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09"/>
  <workbookPr/>
  <mc:AlternateContent xmlns:mc="http://schemas.openxmlformats.org/markup-compatibility/2006">
    <mc:Choice Requires="x15">
      <x15ac:absPath xmlns:x15ac="http://schemas.microsoft.com/office/spreadsheetml/2010/11/ac" url="https://insigniapolicyresearch-my.sharepoint.com/personal/abhishekanand_insigniapolicyresearch_onmicrosoft_com/Documents/GDP estimation/cross country regression/1995 onwards/"/>
    </mc:Choice>
  </mc:AlternateContent>
  <xr:revisionPtr revIDLastSave="0" documentId="8_{2712B282-1573-4175-A58E-161FC8713CA8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Panel Data" sheetId="1" r:id="rId1"/>
    <sheet name="domestic credit to gdp india" sheetId="3" r:id="rId2"/>
    <sheet name="Tax Revenue India" sheetId="4" r:id="rId3"/>
  </sheets>
  <definedNames>
    <definedName name="_xlnm._FilterDatabase" localSheetId="0" hidden="1">'Panel Data'!$A$1:$AE$9766</definedName>
  </definedNames>
  <calcPr calcId="191029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4040" i="1" l="1"/>
  <c r="Z4041" i="1"/>
  <c r="Z4042" i="1"/>
  <c r="Z4043" i="1"/>
  <c r="Z4044" i="1"/>
  <c r="Z4045" i="1"/>
  <c r="Z4046" i="1"/>
  <c r="Z4047" i="1"/>
  <c r="Z4048" i="1"/>
  <c r="Z4049" i="1"/>
  <c r="Z4050" i="1"/>
  <c r="Z4051" i="1"/>
  <c r="Z4039" i="1"/>
  <c r="I26" i="4"/>
  <c r="I27" i="4"/>
  <c r="I28" i="4"/>
  <c r="I29" i="4"/>
  <c r="I30" i="4"/>
  <c r="I31" i="4"/>
  <c r="H14" i="4"/>
  <c r="I14" i="4"/>
  <c r="H15" i="4"/>
  <c r="I15" i="4"/>
  <c r="H16" i="4"/>
  <c r="I16" i="4"/>
  <c r="H17" i="4"/>
  <c r="I17" i="4"/>
  <c r="H18" i="4"/>
  <c r="I18" i="4"/>
  <c r="H19" i="4"/>
  <c r="I19" i="4"/>
  <c r="H20" i="4"/>
  <c r="I20" i="4"/>
  <c r="H21" i="4"/>
  <c r="I21" i="4"/>
  <c r="H22" i="4"/>
  <c r="I22" i="4"/>
  <c r="H23" i="4"/>
  <c r="I23" i="4"/>
  <c r="H24" i="4"/>
  <c r="I24" i="4"/>
  <c r="H25" i="4"/>
  <c r="I25" i="4"/>
  <c r="H4" i="4"/>
  <c r="I4" i="4"/>
  <c r="H5" i="4"/>
  <c r="I5" i="4"/>
  <c r="H6" i="4"/>
  <c r="I6" i="4"/>
  <c r="H7" i="4"/>
  <c r="I7" i="4"/>
  <c r="H8" i="4"/>
  <c r="I8" i="4"/>
  <c r="H9" i="4"/>
  <c r="I9" i="4"/>
  <c r="H10" i="4"/>
  <c r="I10" i="4"/>
  <c r="H11" i="4"/>
  <c r="I11" i="4"/>
  <c r="H12" i="4"/>
  <c r="I12" i="4"/>
  <c r="H13" i="4"/>
  <c r="I13" i="4"/>
  <c r="I3" i="4"/>
  <c r="H3" i="4"/>
  <c r="G26" i="4"/>
  <c r="G27" i="4"/>
  <c r="G28" i="4"/>
  <c r="G29" i="4"/>
  <c r="G30" i="4"/>
  <c r="G31" i="4"/>
  <c r="F3" i="4"/>
  <c r="G3" i="4"/>
  <c r="F4" i="4"/>
  <c r="G4" i="4"/>
  <c r="F5" i="4"/>
  <c r="G5" i="4"/>
  <c r="F6" i="4"/>
  <c r="G6" i="4"/>
  <c r="F7" i="4"/>
  <c r="G7" i="4"/>
  <c r="F8" i="4"/>
  <c r="G8" i="4"/>
  <c r="F9" i="4"/>
  <c r="G9" i="4"/>
  <c r="F10" i="4"/>
  <c r="G10" i="4"/>
  <c r="F11" i="4"/>
  <c r="G11" i="4"/>
  <c r="F12" i="4"/>
  <c r="G12" i="4"/>
  <c r="F13" i="4"/>
  <c r="G13" i="4"/>
  <c r="F14" i="4"/>
  <c r="G14" i="4"/>
  <c r="F15" i="4"/>
  <c r="G15" i="4"/>
  <c r="F16" i="4"/>
  <c r="G16" i="4"/>
  <c r="F17" i="4"/>
  <c r="G17" i="4"/>
  <c r="F18" i="4"/>
  <c r="G18" i="4"/>
  <c r="F19" i="4"/>
  <c r="G19" i="4"/>
  <c r="F20" i="4"/>
  <c r="G20" i="4"/>
  <c r="F21" i="4"/>
  <c r="G21" i="4"/>
  <c r="F22" i="4"/>
  <c r="G22" i="4"/>
  <c r="F23" i="4"/>
  <c r="G23" i="4"/>
  <c r="F24" i="4"/>
  <c r="G24" i="4"/>
  <c r="F25" i="4"/>
  <c r="G25" i="4"/>
  <c r="G2" i="4"/>
  <c r="F2" i="4"/>
  <c r="D2" i="4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L4" i="3"/>
  <c r="L5" i="3"/>
  <c r="L6" i="3"/>
  <c r="L7" i="3"/>
  <c r="L8" i="3"/>
  <c r="L9" i="3"/>
  <c r="L10" i="3"/>
  <c r="L11" i="3"/>
  <c r="L12" i="3"/>
  <c r="L13" i="3"/>
  <c r="L14" i="3"/>
  <c r="L15" i="3"/>
  <c r="L3" i="3"/>
  <c r="K3" i="3"/>
  <c r="K4" i="3"/>
  <c r="K5" i="3"/>
  <c r="K6" i="3"/>
  <c r="K7" i="3"/>
  <c r="K8" i="3"/>
  <c r="K9" i="3"/>
  <c r="K10" i="3"/>
  <c r="K11" i="3"/>
  <c r="K12" i="3"/>
  <c r="K13" i="3"/>
  <c r="K14" i="3"/>
  <c r="K15" i="3"/>
  <c r="K2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  <c r="G3" i="3"/>
  <c r="G4" i="3"/>
  <c r="G5" i="3"/>
  <c r="G6" i="3"/>
  <c r="G7" i="3"/>
  <c r="G8" i="3"/>
  <c r="G9" i="3"/>
  <c r="G10" i="3"/>
  <c r="G11" i="3"/>
  <c r="G12" i="3"/>
  <c r="G13" i="3"/>
  <c r="G14" i="3"/>
  <c r="G15" i="3"/>
  <c r="G2" i="3"/>
  <c r="H3" i="3" l="1"/>
  <c r="H4" i="3"/>
  <c r="H5" i="3"/>
  <c r="H6" i="3"/>
  <c r="H7" i="3"/>
  <c r="H8" i="3"/>
  <c r="H9" i="3"/>
  <c r="H10" i="3"/>
  <c r="H11" i="3"/>
  <c r="H12" i="3"/>
  <c r="H13" i="3"/>
  <c r="H14" i="3"/>
  <c r="H15" i="3"/>
  <c r="H2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tc={D2260A6A-B495-4B8F-AA49-A83B0A5B3A3C}</author>
  </authors>
  <commentList>
    <comment ref="L13" authorId="0" shapeId="0" xr:uid="{D2260A6A-B495-4B8F-AA49-A83B0A5B3A3C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As WDI credit data for India stops at 2021, we use these numbers for 2022,2023, and 2024. 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tc={E763F547-AA0C-497D-BA18-7BA9FCAEC975}</author>
  </authors>
  <commentList>
    <comment ref="I19" authorId="0" shapeId="0" xr:uid="{E763F547-AA0C-497D-BA18-7BA9FCAEC975}">
      <text>
        <t>[Threaded comment]
Your version of Excel allows you to read this threaded comment; however, any edits to it will get removed if the file is opened in a newer version of Excel. Learn more: https://go.microsoft.com/fwlink/?linkid=870924
Comment:
    2012 onwards, we use these numbers for real tax revenue growth for India</t>
      </text>
    </comment>
  </commentList>
</comments>
</file>

<file path=xl/sharedStrings.xml><?xml version="1.0" encoding="utf-8"?>
<sst xmlns="http://schemas.openxmlformats.org/spreadsheetml/2006/main" count="19578" uniqueCount="480">
  <si>
    <t>country_name</t>
  </si>
  <si>
    <t>country_code</t>
  </si>
  <si>
    <t>dc_pct_gdp</t>
  </si>
  <si>
    <t>year</t>
  </si>
  <si>
    <t>gdp_constant_lcu</t>
  </si>
  <si>
    <t>gdp_current_lcu</t>
  </si>
  <si>
    <t>govt_exp_constant_lcu</t>
  </si>
  <si>
    <t>gcf_constant_lcu</t>
  </si>
  <si>
    <t>gcf_growth</t>
  </si>
  <si>
    <t>population</t>
  </si>
  <si>
    <t>tax_revenue_lcu</t>
  </si>
  <si>
    <t>cpi</t>
  </si>
  <si>
    <t>export_vol_growth</t>
  </si>
  <si>
    <t>import_vol_growth</t>
  </si>
  <si>
    <t>elec_consumption</t>
  </si>
  <si>
    <t>energy_consumption</t>
  </si>
  <si>
    <t>advanced_economy</t>
  </si>
  <si>
    <t>emerging_market</t>
  </si>
  <si>
    <t>low_income_developing</t>
  </si>
  <si>
    <t>oil_producer</t>
  </si>
  <si>
    <t>fragile_state</t>
  </si>
  <si>
    <t>real_credit</t>
  </si>
  <si>
    <t>real_tax_revenue</t>
  </si>
  <si>
    <t>gdp_growth</t>
  </si>
  <si>
    <t>govt_exp_growth</t>
  </si>
  <si>
    <t>real_tax_growth</t>
  </si>
  <si>
    <t>elec_consumption_growth</t>
  </si>
  <si>
    <t>energy_consumption_growth</t>
  </si>
  <si>
    <t>real_credit_growth</t>
  </si>
  <si>
    <t>small_1995</t>
  </si>
  <si>
    <t>small_2011</t>
  </si>
  <si>
    <t>Aruba</t>
  </si>
  <si>
    <t>ABW</t>
  </si>
  <si>
    <t>Afghanistan</t>
  </si>
  <si>
    <t>AFG</t>
  </si>
  <si>
    <t>Angola</t>
  </si>
  <si>
    <t>AGO</t>
  </si>
  <si>
    <t>Albania</t>
  </si>
  <si>
    <t>ALB</t>
  </si>
  <si>
    <t>Andorra</t>
  </si>
  <si>
    <t>AND</t>
  </si>
  <si>
    <t>United Arab Emirates</t>
  </si>
  <si>
    <t>ARE</t>
  </si>
  <si>
    <t>Argentina</t>
  </si>
  <si>
    <t>ARG</t>
  </si>
  <si>
    <t>Armenia</t>
  </si>
  <si>
    <t>ARM</t>
  </si>
  <si>
    <t>American Samoa</t>
  </si>
  <si>
    <t>ASM</t>
  </si>
  <si>
    <t>Antigua and Barbuda</t>
  </si>
  <si>
    <t>ATG</t>
  </si>
  <si>
    <t>Australia</t>
  </si>
  <si>
    <t>AUS</t>
  </si>
  <si>
    <t>Austria</t>
  </si>
  <si>
    <t>AUT</t>
  </si>
  <si>
    <t>Azerbaijan</t>
  </si>
  <si>
    <t>AZE</t>
  </si>
  <si>
    <t>Burundi</t>
  </si>
  <si>
    <t>BDI</t>
  </si>
  <si>
    <t>Belgium</t>
  </si>
  <si>
    <t>BEL</t>
  </si>
  <si>
    <t>Benin</t>
  </si>
  <si>
    <t>BEN</t>
  </si>
  <si>
    <t>Burkina Faso</t>
  </si>
  <si>
    <t>BFA</t>
  </si>
  <si>
    <t>Bangladesh</t>
  </si>
  <si>
    <t>BGD</t>
  </si>
  <si>
    <t>Bulgaria</t>
  </si>
  <si>
    <t>BGR</t>
  </si>
  <si>
    <t>Bahrain</t>
  </si>
  <si>
    <t>BHR</t>
  </si>
  <si>
    <t>Bahamas, The</t>
  </si>
  <si>
    <t>BHS</t>
  </si>
  <si>
    <t>Bosnia and Herzegovina</t>
  </si>
  <si>
    <t>BIH</t>
  </si>
  <si>
    <t>Belarus</t>
  </si>
  <si>
    <t>BLR</t>
  </si>
  <si>
    <t>Belize</t>
  </si>
  <si>
    <t>BLZ</t>
  </si>
  <si>
    <t>Bermuda</t>
  </si>
  <si>
    <t>BMU</t>
  </si>
  <si>
    <t>Bolivia</t>
  </si>
  <si>
    <t>BOL</t>
  </si>
  <si>
    <t>Brazil</t>
  </si>
  <si>
    <t>BRA</t>
  </si>
  <si>
    <t>Barbados</t>
  </si>
  <si>
    <t>BRB</t>
  </si>
  <si>
    <t>Brunei Darussalam</t>
  </si>
  <si>
    <t>BRN</t>
  </si>
  <si>
    <t>Bhutan</t>
  </si>
  <si>
    <t>BTN</t>
  </si>
  <si>
    <t>Botswana</t>
  </si>
  <si>
    <t>BWA</t>
  </si>
  <si>
    <t>Central African Republic</t>
  </si>
  <si>
    <t>CAF</t>
  </si>
  <si>
    <t>Canada</t>
  </si>
  <si>
    <t>CAN</t>
  </si>
  <si>
    <t>Switzerland</t>
  </si>
  <si>
    <t>CHE</t>
  </si>
  <si>
    <t>Channel Islands</t>
  </si>
  <si>
    <t>CHI</t>
  </si>
  <si>
    <t>Chile</t>
  </si>
  <si>
    <t>CHL</t>
  </si>
  <si>
    <t>China</t>
  </si>
  <si>
    <t>CHN</t>
  </si>
  <si>
    <t>Cote d'Ivoire</t>
  </si>
  <si>
    <t>CIV</t>
  </si>
  <si>
    <t>Cameroon</t>
  </si>
  <si>
    <t>CMR</t>
  </si>
  <si>
    <t>Congo, Dem. Rep.</t>
  </si>
  <si>
    <t>COD</t>
  </si>
  <si>
    <t>Congo, Rep.</t>
  </si>
  <si>
    <t>COG</t>
  </si>
  <si>
    <t>Colombia</t>
  </si>
  <si>
    <t>COL</t>
  </si>
  <si>
    <t>Comoros</t>
  </si>
  <si>
    <t>COM</t>
  </si>
  <si>
    <t>Cabo Verde</t>
  </si>
  <si>
    <t>CPV</t>
  </si>
  <si>
    <t>Costa Rica</t>
  </si>
  <si>
    <t>CRI</t>
  </si>
  <si>
    <t>Cuba</t>
  </si>
  <si>
    <t>CUB</t>
  </si>
  <si>
    <t>Curacao</t>
  </si>
  <si>
    <t>CUW</t>
  </si>
  <si>
    <t>Cayman Islands</t>
  </si>
  <si>
    <t>CYM</t>
  </si>
  <si>
    <t>Cyprus</t>
  </si>
  <si>
    <t>CYP</t>
  </si>
  <si>
    <t>Czechia</t>
  </si>
  <si>
    <t>CZE</t>
  </si>
  <si>
    <t>Germany</t>
  </si>
  <si>
    <t>DEU</t>
  </si>
  <si>
    <t>Djibouti</t>
  </si>
  <si>
    <t>DJI</t>
  </si>
  <si>
    <t>Dominica</t>
  </si>
  <si>
    <t>DMA</t>
  </si>
  <si>
    <t>Denmark</t>
  </si>
  <si>
    <t>DNK</t>
  </si>
  <si>
    <t>Dominican Republic</t>
  </si>
  <si>
    <t>DOM</t>
  </si>
  <si>
    <t>Algeria</t>
  </si>
  <si>
    <t>DZA</t>
  </si>
  <si>
    <t>Ecuador</t>
  </si>
  <si>
    <t>ECU</t>
  </si>
  <si>
    <t>Egypt, Arab Rep.</t>
  </si>
  <si>
    <t>EGY</t>
  </si>
  <si>
    <t>Eritrea</t>
  </si>
  <si>
    <t>ERI</t>
  </si>
  <si>
    <t>Spain</t>
  </si>
  <si>
    <t>ESP</t>
  </si>
  <si>
    <t>Estonia</t>
  </si>
  <si>
    <t>EST</t>
  </si>
  <si>
    <t>Ethiopia</t>
  </si>
  <si>
    <t>ETH</t>
  </si>
  <si>
    <t>Finland</t>
  </si>
  <si>
    <t>FIN</t>
  </si>
  <si>
    <t>Fiji</t>
  </si>
  <si>
    <t>FJI</t>
  </si>
  <si>
    <t>France</t>
  </si>
  <si>
    <t>FRA</t>
  </si>
  <si>
    <t>Faroe Islands</t>
  </si>
  <si>
    <t>FRO</t>
  </si>
  <si>
    <t>Micronesia, Fed. Sts.</t>
  </si>
  <si>
    <t>FSM</t>
  </si>
  <si>
    <t>Gabon</t>
  </si>
  <si>
    <t>GAB</t>
  </si>
  <si>
    <t>United Kingdom</t>
  </si>
  <si>
    <t>GBR</t>
  </si>
  <si>
    <t>Georgia</t>
  </si>
  <si>
    <t>GEO</t>
  </si>
  <si>
    <t>Ghana</t>
  </si>
  <si>
    <t>GHA</t>
  </si>
  <si>
    <t>Gibraltar</t>
  </si>
  <si>
    <t>GIB</t>
  </si>
  <si>
    <t>Guinea</t>
  </si>
  <si>
    <t>GIN</t>
  </si>
  <si>
    <t>Gambia, The</t>
  </si>
  <si>
    <t>GMB</t>
  </si>
  <si>
    <t>Guinea-Bissau</t>
  </si>
  <si>
    <t>GNB</t>
  </si>
  <si>
    <t>Equatorial Guinea</t>
  </si>
  <si>
    <t>GNQ</t>
  </si>
  <si>
    <t>Greece</t>
  </si>
  <si>
    <t>GRC</t>
  </si>
  <si>
    <t>Grenada</t>
  </si>
  <si>
    <t>GRD</t>
  </si>
  <si>
    <t>Greenland</t>
  </si>
  <si>
    <t>GRL</t>
  </si>
  <si>
    <t>Guatemala</t>
  </si>
  <si>
    <t>GTM</t>
  </si>
  <si>
    <t>Guam</t>
  </si>
  <si>
    <t>GUM</t>
  </si>
  <si>
    <t>Guyana</t>
  </si>
  <si>
    <t>GUY</t>
  </si>
  <si>
    <t>Hong Kong SAR, China</t>
  </si>
  <si>
    <t>HKG</t>
  </si>
  <si>
    <t>Honduras</t>
  </si>
  <si>
    <t>HND</t>
  </si>
  <si>
    <t>Croatia</t>
  </si>
  <si>
    <t>HRV</t>
  </si>
  <si>
    <t>Haiti</t>
  </si>
  <si>
    <t>HTI</t>
  </si>
  <si>
    <t>Hungary</t>
  </si>
  <si>
    <t>HUN</t>
  </si>
  <si>
    <t>Indonesia</t>
  </si>
  <si>
    <t>IDN</t>
  </si>
  <si>
    <t>Isle of Man</t>
  </si>
  <si>
    <t>IMN</t>
  </si>
  <si>
    <t>India</t>
  </si>
  <si>
    <t>IND</t>
  </si>
  <si>
    <t>Ireland</t>
  </si>
  <si>
    <t>IRL</t>
  </si>
  <si>
    <t>Iran, Islamic Rep.</t>
  </si>
  <si>
    <t>IRN</t>
  </si>
  <si>
    <t>Iraq</t>
  </si>
  <si>
    <t>IRQ</t>
  </si>
  <si>
    <t>Iceland</t>
  </si>
  <si>
    <t>ISL</t>
  </si>
  <si>
    <t>Israel</t>
  </si>
  <si>
    <t>ISR</t>
  </si>
  <si>
    <t>Italy</t>
  </si>
  <si>
    <t>ITA</t>
  </si>
  <si>
    <t>Jamaica</t>
  </si>
  <si>
    <t>JAM</t>
  </si>
  <si>
    <t>Jordan</t>
  </si>
  <si>
    <t>JOR</t>
  </si>
  <si>
    <t>Japan</t>
  </si>
  <si>
    <t>JPN</t>
  </si>
  <si>
    <t>Kazakhstan</t>
  </si>
  <si>
    <t>KAZ</t>
  </si>
  <si>
    <t>Kenya</t>
  </si>
  <si>
    <t>KEN</t>
  </si>
  <si>
    <t>Kyrgyz Republic</t>
  </si>
  <si>
    <t>KGZ</t>
  </si>
  <si>
    <t>Cambodia</t>
  </si>
  <si>
    <t>KHM</t>
  </si>
  <si>
    <t>Kiribati</t>
  </si>
  <si>
    <t>KIR</t>
  </si>
  <si>
    <t>St. Kitts and Nevis</t>
  </si>
  <si>
    <t>KNA</t>
  </si>
  <si>
    <t>Korea, Rep.</t>
  </si>
  <si>
    <t>KOR</t>
  </si>
  <si>
    <t>Kuwait</t>
  </si>
  <si>
    <t>KWT</t>
  </si>
  <si>
    <t>Lao PDR</t>
  </si>
  <si>
    <t>LAO</t>
  </si>
  <si>
    <t>Lebanon</t>
  </si>
  <si>
    <t>LBN</t>
  </si>
  <si>
    <t>Liberia</t>
  </si>
  <si>
    <t>LBR</t>
  </si>
  <si>
    <t>Libya</t>
  </si>
  <si>
    <t>LBY</t>
  </si>
  <si>
    <t>St. Lucia</t>
  </si>
  <si>
    <t>LCA</t>
  </si>
  <si>
    <t>Liechtenstein</t>
  </si>
  <si>
    <t>LIE</t>
  </si>
  <si>
    <t>Sri Lanka</t>
  </si>
  <si>
    <t>LKA</t>
  </si>
  <si>
    <t>Lesotho</t>
  </si>
  <si>
    <t>LSO</t>
  </si>
  <si>
    <t>Lithuania</t>
  </si>
  <si>
    <t>LTU</t>
  </si>
  <si>
    <t>Luxembourg</t>
  </si>
  <si>
    <t>LUX</t>
  </si>
  <si>
    <t>Latvia</t>
  </si>
  <si>
    <t>LVA</t>
  </si>
  <si>
    <t>Macao SAR, China</t>
  </si>
  <si>
    <t>MAC</t>
  </si>
  <si>
    <t>St. Martin (French part)</t>
  </si>
  <si>
    <t>MAF</t>
  </si>
  <si>
    <t>Morocco</t>
  </si>
  <si>
    <t>MAR</t>
  </si>
  <si>
    <t>Monaco</t>
  </si>
  <si>
    <t>MCO</t>
  </si>
  <si>
    <t>Moldova</t>
  </si>
  <si>
    <t>MDA</t>
  </si>
  <si>
    <t>Madagascar</t>
  </si>
  <si>
    <t>MDG</t>
  </si>
  <si>
    <t>Maldives</t>
  </si>
  <si>
    <t>MDV</t>
  </si>
  <si>
    <t>Mexico</t>
  </si>
  <si>
    <t>MEX</t>
  </si>
  <si>
    <t>Marshall Islands</t>
  </si>
  <si>
    <t>MHL</t>
  </si>
  <si>
    <t>North Macedonia</t>
  </si>
  <si>
    <t>MKD</t>
  </si>
  <si>
    <t>Mali</t>
  </si>
  <si>
    <t>MLI</t>
  </si>
  <si>
    <t>Malta</t>
  </si>
  <si>
    <t>MLT</t>
  </si>
  <si>
    <t>Myanmar</t>
  </si>
  <si>
    <t>MMR</t>
  </si>
  <si>
    <t>Montenegro</t>
  </si>
  <si>
    <t>MNE</t>
  </si>
  <si>
    <t>Mongolia</t>
  </si>
  <si>
    <t>MNG</t>
  </si>
  <si>
    <t>Northern Mariana Islands</t>
  </si>
  <si>
    <t>MNP</t>
  </si>
  <si>
    <t>Mozambique</t>
  </si>
  <si>
    <t>MOZ</t>
  </si>
  <si>
    <t>Mauritania</t>
  </si>
  <si>
    <t>MRT</t>
  </si>
  <si>
    <t>Mauritius</t>
  </si>
  <si>
    <t>MUS</t>
  </si>
  <si>
    <t>Malawi</t>
  </si>
  <si>
    <t>MWI</t>
  </si>
  <si>
    <t>Malaysia</t>
  </si>
  <si>
    <t>MYS</t>
  </si>
  <si>
    <t>Namibia</t>
  </si>
  <si>
    <t>NAM</t>
  </si>
  <si>
    <t>New Caledonia</t>
  </si>
  <si>
    <t>NCL</t>
  </si>
  <si>
    <t>Niger</t>
  </si>
  <si>
    <t>NER</t>
  </si>
  <si>
    <t>Nigeria</t>
  </si>
  <si>
    <t>NGA</t>
  </si>
  <si>
    <t>Nicaragua</t>
  </si>
  <si>
    <t>NIC</t>
  </si>
  <si>
    <t>Netherlands</t>
  </si>
  <si>
    <t>NLD</t>
  </si>
  <si>
    <t>Norway</t>
  </si>
  <si>
    <t>NOR</t>
  </si>
  <si>
    <t>Nepal</t>
  </si>
  <si>
    <t>NPL</t>
  </si>
  <si>
    <t>Nauru</t>
  </si>
  <si>
    <t>NRU</t>
  </si>
  <si>
    <t>New Zealand</t>
  </si>
  <si>
    <t>NZL</t>
  </si>
  <si>
    <t>Oman</t>
  </si>
  <si>
    <t>OMN</t>
  </si>
  <si>
    <t>Pakistan</t>
  </si>
  <si>
    <t>PAK</t>
  </si>
  <si>
    <t>Panama</t>
  </si>
  <si>
    <t>PAN</t>
  </si>
  <si>
    <t>Peru</t>
  </si>
  <si>
    <t>PER</t>
  </si>
  <si>
    <t>Philippines</t>
  </si>
  <si>
    <t>PHL</t>
  </si>
  <si>
    <t>Palau</t>
  </si>
  <si>
    <t>PLW</t>
  </si>
  <si>
    <t>Papua New Guinea</t>
  </si>
  <si>
    <t>PNG</t>
  </si>
  <si>
    <t>Poland</t>
  </si>
  <si>
    <t>POL</t>
  </si>
  <si>
    <t>Puerto Rico (US)</t>
  </si>
  <si>
    <t>PRI</t>
  </si>
  <si>
    <t>Korea, Dem. People's Rep.</t>
  </si>
  <si>
    <t>PRK</t>
  </si>
  <si>
    <t>Portugal</t>
  </si>
  <si>
    <t>PRT</t>
  </si>
  <si>
    <t>Paraguay</t>
  </si>
  <si>
    <t>PRY</t>
  </si>
  <si>
    <t>West Bank and Gaza</t>
  </si>
  <si>
    <t>PSE</t>
  </si>
  <si>
    <t>French Polynesia</t>
  </si>
  <si>
    <t>PYF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</si>
  <si>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</si>
  <si>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</si>
  <si>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</si>
  <si>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</si>
  <si>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</si>
  <si>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</si>
  <si>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</si>
  <si>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</si>
  <si>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Saudi Arabia</t>
  </si>
  <si>
    <t>SAU</t>
  </si>
  <si>
    <t>Sudan</t>
  </si>
  <si>
    <t>SDN</t>
  </si>
  <si>
    <t>Senegal</t>
  </si>
  <si>
    <t>SEN</t>
  </si>
  <si>
    <t>Singapore</t>
  </si>
  <si>
    <t>SGP</t>
  </si>
  <si>
    <t>Solomon Islands</t>
  </si>
  <si>
    <t>SLB</t>
  </si>
  <si>
    <t>Sierra Leone</t>
  </si>
  <si>
    <t>SLE</t>
  </si>
  <si>
    <t>El Salvador</t>
  </si>
  <si>
    <t>SLV</t>
  </si>
  <si>
    <t>San Marino</t>
  </si>
  <si>
    <t>SMR</t>
  </si>
  <si>
    <t>Somalia, Fed. Rep.</t>
  </si>
  <si>
    <t>SOM</t>
  </si>
  <si>
    <t>Serbia</t>
  </si>
  <si>
    <t>SRB</t>
  </si>
  <si>
    <t>South Sudan</t>
  </si>
  <si>
    <t>SSD</t>
  </si>
  <si>
    <t>Sao Tome and Principe</t>
  </si>
  <si>
    <t>STP</t>
  </si>
  <si>
    <t>Suriname</t>
  </si>
  <si>
    <t>SUR</t>
  </si>
  <si>
    <t>Slovak Republic</t>
  </si>
  <si>
    <t>SVK</t>
  </si>
  <si>
    <t>Slovenia</t>
  </si>
  <si>
    <t>SVN</t>
  </si>
  <si>
    <t>Sweden</t>
  </si>
  <si>
    <t>SWE</t>
  </si>
  <si>
    <t>Eswatini</t>
  </si>
  <si>
    <t>SWZ</t>
  </si>
  <si>
    <t>Sint Maarten (Dutch part)</t>
  </si>
  <si>
    <t>SXM</t>
  </si>
  <si>
    <t>Seychelles</t>
  </si>
  <si>
    <t>SYC</t>
  </si>
  <si>
    <t>Syrian Arab Republic</t>
  </si>
  <si>
    <t>SYR</t>
  </si>
  <si>
    <t>Turks and Caicos Islands</t>
  </si>
  <si>
    <t>TCA</t>
  </si>
  <si>
    <t>Chad</t>
  </si>
  <si>
    <t>TCD</t>
  </si>
  <si>
    <t>Togo</t>
  </si>
  <si>
    <t>TGO</t>
  </si>
  <si>
    <t>Thailand</t>
  </si>
  <si>
    <t>THA</t>
  </si>
  <si>
    <t>Tajikistan</t>
  </si>
  <si>
    <t>TJK</t>
  </si>
  <si>
    <t>Turkmenistan</t>
  </si>
  <si>
    <t>TKM</t>
  </si>
  <si>
    <t>Timor-Leste</t>
  </si>
  <si>
    <t>TLS</t>
  </si>
  <si>
    <t>Tonga</t>
  </si>
  <si>
    <t>TON</t>
  </si>
  <si>
    <t>Trinidad and Tobago</t>
  </si>
  <si>
    <t>TTO</t>
  </si>
  <si>
    <t>Tunisia</t>
  </si>
  <si>
    <t>TUN</t>
  </si>
  <si>
    <t>Turkiye</t>
  </si>
  <si>
    <t>TUR</t>
  </si>
  <si>
    <t>Tuvalu</t>
  </si>
  <si>
    <t>TUV</t>
  </si>
  <si>
    <t>Tanzania</t>
  </si>
  <si>
    <t>TZA</t>
  </si>
  <si>
    <t>Uganda</t>
  </si>
  <si>
    <t>UGA</t>
  </si>
  <si>
    <t>Ukraine</t>
  </si>
  <si>
    <t>UKR</t>
  </si>
  <si>
    <t>Uruguay</t>
  </si>
  <si>
    <t>URY</t>
  </si>
  <si>
    <t>United States</t>
  </si>
  <si>
    <t>USA</t>
  </si>
  <si>
    <t>Uzbekistan</t>
  </si>
  <si>
    <t>UZB</t>
  </si>
  <si>
    <t>St. Vincent and the Grenadines</t>
  </si>
  <si>
    <t>VCT</t>
  </si>
  <si>
    <t>Venezuela, RB</t>
  </si>
  <si>
    <t>VEN</t>
  </si>
  <si>
    <t>British Virgin Islands</t>
  </si>
  <si>
    <t>VGB</t>
  </si>
  <si>
    <t>Virgin Islands (U.S.)</t>
  </si>
  <si>
    <t>VIR</t>
  </si>
  <si>
    <t>Viet Nam</t>
  </si>
  <si>
    <t>VNM</t>
  </si>
  <si>
    <t>Vanuatu</t>
  </si>
  <si>
    <t>VUT</t>
  </si>
  <si>
    <t>Samoa</t>
  </si>
  <si>
    <t>WSM</t>
  </si>
  <si>
    <t>Kosovo</t>
  </si>
  <si>
    <t>XKX</t>
  </si>
  <si>
    <t>Yemen, Rep.</t>
  </si>
  <si>
    <t>YEM</t>
  </si>
  <si>
    <t>South Africa</t>
  </si>
  <si>
    <t>ZAF</t>
  </si>
  <si>
    <t>Zambia</t>
  </si>
  <si>
    <t>ZMB</t>
  </si>
  <si>
    <t>Zimbabwe</t>
  </si>
  <si>
    <t>ZWE</t>
  </si>
  <si>
    <t>Credit</t>
  </si>
  <si>
    <t>GDP</t>
  </si>
  <si>
    <t>Credit to GDP (WDI)</t>
  </si>
  <si>
    <t>CPI (WDI)</t>
  </si>
  <si>
    <t xml:space="preserve">Real Credit </t>
  </si>
  <si>
    <t>Real Credit  Growth (WDI)</t>
  </si>
  <si>
    <t>Real Credit  Growth (RBI)</t>
  </si>
  <si>
    <t>Credit (RBI)</t>
  </si>
  <si>
    <t>Credit to GDP (RBI)</t>
  </si>
  <si>
    <t>Tax Revenue (LCU, WDI)</t>
  </si>
  <si>
    <t>Tax Revenue (RBI, LCU mn)</t>
  </si>
  <si>
    <t>Real Tax Revenue (LCU, WDI)</t>
  </si>
  <si>
    <t>Real Tax Revenue (RBI, LCU mn)</t>
  </si>
  <si>
    <t>Real Tax Revenue Growth (LCU)</t>
  </si>
  <si>
    <t>Real Tax Revenue (RBI)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</si>
</sst>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 * #,##0.00_ ;_ * \-#,##0.00_ ;_ * &quot;-&quot;??_ ;_ @_ "/>
    <numFmt numFmtId="164" formatCode="0.000000"/>
    <numFmt numFmtId="165" formatCode="0.000"/>
    <numFmt numFmtId="166" formatCode="0.0"/>
    <numFmt numFmtId="167" formatCode="_ * #,##0_ ;_ * \-#,##0_ ;_ * &quot;-&quot;??_ ;_ @_ "/>
    <numFmt numFmtId="168" formatCode="0.0%"/>
  </numFmts>
  <fonts count="4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2F5496"/>
      </patternFill>
    </fill>
    <fill>
      <patternFill patternType="solid">
        <fgColor rgb="FFEBF0FA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49" fontId="2" fillId="3" borderId="0" xfId="0" applyNumberFormat="1" applyFont="1" applyFill="1" applyAlignment="1">
      <alignment horizontal="left"/>
    </xf>
    <xf numFmtId="164" fontId="2" fillId="3" borderId="0" xfId="0" applyNumberFormat="1" applyFont="1" applyFill="1" applyAlignment="1">
      <alignment horizontal="right"/>
    </xf>
    <xf numFmtId="1" fontId="2" fillId="3" borderId="0" xfId="0" applyNumberFormat="1" applyFont="1" applyFill="1" applyAlignment="1">
      <alignment horizontal="right"/>
    </xf>
    <xf numFmtId="4" fontId="2" fillId="3" borderId="0" xfId="0" applyNumberFormat="1" applyFont="1" applyFill="1" applyAlignment="1">
      <alignment horizontal="right"/>
    </xf>
    <xf numFmtId="165" fontId="2" fillId="3" borderId="0" xfId="0" applyNumberFormat="1" applyFont="1" applyFill="1" applyAlignment="1">
      <alignment horizontal="right"/>
    </xf>
    <xf numFmtId="49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right"/>
    </xf>
    <xf numFmtId="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6" fontId="0" fillId="0" borderId="0" xfId="0" applyNumberFormat="1"/>
    <xf numFmtId="166" fontId="2" fillId="0" borderId="0" xfId="0" applyNumberFormat="1" applyFont="1" applyAlignment="1">
      <alignment horizontal="right"/>
    </xf>
    <xf numFmtId="166" fontId="2" fillId="3" borderId="0" xfId="0" applyNumberFormat="1" applyFont="1" applyFill="1" applyAlignment="1">
      <alignment horizontal="right"/>
    </xf>
    <xf numFmtId="1" fontId="0" fillId="0" borderId="0" xfId="0" applyNumberFormat="1"/>
    <xf numFmtId="0" fontId="0" fillId="0" borderId="0" xfId="0" applyAlignment="1">
      <alignment wrapText="1"/>
    </xf>
    <xf numFmtId="17" fontId="0" fillId="0" borderId="0" xfId="0" applyNumberFormat="1"/>
    <xf numFmtId="3" fontId="0" fillId="0" borderId="0" xfId="0" applyNumberFormat="1"/>
    <xf numFmtId="166" fontId="0" fillId="4" borderId="0" xfId="0" applyNumberFormat="1" applyFill="1"/>
    <xf numFmtId="3" fontId="2" fillId="0" borderId="0" xfId="0" applyNumberFormat="1" applyFont="1" applyAlignment="1">
      <alignment horizontal="right"/>
    </xf>
    <xf numFmtId="3" fontId="2" fillId="3" borderId="0" xfId="0" applyNumberFormat="1" applyFont="1" applyFill="1" applyAlignment="1">
      <alignment horizontal="right"/>
    </xf>
    <xf numFmtId="167" fontId="0" fillId="0" borderId="0" xfId="1" applyNumberFormat="1" applyFont="1"/>
    <xf numFmtId="168" fontId="0" fillId="0" borderId="0" xfId="2" applyNumberFormat="1" applyFont="1"/>
    <xf numFmtId="166" fontId="2" fillId="3" borderId="0" xfId="0" applyNumberFormat="1" applyFont="1" applyFill="1" applyAlignment="1">
      <alignment horizontal="center"/>
    </xf>
    <xf numFmtId="166" fontId="2" fillId="0" borderId="0" xfId="0" applyNumberFormat="1" applyFont="1" applyAlignment="1">
      <alignment horizontal="center"/>
    </xf>
    <xf numFmtId="0" fontId="0" fillId="5" borderId="0" xfId="0" applyFill="1"/>
    <xf numFmtId="3" fontId="2" fillId="5" borderId="0" xfId="0" applyNumberFormat="1" applyFont="1" applyFill="1" applyAlignment="1">
      <alignment horizontal="right"/>
    </xf>
    <xf numFmtId="3" fontId="0" fillId="5" borderId="0" xfId="0" applyNumberFormat="1" applyFill="1"/>
    <xf numFmtId="168" fontId="0" fillId="5" borderId="0" xfId="2" applyNumberFormat="1" applyFont="1" applyFill="1"/>
    <xf numFmtId="166" fontId="2" fillId="5" borderId="0" xfId="0" applyNumberFormat="1" applyFont="1" applyFill="1" applyAlignment="1">
      <alignment horizontal="center"/>
    </xf>
    <xf numFmtId="167" fontId="0" fillId="5" borderId="0" xfId="1" applyNumberFormat="1" applyFont="1" applyFill="1"/>
    <xf numFmtId="166" fontId="0" fillId="5" borderId="0" xfId="0" applyNumberFormat="1" applyFill="1"/>
  </cellXfs>
  <cellStyles count="3">
    <cellStyle name="Comma" xfId="1" builtinId="3"/>
    <cellStyle name="Normal" xfId="0" builtinId="0"/>
    <cellStyle name="Per 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'domestic credit to gdp india'!$H$1</c:f>
              <c:strCache>
                <c:ptCount val="1"/>
                <c:pt idx="0">
                  <c:v>Credit to GDP (RBI)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'domestic credit to gdp india'!$E$2:$E$15</c:f>
              <c:numCache>
                <c:formatCode>General</c:formatCode>
                <c:ptCount val="14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</c:numCache>
            </c:numRef>
          </c:cat>
          <c:val>
            <c:numRef>
              <c:f>'domestic credit to gdp india'!$H$2:$H$15</c:f>
              <c:numCache>
                <c:formatCode>0.0</c:formatCode>
                <c:ptCount val="14"/>
                <c:pt idx="0">
                  <c:v>51.657939067949911</c:v>
                </c:pt>
                <c:pt idx="1">
                  <c:v>52.151586955492292</c:v>
                </c:pt>
                <c:pt idx="2">
                  <c:v>52.681920800914753</c:v>
                </c:pt>
                <c:pt idx="3">
                  <c:v>51.73110941189114</c:v>
                </c:pt>
                <c:pt idx="4">
                  <c:v>52.187222649721619</c:v>
                </c:pt>
                <c:pt idx="5">
                  <c:v>49.516903799118026</c:v>
                </c:pt>
                <c:pt idx="6">
                  <c:v>49.190508714742748</c:v>
                </c:pt>
                <c:pt idx="7">
                  <c:v>49.883475844901362</c:v>
                </c:pt>
                <c:pt idx="8">
                  <c:v>50.454162461607723</c:v>
                </c:pt>
                <c:pt idx="9">
                  <c:v>55.013793477981046</c:v>
                </c:pt>
                <c:pt idx="10">
                  <c:v>50.728522732996787</c:v>
                </c:pt>
                <c:pt idx="11">
                  <c:v>50.579122642071958</c:v>
                </c:pt>
                <c:pt idx="12">
                  <c:v>52.580838914332418</c:v>
                </c:pt>
                <c:pt idx="13">
                  <c:v>53.721353173665122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52C-4215-A79E-65857DD6B3A7}"/>
            </c:ext>
          </c:extLst>
        </c:ser>
        <c:ser>
          <c:idx val="1"/>
          <c:order val="1"/>
          <c:tx>
            <c:strRef>
              <c:f>'domestic credit to gdp india'!$I$1</c:f>
              <c:strCache>
                <c:ptCount val="1"/>
                <c:pt idx="0">
                  <c:v>Credit to GDP (WDI)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'domestic credit to gdp india'!$E$2:$E$15</c:f>
              <c:numCache>
                <c:formatCode>General</c:formatCode>
                <c:ptCount val="14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</c:numCache>
            </c:numRef>
          </c:cat>
          <c:val>
            <c:numRef>
              <c:f>'domestic credit to gdp india'!$I$2:$I$15</c:f>
              <c:numCache>
                <c:formatCode>0.0</c:formatCode>
                <c:ptCount val="14"/>
                <c:pt idx="0">
                  <c:v>51.28923313254473</c:v>
                </c:pt>
                <c:pt idx="1">
                  <c:v>51.888507647346401</c:v>
                </c:pt>
                <c:pt idx="2">
                  <c:v>52.385709516971978</c:v>
                </c:pt>
                <c:pt idx="3">
                  <c:v>51.882187358962767</c:v>
                </c:pt>
                <c:pt idx="4">
                  <c:v>51.867524077204877</c:v>
                </c:pt>
                <c:pt idx="5">
                  <c:v>49.10122541914491</c:v>
                </c:pt>
                <c:pt idx="6">
                  <c:v>48.794021399070587</c:v>
                </c:pt>
                <c:pt idx="7">
                  <c:v>50.338162746306253</c:v>
                </c:pt>
                <c:pt idx="8">
                  <c:v>50.742461740643897</c:v>
                </c:pt>
                <c:pt idx="9">
                  <c:v>54.505290246038683</c:v>
                </c:pt>
                <c:pt idx="10">
                  <c:v>50.142158139698253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52C-4215-A79E-65857DD6B3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22386399"/>
        <c:axId val="1322388319"/>
      </c:lineChart>
      <c:catAx>
        <c:axId val="13223863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2388319"/>
        <c:crosses val="autoZero"/>
        <c:auto val="1"/>
        <c:lblAlgn val="ctr"/>
        <c:lblOffset val="100"/>
        <c:noMultiLvlLbl val="0"/>
      </c:catAx>
      <c:valAx>
        <c:axId val="1322388319"/>
        <c:scaling>
          <c:orientation val="minMax"/>
          <c:min val="0"/>
        </c:scaling>
        <c:delete val="0"/>
        <c:axPos val="l"/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23863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N"/>
              <a:t>Real Credit Growth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'domestic credit to gdp india'!$L$1</c:f>
              <c:strCache>
                <c:ptCount val="1"/>
                <c:pt idx="0">
                  <c:v>Real Credit  Growth (RBI)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'domestic credit to gdp india'!$E$3:$E$15</c:f>
              <c:numCache>
                <c:formatCode>General</c:formatCode>
                <c:ptCount val="13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</c:numCache>
            </c:numRef>
          </c:cat>
          <c:val>
            <c:numRef>
              <c:f>'domestic credit to gdp india'!$L$3:$L$15</c:f>
              <c:numCache>
                <c:formatCode>0.0</c:formatCode>
                <c:ptCount val="13"/>
                <c:pt idx="0">
                  <c:v>5.125862539289483</c:v>
                </c:pt>
                <c:pt idx="1">
                  <c:v>3.8338016890712145</c:v>
                </c:pt>
                <c:pt idx="2">
                  <c:v>3.1757332133158345</c:v>
                </c:pt>
                <c:pt idx="3">
                  <c:v>5.4261527157750233</c:v>
                </c:pt>
                <c:pt idx="4">
                  <c:v>1.0365339029557719</c:v>
                </c:pt>
                <c:pt idx="5">
                  <c:v>6.8277394323448259</c:v>
                </c:pt>
                <c:pt idx="6">
                  <c:v>9.6232102101610373</c:v>
                </c:pt>
                <c:pt idx="7">
                  <c:v>3.1078942315952984</c:v>
                </c:pt>
                <c:pt idx="8">
                  <c:v>-0.38137657879516729</c:v>
                </c:pt>
                <c:pt idx="9">
                  <c:v>4.0547586745006692</c:v>
                </c:pt>
                <c:pt idx="10">
                  <c:v>7.6782647686543193</c:v>
                </c:pt>
                <c:pt idx="11">
                  <c:v>9.4625145750450557</c:v>
                </c:pt>
                <c:pt idx="12">
                  <c:v>7.1413629145420821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E4F-47C1-A4E2-E77728828133}"/>
            </c:ext>
          </c:extLst>
        </c:ser>
        <c:ser>
          <c:idx val="1"/>
          <c:order val="1"/>
          <c:tx>
            <c:strRef>
              <c:f>'domestic credit to gdp india'!$M$1</c:f>
              <c:strCache>
                <c:ptCount val="1"/>
                <c:pt idx="0">
                  <c:v>Real Credit  Growth (WDI)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'domestic credit to gdp india'!$E$3:$E$15</c:f>
              <c:numCache>
                <c:formatCode>General</c:formatCode>
                <c:ptCount val="13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</c:numCache>
            </c:numRef>
          </c:cat>
          <c:val>
            <c:numRef>
              <c:f>'domestic credit to gdp india'!$M$3:$M$15</c:f>
              <c:numCache>
                <c:formatCode>0.0</c:formatCode>
                <c:ptCount val="13"/>
                <c:pt idx="0">
                  <c:v>5.1833228775808076</c:v>
                </c:pt>
                <c:pt idx="1">
                  <c:v>3.6651120382666571</c:v>
                </c:pt>
                <c:pt idx="2">
                  <c:v>3.05291625298943</c:v>
                </c:pt>
                <c:pt idx="3">
                  <c:v>5.26173954683959</c:v>
                </c:pt>
                <c:pt idx="4">
                  <c:v>0.81251066112144266</c:v>
                </c:pt>
                <c:pt idx="5">
                  <c:v>6.7856641039094816</c:v>
                </c:pt>
                <c:pt idx="6">
                  <c:v>9.7650261943527088</c:v>
                </c:pt>
                <c:pt idx="7">
                  <c:v>3.3692484376027432</c:v>
                </c:pt>
                <c:pt idx="8">
                  <c:v>-0.50737619927363109</c:v>
                </c:pt>
                <c:pt idx="9">
                  <c:v>4.0030071128112681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E4F-47C1-A4E2-E777288281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6980671"/>
        <c:axId val="1393844287"/>
      </c:lineChart>
      <c:catAx>
        <c:axId val="14569806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3844287"/>
        <c:crosses val="autoZero"/>
        <c:auto val="1"/>
        <c:lblAlgn val="ctr"/>
        <c:lblOffset val="100"/>
        <c:noMultiLvlLbl val="0"/>
      </c:catAx>
      <c:valAx>
        <c:axId val="13938442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69806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'Tax Revenue India'!$A$2:$A$25</c:f>
              <c:numCache>
                <c:formatCode>General</c:formatCode>
                <c:ptCount val="24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</c:numCache>
            </c:numRef>
          </c:cat>
          <c:val>
            <c:numRef>
              <c:f>'Tax Revenue India'!$D$2:$D$25</c:f>
              <c:numCache>
                <c:formatCode>0.0%</c:formatCode>
                <c:ptCount val="24"/>
                <c:pt idx="0">
                  <c:v>0.99988313241097837</c:v>
                </c:pt>
                <c:pt idx="1">
                  <c:v>1</c:v>
                </c:pt>
                <c:pt idx="2">
                  <c:v>1.0000862013231904</c:v>
                </c:pt>
                <c:pt idx="3">
                  <c:v>1.0000556370793314</c:v>
                </c:pt>
                <c:pt idx="4">
                  <c:v>1</c:v>
                </c:pt>
                <c:pt idx="5">
                  <c:v>1.00040312528179</c:v>
                </c:pt>
                <c:pt idx="6">
                  <c:v>1.0000053459069065</c:v>
                </c:pt>
                <c:pt idx="7">
                  <c:v>1</c:v>
                </c:pt>
                <c:pt idx="8">
                  <c:v>1.0000078633043177</c:v>
                </c:pt>
                <c:pt idx="9">
                  <c:v>1</c:v>
                </c:pt>
                <c:pt idx="10">
                  <c:v>1.0036105224059952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1.0000016012117972</c:v>
                </c:pt>
                <c:pt idx="15">
                  <c:v>1</c:v>
                </c:pt>
                <c:pt idx="16">
                  <c:v>1.0000528606615455</c:v>
                </c:pt>
                <c:pt idx="17">
                  <c:v>0.96160484776496136</c:v>
                </c:pt>
                <c:pt idx="18">
                  <c:v>0.92140192738718474</c:v>
                </c:pt>
                <c:pt idx="19">
                  <c:v>1.0000027151154218</c:v>
                </c:pt>
                <c:pt idx="20">
                  <c:v>1.0000006869797418</c:v>
                </c:pt>
                <c:pt idx="21">
                  <c:v>0.99999941718930219</c:v>
                </c:pt>
                <c:pt idx="22">
                  <c:v>0.98606919720736497</c:v>
                </c:pt>
                <c:pt idx="23">
                  <c:v>0.91599838679425549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4A-4C00-8B93-F06DB8C976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52650063"/>
        <c:axId val="1352633743"/>
      </c:lineChart>
      <c:catAx>
        <c:axId val="13526500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2633743"/>
        <c:crosses val="autoZero"/>
        <c:auto val="1"/>
        <c:lblAlgn val="ctr"/>
        <c:lblOffset val="100"/>
        <c:noMultiLvlLbl val="0"/>
      </c:catAx>
      <c:valAx>
        <c:axId val="1352633743"/>
        <c:scaling>
          <c:orientation val="minMax"/>
          <c:max val="1.02"/>
          <c:min val="0.70000000000000007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2650063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276225</xdr:colOff>
      <xdr:row>2</xdr:row>
      <xdr:rowOff>130175</xdr:rowOff>
    </xdr:from>
    <xdr:to>
      <xdr:col>17</xdr:col>
      <xdr:colOff>323850</xdr:colOff>
      <xdr:row>15</xdr:row>
      <xdr:rowOff>158750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AA8B3BF-452C-C397-FFF4-08A18475AE9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485775</xdr:colOff>
      <xdr:row>2</xdr:row>
      <xdr:rowOff>142875</xdr:rowOff>
    </xdr:from>
    <xdr:to>
      <xdr:col>21</xdr:col>
      <xdr:colOff>501650</xdr:colOff>
      <xdr:row>16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EF3CE65-087B-A665-E5EF-C45F82D04BB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387350</xdr:colOff>
      <xdr:row>0</xdr:row>
      <xdr:rowOff>206375</xdr:rowOff>
    </xdr:from>
    <xdr:to>
      <xdr:col>14</xdr:col>
      <xdr:colOff>247650</xdr:colOff>
      <xdr:row>15</xdr:row>
      <xdr:rowOff>3175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0FC86C1-E4AB-97BD-CD0F-E690A4163F0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abhishek anand" id="{0110ECFD-A8CE-4FBB-BDF7-A8AE9DE11A6F}" userId="d5c76c030aafe35f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L13" dT="2026-02-20T07:52:39.29" personId="{0110ECFD-A8CE-4FBB-BDF7-A8AE9DE11A6F}" id="{D2260A6A-B495-4B8F-AA49-A83B0A5B3A3C}">
    <text xml:space="preserve">As WDI credit data for India stops at 2021, we use these numbers for 2022,2023, and 2024. 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I19" dT="2026-02-20T09:01:55.98" personId="{0110ECFD-A8CE-4FBB-BDF7-A8AE9DE11A6F}" id="{E763F547-AA0C-497D-BA18-7BA9FCAEC975}">
    <text>2012 onwards, we use these numbers for real tax revenue growth for India</text>
  </threadedComment>
</ThreadedComment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E9766"/>
  <sheetViews>
    <sheetView tabSelected="1" workbookViewId="0">
      <pane ySplit="1" topLeftCell="A4007" activePane="bottomLeft" state="frozen"/>
      <selection pane="bottomLeft" activeCell="G1" sqref="G1:G1048576"/>
    </sheetView>
  </sheetViews>
  <sheetFormatPr defaultRowHeight="14.5" x14ac:dyDescent="0.35"/>
  <cols>
    <col min="1" max="1" width="22" customWidth="1"/>
    <col min="2" max="2" width="11" customWidth="1"/>
    <col min="3" max="3" width="13" customWidth="1"/>
    <col min="4" max="4" width="6" customWidth="1"/>
    <col min="5" max="6" width="20" customWidth="1"/>
    <col min="7" max="7" width="22" customWidth="1"/>
    <col min="8" max="8" width="20" customWidth="1"/>
    <col min="9" max="9" width="12" customWidth="1"/>
    <col min="10" max="10" width="14" customWidth="1"/>
    <col min="11" max="11" width="19.6328125" bestFit="1" customWidth="1"/>
    <col min="12" max="12" width="12" customWidth="1"/>
    <col min="13" max="14" width="16" customWidth="1"/>
    <col min="15" max="16" width="18" customWidth="1"/>
    <col min="17" max="18" width="16" customWidth="1"/>
    <col min="19" max="19" width="20" customWidth="1"/>
    <col min="20" max="20" width="12" customWidth="1"/>
    <col min="21" max="21" width="13" customWidth="1"/>
    <col min="22" max="22" width="18" customWidth="1"/>
    <col min="23" max="23" width="20.1796875" bestFit="1" customWidth="1"/>
    <col min="24" max="24" width="12" customWidth="1"/>
    <col min="25" max="26" width="15" customWidth="1"/>
    <col min="27" max="28" width="22" customWidth="1"/>
    <col min="29" max="29" width="18" customWidth="1"/>
    <col min="30" max="31" width="11" customWidth="1"/>
  </cols>
  <sheetData>
    <row r="1" spans="1:31" ht="2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1" hidden="1" x14ac:dyDescent="0.35">
      <c r="A2" s="2" t="s">
        <v>31</v>
      </c>
      <c r="B2" s="2" t="s">
        <v>32</v>
      </c>
      <c r="C2" s="3"/>
      <c r="D2" s="4">
        <v>1980</v>
      </c>
      <c r="E2" s="5"/>
      <c r="F2" s="5"/>
      <c r="G2" s="5"/>
      <c r="H2" s="5"/>
      <c r="I2" s="6"/>
      <c r="J2" s="4">
        <v>59909</v>
      </c>
      <c r="K2" s="5"/>
      <c r="L2" s="3">
        <v>31.982459138140509</v>
      </c>
      <c r="M2" s="6"/>
      <c r="N2" s="6"/>
      <c r="O2" s="5"/>
      <c r="P2" s="5"/>
      <c r="Q2" s="4">
        <v>0</v>
      </c>
      <c r="R2" s="4">
        <v>1</v>
      </c>
      <c r="S2" s="4">
        <v>0</v>
      </c>
      <c r="T2" s="4">
        <v>0</v>
      </c>
      <c r="U2" s="4">
        <v>0</v>
      </c>
      <c r="V2" s="5"/>
      <c r="W2" s="5"/>
      <c r="X2" s="6"/>
      <c r="Y2" s="6"/>
      <c r="Z2" s="6"/>
      <c r="AA2" s="6"/>
      <c r="AB2" s="6"/>
      <c r="AC2" s="6"/>
      <c r="AD2" s="4">
        <v>1</v>
      </c>
      <c r="AE2" s="4">
        <v>1</v>
      </c>
    </row>
    <row r="3" spans="1:31" hidden="1" x14ac:dyDescent="0.35">
      <c r="A3" s="7" t="s">
        <v>31</v>
      </c>
      <c r="B3" s="7" t="s">
        <v>32</v>
      </c>
      <c r="C3" s="8"/>
      <c r="D3" s="9">
        <v>1981</v>
      </c>
      <c r="E3" s="10"/>
      <c r="F3" s="10"/>
      <c r="G3" s="10"/>
      <c r="H3" s="10"/>
      <c r="I3" s="11"/>
      <c r="J3" s="9">
        <v>60563</v>
      </c>
      <c r="K3" s="10"/>
      <c r="L3" s="8"/>
      <c r="M3" s="11"/>
      <c r="N3" s="11"/>
      <c r="O3" s="10"/>
      <c r="P3" s="10"/>
      <c r="Q3" s="9">
        <v>0</v>
      </c>
      <c r="R3" s="9">
        <v>1</v>
      </c>
      <c r="S3" s="9">
        <v>0</v>
      </c>
      <c r="T3" s="9">
        <v>0</v>
      </c>
      <c r="U3" s="9">
        <v>0</v>
      </c>
      <c r="V3" s="10"/>
      <c r="W3" s="10"/>
      <c r="X3" s="11"/>
      <c r="Y3" s="11"/>
      <c r="Z3" s="11"/>
      <c r="AA3" s="11"/>
      <c r="AB3" s="11"/>
      <c r="AC3" s="11"/>
      <c r="AD3" s="9">
        <v>1</v>
      </c>
      <c r="AE3" s="9">
        <v>1</v>
      </c>
    </row>
    <row r="4" spans="1:31" hidden="1" x14ac:dyDescent="0.35">
      <c r="A4" s="2" t="s">
        <v>31</v>
      </c>
      <c r="B4" s="2" t="s">
        <v>32</v>
      </c>
      <c r="C4" s="3"/>
      <c r="D4" s="4">
        <v>1982</v>
      </c>
      <c r="E4" s="5"/>
      <c r="F4" s="5"/>
      <c r="G4" s="5"/>
      <c r="H4" s="5"/>
      <c r="I4" s="6"/>
      <c r="J4" s="4">
        <v>61276</v>
      </c>
      <c r="K4" s="5"/>
      <c r="L4" s="3"/>
      <c r="M4" s="6"/>
      <c r="N4" s="6"/>
      <c r="O4" s="5"/>
      <c r="P4" s="5"/>
      <c r="Q4" s="4">
        <v>0</v>
      </c>
      <c r="R4" s="4">
        <v>1</v>
      </c>
      <c r="S4" s="4">
        <v>0</v>
      </c>
      <c r="T4" s="4">
        <v>0</v>
      </c>
      <c r="U4" s="4">
        <v>0</v>
      </c>
      <c r="V4" s="5"/>
      <c r="W4" s="5"/>
      <c r="X4" s="6"/>
      <c r="Y4" s="6"/>
      <c r="Z4" s="6"/>
      <c r="AA4" s="6"/>
      <c r="AB4" s="6"/>
      <c r="AC4" s="6"/>
      <c r="AD4" s="4">
        <v>1</v>
      </c>
      <c r="AE4" s="4">
        <v>1</v>
      </c>
    </row>
    <row r="5" spans="1:31" hidden="1" x14ac:dyDescent="0.35">
      <c r="A5" s="7" t="s">
        <v>31</v>
      </c>
      <c r="B5" s="7" t="s">
        <v>32</v>
      </c>
      <c r="C5" s="8"/>
      <c r="D5" s="9">
        <v>1983</v>
      </c>
      <c r="E5" s="10"/>
      <c r="F5" s="10"/>
      <c r="G5" s="10"/>
      <c r="H5" s="10"/>
      <c r="I5" s="11"/>
      <c r="J5" s="9">
        <v>62228</v>
      </c>
      <c r="K5" s="10"/>
      <c r="L5" s="8"/>
      <c r="M5" s="11"/>
      <c r="N5" s="11"/>
      <c r="O5" s="10"/>
      <c r="P5" s="10"/>
      <c r="Q5" s="9">
        <v>0</v>
      </c>
      <c r="R5" s="9">
        <v>1</v>
      </c>
      <c r="S5" s="9">
        <v>0</v>
      </c>
      <c r="T5" s="9">
        <v>0</v>
      </c>
      <c r="U5" s="9">
        <v>0</v>
      </c>
      <c r="V5" s="10"/>
      <c r="W5" s="10"/>
      <c r="X5" s="11"/>
      <c r="Y5" s="11"/>
      <c r="Z5" s="11"/>
      <c r="AA5" s="11"/>
      <c r="AB5" s="11"/>
      <c r="AC5" s="11"/>
      <c r="AD5" s="9">
        <v>1</v>
      </c>
      <c r="AE5" s="9">
        <v>1</v>
      </c>
    </row>
    <row r="6" spans="1:31" hidden="1" x14ac:dyDescent="0.35">
      <c r="A6" s="2" t="s">
        <v>31</v>
      </c>
      <c r="B6" s="2" t="s">
        <v>32</v>
      </c>
      <c r="C6" s="3"/>
      <c r="D6" s="4">
        <v>1984</v>
      </c>
      <c r="E6" s="5"/>
      <c r="F6" s="5"/>
      <c r="G6" s="5"/>
      <c r="H6" s="5"/>
      <c r="I6" s="6"/>
      <c r="J6" s="4">
        <v>62901</v>
      </c>
      <c r="K6" s="5"/>
      <c r="L6" s="3">
        <v>39.857537016526869</v>
      </c>
      <c r="M6" s="6"/>
      <c r="N6" s="6"/>
      <c r="O6" s="5"/>
      <c r="P6" s="5"/>
      <c r="Q6" s="4">
        <v>0</v>
      </c>
      <c r="R6" s="4">
        <v>1</v>
      </c>
      <c r="S6" s="4">
        <v>0</v>
      </c>
      <c r="T6" s="4">
        <v>0</v>
      </c>
      <c r="U6" s="4">
        <v>0</v>
      </c>
      <c r="V6" s="5"/>
      <c r="W6" s="5"/>
      <c r="X6" s="6"/>
      <c r="Y6" s="6"/>
      <c r="Z6" s="6"/>
      <c r="AA6" s="6"/>
      <c r="AB6" s="6"/>
      <c r="AC6" s="6"/>
      <c r="AD6" s="4">
        <v>1</v>
      </c>
      <c r="AE6" s="4">
        <v>1</v>
      </c>
    </row>
    <row r="7" spans="1:31" hidden="1" x14ac:dyDescent="0.35">
      <c r="A7" s="7" t="s">
        <v>31</v>
      </c>
      <c r="B7" s="7" t="s">
        <v>32</v>
      </c>
      <c r="C7" s="8"/>
      <c r="D7" s="9">
        <v>1985</v>
      </c>
      <c r="E7" s="10"/>
      <c r="F7" s="10"/>
      <c r="G7" s="10"/>
      <c r="H7" s="10"/>
      <c r="I7" s="11"/>
      <c r="J7" s="9">
        <v>61728</v>
      </c>
      <c r="K7" s="10"/>
      <c r="L7" s="8">
        <v>41.464695763913063</v>
      </c>
      <c r="M7" s="11"/>
      <c r="N7" s="11"/>
      <c r="O7" s="10"/>
      <c r="P7" s="10"/>
      <c r="Q7" s="9">
        <v>0</v>
      </c>
      <c r="R7" s="9">
        <v>1</v>
      </c>
      <c r="S7" s="9">
        <v>0</v>
      </c>
      <c r="T7" s="9">
        <v>0</v>
      </c>
      <c r="U7" s="9">
        <v>0</v>
      </c>
      <c r="V7" s="10"/>
      <c r="W7" s="10"/>
      <c r="X7" s="11"/>
      <c r="Y7" s="11"/>
      <c r="Z7" s="11"/>
      <c r="AA7" s="11"/>
      <c r="AB7" s="11"/>
      <c r="AC7" s="11"/>
      <c r="AD7" s="9">
        <v>1</v>
      </c>
      <c r="AE7" s="9">
        <v>1</v>
      </c>
    </row>
    <row r="8" spans="1:31" hidden="1" x14ac:dyDescent="0.35">
      <c r="A8" s="2" t="s">
        <v>31</v>
      </c>
      <c r="B8" s="2" t="s">
        <v>32</v>
      </c>
      <c r="C8" s="3">
        <v>39.464325068870529</v>
      </c>
      <c r="D8" s="4">
        <v>1986</v>
      </c>
      <c r="E8" s="5">
        <v>1676310877</v>
      </c>
      <c r="F8" s="5">
        <v>726000000</v>
      </c>
      <c r="G8" s="5"/>
      <c r="H8" s="5"/>
      <c r="I8" s="6"/>
      <c r="J8" s="4">
        <v>59931</v>
      </c>
      <c r="K8" s="5"/>
      <c r="L8" s="3">
        <v>41.910012667708131</v>
      </c>
      <c r="M8" s="6"/>
      <c r="N8" s="6"/>
      <c r="O8" s="5"/>
      <c r="P8" s="5"/>
      <c r="Q8" s="4">
        <v>0</v>
      </c>
      <c r="R8" s="4">
        <v>1</v>
      </c>
      <c r="S8" s="4">
        <v>0</v>
      </c>
      <c r="T8" s="4">
        <v>0</v>
      </c>
      <c r="U8" s="4">
        <v>0</v>
      </c>
      <c r="V8" s="5">
        <v>683633770.9359802</v>
      </c>
      <c r="W8" s="5"/>
      <c r="X8" s="6"/>
      <c r="Y8" s="6"/>
      <c r="Z8" s="6"/>
      <c r="AA8" s="6"/>
      <c r="AB8" s="6"/>
      <c r="AC8" s="6"/>
      <c r="AD8" s="4">
        <v>1</v>
      </c>
      <c r="AE8" s="4">
        <v>1</v>
      </c>
    </row>
    <row r="9" spans="1:31" hidden="1" x14ac:dyDescent="0.35">
      <c r="A9" s="7" t="s">
        <v>31</v>
      </c>
      <c r="B9" s="7" t="s">
        <v>32</v>
      </c>
      <c r="C9" s="8">
        <v>39.441924398625417</v>
      </c>
      <c r="D9" s="9">
        <v>1987</v>
      </c>
      <c r="E9" s="10">
        <v>1945835371</v>
      </c>
      <c r="F9" s="10">
        <v>873000000</v>
      </c>
      <c r="G9" s="10"/>
      <c r="H9" s="10"/>
      <c r="I9" s="11"/>
      <c r="J9" s="9">
        <v>59159</v>
      </c>
      <c r="K9" s="10"/>
      <c r="L9" s="8">
        <v>43.436813480720502</v>
      </c>
      <c r="M9" s="11"/>
      <c r="N9" s="11"/>
      <c r="O9" s="10"/>
      <c r="P9" s="10"/>
      <c r="Q9" s="9">
        <v>0</v>
      </c>
      <c r="R9" s="9">
        <v>1</v>
      </c>
      <c r="S9" s="9">
        <v>0</v>
      </c>
      <c r="T9" s="9">
        <v>0</v>
      </c>
      <c r="U9" s="9">
        <v>0</v>
      </c>
      <c r="V9" s="10">
        <v>792710082.5497489</v>
      </c>
      <c r="W9" s="10"/>
      <c r="X9" s="11">
        <v>16.078431375590249</v>
      </c>
      <c r="Y9" s="11"/>
      <c r="Z9" s="11"/>
      <c r="AA9" s="11"/>
      <c r="AB9" s="11"/>
      <c r="AC9" s="11">
        <v>15.955372050217701</v>
      </c>
      <c r="AD9" s="9">
        <v>1</v>
      </c>
      <c r="AE9" s="9">
        <v>1</v>
      </c>
    </row>
    <row r="10" spans="1:31" hidden="1" x14ac:dyDescent="0.35">
      <c r="A10" s="2" t="s">
        <v>31</v>
      </c>
      <c r="B10" s="2" t="s">
        <v>32</v>
      </c>
      <c r="C10" s="3">
        <v>43.775655430711623</v>
      </c>
      <c r="D10" s="4">
        <v>1988</v>
      </c>
      <c r="E10" s="5">
        <v>2308707373</v>
      </c>
      <c r="F10" s="5">
        <v>1068000000</v>
      </c>
      <c r="G10" s="5"/>
      <c r="H10" s="5"/>
      <c r="I10" s="6"/>
      <c r="J10" s="4">
        <v>59331</v>
      </c>
      <c r="K10" s="5"/>
      <c r="L10" s="3">
        <v>44.792853676487972</v>
      </c>
      <c r="M10" s="6"/>
      <c r="N10" s="6"/>
      <c r="O10" s="5"/>
      <c r="P10" s="5"/>
      <c r="Q10" s="4">
        <v>0</v>
      </c>
      <c r="R10" s="4">
        <v>1</v>
      </c>
      <c r="S10" s="4">
        <v>0</v>
      </c>
      <c r="T10" s="4">
        <v>0</v>
      </c>
      <c r="U10" s="4">
        <v>0</v>
      </c>
      <c r="V10" s="5">
        <v>1043746851.622017</v>
      </c>
      <c r="W10" s="5"/>
      <c r="X10" s="6">
        <v>18.64864866823309</v>
      </c>
      <c r="Y10" s="6"/>
      <c r="Z10" s="6"/>
      <c r="AA10" s="6"/>
      <c r="AB10" s="6"/>
      <c r="AC10" s="6">
        <v>31.66816905681446</v>
      </c>
      <c r="AD10" s="4">
        <v>1</v>
      </c>
      <c r="AE10" s="4">
        <v>1</v>
      </c>
    </row>
    <row r="11" spans="1:31" hidden="1" x14ac:dyDescent="0.35">
      <c r="A11" s="7" t="s">
        <v>31</v>
      </c>
      <c r="B11" s="7" t="s">
        <v>32</v>
      </c>
      <c r="C11" s="8">
        <v>43.356385542168667</v>
      </c>
      <c r="D11" s="9">
        <v>1989</v>
      </c>
      <c r="E11" s="10">
        <v>2588749896</v>
      </c>
      <c r="F11" s="10">
        <v>1245000000</v>
      </c>
      <c r="G11" s="10"/>
      <c r="H11" s="10"/>
      <c r="I11" s="11"/>
      <c r="J11" s="9">
        <v>60443</v>
      </c>
      <c r="K11" s="10"/>
      <c r="L11" s="8">
        <v>46.580817786462902</v>
      </c>
      <c r="M11" s="11"/>
      <c r="N11" s="11"/>
      <c r="O11" s="10"/>
      <c r="P11" s="10"/>
      <c r="Q11" s="9">
        <v>0</v>
      </c>
      <c r="R11" s="9">
        <v>1</v>
      </c>
      <c r="S11" s="9">
        <v>0</v>
      </c>
      <c r="T11" s="9">
        <v>0</v>
      </c>
      <c r="U11" s="9">
        <v>0</v>
      </c>
      <c r="V11" s="10">
        <v>1158818212.4120419</v>
      </c>
      <c r="W11" s="10"/>
      <c r="X11" s="11">
        <v>12.12984054519238</v>
      </c>
      <c r="Y11" s="11"/>
      <c r="Z11" s="11"/>
      <c r="AA11" s="11"/>
      <c r="AB11" s="11"/>
      <c r="AC11" s="11">
        <v>11.02483428919574</v>
      </c>
      <c r="AD11" s="9">
        <v>1</v>
      </c>
      <c r="AE11" s="9">
        <v>1</v>
      </c>
    </row>
    <row r="12" spans="1:31" hidden="1" x14ac:dyDescent="0.35">
      <c r="A12" s="2" t="s">
        <v>31</v>
      </c>
      <c r="B12" s="2" t="s">
        <v>32</v>
      </c>
      <c r="C12" s="3">
        <v>44.488823959094233</v>
      </c>
      <c r="D12" s="4">
        <v>1990</v>
      </c>
      <c r="E12" s="5">
        <v>2691300679</v>
      </c>
      <c r="F12" s="5">
        <v>1369000000</v>
      </c>
      <c r="G12" s="5"/>
      <c r="H12" s="5"/>
      <c r="I12" s="6"/>
      <c r="J12" s="4">
        <v>62753</v>
      </c>
      <c r="K12" s="5"/>
      <c r="L12" s="3">
        <v>49.299594672791947</v>
      </c>
      <c r="M12" s="6"/>
      <c r="N12" s="6"/>
      <c r="O12" s="5"/>
      <c r="P12" s="5"/>
      <c r="Q12" s="4">
        <v>0</v>
      </c>
      <c r="R12" s="4">
        <v>1</v>
      </c>
      <c r="S12" s="4">
        <v>0</v>
      </c>
      <c r="T12" s="4">
        <v>0</v>
      </c>
      <c r="U12" s="4">
        <v>0</v>
      </c>
      <c r="V12" s="5">
        <v>1235409751.4236381</v>
      </c>
      <c r="W12" s="5"/>
      <c r="X12" s="6">
        <v>3.9614017236062891</v>
      </c>
      <c r="Y12" s="6"/>
      <c r="Z12" s="6"/>
      <c r="AA12" s="6"/>
      <c r="AB12" s="6"/>
      <c r="AC12" s="6">
        <v>6.6094524741869094</v>
      </c>
      <c r="AD12" s="4">
        <v>1</v>
      </c>
      <c r="AE12" s="4">
        <v>1</v>
      </c>
    </row>
    <row r="13" spans="1:31" hidden="1" x14ac:dyDescent="0.35">
      <c r="A13" s="7" t="s">
        <v>31</v>
      </c>
      <c r="B13" s="7" t="s">
        <v>32</v>
      </c>
      <c r="C13" s="8">
        <v>44.225944907110829</v>
      </c>
      <c r="D13" s="9">
        <v>1991</v>
      </c>
      <c r="E13" s="10">
        <v>2905605500</v>
      </c>
      <c r="F13" s="10">
        <v>1561000000</v>
      </c>
      <c r="G13" s="10"/>
      <c r="H13" s="10"/>
      <c r="I13" s="11"/>
      <c r="J13" s="9">
        <v>65896</v>
      </c>
      <c r="K13" s="10"/>
      <c r="L13" s="8">
        <v>52.038461043502728</v>
      </c>
      <c r="M13" s="11"/>
      <c r="N13" s="11"/>
      <c r="O13" s="10"/>
      <c r="P13" s="10"/>
      <c r="Q13" s="9">
        <v>0</v>
      </c>
      <c r="R13" s="9">
        <v>1</v>
      </c>
      <c r="S13" s="9">
        <v>0</v>
      </c>
      <c r="T13" s="9">
        <v>0</v>
      </c>
      <c r="U13" s="9">
        <v>0</v>
      </c>
      <c r="V13" s="10">
        <v>1326647610.548806</v>
      </c>
      <c r="W13" s="10"/>
      <c r="X13" s="11">
        <v>7.9628717323264198</v>
      </c>
      <c r="Y13" s="11"/>
      <c r="Z13" s="11"/>
      <c r="AA13" s="11"/>
      <c r="AB13" s="11"/>
      <c r="AC13" s="11">
        <v>7.3852306103322318</v>
      </c>
      <c r="AD13" s="9">
        <v>1</v>
      </c>
      <c r="AE13" s="9">
        <v>1</v>
      </c>
    </row>
    <row r="14" spans="1:31" hidden="1" x14ac:dyDescent="0.35">
      <c r="A14" s="2" t="s">
        <v>31</v>
      </c>
      <c r="B14" s="2" t="s">
        <v>32</v>
      </c>
      <c r="C14" s="3">
        <v>43.282925407925411</v>
      </c>
      <c r="D14" s="4">
        <v>1992</v>
      </c>
      <c r="E14" s="5">
        <v>3076523500</v>
      </c>
      <c r="F14" s="5">
        <v>1716000000</v>
      </c>
      <c r="G14" s="5"/>
      <c r="H14" s="5"/>
      <c r="I14" s="6"/>
      <c r="J14" s="4">
        <v>69005</v>
      </c>
      <c r="K14" s="5"/>
      <c r="L14" s="3">
        <v>54.054105976470488</v>
      </c>
      <c r="M14" s="6"/>
      <c r="N14" s="6"/>
      <c r="O14" s="5"/>
      <c r="P14" s="5"/>
      <c r="Q14" s="4">
        <v>0</v>
      </c>
      <c r="R14" s="4">
        <v>1</v>
      </c>
      <c r="S14" s="4">
        <v>0</v>
      </c>
      <c r="T14" s="4">
        <v>0</v>
      </c>
      <c r="U14" s="4">
        <v>0</v>
      </c>
      <c r="V14" s="5">
        <v>1374058430.1279709</v>
      </c>
      <c r="W14" s="5"/>
      <c r="X14" s="6">
        <v>5.8823539534186589</v>
      </c>
      <c r="Y14" s="6"/>
      <c r="Z14" s="6"/>
      <c r="AA14" s="6"/>
      <c r="AB14" s="6"/>
      <c r="AC14" s="6">
        <v>3.573731200522186</v>
      </c>
      <c r="AD14" s="4">
        <v>1</v>
      </c>
      <c r="AE14" s="4">
        <v>1</v>
      </c>
    </row>
    <row r="15" spans="1:31" hidden="1" x14ac:dyDescent="0.35">
      <c r="A15" s="7" t="s">
        <v>31</v>
      </c>
      <c r="B15" s="7" t="s">
        <v>32</v>
      </c>
      <c r="C15" s="8">
        <v>40.902166064981948</v>
      </c>
      <c r="D15" s="9">
        <v>1993</v>
      </c>
      <c r="E15" s="10">
        <v>3301346400</v>
      </c>
      <c r="F15" s="10">
        <v>1939000000</v>
      </c>
      <c r="G15" s="10"/>
      <c r="H15" s="10"/>
      <c r="I15" s="11"/>
      <c r="J15" s="9">
        <v>73685</v>
      </c>
      <c r="K15" s="10"/>
      <c r="L15" s="8">
        <v>56.873330284708281</v>
      </c>
      <c r="M15" s="11"/>
      <c r="N15" s="11"/>
      <c r="O15" s="10"/>
      <c r="P15" s="10"/>
      <c r="Q15" s="9">
        <v>0</v>
      </c>
      <c r="R15" s="9">
        <v>1</v>
      </c>
      <c r="S15" s="9">
        <v>0</v>
      </c>
      <c r="T15" s="9">
        <v>0</v>
      </c>
      <c r="U15" s="9">
        <v>0</v>
      </c>
      <c r="V15" s="10">
        <v>1394490169.697767</v>
      </c>
      <c r="W15" s="10"/>
      <c r="X15" s="11">
        <v>7.3076932453140699</v>
      </c>
      <c r="Y15" s="11"/>
      <c r="Z15" s="11"/>
      <c r="AA15" s="11"/>
      <c r="AB15" s="11"/>
      <c r="AC15" s="11">
        <v>1.4869629356222831</v>
      </c>
      <c r="AD15" s="9">
        <v>1</v>
      </c>
      <c r="AE15" s="9">
        <v>1</v>
      </c>
    </row>
    <row r="16" spans="1:31" hidden="1" x14ac:dyDescent="0.35">
      <c r="A16" s="2" t="s">
        <v>31</v>
      </c>
      <c r="B16" s="2" t="s">
        <v>32</v>
      </c>
      <c r="C16" s="3">
        <v>42.444887892376691</v>
      </c>
      <c r="D16" s="4">
        <v>1994</v>
      </c>
      <c r="E16" s="5">
        <v>3572185600</v>
      </c>
      <c r="F16" s="5">
        <v>2230000000</v>
      </c>
      <c r="G16" s="5"/>
      <c r="H16" s="5"/>
      <c r="I16" s="6"/>
      <c r="J16" s="4">
        <v>77595</v>
      </c>
      <c r="K16" s="5"/>
      <c r="L16" s="3">
        <v>60.462651494245868</v>
      </c>
      <c r="M16" s="6"/>
      <c r="N16" s="6"/>
      <c r="O16" s="5"/>
      <c r="P16" s="5"/>
      <c r="Q16" s="4">
        <v>0</v>
      </c>
      <c r="R16" s="4">
        <v>1</v>
      </c>
      <c r="S16" s="4">
        <v>0</v>
      </c>
      <c r="T16" s="4">
        <v>0</v>
      </c>
      <c r="U16" s="4">
        <v>0</v>
      </c>
      <c r="V16" s="5">
        <v>1565463929.5633259</v>
      </c>
      <c r="W16" s="5"/>
      <c r="X16" s="6">
        <v>8.2039012931208912</v>
      </c>
      <c r="Y16" s="6"/>
      <c r="Z16" s="6"/>
      <c r="AA16" s="6"/>
      <c r="AB16" s="6"/>
      <c r="AC16" s="6">
        <v>12.260664404870949</v>
      </c>
      <c r="AD16" s="4">
        <v>1</v>
      </c>
      <c r="AE16" s="4">
        <v>1</v>
      </c>
    </row>
    <row r="17" spans="1:31" hidden="1" x14ac:dyDescent="0.35">
      <c r="A17" s="7" t="s">
        <v>31</v>
      </c>
      <c r="B17" s="7" t="s">
        <v>32</v>
      </c>
      <c r="C17" s="8">
        <v>43.061844331641282</v>
      </c>
      <c r="D17" s="9">
        <v>1995</v>
      </c>
      <c r="E17" s="10">
        <v>3663174300</v>
      </c>
      <c r="F17" s="10">
        <v>2364000000</v>
      </c>
      <c r="G17" s="10"/>
      <c r="H17" s="10"/>
      <c r="I17" s="11"/>
      <c r="J17" s="9">
        <v>79805</v>
      </c>
      <c r="K17" s="10"/>
      <c r="L17" s="8">
        <v>62.495037664198911</v>
      </c>
      <c r="M17" s="11"/>
      <c r="N17" s="11"/>
      <c r="O17" s="10"/>
      <c r="P17" s="10"/>
      <c r="Q17" s="9">
        <v>0</v>
      </c>
      <c r="R17" s="9">
        <v>1</v>
      </c>
      <c r="S17" s="9">
        <v>0</v>
      </c>
      <c r="T17" s="9">
        <v>0</v>
      </c>
      <c r="U17" s="9">
        <v>0</v>
      </c>
      <c r="V17" s="10">
        <v>1628900530.4226961</v>
      </c>
      <c r="W17" s="10"/>
      <c r="X17" s="11">
        <v>2.5471436870469439</v>
      </c>
      <c r="Y17" s="11"/>
      <c r="Z17" s="11"/>
      <c r="AA17" s="11"/>
      <c r="AB17" s="11"/>
      <c r="AC17" s="11">
        <v>4.0522556707560584</v>
      </c>
      <c r="AD17" s="9">
        <v>1</v>
      </c>
      <c r="AE17" s="9">
        <v>1</v>
      </c>
    </row>
    <row r="18" spans="1:31" hidden="1" x14ac:dyDescent="0.35">
      <c r="A18" s="2" t="s">
        <v>31</v>
      </c>
      <c r="B18" s="2" t="s">
        <v>32</v>
      </c>
      <c r="C18" s="3">
        <v>45.416113360323891</v>
      </c>
      <c r="D18" s="4">
        <v>1996</v>
      </c>
      <c r="E18" s="5">
        <v>3706611800</v>
      </c>
      <c r="F18" s="5">
        <v>2470000000</v>
      </c>
      <c r="G18" s="5"/>
      <c r="H18" s="5"/>
      <c r="I18" s="6"/>
      <c r="J18" s="4">
        <v>83021</v>
      </c>
      <c r="K18" s="5"/>
      <c r="L18" s="3">
        <v>64.51068259716655</v>
      </c>
      <c r="M18" s="6"/>
      <c r="N18" s="6"/>
      <c r="O18" s="5"/>
      <c r="P18" s="5"/>
      <c r="Q18" s="4">
        <v>0</v>
      </c>
      <c r="R18" s="4">
        <v>1</v>
      </c>
      <c r="S18" s="4">
        <v>0</v>
      </c>
      <c r="T18" s="4">
        <v>0</v>
      </c>
      <c r="U18" s="4">
        <v>0</v>
      </c>
      <c r="V18" s="5">
        <v>1738902697.7204411</v>
      </c>
      <c r="W18" s="5"/>
      <c r="X18" s="6">
        <v>1.185788511346566</v>
      </c>
      <c r="Y18" s="6"/>
      <c r="Z18" s="6"/>
      <c r="AA18" s="6"/>
      <c r="AB18" s="6"/>
      <c r="AC18" s="6">
        <v>6.7531543665959406</v>
      </c>
      <c r="AD18" s="4">
        <v>1</v>
      </c>
      <c r="AE18" s="4">
        <v>1</v>
      </c>
    </row>
    <row r="19" spans="1:31" hidden="1" x14ac:dyDescent="0.35">
      <c r="A19" s="7" t="s">
        <v>31</v>
      </c>
      <c r="B19" s="7" t="s">
        <v>32</v>
      </c>
      <c r="C19" s="8">
        <v>43.233770970094817</v>
      </c>
      <c r="D19" s="9">
        <v>1997</v>
      </c>
      <c r="E19" s="10">
        <v>3967812100</v>
      </c>
      <c r="F19" s="10">
        <v>2742000000</v>
      </c>
      <c r="G19" s="10"/>
      <c r="H19" s="10"/>
      <c r="I19" s="11"/>
      <c r="J19" s="9">
        <v>86301</v>
      </c>
      <c r="K19" s="10"/>
      <c r="L19" s="8">
        <v>66.445969592607796</v>
      </c>
      <c r="M19" s="11"/>
      <c r="N19" s="11"/>
      <c r="O19" s="10"/>
      <c r="P19" s="10"/>
      <c r="Q19" s="9">
        <v>0</v>
      </c>
      <c r="R19" s="9">
        <v>1</v>
      </c>
      <c r="S19" s="9">
        <v>0</v>
      </c>
      <c r="T19" s="9">
        <v>0</v>
      </c>
      <c r="U19" s="9">
        <v>0</v>
      </c>
      <c r="V19" s="10">
        <v>1784111221.897023</v>
      </c>
      <c r="W19" s="10"/>
      <c r="X19" s="11">
        <v>7.0468749924122083</v>
      </c>
      <c r="Y19" s="11"/>
      <c r="Z19" s="11"/>
      <c r="AA19" s="11"/>
      <c r="AB19" s="11"/>
      <c r="AC19" s="11">
        <v>2.59983058487673</v>
      </c>
      <c r="AD19" s="9">
        <v>1</v>
      </c>
      <c r="AE19" s="9">
        <v>1</v>
      </c>
    </row>
    <row r="20" spans="1:31" hidden="1" x14ac:dyDescent="0.35">
      <c r="A20" s="2" t="s">
        <v>31</v>
      </c>
      <c r="B20" s="2" t="s">
        <v>32</v>
      </c>
      <c r="C20" s="3">
        <v>41.870110701107009</v>
      </c>
      <c r="D20" s="4">
        <v>1998</v>
      </c>
      <c r="E20" s="5">
        <v>4046850300</v>
      </c>
      <c r="F20" s="5">
        <v>2981000000</v>
      </c>
      <c r="G20" s="5"/>
      <c r="H20" s="5"/>
      <c r="I20" s="6"/>
      <c r="J20" s="4">
        <v>88451</v>
      </c>
      <c r="K20" s="5"/>
      <c r="L20" s="3">
        <v>67.688169376878903</v>
      </c>
      <c r="M20" s="6"/>
      <c r="N20" s="6"/>
      <c r="O20" s="5"/>
      <c r="P20" s="5"/>
      <c r="Q20" s="4">
        <v>0</v>
      </c>
      <c r="R20" s="4">
        <v>1</v>
      </c>
      <c r="S20" s="4">
        <v>0</v>
      </c>
      <c r="T20" s="4">
        <v>0</v>
      </c>
      <c r="U20" s="4">
        <v>0</v>
      </c>
      <c r="V20" s="5">
        <v>1843967729.5015531</v>
      </c>
      <c r="W20" s="5"/>
      <c r="X20" s="6">
        <v>1.99198444906199</v>
      </c>
      <c r="Y20" s="6"/>
      <c r="Z20" s="6"/>
      <c r="AA20" s="6"/>
      <c r="AB20" s="6"/>
      <c r="AC20" s="6">
        <v>3.3549762408245591</v>
      </c>
      <c r="AD20" s="4">
        <v>1</v>
      </c>
      <c r="AE20" s="4">
        <v>1</v>
      </c>
    </row>
    <row r="21" spans="1:31" hidden="1" x14ac:dyDescent="0.35">
      <c r="A21" s="7" t="s">
        <v>31</v>
      </c>
      <c r="B21" s="7" t="s">
        <v>32</v>
      </c>
      <c r="C21" s="8">
        <v>44.620525291828791</v>
      </c>
      <c r="D21" s="9">
        <v>1999</v>
      </c>
      <c r="E21" s="10">
        <v>4096952000</v>
      </c>
      <c r="F21" s="10">
        <v>3084000000</v>
      </c>
      <c r="G21" s="10"/>
      <c r="H21" s="10"/>
      <c r="I21" s="11"/>
      <c r="J21" s="9">
        <v>89659</v>
      </c>
      <c r="K21" s="10"/>
      <c r="L21" s="8">
        <v>69.231711426875648</v>
      </c>
      <c r="M21" s="11"/>
      <c r="N21" s="11"/>
      <c r="O21" s="10"/>
      <c r="P21" s="10"/>
      <c r="Q21" s="9">
        <v>0</v>
      </c>
      <c r="R21" s="9">
        <v>1</v>
      </c>
      <c r="S21" s="9">
        <v>0</v>
      </c>
      <c r="T21" s="9">
        <v>0</v>
      </c>
      <c r="U21" s="9">
        <v>0</v>
      </c>
      <c r="V21" s="10">
        <v>1987668615.4920051</v>
      </c>
      <c r="W21" s="10"/>
      <c r="X21" s="11">
        <v>1.238041842071598</v>
      </c>
      <c r="Y21" s="11"/>
      <c r="Z21" s="11"/>
      <c r="AA21" s="11"/>
      <c r="AB21" s="11"/>
      <c r="AC21" s="11">
        <v>7.7930260758574068</v>
      </c>
      <c r="AD21" s="9">
        <v>1</v>
      </c>
      <c r="AE21" s="9">
        <v>1</v>
      </c>
    </row>
    <row r="22" spans="1:31" hidden="1" x14ac:dyDescent="0.35">
      <c r="A22" s="2" t="s">
        <v>31</v>
      </c>
      <c r="B22" s="2" t="s">
        <v>32</v>
      </c>
      <c r="C22" s="3">
        <v>44.799700609516087</v>
      </c>
      <c r="D22" s="4">
        <v>2000</v>
      </c>
      <c r="E22" s="5">
        <v>4409259400</v>
      </c>
      <c r="F22" s="5">
        <v>3353480000</v>
      </c>
      <c r="G22" s="5"/>
      <c r="H22" s="5"/>
      <c r="I22" s="6"/>
      <c r="J22" s="4">
        <v>90588</v>
      </c>
      <c r="K22" s="5"/>
      <c r="L22" s="3">
        <v>72.031456591575164</v>
      </c>
      <c r="M22" s="6"/>
      <c r="N22" s="6"/>
      <c r="O22" s="5"/>
      <c r="P22" s="5"/>
      <c r="Q22" s="4">
        <v>0</v>
      </c>
      <c r="R22" s="4">
        <v>1</v>
      </c>
      <c r="S22" s="4">
        <v>0</v>
      </c>
      <c r="T22" s="4">
        <v>0</v>
      </c>
      <c r="U22" s="4">
        <v>0</v>
      </c>
      <c r="V22" s="5">
        <v>2085684603.767565</v>
      </c>
      <c r="W22" s="5"/>
      <c r="X22" s="6">
        <v>7.6229206493022126</v>
      </c>
      <c r="Y22" s="6"/>
      <c r="Z22" s="6"/>
      <c r="AA22" s="6"/>
      <c r="AB22" s="6"/>
      <c r="AC22" s="6">
        <v>4.9312036982230119</v>
      </c>
      <c r="AD22" s="4">
        <v>1</v>
      </c>
      <c r="AE22" s="4">
        <v>1</v>
      </c>
    </row>
    <row r="23" spans="1:31" hidden="1" x14ac:dyDescent="0.35">
      <c r="A23" s="7" t="s">
        <v>31</v>
      </c>
      <c r="B23" s="7" t="s">
        <v>32</v>
      </c>
      <c r="C23" s="8">
        <v>46.59285265260889</v>
      </c>
      <c r="D23" s="9">
        <v>2001</v>
      </c>
      <c r="E23" s="10">
        <v>4593654700</v>
      </c>
      <c r="F23" s="10">
        <v>3394658000</v>
      </c>
      <c r="G23" s="10"/>
      <c r="H23" s="10"/>
      <c r="I23" s="11"/>
      <c r="J23" s="9">
        <v>91439</v>
      </c>
      <c r="K23" s="10"/>
      <c r="L23" s="8">
        <v>74.108558773480553</v>
      </c>
      <c r="M23" s="11"/>
      <c r="N23" s="11"/>
      <c r="O23" s="10"/>
      <c r="P23" s="10"/>
      <c r="Q23" s="9">
        <v>0</v>
      </c>
      <c r="R23" s="9">
        <v>1</v>
      </c>
      <c r="S23" s="9">
        <v>0</v>
      </c>
      <c r="T23" s="9">
        <v>0</v>
      </c>
      <c r="U23" s="9">
        <v>0</v>
      </c>
      <c r="V23" s="10">
        <v>2134258210.086787</v>
      </c>
      <c r="W23" s="10"/>
      <c r="X23" s="11">
        <v>4.182001630477898</v>
      </c>
      <c r="Y23" s="11"/>
      <c r="Z23" s="11"/>
      <c r="AA23" s="11"/>
      <c r="AB23" s="11"/>
      <c r="AC23" s="11">
        <v>2.328904678659395</v>
      </c>
      <c r="AD23" s="9">
        <v>1</v>
      </c>
      <c r="AE23" s="9">
        <v>1</v>
      </c>
    </row>
    <row r="24" spans="1:31" hidden="1" x14ac:dyDescent="0.35">
      <c r="A24" s="2" t="s">
        <v>31</v>
      </c>
      <c r="B24" s="2" t="s">
        <v>32</v>
      </c>
      <c r="C24" s="3">
        <v>50.791212233391242</v>
      </c>
      <c r="D24" s="4">
        <v>2002</v>
      </c>
      <c r="E24" s="5">
        <v>4550246800</v>
      </c>
      <c r="F24" s="5">
        <v>3511700000</v>
      </c>
      <c r="G24" s="5"/>
      <c r="H24" s="5"/>
      <c r="I24" s="6"/>
      <c r="J24" s="4">
        <v>92074</v>
      </c>
      <c r="K24" s="5"/>
      <c r="L24" s="3">
        <v>76.565440386261258</v>
      </c>
      <c r="M24" s="6"/>
      <c r="N24" s="6"/>
      <c r="O24" s="5"/>
      <c r="P24" s="5"/>
      <c r="Q24" s="4">
        <v>0</v>
      </c>
      <c r="R24" s="4">
        <v>1</v>
      </c>
      <c r="S24" s="4">
        <v>0</v>
      </c>
      <c r="T24" s="4">
        <v>0</v>
      </c>
      <c r="U24" s="4">
        <v>0</v>
      </c>
      <c r="V24" s="5">
        <v>2329556247.573092</v>
      </c>
      <c r="W24" s="5"/>
      <c r="X24" s="6">
        <v>-0.94495348115738875</v>
      </c>
      <c r="Y24" s="6"/>
      <c r="Z24" s="6"/>
      <c r="AA24" s="6"/>
      <c r="AB24" s="6"/>
      <c r="AC24" s="6">
        <v>9.1506283805446351</v>
      </c>
      <c r="AD24" s="4">
        <v>1</v>
      </c>
      <c r="AE24" s="4">
        <v>1</v>
      </c>
    </row>
    <row r="25" spans="1:31" hidden="1" x14ac:dyDescent="0.35">
      <c r="A25" s="7" t="s">
        <v>31</v>
      </c>
      <c r="B25" s="7" t="s">
        <v>32</v>
      </c>
      <c r="C25" s="8">
        <v>55.012517218007297</v>
      </c>
      <c r="D25" s="9">
        <v>2003</v>
      </c>
      <c r="E25" s="10">
        <v>4600777500</v>
      </c>
      <c r="F25" s="10">
        <v>3658960000</v>
      </c>
      <c r="G25" s="10"/>
      <c r="H25" s="10"/>
      <c r="I25" s="11"/>
      <c r="J25" s="9">
        <v>93128</v>
      </c>
      <c r="K25" s="10"/>
      <c r="L25" s="8">
        <v>79.364952411421228</v>
      </c>
      <c r="M25" s="11"/>
      <c r="N25" s="11"/>
      <c r="O25" s="10"/>
      <c r="P25" s="10"/>
      <c r="Q25" s="9">
        <v>0</v>
      </c>
      <c r="R25" s="9">
        <v>1</v>
      </c>
      <c r="S25" s="9">
        <v>0</v>
      </c>
      <c r="T25" s="9">
        <v>0</v>
      </c>
      <c r="U25" s="9">
        <v>0</v>
      </c>
      <c r="V25" s="10">
        <v>2536240417.0109849</v>
      </c>
      <c r="W25" s="10"/>
      <c r="X25" s="11">
        <v>1.110504599442826</v>
      </c>
      <c r="Y25" s="11"/>
      <c r="Z25" s="11"/>
      <c r="AA25" s="11"/>
      <c r="AB25" s="11"/>
      <c r="AC25" s="11">
        <v>8.8722549478345876</v>
      </c>
      <c r="AD25" s="9">
        <v>1</v>
      </c>
      <c r="AE25" s="9">
        <v>1</v>
      </c>
    </row>
    <row r="26" spans="1:31" hidden="1" x14ac:dyDescent="0.35">
      <c r="A26" s="2" t="s">
        <v>31</v>
      </c>
      <c r="B26" s="2" t="s">
        <v>32</v>
      </c>
      <c r="C26" s="3">
        <v>51.785229824384501</v>
      </c>
      <c r="D26" s="4">
        <v>2004</v>
      </c>
      <c r="E26" s="5">
        <v>4936345700</v>
      </c>
      <c r="F26" s="5">
        <v>4036147000</v>
      </c>
      <c r="G26" s="5"/>
      <c r="H26" s="5"/>
      <c r="I26" s="6"/>
      <c r="J26" s="4">
        <v>95138</v>
      </c>
      <c r="K26" s="5"/>
      <c r="L26" s="3">
        <v>81.372194811176328</v>
      </c>
      <c r="M26" s="6"/>
      <c r="N26" s="6"/>
      <c r="O26" s="5"/>
      <c r="P26" s="5"/>
      <c r="Q26" s="4">
        <v>0</v>
      </c>
      <c r="R26" s="4">
        <v>1</v>
      </c>
      <c r="S26" s="4">
        <v>0</v>
      </c>
      <c r="T26" s="4">
        <v>0</v>
      </c>
      <c r="U26" s="4">
        <v>0</v>
      </c>
      <c r="V26" s="5">
        <v>2568602217.0719728</v>
      </c>
      <c r="W26" s="5"/>
      <c r="X26" s="6">
        <v>7.2937280709619188</v>
      </c>
      <c r="Y26" s="6"/>
      <c r="Z26" s="6"/>
      <c r="AA26" s="6"/>
      <c r="AB26" s="6"/>
      <c r="AC26" s="6">
        <v>1.275975252343271</v>
      </c>
      <c r="AD26" s="4">
        <v>1</v>
      </c>
      <c r="AE26" s="4">
        <v>1</v>
      </c>
    </row>
    <row r="27" spans="1:31" hidden="1" x14ac:dyDescent="0.35">
      <c r="A27" s="7" t="s">
        <v>31</v>
      </c>
      <c r="B27" s="7" t="s">
        <v>32</v>
      </c>
      <c r="C27" s="8">
        <v>54.060700719221117</v>
      </c>
      <c r="D27" s="9">
        <v>2005</v>
      </c>
      <c r="E27" s="10">
        <v>4917432700</v>
      </c>
      <c r="F27" s="10">
        <v>4224431000</v>
      </c>
      <c r="G27" s="10"/>
      <c r="H27" s="10"/>
      <c r="I27" s="11"/>
      <c r="J27" s="9">
        <v>97635</v>
      </c>
      <c r="K27" s="10"/>
      <c r="L27" s="8">
        <v>84.137048487673283</v>
      </c>
      <c r="M27" s="11"/>
      <c r="N27" s="11"/>
      <c r="O27" s="10"/>
      <c r="P27" s="10"/>
      <c r="Q27" s="9">
        <v>0</v>
      </c>
      <c r="R27" s="9">
        <v>1</v>
      </c>
      <c r="S27" s="9">
        <v>0</v>
      </c>
      <c r="T27" s="9">
        <v>0</v>
      </c>
      <c r="U27" s="9">
        <v>0</v>
      </c>
      <c r="V27" s="10">
        <v>2714329823.8404312</v>
      </c>
      <c r="W27" s="10"/>
      <c r="X27" s="11">
        <v>-0.3831376720637697</v>
      </c>
      <c r="Y27" s="11"/>
      <c r="Z27" s="11"/>
      <c r="AA27" s="11"/>
      <c r="AB27" s="11"/>
      <c r="AC27" s="11">
        <v>5.6734205787059029</v>
      </c>
      <c r="AD27" s="9">
        <v>1</v>
      </c>
      <c r="AE27" s="9">
        <v>1</v>
      </c>
    </row>
    <row r="28" spans="1:31" hidden="1" x14ac:dyDescent="0.35">
      <c r="A28" s="2" t="s">
        <v>31</v>
      </c>
      <c r="B28" s="2" t="s">
        <v>32</v>
      </c>
      <c r="C28" s="3">
        <v>53.884120263900357</v>
      </c>
      <c r="D28" s="4">
        <v>2006</v>
      </c>
      <c r="E28" s="5">
        <v>4972872400</v>
      </c>
      <c r="F28" s="5">
        <v>4420911000</v>
      </c>
      <c r="G28" s="5"/>
      <c r="H28" s="5"/>
      <c r="I28" s="6"/>
      <c r="J28" s="4">
        <v>99405</v>
      </c>
      <c r="K28" s="5"/>
      <c r="L28" s="3">
        <v>87.172733716321844</v>
      </c>
      <c r="M28" s="6"/>
      <c r="N28" s="6"/>
      <c r="O28" s="5"/>
      <c r="P28" s="5"/>
      <c r="Q28" s="4">
        <v>0</v>
      </c>
      <c r="R28" s="4">
        <v>1</v>
      </c>
      <c r="S28" s="4">
        <v>0</v>
      </c>
      <c r="T28" s="4">
        <v>0</v>
      </c>
      <c r="U28" s="4">
        <v>0</v>
      </c>
      <c r="V28" s="5">
        <v>2732699662.4335222</v>
      </c>
      <c r="W28" s="5"/>
      <c r="X28" s="6">
        <v>1.1274114641162249</v>
      </c>
      <c r="Y28" s="6"/>
      <c r="Z28" s="6"/>
      <c r="AA28" s="6"/>
      <c r="AB28" s="6"/>
      <c r="AC28" s="6">
        <v>0.67677252895891749</v>
      </c>
      <c r="AD28" s="4">
        <v>1</v>
      </c>
      <c r="AE28" s="4">
        <v>1</v>
      </c>
    </row>
    <row r="29" spans="1:31" hidden="1" x14ac:dyDescent="0.35">
      <c r="A29" s="7" t="s">
        <v>31</v>
      </c>
      <c r="B29" s="7" t="s">
        <v>32</v>
      </c>
      <c r="C29" s="8">
        <v>51.727255998254122</v>
      </c>
      <c r="D29" s="9">
        <v>2007</v>
      </c>
      <c r="E29" s="10">
        <v>5126511500</v>
      </c>
      <c r="F29" s="10">
        <v>4792978000</v>
      </c>
      <c r="G29" s="10"/>
      <c r="H29" s="10"/>
      <c r="I29" s="11"/>
      <c r="J29" s="9">
        <v>100150</v>
      </c>
      <c r="K29" s="10"/>
      <c r="L29" s="8">
        <v>91.873582524102275</v>
      </c>
      <c r="M29" s="11"/>
      <c r="N29" s="11"/>
      <c r="O29" s="10"/>
      <c r="P29" s="10"/>
      <c r="Q29" s="9">
        <v>0</v>
      </c>
      <c r="R29" s="9">
        <v>1</v>
      </c>
      <c r="S29" s="9">
        <v>0</v>
      </c>
      <c r="T29" s="9">
        <v>0</v>
      </c>
      <c r="U29" s="9">
        <v>0</v>
      </c>
      <c r="V29" s="10">
        <v>2698573335.1037912</v>
      </c>
      <c r="W29" s="10"/>
      <c r="X29" s="11">
        <v>3.0895443848508961</v>
      </c>
      <c r="Y29" s="11"/>
      <c r="Z29" s="11"/>
      <c r="AA29" s="11"/>
      <c r="AB29" s="11"/>
      <c r="AC29" s="11">
        <v>-1.2488136840965669</v>
      </c>
      <c r="AD29" s="9">
        <v>1</v>
      </c>
      <c r="AE29" s="9">
        <v>1</v>
      </c>
    </row>
    <row r="30" spans="1:31" hidden="1" x14ac:dyDescent="0.35">
      <c r="A30" s="2" t="s">
        <v>31</v>
      </c>
      <c r="B30" s="2" t="s">
        <v>32</v>
      </c>
      <c r="C30" s="3">
        <v>50.658457610845637</v>
      </c>
      <c r="D30" s="4">
        <v>2008</v>
      </c>
      <c r="E30" s="5">
        <v>5220621700</v>
      </c>
      <c r="F30" s="5">
        <v>5089014000</v>
      </c>
      <c r="G30" s="5"/>
      <c r="H30" s="5"/>
      <c r="I30" s="6"/>
      <c r="J30" s="4">
        <v>100917</v>
      </c>
      <c r="K30" s="5"/>
      <c r="L30" s="3">
        <v>100.1017686789653</v>
      </c>
      <c r="M30" s="6"/>
      <c r="N30" s="6"/>
      <c r="O30" s="5"/>
      <c r="P30" s="5"/>
      <c r="Q30" s="4">
        <v>0</v>
      </c>
      <c r="R30" s="4">
        <v>1</v>
      </c>
      <c r="S30" s="4">
        <v>0</v>
      </c>
      <c r="T30" s="4">
        <v>0</v>
      </c>
      <c r="U30" s="4">
        <v>0</v>
      </c>
      <c r="V30" s="5">
        <v>2575395054.4749231</v>
      </c>
      <c r="W30" s="5"/>
      <c r="X30" s="6">
        <v>1.835755171913688</v>
      </c>
      <c r="Y30" s="6"/>
      <c r="Z30" s="6"/>
      <c r="AA30" s="6"/>
      <c r="AB30" s="6"/>
      <c r="AC30" s="6">
        <v>-4.5645704352937466</v>
      </c>
      <c r="AD30" s="4">
        <v>1</v>
      </c>
      <c r="AE30" s="4">
        <v>1</v>
      </c>
    </row>
    <row r="31" spans="1:31" hidden="1" x14ac:dyDescent="0.35">
      <c r="A31" s="7" t="s">
        <v>31</v>
      </c>
      <c r="B31" s="7" t="s">
        <v>32</v>
      </c>
      <c r="C31" s="8">
        <v>55.893041132809337</v>
      </c>
      <c r="D31" s="9">
        <v>2009</v>
      </c>
      <c r="E31" s="10">
        <v>4610971000</v>
      </c>
      <c r="F31" s="10">
        <v>4571290000</v>
      </c>
      <c r="G31" s="10"/>
      <c r="H31" s="10"/>
      <c r="I31" s="11"/>
      <c r="J31" s="9">
        <v>101604</v>
      </c>
      <c r="K31" s="10"/>
      <c r="L31" s="8">
        <v>97.964166760896859</v>
      </c>
      <c r="M31" s="11"/>
      <c r="N31" s="11"/>
      <c r="O31" s="10"/>
      <c r="P31" s="10"/>
      <c r="Q31" s="9">
        <v>0</v>
      </c>
      <c r="R31" s="9">
        <v>1</v>
      </c>
      <c r="S31" s="9">
        <v>0</v>
      </c>
      <c r="T31" s="9">
        <v>0</v>
      </c>
      <c r="U31" s="9">
        <v>0</v>
      </c>
      <c r="V31" s="10">
        <v>2608130181.1468692</v>
      </c>
      <c r="W31" s="10"/>
      <c r="X31" s="11">
        <v>-11.677741369385179</v>
      </c>
      <c r="Y31" s="11"/>
      <c r="Z31" s="11"/>
      <c r="AA31" s="11"/>
      <c r="AB31" s="11"/>
      <c r="AC31" s="11">
        <v>1.2710720483471669</v>
      </c>
      <c r="AD31" s="9">
        <v>1</v>
      </c>
      <c r="AE31" s="9">
        <v>1</v>
      </c>
    </row>
    <row r="32" spans="1:31" hidden="1" x14ac:dyDescent="0.35">
      <c r="A32" s="2" t="s">
        <v>31</v>
      </c>
      <c r="B32" s="2" t="s">
        <v>32</v>
      </c>
      <c r="C32" s="3">
        <v>58.800657295103598</v>
      </c>
      <c r="D32" s="4">
        <v>2010</v>
      </c>
      <c r="E32" s="5">
        <v>4484932100</v>
      </c>
      <c r="F32" s="5">
        <v>4391939000</v>
      </c>
      <c r="G32" s="5"/>
      <c r="H32" s="5"/>
      <c r="I32" s="6"/>
      <c r="J32" s="4">
        <v>101838</v>
      </c>
      <c r="K32" s="5"/>
      <c r="L32" s="3">
        <v>99.999999999999957</v>
      </c>
      <c r="M32" s="6"/>
      <c r="N32" s="6"/>
      <c r="O32" s="5"/>
      <c r="P32" s="5"/>
      <c r="Q32" s="4">
        <v>0</v>
      </c>
      <c r="R32" s="4">
        <v>1</v>
      </c>
      <c r="S32" s="4">
        <v>0</v>
      </c>
      <c r="T32" s="4">
        <v>0</v>
      </c>
      <c r="U32" s="4">
        <v>0</v>
      </c>
      <c r="V32" s="5">
        <v>2582489000.000001</v>
      </c>
      <c r="W32" s="5"/>
      <c r="X32" s="6">
        <v>-2.7334567925063942</v>
      </c>
      <c r="Y32" s="6"/>
      <c r="Z32" s="6"/>
      <c r="AA32" s="6"/>
      <c r="AB32" s="6"/>
      <c r="AC32" s="6">
        <v>-0.98312504997710926</v>
      </c>
      <c r="AD32" s="4">
        <v>1</v>
      </c>
      <c r="AE32" s="4">
        <v>1</v>
      </c>
    </row>
    <row r="33" spans="1:31" hidden="1" x14ac:dyDescent="0.35">
      <c r="A33" s="7" t="s">
        <v>31</v>
      </c>
      <c r="B33" s="7" t="s">
        <v>32</v>
      </c>
      <c r="C33" s="8">
        <v>56.250434159408087</v>
      </c>
      <c r="D33" s="9">
        <v>2011</v>
      </c>
      <c r="E33" s="10">
        <v>4636040100</v>
      </c>
      <c r="F33" s="10">
        <v>4721768000</v>
      </c>
      <c r="G33" s="10"/>
      <c r="H33" s="10"/>
      <c r="I33" s="11"/>
      <c r="J33" s="9">
        <v>102591</v>
      </c>
      <c r="K33" s="10"/>
      <c r="L33" s="8">
        <v>104.316297421952</v>
      </c>
      <c r="M33" s="11"/>
      <c r="N33" s="11"/>
      <c r="O33" s="10"/>
      <c r="P33" s="10"/>
      <c r="Q33" s="9">
        <v>0</v>
      </c>
      <c r="R33" s="9">
        <v>1</v>
      </c>
      <c r="S33" s="9">
        <v>0</v>
      </c>
      <c r="T33" s="9">
        <v>0</v>
      </c>
      <c r="U33" s="9">
        <v>0</v>
      </c>
      <c r="V33" s="10">
        <v>2546117016.8421612</v>
      </c>
      <c r="W33" s="10"/>
      <c r="X33" s="11">
        <v>3.3692371842151192</v>
      </c>
      <c r="Y33" s="11"/>
      <c r="Z33" s="11"/>
      <c r="AA33" s="11"/>
      <c r="AB33" s="11"/>
      <c r="AC33" s="11">
        <v>-1.4084080574143869</v>
      </c>
      <c r="AD33" s="9">
        <v>1</v>
      </c>
      <c r="AE33" s="9">
        <v>1</v>
      </c>
    </row>
    <row r="34" spans="1:31" hidden="1" x14ac:dyDescent="0.35">
      <c r="A34" s="2" t="s">
        <v>31</v>
      </c>
      <c r="B34" s="2" t="s">
        <v>32</v>
      </c>
      <c r="C34" s="3">
        <v>58.685903235116122</v>
      </c>
      <c r="D34" s="4">
        <v>2012</v>
      </c>
      <c r="E34" s="5">
        <v>4587788200</v>
      </c>
      <c r="F34" s="5">
        <v>4681223000</v>
      </c>
      <c r="G34" s="5"/>
      <c r="H34" s="5"/>
      <c r="I34" s="6"/>
      <c r="J34" s="4">
        <v>104110</v>
      </c>
      <c r="K34" s="5"/>
      <c r="L34" s="3">
        <v>104.9708529722981</v>
      </c>
      <c r="M34" s="6"/>
      <c r="N34" s="6"/>
      <c r="O34" s="5"/>
      <c r="P34" s="5"/>
      <c r="Q34" s="4">
        <v>0</v>
      </c>
      <c r="R34" s="4">
        <v>1</v>
      </c>
      <c r="S34" s="4">
        <v>0</v>
      </c>
      <c r="T34" s="4">
        <v>0</v>
      </c>
      <c r="U34" s="4">
        <v>0</v>
      </c>
      <c r="V34" s="5">
        <v>2617124584.7883062</v>
      </c>
      <c r="W34" s="5"/>
      <c r="X34" s="6">
        <v>-1.0407998843668329</v>
      </c>
      <c r="Y34" s="6"/>
      <c r="Z34" s="6"/>
      <c r="AA34" s="6"/>
      <c r="AB34" s="6"/>
      <c r="AC34" s="6">
        <v>2.7888572079146892</v>
      </c>
      <c r="AD34" s="4">
        <v>1</v>
      </c>
      <c r="AE34" s="4">
        <v>1</v>
      </c>
    </row>
    <row r="35" spans="1:31" hidden="1" x14ac:dyDescent="0.35">
      <c r="A35" s="7" t="s">
        <v>31</v>
      </c>
      <c r="B35" s="7" t="s">
        <v>32</v>
      </c>
      <c r="C35" s="8">
        <v>59.163685142898103</v>
      </c>
      <c r="D35" s="9">
        <v>2013</v>
      </c>
      <c r="E35" s="10">
        <v>4882850000</v>
      </c>
      <c r="F35" s="10">
        <v>4882850000</v>
      </c>
      <c r="G35" s="10"/>
      <c r="H35" s="10"/>
      <c r="I35" s="11"/>
      <c r="J35" s="9">
        <v>105675</v>
      </c>
      <c r="K35" s="10"/>
      <c r="L35" s="8">
        <v>102.4808758541627</v>
      </c>
      <c r="M35" s="11"/>
      <c r="N35" s="11"/>
      <c r="O35" s="10"/>
      <c r="P35" s="10"/>
      <c r="Q35" s="9">
        <v>0</v>
      </c>
      <c r="R35" s="9">
        <v>1</v>
      </c>
      <c r="S35" s="9">
        <v>0</v>
      </c>
      <c r="T35" s="9">
        <v>0</v>
      </c>
      <c r="U35" s="9">
        <v>0</v>
      </c>
      <c r="V35" s="10">
        <v>2818939607.923595</v>
      </c>
      <c r="W35" s="10"/>
      <c r="X35" s="11">
        <v>6.4314608071924502</v>
      </c>
      <c r="Y35" s="11"/>
      <c r="Z35" s="11"/>
      <c r="AA35" s="11"/>
      <c r="AB35" s="11"/>
      <c r="AC35" s="11">
        <v>7.7113265569515708</v>
      </c>
      <c r="AD35" s="9">
        <v>1</v>
      </c>
      <c r="AE35" s="9">
        <v>1</v>
      </c>
    </row>
    <row r="36" spans="1:31" hidden="1" x14ac:dyDescent="0.35">
      <c r="A36" s="2" t="s">
        <v>31</v>
      </c>
      <c r="B36" s="2" t="s">
        <v>32</v>
      </c>
      <c r="C36" s="3">
        <v>60.240538663761733</v>
      </c>
      <c r="D36" s="4">
        <v>2014</v>
      </c>
      <c r="E36" s="5">
        <v>4952484257.5691204</v>
      </c>
      <c r="F36" s="5">
        <v>4995621000</v>
      </c>
      <c r="G36" s="5"/>
      <c r="H36" s="5"/>
      <c r="I36" s="6"/>
      <c r="J36" s="4">
        <v>106807</v>
      </c>
      <c r="K36" s="5"/>
      <c r="L36" s="3">
        <v>102.91277219904001</v>
      </c>
      <c r="M36" s="6"/>
      <c r="N36" s="6"/>
      <c r="O36" s="5"/>
      <c r="P36" s="5"/>
      <c r="Q36" s="4">
        <v>0</v>
      </c>
      <c r="R36" s="4">
        <v>1</v>
      </c>
      <c r="S36" s="4">
        <v>0</v>
      </c>
      <c r="T36" s="4">
        <v>0</v>
      </c>
      <c r="U36" s="4">
        <v>0</v>
      </c>
      <c r="V36" s="5">
        <v>2924213327.1656952</v>
      </c>
      <c r="W36" s="5"/>
      <c r="X36" s="6">
        <v>1.4260986425780111</v>
      </c>
      <c r="Y36" s="6"/>
      <c r="Z36" s="6"/>
      <c r="AA36" s="6"/>
      <c r="AB36" s="6"/>
      <c r="AC36" s="6">
        <v>3.734514884469037</v>
      </c>
      <c r="AD36" s="4">
        <v>1</v>
      </c>
      <c r="AE36" s="4">
        <v>1</v>
      </c>
    </row>
    <row r="37" spans="1:31" hidden="1" x14ac:dyDescent="0.35">
      <c r="A37" s="7" t="s">
        <v>31</v>
      </c>
      <c r="B37" s="7" t="s">
        <v>32</v>
      </c>
      <c r="C37" s="8">
        <v>56.6268817632089</v>
      </c>
      <c r="D37" s="9">
        <v>2015</v>
      </c>
      <c r="E37" s="10">
        <v>5131342233.7370005</v>
      </c>
      <c r="F37" s="10">
        <v>5303603000</v>
      </c>
      <c r="G37" s="10"/>
      <c r="H37" s="10"/>
      <c r="I37" s="11"/>
      <c r="J37" s="9">
        <v>107906</v>
      </c>
      <c r="K37" s="10"/>
      <c r="L37" s="8">
        <v>103.4013645784572</v>
      </c>
      <c r="M37" s="11"/>
      <c r="N37" s="11"/>
      <c r="O37" s="10"/>
      <c r="P37" s="10"/>
      <c r="Q37" s="9">
        <v>0</v>
      </c>
      <c r="R37" s="9">
        <v>1</v>
      </c>
      <c r="S37" s="9">
        <v>0</v>
      </c>
      <c r="T37" s="9">
        <v>0</v>
      </c>
      <c r="U37" s="9">
        <v>0</v>
      </c>
      <c r="V37" s="10">
        <v>2904473274.8388748</v>
      </c>
      <c r="W37" s="10"/>
      <c r="X37" s="11">
        <v>3.6114799536116209</v>
      </c>
      <c r="Y37" s="11"/>
      <c r="Z37" s="11"/>
      <c r="AA37" s="11"/>
      <c r="AB37" s="11"/>
      <c r="AC37" s="11">
        <v>-0.67505513853714016</v>
      </c>
      <c r="AD37" s="9">
        <v>1</v>
      </c>
      <c r="AE37" s="9">
        <v>1</v>
      </c>
    </row>
    <row r="38" spans="1:31" hidden="1" x14ac:dyDescent="0.35">
      <c r="A38" s="2" t="s">
        <v>31</v>
      </c>
      <c r="B38" s="2" t="s">
        <v>32</v>
      </c>
      <c r="C38" s="3">
        <v>57.221931686623748</v>
      </c>
      <c r="D38" s="4">
        <v>2016</v>
      </c>
      <c r="E38" s="5">
        <v>5194680206.0702515</v>
      </c>
      <c r="F38" s="5">
        <v>5340711000</v>
      </c>
      <c r="G38" s="5"/>
      <c r="H38" s="5"/>
      <c r="I38" s="6"/>
      <c r="J38" s="4">
        <v>108727</v>
      </c>
      <c r="K38" s="5"/>
      <c r="L38" s="3">
        <v>102.4384952209171</v>
      </c>
      <c r="M38" s="6"/>
      <c r="N38" s="6"/>
      <c r="O38" s="5"/>
      <c r="P38" s="5"/>
      <c r="Q38" s="4">
        <v>0</v>
      </c>
      <c r="R38" s="4">
        <v>1</v>
      </c>
      <c r="S38" s="4">
        <v>0</v>
      </c>
      <c r="T38" s="4">
        <v>0</v>
      </c>
      <c r="U38" s="4">
        <v>0</v>
      </c>
      <c r="V38" s="5">
        <v>2983310125.1725321</v>
      </c>
      <c r="W38" s="5"/>
      <c r="X38" s="6">
        <v>1.234335373634257</v>
      </c>
      <c r="Y38" s="6"/>
      <c r="Z38" s="6"/>
      <c r="AA38" s="6"/>
      <c r="AB38" s="6"/>
      <c r="AC38" s="6">
        <v>2.7143252105850659</v>
      </c>
      <c r="AD38" s="4">
        <v>1</v>
      </c>
      <c r="AE38" s="4">
        <v>1</v>
      </c>
    </row>
    <row r="39" spans="1:31" hidden="1" x14ac:dyDescent="0.35">
      <c r="A39" s="7" t="s">
        <v>31</v>
      </c>
      <c r="B39" s="7" t="s">
        <v>32</v>
      </c>
      <c r="C39" s="8">
        <v>57.246534425591001</v>
      </c>
      <c r="D39" s="9">
        <v>2017</v>
      </c>
      <c r="E39" s="10">
        <v>5376152715.1521206</v>
      </c>
      <c r="F39" s="10">
        <v>5535446000</v>
      </c>
      <c r="G39" s="10"/>
      <c r="H39" s="10"/>
      <c r="I39" s="11"/>
      <c r="J39" s="9">
        <v>108735</v>
      </c>
      <c r="K39" s="10"/>
      <c r="L39" s="8">
        <v>101.38513883104829</v>
      </c>
      <c r="M39" s="11"/>
      <c r="N39" s="11"/>
      <c r="O39" s="10"/>
      <c r="P39" s="10"/>
      <c r="Q39" s="9">
        <v>0</v>
      </c>
      <c r="R39" s="9">
        <v>1</v>
      </c>
      <c r="S39" s="9">
        <v>0</v>
      </c>
      <c r="T39" s="9">
        <v>0</v>
      </c>
      <c r="U39" s="9">
        <v>0</v>
      </c>
      <c r="V39" s="10">
        <v>3125557686.7934098</v>
      </c>
      <c r="W39" s="10"/>
      <c r="X39" s="11">
        <v>3.4934298529062522</v>
      </c>
      <c r="Y39" s="11"/>
      <c r="Z39" s="11"/>
      <c r="AA39" s="11"/>
      <c r="AB39" s="11"/>
      <c r="AC39" s="11">
        <v>4.768111783640034</v>
      </c>
      <c r="AD39" s="9">
        <v>1</v>
      </c>
      <c r="AE39" s="9">
        <v>1</v>
      </c>
    </row>
    <row r="40" spans="1:31" hidden="1" x14ac:dyDescent="0.35">
      <c r="A40" s="2" t="s">
        <v>31</v>
      </c>
      <c r="B40" s="2" t="s">
        <v>32</v>
      </c>
      <c r="C40" s="3">
        <v>55.965101828395731</v>
      </c>
      <c r="D40" s="4">
        <v>2018</v>
      </c>
      <c r="E40" s="5">
        <v>5548860068.45051</v>
      </c>
      <c r="F40" s="5">
        <v>5864376000</v>
      </c>
      <c r="G40" s="5"/>
      <c r="H40" s="5"/>
      <c r="I40" s="6"/>
      <c r="J40" s="4">
        <v>108908</v>
      </c>
      <c r="K40" s="5"/>
      <c r="L40" s="3">
        <v>105.06140595222659</v>
      </c>
      <c r="M40" s="6"/>
      <c r="N40" s="6"/>
      <c r="O40" s="5"/>
      <c r="P40" s="5"/>
      <c r="Q40" s="4">
        <v>0</v>
      </c>
      <c r="R40" s="4">
        <v>1</v>
      </c>
      <c r="S40" s="4">
        <v>0</v>
      </c>
      <c r="T40" s="4">
        <v>0</v>
      </c>
      <c r="U40" s="4">
        <v>0</v>
      </c>
      <c r="V40" s="5">
        <v>3123891185.5913959</v>
      </c>
      <c r="W40" s="5"/>
      <c r="X40" s="6">
        <v>3.2124711192007611</v>
      </c>
      <c r="Y40" s="6"/>
      <c r="Z40" s="6"/>
      <c r="AA40" s="6"/>
      <c r="AB40" s="6"/>
      <c r="AC40" s="6">
        <v>-5.33185232528431E-2</v>
      </c>
      <c r="AD40" s="4">
        <v>1</v>
      </c>
      <c r="AE40" s="4">
        <v>1</v>
      </c>
    </row>
    <row r="41" spans="1:31" hidden="1" x14ac:dyDescent="0.35">
      <c r="A41" s="7" t="s">
        <v>31</v>
      </c>
      <c r="B41" s="7" t="s">
        <v>32</v>
      </c>
      <c r="C41" s="8">
        <v>59.649353749755257</v>
      </c>
      <c r="D41" s="9">
        <v>2019</v>
      </c>
      <c r="E41" s="10">
        <v>5616839832.97258</v>
      </c>
      <c r="F41" s="10">
        <v>5990455512.7131796</v>
      </c>
      <c r="G41" s="10"/>
      <c r="H41" s="10"/>
      <c r="I41" s="11"/>
      <c r="J41" s="9">
        <v>109203</v>
      </c>
      <c r="K41" s="10"/>
      <c r="L41" s="8">
        <v>109.534355432857</v>
      </c>
      <c r="M41" s="11"/>
      <c r="N41" s="11"/>
      <c r="O41" s="10"/>
      <c r="P41" s="10"/>
      <c r="Q41" s="9">
        <v>0</v>
      </c>
      <c r="R41" s="9">
        <v>1</v>
      </c>
      <c r="S41" s="9">
        <v>0</v>
      </c>
      <c r="T41" s="9">
        <v>0</v>
      </c>
      <c r="U41" s="9">
        <v>0</v>
      </c>
      <c r="V41" s="10">
        <v>3262234927.00458</v>
      </c>
      <c r="W41" s="10"/>
      <c r="X41" s="11">
        <v>1.2251122515881521</v>
      </c>
      <c r="Y41" s="11"/>
      <c r="Z41" s="11"/>
      <c r="AA41" s="11"/>
      <c r="AB41" s="11"/>
      <c r="AC41" s="11">
        <v>4.428571073514977</v>
      </c>
      <c r="AD41" s="9">
        <v>1</v>
      </c>
      <c r="AE41" s="9">
        <v>1</v>
      </c>
    </row>
    <row r="42" spans="1:31" hidden="1" x14ac:dyDescent="0.35">
      <c r="A42" s="2" t="s">
        <v>31</v>
      </c>
      <c r="B42" s="2" t="s">
        <v>32</v>
      </c>
      <c r="C42" s="3">
        <v>82.093966435426395</v>
      </c>
      <c r="D42" s="4">
        <v>2020</v>
      </c>
      <c r="E42" s="5">
        <v>4274528020.62711</v>
      </c>
      <c r="F42" s="5">
        <v>4423840335.2780294</v>
      </c>
      <c r="G42" s="5"/>
      <c r="H42" s="5"/>
      <c r="I42" s="6"/>
      <c r="J42" s="4">
        <v>108587</v>
      </c>
      <c r="K42" s="5"/>
      <c r="L42" s="3"/>
      <c r="M42" s="6"/>
      <c r="N42" s="6"/>
      <c r="O42" s="5"/>
      <c r="P42" s="5"/>
      <c r="Q42" s="4">
        <v>0</v>
      </c>
      <c r="R42" s="4">
        <v>1</v>
      </c>
      <c r="S42" s="4">
        <v>0</v>
      </c>
      <c r="T42" s="4">
        <v>0</v>
      </c>
      <c r="U42" s="4">
        <v>0</v>
      </c>
      <c r="V42" s="5"/>
      <c r="W42" s="5"/>
      <c r="X42" s="6">
        <v>-23.897989835239489</v>
      </c>
      <c r="Y42" s="6"/>
      <c r="Z42" s="6"/>
      <c r="AA42" s="6"/>
      <c r="AB42" s="6"/>
      <c r="AC42" s="6"/>
      <c r="AD42" s="4">
        <v>1</v>
      </c>
      <c r="AE42" s="4">
        <v>1</v>
      </c>
    </row>
    <row r="43" spans="1:31" hidden="1" x14ac:dyDescent="0.35">
      <c r="A43" s="7" t="s">
        <v>31</v>
      </c>
      <c r="B43" s="7" t="s">
        <v>32</v>
      </c>
      <c r="C43" s="8">
        <v>68.646001584815295</v>
      </c>
      <c r="D43" s="9">
        <v>2021</v>
      </c>
      <c r="E43" s="10">
        <v>4904192325.8208494</v>
      </c>
      <c r="F43" s="10">
        <v>5156816010.07195</v>
      </c>
      <c r="G43" s="10"/>
      <c r="H43" s="10"/>
      <c r="I43" s="11"/>
      <c r="J43" s="9">
        <v>107700</v>
      </c>
      <c r="K43" s="10"/>
      <c r="L43" s="8"/>
      <c r="M43" s="11"/>
      <c r="N43" s="11"/>
      <c r="O43" s="10"/>
      <c r="P43" s="10"/>
      <c r="Q43" s="9">
        <v>0</v>
      </c>
      <c r="R43" s="9">
        <v>1</v>
      </c>
      <c r="S43" s="9">
        <v>0</v>
      </c>
      <c r="T43" s="9">
        <v>0</v>
      </c>
      <c r="U43" s="9">
        <v>0</v>
      </c>
      <c r="V43" s="10"/>
      <c r="W43" s="10"/>
      <c r="X43" s="11">
        <v>14.73061592192726</v>
      </c>
      <c r="Y43" s="11"/>
      <c r="Z43" s="11"/>
      <c r="AA43" s="11"/>
      <c r="AB43" s="11"/>
      <c r="AC43" s="11"/>
      <c r="AD43" s="9">
        <v>1</v>
      </c>
      <c r="AE43" s="9">
        <v>1</v>
      </c>
    </row>
    <row r="44" spans="1:31" hidden="1" x14ac:dyDescent="0.35">
      <c r="A44" s="2" t="s">
        <v>31</v>
      </c>
      <c r="B44" s="2" t="s">
        <v>32</v>
      </c>
      <c r="C44" s="3">
        <v>60.531628450699849</v>
      </c>
      <c r="D44" s="4">
        <v>2022</v>
      </c>
      <c r="E44" s="5">
        <v>5425823356.7240515</v>
      </c>
      <c r="F44" s="5">
        <v>5950021653.4458008</v>
      </c>
      <c r="G44" s="5"/>
      <c r="H44" s="5"/>
      <c r="I44" s="6"/>
      <c r="J44" s="4">
        <v>107310</v>
      </c>
      <c r="K44" s="5"/>
      <c r="L44" s="3"/>
      <c r="M44" s="6"/>
      <c r="N44" s="6"/>
      <c r="O44" s="5"/>
      <c r="P44" s="5"/>
      <c r="Q44" s="4">
        <v>0</v>
      </c>
      <c r="R44" s="4">
        <v>1</v>
      </c>
      <c r="S44" s="4">
        <v>0</v>
      </c>
      <c r="T44" s="4">
        <v>0</v>
      </c>
      <c r="U44" s="4">
        <v>0</v>
      </c>
      <c r="V44" s="5"/>
      <c r="W44" s="5"/>
      <c r="X44" s="6">
        <v>10.63643096044142</v>
      </c>
      <c r="Y44" s="6"/>
      <c r="Z44" s="6"/>
      <c r="AA44" s="6"/>
      <c r="AB44" s="6"/>
      <c r="AC44" s="6"/>
      <c r="AD44" s="4">
        <v>1</v>
      </c>
      <c r="AE44" s="4">
        <v>1</v>
      </c>
    </row>
    <row r="45" spans="1:31" hidden="1" x14ac:dyDescent="0.35">
      <c r="A45" s="7" t="s">
        <v>31</v>
      </c>
      <c r="B45" s="7" t="s">
        <v>32</v>
      </c>
      <c r="C45" s="8">
        <v>56.711929646070963</v>
      </c>
      <c r="D45" s="9">
        <v>2023</v>
      </c>
      <c r="E45" s="10">
        <v>5843980624.1775007</v>
      </c>
      <c r="F45" s="10">
        <v>6864166012.8552799</v>
      </c>
      <c r="G45" s="10"/>
      <c r="H45" s="10"/>
      <c r="I45" s="11"/>
      <c r="J45" s="9">
        <v>107359</v>
      </c>
      <c r="K45" s="10"/>
      <c r="L45" s="8"/>
      <c r="M45" s="11"/>
      <c r="N45" s="11"/>
      <c r="O45" s="10"/>
      <c r="P45" s="10"/>
      <c r="Q45" s="9">
        <v>0</v>
      </c>
      <c r="R45" s="9">
        <v>1</v>
      </c>
      <c r="S45" s="9">
        <v>0</v>
      </c>
      <c r="T45" s="9">
        <v>0</v>
      </c>
      <c r="U45" s="9">
        <v>0</v>
      </c>
      <c r="V45" s="10"/>
      <c r="W45" s="10"/>
      <c r="X45" s="11">
        <v>7.7067983965095577</v>
      </c>
      <c r="Y45" s="11"/>
      <c r="Z45" s="11"/>
      <c r="AA45" s="11"/>
      <c r="AB45" s="11"/>
      <c r="AC45" s="11"/>
      <c r="AD45" s="9">
        <v>1</v>
      </c>
      <c r="AE45" s="9">
        <v>1</v>
      </c>
    </row>
    <row r="46" spans="1:31" hidden="1" x14ac:dyDescent="0.35">
      <c r="A46" s="2" t="s">
        <v>31</v>
      </c>
      <c r="B46" s="2" t="s">
        <v>32</v>
      </c>
      <c r="C46" s="3"/>
      <c r="D46" s="4">
        <v>2024</v>
      </c>
      <c r="E46" s="5">
        <v>6242001094.4867601</v>
      </c>
      <c r="F46" s="5">
        <v>7635514704.6742201</v>
      </c>
      <c r="G46" s="5"/>
      <c r="H46" s="5"/>
      <c r="I46" s="6"/>
      <c r="J46" s="4">
        <v>107995</v>
      </c>
      <c r="K46" s="5"/>
      <c r="L46" s="3"/>
      <c r="M46" s="6"/>
      <c r="N46" s="6"/>
      <c r="O46" s="5"/>
      <c r="P46" s="5"/>
      <c r="Q46" s="4">
        <v>0</v>
      </c>
      <c r="R46" s="4">
        <v>1</v>
      </c>
      <c r="S46" s="4">
        <v>0</v>
      </c>
      <c r="T46" s="4">
        <v>0</v>
      </c>
      <c r="U46" s="4">
        <v>0</v>
      </c>
      <c r="V46" s="5"/>
      <c r="W46" s="5"/>
      <c r="X46" s="6">
        <v>6.8107766932454199</v>
      </c>
      <c r="Y46" s="6"/>
      <c r="Z46" s="6"/>
      <c r="AA46" s="6"/>
      <c r="AB46" s="6"/>
      <c r="AC46" s="6"/>
      <c r="AD46" s="4">
        <v>1</v>
      </c>
      <c r="AE46" s="4">
        <v>1</v>
      </c>
    </row>
    <row r="47" spans="1:31" hidden="1" x14ac:dyDescent="0.35">
      <c r="A47" s="7" t="s">
        <v>33</v>
      </c>
      <c r="B47" s="7" t="s">
        <v>34</v>
      </c>
      <c r="C47" s="8"/>
      <c r="D47" s="9">
        <v>1980</v>
      </c>
      <c r="E47" s="10"/>
      <c r="F47" s="10"/>
      <c r="G47" s="10"/>
      <c r="H47" s="10"/>
      <c r="I47" s="11"/>
      <c r="J47" s="9">
        <v>13169311</v>
      </c>
      <c r="K47" s="10"/>
      <c r="L47" s="8"/>
      <c r="M47" s="11"/>
      <c r="N47" s="11"/>
      <c r="O47" s="10"/>
      <c r="P47" s="10"/>
      <c r="Q47" s="9">
        <v>0</v>
      </c>
      <c r="R47" s="9">
        <v>0</v>
      </c>
      <c r="S47" s="9">
        <v>1</v>
      </c>
      <c r="T47" s="9">
        <v>0</v>
      </c>
      <c r="U47" s="9">
        <v>1</v>
      </c>
      <c r="V47" s="10"/>
      <c r="W47" s="10"/>
      <c r="X47" s="11"/>
      <c r="Y47" s="11"/>
      <c r="Z47" s="11"/>
      <c r="AA47" s="11"/>
      <c r="AB47" s="11"/>
      <c r="AC47" s="11"/>
      <c r="AD47" s="9">
        <v>0</v>
      </c>
      <c r="AE47" s="9">
        <v>0</v>
      </c>
    </row>
    <row r="48" spans="1:31" hidden="1" x14ac:dyDescent="0.35">
      <c r="A48" s="2" t="s">
        <v>33</v>
      </c>
      <c r="B48" s="2" t="s">
        <v>34</v>
      </c>
      <c r="C48" s="3"/>
      <c r="D48" s="4">
        <v>1981</v>
      </c>
      <c r="E48" s="5"/>
      <c r="F48" s="5"/>
      <c r="G48" s="5"/>
      <c r="H48" s="5"/>
      <c r="I48" s="6"/>
      <c r="J48" s="4">
        <v>11937581</v>
      </c>
      <c r="K48" s="5"/>
      <c r="L48" s="3"/>
      <c r="M48" s="6"/>
      <c r="N48" s="6"/>
      <c r="O48" s="5"/>
      <c r="P48" s="5"/>
      <c r="Q48" s="4">
        <v>0</v>
      </c>
      <c r="R48" s="4">
        <v>0</v>
      </c>
      <c r="S48" s="4">
        <v>1</v>
      </c>
      <c r="T48" s="4">
        <v>0</v>
      </c>
      <c r="U48" s="4">
        <v>1</v>
      </c>
      <c r="V48" s="5"/>
      <c r="W48" s="5"/>
      <c r="X48" s="6"/>
      <c r="Y48" s="6"/>
      <c r="Z48" s="6"/>
      <c r="AA48" s="6"/>
      <c r="AB48" s="6"/>
      <c r="AC48" s="6"/>
      <c r="AD48" s="4">
        <v>0</v>
      </c>
      <c r="AE48" s="4">
        <v>0</v>
      </c>
    </row>
    <row r="49" spans="1:31" hidden="1" x14ac:dyDescent="0.35">
      <c r="A49" s="7" t="s">
        <v>33</v>
      </c>
      <c r="B49" s="7" t="s">
        <v>34</v>
      </c>
      <c r="C49" s="8"/>
      <c r="D49" s="9">
        <v>1982</v>
      </c>
      <c r="E49" s="10"/>
      <c r="F49" s="10"/>
      <c r="G49" s="10"/>
      <c r="H49" s="10"/>
      <c r="I49" s="11"/>
      <c r="J49" s="9">
        <v>10991378</v>
      </c>
      <c r="K49" s="10"/>
      <c r="L49" s="8"/>
      <c r="M49" s="11"/>
      <c r="N49" s="11"/>
      <c r="O49" s="10"/>
      <c r="P49" s="10"/>
      <c r="Q49" s="9">
        <v>0</v>
      </c>
      <c r="R49" s="9">
        <v>0</v>
      </c>
      <c r="S49" s="9">
        <v>1</v>
      </c>
      <c r="T49" s="9">
        <v>0</v>
      </c>
      <c r="U49" s="9">
        <v>1</v>
      </c>
      <c r="V49" s="10"/>
      <c r="W49" s="10"/>
      <c r="X49" s="11"/>
      <c r="Y49" s="11"/>
      <c r="Z49" s="11"/>
      <c r="AA49" s="11"/>
      <c r="AB49" s="11"/>
      <c r="AC49" s="11"/>
      <c r="AD49" s="9">
        <v>0</v>
      </c>
      <c r="AE49" s="9">
        <v>0</v>
      </c>
    </row>
    <row r="50" spans="1:31" hidden="1" x14ac:dyDescent="0.35">
      <c r="A50" s="2" t="s">
        <v>33</v>
      </c>
      <c r="B50" s="2" t="s">
        <v>34</v>
      </c>
      <c r="C50" s="3"/>
      <c r="D50" s="4">
        <v>1983</v>
      </c>
      <c r="E50" s="5"/>
      <c r="F50" s="5"/>
      <c r="G50" s="5"/>
      <c r="H50" s="5"/>
      <c r="I50" s="6"/>
      <c r="J50" s="4">
        <v>10917982</v>
      </c>
      <c r="K50" s="5"/>
      <c r="L50" s="3"/>
      <c r="M50" s="6"/>
      <c r="N50" s="6"/>
      <c r="O50" s="5"/>
      <c r="P50" s="5"/>
      <c r="Q50" s="4">
        <v>0</v>
      </c>
      <c r="R50" s="4">
        <v>0</v>
      </c>
      <c r="S50" s="4">
        <v>1</v>
      </c>
      <c r="T50" s="4">
        <v>0</v>
      </c>
      <c r="U50" s="4">
        <v>1</v>
      </c>
      <c r="V50" s="5"/>
      <c r="W50" s="5"/>
      <c r="X50" s="6"/>
      <c r="Y50" s="6"/>
      <c r="Z50" s="6"/>
      <c r="AA50" s="6"/>
      <c r="AB50" s="6"/>
      <c r="AC50" s="6"/>
      <c r="AD50" s="4">
        <v>0</v>
      </c>
      <c r="AE50" s="4">
        <v>0</v>
      </c>
    </row>
    <row r="51" spans="1:31" hidden="1" x14ac:dyDescent="0.35">
      <c r="A51" s="7" t="s">
        <v>33</v>
      </c>
      <c r="B51" s="7" t="s">
        <v>34</v>
      </c>
      <c r="C51" s="8"/>
      <c r="D51" s="9">
        <v>1984</v>
      </c>
      <c r="E51" s="10"/>
      <c r="F51" s="10"/>
      <c r="G51" s="10"/>
      <c r="H51" s="10"/>
      <c r="I51" s="11"/>
      <c r="J51" s="9">
        <v>11190221</v>
      </c>
      <c r="K51" s="10"/>
      <c r="L51" s="8"/>
      <c r="M51" s="11"/>
      <c r="N51" s="11"/>
      <c r="O51" s="10"/>
      <c r="P51" s="10"/>
      <c r="Q51" s="9">
        <v>0</v>
      </c>
      <c r="R51" s="9">
        <v>0</v>
      </c>
      <c r="S51" s="9">
        <v>1</v>
      </c>
      <c r="T51" s="9">
        <v>0</v>
      </c>
      <c r="U51" s="9">
        <v>1</v>
      </c>
      <c r="V51" s="10"/>
      <c r="W51" s="10"/>
      <c r="X51" s="11"/>
      <c r="Y51" s="11"/>
      <c r="Z51" s="11"/>
      <c r="AA51" s="11"/>
      <c r="AB51" s="11"/>
      <c r="AC51" s="11"/>
      <c r="AD51" s="9">
        <v>0</v>
      </c>
      <c r="AE51" s="9">
        <v>0</v>
      </c>
    </row>
    <row r="52" spans="1:31" hidden="1" x14ac:dyDescent="0.35">
      <c r="A52" s="2" t="s">
        <v>33</v>
      </c>
      <c r="B52" s="2" t="s">
        <v>34</v>
      </c>
      <c r="C52" s="3"/>
      <c r="D52" s="4">
        <v>1985</v>
      </c>
      <c r="E52" s="5"/>
      <c r="F52" s="5"/>
      <c r="G52" s="5"/>
      <c r="H52" s="5"/>
      <c r="I52" s="6"/>
      <c r="J52" s="4">
        <v>11426852</v>
      </c>
      <c r="K52" s="5"/>
      <c r="L52" s="3"/>
      <c r="M52" s="6"/>
      <c r="N52" s="6"/>
      <c r="O52" s="5"/>
      <c r="P52" s="5"/>
      <c r="Q52" s="4">
        <v>0</v>
      </c>
      <c r="R52" s="4">
        <v>0</v>
      </c>
      <c r="S52" s="4">
        <v>1</v>
      </c>
      <c r="T52" s="4">
        <v>0</v>
      </c>
      <c r="U52" s="4">
        <v>1</v>
      </c>
      <c r="V52" s="5"/>
      <c r="W52" s="5"/>
      <c r="X52" s="6"/>
      <c r="Y52" s="6"/>
      <c r="Z52" s="6"/>
      <c r="AA52" s="6"/>
      <c r="AB52" s="6"/>
      <c r="AC52" s="6"/>
      <c r="AD52" s="4">
        <v>0</v>
      </c>
      <c r="AE52" s="4">
        <v>0</v>
      </c>
    </row>
    <row r="53" spans="1:31" hidden="1" x14ac:dyDescent="0.35">
      <c r="A53" s="7" t="s">
        <v>33</v>
      </c>
      <c r="B53" s="7" t="s">
        <v>34</v>
      </c>
      <c r="C53" s="8"/>
      <c r="D53" s="9">
        <v>1986</v>
      </c>
      <c r="E53" s="10"/>
      <c r="F53" s="10"/>
      <c r="G53" s="10"/>
      <c r="H53" s="10"/>
      <c r="I53" s="11"/>
      <c r="J53" s="9">
        <v>11420074</v>
      </c>
      <c r="K53" s="10"/>
      <c r="L53" s="8"/>
      <c r="M53" s="11"/>
      <c r="N53" s="11"/>
      <c r="O53" s="10"/>
      <c r="P53" s="10"/>
      <c r="Q53" s="9">
        <v>0</v>
      </c>
      <c r="R53" s="9">
        <v>0</v>
      </c>
      <c r="S53" s="9">
        <v>1</v>
      </c>
      <c r="T53" s="9">
        <v>0</v>
      </c>
      <c r="U53" s="9">
        <v>1</v>
      </c>
      <c r="V53" s="10"/>
      <c r="W53" s="10"/>
      <c r="X53" s="11"/>
      <c r="Y53" s="11"/>
      <c r="Z53" s="11"/>
      <c r="AA53" s="11"/>
      <c r="AB53" s="11"/>
      <c r="AC53" s="11"/>
      <c r="AD53" s="9">
        <v>0</v>
      </c>
      <c r="AE53" s="9">
        <v>0</v>
      </c>
    </row>
    <row r="54" spans="1:31" hidden="1" x14ac:dyDescent="0.35">
      <c r="A54" s="2" t="s">
        <v>33</v>
      </c>
      <c r="B54" s="2" t="s">
        <v>34</v>
      </c>
      <c r="C54" s="3"/>
      <c r="D54" s="4">
        <v>1987</v>
      </c>
      <c r="E54" s="5"/>
      <c r="F54" s="5"/>
      <c r="G54" s="5"/>
      <c r="H54" s="5"/>
      <c r="I54" s="6"/>
      <c r="J54" s="4">
        <v>11387818</v>
      </c>
      <c r="K54" s="5"/>
      <c r="L54" s="3"/>
      <c r="M54" s="6"/>
      <c r="N54" s="6"/>
      <c r="O54" s="5"/>
      <c r="P54" s="5"/>
      <c r="Q54" s="4">
        <v>0</v>
      </c>
      <c r="R54" s="4">
        <v>0</v>
      </c>
      <c r="S54" s="4">
        <v>1</v>
      </c>
      <c r="T54" s="4">
        <v>0</v>
      </c>
      <c r="U54" s="4">
        <v>1</v>
      </c>
      <c r="V54" s="5"/>
      <c r="W54" s="5"/>
      <c r="X54" s="6"/>
      <c r="Y54" s="6"/>
      <c r="Z54" s="6"/>
      <c r="AA54" s="6"/>
      <c r="AB54" s="6"/>
      <c r="AC54" s="6"/>
      <c r="AD54" s="4">
        <v>0</v>
      </c>
      <c r="AE54" s="4">
        <v>0</v>
      </c>
    </row>
    <row r="55" spans="1:31" hidden="1" x14ac:dyDescent="0.35">
      <c r="A55" s="7" t="s">
        <v>33</v>
      </c>
      <c r="B55" s="7" t="s">
        <v>34</v>
      </c>
      <c r="C55" s="8"/>
      <c r="D55" s="9">
        <v>1988</v>
      </c>
      <c r="E55" s="10"/>
      <c r="F55" s="10"/>
      <c r="G55" s="10"/>
      <c r="H55" s="10"/>
      <c r="I55" s="11"/>
      <c r="J55" s="9">
        <v>11523298</v>
      </c>
      <c r="K55" s="10"/>
      <c r="L55" s="8"/>
      <c r="M55" s="11"/>
      <c r="N55" s="11"/>
      <c r="O55" s="10"/>
      <c r="P55" s="10"/>
      <c r="Q55" s="9">
        <v>0</v>
      </c>
      <c r="R55" s="9">
        <v>0</v>
      </c>
      <c r="S55" s="9">
        <v>1</v>
      </c>
      <c r="T55" s="9">
        <v>0</v>
      </c>
      <c r="U55" s="9">
        <v>1</v>
      </c>
      <c r="V55" s="10"/>
      <c r="W55" s="10"/>
      <c r="X55" s="11"/>
      <c r="Y55" s="11"/>
      <c r="Z55" s="11"/>
      <c r="AA55" s="11"/>
      <c r="AB55" s="11"/>
      <c r="AC55" s="11"/>
      <c r="AD55" s="9">
        <v>0</v>
      </c>
      <c r="AE55" s="9">
        <v>0</v>
      </c>
    </row>
    <row r="56" spans="1:31" hidden="1" x14ac:dyDescent="0.35">
      <c r="A56" s="2" t="s">
        <v>33</v>
      </c>
      <c r="B56" s="2" t="s">
        <v>34</v>
      </c>
      <c r="C56" s="3"/>
      <c r="D56" s="4">
        <v>1989</v>
      </c>
      <c r="E56" s="5"/>
      <c r="F56" s="5"/>
      <c r="G56" s="5"/>
      <c r="H56" s="5"/>
      <c r="I56" s="6"/>
      <c r="J56" s="4">
        <v>11874088</v>
      </c>
      <c r="K56" s="5"/>
      <c r="L56" s="3"/>
      <c r="M56" s="6"/>
      <c r="N56" s="6"/>
      <c r="O56" s="5"/>
      <c r="P56" s="5"/>
      <c r="Q56" s="4">
        <v>0</v>
      </c>
      <c r="R56" s="4">
        <v>0</v>
      </c>
      <c r="S56" s="4">
        <v>1</v>
      </c>
      <c r="T56" s="4">
        <v>0</v>
      </c>
      <c r="U56" s="4">
        <v>1</v>
      </c>
      <c r="V56" s="5"/>
      <c r="W56" s="5"/>
      <c r="X56" s="6"/>
      <c r="Y56" s="6"/>
      <c r="Z56" s="6"/>
      <c r="AA56" s="6"/>
      <c r="AB56" s="6"/>
      <c r="AC56" s="6"/>
      <c r="AD56" s="4">
        <v>0</v>
      </c>
      <c r="AE56" s="4">
        <v>0</v>
      </c>
    </row>
    <row r="57" spans="1:31" hidden="1" x14ac:dyDescent="0.35">
      <c r="A57" s="7" t="s">
        <v>33</v>
      </c>
      <c r="B57" s="7" t="s">
        <v>34</v>
      </c>
      <c r="C57" s="8"/>
      <c r="D57" s="9">
        <v>1990</v>
      </c>
      <c r="E57" s="10"/>
      <c r="F57" s="10"/>
      <c r="G57" s="10"/>
      <c r="H57" s="10"/>
      <c r="I57" s="11"/>
      <c r="J57" s="9">
        <v>12045660</v>
      </c>
      <c r="K57" s="10"/>
      <c r="L57" s="8"/>
      <c r="M57" s="11"/>
      <c r="N57" s="11"/>
      <c r="O57" s="10"/>
      <c r="P57" s="10"/>
      <c r="Q57" s="9">
        <v>0</v>
      </c>
      <c r="R57" s="9">
        <v>0</v>
      </c>
      <c r="S57" s="9">
        <v>1</v>
      </c>
      <c r="T57" s="9">
        <v>0</v>
      </c>
      <c r="U57" s="9">
        <v>1</v>
      </c>
      <c r="V57" s="10"/>
      <c r="W57" s="10"/>
      <c r="X57" s="11"/>
      <c r="Y57" s="11"/>
      <c r="Z57" s="11"/>
      <c r="AA57" s="11"/>
      <c r="AB57" s="11"/>
      <c r="AC57" s="11"/>
      <c r="AD57" s="9">
        <v>0</v>
      </c>
      <c r="AE57" s="9">
        <v>0</v>
      </c>
    </row>
    <row r="58" spans="1:31" hidden="1" x14ac:dyDescent="0.35">
      <c r="A58" s="2" t="s">
        <v>33</v>
      </c>
      <c r="B58" s="2" t="s">
        <v>34</v>
      </c>
      <c r="C58" s="3"/>
      <c r="D58" s="4">
        <v>1991</v>
      </c>
      <c r="E58" s="5"/>
      <c r="F58" s="5"/>
      <c r="G58" s="5"/>
      <c r="H58" s="5"/>
      <c r="I58" s="6"/>
      <c r="J58" s="4">
        <v>12238879</v>
      </c>
      <c r="K58" s="5"/>
      <c r="L58" s="3"/>
      <c r="M58" s="6"/>
      <c r="N58" s="6"/>
      <c r="O58" s="5"/>
      <c r="P58" s="5"/>
      <c r="Q58" s="4">
        <v>0</v>
      </c>
      <c r="R58" s="4">
        <v>0</v>
      </c>
      <c r="S58" s="4">
        <v>1</v>
      </c>
      <c r="T58" s="4">
        <v>0</v>
      </c>
      <c r="U58" s="4">
        <v>1</v>
      </c>
      <c r="V58" s="5"/>
      <c r="W58" s="5"/>
      <c r="X58" s="6"/>
      <c r="Y58" s="6"/>
      <c r="Z58" s="6"/>
      <c r="AA58" s="6"/>
      <c r="AB58" s="6"/>
      <c r="AC58" s="6"/>
      <c r="AD58" s="4">
        <v>0</v>
      </c>
      <c r="AE58" s="4">
        <v>0</v>
      </c>
    </row>
    <row r="59" spans="1:31" hidden="1" x14ac:dyDescent="0.35">
      <c r="A59" s="7" t="s">
        <v>33</v>
      </c>
      <c r="B59" s="7" t="s">
        <v>34</v>
      </c>
      <c r="C59" s="8"/>
      <c r="D59" s="9">
        <v>1992</v>
      </c>
      <c r="E59" s="10"/>
      <c r="F59" s="10"/>
      <c r="G59" s="10"/>
      <c r="H59" s="10"/>
      <c r="I59" s="11"/>
      <c r="J59" s="9">
        <v>13278974</v>
      </c>
      <c r="K59" s="10"/>
      <c r="L59" s="8"/>
      <c r="M59" s="11"/>
      <c r="N59" s="11"/>
      <c r="O59" s="10"/>
      <c r="P59" s="10"/>
      <c r="Q59" s="9">
        <v>0</v>
      </c>
      <c r="R59" s="9">
        <v>0</v>
      </c>
      <c r="S59" s="9">
        <v>1</v>
      </c>
      <c r="T59" s="9">
        <v>0</v>
      </c>
      <c r="U59" s="9">
        <v>1</v>
      </c>
      <c r="V59" s="10"/>
      <c r="W59" s="10"/>
      <c r="X59" s="11"/>
      <c r="Y59" s="11"/>
      <c r="Z59" s="11"/>
      <c r="AA59" s="11"/>
      <c r="AB59" s="11"/>
      <c r="AC59" s="11"/>
      <c r="AD59" s="9">
        <v>0</v>
      </c>
      <c r="AE59" s="9">
        <v>0</v>
      </c>
    </row>
    <row r="60" spans="1:31" hidden="1" x14ac:dyDescent="0.35">
      <c r="A60" s="2" t="s">
        <v>33</v>
      </c>
      <c r="B60" s="2" t="s">
        <v>34</v>
      </c>
      <c r="C60" s="3"/>
      <c r="D60" s="4">
        <v>1993</v>
      </c>
      <c r="E60" s="5"/>
      <c r="F60" s="5"/>
      <c r="G60" s="5"/>
      <c r="H60" s="5"/>
      <c r="I60" s="6"/>
      <c r="J60" s="4">
        <v>14943172</v>
      </c>
      <c r="K60" s="5"/>
      <c r="L60" s="3"/>
      <c r="M60" s="6"/>
      <c r="N60" s="6"/>
      <c r="O60" s="5"/>
      <c r="P60" s="5"/>
      <c r="Q60" s="4">
        <v>0</v>
      </c>
      <c r="R60" s="4">
        <v>0</v>
      </c>
      <c r="S60" s="4">
        <v>1</v>
      </c>
      <c r="T60" s="4">
        <v>0</v>
      </c>
      <c r="U60" s="4">
        <v>1</v>
      </c>
      <c r="V60" s="5"/>
      <c r="W60" s="5"/>
      <c r="X60" s="6"/>
      <c r="Y60" s="6"/>
      <c r="Z60" s="6"/>
      <c r="AA60" s="6"/>
      <c r="AB60" s="6"/>
      <c r="AC60" s="6"/>
      <c r="AD60" s="4">
        <v>0</v>
      </c>
      <c r="AE60" s="4">
        <v>0</v>
      </c>
    </row>
    <row r="61" spans="1:31" hidden="1" x14ac:dyDescent="0.35">
      <c r="A61" s="7" t="s">
        <v>33</v>
      </c>
      <c r="B61" s="7" t="s">
        <v>34</v>
      </c>
      <c r="C61" s="8"/>
      <c r="D61" s="9">
        <v>1994</v>
      </c>
      <c r="E61" s="10"/>
      <c r="F61" s="10"/>
      <c r="G61" s="10"/>
      <c r="H61" s="10"/>
      <c r="I61" s="11"/>
      <c r="J61" s="9">
        <v>16250794</v>
      </c>
      <c r="K61" s="10"/>
      <c r="L61" s="8"/>
      <c r="M61" s="11"/>
      <c r="N61" s="11"/>
      <c r="O61" s="10"/>
      <c r="P61" s="10"/>
      <c r="Q61" s="9">
        <v>0</v>
      </c>
      <c r="R61" s="9">
        <v>0</v>
      </c>
      <c r="S61" s="9">
        <v>1</v>
      </c>
      <c r="T61" s="9">
        <v>0</v>
      </c>
      <c r="U61" s="9">
        <v>1</v>
      </c>
      <c r="V61" s="10"/>
      <c r="W61" s="10"/>
      <c r="X61" s="11"/>
      <c r="Y61" s="11"/>
      <c r="Z61" s="11"/>
      <c r="AA61" s="11"/>
      <c r="AB61" s="11"/>
      <c r="AC61" s="11"/>
      <c r="AD61" s="9">
        <v>0</v>
      </c>
      <c r="AE61" s="9">
        <v>0</v>
      </c>
    </row>
    <row r="62" spans="1:31" hidden="1" x14ac:dyDescent="0.35">
      <c r="A62" s="2" t="s">
        <v>33</v>
      </c>
      <c r="B62" s="2" t="s">
        <v>34</v>
      </c>
      <c r="C62" s="3"/>
      <c r="D62" s="4">
        <v>1995</v>
      </c>
      <c r="E62" s="5"/>
      <c r="F62" s="5"/>
      <c r="G62" s="5"/>
      <c r="H62" s="5"/>
      <c r="I62" s="6"/>
      <c r="J62" s="4">
        <v>17065836</v>
      </c>
      <c r="K62" s="5"/>
      <c r="L62" s="3"/>
      <c r="M62" s="6"/>
      <c r="N62" s="6"/>
      <c r="O62" s="5"/>
      <c r="P62" s="5"/>
      <c r="Q62" s="4">
        <v>0</v>
      </c>
      <c r="R62" s="4">
        <v>0</v>
      </c>
      <c r="S62" s="4">
        <v>1</v>
      </c>
      <c r="T62" s="4">
        <v>0</v>
      </c>
      <c r="U62" s="4">
        <v>1</v>
      </c>
      <c r="V62" s="5"/>
      <c r="W62" s="5"/>
      <c r="X62" s="6"/>
      <c r="Y62" s="6"/>
      <c r="Z62" s="6"/>
      <c r="AA62" s="6"/>
      <c r="AB62" s="6"/>
      <c r="AC62" s="6"/>
      <c r="AD62" s="4">
        <v>0</v>
      </c>
      <c r="AE62" s="4">
        <v>0</v>
      </c>
    </row>
    <row r="63" spans="1:31" hidden="1" x14ac:dyDescent="0.35">
      <c r="A63" s="7" t="s">
        <v>33</v>
      </c>
      <c r="B63" s="7" t="s">
        <v>34</v>
      </c>
      <c r="C63" s="8"/>
      <c r="D63" s="9">
        <v>1996</v>
      </c>
      <c r="E63" s="10"/>
      <c r="F63" s="10"/>
      <c r="G63" s="10"/>
      <c r="H63" s="10"/>
      <c r="I63" s="11"/>
      <c r="J63" s="9">
        <v>17763266</v>
      </c>
      <c r="K63" s="10"/>
      <c r="L63" s="8"/>
      <c r="M63" s="11"/>
      <c r="N63" s="11"/>
      <c r="O63" s="10"/>
      <c r="P63" s="10"/>
      <c r="Q63" s="9">
        <v>0</v>
      </c>
      <c r="R63" s="9">
        <v>0</v>
      </c>
      <c r="S63" s="9">
        <v>1</v>
      </c>
      <c r="T63" s="9">
        <v>0</v>
      </c>
      <c r="U63" s="9">
        <v>1</v>
      </c>
      <c r="V63" s="10"/>
      <c r="W63" s="10"/>
      <c r="X63" s="11"/>
      <c r="Y63" s="11"/>
      <c r="Z63" s="11"/>
      <c r="AA63" s="11"/>
      <c r="AB63" s="11"/>
      <c r="AC63" s="11"/>
      <c r="AD63" s="9">
        <v>0</v>
      </c>
      <c r="AE63" s="9">
        <v>0</v>
      </c>
    </row>
    <row r="64" spans="1:31" hidden="1" x14ac:dyDescent="0.35">
      <c r="A64" s="2" t="s">
        <v>33</v>
      </c>
      <c r="B64" s="2" t="s">
        <v>34</v>
      </c>
      <c r="C64" s="3"/>
      <c r="D64" s="4">
        <v>1997</v>
      </c>
      <c r="E64" s="5"/>
      <c r="F64" s="5"/>
      <c r="G64" s="5"/>
      <c r="H64" s="5"/>
      <c r="I64" s="6"/>
      <c r="J64" s="4">
        <v>18452091</v>
      </c>
      <c r="K64" s="5"/>
      <c r="L64" s="3"/>
      <c r="M64" s="6"/>
      <c r="N64" s="6"/>
      <c r="O64" s="5"/>
      <c r="P64" s="5"/>
      <c r="Q64" s="4">
        <v>0</v>
      </c>
      <c r="R64" s="4">
        <v>0</v>
      </c>
      <c r="S64" s="4">
        <v>1</v>
      </c>
      <c r="T64" s="4">
        <v>0</v>
      </c>
      <c r="U64" s="4">
        <v>1</v>
      </c>
      <c r="V64" s="5"/>
      <c r="W64" s="5"/>
      <c r="X64" s="6"/>
      <c r="Y64" s="6"/>
      <c r="Z64" s="6"/>
      <c r="AA64" s="6"/>
      <c r="AB64" s="6"/>
      <c r="AC64" s="6"/>
      <c r="AD64" s="4">
        <v>0</v>
      </c>
      <c r="AE64" s="4">
        <v>0</v>
      </c>
    </row>
    <row r="65" spans="1:31" hidden="1" x14ac:dyDescent="0.35">
      <c r="A65" s="7" t="s">
        <v>33</v>
      </c>
      <c r="B65" s="7" t="s">
        <v>34</v>
      </c>
      <c r="C65" s="8"/>
      <c r="D65" s="9">
        <v>1998</v>
      </c>
      <c r="E65" s="10"/>
      <c r="F65" s="10"/>
      <c r="G65" s="10"/>
      <c r="H65" s="10"/>
      <c r="I65" s="11"/>
      <c r="J65" s="9">
        <v>19159996</v>
      </c>
      <c r="K65" s="10"/>
      <c r="L65" s="8"/>
      <c r="M65" s="11"/>
      <c r="N65" s="11"/>
      <c r="O65" s="10"/>
      <c r="P65" s="10"/>
      <c r="Q65" s="9">
        <v>0</v>
      </c>
      <c r="R65" s="9">
        <v>0</v>
      </c>
      <c r="S65" s="9">
        <v>1</v>
      </c>
      <c r="T65" s="9">
        <v>0</v>
      </c>
      <c r="U65" s="9">
        <v>1</v>
      </c>
      <c r="V65" s="10"/>
      <c r="W65" s="10"/>
      <c r="X65" s="11"/>
      <c r="Y65" s="11"/>
      <c r="Z65" s="11"/>
      <c r="AA65" s="11"/>
      <c r="AB65" s="11"/>
      <c r="AC65" s="11"/>
      <c r="AD65" s="9">
        <v>0</v>
      </c>
      <c r="AE65" s="9">
        <v>0</v>
      </c>
    </row>
    <row r="66" spans="1:31" hidden="1" x14ac:dyDescent="0.35">
      <c r="A66" s="2" t="s">
        <v>33</v>
      </c>
      <c r="B66" s="2" t="s">
        <v>34</v>
      </c>
      <c r="C66" s="3"/>
      <c r="D66" s="4">
        <v>1999</v>
      </c>
      <c r="E66" s="5"/>
      <c r="F66" s="5"/>
      <c r="G66" s="5"/>
      <c r="H66" s="5"/>
      <c r="I66" s="6"/>
      <c r="J66" s="4">
        <v>19887785</v>
      </c>
      <c r="K66" s="5"/>
      <c r="L66" s="3"/>
      <c r="M66" s="6"/>
      <c r="N66" s="6"/>
      <c r="O66" s="5"/>
      <c r="P66" s="5"/>
      <c r="Q66" s="4">
        <v>0</v>
      </c>
      <c r="R66" s="4">
        <v>0</v>
      </c>
      <c r="S66" s="4">
        <v>1</v>
      </c>
      <c r="T66" s="4">
        <v>0</v>
      </c>
      <c r="U66" s="4">
        <v>1</v>
      </c>
      <c r="V66" s="5"/>
      <c r="W66" s="5"/>
      <c r="X66" s="6"/>
      <c r="Y66" s="6"/>
      <c r="Z66" s="6"/>
      <c r="AA66" s="6"/>
      <c r="AB66" s="6"/>
      <c r="AC66" s="6"/>
      <c r="AD66" s="4">
        <v>0</v>
      </c>
      <c r="AE66" s="4">
        <v>0</v>
      </c>
    </row>
    <row r="67" spans="1:31" hidden="1" x14ac:dyDescent="0.35">
      <c r="A67" s="7" t="s">
        <v>33</v>
      </c>
      <c r="B67" s="7" t="s">
        <v>34</v>
      </c>
      <c r="C67" s="8"/>
      <c r="D67" s="9">
        <v>2000</v>
      </c>
      <c r="E67" s="10">
        <v>418236762600</v>
      </c>
      <c r="F67" s="10">
        <v>167043599900</v>
      </c>
      <c r="G67" s="10"/>
      <c r="H67" s="10"/>
      <c r="I67" s="11"/>
      <c r="J67" s="9">
        <v>20130327</v>
      </c>
      <c r="K67" s="10"/>
      <c r="L67" s="8"/>
      <c r="M67" s="11"/>
      <c r="N67" s="11"/>
      <c r="O67" s="10"/>
      <c r="P67" s="10"/>
      <c r="Q67" s="9">
        <v>0</v>
      </c>
      <c r="R67" s="9">
        <v>0</v>
      </c>
      <c r="S67" s="9">
        <v>1</v>
      </c>
      <c r="T67" s="9">
        <v>0</v>
      </c>
      <c r="U67" s="9">
        <v>1</v>
      </c>
      <c r="V67" s="10"/>
      <c r="W67" s="10"/>
      <c r="X67" s="11"/>
      <c r="Y67" s="11"/>
      <c r="Z67" s="11"/>
      <c r="AA67" s="11"/>
      <c r="AB67" s="11"/>
      <c r="AC67" s="11"/>
      <c r="AD67" s="9">
        <v>0</v>
      </c>
      <c r="AE67" s="9">
        <v>0</v>
      </c>
    </row>
    <row r="68" spans="1:31" hidden="1" x14ac:dyDescent="0.35">
      <c r="A68" s="2" t="s">
        <v>33</v>
      </c>
      <c r="B68" s="2" t="s">
        <v>34</v>
      </c>
      <c r="C68" s="3"/>
      <c r="D68" s="4">
        <v>2001</v>
      </c>
      <c r="E68" s="5">
        <v>378788779600</v>
      </c>
      <c r="F68" s="5">
        <v>133474620100</v>
      </c>
      <c r="G68" s="5"/>
      <c r="H68" s="5"/>
      <c r="I68" s="6"/>
      <c r="J68" s="4">
        <v>20284307</v>
      </c>
      <c r="K68" s="5"/>
      <c r="L68" s="3"/>
      <c r="M68" s="6"/>
      <c r="N68" s="6"/>
      <c r="O68" s="5"/>
      <c r="P68" s="5"/>
      <c r="Q68" s="4">
        <v>0</v>
      </c>
      <c r="R68" s="4">
        <v>0</v>
      </c>
      <c r="S68" s="4">
        <v>1</v>
      </c>
      <c r="T68" s="4">
        <v>0</v>
      </c>
      <c r="U68" s="4">
        <v>1</v>
      </c>
      <c r="V68" s="5"/>
      <c r="W68" s="5"/>
      <c r="X68" s="6">
        <v>-9.4319740700862056</v>
      </c>
      <c r="Y68" s="6"/>
      <c r="Z68" s="6"/>
      <c r="AA68" s="6"/>
      <c r="AB68" s="6"/>
      <c r="AC68" s="6"/>
      <c r="AD68" s="4">
        <v>0</v>
      </c>
      <c r="AE68" s="4">
        <v>0</v>
      </c>
    </row>
    <row r="69" spans="1:31" hidden="1" x14ac:dyDescent="0.35">
      <c r="A69" s="7" t="s">
        <v>33</v>
      </c>
      <c r="B69" s="7" t="s">
        <v>34</v>
      </c>
      <c r="C69" s="8"/>
      <c r="D69" s="9">
        <v>2002</v>
      </c>
      <c r="E69" s="10">
        <v>487122375000</v>
      </c>
      <c r="F69" s="10">
        <v>182162721300</v>
      </c>
      <c r="G69" s="10"/>
      <c r="H69" s="10"/>
      <c r="I69" s="11"/>
      <c r="J69" s="9">
        <v>21378117</v>
      </c>
      <c r="K69" s="10"/>
      <c r="L69" s="8"/>
      <c r="M69" s="11"/>
      <c r="N69" s="11"/>
      <c r="O69" s="10"/>
      <c r="P69" s="10"/>
      <c r="Q69" s="9">
        <v>0</v>
      </c>
      <c r="R69" s="9">
        <v>0</v>
      </c>
      <c r="S69" s="9">
        <v>1</v>
      </c>
      <c r="T69" s="9">
        <v>0</v>
      </c>
      <c r="U69" s="9">
        <v>1</v>
      </c>
      <c r="V69" s="10"/>
      <c r="W69" s="10"/>
      <c r="X69" s="11">
        <v>28.600001170678819</v>
      </c>
      <c r="Y69" s="11"/>
      <c r="Z69" s="11"/>
      <c r="AA69" s="11"/>
      <c r="AB69" s="11"/>
      <c r="AC69" s="11"/>
      <c r="AD69" s="9">
        <v>0</v>
      </c>
      <c r="AE69" s="9">
        <v>0</v>
      </c>
    </row>
    <row r="70" spans="1:31" hidden="1" x14ac:dyDescent="0.35">
      <c r="A70" s="2" t="s">
        <v>33</v>
      </c>
      <c r="B70" s="2" t="s">
        <v>34</v>
      </c>
      <c r="C70" s="3"/>
      <c r="D70" s="4">
        <v>2003</v>
      </c>
      <c r="E70" s="5">
        <v>530146376400</v>
      </c>
      <c r="F70" s="5">
        <v>221358563000</v>
      </c>
      <c r="G70" s="5"/>
      <c r="H70" s="5"/>
      <c r="I70" s="6"/>
      <c r="J70" s="4">
        <v>22733049</v>
      </c>
      <c r="K70" s="5"/>
      <c r="L70" s="3"/>
      <c r="M70" s="6">
        <v>49.540999999999997</v>
      </c>
      <c r="N70" s="6">
        <v>36.222000000000001</v>
      </c>
      <c r="O70" s="5"/>
      <c r="P70" s="5"/>
      <c r="Q70" s="4">
        <v>0</v>
      </c>
      <c r="R70" s="4">
        <v>0</v>
      </c>
      <c r="S70" s="4">
        <v>1</v>
      </c>
      <c r="T70" s="4">
        <v>0</v>
      </c>
      <c r="U70" s="4">
        <v>1</v>
      </c>
      <c r="V70" s="5"/>
      <c r="W70" s="5"/>
      <c r="X70" s="6">
        <v>8.8322778028826949</v>
      </c>
      <c r="Y70" s="6"/>
      <c r="Z70" s="6"/>
      <c r="AA70" s="6"/>
      <c r="AB70" s="6"/>
      <c r="AC70" s="6"/>
      <c r="AD70" s="4">
        <v>0</v>
      </c>
      <c r="AE70" s="4">
        <v>0</v>
      </c>
    </row>
    <row r="71" spans="1:31" hidden="1" x14ac:dyDescent="0.35">
      <c r="A71" s="7" t="s">
        <v>33</v>
      </c>
      <c r="B71" s="7" t="s">
        <v>34</v>
      </c>
      <c r="C71" s="8"/>
      <c r="D71" s="9">
        <v>2004</v>
      </c>
      <c r="E71" s="10">
        <v>537643271700.00012</v>
      </c>
      <c r="F71" s="10">
        <v>249791940700</v>
      </c>
      <c r="G71" s="10"/>
      <c r="H71" s="10"/>
      <c r="I71" s="11"/>
      <c r="J71" s="9">
        <v>23560654</v>
      </c>
      <c r="K71" s="10"/>
      <c r="L71" s="8">
        <v>63.523394809315782</v>
      </c>
      <c r="M71" s="11">
        <v>-8.4359999999999999</v>
      </c>
      <c r="N71" s="11">
        <v>-0.42699999999999999</v>
      </c>
      <c r="O71" s="10"/>
      <c r="P71" s="10"/>
      <c r="Q71" s="9">
        <v>0</v>
      </c>
      <c r="R71" s="9">
        <v>0</v>
      </c>
      <c r="S71" s="9">
        <v>1</v>
      </c>
      <c r="T71" s="9">
        <v>0</v>
      </c>
      <c r="U71" s="9">
        <v>1</v>
      </c>
      <c r="V71" s="10"/>
      <c r="W71" s="10"/>
      <c r="X71" s="11">
        <v>1.41411799339426</v>
      </c>
      <c r="Y71" s="11"/>
      <c r="Z71" s="11"/>
      <c r="AA71" s="11"/>
      <c r="AB71" s="11"/>
      <c r="AC71" s="11"/>
      <c r="AD71" s="9">
        <v>0</v>
      </c>
      <c r="AE71" s="9">
        <v>0</v>
      </c>
    </row>
    <row r="72" spans="1:31" hidden="1" x14ac:dyDescent="0.35">
      <c r="A72" s="2" t="s">
        <v>33</v>
      </c>
      <c r="B72" s="2" t="s">
        <v>34</v>
      </c>
      <c r="C72" s="3"/>
      <c r="D72" s="4">
        <v>2005</v>
      </c>
      <c r="E72" s="5">
        <v>598019077900</v>
      </c>
      <c r="F72" s="5">
        <v>308163225800</v>
      </c>
      <c r="G72" s="5"/>
      <c r="H72" s="5"/>
      <c r="I72" s="6"/>
      <c r="J72" s="4">
        <v>24404567</v>
      </c>
      <c r="K72" s="5"/>
      <c r="L72" s="3">
        <v>71.582143375953905</v>
      </c>
      <c r="M72" s="6">
        <v>41.968000000000004</v>
      </c>
      <c r="N72" s="6">
        <v>55.01</v>
      </c>
      <c r="O72" s="5"/>
      <c r="P72" s="5"/>
      <c r="Q72" s="4">
        <v>0</v>
      </c>
      <c r="R72" s="4">
        <v>0</v>
      </c>
      <c r="S72" s="4">
        <v>1</v>
      </c>
      <c r="T72" s="4">
        <v>0</v>
      </c>
      <c r="U72" s="4">
        <v>1</v>
      </c>
      <c r="V72" s="5"/>
      <c r="W72" s="5"/>
      <c r="X72" s="6">
        <v>11.2297148272859</v>
      </c>
      <c r="Y72" s="6"/>
      <c r="Z72" s="6"/>
      <c r="AA72" s="6"/>
      <c r="AB72" s="6"/>
      <c r="AC72" s="6"/>
      <c r="AD72" s="4">
        <v>0</v>
      </c>
      <c r="AE72" s="4">
        <v>0</v>
      </c>
    </row>
    <row r="73" spans="1:31" hidden="1" x14ac:dyDescent="0.35">
      <c r="A73" s="7" t="s">
        <v>33</v>
      </c>
      <c r="B73" s="7" t="s">
        <v>34</v>
      </c>
      <c r="C73" s="8">
        <v>4.8428568656625286</v>
      </c>
      <c r="D73" s="9">
        <v>2006</v>
      </c>
      <c r="E73" s="10">
        <v>630057371400</v>
      </c>
      <c r="F73" s="10">
        <v>348048404600</v>
      </c>
      <c r="G73" s="10"/>
      <c r="H73" s="10"/>
      <c r="I73" s="11"/>
      <c r="J73" s="9">
        <v>25424094</v>
      </c>
      <c r="K73" s="10">
        <v>24250612200</v>
      </c>
      <c r="L73" s="8">
        <v>76.438703005866785</v>
      </c>
      <c r="M73" s="11">
        <v>-6.9189999999999996</v>
      </c>
      <c r="N73" s="11">
        <v>-2.198</v>
      </c>
      <c r="O73" s="10"/>
      <c r="P73" s="10"/>
      <c r="Q73" s="9">
        <v>0</v>
      </c>
      <c r="R73" s="9">
        <v>0</v>
      </c>
      <c r="S73" s="9">
        <v>1</v>
      </c>
      <c r="T73" s="9">
        <v>0</v>
      </c>
      <c r="U73" s="9">
        <v>1</v>
      </c>
      <c r="V73" s="10">
        <v>22050983853.959839</v>
      </c>
      <c r="W73" s="10">
        <v>31725567345.299839</v>
      </c>
      <c r="X73" s="11">
        <v>5.3574032474859283</v>
      </c>
      <c r="Y73" s="11"/>
      <c r="Z73" s="11"/>
      <c r="AA73" s="11"/>
      <c r="AB73" s="11"/>
      <c r="AC73" s="11"/>
      <c r="AD73" s="9">
        <v>0</v>
      </c>
      <c r="AE73" s="9">
        <v>0</v>
      </c>
    </row>
    <row r="74" spans="1:31" hidden="1" x14ac:dyDescent="0.35">
      <c r="A74" s="2" t="s">
        <v>33</v>
      </c>
      <c r="B74" s="2" t="s">
        <v>34</v>
      </c>
      <c r="C74" s="3">
        <v>6.8399822365672076</v>
      </c>
      <c r="D74" s="4">
        <v>2007</v>
      </c>
      <c r="E74" s="5">
        <v>717171116900</v>
      </c>
      <c r="F74" s="5">
        <v>485419056200</v>
      </c>
      <c r="G74" s="5"/>
      <c r="H74" s="5"/>
      <c r="I74" s="6"/>
      <c r="J74" s="4">
        <v>25909852</v>
      </c>
      <c r="K74" s="5">
        <v>25646905180</v>
      </c>
      <c r="L74" s="3">
        <v>83.074018727529435</v>
      </c>
      <c r="M74" s="6">
        <v>-11.904</v>
      </c>
      <c r="N74" s="6">
        <v>-10.210000000000001</v>
      </c>
      <c r="O74" s="5"/>
      <c r="P74" s="5"/>
      <c r="Q74" s="4">
        <v>0</v>
      </c>
      <c r="R74" s="4">
        <v>0</v>
      </c>
      <c r="S74" s="4">
        <v>1</v>
      </c>
      <c r="T74" s="4">
        <v>0</v>
      </c>
      <c r="U74" s="4">
        <v>1</v>
      </c>
      <c r="V74" s="5">
        <v>39967462421.544533</v>
      </c>
      <c r="W74" s="5">
        <v>30872354043.829369</v>
      </c>
      <c r="X74" s="6">
        <v>13.826319547128151</v>
      </c>
      <c r="Y74" s="6"/>
      <c r="Z74" s="6">
        <v>-2.6893555351875471</v>
      </c>
      <c r="AA74" s="6"/>
      <c r="AB74" s="6"/>
      <c r="AC74" s="6">
        <v>81.250245731631225</v>
      </c>
      <c r="AD74" s="4">
        <v>0</v>
      </c>
      <c r="AE74" s="4">
        <v>0</v>
      </c>
    </row>
    <row r="75" spans="1:31" hidden="1" x14ac:dyDescent="0.35">
      <c r="A75" s="7" t="s">
        <v>33</v>
      </c>
      <c r="B75" s="7" t="s">
        <v>34</v>
      </c>
      <c r="C75" s="8">
        <v>9.3883277208397864</v>
      </c>
      <c r="D75" s="9">
        <v>2008</v>
      </c>
      <c r="E75" s="10">
        <v>745319967200</v>
      </c>
      <c r="F75" s="10">
        <v>515046858600</v>
      </c>
      <c r="G75" s="10"/>
      <c r="H75" s="10"/>
      <c r="I75" s="11"/>
      <c r="J75" s="9">
        <v>26482622</v>
      </c>
      <c r="K75" s="10">
        <v>31355872130</v>
      </c>
      <c r="L75" s="8">
        <v>105.0210647350049</v>
      </c>
      <c r="M75" s="11">
        <v>-6.742</v>
      </c>
      <c r="N75" s="11">
        <v>-8.2669999999999995</v>
      </c>
      <c r="O75" s="10"/>
      <c r="P75" s="10"/>
      <c r="Q75" s="9">
        <v>0</v>
      </c>
      <c r="R75" s="9">
        <v>0</v>
      </c>
      <c r="S75" s="9">
        <v>1</v>
      </c>
      <c r="T75" s="9">
        <v>0</v>
      </c>
      <c r="U75" s="9">
        <v>1</v>
      </c>
      <c r="V75" s="10">
        <v>46042465026.676872</v>
      </c>
      <c r="W75" s="10">
        <v>29856745605.38776</v>
      </c>
      <c r="X75" s="11">
        <v>3.9249838199946621</v>
      </c>
      <c r="Y75" s="11"/>
      <c r="Z75" s="11">
        <v>-3.2897019676561001</v>
      </c>
      <c r="AA75" s="11"/>
      <c r="AB75" s="11"/>
      <c r="AC75" s="11">
        <v>15.199870687456</v>
      </c>
      <c r="AD75" s="9">
        <v>0</v>
      </c>
      <c r="AE75" s="9">
        <v>0</v>
      </c>
    </row>
    <row r="76" spans="1:31" hidden="1" x14ac:dyDescent="0.35">
      <c r="A76" s="2" t="s">
        <v>33</v>
      </c>
      <c r="B76" s="2" t="s">
        <v>34</v>
      </c>
      <c r="C76" s="3">
        <v>10.584130684230001</v>
      </c>
      <c r="D76" s="4">
        <v>2009</v>
      </c>
      <c r="E76" s="5">
        <v>904747846400</v>
      </c>
      <c r="F76" s="5">
        <v>611692107000</v>
      </c>
      <c r="G76" s="5"/>
      <c r="H76" s="5"/>
      <c r="I76" s="6"/>
      <c r="J76" s="4">
        <v>27466101</v>
      </c>
      <c r="K76" s="5">
        <v>51882246430</v>
      </c>
      <c r="L76" s="3">
        <v>97.867910838531273</v>
      </c>
      <c r="M76" s="6">
        <v>30.013000000000002</v>
      </c>
      <c r="N76" s="6">
        <v>31.064</v>
      </c>
      <c r="O76" s="5"/>
      <c r="P76" s="5"/>
      <c r="Q76" s="4">
        <v>0</v>
      </c>
      <c r="R76" s="4">
        <v>0</v>
      </c>
      <c r="S76" s="4">
        <v>1</v>
      </c>
      <c r="T76" s="4">
        <v>0</v>
      </c>
      <c r="U76" s="4">
        <v>1</v>
      </c>
      <c r="V76" s="5">
        <v>66152727114.831306</v>
      </c>
      <c r="W76" s="5">
        <v>53012520636.716812</v>
      </c>
      <c r="X76" s="6">
        <v>21.390528392649241</v>
      </c>
      <c r="Y76" s="6"/>
      <c r="Z76" s="6">
        <v>77.556259270101137</v>
      </c>
      <c r="AA76" s="6"/>
      <c r="AB76" s="6"/>
      <c r="AC76" s="6">
        <v>43.677639927624668</v>
      </c>
      <c r="AD76" s="4">
        <v>0</v>
      </c>
      <c r="AE76" s="4">
        <v>0</v>
      </c>
    </row>
    <row r="77" spans="1:31" hidden="1" x14ac:dyDescent="0.35">
      <c r="A77" s="7" t="s">
        <v>33</v>
      </c>
      <c r="B77" s="7" t="s">
        <v>34</v>
      </c>
      <c r="C77" s="8">
        <v>11.5750442390122</v>
      </c>
      <c r="D77" s="9">
        <v>2010</v>
      </c>
      <c r="E77" s="10">
        <v>1034691726300</v>
      </c>
      <c r="F77" s="10">
        <v>726231122700</v>
      </c>
      <c r="G77" s="10"/>
      <c r="H77" s="10"/>
      <c r="I77" s="11"/>
      <c r="J77" s="9">
        <v>28284089</v>
      </c>
      <c r="K77" s="10">
        <v>66593592310.000008</v>
      </c>
      <c r="L77" s="8">
        <v>100</v>
      </c>
      <c r="M77" s="11">
        <v>11.218</v>
      </c>
      <c r="N77" s="11">
        <v>31.901</v>
      </c>
      <c r="O77" s="10"/>
      <c r="P77" s="10"/>
      <c r="Q77" s="9">
        <v>0</v>
      </c>
      <c r="R77" s="9">
        <v>0</v>
      </c>
      <c r="S77" s="9">
        <v>1</v>
      </c>
      <c r="T77" s="9">
        <v>0</v>
      </c>
      <c r="U77" s="9">
        <v>1</v>
      </c>
      <c r="V77" s="10">
        <v>84061573730</v>
      </c>
      <c r="W77" s="10">
        <v>66593592310.000008</v>
      </c>
      <c r="X77" s="11">
        <v>14.362441471073719</v>
      </c>
      <c r="Y77" s="11"/>
      <c r="Z77" s="11">
        <v>25.618611433988029</v>
      </c>
      <c r="AA77" s="11"/>
      <c r="AB77" s="11"/>
      <c r="AC77" s="11">
        <v>27.0719702667459</v>
      </c>
      <c r="AD77" s="9">
        <v>0</v>
      </c>
      <c r="AE77" s="9">
        <v>0</v>
      </c>
    </row>
    <row r="78" spans="1:31" hidden="1" x14ac:dyDescent="0.35">
      <c r="A78" s="2" t="s">
        <v>33</v>
      </c>
      <c r="B78" s="2" t="s">
        <v>34</v>
      </c>
      <c r="C78" s="3">
        <v>4.9591803760602726</v>
      </c>
      <c r="D78" s="4">
        <v>2011</v>
      </c>
      <c r="E78" s="5">
        <v>1039103183900</v>
      </c>
      <c r="F78" s="5">
        <v>850347275400</v>
      </c>
      <c r="G78" s="5"/>
      <c r="H78" s="5"/>
      <c r="I78" s="6"/>
      <c r="J78" s="4">
        <v>29347708</v>
      </c>
      <c r="K78" s="5">
        <v>75823714800</v>
      </c>
      <c r="L78" s="3">
        <v>111.80418580891291</v>
      </c>
      <c r="M78" s="6">
        <v>2.5</v>
      </c>
      <c r="N78" s="6">
        <v>12.397</v>
      </c>
      <c r="O78" s="5"/>
      <c r="P78" s="5"/>
      <c r="Q78" s="4">
        <v>0</v>
      </c>
      <c r="R78" s="4">
        <v>0</v>
      </c>
      <c r="S78" s="4">
        <v>1</v>
      </c>
      <c r="T78" s="4">
        <v>0</v>
      </c>
      <c r="U78" s="4">
        <v>1</v>
      </c>
      <c r="V78" s="5">
        <v>37717957431.463387</v>
      </c>
      <c r="W78" s="5">
        <v>67818314897.075539</v>
      </c>
      <c r="X78" s="6">
        <v>0.42635477677734279</v>
      </c>
      <c r="Y78" s="6"/>
      <c r="Z78" s="6">
        <v>1.8390997460751499</v>
      </c>
      <c r="AA78" s="6"/>
      <c r="AB78" s="6"/>
      <c r="AC78" s="6">
        <v>-55.130559948103183</v>
      </c>
      <c r="AD78" s="4">
        <v>0</v>
      </c>
      <c r="AE78" s="4">
        <v>0</v>
      </c>
    </row>
    <row r="79" spans="1:31" hidden="1" x14ac:dyDescent="0.35">
      <c r="A79" s="7" t="s">
        <v>33</v>
      </c>
      <c r="B79" s="7" t="s">
        <v>34</v>
      </c>
      <c r="C79" s="8">
        <v>4.4721036297372088</v>
      </c>
      <c r="D79" s="9">
        <v>2012</v>
      </c>
      <c r="E79" s="10">
        <v>1171612605100</v>
      </c>
      <c r="F79" s="10">
        <v>1028794220100</v>
      </c>
      <c r="G79" s="10"/>
      <c r="H79" s="10"/>
      <c r="I79" s="11"/>
      <c r="J79" s="9">
        <v>30560034</v>
      </c>
      <c r="K79" s="10">
        <v>79297407100</v>
      </c>
      <c r="L79" s="8">
        <v>119.0057313466162</v>
      </c>
      <c r="M79" s="11">
        <v>-19.506</v>
      </c>
      <c r="N79" s="11">
        <v>31.696999999999999</v>
      </c>
      <c r="O79" s="10"/>
      <c r="P79" s="10"/>
      <c r="Q79" s="9">
        <v>0</v>
      </c>
      <c r="R79" s="9">
        <v>0</v>
      </c>
      <c r="S79" s="9">
        <v>1</v>
      </c>
      <c r="T79" s="9">
        <v>0</v>
      </c>
      <c r="U79" s="9">
        <v>1</v>
      </c>
      <c r="V79" s="10">
        <v>38660947787.139427</v>
      </c>
      <c r="W79" s="10">
        <v>66633267324.779762</v>
      </c>
      <c r="X79" s="11">
        <v>12.752287092669739</v>
      </c>
      <c r="Y79" s="11"/>
      <c r="Z79" s="11">
        <v>-1.747385752792979</v>
      </c>
      <c r="AA79" s="11"/>
      <c r="AB79" s="11"/>
      <c r="AC79" s="11">
        <v>2.5001098147733249</v>
      </c>
      <c r="AD79" s="9">
        <v>0</v>
      </c>
      <c r="AE79" s="9">
        <v>0</v>
      </c>
    </row>
    <row r="80" spans="1:31" hidden="1" x14ac:dyDescent="0.35">
      <c r="A80" s="2" t="s">
        <v>33</v>
      </c>
      <c r="B80" s="2" t="s">
        <v>34</v>
      </c>
      <c r="C80" s="3">
        <v>4.3216854169301957</v>
      </c>
      <c r="D80" s="4">
        <v>2013</v>
      </c>
      <c r="E80" s="5">
        <v>1237231635500</v>
      </c>
      <c r="F80" s="5">
        <v>1138809791300</v>
      </c>
      <c r="G80" s="5"/>
      <c r="H80" s="5"/>
      <c r="I80" s="6"/>
      <c r="J80" s="4">
        <v>31622704</v>
      </c>
      <c r="K80" s="5">
        <v>81114839640</v>
      </c>
      <c r="L80" s="3">
        <v>127.7952230737319</v>
      </c>
      <c r="M80" s="6">
        <v>-40.137999999999998</v>
      </c>
      <c r="N80" s="6">
        <v>3.4049999999999998</v>
      </c>
      <c r="O80" s="5"/>
      <c r="P80" s="5"/>
      <c r="Q80" s="4">
        <v>0</v>
      </c>
      <c r="R80" s="4">
        <v>0</v>
      </c>
      <c r="S80" s="4">
        <v>1</v>
      </c>
      <c r="T80" s="4">
        <v>0</v>
      </c>
      <c r="U80" s="4">
        <v>1</v>
      </c>
      <c r="V80" s="5">
        <v>38511436885.860817</v>
      </c>
      <c r="W80" s="5">
        <v>63472513047.847267</v>
      </c>
      <c r="X80" s="6">
        <v>5.6007446586322152</v>
      </c>
      <c r="Y80" s="6"/>
      <c r="Z80" s="6">
        <v>-4.7435078660131458</v>
      </c>
      <c r="AA80" s="6"/>
      <c r="AB80" s="6"/>
      <c r="AC80" s="6">
        <v>-0.38672332117099589</v>
      </c>
      <c r="AD80" s="4">
        <v>0</v>
      </c>
      <c r="AE80" s="4">
        <v>0</v>
      </c>
    </row>
    <row r="81" spans="1:31" hidden="1" x14ac:dyDescent="0.35">
      <c r="A81" s="7" t="s">
        <v>33</v>
      </c>
      <c r="B81" s="7" t="s">
        <v>34</v>
      </c>
      <c r="C81" s="8">
        <v>3.9410570999634502</v>
      </c>
      <c r="D81" s="9">
        <v>2014</v>
      </c>
      <c r="E81" s="10">
        <v>1270940547900</v>
      </c>
      <c r="F81" s="10">
        <v>1176469485800</v>
      </c>
      <c r="G81" s="10"/>
      <c r="H81" s="10"/>
      <c r="I81" s="11"/>
      <c r="J81" s="9">
        <v>32792523</v>
      </c>
      <c r="K81" s="10">
        <v>80965841100</v>
      </c>
      <c r="L81" s="8">
        <v>133.76836673358201</v>
      </c>
      <c r="M81" s="11">
        <v>51.847000000000001</v>
      </c>
      <c r="N81" s="11">
        <v>-14.249000000000001</v>
      </c>
      <c r="O81" s="10"/>
      <c r="P81" s="10"/>
      <c r="Q81" s="9">
        <v>0</v>
      </c>
      <c r="R81" s="9">
        <v>0</v>
      </c>
      <c r="S81" s="9">
        <v>1</v>
      </c>
      <c r="T81" s="9">
        <v>0</v>
      </c>
      <c r="U81" s="9">
        <v>1</v>
      </c>
      <c r="V81" s="10">
        <v>34660910745.338837</v>
      </c>
      <c r="W81" s="10">
        <v>60526896662.537971</v>
      </c>
      <c r="X81" s="11">
        <v>2.7245433621956558</v>
      </c>
      <c r="Y81" s="11"/>
      <c r="Z81" s="11">
        <v>-4.6407747918989939</v>
      </c>
      <c r="AA81" s="11"/>
      <c r="AB81" s="11"/>
      <c r="AC81" s="11">
        <v>-9.9983964554063984</v>
      </c>
      <c r="AD81" s="9">
        <v>0</v>
      </c>
      <c r="AE81" s="9">
        <v>0</v>
      </c>
    </row>
    <row r="82" spans="1:31" hidden="1" x14ac:dyDescent="0.35">
      <c r="A82" s="2" t="s">
        <v>33</v>
      </c>
      <c r="B82" s="2" t="s">
        <v>34</v>
      </c>
      <c r="C82" s="3">
        <v>3.9814937946253499</v>
      </c>
      <c r="D82" s="4">
        <v>2015</v>
      </c>
      <c r="E82" s="5">
        <v>1289385894400</v>
      </c>
      <c r="F82" s="5">
        <v>1222756495400</v>
      </c>
      <c r="G82" s="5"/>
      <c r="H82" s="5"/>
      <c r="I82" s="6"/>
      <c r="J82" s="4">
        <v>33831764</v>
      </c>
      <c r="K82" s="5">
        <v>92750755160</v>
      </c>
      <c r="L82" s="3">
        <v>132.88320919141799</v>
      </c>
      <c r="M82" s="6">
        <v>-10.234</v>
      </c>
      <c r="N82" s="6">
        <v>16.629000000000001</v>
      </c>
      <c r="O82" s="5"/>
      <c r="P82" s="5"/>
      <c r="Q82" s="4">
        <v>0</v>
      </c>
      <c r="R82" s="4">
        <v>0</v>
      </c>
      <c r="S82" s="4">
        <v>1</v>
      </c>
      <c r="T82" s="4">
        <v>0</v>
      </c>
      <c r="U82" s="4">
        <v>1</v>
      </c>
      <c r="V82" s="5">
        <v>36636663340.663483</v>
      </c>
      <c r="W82" s="5">
        <v>69798701976.253998</v>
      </c>
      <c r="X82" s="6">
        <v>1.4513146606643099</v>
      </c>
      <c r="Y82" s="6"/>
      <c r="Z82" s="6">
        <v>15.318487854102459</v>
      </c>
      <c r="AA82" s="6"/>
      <c r="AB82" s="6"/>
      <c r="AC82" s="6">
        <v>5.7002327776120056</v>
      </c>
      <c r="AD82" s="4">
        <v>0</v>
      </c>
      <c r="AE82" s="4">
        <v>0</v>
      </c>
    </row>
    <row r="83" spans="1:31" hidden="1" x14ac:dyDescent="0.35">
      <c r="A83" s="7" t="s">
        <v>33</v>
      </c>
      <c r="B83" s="7" t="s">
        <v>34</v>
      </c>
      <c r="C83" s="8">
        <v>3.8883217461248769</v>
      </c>
      <c r="D83" s="9">
        <v>2016</v>
      </c>
      <c r="E83" s="10">
        <v>1318530066900</v>
      </c>
      <c r="F83" s="10">
        <v>1222916881100</v>
      </c>
      <c r="G83" s="10"/>
      <c r="H83" s="10"/>
      <c r="I83" s="11"/>
      <c r="J83" s="9">
        <v>34700612</v>
      </c>
      <c r="K83" s="10">
        <v>116209545000</v>
      </c>
      <c r="L83" s="8">
        <v>138.7086655088913</v>
      </c>
      <c r="M83" s="11">
        <v>-16.004000000000001</v>
      </c>
      <c r="N83" s="11">
        <v>-8.3940000000000001</v>
      </c>
      <c r="O83" s="10"/>
      <c r="P83" s="10"/>
      <c r="Q83" s="9">
        <v>0</v>
      </c>
      <c r="R83" s="9">
        <v>0</v>
      </c>
      <c r="S83" s="9">
        <v>1</v>
      </c>
      <c r="T83" s="9">
        <v>0</v>
      </c>
      <c r="U83" s="9">
        <v>1</v>
      </c>
      <c r="V83" s="10">
        <v>34281162500.114571</v>
      </c>
      <c r="W83" s="10">
        <v>83779585488.515076</v>
      </c>
      <c r="X83" s="11">
        <v>2.2603142027982162</v>
      </c>
      <c r="Y83" s="11"/>
      <c r="Z83" s="11">
        <v>20.0302915618939</v>
      </c>
      <c r="AA83" s="11"/>
      <c r="AB83" s="11"/>
      <c r="AC83" s="11">
        <v>-6.4293541653792277</v>
      </c>
      <c r="AD83" s="9">
        <v>0</v>
      </c>
      <c r="AE83" s="9">
        <v>0</v>
      </c>
    </row>
    <row r="84" spans="1:31" hidden="1" x14ac:dyDescent="0.35">
      <c r="A84" s="2" t="s">
        <v>33</v>
      </c>
      <c r="B84" s="2" t="s">
        <v>34</v>
      </c>
      <c r="C84" s="3">
        <v>3.841881204925961</v>
      </c>
      <c r="D84" s="4">
        <v>2017</v>
      </c>
      <c r="E84" s="5">
        <v>1353431600000</v>
      </c>
      <c r="F84" s="5">
        <v>1285460326500</v>
      </c>
      <c r="G84" s="5"/>
      <c r="H84" s="5"/>
      <c r="I84" s="6"/>
      <c r="J84" s="4">
        <v>35688935</v>
      </c>
      <c r="K84" s="5">
        <v>127240659200</v>
      </c>
      <c r="L84" s="3">
        <v>145.6107414385931</v>
      </c>
      <c r="M84" s="6">
        <v>-6.1189999999999998</v>
      </c>
      <c r="N84" s="6">
        <v>3.8119999999999998</v>
      </c>
      <c r="O84" s="5"/>
      <c r="P84" s="5"/>
      <c r="Q84" s="4">
        <v>0</v>
      </c>
      <c r="R84" s="4">
        <v>0</v>
      </c>
      <c r="S84" s="4">
        <v>1</v>
      </c>
      <c r="T84" s="4">
        <v>0</v>
      </c>
      <c r="U84" s="4">
        <v>1</v>
      </c>
      <c r="V84" s="5">
        <v>33916356851.606571</v>
      </c>
      <c r="W84" s="5">
        <v>87384115995.082596</v>
      </c>
      <c r="X84" s="6">
        <v>2.647003202745092</v>
      </c>
      <c r="Y84" s="6"/>
      <c r="Z84" s="6">
        <v>4.3023971598208099</v>
      </c>
      <c r="AA84" s="6"/>
      <c r="AB84" s="6"/>
      <c r="AC84" s="6">
        <v>-1.0641577528381081</v>
      </c>
      <c r="AD84" s="4">
        <v>0</v>
      </c>
      <c r="AE84" s="4">
        <v>0</v>
      </c>
    </row>
    <row r="85" spans="1:31" hidden="1" x14ac:dyDescent="0.35">
      <c r="A85" s="7" t="s">
        <v>33</v>
      </c>
      <c r="B85" s="7" t="s">
        <v>34</v>
      </c>
      <c r="C85" s="8">
        <v>3.5123170333913309</v>
      </c>
      <c r="D85" s="9">
        <v>2018</v>
      </c>
      <c r="E85" s="10">
        <v>1369526989300</v>
      </c>
      <c r="F85" s="10">
        <v>1327690394700</v>
      </c>
      <c r="G85" s="10"/>
      <c r="H85" s="10"/>
      <c r="I85" s="11"/>
      <c r="J85" s="9">
        <v>36743039</v>
      </c>
      <c r="K85" s="10"/>
      <c r="L85" s="8">
        <v>146.5224818572093</v>
      </c>
      <c r="M85" s="11">
        <v>27.753</v>
      </c>
      <c r="N85" s="11">
        <v>-4.9729999999999999</v>
      </c>
      <c r="O85" s="10"/>
      <c r="P85" s="10"/>
      <c r="Q85" s="9">
        <v>0</v>
      </c>
      <c r="R85" s="9">
        <v>0</v>
      </c>
      <c r="S85" s="9">
        <v>1</v>
      </c>
      <c r="T85" s="9">
        <v>0</v>
      </c>
      <c r="U85" s="9">
        <v>1</v>
      </c>
      <c r="V85" s="10">
        <v>31826307671.469631</v>
      </c>
      <c r="W85" s="10"/>
      <c r="X85" s="11">
        <v>1.1892281294451821</v>
      </c>
      <c r="Y85" s="11"/>
      <c r="Z85" s="11"/>
      <c r="AA85" s="11"/>
      <c r="AB85" s="11"/>
      <c r="AC85" s="11">
        <v>-6.1623634557257496</v>
      </c>
      <c r="AD85" s="9">
        <v>0</v>
      </c>
      <c r="AE85" s="9">
        <v>0</v>
      </c>
    </row>
    <row r="86" spans="1:31" hidden="1" x14ac:dyDescent="0.35">
      <c r="A86" s="2" t="s">
        <v>33</v>
      </c>
      <c r="B86" s="2" t="s">
        <v>34</v>
      </c>
      <c r="C86" s="3">
        <v>3.2299572302621482</v>
      </c>
      <c r="D86" s="4">
        <v>2019</v>
      </c>
      <c r="E86" s="5">
        <v>1423097453800</v>
      </c>
      <c r="F86" s="5">
        <v>1469596303300</v>
      </c>
      <c r="G86" s="5"/>
      <c r="H86" s="5"/>
      <c r="I86" s="6"/>
      <c r="J86" s="4">
        <v>37856121</v>
      </c>
      <c r="K86" s="5"/>
      <c r="L86" s="3">
        <v>149.89597520803221</v>
      </c>
      <c r="M86" s="6">
        <v>-2.9159999999999999</v>
      </c>
      <c r="N86" s="6">
        <v>-7.0259999999999998</v>
      </c>
      <c r="O86" s="5"/>
      <c r="P86" s="5"/>
      <c r="Q86" s="4">
        <v>0</v>
      </c>
      <c r="R86" s="4">
        <v>0</v>
      </c>
      <c r="S86" s="4">
        <v>1</v>
      </c>
      <c r="T86" s="4">
        <v>0</v>
      </c>
      <c r="U86" s="4">
        <v>1</v>
      </c>
      <c r="V86" s="5">
        <v>31666848951.89904</v>
      </c>
      <c r="W86" s="5"/>
      <c r="X86" s="6">
        <v>3.9116034162555069</v>
      </c>
      <c r="Y86" s="6"/>
      <c r="Z86" s="6"/>
      <c r="AA86" s="6"/>
      <c r="AB86" s="6"/>
      <c r="AC86" s="6">
        <v>-0.5010280212728927</v>
      </c>
      <c r="AD86" s="4">
        <v>0</v>
      </c>
      <c r="AE86" s="4">
        <v>0</v>
      </c>
    </row>
    <row r="87" spans="1:31" hidden="1" x14ac:dyDescent="0.35">
      <c r="A87" s="7" t="s">
        <v>33</v>
      </c>
      <c r="B87" s="7" t="s">
        <v>34</v>
      </c>
      <c r="C87" s="8">
        <v>3.0965980896605849</v>
      </c>
      <c r="D87" s="9">
        <v>2020</v>
      </c>
      <c r="E87" s="10">
        <v>1389639000000</v>
      </c>
      <c r="F87" s="10">
        <v>1534966000000</v>
      </c>
      <c r="G87" s="10">
        <v>299314000000</v>
      </c>
      <c r="H87" s="10">
        <v>168146319000</v>
      </c>
      <c r="I87" s="11"/>
      <c r="J87" s="9">
        <v>39068979</v>
      </c>
      <c r="K87" s="10"/>
      <c r="L87" s="8">
        <v>158.29297972801589</v>
      </c>
      <c r="M87" s="11">
        <v>4.9889999999999999</v>
      </c>
      <c r="N87" s="11">
        <v>-3.9009999999999998</v>
      </c>
      <c r="O87" s="10"/>
      <c r="P87" s="10"/>
      <c r="Q87" s="9">
        <v>0</v>
      </c>
      <c r="R87" s="9">
        <v>0</v>
      </c>
      <c r="S87" s="9">
        <v>1</v>
      </c>
      <c r="T87" s="9">
        <v>0</v>
      </c>
      <c r="U87" s="9">
        <v>1</v>
      </c>
      <c r="V87" s="10">
        <v>30027691635.226051</v>
      </c>
      <c r="W87" s="10"/>
      <c r="X87" s="11">
        <v>-2.351100672034665</v>
      </c>
      <c r="Y87" s="11"/>
      <c r="Z87" s="11"/>
      <c r="AA87" s="11"/>
      <c r="AB87" s="11"/>
      <c r="AC87" s="11">
        <v>-5.1762564667006243</v>
      </c>
      <c r="AD87" s="9">
        <v>0</v>
      </c>
      <c r="AE87" s="9">
        <v>0</v>
      </c>
    </row>
    <row r="88" spans="1:31" hidden="1" x14ac:dyDescent="0.35">
      <c r="A88" s="2" t="s">
        <v>33</v>
      </c>
      <c r="B88" s="2" t="s">
        <v>34</v>
      </c>
      <c r="C88" s="3"/>
      <c r="D88" s="4">
        <v>2021</v>
      </c>
      <c r="E88" s="5">
        <v>1101444000000</v>
      </c>
      <c r="F88" s="5">
        <v>1251172000000</v>
      </c>
      <c r="G88" s="5">
        <v>223213000000</v>
      </c>
      <c r="H88" s="5">
        <v>151999272000</v>
      </c>
      <c r="I88" s="6">
        <v>-9.6029738242441152</v>
      </c>
      <c r="J88" s="4">
        <v>40000412</v>
      </c>
      <c r="K88" s="5"/>
      <c r="L88" s="3">
        <v>166.41848035843429</v>
      </c>
      <c r="M88" s="6">
        <v>-19.846</v>
      </c>
      <c r="N88" s="6">
        <v>-30.012</v>
      </c>
      <c r="O88" s="5"/>
      <c r="P88" s="5"/>
      <c r="Q88" s="4">
        <v>0</v>
      </c>
      <c r="R88" s="4">
        <v>0</v>
      </c>
      <c r="S88" s="4">
        <v>1</v>
      </c>
      <c r="T88" s="4">
        <v>0</v>
      </c>
      <c r="U88" s="4">
        <v>1</v>
      </c>
      <c r="V88" s="5"/>
      <c r="W88" s="5"/>
      <c r="X88" s="6">
        <v>-20.738839367634331</v>
      </c>
      <c r="Y88" s="6">
        <v>-25.42513881742919</v>
      </c>
      <c r="Z88" s="6"/>
      <c r="AA88" s="6"/>
      <c r="AB88" s="6"/>
      <c r="AC88" s="6"/>
      <c r="AD88" s="4">
        <v>0</v>
      </c>
      <c r="AE88" s="4">
        <v>0</v>
      </c>
    </row>
    <row r="89" spans="1:31" hidden="1" x14ac:dyDescent="0.35">
      <c r="A89" s="7" t="s">
        <v>33</v>
      </c>
      <c r="B89" s="7" t="s">
        <v>34</v>
      </c>
      <c r="C89" s="8"/>
      <c r="D89" s="9">
        <v>2022</v>
      </c>
      <c r="E89" s="10">
        <v>1032712000000</v>
      </c>
      <c r="F89" s="10">
        <v>1283441000000</v>
      </c>
      <c r="G89" s="10">
        <v>220619000000</v>
      </c>
      <c r="H89" s="10">
        <v>196215280000</v>
      </c>
      <c r="I89" s="11">
        <v>29.089618271329609</v>
      </c>
      <c r="J89" s="9">
        <v>40578842</v>
      </c>
      <c r="K89" s="10"/>
      <c r="L89" s="8">
        <v>189.2379527511203</v>
      </c>
      <c r="M89" s="11">
        <v>23.637</v>
      </c>
      <c r="N89" s="11">
        <v>29.82</v>
      </c>
      <c r="O89" s="10"/>
      <c r="P89" s="10"/>
      <c r="Q89" s="9">
        <v>0</v>
      </c>
      <c r="R89" s="9">
        <v>0</v>
      </c>
      <c r="S89" s="9">
        <v>1</v>
      </c>
      <c r="T89" s="9">
        <v>0</v>
      </c>
      <c r="U89" s="9">
        <v>1</v>
      </c>
      <c r="V89" s="10"/>
      <c r="W89" s="10"/>
      <c r="X89" s="11">
        <v>-6.2401719924027006</v>
      </c>
      <c r="Y89" s="11">
        <v>-1.1621186938036761</v>
      </c>
      <c r="Z89" s="11"/>
      <c r="AA89" s="11"/>
      <c r="AB89" s="11"/>
      <c r="AC89" s="11"/>
      <c r="AD89" s="9">
        <v>0</v>
      </c>
      <c r="AE89" s="9">
        <v>0</v>
      </c>
    </row>
    <row r="90" spans="1:31" hidden="1" x14ac:dyDescent="0.35">
      <c r="A90" s="2" t="s">
        <v>33</v>
      </c>
      <c r="B90" s="2" t="s">
        <v>34</v>
      </c>
      <c r="C90" s="3"/>
      <c r="D90" s="4">
        <v>2023</v>
      </c>
      <c r="E90" s="5">
        <v>1056123000000</v>
      </c>
      <c r="F90" s="5">
        <v>1350910000000</v>
      </c>
      <c r="G90" s="5">
        <v>222160000000</v>
      </c>
      <c r="H90" s="5">
        <v>185816839300</v>
      </c>
      <c r="I90" s="6">
        <v>-5.2995060833182777</v>
      </c>
      <c r="J90" s="4">
        <v>41454761</v>
      </c>
      <c r="K90" s="5"/>
      <c r="L90" s="3">
        <v>180.44840108089019</v>
      </c>
      <c r="M90" s="6">
        <v>6.1470000000000002</v>
      </c>
      <c r="N90" s="6">
        <v>14.971</v>
      </c>
      <c r="O90" s="5"/>
      <c r="P90" s="5"/>
      <c r="Q90" s="4">
        <v>0</v>
      </c>
      <c r="R90" s="4">
        <v>0</v>
      </c>
      <c r="S90" s="4">
        <v>1</v>
      </c>
      <c r="T90" s="4">
        <v>0</v>
      </c>
      <c r="U90" s="4">
        <v>1</v>
      </c>
      <c r="V90" s="5"/>
      <c r="W90" s="5"/>
      <c r="X90" s="6">
        <v>2.2669437364918781</v>
      </c>
      <c r="Y90" s="6">
        <v>0.69848925069916912</v>
      </c>
      <c r="Z90" s="6"/>
      <c r="AA90" s="6"/>
      <c r="AB90" s="6"/>
      <c r="AC90" s="6"/>
      <c r="AD90" s="4">
        <v>0</v>
      </c>
      <c r="AE90" s="4">
        <v>0</v>
      </c>
    </row>
    <row r="91" spans="1:31" hidden="1" x14ac:dyDescent="0.35">
      <c r="A91" s="7" t="s">
        <v>33</v>
      </c>
      <c r="B91" s="7" t="s">
        <v>34</v>
      </c>
      <c r="C91" s="8"/>
      <c r="D91" s="9">
        <v>2024</v>
      </c>
      <c r="E91" s="10"/>
      <c r="F91" s="10"/>
      <c r="G91" s="10"/>
      <c r="H91" s="10"/>
      <c r="I91" s="11"/>
      <c r="J91" s="9">
        <v>42647492</v>
      </c>
      <c r="K91" s="10"/>
      <c r="L91" s="8">
        <v>168.53666713979851</v>
      </c>
      <c r="M91" s="11"/>
      <c r="N91" s="11"/>
      <c r="O91" s="10"/>
      <c r="P91" s="10"/>
      <c r="Q91" s="9">
        <v>0</v>
      </c>
      <c r="R91" s="9">
        <v>0</v>
      </c>
      <c r="S91" s="9">
        <v>1</v>
      </c>
      <c r="T91" s="9">
        <v>0</v>
      </c>
      <c r="U91" s="9">
        <v>1</v>
      </c>
      <c r="V91" s="10"/>
      <c r="W91" s="10"/>
      <c r="X91" s="11"/>
      <c r="Y91" s="11"/>
      <c r="Z91" s="11"/>
      <c r="AA91" s="11"/>
      <c r="AB91" s="11"/>
      <c r="AC91" s="11"/>
      <c r="AD91" s="9">
        <v>0</v>
      </c>
      <c r="AE91" s="9">
        <v>0</v>
      </c>
    </row>
    <row r="92" spans="1:31" hidden="1" x14ac:dyDescent="0.35">
      <c r="A92" s="2" t="s">
        <v>35</v>
      </c>
      <c r="B92" s="2" t="s">
        <v>36</v>
      </c>
      <c r="C92" s="3"/>
      <c r="D92" s="4">
        <v>1980</v>
      </c>
      <c r="E92" s="5">
        <v>3995726703131.8701</v>
      </c>
      <c r="F92" s="5">
        <v>177.42880074999999</v>
      </c>
      <c r="G92" s="5"/>
      <c r="H92" s="5"/>
      <c r="I92" s="6"/>
      <c r="J92" s="4">
        <v>8133872</v>
      </c>
      <c r="K92" s="5"/>
      <c r="L92" s="3"/>
      <c r="M92" s="6">
        <v>-3</v>
      </c>
      <c r="N92" s="6">
        <v>-39</v>
      </c>
      <c r="O92" s="5"/>
      <c r="P92" s="5"/>
      <c r="Q92" s="4">
        <v>0</v>
      </c>
      <c r="R92" s="4">
        <v>1</v>
      </c>
      <c r="S92" s="4">
        <v>0</v>
      </c>
      <c r="T92" s="4">
        <v>1</v>
      </c>
      <c r="U92" s="4">
        <v>0</v>
      </c>
      <c r="V92" s="5"/>
      <c r="W92" s="5"/>
      <c r="X92" s="6"/>
      <c r="Y92" s="6"/>
      <c r="Z92" s="6"/>
      <c r="AA92" s="6"/>
      <c r="AB92" s="6"/>
      <c r="AC92" s="6"/>
      <c r="AD92" s="4">
        <v>0</v>
      </c>
      <c r="AE92" s="4">
        <v>0</v>
      </c>
    </row>
    <row r="93" spans="1:31" hidden="1" x14ac:dyDescent="0.35">
      <c r="A93" s="7" t="s">
        <v>35</v>
      </c>
      <c r="B93" s="7" t="s">
        <v>36</v>
      </c>
      <c r="C93" s="8"/>
      <c r="D93" s="9">
        <v>1981</v>
      </c>
      <c r="E93" s="10">
        <v>3819914679500.1299</v>
      </c>
      <c r="F93" s="10">
        <v>166.05935147</v>
      </c>
      <c r="G93" s="10"/>
      <c r="H93" s="10"/>
      <c r="I93" s="11"/>
      <c r="J93" s="9">
        <v>8435607</v>
      </c>
      <c r="K93" s="10"/>
      <c r="L93" s="8"/>
      <c r="M93" s="11">
        <v>8</v>
      </c>
      <c r="N93" s="11">
        <v>17.3</v>
      </c>
      <c r="O93" s="10"/>
      <c r="P93" s="10"/>
      <c r="Q93" s="9">
        <v>0</v>
      </c>
      <c r="R93" s="9">
        <v>1</v>
      </c>
      <c r="S93" s="9">
        <v>0</v>
      </c>
      <c r="T93" s="9">
        <v>1</v>
      </c>
      <c r="U93" s="9">
        <v>0</v>
      </c>
      <c r="V93" s="10"/>
      <c r="W93" s="10"/>
      <c r="X93" s="11">
        <v>-4.4000012186503623</v>
      </c>
      <c r="Y93" s="11"/>
      <c r="Z93" s="11"/>
      <c r="AA93" s="11"/>
      <c r="AB93" s="11"/>
      <c r="AC93" s="11"/>
      <c r="AD93" s="9">
        <v>0</v>
      </c>
      <c r="AE93" s="9">
        <v>0</v>
      </c>
    </row>
    <row r="94" spans="1:31" hidden="1" x14ac:dyDescent="0.35">
      <c r="A94" s="2" t="s">
        <v>35</v>
      </c>
      <c r="B94" s="2" t="s">
        <v>36</v>
      </c>
      <c r="C94" s="3"/>
      <c r="D94" s="4">
        <v>1982</v>
      </c>
      <c r="E94" s="5">
        <v>3819914679500.1299</v>
      </c>
      <c r="F94" s="5">
        <v>166.05935147</v>
      </c>
      <c r="G94" s="5"/>
      <c r="H94" s="5"/>
      <c r="I94" s="6"/>
      <c r="J94" s="4">
        <v>8751648</v>
      </c>
      <c r="K94" s="5"/>
      <c r="L94" s="3"/>
      <c r="M94" s="6">
        <v>-12.9</v>
      </c>
      <c r="N94" s="6">
        <v>1.7</v>
      </c>
      <c r="O94" s="5"/>
      <c r="P94" s="5"/>
      <c r="Q94" s="4">
        <v>0</v>
      </c>
      <c r="R94" s="4">
        <v>1</v>
      </c>
      <c r="S94" s="4">
        <v>0</v>
      </c>
      <c r="T94" s="4">
        <v>1</v>
      </c>
      <c r="U94" s="4">
        <v>0</v>
      </c>
      <c r="V94" s="5"/>
      <c r="W94" s="5"/>
      <c r="X94" s="6">
        <v>0</v>
      </c>
      <c r="Y94" s="6"/>
      <c r="Z94" s="6"/>
      <c r="AA94" s="6"/>
      <c r="AB94" s="6"/>
      <c r="AC94" s="6"/>
      <c r="AD94" s="4">
        <v>0</v>
      </c>
      <c r="AE94" s="4">
        <v>0</v>
      </c>
    </row>
    <row r="95" spans="1:31" hidden="1" x14ac:dyDescent="0.35">
      <c r="A95" s="7" t="s">
        <v>35</v>
      </c>
      <c r="B95" s="7" t="s">
        <v>36</v>
      </c>
      <c r="C95" s="8"/>
      <c r="D95" s="9">
        <v>1983</v>
      </c>
      <c r="E95" s="10">
        <v>3980351150608.0498</v>
      </c>
      <c r="F95" s="10">
        <v>173.05593188</v>
      </c>
      <c r="G95" s="10"/>
      <c r="H95" s="10"/>
      <c r="I95" s="11"/>
      <c r="J95" s="9">
        <v>9082983</v>
      </c>
      <c r="K95" s="10"/>
      <c r="L95" s="8"/>
      <c r="M95" s="11">
        <v>4.5999999999999996</v>
      </c>
      <c r="N95" s="11">
        <v>-2.7</v>
      </c>
      <c r="O95" s="10"/>
      <c r="P95" s="10"/>
      <c r="Q95" s="9">
        <v>0</v>
      </c>
      <c r="R95" s="9">
        <v>1</v>
      </c>
      <c r="S95" s="9">
        <v>0</v>
      </c>
      <c r="T95" s="9">
        <v>1</v>
      </c>
      <c r="U95" s="9">
        <v>0</v>
      </c>
      <c r="V95" s="10"/>
      <c r="W95" s="10"/>
      <c r="X95" s="11">
        <v>4.2000014285375213</v>
      </c>
      <c r="Y95" s="11"/>
      <c r="Z95" s="11"/>
      <c r="AA95" s="11"/>
      <c r="AB95" s="11"/>
      <c r="AC95" s="11"/>
      <c r="AD95" s="9">
        <v>0</v>
      </c>
      <c r="AE95" s="9">
        <v>0</v>
      </c>
    </row>
    <row r="96" spans="1:31" hidden="1" x14ac:dyDescent="0.35">
      <c r="A96" s="2" t="s">
        <v>35</v>
      </c>
      <c r="B96" s="2" t="s">
        <v>36</v>
      </c>
      <c r="C96" s="3"/>
      <c r="D96" s="4">
        <v>1984</v>
      </c>
      <c r="E96" s="5">
        <v>4219172305822.7402</v>
      </c>
      <c r="F96" s="5">
        <v>183.44147100000001</v>
      </c>
      <c r="G96" s="5"/>
      <c r="H96" s="5"/>
      <c r="I96" s="6"/>
      <c r="J96" s="4">
        <v>9425917</v>
      </c>
      <c r="K96" s="5"/>
      <c r="L96" s="3"/>
      <c r="M96" s="6">
        <v>12.5</v>
      </c>
      <c r="N96" s="6">
        <v>2.2000000000000002</v>
      </c>
      <c r="O96" s="5"/>
      <c r="P96" s="5"/>
      <c r="Q96" s="4">
        <v>0</v>
      </c>
      <c r="R96" s="4">
        <v>1</v>
      </c>
      <c r="S96" s="4">
        <v>0</v>
      </c>
      <c r="T96" s="4">
        <v>1</v>
      </c>
      <c r="U96" s="4">
        <v>0</v>
      </c>
      <c r="V96" s="5"/>
      <c r="W96" s="5"/>
      <c r="X96" s="6">
        <v>6.0000021650905708</v>
      </c>
      <c r="Y96" s="6"/>
      <c r="Z96" s="6"/>
      <c r="AA96" s="6"/>
      <c r="AB96" s="6"/>
      <c r="AC96" s="6"/>
      <c r="AD96" s="4">
        <v>0</v>
      </c>
      <c r="AE96" s="4">
        <v>0</v>
      </c>
    </row>
    <row r="97" spans="1:31" hidden="1" x14ac:dyDescent="0.35">
      <c r="A97" s="7" t="s">
        <v>35</v>
      </c>
      <c r="B97" s="7" t="s">
        <v>36</v>
      </c>
      <c r="C97" s="8"/>
      <c r="D97" s="9">
        <v>1985</v>
      </c>
      <c r="E97" s="10">
        <v>4366843315012.3901</v>
      </c>
      <c r="F97" s="10">
        <v>226.00252893999999</v>
      </c>
      <c r="G97" s="10"/>
      <c r="H97" s="10"/>
      <c r="I97" s="11"/>
      <c r="J97" s="9">
        <v>9779120</v>
      </c>
      <c r="K97" s="10"/>
      <c r="L97" s="8"/>
      <c r="M97" s="11">
        <v>-5.9</v>
      </c>
      <c r="N97" s="11">
        <v>-9.4</v>
      </c>
      <c r="O97" s="10"/>
      <c r="P97" s="10"/>
      <c r="Q97" s="9">
        <v>0</v>
      </c>
      <c r="R97" s="9">
        <v>1</v>
      </c>
      <c r="S97" s="9">
        <v>0</v>
      </c>
      <c r="T97" s="9">
        <v>1</v>
      </c>
      <c r="U97" s="9">
        <v>0</v>
      </c>
      <c r="V97" s="10"/>
      <c r="W97" s="10"/>
      <c r="X97" s="11">
        <v>3.4999994900860889</v>
      </c>
      <c r="Y97" s="11"/>
      <c r="Z97" s="11"/>
      <c r="AA97" s="11"/>
      <c r="AB97" s="11"/>
      <c r="AC97" s="11"/>
      <c r="AD97" s="9">
        <v>0</v>
      </c>
      <c r="AE97" s="9">
        <v>0</v>
      </c>
    </row>
    <row r="98" spans="1:31" hidden="1" x14ac:dyDescent="0.35">
      <c r="A98" s="2" t="s">
        <v>35</v>
      </c>
      <c r="B98" s="2" t="s">
        <v>36</v>
      </c>
      <c r="C98" s="3"/>
      <c r="D98" s="4">
        <v>1986</v>
      </c>
      <c r="E98" s="5">
        <v>4493481847238.6201</v>
      </c>
      <c r="F98" s="5">
        <v>211.59613529999999</v>
      </c>
      <c r="G98" s="5"/>
      <c r="H98" s="5"/>
      <c r="I98" s="6"/>
      <c r="J98" s="4">
        <v>10139450</v>
      </c>
      <c r="K98" s="5"/>
      <c r="L98" s="3"/>
      <c r="M98" s="6">
        <v>-33.799999999999997</v>
      </c>
      <c r="N98" s="6">
        <v>-6.5</v>
      </c>
      <c r="O98" s="5"/>
      <c r="P98" s="5"/>
      <c r="Q98" s="4">
        <v>0</v>
      </c>
      <c r="R98" s="4">
        <v>1</v>
      </c>
      <c r="S98" s="4">
        <v>0</v>
      </c>
      <c r="T98" s="4">
        <v>1</v>
      </c>
      <c r="U98" s="4">
        <v>0</v>
      </c>
      <c r="V98" s="5"/>
      <c r="W98" s="5"/>
      <c r="X98" s="6">
        <v>2.9000017424685449</v>
      </c>
      <c r="Y98" s="6"/>
      <c r="Z98" s="6"/>
      <c r="AA98" s="6"/>
      <c r="AB98" s="6"/>
      <c r="AC98" s="6"/>
      <c r="AD98" s="4">
        <v>0</v>
      </c>
      <c r="AE98" s="4">
        <v>0</v>
      </c>
    </row>
    <row r="99" spans="1:31" hidden="1" x14ac:dyDescent="0.35">
      <c r="A99" s="7" t="s">
        <v>35</v>
      </c>
      <c r="B99" s="7" t="s">
        <v>36</v>
      </c>
      <c r="C99" s="8"/>
      <c r="D99" s="9">
        <v>1987</v>
      </c>
      <c r="E99" s="10">
        <v>4676939416025.5498</v>
      </c>
      <c r="F99" s="10">
        <v>241.86945061</v>
      </c>
      <c r="G99" s="10"/>
      <c r="H99" s="10"/>
      <c r="I99" s="11"/>
      <c r="J99" s="9">
        <v>10497858</v>
      </c>
      <c r="K99" s="10"/>
      <c r="L99" s="8"/>
      <c r="M99" s="11">
        <v>54.3</v>
      </c>
      <c r="N99" s="11">
        <v>-1.5</v>
      </c>
      <c r="O99" s="10"/>
      <c r="P99" s="10"/>
      <c r="Q99" s="9">
        <v>0</v>
      </c>
      <c r="R99" s="9">
        <v>1</v>
      </c>
      <c r="S99" s="9">
        <v>0</v>
      </c>
      <c r="T99" s="9">
        <v>1</v>
      </c>
      <c r="U99" s="9">
        <v>0</v>
      </c>
      <c r="V99" s="10"/>
      <c r="W99" s="10"/>
      <c r="X99" s="11">
        <v>4.0827486351073139</v>
      </c>
      <c r="Y99" s="11"/>
      <c r="Z99" s="11"/>
      <c r="AA99" s="11"/>
      <c r="AB99" s="11"/>
      <c r="AC99" s="11"/>
      <c r="AD99" s="9">
        <v>0</v>
      </c>
      <c r="AE99" s="9">
        <v>0</v>
      </c>
    </row>
    <row r="100" spans="1:31" hidden="1" x14ac:dyDescent="0.35">
      <c r="A100" s="2" t="s">
        <v>35</v>
      </c>
      <c r="B100" s="2" t="s">
        <v>36</v>
      </c>
      <c r="C100" s="3"/>
      <c r="D100" s="4">
        <v>1988</v>
      </c>
      <c r="E100" s="5">
        <v>4963583910539.8408</v>
      </c>
      <c r="F100" s="5">
        <v>262.37597645</v>
      </c>
      <c r="G100" s="5"/>
      <c r="H100" s="5"/>
      <c r="I100" s="6"/>
      <c r="J100" s="4">
        <v>10861291</v>
      </c>
      <c r="K100" s="5"/>
      <c r="L100" s="3"/>
      <c r="M100" s="6">
        <v>7</v>
      </c>
      <c r="N100" s="6">
        <v>26.9</v>
      </c>
      <c r="O100" s="5"/>
      <c r="P100" s="5"/>
      <c r="Q100" s="4">
        <v>0</v>
      </c>
      <c r="R100" s="4">
        <v>1</v>
      </c>
      <c r="S100" s="4">
        <v>0</v>
      </c>
      <c r="T100" s="4">
        <v>1</v>
      </c>
      <c r="U100" s="4">
        <v>0</v>
      </c>
      <c r="V100" s="5"/>
      <c r="W100" s="5"/>
      <c r="X100" s="6">
        <v>6.1288904776508888</v>
      </c>
      <c r="Y100" s="6"/>
      <c r="Z100" s="6"/>
      <c r="AA100" s="6"/>
      <c r="AB100" s="6"/>
      <c r="AC100" s="6"/>
      <c r="AD100" s="4">
        <v>0</v>
      </c>
      <c r="AE100" s="4">
        <v>0</v>
      </c>
    </row>
    <row r="101" spans="1:31" hidden="1" x14ac:dyDescent="0.35">
      <c r="A101" s="7" t="s">
        <v>35</v>
      </c>
      <c r="B101" s="7" t="s">
        <v>36</v>
      </c>
      <c r="C101" s="8"/>
      <c r="D101" s="9">
        <v>1989</v>
      </c>
      <c r="E101" s="10">
        <v>4965649826722.9307</v>
      </c>
      <c r="F101" s="10">
        <v>305.21688325999997</v>
      </c>
      <c r="G101" s="10"/>
      <c r="H101" s="10"/>
      <c r="I101" s="11"/>
      <c r="J101" s="9">
        <v>11238562</v>
      </c>
      <c r="K101" s="10"/>
      <c r="L101" s="8"/>
      <c r="M101" s="11">
        <v>2.7</v>
      </c>
      <c r="N101" s="11">
        <v>-22</v>
      </c>
      <c r="O101" s="10"/>
      <c r="P101" s="10"/>
      <c r="Q101" s="9">
        <v>0</v>
      </c>
      <c r="R101" s="9">
        <v>1</v>
      </c>
      <c r="S101" s="9">
        <v>0</v>
      </c>
      <c r="T101" s="9">
        <v>1</v>
      </c>
      <c r="U101" s="9">
        <v>0</v>
      </c>
      <c r="V101" s="10"/>
      <c r="W101" s="10"/>
      <c r="X101" s="11">
        <v>4.1621461837343103E-2</v>
      </c>
      <c r="Y101" s="11"/>
      <c r="Z101" s="11"/>
      <c r="AA101" s="11"/>
      <c r="AB101" s="11"/>
      <c r="AC101" s="11"/>
      <c r="AD101" s="9">
        <v>0</v>
      </c>
      <c r="AE101" s="9">
        <v>0</v>
      </c>
    </row>
    <row r="102" spans="1:31" hidden="1" x14ac:dyDescent="0.35">
      <c r="A102" s="2" t="s">
        <v>35</v>
      </c>
      <c r="B102" s="2" t="s">
        <v>36</v>
      </c>
      <c r="C102" s="3"/>
      <c r="D102" s="4">
        <v>1990</v>
      </c>
      <c r="E102" s="5">
        <v>4794330007349.3398</v>
      </c>
      <c r="F102" s="5">
        <v>335.9646477</v>
      </c>
      <c r="G102" s="5"/>
      <c r="H102" s="5"/>
      <c r="I102" s="6"/>
      <c r="J102" s="4">
        <v>11626360</v>
      </c>
      <c r="K102" s="5"/>
      <c r="L102" s="3">
        <v>2.2200815073077181E-8</v>
      </c>
      <c r="M102" s="6">
        <v>14.6</v>
      </c>
      <c r="N102" s="6">
        <v>-15.8</v>
      </c>
      <c r="O102" s="5"/>
      <c r="P102" s="5"/>
      <c r="Q102" s="4">
        <v>0</v>
      </c>
      <c r="R102" s="4">
        <v>1</v>
      </c>
      <c r="S102" s="4">
        <v>0</v>
      </c>
      <c r="T102" s="4">
        <v>1</v>
      </c>
      <c r="U102" s="4">
        <v>0</v>
      </c>
      <c r="V102" s="5"/>
      <c r="W102" s="5"/>
      <c r="X102" s="6">
        <v>-3.4500986850023811</v>
      </c>
      <c r="Y102" s="6"/>
      <c r="Z102" s="6"/>
      <c r="AA102" s="6"/>
      <c r="AB102" s="6"/>
      <c r="AC102" s="6"/>
      <c r="AD102" s="4">
        <v>0</v>
      </c>
      <c r="AE102" s="4">
        <v>0</v>
      </c>
    </row>
    <row r="103" spans="1:31" hidden="1" x14ac:dyDescent="0.35">
      <c r="A103" s="7" t="s">
        <v>35</v>
      </c>
      <c r="B103" s="7" t="s">
        <v>36</v>
      </c>
      <c r="C103" s="8"/>
      <c r="D103" s="9">
        <v>1991</v>
      </c>
      <c r="E103" s="10">
        <v>4841859043847.9199</v>
      </c>
      <c r="F103" s="10">
        <v>700</v>
      </c>
      <c r="G103" s="10"/>
      <c r="H103" s="10"/>
      <c r="I103" s="11"/>
      <c r="J103" s="9">
        <v>12023529</v>
      </c>
      <c r="K103" s="10"/>
      <c r="L103" s="8">
        <v>4.0801497972141843E-8</v>
      </c>
      <c r="M103" s="11">
        <v>0.186</v>
      </c>
      <c r="N103" s="11">
        <v>-3.8860000000000001</v>
      </c>
      <c r="O103" s="10"/>
      <c r="P103" s="10"/>
      <c r="Q103" s="9">
        <v>0</v>
      </c>
      <c r="R103" s="9">
        <v>1</v>
      </c>
      <c r="S103" s="9">
        <v>0</v>
      </c>
      <c r="T103" s="9">
        <v>1</v>
      </c>
      <c r="U103" s="9">
        <v>0</v>
      </c>
      <c r="V103" s="10"/>
      <c r="W103" s="10"/>
      <c r="X103" s="11">
        <v>0.99135930204474276</v>
      </c>
      <c r="Y103" s="11"/>
      <c r="Z103" s="11"/>
      <c r="AA103" s="11"/>
      <c r="AB103" s="11"/>
      <c r="AC103" s="11"/>
      <c r="AD103" s="9">
        <v>0</v>
      </c>
      <c r="AE103" s="9">
        <v>0</v>
      </c>
    </row>
    <row r="104" spans="1:31" hidden="1" x14ac:dyDescent="0.35">
      <c r="A104" s="2" t="s">
        <v>35</v>
      </c>
      <c r="B104" s="2" t="s">
        <v>36</v>
      </c>
      <c r="C104" s="3"/>
      <c r="D104" s="4">
        <v>1992</v>
      </c>
      <c r="E104" s="5">
        <v>4559177720165.5596</v>
      </c>
      <c r="F104" s="5">
        <v>3800</v>
      </c>
      <c r="G104" s="5"/>
      <c r="H104" s="5"/>
      <c r="I104" s="6"/>
      <c r="J104" s="4">
        <v>12423712</v>
      </c>
      <c r="K104" s="5"/>
      <c r="L104" s="3">
        <v>1.6300598454556669E-7</v>
      </c>
      <c r="M104" s="6">
        <v>8.359</v>
      </c>
      <c r="N104" s="6">
        <v>21.140999999999998</v>
      </c>
      <c r="O104" s="5"/>
      <c r="P104" s="5"/>
      <c r="Q104" s="4">
        <v>0</v>
      </c>
      <c r="R104" s="4">
        <v>1</v>
      </c>
      <c r="S104" s="4">
        <v>0</v>
      </c>
      <c r="T104" s="4">
        <v>1</v>
      </c>
      <c r="U104" s="4">
        <v>0</v>
      </c>
      <c r="V104" s="5"/>
      <c r="W104" s="5"/>
      <c r="X104" s="6">
        <v>-5.8382807331315449</v>
      </c>
      <c r="Y104" s="6"/>
      <c r="Z104" s="6"/>
      <c r="AA104" s="6"/>
      <c r="AB104" s="6"/>
      <c r="AC104" s="6"/>
      <c r="AD104" s="4">
        <v>0</v>
      </c>
      <c r="AE104" s="4">
        <v>0</v>
      </c>
    </row>
    <row r="105" spans="1:31" hidden="1" x14ac:dyDescent="0.35">
      <c r="A105" s="7" t="s">
        <v>35</v>
      </c>
      <c r="B105" s="7" t="s">
        <v>36</v>
      </c>
      <c r="C105" s="8"/>
      <c r="D105" s="9">
        <v>1993</v>
      </c>
      <c r="E105" s="10">
        <v>3465731095612.96</v>
      </c>
      <c r="F105" s="10">
        <v>29400</v>
      </c>
      <c r="G105" s="10"/>
      <c r="H105" s="10"/>
      <c r="I105" s="11"/>
      <c r="J105" s="9">
        <v>12827135</v>
      </c>
      <c r="K105" s="10"/>
      <c r="L105" s="8">
        <v>2.4100884831583789E-6</v>
      </c>
      <c r="M105" s="11">
        <v>-8.2750000000000004</v>
      </c>
      <c r="N105" s="11">
        <v>-19.125</v>
      </c>
      <c r="O105" s="10"/>
      <c r="P105" s="10"/>
      <c r="Q105" s="9">
        <v>0</v>
      </c>
      <c r="R105" s="9">
        <v>1</v>
      </c>
      <c r="S105" s="9">
        <v>0</v>
      </c>
      <c r="T105" s="9">
        <v>1</v>
      </c>
      <c r="U105" s="9">
        <v>0</v>
      </c>
      <c r="V105" s="10"/>
      <c r="W105" s="10"/>
      <c r="X105" s="11">
        <v>-23.983417442057789</v>
      </c>
      <c r="Y105" s="11"/>
      <c r="Z105" s="11"/>
      <c r="AA105" s="11"/>
      <c r="AB105" s="11"/>
      <c r="AC105" s="11"/>
      <c r="AD105" s="9">
        <v>0</v>
      </c>
      <c r="AE105" s="9">
        <v>0</v>
      </c>
    </row>
    <row r="106" spans="1:31" hidden="1" x14ac:dyDescent="0.35">
      <c r="A106" s="2" t="s">
        <v>35</v>
      </c>
      <c r="B106" s="2" t="s">
        <v>36</v>
      </c>
      <c r="C106" s="3"/>
      <c r="D106" s="4">
        <v>1994</v>
      </c>
      <c r="E106" s="5">
        <v>3512149830714.3198</v>
      </c>
      <c r="F106" s="5">
        <v>678100</v>
      </c>
      <c r="G106" s="5"/>
      <c r="H106" s="5"/>
      <c r="I106" s="6"/>
      <c r="J106" s="4">
        <v>13249764</v>
      </c>
      <c r="K106" s="5"/>
      <c r="L106" s="3">
        <v>2.5300928889587961E-5</v>
      </c>
      <c r="M106" s="6">
        <v>8.2360000000000007</v>
      </c>
      <c r="N106" s="6">
        <v>-26.768999999999998</v>
      </c>
      <c r="O106" s="5"/>
      <c r="P106" s="5"/>
      <c r="Q106" s="4">
        <v>0</v>
      </c>
      <c r="R106" s="4">
        <v>1</v>
      </c>
      <c r="S106" s="4">
        <v>0</v>
      </c>
      <c r="T106" s="4">
        <v>1</v>
      </c>
      <c r="U106" s="4">
        <v>0</v>
      </c>
      <c r="V106" s="5"/>
      <c r="W106" s="5"/>
      <c r="X106" s="6">
        <v>1.3393634364800631</v>
      </c>
      <c r="Y106" s="6"/>
      <c r="Z106" s="6"/>
      <c r="AA106" s="6"/>
      <c r="AB106" s="6"/>
      <c r="AC106" s="6"/>
      <c r="AD106" s="4">
        <v>0</v>
      </c>
      <c r="AE106" s="4">
        <v>0</v>
      </c>
    </row>
    <row r="107" spans="1:31" hidden="1" x14ac:dyDescent="0.35">
      <c r="A107" s="7" t="s">
        <v>35</v>
      </c>
      <c r="B107" s="7" t="s">
        <v>36</v>
      </c>
      <c r="C107" s="8"/>
      <c r="D107" s="9">
        <v>1995</v>
      </c>
      <c r="E107" s="10">
        <v>4038972306335.1899</v>
      </c>
      <c r="F107" s="10">
        <v>15015300</v>
      </c>
      <c r="G107" s="10"/>
      <c r="H107" s="10"/>
      <c r="I107" s="11"/>
      <c r="J107" s="9">
        <v>13699778</v>
      </c>
      <c r="K107" s="10"/>
      <c r="L107" s="8">
        <v>6.9993769727149996E-4</v>
      </c>
      <c r="M107" s="11">
        <v>12.24</v>
      </c>
      <c r="N107" s="11">
        <v>27.968</v>
      </c>
      <c r="O107" s="10"/>
      <c r="P107" s="10"/>
      <c r="Q107" s="9">
        <v>0</v>
      </c>
      <c r="R107" s="9">
        <v>1</v>
      </c>
      <c r="S107" s="9">
        <v>0</v>
      </c>
      <c r="T107" s="9">
        <v>1</v>
      </c>
      <c r="U107" s="9">
        <v>0</v>
      </c>
      <c r="V107" s="10"/>
      <c r="W107" s="10"/>
      <c r="X107" s="11">
        <v>15.00000002886329</v>
      </c>
      <c r="Y107" s="11"/>
      <c r="Z107" s="11"/>
      <c r="AA107" s="11"/>
      <c r="AB107" s="11"/>
      <c r="AC107" s="11"/>
      <c r="AD107" s="9">
        <v>0</v>
      </c>
      <c r="AE107" s="9">
        <v>0</v>
      </c>
    </row>
    <row r="108" spans="1:31" hidden="1" x14ac:dyDescent="0.35">
      <c r="A108" s="2" t="s">
        <v>35</v>
      </c>
      <c r="B108" s="2" t="s">
        <v>36</v>
      </c>
      <c r="C108" s="3"/>
      <c r="D108" s="4">
        <v>1996</v>
      </c>
      <c r="E108" s="5">
        <v>4586025649811.4199</v>
      </c>
      <c r="F108" s="5">
        <v>835493000</v>
      </c>
      <c r="G108" s="5"/>
      <c r="H108" s="5"/>
      <c r="I108" s="6"/>
      <c r="J108" s="4">
        <v>14170973</v>
      </c>
      <c r="K108" s="5"/>
      <c r="L108" s="3">
        <v>2.9713097058590501E-2</v>
      </c>
      <c r="M108" s="6">
        <v>10.698</v>
      </c>
      <c r="N108" s="6">
        <v>27.763999999999999</v>
      </c>
      <c r="O108" s="5"/>
      <c r="P108" s="5"/>
      <c r="Q108" s="4">
        <v>0</v>
      </c>
      <c r="R108" s="4">
        <v>1</v>
      </c>
      <c r="S108" s="4">
        <v>0</v>
      </c>
      <c r="T108" s="4">
        <v>1</v>
      </c>
      <c r="U108" s="4">
        <v>0</v>
      </c>
      <c r="V108" s="5"/>
      <c r="W108" s="5"/>
      <c r="X108" s="6">
        <v>13.544369755102521</v>
      </c>
      <c r="Y108" s="6"/>
      <c r="Z108" s="6"/>
      <c r="AA108" s="6"/>
      <c r="AB108" s="6"/>
      <c r="AC108" s="6"/>
      <c r="AD108" s="4">
        <v>0</v>
      </c>
      <c r="AE108" s="4">
        <v>0</v>
      </c>
    </row>
    <row r="109" spans="1:31" hidden="1" x14ac:dyDescent="0.35">
      <c r="A109" s="7" t="s">
        <v>35</v>
      </c>
      <c r="B109" s="7" t="s">
        <v>36</v>
      </c>
      <c r="C109" s="8"/>
      <c r="D109" s="9">
        <v>1997</v>
      </c>
      <c r="E109" s="10">
        <v>4919625875131.9707</v>
      </c>
      <c r="F109" s="10">
        <v>1751785000</v>
      </c>
      <c r="G109" s="10"/>
      <c r="H109" s="10"/>
      <c r="I109" s="11"/>
      <c r="J109" s="9">
        <v>14660413</v>
      </c>
      <c r="K109" s="10"/>
      <c r="L109" s="8">
        <v>9.4837288950552795E-2</v>
      </c>
      <c r="M109" s="11">
        <v>6.02</v>
      </c>
      <c r="N109" s="11">
        <v>8.4320000000000004</v>
      </c>
      <c r="O109" s="10"/>
      <c r="P109" s="10"/>
      <c r="Q109" s="9">
        <v>0</v>
      </c>
      <c r="R109" s="9">
        <v>1</v>
      </c>
      <c r="S109" s="9">
        <v>0</v>
      </c>
      <c r="T109" s="9">
        <v>1</v>
      </c>
      <c r="U109" s="9">
        <v>0</v>
      </c>
      <c r="V109" s="10"/>
      <c r="W109" s="10"/>
      <c r="X109" s="11">
        <v>7.2742773546037327</v>
      </c>
      <c r="Y109" s="11"/>
      <c r="Z109" s="11"/>
      <c r="AA109" s="11"/>
      <c r="AB109" s="11"/>
      <c r="AC109" s="11"/>
      <c r="AD109" s="9">
        <v>0</v>
      </c>
      <c r="AE109" s="9">
        <v>0</v>
      </c>
    </row>
    <row r="110" spans="1:31" hidden="1" x14ac:dyDescent="0.35">
      <c r="A110" s="2" t="s">
        <v>35</v>
      </c>
      <c r="B110" s="2" t="s">
        <v>36</v>
      </c>
      <c r="C110" s="3"/>
      <c r="D110" s="4">
        <v>1998</v>
      </c>
      <c r="E110" s="5">
        <v>5150412729772.5293</v>
      </c>
      <c r="F110" s="5">
        <v>2555800000</v>
      </c>
      <c r="G110" s="5"/>
      <c r="H110" s="5"/>
      <c r="I110" s="6"/>
      <c r="J110" s="4">
        <v>15159370</v>
      </c>
      <c r="K110" s="5"/>
      <c r="L110" s="3">
        <v>0.19658330514342989</v>
      </c>
      <c r="M110" s="6">
        <v>2.536</v>
      </c>
      <c r="N110" s="6">
        <v>-5.44</v>
      </c>
      <c r="O110" s="5"/>
      <c r="P110" s="5"/>
      <c r="Q110" s="4">
        <v>0</v>
      </c>
      <c r="R110" s="4">
        <v>1</v>
      </c>
      <c r="S110" s="4">
        <v>0</v>
      </c>
      <c r="T110" s="4">
        <v>1</v>
      </c>
      <c r="U110" s="4">
        <v>0</v>
      </c>
      <c r="V110" s="5"/>
      <c r="W110" s="5"/>
      <c r="X110" s="6">
        <v>4.6911464509355127</v>
      </c>
      <c r="Y110" s="6"/>
      <c r="Z110" s="6"/>
      <c r="AA110" s="6"/>
      <c r="AB110" s="6"/>
      <c r="AC110" s="6"/>
      <c r="AD110" s="4">
        <v>0</v>
      </c>
      <c r="AE110" s="4">
        <v>0</v>
      </c>
    </row>
    <row r="111" spans="1:31" hidden="1" x14ac:dyDescent="0.35">
      <c r="A111" s="7" t="s">
        <v>35</v>
      </c>
      <c r="B111" s="7" t="s">
        <v>36</v>
      </c>
      <c r="C111" s="8"/>
      <c r="D111" s="9">
        <v>1999</v>
      </c>
      <c r="E111" s="10">
        <v>5262768453927.9199</v>
      </c>
      <c r="F111" s="10">
        <v>17171000000</v>
      </c>
      <c r="G111" s="10"/>
      <c r="H111" s="10"/>
      <c r="I111" s="11"/>
      <c r="J111" s="9">
        <v>15667235</v>
      </c>
      <c r="K111" s="10">
        <v>2797837874</v>
      </c>
      <c r="L111" s="8">
        <v>0.68449501333720775</v>
      </c>
      <c r="M111" s="11">
        <v>1.4259999999999999</v>
      </c>
      <c r="N111" s="11">
        <v>26.806000000000001</v>
      </c>
      <c r="O111" s="10"/>
      <c r="P111" s="10"/>
      <c r="Q111" s="9">
        <v>0</v>
      </c>
      <c r="R111" s="9">
        <v>1</v>
      </c>
      <c r="S111" s="9">
        <v>0</v>
      </c>
      <c r="T111" s="9">
        <v>1</v>
      </c>
      <c r="U111" s="9">
        <v>0</v>
      </c>
      <c r="V111" s="10"/>
      <c r="W111" s="10">
        <v>408744814715.20691</v>
      </c>
      <c r="X111" s="11">
        <v>2.1814897184046238</v>
      </c>
      <c r="Y111" s="11"/>
      <c r="Z111" s="11"/>
      <c r="AA111" s="11"/>
      <c r="AB111" s="11"/>
      <c r="AC111" s="11"/>
      <c r="AD111" s="9">
        <v>0</v>
      </c>
      <c r="AE111" s="9">
        <v>0</v>
      </c>
    </row>
    <row r="112" spans="1:31" hidden="1" x14ac:dyDescent="0.35">
      <c r="A112" s="2" t="s">
        <v>35</v>
      </c>
      <c r="B112" s="2" t="s">
        <v>36</v>
      </c>
      <c r="C112" s="3"/>
      <c r="D112" s="4">
        <v>2000</v>
      </c>
      <c r="E112" s="5">
        <v>5423526254517.1104</v>
      </c>
      <c r="F112" s="5">
        <v>91666100000</v>
      </c>
      <c r="G112" s="5"/>
      <c r="H112" s="5"/>
      <c r="I112" s="6"/>
      <c r="J112" s="4">
        <v>16194869</v>
      </c>
      <c r="K112" s="5">
        <v>26311270990</v>
      </c>
      <c r="L112" s="3">
        <v>2.9090823929501761</v>
      </c>
      <c r="M112" s="6">
        <v>1.6240000000000001</v>
      </c>
      <c r="N112" s="6">
        <v>3.9649999999999999</v>
      </c>
      <c r="O112" s="5"/>
      <c r="P112" s="5"/>
      <c r="Q112" s="4">
        <v>0</v>
      </c>
      <c r="R112" s="4">
        <v>1</v>
      </c>
      <c r="S112" s="4">
        <v>0</v>
      </c>
      <c r="T112" s="4">
        <v>1</v>
      </c>
      <c r="U112" s="4">
        <v>0</v>
      </c>
      <c r="V112" s="5"/>
      <c r="W112" s="5">
        <v>904452587996.89941</v>
      </c>
      <c r="X112" s="6">
        <v>3.0546242343078429</v>
      </c>
      <c r="Y112" s="6"/>
      <c r="Z112" s="6">
        <v>121.2756114415976</v>
      </c>
      <c r="AA112" s="6"/>
      <c r="AB112" s="6"/>
      <c r="AC112" s="6"/>
      <c r="AD112" s="4">
        <v>0</v>
      </c>
      <c r="AE112" s="4">
        <v>0</v>
      </c>
    </row>
    <row r="113" spans="1:31" hidden="1" x14ac:dyDescent="0.35">
      <c r="A113" s="7" t="s">
        <v>35</v>
      </c>
      <c r="B113" s="7" t="s">
        <v>36</v>
      </c>
      <c r="C113" s="8"/>
      <c r="D113" s="9">
        <v>2001</v>
      </c>
      <c r="E113" s="10">
        <v>5651639690476.96</v>
      </c>
      <c r="F113" s="10">
        <v>197110800000</v>
      </c>
      <c r="G113" s="10"/>
      <c r="H113" s="10"/>
      <c r="I113" s="11"/>
      <c r="J113" s="9">
        <v>16747208</v>
      </c>
      <c r="K113" s="10">
        <v>57648356490</v>
      </c>
      <c r="L113" s="8">
        <v>7.3472082361093101</v>
      </c>
      <c r="M113" s="11">
        <v>-2.5779999999999998</v>
      </c>
      <c r="N113" s="11">
        <v>13.853999999999999</v>
      </c>
      <c r="O113" s="10"/>
      <c r="P113" s="10"/>
      <c r="Q113" s="9">
        <v>0</v>
      </c>
      <c r="R113" s="9">
        <v>1</v>
      </c>
      <c r="S113" s="9">
        <v>0</v>
      </c>
      <c r="T113" s="9">
        <v>1</v>
      </c>
      <c r="U113" s="9">
        <v>0</v>
      </c>
      <c r="V113" s="10"/>
      <c r="W113" s="10">
        <v>784629408033.86707</v>
      </c>
      <c r="X113" s="11">
        <v>4.2059985561950581</v>
      </c>
      <c r="Y113" s="11"/>
      <c r="Z113" s="11">
        <v>-13.24814385554537</v>
      </c>
      <c r="AA113" s="11"/>
      <c r="AB113" s="11"/>
      <c r="AC113" s="11"/>
      <c r="AD113" s="9">
        <v>0</v>
      </c>
      <c r="AE113" s="9">
        <v>0</v>
      </c>
    </row>
    <row r="114" spans="1:31" hidden="1" x14ac:dyDescent="0.35">
      <c r="A114" s="2" t="s">
        <v>35</v>
      </c>
      <c r="B114" s="2" t="s">
        <v>36</v>
      </c>
      <c r="C114" s="3"/>
      <c r="D114" s="4">
        <v>2002</v>
      </c>
      <c r="E114" s="5">
        <v>6423975180462.5596</v>
      </c>
      <c r="F114" s="5">
        <v>753573719667.66406</v>
      </c>
      <c r="G114" s="5">
        <v>1550334374227.1799</v>
      </c>
      <c r="H114" s="5">
        <v>1697494592827.3999</v>
      </c>
      <c r="I114" s="6"/>
      <c r="J114" s="4">
        <v>17327699</v>
      </c>
      <c r="K114" s="5">
        <v>103353000000</v>
      </c>
      <c r="L114" s="3">
        <v>15.34812962938371</v>
      </c>
      <c r="M114" s="6">
        <v>23.562000000000001</v>
      </c>
      <c r="N114" s="6">
        <v>-6.0720000000000001</v>
      </c>
      <c r="O114" s="5"/>
      <c r="P114" s="5"/>
      <c r="Q114" s="4">
        <v>0</v>
      </c>
      <c r="R114" s="4">
        <v>1</v>
      </c>
      <c r="S114" s="4">
        <v>0</v>
      </c>
      <c r="T114" s="4">
        <v>1</v>
      </c>
      <c r="U114" s="4">
        <v>0</v>
      </c>
      <c r="V114" s="5"/>
      <c r="W114" s="5">
        <v>673391497828.71643</v>
      </c>
      <c r="X114" s="6">
        <v>13.665688760856231</v>
      </c>
      <c r="Y114" s="6"/>
      <c r="Z114" s="6">
        <v>-14.17712732484649</v>
      </c>
      <c r="AA114" s="6"/>
      <c r="AB114" s="6"/>
      <c r="AC114" s="6"/>
      <c r="AD114" s="4">
        <v>0</v>
      </c>
      <c r="AE114" s="4">
        <v>0</v>
      </c>
    </row>
    <row r="115" spans="1:31" hidden="1" x14ac:dyDescent="0.35">
      <c r="A115" s="7" t="s">
        <v>35</v>
      </c>
      <c r="B115" s="7" t="s">
        <v>36</v>
      </c>
      <c r="C115" s="8"/>
      <c r="D115" s="9">
        <v>2003</v>
      </c>
      <c r="E115" s="10">
        <v>6647999263566.4004</v>
      </c>
      <c r="F115" s="10">
        <v>1517650932902.5901</v>
      </c>
      <c r="G115" s="10">
        <v>1612192715758.8501</v>
      </c>
      <c r="H115" s="10">
        <v>1989480439925.9199</v>
      </c>
      <c r="I115" s="11">
        <v>17.200988346724529</v>
      </c>
      <c r="J115" s="9">
        <v>17943712</v>
      </c>
      <c r="K115" s="10">
        <v>228200000000</v>
      </c>
      <c r="L115" s="8">
        <v>30.423698525262861</v>
      </c>
      <c r="M115" s="11">
        <v>-1.931</v>
      </c>
      <c r="N115" s="11">
        <v>13.358000000000001</v>
      </c>
      <c r="O115" s="10"/>
      <c r="P115" s="10"/>
      <c r="Q115" s="9">
        <v>0</v>
      </c>
      <c r="R115" s="9">
        <v>1</v>
      </c>
      <c r="S115" s="9">
        <v>0</v>
      </c>
      <c r="T115" s="9">
        <v>1</v>
      </c>
      <c r="U115" s="9">
        <v>0</v>
      </c>
      <c r="V115" s="10"/>
      <c r="W115" s="10">
        <v>750073170132.52039</v>
      </c>
      <c r="X115" s="11">
        <v>3.487312400975215</v>
      </c>
      <c r="Y115" s="11">
        <v>3.990000000000367</v>
      </c>
      <c r="Z115" s="11">
        <v>11.387383498463571</v>
      </c>
      <c r="AA115" s="11"/>
      <c r="AB115" s="11"/>
      <c r="AC115" s="11"/>
      <c r="AD115" s="9">
        <v>0</v>
      </c>
      <c r="AE115" s="9">
        <v>0</v>
      </c>
    </row>
    <row r="116" spans="1:31" hidden="1" x14ac:dyDescent="0.35">
      <c r="A116" s="2" t="s">
        <v>35</v>
      </c>
      <c r="B116" s="2" t="s">
        <v>36</v>
      </c>
      <c r="C116" s="3"/>
      <c r="D116" s="4">
        <v>2004</v>
      </c>
      <c r="E116" s="5">
        <v>7407191697664.3701</v>
      </c>
      <c r="F116" s="5">
        <v>2255447871725.2002</v>
      </c>
      <c r="G116" s="5">
        <v>1646048762789.78</v>
      </c>
      <c r="H116" s="5">
        <v>2485549882954.0298</v>
      </c>
      <c r="I116" s="6">
        <v>24.93462278254826</v>
      </c>
      <c r="J116" s="4">
        <v>18600423</v>
      </c>
      <c r="K116" s="5">
        <v>355630000000</v>
      </c>
      <c r="L116" s="3">
        <v>43.670817815029942</v>
      </c>
      <c r="M116" s="6">
        <v>13.537000000000001</v>
      </c>
      <c r="N116" s="6">
        <v>9.4019999999999992</v>
      </c>
      <c r="O116" s="5"/>
      <c r="P116" s="5"/>
      <c r="Q116" s="4">
        <v>0</v>
      </c>
      <c r="R116" s="4">
        <v>1</v>
      </c>
      <c r="S116" s="4">
        <v>0</v>
      </c>
      <c r="T116" s="4">
        <v>1</v>
      </c>
      <c r="U116" s="4">
        <v>0</v>
      </c>
      <c r="V116" s="5"/>
      <c r="W116" s="5">
        <v>814342432299.50415</v>
      </c>
      <c r="X116" s="6">
        <v>11.419863390458501</v>
      </c>
      <c r="Y116" s="6">
        <v>2.0999999999996328</v>
      </c>
      <c r="Z116" s="6">
        <v>8.568399021075356</v>
      </c>
      <c r="AA116" s="6"/>
      <c r="AB116" s="6"/>
      <c r="AC116" s="6"/>
      <c r="AD116" s="4">
        <v>0</v>
      </c>
      <c r="AE116" s="4">
        <v>0</v>
      </c>
    </row>
    <row r="117" spans="1:31" hidden="1" x14ac:dyDescent="0.35">
      <c r="A117" s="7" t="s">
        <v>35</v>
      </c>
      <c r="B117" s="7" t="s">
        <v>36</v>
      </c>
      <c r="C117" s="8"/>
      <c r="D117" s="9">
        <v>2005</v>
      </c>
      <c r="E117" s="10">
        <v>8455663204014.9697</v>
      </c>
      <c r="F117" s="10">
        <v>3608095308860.73</v>
      </c>
      <c r="G117" s="10">
        <v>1782176995472.5</v>
      </c>
      <c r="H117" s="10">
        <v>2575844429323.7998</v>
      </c>
      <c r="I117" s="11">
        <v>3.6327794903257602</v>
      </c>
      <c r="J117" s="9">
        <v>19291161</v>
      </c>
      <c r="K117" s="10">
        <v>551316000000</v>
      </c>
      <c r="L117" s="8">
        <v>53.694805031219872</v>
      </c>
      <c r="M117" s="11">
        <v>28.148</v>
      </c>
      <c r="N117" s="11">
        <v>37.018999999999998</v>
      </c>
      <c r="O117" s="10"/>
      <c r="P117" s="10"/>
      <c r="Q117" s="9">
        <v>0</v>
      </c>
      <c r="R117" s="9">
        <v>1</v>
      </c>
      <c r="S117" s="9">
        <v>0</v>
      </c>
      <c r="T117" s="9">
        <v>1</v>
      </c>
      <c r="U117" s="9">
        <v>0</v>
      </c>
      <c r="V117" s="10"/>
      <c r="W117" s="10">
        <v>1026758547087.465</v>
      </c>
      <c r="X117" s="11">
        <v>14.15477753439543</v>
      </c>
      <c r="Y117" s="11">
        <v>8.270000000000314</v>
      </c>
      <c r="Z117" s="11">
        <v>26.084372662265579</v>
      </c>
      <c r="AA117" s="11"/>
      <c r="AB117" s="11"/>
      <c r="AC117" s="11"/>
      <c r="AD117" s="9">
        <v>0</v>
      </c>
      <c r="AE117" s="9">
        <v>0</v>
      </c>
    </row>
    <row r="118" spans="1:31" hidden="1" x14ac:dyDescent="0.35">
      <c r="A118" s="2" t="s">
        <v>35</v>
      </c>
      <c r="B118" s="2" t="s">
        <v>36</v>
      </c>
      <c r="C118" s="3"/>
      <c r="D118" s="4">
        <v>2006</v>
      </c>
      <c r="E118" s="5">
        <v>9456967440817.3691</v>
      </c>
      <c r="F118" s="5">
        <v>4713881568312.9297</v>
      </c>
      <c r="G118" s="5">
        <v>1957186776427.8999</v>
      </c>
      <c r="H118" s="5">
        <v>2878619832683.8501</v>
      </c>
      <c r="I118" s="6">
        <v>11.75441342315591</v>
      </c>
      <c r="J118" s="4">
        <v>20015279</v>
      </c>
      <c r="K118" s="5">
        <v>984460000000</v>
      </c>
      <c r="L118" s="3">
        <v>60.83901169529269</v>
      </c>
      <c r="M118" s="6">
        <v>14.255000000000001</v>
      </c>
      <c r="N118" s="6">
        <v>2.2240000000000002</v>
      </c>
      <c r="O118" s="5"/>
      <c r="P118" s="5"/>
      <c r="Q118" s="4">
        <v>0</v>
      </c>
      <c r="R118" s="4">
        <v>1</v>
      </c>
      <c r="S118" s="4">
        <v>0</v>
      </c>
      <c r="T118" s="4">
        <v>1</v>
      </c>
      <c r="U118" s="4">
        <v>0</v>
      </c>
      <c r="V118" s="5"/>
      <c r="W118" s="5">
        <v>1618139369078.823</v>
      </c>
      <c r="X118" s="6">
        <v>11.84181787570434</v>
      </c>
      <c r="Y118" s="6">
        <v>9.8200000000000234</v>
      </c>
      <c r="Z118" s="6">
        <v>57.596873546257513</v>
      </c>
      <c r="AA118" s="6"/>
      <c r="AB118" s="6"/>
      <c r="AC118" s="6"/>
      <c r="AD118" s="4">
        <v>0</v>
      </c>
      <c r="AE118" s="4">
        <v>0</v>
      </c>
    </row>
    <row r="119" spans="1:31" hidden="1" x14ac:dyDescent="0.35">
      <c r="A119" s="7" t="s">
        <v>35</v>
      </c>
      <c r="B119" s="7" t="s">
        <v>36</v>
      </c>
      <c r="C119" s="8"/>
      <c r="D119" s="9">
        <v>2007</v>
      </c>
      <c r="E119" s="10">
        <v>10686627500852.199</v>
      </c>
      <c r="F119" s="10">
        <v>5602449613116.5498</v>
      </c>
      <c r="G119" s="10">
        <v>2123547652424.269</v>
      </c>
      <c r="H119" s="10">
        <v>3119248833741.3901</v>
      </c>
      <c r="I119" s="11">
        <v>8.3591795736775794</v>
      </c>
      <c r="J119" s="9">
        <v>20778561</v>
      </c>
      <c r="K119" s="10">
        <v>1076320000000</v>
      </c>
      <c r="L119" s="8">
        <v>68.292701659281889</v>
      </c>
      <c r="M119" s="11">
        <v>17.501000000000001</v>
      </c>
      <c r="N119" s="11">
        <v>48.094999999999999</v>
      </c>
      <c r="O119" s="10"/>
      <c r="P119" s="10"/>
      <c r="Q119" s="9">
        <v>0</v>
      </c>
      <c r="R119" s="9">
        <v>1</v>
      </c>
      <c r="S119" s="9">
        <v>0</v>
      </c>
      <c r="T119" s="9">
        <v>1</v>
      </c>
      <c r="U119" s="9">
        <v>0</v>
      </c>
      <c r="V119" s="10"/>
      <c r="W119" s="10">
        <v>1576039567697.6621</v>
      </c>
      <c r="X119" s="11">
        <v>13.002688945797511</v>
      </c>
      <c r="Y119" s="11">
        <v>8.4999999999998916</v>
      </c>
      <c r="Z119" s="11">
        <v>-2.6017413694796598</v>
      </c>
      <c r="AA119" s="11"/>
      <c r="AB119" s="11"/>
      <c r="AC119" s="11"/>
      <c r="AD119" s="9">
        <v>0</v>
      </c>
      <c r="AE119" s="9">
        <v>0</v>
      </c>
    </row>
    <row r="120" spans="1:31" hidden="1" x14ac:dyDescent="0.35">
      <c r="A120" s="2" t="s">
        <v>35</v>
      </c>
      <c r="B120" s="2" t="s">
        <v>36</v>
      </c>
      <c r="C120" s="3"/>
      <c r="D120" s="4">
        <v>2008</v>
      </c>
      <c r="E120" s="5">
        <v>11839355115351.801</v>
      </c>
      <c r="F120" s="5">
        <v>7412577530307.4297</v>
      </c>
      <c r="G120" s="5">
        <v>2385593432733.4199</v>
      </c>
      <c r="H120" s="5">
        <v>3912611900238.6802</v>
      </c>
      <c r="I120" s="6">
        <v>25.434426965728431</v>
      </c>
      <c r="J120" s="4">
        <v>21578655</v>
      </c>
      <c r="K120" s="5">
        <v>1704030000000</v>
      </c>
      <c r="L120" s="3">
        <v>76.812782428357366</v>
      </c>
      <c r="M120" s="6">
        <v>10.105</v>
      </c>
      <c r="N120" s="6">
        <v>45.533999999999999</v>
      </c>
      <c r="O120" s="5"/>
      <c r="P120" s="5"/>
      <c r="Q120" s="4">
        <v>0</v>
      </c>
      <c r="R120" s="4">
        <v>1</v>
      </c>
      <c r="S120" s="4">
        <v>0</v>
      </c>
      <c r="T120" s="4">
        <v>1</v>
      </c>
      <c r="U120" s="4">
        <v>0</v>
      </c>
      <c r="V120" s="5"/>
      <c r="W120" s="5">
        <v>2218419833429.8521</v>
      </c>
      <c r="X120" s="6">
        <v>10.786636049658121</v>
      </c>
      <c r="Y120" s="6">
        <v>12.339999999999799</v>
      </c>
      <c r="Z120" s="6">
        <v>40.759145829733448</v>
      </c>
      <c r="AA120" s="6"/>
      <c r="AB120" s="6"/>
      <c r="AC120" s="6"/>
      <c r="AD120" s="4">
        <v>0</v>
      </c>
      <c r="AE120" s="4">
        <v>0</v>
      </c>
    </row>
    <row r="121" spans="1:31" hidden="1" x14ac:dyDescent="0.35">
      <c r="A121" s="7" t="s">
        <v>35</v>
      </c>
      <c r="B121" s="7" t="s">
        <v>36</v>
      </c>
      <c r="C121" s="8"/>
      <c r="D121" s="9">
        <v>2009</v>
      </c>
      <c r="E121" s="10">
        <v>12075619995294.199</v>
      </c>
      <c r="F121" s="10">
        <v>6481521799561</v>
      </c>
      <c r="G121" s="10">
        <v>2165267084801.05</v>
      </c>
      <c r="H121" s="10">
        <v>4091781012226.6299</v>
      </c>
      <c r="I121" s="11">
        <v>4.5792712529709263</v>
      </c>
      <c r="J121" s="9">
        <v>22414773</v>
      </c>
      <c r="K121" s="10">
        <v>1024060000000</v>
      </c>
      <c r="L121" s="8">
        <v>87.359395549413605</v>
      </c>
      <c r="M121" s="11">
        <v>-2.64</v>
      </c>
      <c r="N121" s="11">
        <v>7.2439999999999998</v>
      </c>
      <c r="O121" s="10"/>
      <c r="P121" s="10"/>
      <c r="Q121" s="9">
        <v>0</v>
      </c>
      <c r="R121" s="9">
        <v>1</v>
      </c>
      <c r="S121" s="9">
        <v>0</v>
      </c>
      <c r="T121" s="9">
        <v>1</v>
      </c>
      <c r="U121" s="9">
        <v>0</v>
      </c>
      <c r="V121" s="10"/>
      <c r="W121" s="10">
        <v>1172237964284.855</v>
      </c>
      <c r="X121" s="11">
        <v>1.995589097889628</v>
      </c>
      <c r="Y121" s="11">
        <v>-9.2357039933631846</v>
      </c>
      <c r="Z121" s="11">
        <v>-47.158876484056563</v>
      </c>
      <c r="AA121" s="11"/>
      <c r="AB121" s="11"/>
      <c r="AC121" s="11"/>
      <c r="AD121" s="9">
        <v>0</v>
      </c>
      <c r="AE121" s="9">
        <v>0</v>
      </c>
    </row>
    <row r="122" spans="1:31" hidden="1" x14ac:dyDescent="0.35">
      <c r="A122" s="2" t="s">
        <v>35</v>
      </c>
      <c r="B122" s="2" t="s">
        <v>36</v>
      </c>
      <c r="C122" s="3"/>
      <c r="D122" s="4">
        <v>2010</v>
      </c>
      <c r="E122" s="5">
        <v>12714862952452.699</v>
      </c>
      <c r="F122" s="5">
        <v>8781308453843.7412</v>
      </c>
      <c r="G122" s="5">
        <v>2274833298325.6699</v>
      </c>
      <c r="H122" s="5">
        <v>3890319334683.6089</v>
      </c>
      <c r="I122" s="6">
        <v>-4.9235693929130804</v>
      </c>
      <c r="J122" s="4">
        <v>23294825</v>
      </c>
      <c r="K122" s="5">
        <v>1278470000000</v>
      </c>
      <c r="L122" s="3">
        <v>100</v>
      </c>
      <c r="M122" s="6">
        <v>-3.266</v>
      </c>
      <c r="N122" s="6">
        <v>-21.46</v>
      </c>
      <c r="O122" s="5"/>
      <c r="P122" s="5"/>
      <c r="Q122" s="4">
        <v>0</v>
      </c>
      <c r="R122" s="4">
        <v>1</v>
      </c>
      <c r="S122" s="4">
        <v>0</v>
      </c>
      <c r="T122" s="4">
        <v>1</v>
      </c>
      <c r="U122" s="4">
        <v>0</v>
      </c>
      <c r="V122" s="5"/>
      <c r="W122" s="5">
        <v>1278470000000</v>
      </c>
      <c r="X122" s="6">
        <v>5.2936657281995414</v>
      </c>
      <c r="Y122" s="6">
        <v>5.060170834984433</v>
      </c>
      <c r="Z122" s="6">
        <v>9.0623268441876537</v>
      </c>
      <c r="AA122" s="6"/>
      <c r="AB122" s="6"/>
      <c r="AC122" s="6"/>
      <c r="AD122" s="4">
        <v>0</v>
      </c>
      <c r="AE122" s="4">
        <v>0</v>
      </c>
    </row>
    <row r="123" spans="1:31" hidden="1" x14ac:dyDescent="0.35">
      <c r="A123" s="7" t="s">
        <v>35</v>
      </c>
      <c r="B123" s="7" t="s">
        <v>36</v>
      </c>
      <c r="C123" s="8"/>
      <c r="D123" s="9">
        <v>2011</v>
      </c>
      <c r="E123" s="10">
        <v>13171818547088</v>
      </c>
      <c r="F123" s="10">
        <v>11793661418056</v>
      </c>
      <c r="G123" s="10">
        <v>2894376213981.3599</v>
      </c>
      <c r="H123" s="10">
        <v>4158220900181.4702</v>
      </c>
      <c r="I123" s="11">
        <v>6.8863643945477691</v>
      </c>
      <c r="J123" s="9">
        <v>24218352</v>
      </c>
      <c r="K123" s="10">
        <v>1691010000000</v>
      </c>
      <c r="L123" s="8">
        <v>113.4824679218511</v>
      </c>
      <c r="M123" s="11">
        <v>-5.4039999999999999</v>
      </c>
      <c r="N123" s="11">
        <v>11.289</v>
      </c>
      <c r="O123" s="10"/>
      <c r="P123" s="10"/>
      <c r="Q123" s="9">
        <v>0</v>
      </c>
      <c r="R123" s="9">
        <v>1</v>
      </c>
      <c r="S123" s="9">
        <v>0</v>
      </c>
      <c r="T123" s="9">
        <v>1</v>
      </c>
      <c r="U123" s="9">
        <v>0</v>
      </c>
      <c r="V123" s="10"/>
      <c r="W123" s="10">
        <v>1490106825280.2729</v>
      </c>
      <c r="X123" s="11">
        <v>3.5938696024022341</v>
      </c>
      <c r="Y123" s="11">
        <v>27.23465126485041</v>
      </c>
      <c r="Z123" s="11">
        <v>16.553914075439639</v>
      </c>
      <c r="AA123" s="11"/>
      <c r="AB123" s="11"/>
      <c r="AC123" s="11"/>
      <c r="AD123" s="9">
        <v>0</v>
      </c>
      <c r="AE123" s="9">
        <v>0</v>
      </c>
    </row>
    <row r="124" spans="1:31" hidden="1" x14ac:dyDescent="0.35">
      <c r="A124" s="2" t="s">
        <v>35</v>
      </c>
      <c r="B124" s="2" t="s">
        <v>36</v>
      </c>
      <c r="C124" s="3"/>
      <c r="D124" s="4">
        <v>2012</v>
      </c>
      <c r="E124" s="5">
        <v>14291834458233.1</v>
      </c>
      <c r="F124" s="5">
        <v>13706611875100</v>
      </c>
      <c r="G124" s="5">
        <v>2912387533090.6201</v>
      </c>
      <c r="H124" s="5">
        <v>4505704738443.3594</v>
      </c>
      <c r="I124" s="6">
        <v>8.3565507125108525</v>
      </c>
      <c r="J124" s="4">
        <v>25177394</v>
      </c>
      <c r="K124" s="5">
        <v>1812070000000</v>
      </c>
      <c r="L124" s="3">
        <v>125.14608807786639</v>
      </c>
      <c r="M124" s="6">
        <v>3.8380000000000001</v>
      </c>
      <c r="N124" s="6">
        <v>7.1449999999999996</v>
      </c>
      <c r="O124" s="5"/>
      <c r="P124" s="5"/>
      <c r="Q124" s="4">
        <v>0</v>
      </c>
      <c r="R124" s="4">
        <v>1</v>
      </c>
      <c r="S124" s="4">
        <v>0</v>
      </c>
      <c r="T124" s="4">
        <v>1</v>
      </c>
      <c r="U124" s="4">
        <v>0</v>
      </c>
      <c r="V124" s="5"/>
      <c r="W124" s="5">
        <v>1447963758062.116</v>
      </c>
      <c r="X124" s="6">
        <v>8.5031228386661208</v>
      </c>
      <c r="Y124" s="6">
        <v>0.62228673046218441</v>
      </c>
      <c r="Z124" s="6">
        <v>-2.8281910063884559</v>
      </c>
      <c r="AA124" s="6"/>
      <c r="AB124" s="6"/>
      <c r="AC124" s="6"/>
      <c r="AD124" s="4">
        <v>0</v>
      </c>
      <c r="AE124" s="4">
        <v>0</v>
      </c>
    </row>
    <row r="125" spans="1:31" hidden="1" x14ac:dyDescent="0.35">
      <c r="A125" s="7" t="s">
        <v>35</v>
      </c>
      <c r="B125" s="7" t="s">
        <v>36</v>
      </c>
      <c r="C125" s="8"/>
      <c r="D125" s="9">
        <v>2013</v>
      </c>
      <c r="E125" s="10">
        <v>14989713495277.801</v>
      </c>
      <c r="F125" s="10">
        <v>14840760473745.5</v>
      </c>
      <c r="G125" s="10">
        <v>3535129653516.4302</v>
      </c>
      <c r="H125" s="10">
        <v>4522709329544.54</v>
      </c>
      <c r="I125" s="11">
        <v>0.3774013631229422</v>
      </c>
      <c r="J125" s="9">
        <v>26165620</v>
      </c>
      <c r="K125" s="10">
        <v>1871680000000</v>
      </c>
      <c r="L125" s="8">
        <v>136.13117928470399</v>
      </c>
      <c r="M125" s="11">
        <v>6.4000000000000001E-2</v>
      </c>
      <c r="N125" s="11">
        <v>8.2240000000000002</v>
      </c>
      <c r="O125" s="10"/>
      <c r="P125" s="10"/>
      <c r="Q125" s="9">
        <v>0</v>
      </c>
      <c r="R125" s="9">
        <v>1</v>
      </c>
      <c r="S125" s="9">
        <v>0</v>
      </c>
      <c r="T125" s="9">
        <v>1</v>
      </c>
      <c r="U125" s="9">
        <v>0</v>
      </c>
      <c r="V125" s="10"/>
      <c r="W125" s="10">
        <v>1374909120625.1721</v>
      </c>
      <c r="X125" s="11">
        <v>4.8830612968839269</v>
      </c>
      <c r="Y125" s="11">
        <v>21.382529397279669</v>
      </c>
      <c r="Z125" s="11">
        <v>-5.0453360472721096</v>
      </c>
      <c r="AA125" s="11"/>
      <c r="AB125" s="11"/>
      <c r="AC125" s="11"/>
      <c r="AD125" s="9">
        <v>0</v>
      </c>
      <c r="AE125" s="9">
        <v>0</v>
      </c>
    </row>
    <row r="126" spans="1:31" hidden="1" x14ac:dyDescent="0.35">
      <c r="A126" s="2" t="s">
        <v>35</v>
      </c>
      <c r="B126" s="2" t="s">
        <v>36</v>
      </c>
      <c r="C126" s="3"/>
      <c r="D126" s="4">
        <v>2014</v>
      </c>
      <c r="E126" s="5">
        <v>15687593118527</v>
      </c>
      <c r="F126" s="5">
        <v>16165667821145.9</v>
      </c>
      <c r="G126" s="5">
        <v>3035305436178.3799</v>
      </c>
      <c r="H126" s="5">
        <v>4778672271315.1602</v>
      </c>
      <c r="I126" s="6">
        <v>5.6595045827629349</v>
      </c>
      <c r="J126" s="4">
        <v>27160769</v>
      </c>
      <c r="K126" s="5">
        <v>1939827249000</v>
      </c>
      <c r="L126" s="3">
        <v>146.04205637760381</v>
      </c>
      <c r="M126" s="6">
        <v>-2.1150000000000002</v>
      </c>
      <c r="N126" s="6">
        <v>10.289</v>
      </c>
      <c r="O126" s="5"/>
      <c r="P126" s="5"/>
      <c r="Q126" s="4">
        <v>0</v>
      </c>
      <c r="R126" s="4">
        <v>1</v>
      </c>
      <c r="S126" s="4">
        <v>0</v>
      </c>
      <c r="T126" s="4">
        <v>1</v>
      </c>
      <c r="U126" s="4">
        <v>0</v>
      </c>
      <c r="V126" s="5"/>
      <c r="W126" s="5">
        <v>1328266183806.9551</v>
      </c>
      <c r="X126" s="6">
        <v>4.6557235631558394</v>
      </c>
      <c r="Y126" s="6">
        <v>-14.13878036526523</v>
      </c>
      <c r="Z126" s="6">
        <v>-3.3924378068718082</v>
      </c>
      <c r="AA126" s="6"/>
      <c r="AB126" s="6"/>
      <c r="AC126" s="6"/>
      <c r="AD126" s="4">
        <v>0</v>
      </c>
      <c r="AE126" s="4">
        <v>0</v>
      </c>
    </row>
    <row r="127" spans="1:31" hidden="1" x14ac:dyDescent="0.35">
      <c r="A127" s="7" t="s">
        <v>35</v>
      </c>
      <c r="B127" s="7" t="s">
        <v>36</v>
      </c>
      <c r="C127" s="8">
        <v>22.274928017504589</v>
      </c>
      <c r="D127" s="9">
        <v>2015</v>
      </c>
      <c r="E127" s="10">
        <v>15807317332586.6</v>
      </c>
      <c r="F127" s="10">
        <v>15807317332586.6</v>
      </c>
      <c r="G127" s="10">
        <v>2768768794008.0698</v>
      </c>
      <c r="H127" s="10">
        <v>4601290289560.3496</v>
      </c>
      <c r="I127" s="11">
        <v>-3.7119511798199198</v>
      </c>
      <c r="J127" s="9">
        <v>28157798</v>
      </c>
      <c r="K127" s="10">
        <v>1534813669000</v>
      </c>
      <c r="L127" s="8">
        <v>159.70571050737519</v>
      </c>
      <c r="M127" s="11">
        <v>6.7210000000000001</v>
      </c>
      <c r="N127" s="11">
        <v>-19.824999999999999</v>
      </c>
      <c r="O127" s="10"/>
      <c r="P127" s="10"/>
      <c r="Q127" s="9">
        <v>0</v>
      </c>
      <c r="R127" s="9">
        <v>1</v>
      </c>
      <c r="S127" s="9">
        <v>0</v>
      </c>
      <c r="T127" s="9">
        <v>1</v>
      </c>
      <c r="U127" s="9">
        <v>0</v>
      </c>
      <c r="V127" s="10">
        <v>2204723015943.4961</v>
      </c>
      <c r="W127" s="10">
        <v>961026167520.24182</v>
      </c>
      <c r="X127" s="11">
        <v>0.76317771091478448</v>
      </c>
      <c r="Y127" s="11">
        <v>-8.7812132180639662</v>
      </c>
      <c r="Z127" s="11">
        <v>-27.648073914986188</v>
      </c>
      <c r="AA127" s="11"/>
      <c r="AB127" s="11"/>
      <c r="AC127" s="11"/>
      <c r="AD127" s="9">
        <v>0</v>
      </c>
      <c r="AE127" s="9">
        <v>0</v>
      </c>
    </row>
    <row r="128" spans="1:31" hidden="1" x14ac:dyDescent="0.35">
      <c r="A128" s="2" t="s">
        <v>35</v>
      </c>
      <c r="B128" s="2" t="s">
        <v>36</v>
      </c>
      <c r="C128" s="3">
        <v>18.590827762086789</v>
      </c>
      <c r="D128" s="4">
        <v>2016</v>
      </c>
      <c r="E128" s="5">
        <v>15538509101784.1</v>
      </c>
      <c r="F128" s="5">
        <v>18781815985150</v>
      </c>
      <c r="G128" s="5">
        <v>2477253130364.1499</v>
      </c>
      <c r="H128" s="5">
        <v>4250270375443.3198</v>
      </c>
      <c r="I128" s="6">
        <v>-7.6287278573456234</v>
      </c>
      <c r="J128" s="4">
        <v>29183070</v>
      </c>
      <c r="K128" s="5">
        <v>1610688480000</v>
      </c>
      <c r="L128" s="3">
        <v>208.72644419804519</v>
      </c>
      <c r="M128" s="6">
        <v>-1.9710000000000001</v>
      </c>
      <c r="N128" s="6">
        <v>-30.173999999999999</v>
      </c>
      <c r="O128" s="5"/>
      <c r="P128" s="5"/>
      <c r="Q128" s="4">
        <v>0</v>
      </c>
      <c r="R128" s="4">
        <v>1</v>
      </c>
      <c r="S128" s="4">
        <v>0</v>
      </c>
      <c r="T128" s="4">
        <v>1</v>
      </c>
      <c r="U128" s="4">
        <v>0</v>
      </c>
      <c r="V128" s="5">
        <v>1672857061215.6389</v>
      </c>
      <c r="W128" s="5">
        <v>771674373215.37268</v>
      </c>
      <c r="X128" s="6">
        <v>-1.700530362912074</v>
      </c>
      <c r="Y128" s="6">
        <v>-10.52871096621695</v>
      </c>
      <c r="Z128" s="6">
        <v>-19.70308413073267</v>
      </c>
      <c r="AA128" s="6"/>
      <c r="AB128" s="6"/>
      <c r="AC128" s="6">
        <v>-24.12393533707672</v>
      </c>
      <c r="AD128" s="4">
        <v>0</v>
      </c>
      <c r="AE128" s="4">
        <v>0</v>
      </c>
    </row>
    <row r="129" spans="1:31" hidden="1" x14ac:dyDescent="0.35">
      <c r="A129" s="7" t="s">
        <v>35</v>
      </c>
      <c r="B129" s="7" t="s">
        <v>36</v>
      </c>
      <c r="C129" s="8">
        <v>14.84745928119</v>
      </c>
      <c r="D129" s="9">
        <v>2017</v>
      </c>
      <c r="E129" s="10">
        <v>15515295155675.9</v>
      </c>
      <c r="F129" s="10">
        <v>23200798623986.398</v>
      </c>
      <c r="G129" s="10">
        <v>2484042430789.1699</v>
      </c>
      <c r="H129" s="10">
        <v>3362564555970.5698</v>
      </c>
      <c r="I129" s="11">
        <v>-20.885867040403479</v>
      </c>
      <c r="J129" s="9">
        <v>30234839</v>
      </c>
      <c r="K129" s="10">
        <v>1868949100000</v>
      </c>
      <c r="L129" s="8">
        <v>271.01976588598819</v>
      </c>
      <c r="M129" s="11">
        <v>-1.252</v>
      </c>
      <c r="N129" s="11">
        <v>5.56</v>
      </c>
      <c r="O129" s="10"/>
      <c r="P129" s="10"/>
      <c r="Q129" s="9">
        <v>0</v>
      </c>
      <c r="R129" s="9">
        <v>1</v>
      </c>
      <c r="S129" s="9">
        <v>0</v>
      </c>
      <c r="T129" s="9">
        <v>1</v>
      </c>
      <c r="U129" s="9">
        <v>0</v>
      </c>
      <c r="V129" s="10">
        <v>1271025055071.5879</v>
      </c>
      <c r="W129" s="10">
        <v>689598817226.57239</v>
      </c>
      <c r="X129" s="11">
        <v>-0.14939622557184551</v>
      </c>
      <c r="Y129" s="11">
        <v>0.27406567144077071</v>
      </c>
      <c r="Z129" s="11">
        <v>-10.63603494396375</v>
      </c>
      <c r="AA129" s="11"/>
      <c r="AB129" s="11"/>
      <c r="AC129" s="11">
        <v>-24.020701795767689</v>
      </c>
      <c r="AD129" s="9">
        <v>0</v>
      </c>
      <c r="AE129" s="9">
        <v>0</v>
      </c>
    </row>
    <row r="130" spans="1:31" hidden="1" x14ac:dyDescent="0.35">
      <c r="A130" s="2" t="s">
        <v>35</v>
      </c>
      <c r="B130" s="2" t="s">
        <v>36</v>
      </c>
      <c r="C130" s="3">
        <v>13.25640127663808</v>
      </c>
      <c r="D130" s="4">
        <v>2018</v>
      </c>
      <c r="E130" s="5">
        <v>15423070499371</v>
      </c>
      <c r="F130" s="5">
        <v>28873391111132.301</v>
      </c>
      <c r="G130" s="5">
        <v>2461251445912.4399</v>
      </c>
      <c r="H130" s="5">
        <v>3361961522538.0801</v>
      </c>
      <c r="I130" s="6">
        <v>-1.7933735470435801E-2</v>
      </c>
      <c r="J130" s="4">
        <v>31297155</v>
      </c>
      <c r="K130" s="5">
        <v>2866804423000</v>
      </c>
      <c r="L130" s="3">
        <v>324.21806761860017</v>
      </c>
      <c r="M130" s="6">
        <v>-10.725</v>
      </c>
      <c r="N130" s="6">
        <v>-11.298</v>
      </c>
      <c r="O130" s="5"/>
      <c r="P130" s="5"/>
      <c r="Q130" s="4">
        <v>0</v>
      </c>
      <c r="R130" s="4">
        <v>1</v>
      </c>
      <c r="S130" s="4">
        <v>0</v>
      </c>
      <c r="T130" s="4">
        <v>1</v>
      </c>
      <c r="U130" s="4">
        <v>0</v>
      </c>
      <c r="V130" s="5">
        <v>1180554993735.7241</v>
      </c>
      <c r="W130" s="5">
        <v>884221056542.85059</v>
      </c>
      <c r="X130" s="6">
        <v>-0.59441122698307325</v>
      </c>
      <c r="Y130" s="6">
        <v>-0.91749579613619481</v>
      </c>
      <c r="Z130" s="6">
        <v>28.22253090557923</v>
      </c>
      <c r="AA130" s="6"/>
      <c r="AB130" s="6"/>
      <c r="AC130" s="6">
        <v>-7.1178818210447066</v>
      </c>
      <c r="AD130" s="4">
        <v>0</v>
      </c>
      <c r="AE130" s="4">
        <v>0</v>
      </c>
    </row>
    <row r="131" spans="1:31" hidden="1" x14ac:dyDescent="0.35">
      <c r="A131" s="7" t="s">
        <v>35</v>
      </c>
      <c r="B131" s="7" t="s">
        <v>36</v>
      </c>
      <c r="C131" s="8">
        <v>13.4718248959992</v>
      </c>
      <c r="D131" s="9">
        <v>2019</v>
      </c>
      <c r="E131" s="10">
        <v>15391502520771.6</v>
      </c>
      <c r="F131" s="10">
        <v>34538508018021.199</v>
      </c>
      <c r="G131" s="10">
        <v>2381143702559.5601</v>
      </c>
      <c r="H131" s="10">
        <v>3514943632934.9102</v>
      </c>
      <c r="I131" s="11">
        <v>4.5503825481422382</v>
      </c>
      <c r="J131" s="9">
        <v>32375632</v>
      </c>
      <c r="K131" s="10">
        <v>3899001102000</v>
      </c>
      <c r="L131" s="8">
        <v>379.59760707327422</v>
      </c>
      <c r="M131" s="11">
        <v>-5.9269999999999996</v>
      </c>
      <c r="N131" s="11">
        <v>-11.227</v>
      </c>
      <c r="O131" s="10"/>
      <c r="P131" s="10"/>
      <c r="Q131" s="9">
        <v>0</v>
      </c>
      <c r="R131" s="9">
        <v>1</v>
      </c>
      <c r="S131" s="9">
        <v>0</v>
      </c>
      <c r="T131" s="9">
        <v>1</v>
      </c>
      <c r="U131" s="9">
        <v>0</v>
      </c>
      <c r="V131" s="10">
        <v>1225763080477.031</v>
      </c>
      <c r="W131" s="10">
        <v>1027140590284.957</v>
      </c>
      <c r="X131" s="11">
        <v>-0.2046802457441132</v>
      </c>
      <c r="Y131" s="11">
        <v>-3.254756578647013</v>
      </c>
      <c r="Z131" s="11">
        <v>16.163326204975998</v>
      </c>
      <c r="AA131" s="11"/>
      <c r="AB131" s="11"/>
      <c r="AC131" s="11">
        <v>3.8293926992974172</v>
      </c>
      <c r="AD131" s="9">
        <v>0</v>
      </c>
      <c r="AE131" s="9">
        <v>0</v>
      </c>
    </row>
    <row r="132" spans="1:31" hidden="1" x14ac:dyDescent="0.35">
      <c r="A132" s="2" t="s">
        <v>35</v>
      </c>
      <c r="B132" s="2" t="s">
        <v>36</v>
      </c>
      <c r="C132" s="3">
        <v>11.31075319279128</v>
      </c>
      <c r="D132" s="4">
        <v>2020</v>
      </c>
      <c r="E132" s="5">
        <v>14769309150941.6</v>
      </c>
      <c r="F132" s="5">
        <v>38466148275131.203</v>
      </c>
      <c r="G132" s="5">
        <v>2392716754932.4702</v>
      </c>
      <c r="H132" s="5">
        <v>2659390013725.6001</v>
      </c>
      <c r="I132" s="6">
        <v>-24.34046484253118</v>
      </c>
      <c r="J132" s="4">
        <v>33451132</v>
      </c>
      <c r="K132" s="5">
        <v>7892333359000</v>
      </c>
      <c r="L132" s="3">
        <v>464.13983711346481</v>
      </c>
      <c r="M132" s="6">
        <v>-7.3419999999999996</v>
      </c>
      <c r="N132" s="6">
        <v>-32.545000000000002</v>
      </c>
      <c r="O132" s="5"/>
      <c r="P132" s="5"/>
      <c r="Q132" s="4">
        <v>0</v>
      </c>
      <c r="R132" s="4">
        <v>1</v>
      </c>
      <c r="S132" s="4">
        <v>0</v>
      </c>
      <c r="T132" s="4">
        <v>1</v>
      </c>
      <c r="U132" s="4">
        <v>0</v>
      </c>
      <c r="V132" s="5">
        <v>937392299965.32703</v>
      </c>
      <c r="W132" s="5">
        <v>1700421452311.283</v>
      </c>
      <c r="X132" s="6">
        <v>-4.0424472463966339</v>
      </c>
      <c r="Y132" s="6">
        <v>0.48602914475384029</v>
      </c>
      <c r="Z132" s="6">
        <v>65.549046390965771</v>
      </c>
      <c r="AA132" s="6"/>
      <c r="AB132" s="6"/>
      <c r="AC132" s="6">
        <v>-23.52581710973692</v>
      </c>
      <c r="AD132" s="4">
        <v>0</v>
      </c>
      <c r="AE132" s="4">
        <v>0</v>
      </c>
    </row>
    <row r="133" spans="1:31" hidden="1" x14ac:dyDescent="0.35">
      <c r="A133" s="7" t="s">
        <v>35</v>
      </c>
      <c r="B133" s="7" t="s">
        <v>36</v>
      </c>
      <c r="C133" s="8">
        <v>8.7024963769138584</v>
      </c>
      <c r="D133" s="9">
        <v>2021</v>
      </c>
      <c r="E133" s="10">
        <v>15079871171186.5</v>
      </c>
      <c r="F133" s="10">
        <v>53277982458701.398</v>
      </c>
      <c r="G133" s="10">
        <v>2458093491289.4199</v>
      </c>
      <c r="H133" s="10">
        <v>2483923296134.1602</v>
      </c>
      <c r="I133" s="11">
        <v>-6.598006185095997</v>
      </c>
      <c r="J133" s="9">
        <v>34532429</v>
      </c>
      <c r="K133" s="10">
        <v>5702518319000</v>
      </c>
      <c r="L133" s="8">
        <v>583.67577943866127</v>
      </c>
      <c r="M133" s="11">
        <v>-8.5579999999999998</v>
      </c>
      <c r="N133" s="11">
        <v>8.0329999999999995</v>
      </c>
      <c r="O133" s="10"/>
      <c r="P133" s="10"/>
      <c r="Q133" s="9">
        <v>0</v>
      </c>
      <c r="R133" s="9">
        <v>1</v>
      </c>
      <c r="S133" s="9">
        <v>0</v>
      </c>
      <c r="T133" s="9">
        <v>1</v>
      </c>
      <c r="U133" s="9">
        <v>0</v>
      </c>
      <c r="V133" s="10">
        <v>794364723789.01294</v>
      </c>
      <c r="W133" s="10">
        <v>977001020067.04565</v>
      </c>
      <c r="X133" s="11">
        <v>2.102752519234123</v>
      </c>
      <c r="Y133" s="11">
        <v>2.7323224206199379</v>
      </c>
      <c r="Z133" s="11">
        <v>-42.543595957398352</v>
      </c>
      <c r="AA133" s="11"/>
      <c r="AB133" s="11"/>
      <c r="AC133" s="11">
        <v>-15.258027634919181</v>
      </c>
      <c r="AD133" s="9">
        <v>0</v>
      </c>
      <c r="AE133" s="9">
        <v>0</v>
      </c>
    </row>
    <row r="134" spans="1:31" hidden="1" x14ac:dyDescent="0.35">
      <c r="A134" s="2" t="s">
        <v>35</v>
      </c>
      <c r="B134" s="2" t="s">
        <v>36</v>
      </c>
      <c r="C134" s="3">
        <v>6.8656073625303797</v>
      </c>
      <c r="D134" s="4">
        <v>2022</v>
      </c>
      <c r="E134" s="5">
        <v>15715638929540.9</v>
      </c>
      <c r="F134" s="5">
        <v>65586149318801.297</v>
      </c>
      <c r="G134" s="5">
        <v>2642942121834.3901</v>
      </c>
      <c r="H134" s="5">
        <v>2613887046766.2002</v>
      </c>
      <c r="I134" s="6">
        <v>5.2321966155037387</v>
      </c>
      <c r="J134" s="4">
        <v>35635029</v>
      </c>
      <c r="K134" s="5">
        <v>8350304920000.001</v>
      </c>
      <c r="L134" s="3">
        <v>708.32143556847973</v>
      </c>
      <c r="M134" s="6">
        <v>3.2709999999999999</v>
      </c>
      <c r="N134" s="6">
        <v>41.42</v>
      </c>
      <c r="O134" s="5"/>
      <c r="P134" s="5"/>
      <c r="Q134" s="4">
        <v>0</v>
      </c>
      <c r="R134" s="4">
        <v>1</v>
      </c>
      <c r="S134" s="4">
        <v>0</v>
      </c>
      <c r="T134" s="4">
        <v>1</v>
      </c>
      <c r="U134" s="4">
        <v>0</v>
      </c>
      <c r="V134" s="5">
        <v>635712442165.17236</v>
      </c>
      <c r="W134" s="5">
        <v>1178886378512.3589</v>
      </c>
      <c r="X134" s="6">
        <v>4.2160025847513758</v>
      </c>
      <c r="Y134" s="6">
        <v>7.5200000000002181</v>
      </c>
      <c r="Z134" s="6">
        <v>20.663781746252301</v>
      </c>
      <c r="AA134" s="6"/>
      <c r="AB134" s="6"/>
      <c r="AC134" s="6">
        <v>-19.972221433385229</v>
      </c>
      <c r="AD134" s="4">
        <v>0</v>
      </c>
      <c r="AE134" s="4">
        <v>0</v>
      </c>
    </row>
    <row r="135" spans="1:31" hidden="1" x14ac:dyDescent="0.35">
      <c r="A135" s="7" t="s">
        <v>35</v>
      </c>
      <c r="B135" s="7" t="s">
        <v>36</v>
      </c>
      <c r="C135" s="8">
        <v>7.5654438208606916</v>
      </c>
      <c r="D135" s="9">
        <v>2023</v>
      </c>
      <c r="E135" s="10">
        <v>15914175875422.4</v>
      </c>
      <c r="F135" s="10">
        <v>78322351898136.297</v>
      </c>
      <c r="G135" s="10">
        <v>2426610032510.4302</v>
      </c>
      <c r="H135" s="10">
        <v>2571349366176.0098</v>
      </c>
      <c r="I135" s="11">
        <v>-1.6273725615961889</v>
      </c>
      <c r="J135" s="9">
        <v>36749906</v>
      </c>
      <c r="K135" s="10">
        <v>6946510333000</v>
      </c>
      <c r="L135" s="8">
        <v>804.96553314413188</v>
      </c>
      <c r="M135" s="11">
        <v>-4.976</v>
      </c>
      <c r="N135" s="11">
        <v>-13.814</v>
      </c>
      <c r="O135" s="10"/>
      <c r="P135" s="10"/>
      <c r="Q135" s="9">
        <v>0</v>
      </c>
      <c r="R135" s="9">
        <v>1</v>
      </c>
      <c r="S135" s="9">
        <v>0</v>
      </c>
      <c r="T135" s="9">
        <v>1</v>
      </c>
      <c r="U135" s="9">
        <v>0</v>
      </c>
      <c r="V135" s="10">
        <v>736110216904.07581</v>
      </c>
      <c r="W135" s="10">
        <v>862957486622.74756</v>
      </c>
      <c r="X135" s="11">
        <v>1.26330814020108</v>
      </c>
      <c r="Y135" s="11">
        <v>-8.1852753239185443</v>
      </c>
      <c r="Z135" s="11">
        <v>-26.79892631283797</v>
      </c>
      <c r="AA135" s="11"/>
      <c r="AB135" s="11"/>
      <c r="AC135" s="11">
        <v>15.792954184907691</v>
      </c>
      <c r="AD135" s="9">
        <v>0</v>
      </c>
      <c r="AE135" s="9">
        <v>0</v>
      </c>
    </row>
    <row r="136" spans="1:31" hidden="1" x14ac:dyDescent="0.35">
      <c r="A136" s="2" t="s">
        <v>35</v>
      </c>
      <c r="B136" s="2" t="s">
        <v>36</v>
      </c>
      <c r="C136" s="3">
        <v>7.2770224618989996</v>
      </c>
      <c r="D136" s="4">
        <v>2024</v>
      </c>
      <c r="E136" s="5">
        <v>16618204159324</v>
      </c>
      <c r="F136" s="5">
        <v>101910674907423</v>
      </c>
      <c r="G136" s="5">
        <v>2531605581566.2798</v>
      </c>
      <c r="H136" s="5">
        <v>2639367051609.3599</v>
      </c>
      <c r="I136" s="6">
        <v>2.6452136892818601</v>
      </c>
      <c r="J136" s="4">
        <v>37885849</v>
      </c>
      <c r="K136" s="5">
        <v>7892333359000</v>
      </c>
      <c r="L136" s="3">
        <v>1032.2917834106579</v>
      </c>
      <c r="M136" s="6">
        <v>2.3029999999999999</v>
      </c>
      <c r="N136" s="6">
        <v>-4.0060000000000002</v>
      </c>
      <c r="O136" s="5"/>
      <c r="P136" s="5"/>
      <c r="Q136" s="4">
        <v>0</v>
      </c>
      <c r="R136" s="4">
        <v>1</v>
      </c>
      <c r="S136" s="4">
        <v>0</v>
      </c>
      <c r="T136" s="4">
        <v>1</v>
      </c>
      <c r="U136" s="4">
        <v>0</v>
      </c>
      <c r="V136" s="5">
        <v>718407607545.18579</v>
      </c>
      <c r="W136" s="5">
        <v>764544820159.6637</v>
      </c>
      <c r="X136" s="6">
        <v>4.4239066440687624</v>
      </c>
      <c r="Y136" s="6">
        <v>4.3268406397886592</v>
      </c>
      <c r="Z136" s="6">
        <v>-11.40411526507866</v>
      </c>
      <c r="AA136" s="6"/>
      <c r="AB136" s="6"/>
      <c r="AC136" s="6">
        <v>-2.4048857022177268</v>
      </c>
      <c r="AD136" s="4">
        <v>0</v>
      </c>
      <c r="AE136" s="4">
        <v>0</v>
      </c>
    </row>
    <row r="137" spans="1:31" hidden="1" x14ac:dyDescent="0.35">
      <c r="A137" s="7" t="s">
        <v>37</v>
      </c>
      <c r="B137" s="7" t="s">
        <v>38</v>
      </c>
      <c r="C137" s="8"/>
      <c r="D137" s="9">
        <v>1980</v>
      </c>
      <c r="E137" s="10">
        <v>640696987233.37695</v>
      </c>
      <c r="F137" s="10">
        <v>14991970000</v>
      </c>
      <c r="G137" s="10"/>
      <c r="H137" s="10"/>
      <c r="I137" s="11"/>
      <c r="J137" s="9">
        <v>2671997</v>
      </c>
      <c r="K137" s="10"/>
      <c r="L137" s="8"/>
      <c r="M137" s="11"/>
      <c r="N137" s="11"/>
      <c r="O137" s="10"/>
      <c r="P137" s="10"/>
      <c r="Q137" s="9">
        <v>0</v>
      </c>
      <c r="R137" s="9">
        <v>1</v>
      </c>
      <c r="S137" s="9">
        <v>0</v>
      </c>
      <c r="T137" s="9">
        <v>0</v>
      </c>
      <c r="U137" s="9">
        <v>0</v>
      </c>
      <c r="V137" s="10"/>
      <c r="W137" s="10"/>
      <c r="X137" s="11"/>
      <c r="Y137" s="11"/>
      <c r="Z137" s="11"/>
      <c r="AA137" s="11"/>
      <c r="AB137" s="11"/>
      <c r="AC137" s="11"/>
      <c r="AD137" s="9">
        <v>0</v>
      </c>
      <c r="AE137" s="9">
        <v>0</v>
      </c>
    </row>
    <row r="138" spans="1:31" hidden="1" x14ac:dyDescent="0.35">
      <c r="A138" s="2" t="s">
        <v>37</v>
      </c>
      <c r="B138" s="2" t="s">
        <v>38</v>
      </c>
      <c r="C138" s="3"/>
      <c r="D138" s="4">
        <v>1981</v>
      </c>
      <c r="E138" s="5">
        <v>677509099448.44092</v>
      </c>
      <c r="F138" s="5">
        <v>15514160000</v>
      </c>
      <c r="G138" s="5"/>
      <c r="H138" s="5"/>
      <c r="I138" s="6"/>
      <c r="J138" s="4">
        <v>2726056</v>
      </c>
      <c r="K138" s="5"/>
      <c r="L138" s="3"/>
      <c r="M138" s="6"/>
      <c r="N138" s="6"/>
      <c r="O138" s="5"/>
      <c r="P138" s="5"/>
      <c r="Q138" s="4">
        <v>0</v>
      </c>
      <c r="R138" s="4">
        <v>1</v>
      </c>
      <c r="S138" s="4">
        <v>0</v>
      </c>
      <c r="T138" s="4">
        <v>0</v>
      </c>
      <c r="U138" s="4">
        <v>0</v>
      </c>
      <c r="V138" s="5"/>
      <c r="W138" s="5"/>
      <c r="X138" s="6">
        <v>5.7456352922813068</v>
      </c>
      <c r="Y138" s="6"/>
      <c r="Z138" s="6"/>
      <c r="AA138" s="6"/>
      <c r="AB138" s="6"/>
      <c r="AC138" s="6"/>
      <c r="AD138" s="4">
        <v>0</v>
      </c>
      <c r="AE138" s="4">
        <v>0</v>
      </c>
    </row>
    <row r="139" spans="1:31" hidden="1" x14ac:dyDescent="0.35">
      <c r="A139" s="7" t="s">
        <v>37</v>
      </c>
      <c r="B139" s="7" t="s">
        <v>38</v>
      </c>
      <c r="C139" s="8"/>
      <c r="D139" s="9">
        <v>1982</v>
      </c>
      <c r="E139" s="10">
        <v>697486111082.54504</v>
      </c>
      <c r="F139" s="10">
        <v>15968780000</v>
      </c>
      <c r="G139" s="10"/>
      <c r="H139" s="10"/>
      <c r="I139" s="11"/>
      <c r="J139" s="9">
        <v>2784278</v>
      </c>
      <c r="K139" s="10"/>
      <c r="L139" s="8"/>
      <c r="M139" s="11"/>
      <c r="N139" s="11"/>
      <c r="O139" s="10"/>
      <c r="P139" s="10"/>
      <c r="Q139" s="9">
        <v>0</v>
      </c>
      <c r="R139" s="9">
        <v>1</v>
      </c>
      <c r="S139" s="9">
        <v>0</v>
      </c>
      <c r="T139" s="9">
        <v>0</v>
      </c>
      <c r="U139" s="9">
        <v>0</v>
      </c>
      <c r="V139" s="10"/>
      <c r="W139" s="10"/>
      <c r="X139" s="11">
        <v>2.9485968011894421</v>
      </c>
      <c r="Y139" s="11"/>
      <c r="Z139" s="11"/>
      <c r="AA139" s="11"/>
      <c r="AB139" s="11"/>
      <c r="AC139" s="11"/>
      <c r="AD139" s="9">
        <v>0</v>
      </c>
      <c r="AE139" s="9">
        <v>0</v>
      </c>
    </row>
    <row r="140" spans="1:31" hidden="1" x14ac:dyDescent="0.35">
      <c r="A140" s="2" t="s">
        <v>37</v>
      </c>
      <c r="B140" s="2" t="s">
        <v>38</v>
      </c>
      <c r="C140" s="3"/>
      <c r="D140" s="4">
        <v>1983</v>
      </c>
      <c r="E140" s="5">
        <v>705192901995.68701</v>
      </c>
      <c r="F140" s="5">
        <v>16142520000</v>
      </c>
      <c r="G140" s="5"/>
      <c r="H140" s="5"/>
      <c r="I140" s="6"/>
      <c r="J140" s="4">
        <v>2843960</v>
      </c>
      <c r="K140" s="5"/>
      <c r="L140" s="3"/>
      <c r="M140" s="6"/>
      <c r="N140" s="6"/>
      <c r="O140" s="5"/>
      <c r="P140" s="5"/>
      <c r="Q140" s="4">
        <v>0</v>
      </c>
      <c r="R140" s="4">
        <v>1</v>
      </c>
      <c r="S140" s="4">
        <v>0</v>
      </c>
      <c r="T140" s="4">
        <v>0</v>
      </c>
      <c r="U140" s="4">
        <v>0</v>
      </c>
      <c r="V140" s="5"/>
      <c r="W140" s="5"/>
      <c r="X140" s="6">
        <v>1.1049382619505519</v>
      </c>
      <c r="Y140" s="6"/>
      <c r="Z140" s="6"/>
      <c r="AA140" s="6"/>
      <c r="AB140" s="6"/>
      <c r="AC140" s="6"/>
      <c r="AD140" s="4">
        <v>0</v>
      </c>
      <c r="AE140" s="4">
        <v>0</v>
      </c>
    </row>
    <row r="141" spans="1:31" hidden="1" x14ac:dyDescent="0.35">
      <c r="A141" s="7" t="s">
        <v>37</v>
      </c>
      <c r="B141" s="7" t="s">
        <v>38</v>
      </c>
      <c r="C141" s="8"/>
      <c r="D141" s="9">
        <v>1984</v>
      </c>
      <c r="E141" s="10">
        <v>696366731300.17297</v>
      </c>
      <c r="F141" s="10">
        <v>15935960000</v>
      </c>
      <c r="G141" s="10"/>
      <c r="H141" s="10"/>
      <c r="I141" s="11"/>
      <c r="J141" s="9">
        <v>2904429</v>
      </c>
      <c r="K141" s="10"/>
      <c r="L141" s="8"/>
      <c r="M141" s="11"/>
      <c r="N141" s="11"/>
      <c r="O141" s="10"/>
      <c r="P141" s="10"/>
      <c r="Q141" s="9">
        <v>0</v>
      </c>
      <c r="R141" s="9">
        <v>1</v>
      </c>
      <c r="S141" s="9">
        <v>0</v>
      </c>
      <c r="T141" s="9">
        <v>0</v>
      </c>
      <c r="U141" s="9">
        <v>0</v>
      </c>
      <c r="V141" s="10"/>
      <c r="W141" s="10"/>
      <c r="X141" s="11">
        <v>-1.251596644058113</v>
      </c>
      <c r="Y141" s="11"/>
      <c r="Z141" s="11"/>
      <c r="AA141" s="11"/>
      <c r="AB141" s="11"/>
      <c r="AC141" s="11"/>
      <c r="AD141" s="9">
        <v>0</v>
      </c>
      <c r="AE141" s="9">
        <v>0</v>
      </c>
    </row>
    <row r="142" spans="1:31" hidden="1" x14ac:dyDescent="0.35">
      <c r="A142" s="2" t="s">
        <v>37</v>
      </c>
      <c r="B142" s="2" t="s">
        <v>38</v>
      </c>
      <c r="C142" s="3"/>
      <c r="D142" s="4">
        <v>1985</v>
      </c>
      <c r="E142" s="5">
        <v>708766543435.28894</v>
      </c>
      <c r="F142" s="5">
        <v>16276690000</v>
      </c>
      <c r="G142" s="5"/>
      <c r="H142" s="5"/>
      <c r="I142" s="6"/>
      <c r="J142" s="4">
        <v>2964762</v>
      </c>
      <c r="K142" s="5"/>
      <c r="L142" s="3"/>
      <c r="M142" s="6"/>
      <c r="N142" s="6"/>
      <c r="O142" s="5"/>
      <c r="P142" s="5"/>
      <c r="Q142" s="4">
        <v>0</v>
      </c>
      <c r="R142" s="4">
        <v>1</v>
      </c>
      <c r="S142" s="4">
        <v>0</v>
      </c>
      <c r="T142" s="4">
        <v>0</v>
      </c>
      <c r="U142" s="4">
        <v>0</v>
      </c>
      <c r="V142" s="5"/>
      <c r="W142" s="5"/>
      <c r="X142" s="6">
        <v>1.78064395924896</v>
      </c>
      <c r="Y142" s="6"/>
      <c r="Z142" s="6"/>
      <c r="AA142" s="6"/>
      <c r="AB142" s="6"/>
      <c r="AC142" s="6"/>
      <c r="AD142" s="4">
        <v>0</v>
      </c>
      <c r="AE142" s="4">
        <v>0</v>
      </c>
    </row>
    <row r="143" spans="1:31" hidden="1" x14ac:dyDescent="0.35">
      <c r="A143" s="7" t="s">
        <v>37</v>
      </c>
      <c r="B143" s="7" t="s">
        <v>38</v>
      </c>
      <c r="C143" s="8"/>
      <c r="D143" s="9">
        <v>1986</v>
      </c>
      <c r="E143" s="10">
        <v>748721437056.73499</v>
      </c>
      <c r="F143" s="10">
        <v>16778610000</v>
      </c>
      <c r="G143" s="10"/>
      <c r="H143" s="10"/>
      <c r="I143" s="11"/>
      <c r="J143" s="9">
        <v>3022635</v>
      </c>
      <c r="K143" s="10"/>
      <c r="L143" s="8"/>
      <c r="M143" s="11"/>
      <c r="N143" s="11"/>
      <c r="O143" s="10"/>
      <c r="P143" s="10"/>
      <c r="Q143" s="9">
        <v>0</v>
      </c>
      <c r="R143" s="9">
        <v>1</v>
      </c>
      <c r="S143" s="9">
        <v>0</v>
      </c>
      <c r="T143" s="9">
        <v>0</v>
      </c>
      <c r="U143" s="9">
        <v>0</v>
      </c>
      <c r="V143" s="10"/>
      <c r="W143" s="10"/>
      <c r="X143" s="11">
        <v>5.6372431785211603</v>
      </c>
      <c r="Y143" s="11"/>
      <c r="Z143" s="11"/>
      <c r="AA143" s="11"/>
      <c r="AB143" s="11"/>
      <c r="AC143" s="11"/>
      <c r="AD143" s="9">
        <v>0</v>
      </c>
      <c r="AE143" s="9">
        <v>0</v>
      </c>
    </row>
    <row r="144" spans="1:31" hidden="1" x14ac:dyDescent="0.35">
      <c r="A144" s="2" t="s">
        <v>37</v>
      </c>
      <c r="B144" s="2" t="s">
        <v>38</v>
      </c>
      <c r="C144" s="3"/>
      <c r="D144" s="4">
        <v>1987</v>
      </c>
      <c r="E144" s="5">
        <v>742822690209.01794</v>
      </c>
      <c r="F144" s="5">
        <v>16646370000</v>
      </c>
      <c r="G144" s="5"/>
      <c r="H144" s="5"/>
      <c r="I144" s="6"/>
      <c r="J144" s="4">
        <v>3083605</v>
      </c>
      <c r="K144" s="5"/>
      <c r="L144" s="3"/>
      <c r="M144" s="6"/>
      <c r="N144" s="6"/>
      <c r="O144" s="5"/>
      <c r="P144" s="5"/>
      <c r="Q144" s="4">
        <v>0</v>
      </c>
      <c r="R144" s="4">
        <v>1</v>
      </c>
      <c r="S144" s="4">
        <v>0</v>
      </c>
      <c r="T144" s="4">
        <v>0</v>
      </c>
      <c r="U144" s="4">
        <v>0</v>
      </c>
      <c r="V144" s="5"/>
      <c r="W144" s="5"/>
      <c r="X144" s="6">
        <v>-0.7878426549272235</v>
      </c>
      <c r="Y144" s="6"/>
      <c r="Z144" s="6"/>
      <c r="AA144" s="6"/>
      <c r="AB144" s="6"/>
      <c r="AC144" s="6"/>
      <c r="AD144" s="4">
        <v>0</v>
      </c>
      <c r="AE144" s="4">
        <v>0</v>
      </c>
    </row>
    <row r="145" spans="1:31" hidden="1" x14ac:dyDescent="0.35">
      <c r="A145" s="7" t="s">
        <v>37</v>
      </c>
      <c r="B145" s="7" t="s">
        <v>38</v>
      </c>
      <c r="C145" s="8"/>
      <c r="D145" s="9">
        <v>1988</v>
      </c>
      <c r="E145" s="10">
        <v>732274313436.78003</v>
      </c>
      <c r="F145" s="10">
        <v>16409890000</v>
      </c>
      <c r="G145" s="10"/>
      <c r="H145" s="10"/>
      <c r="I145" s="11"/>
      <c r="J145" s="9">
        <v>3142336</v>
      </c>
      <c r="K145" s="10"/>
      <c r="L145" s="8"/>
      <c r="M145" s="11"/>
      <c r="N145" s="11"/>
      <c r="O145" s="10"/>
      <c r="P145" s="10"/>
      <c r="Q145" s="9">
        <v>0</v>
      </c>
      <c r="R145" s="9">
        <v>1</v>
      </c>
      <c r="S145" s="9">
        <v>0</v>
      </c>
      <c r="T145" s="9">
        <v>0</v>
      </c>
      <c r="U145" s="9">
        <v>0</v>
      </c>
      <c r="V145" s="10"/>
      <c r="W145" s="10"/>
      <c r="X145" s="11">
        <v>-1.4200396556639621</v>
      </c>
      <c r="Y145" s="11"/>
      <c r="Z145" s="11"/>
      <c r="AA145" s="11"/>
      <c r="AB145" s="11"/>
      <c r="AC145" s="11"/>
      <c r="AD145" s="9">
        <v>0</v>
      </c>
      <c r="AE145" s="9">
        <v>0</v>
      </c>
    </row>
    <row r="146" spans="1:31" hidden="1" x14ac:dyDescent="0.35">
      <c r="A146" s="2" t="s">
        <v>37</v>
      </c>
      <c r="B146" s="2" t="s">
        <v>38</v>
      </c>
      <c r="C146" s="3"/>
      <c r="D146" s="4">
        <v>1989</v>
      </c>
      <c r="E146" s="5">
        <v>804304834886.42993</v>
      </c>
      <c r="F146" s="5">
        <v>18024720000</v>
      </c>
      <c r="G146" s="5"/>
      <c r="H146" s="5"/>
      <c r="I146" s="6"/>
      <c r="J146" s="4">
        <v>3227943</v>
      </c>
      <c r="K146" s="5"/>
      <c r="L146" s="3"/>
      <c r="M146" s="6"/>
      <c r="N146" s="6"/>
      <c r="O146" s="5"/>
      <c r="P146" s="5"/>
      <c r="Q146" s="4">
        <v>0</v>
      </c>
      <c r="R146" s="4">
        <v>1</v>
      </c>
      <c r="S146" s="4">
        <v>0</v>
      </c>
      <c r="T146" s="4">
        <v>0</v>
      </c>
      <c r="U146" s="4">
        <v>0</v>
      </c>
      <c r="V146" s="5"/>
      <c r="W146" s="5"/>
      <c r="X146" s="6">
        <v>9.8365489718722117</v>
      </c>
      <c r="Y146" s="6"/>
      <c r="Z146" s="6"/>
      <c r="AA146" s="6"/>
      <c r="AB146" s="6"/>
      <c r="AC146" s="6"/>
      <c r="AD146" s="4">
        <v>0</v>
      </c>
      <c r="AE146" s="4">
        <v>0</v>
      </c>
    </row>
    <row r="147" spans="1:31" hidden="1" x14ac:dyDescent="0.35">
      <c r="A147" s="7" t="s">
        <v>37</v>
      </c>
      <c r="B147" s="7" t="s">
        <v>38</v>
      </c>
      <c r="C147" s="8"/>
      <c r="D147" s="9">
        <v>1990</v>
      </c>
      <c r="E147" s="10">
        <v>727287498028.323</v>
      </c>
      <c r="F147" s="10">
        <v>16228430000</v>
      </c>
      <c r="G147" s="10"/>
      <c r="H147" s="10"/>
      <c r="I147" s="11"/>
      <c r="J147" s="9">
        <v>3286542</v>
      </c>
      <c r="K147" s="10"/>
      <c r="L147" s="8"/>
      <c r="M147" s="11"/>
      <c r="N147" s="11"/>
      <c r="O147" s="10"/>
      <c r="P147" s="10"/>
      <c r="Q147" s="9">
        <v>0</v>
      </c>
      <c r="R147" s="9">
        <v>1</v>
      </c>
      <c r="S147" s="9">
        <v>0</v>
      </c>
      <c r="T147" s="9">
        <v>0</v>
      </c>
      <c r="U147" s="9">
        <v>0</v>
      </c>
      <c r="V147" s="10"/>
      <c r="W147" s="10"/>
      <c r="X147" s="11">
        <v>-9.5756401699340756</v>
      </c>
      <c r="Y147" s="11"/>
      <c r="Z147" s="11"/>
      <c r="AA147" s="11"/>
      <c r="AB147" s="11"/>
      <c r="AC147" s="11"/>
      <c r="AD147" s="9">
        <v>0</v>
      </c>
      <c r="AE147" s="9">
        <v>0</v>
      </c>
    </row>
    <row r="148" spans="1:31" hidden="1" x14ac:dyDescent="0.35">
      <c r="A148" s="2" t="s">
        <v>37</v>
      </c>
      <c r="B148" s="2" t="s">
        <v>38</v>
      </c>
      <c r="C148" s="3"/>
      <c r="D148" s="4">
        <v>1991</v>
      </c>
      <c r="E148" s="5">
        <v>523631422600</v>
      </c>
      <c r="F148" s="5">
        <v>15833650000</v>
      </c>
      <c r="G148" s="5"/>
      <c r="H148" s="5"/>
      <c r="I148" s="6"/>
      <c r="J148" s="4">
        <v>3266790</v>
      </c>
      <c r="K148" s="5"/>
      <c r="L148" s="3">
        <v>5.1144997425292908</v>
      </c>
      <c r="M148" s="6"/>
      <c r="N148" s="6"/>
      <c r="O148" s="5"/>
      <c r="P148" s="5"/>
      <c r="Q148" s="4">
        <v>0</v>
      </c>
      <c r="R148" s="4">
        <v>1</v>
      </c>
      <c r="S148" s="4">
        <v>0</v>
      </c>
      <c r="T148" s="4">
        <v>0</v>
      </c>
      <c r="U148" s="4">
        <v>0</v>
      </c>
      <c r="V148" s="5"/>
      <c r="W148" s="5"/>
      <c r="X148" s="6">
        <v>-28.002141653807438</v>
      </c>
      <c r="Y148" s="6"/>
      <c r="Z148" s="6"/>
      <c r="AA148" s="6"/>
      <c r="AB148" s="6"/>
      <c r="AC148" s="6"/>
      <c r="AD148" s="4">
        <v>0</v>
      </c>
      <c r="AE148" s="4">
        <v>0</v>
      </c>
    </row>
    <row r="149" spans="1:31" hidden="1" x14ac:dyDescent="0.35">
      <c r="A149" s="7" t="s">
        <v>37</v>
      </c>
      <c r="B149" s="7" t="s">
        <v>38</v>
      </c>
      <c r="C149" s="8"/>
      <c r="D149" s="9">
        <v>1992</v>
      </c>
      <c r="E149" s="10">
        <v>485997451500</v>
      </c>
      <c r="F149" s="10">
        <v>48934320000</v>
      </c>
      <c r="G149" s="10"/>
      <c r="H149" s="10"/>
      <c r="I149" s="11"/>
      <c r="J149" s="9">
        <v>3247039</v>
      </c>
      <c r="K149" s="10"/>
      <c r="L149" s="8">
        <v>16.6735464306431</v>
      </c>
      <c r="M149" s="11"/>
      <c r="N149" s="11"/>
      <c r="O149" s="10"/>
      <c r="P149" s="10"/>
      <c r="Q149" s="9">
        <v>0</v>
      </c>
      <c r="R149" s="9">
        <v>1</v>
      </c>
      <c r="S149" s="9">
        <v>0</v>
      </c>
      <c r="T149" s="9">
        <v>0</v>
      </c>
      <c r="U149" s="9">
        <v>0</v>
      </c>
      <c r="V149" s="10"/>
      <c r="W149" s="10"/>
      <c r="X149" s="11">
        <v>-7.1871109096423416</v>
      </c>
      <c r="Y149" s="11"/>
      <c r="Z149" s="11"/>
      <c r="AA149" s="11"/>
      <c r="AB149" s="11"/>
      <c r="AC149" s="11"/>
      <c r="AD149" s="9">
        <v>0</v>
      </c>
      <c r="AE149" s="9">
        <v>0</v>
      </c>
    </row>
    <row r="150" spans="1:31" hidden="1" x14ac:dyDescent="0.35">
      <c r="A150" s="2" t="s">
        <v>37</v>
      </c>
      <c r="B150" s="2" t="s">
        <v>38</v>
      </c>
      <c r="C150" s="3"/>
      <c r="D150" s="4">
        <v>1993</v>
      </c>
      <c r="E150" s="5">
        <v>532455948600</v>
      </c>
      <c r="F150" s="5">
        <v>120976260000</v>
      </c>
      <c r="G150" s="5"/>
      <c r="H150" s="5"/>
      <c r="I150" s="6"/>
      <c r="J150" s="4">
        <v>3227287</v>
      </c>
      <c r="K150" s="5"/>
      <c r="L150" s="3">
        <v>30.846853096683009</v>
      </c>
      <c r="M150" s="6"/>
      <c r="N150" s="6"/>
      <c r="O150" s="5"/>
      <c r="P150" s="5"/>
      <c r="Q150" s="4">
        <v>0</v>
      </c>
      <c r="R150" s="4">
        <v>1</v>
      </c>
      <c r="S150" s="4">
        <v>0</v>
      </c>
      <c r="T150" s="4">
        <v>0</v>
      </c>
      <c r="U150" s="4">
        <v>0</v>
      </c>
      <c r="V150" s="5"/>
      <c r="W150" s="5"/>
      <c r="X150" s="6">
        <v>9.5594116711124357</v>
      </c>
      <c r="Y150" s="6"/>
      <c r="Z150" s="6"/>
      <c r="AA150" s="6"/>
      <c r="AB150" s="6"/>
      <c r="AC150" s="6"/>
      <c r="AD150" s="4">
        <v>0</v>
      </c>
      <c r="AE150" s="4">
        <v>0</v>
      </c>
    </row>
    <row r="151" spans="1:31" hidden="1" x14ac:dyDescent="0.35">
      <c r="A151" s="7" t="s">
        <v>37</v>
      </c>
      <c r="B151" s="7" t="s">
        <v>38</v>
      </c>
      <c r="C151" s="8"/>
      <c r="D151" s="9">
        <v>1994</v>
      </c>
      <c r="E151" s="10">
        <v>576665055700</v>
      </c>
      <c r="F151" s="10">
        <v>177981840000</v>
      </c>
      <c r="G151" s="10"/>
      <c r="H151" s="10"/>
      <c r="I151" s="11"/>
      <c r="J151" s="9">
        <v>3207536</v>
      </c>
      <c r="K151" s="10"/>
      <c r="L151" s="8">
        <v>37.807461752195842</v>
      </c>
      <c r="M151" s="11"/>
      <c r="N151" s="11"/>
      <c r="O151" s="10"/>
      <c r="P151" s="10"/>
      <c r="Q151" s="9">
        <v>0</v>
      </c>
      <c r="R151" s="9">
        <v>1</v>
      </c>
      <c r="S151" s="9">
        <v>0</v>
      </c>
      <c r="T151" s="9">
        <v>0</v>
      </c>
      <c r="U151" s="9">
        <v>0</v>
      </c>
      <c r="V151" s="10"/>
      <c r="W151" s="10"/>
      <c r="X151" s="11">
        <v>8.3028665969908175</v>
      </c>
      <c r="Y151" s="11"/>
      <c r="Z151" s="11"/>
      <c r="AA151" s="11"/>
      <c r="AB151" s="11"/>
      <c r="AC151" s="11"/>
      <c r="AD151" s="9">
        <v>0</v>
      </c>
      <c r="AE151" s="9">
        <v>0</v>
      </c>
    </row>
    <row r="152" spans="1:31" hidden="1" x14ac:dyDescent="0.35">
      <c r="A152" s="2" t="s">
        <v>37</v>
      </c>
      <c r="B152" s="2" t="s">
        <v>38</v>
      </c>
      <c r="C152" s="3"/>
      <c r="D152" s="4">
        <v>1995</v>
      </c>
      <c r="E152" s="5">
        <v>653490296600</v>
      </c>
      <c r="F152" s="5">
        <v>269294839700</v>
      </c>
      <c r="G152" s="5">
        <v>121158049200</v>
      </c>
      <c r="H152" s="5">
        <v>67832449500</v>
      </c>
      <c r="I152" s="6"/>
      <c r="J152" s="4">
        <v>3187784</v>
      </c>
      <c r="K152" s="5">
        <v>30167000000</v>
      </c>
      <c r="L152" s="3">
        <v>40.753879870174458</v>
      </c>
      <c r="M152" s="6"/>
      <c r="N152" s="6"/>
      <c r="O152" s="5"/>
      <c r="P152" s="5"/>
      <c r="Q152" s="4">
        <v>0</v>
      </c>
      <c r="R152" s="4">
        <v>1</v>
      </c>
      <c r="S152" s="4">
        <v>0</v>
      </c>
      <c r="T152" s="4">
        <v>0</v>
      </c>
      <c r="U152" s="4">
        <v>0</v>
      </c>
      <c r="V152" s="5"/>
      <c r="W152" s="5">
        <v>74022400066.20224</v>
      </c>
      <c r="X152" s="6">
        <v>13.322333326881351</v>
      </c>
      <c r="Y152" s="6"/>
      <c r="Z152" s="6"/>
      <c r="AA152" s="6"/>
      <c r="AB152" s="6"/>
      <c r="AC152" s="6"/>
      <c r="AD152" s="4">
        <v>0</v>
      </c>
      <c r="AE152" s="4">
        <v>0</v>
      </c>
    </row>
    <row r="153" spans="1:31" hidden="1" x14ac:dyDescent="0.35">
      <c r="A153" s="7" t="s">
        <v>37</v>
      </c>
      <c r="B153" s="7" t="s">
        <v>38</v>
      </c>
      <c r="C153" s="8"/>
      <c r="D153" s="9">
        <v>1996</v>
      </c>
      <c r="E153" s="10">
        <v>701432494400</v>
      </c>
      <c r="F153" s="10">
        <v>338000308300</v>
      </c>
      <c r="G153" s="10">
        <v>164327089600</v>
      </c>
      <c r="H153" s="10">
        <v>72527392400</v>
      </c>
      <c r="I153" s="11">
        <v>6.9213819265070242</v>
      </c>
      <c r="J153" s="9">
        <v>3168033</v>
      </c>
      <c r="K153" s="10">
        <v>29629954000</v>
      </c>
      <c r="L153" s="8">
        <v>45.940005809241953</v>
      </c>
      <c r="M153" s="11"/>
      <c r="N153" s="11"/>
      <c r="O153" s="10"/>
      <c r="P153" s="10"/>
      <c r="Q153" s="9">
        <v>0</v>
      </c>
      <c r="R153" s="9">
        <v>1</v>
      </c>
      <c r="S153" s="9">
        <v>0</v>
      </c>
      <c r="T153" s="9">
        <v>0</v>
      </c>
      <c r="U153" s="9">
        <v>0</v>
      </c>
      <c r="V153" s="10"/>
      <c r="W153" s="10">
        <v>64497061935.589073</v>
      </c>
      <c r="X153" s="11">
        <v>7.3363289477189157</v>
      </c>
      <c r="Y153" s="11">
        <v>35.630352820173997</v>
      </c>
      <c r="Z153" s="11">
        <v>-12.868183309503801</v>
      </c>
      <c r="AA153" s="11"/>
      <c r="AB153" s="11"/>
      <c r="AC153" s="11"/>
      <c r="AD153" s="9">
        <v>0</v>
      </c>
      <c r="AE153" s="9">
        <v>0</v>
      </c>
    </row>
    <row r="154" spans="1:31" hidden="1" x14ac:dyDescent="0.35">
      <c r="A154" s="2" t="s">
        <v>37</v>
      </c>
      <c r="B154" s="2" t="s">
        <v>38</v>
      </c>
      <c r="C154" s="3"/>
      <c r="D154" s="4">
        <v>1997</v>
      </c>
      <c r="E154" s="5">
        <v>619283713800</v>
      </c>
      <c r="F154" s="5">
        <v>336480806600</v>
      </c>
      <c r="G154" s="5">
        <v>145725806000</v>
      </c>
      <c r="H154" s="5">
        <v>89832224300</v>
      </c>
      <c r="I154" s="6">
        <v>23.85971882810998</v>
      </c>
      <c r="J154" s="4">
        <v>3148281</v>
      </c>
      <c r="K154" s="5">
        <v>32817102000</v>
      </c>
      <c r="L154" s="3">
        <v>61.183025784821112</v>
      </c>
      <c r="M154" s="6">
        <v>-19.050999999999998</v>
      </c>
      <c r="N154" s="6">
        <v>-9.9009999999999998</v>
      </c>
      <c r="O154" s="5"/>
      <c r="P154" s="5"/>
      <c r="Q154" s="4">
        <v>0</v>
      </c>
      <c r="R154" s="4">
        <v>1</v>
      </c>
      <c r="S154" s="4">
        <v>0</v>
      </c>
      <c r="T154" s="4">
        <v>0</v>
      </c>
      <c r="U154" s="4">
        <v>0</v>
      </c>
      <c r="V154" s="5"/>
      <c r="W154" s="5">
        <v>53637592418.879013</v>
      </c>
      <c r="X154" s="6">
        <v>-11.711573281227791</v>
      </c>
      <c r="Y154" s="6">
        <v>-11.319669596339031</v>
      </c>
      <c r="Z154" s="6">
        <v>-16.837153803308169</v>
      </c>
      <c r="AA154" s="6"/>
      <c r="AB154" s="6"/>
      <c r="AC154" s="6"/>
      <c r="AD154" s="4">
        <v>0</v>
      </c>
      <c r="AE154" s="4">
        <v>0</v>
      </c>
    </row>
    <row r="155" spans="1:31" hidden="1" x14ac:dyDescent="0.35">
      <c r="A155" s="7" t="s">
        <v>37</v>
      </c>
      <c r="B155" s="7" t="s">
        <v>38</v>
      </c>
      <c r="C155" s="8"/>
      <c r="D155" s="9">
        <v>1998</v>
      </c>
      <c r="E155" s="10">
        <v>670746346500</v>
      </c>
      <c r="F155" s="10">
        <v>393069964000</v>
      </c>
      <c r="G155" s="10">
        <v>133047821400</v>
      </c>
      <c r="H155" s="10">
        <v>155475959100</v>
      </c>
      <c r="I155" s="11">
        <v>73.073705244989696</v>
      </c>
      <c r="J155" s="9">
        <v>3128530</v>
      </c>
      <c r="K155" s="10">
        <v>56068290000</v>
      </c>
      <c r="L155" s="8">
        <v>73.812951448178424</v>
      </c>
      <c r="M155" s="11">
        <v>24.363</v>
      </c>
      <c r="N155" s="11">
        <v>28.907</v>
      </c>
      <c r="O155" s="10"/>
      <c r="P155" s="10"/>
      <c r="Q155" s="9">
        <v>0</v>
      </c>
      <c r="R155" s="9">
        <v>1</v>
      </c>
      <c r="S155" s="9">
        <v>0</v>
      </c>
      <c r="T155" s="9">
        <v>0</v>
      </c>
      <c r="U155" s="9">
        <v>0</v>
      </c>
      <c r="V155" s="10"/>
      <c r="W155" s="10">
        <v>75959962174.61058</v>
      </c>
      <c r="X155" s="11">
        <v>8.3100252038308966</v>
      </c>
      <c r="Y155" s="11">
        <v>-8.6998898465519652</v>
      </c>
      <c r="Z155" s="11">
        <v>41.617024085284413</v>
      </c>
      <c r="AA155" s="11"/>
      <c r="AB155" s="11"/>
      <c r="AC155" s="11"/>
      <c r="AD155" s="9">
        <v>0</v>
      </c>
      <c r="AE155" s="9">
        <v>0</v>
      </c>
    </row>
    <row r="156" spans="1:31" hidden="1" x14ac:dyDescent="0.35">
      <c r="A156" s="2" t="s">
        <v>37</v>
      </c>
      <c r="B156" s="2" t="s">
        <v>38</v>
      </c>
      <c r="C156" s="3"/>
      <c r="D156" s="4">
        <v>1999</v>
      </c>
      <c r="E156" s="5">
        <v>752917658300</v>
      </c>
      <c r="F156" s="5">
        <v>453512322600</v>
      </c>
      <c r="G156" s="5">
        <v>133656749400</v>
      </c>
      <c r="H156" s="5">
        <v>203970201200</v>
      </c>
      <c r="I156" s="6">
        <v>31.190830004019571</v>
      </c>
      <c r="J156" s="4">
        <v>3108778</v>
      </c>
      <c r="K156" s="5"/>
      <c r="L156" s="3">
        <v>74.100406874322786</v>
      </c>
      <c r="M156" s="6">
        <v>88.950999999999993</v>
      </c>
      <c r="N156" s="6">
        <v>38.743000000000002</v>
      </c>
      <c r="O156" s="5"/>
      <c r="P156" s="5"/>
      <c r="Q156" s="4">
        <v>0</v>
      </c>
      <c r="R156" s="4">
        <v>1</v>
      </c>
      <c r="S156" s="4">
        <v>0</v>
      </c>
      <c r="T156" s="4">
        <v>0</v>
      </c>
      <c r="U156" s="4">
        <v>0</v>
      </c>
      <c r="V156" s="5"/>
      <c r="W156" s="5"/>
      <c r="X156" s="6">
        <v>12.250728196847509</v>
      </c>
      <c r="Y156" s="6">
        <v>0.45767603978220073</v>
      </c>
      <c r="Z156" s="6"/>
      <c r="AA156" s="6"/>
      <c r="AB156" s="6"/>
      <c r="AC156" s="6"/>
      <c r="AD156" s="4">
        <v>0</v>
      </c>
      <c r="AE156" s="4">
        <v>0</v>
      </c>
    </row>
    <row r="157" spans="1:31" hidden="1" x14ac:dyDescent="0.35">
      <c r="A157" s="7" t="s">
        <v>37</v>
      </c>
      <c r="B157" s="7" t="s">
        <v>38</v>
      </c>
      <c r="C157" s="8"/>
      <c r="D157" s="9">
        <v>2000</v>
      </c>
      <c r="E157" s="10">
        <v>809106839400</v>
      </c>
      <c r="F157" s="10">
        <v>516206780300</v>
      </c>
      <c r="G157" s="10">
        <v>120681252700</v>
      </c>
      <c r="H157" s="10">
        <v>299973514100</v>
      </c>
      <c r="I157" s="11">
        <v>47.067322743808717</v>
      </c>
      <c r="J157" s="9">
        <v>3089027</v>
      </c>
      <c r="K157" s="10"/>
      <c r="L157" s="8">
        <v>74.137470516866742</v>
      </c>
      <c r="M157" s="11">
        <v>16.254000000000001</v>
      </c>
      <c r="N157" s="11">
        <v>-3.4319999999999999</v>
      </c>
      <c r="O157" s="10"/>
      <c r="P157" s="10"/>
      <c r="Q157" s="9">
        <v>0</v>
      </c>
      <c r="R157" s="9">
        <v>1</v>
      </c>
      <c r="S157" s="9">
        <v>0</v>
      </c>
      <c r="T157" s="9">
        <v>0</v>
      </c>
      <c r="U157" s="9">
        <v>0</v>
      </c>
      <c r="V157" s="10"/>
      <c r="W157" s="10"/>
      <c r="X157" s="11">
        <v>7.4628587177605317</v>
      </c>
      <c r="Y157" s="11">
        <v>-9.7080744206696981</v>
      </c>
      <c r="Z157" s="11"/>
      <c r="AA157" s="11"/>
      <c r="AB157" s="11"/>
      <c r="AC157" s="11"/>
      <c r="AD157" s="9">
        <v>0</v>
      </c>
      <c r="AE157" s="9">
        <v>0</v>
      </c>
    </row>
    <row r="158" spans="1:31" hidden="1" x14ac:dyDescent="0.35">
      <c r="A158" s="2" t="s">
        <v>37</v>
      </c>
      <c r="B158" s="2" t="s">
        <v>38</v>
      </c>
      <c r="C158" s="3"/>
      <c r="D158" s="4">
        <v>2001</v>
      </c>
      <c r="E158" s="5">
        <v>880823890400</v>
      </c>
      <c r="F158" s="5">
        <v>583125139000</v>
      </c>
      <c r="G158" s="5">
        <v>131989941000</v>
      </c>
      <c r="H158" s="5">
        <v>365599939100</v>
      </c>
      <c r="I158" s="6">
        <v>21.877406476000601</v>
      </c>
      <c r="J158" s="4">
        <v>3060173</v>
      </c>
      <c r="K158" s="5"/>
      <c r="L158" s="3">
        <v>76.441357854556642</v>
      </c>
      <c r="M158" s="6">
        <v>23.9</v>
      </c>
      <c r="N158" s="6">
        <v>23.271999999999998</v>
      </c>
      <c r="O158" s="5"/>
      <c r="P158" s="5"/>
      <c r="Q158" s="4">
        <v>0</v>
      </c>
      <c r="R158" s="4">
        <v>1</v>
      </c>
      <c r="S158" s="4">
        <v>0</v>
      </c>
      <c r="T158" s="4">
        <v>0</v>
      </c>
      <c r="U158" s="4">
        <v>0</v>
      </c>
      <c r="V158" s="5"/>
      <c r="W158" s="5"/>
      <c r="X158" s="6">
        <v>8.8637306604876045</v>
      </c>
      <c r="Y158" s="6">
        <v>9.3707084132712062</v>
      </c>
      <c r="Z158" s="6"/>
      <c r="AA158" s="6"/>
      <c r="AB158" s="6"/>
      <c r="AC158" s="6"/>
      <c r="AD158" s="4">
        <v>0</v>
      </c>
      <c r="AE158" s="4">
        <v>0</v>
      </c>
    </row>
    <row r="159" spans="1:31" hidden="1" x14ac:dyDescent="0.35">
      <c r="A159" s="7" t="s">
        <v>37</v>
      </c>
      <c r="B159" s="7" t="s">
        <v>38</v>
      </c>
      <c r="C159" s="8"/>
      <c r="D159" s="9">
        <v>2002</v>
      </c>
      <c r="E159" s="10">
        <v>921591907000</v>
      </c>
      <c r="F159" s="10">
        <v>633932624600</v>
      </c>
      <c r="G159" s="10">
        <v>138688663100</v>
      </c>
      <c r="H159" s="10">
        <v>383980072500</v>
      </c>
      <c r="I159" s="11">
        <v>5.0273896229978874</v>
      </c>
      <c r="J159" s="9">
        <v>3051010</v>
      </c>
      <c r="K159" s="10">
        <v>100635310000</v>
      </c>
      <c r="L159" s="8">
        <v>82.381253314746544</v>
      </c>
      <c r="M159" s="11">
        <v>3.8780000000000001</v>
      </c>
      <c r="N159" s="11">
        <v>11.868</v>
      </c>
      <c r="O159" s="10"/>
      <c r="P159" s="10"/>
      <c r="Q159" s="9">
        <v>0</v>
      </c>
      <c r="R159" s="9">
        <v>1</v>
      </c>
      <c r="S159" s="9">
        <v>0</v>
      </c>
      <c r="T159" s="9">
        <v>0</v>
      </c>
      <c r="U159" s="9">
        <v>0</v>
      </c>
      <c r="V159" s="10"/>
      <c r="W159" s="10">
        <v>122158022548.5425</v>
      </c>
      <c r="X159" s="11">
        <v>4.6283958739455189</v>
      </c>
      <c r="Y159" s="11">
        <v>5.0751762211940203</v>
      </c>
      <c r="Z159" s="11"/>
      <c r="AA159" s="11"/>
      <c r="AB159" s="11"/>
      <c r="AC159" s="11"/>
      <c r="AD159" s="9">
        <v>0</v>
      </c>
      <c r="AE159" s="9">
        <v>0</v>
      </c>
    </row>
    <row r="160" spans="1:31" hidden="1" x14ac:dyDescent="0.35">
      <c r="A160" s="2" t="s">
        <v>37</v>
      </c>
      <c r="B160" s="2" t="s">
        <v>38</v>
      </c>
      <c r="C160" s="3"/>
      <c r="D160" s="4">
        <v>2003</v>
      </c>
      <c r="E160" s="5">
        <v>970742838800</v>
      </c>
      <c r="F160" s="5">
        <v>700711634600</v>
      </c>
      <c r="G160" s="5">
        <v>137535344500</v>
      </c>
      <c r="H160" s="5">
        <v>361004589100</v>
      </c>
      <c r="I160" s="6">
        <v>-5.9835093134943804</v>
      </c>
      <c r="J160" s="4">
        <v>3039616</v>
      </c>
      <c r="K160" s="5">
        <v>116544760000</v>
      </c>
      <c r="L160" s="3">
        <v>82.779980732438716</v>
      </c>
      <c r="M160" s="6">
        <v>9.51</v>
      </c>
      <c r="N160" s="6">
        <v>8.4090000000000007</v>
      </c>
      <c r="O160" s="5"/>
      <c r="P160" s="5"/>
      <c r="Q160" s="4">
        <v>0</v>
      </c>
      <c r="R160" s="4">
        <v>1</v>
      </c>
      <c r="S160" s="4">
        <v>0</v>
      </c>
      <c r="T160" s="4">
        <v>0</v>
      </c>
      <c r="U160" s="4">
        <v>0</v>
      </c>
      <c r="V160" s="5"/>
      <c r="W160" s="5">
        <v>140788580727.86429</v>
      </c>
      <c r="X160" s="6">
        <v>5.3332642600994546</v>
      </c>
      <c r="Y160" s="6">
        <v>-0.83158823094892176</v>
      </c>
      <c r="Z160" s="6">
        <v>15.25119496095189</v>
      </c>
      <c r="AA160" s="6"/>
      <c r="AB160" s="6"/>
      <c r="AC160" s="6"/>
      <c r="AD160" s="4">
        <v>0</v>
      </c>
      <c r="AE160" s="4">
        <v>0</v>
      </c>
    </row>
    <row r="161" spans="1:31" hidden="1" x14ac:dyDescent="0.35">
      <c r="A161" s="7" t="s">
        <v>37</v>
      </c>
      <c r="B161" s="7" t="s">
        <v>38</v>
      </c>
      <c r="C161" s="8"/>
      <c r="D161" s="9">
        <v>2004</v>
      </c>
      <c r="E161" s="10">
        <v>1021864697500</v>
      </c>
      <c r="F161" s="10">
        <v>760444767600</v>
      </c>
      <c r="G161" s="10">
        <v>143396255400</v>
      </c>
      <c r="H161" s="10">
        <v>371328711000</v>
      </c>
      <c r="I161" s="11">
        <v>2.859831207613865</v>
      </c>
      <c r="J161" s="9">
        <v>3026939</v>
      </c>
      <c r="K161" s="10">
        <v>132520460000</v>
      </c>
      <c r="L161" s="8">
        <v>84.667380161548223</v>
      </c>
      <c r="M161" s="11">
        <v>20.63</v>
      </c>
      <c r="N161" s="11">
        <v>10.704000000000001</v>
      </c>
      <c r="O161" s="10"/>
      <c r="P161" s="10"/>
      <c r="Q161" s="9">
        <v>0</v>
      </c>
      <c r="R161" s="9">
        <v>1</v>
      </c>
      <c r="S161" s="9">
        <v>0</v>
      </c>
      <c r="T161" s="9">
        <v>0</v>
      </c>
      <c r="U161" s="9">
        <v>0</v>
      </c>
      <c r="V161" s="10"/>
      <c r="W161" s="10">
        <v>156518909345.18881</v>
      </c>
      <c r="X161" s="11">
        <v>5.2662617386078434</v>
      </c>
      <c r="Y161" s="11">
        <v>4.2613852615899761</v>
      </c>
      <c r="Z161" s="11">
        <v>11.173014555584039</v>
      </c>
      <c r="AA161" s="11"/>
      <c r="AB161" s="11"/>
      <c r="AC161" s="11"/>
      <c r="AD161" s="9">
        <v>0</v>
      </c>
      <c r="AE161" s="9">
        <v>0</v>
      </c>
    </row>
    <row r="162" spans="1:31" hidden="1" x14ac:dyDescent="0.35">
      <c r="A162" s="2" t="s">
        <v>37</v>
      </c>
      <c r="B162" s="2" t="s">
        <v>38</v>
      </c>
      <c r="C162" s="3"/>
      <c r="D162" s="4">
        <v>2005</v>
      </c>
      <c r="E162" s="5">
        <v>1074294755500</v>
      </c>
      <c r="F162" s="5">
        <v>824594556600</v>
      </c>
      <c r="G162" s="5">
        <v>141195735000</v>
      </c>
      <c r="H162" s="5">
        <v>390278223400</v>
      </c>
      <c r="I162" s="6">
        <v>5.1031638111064268</v>
      </c>
      <c r="J162" s="4">
        <v>3011487</v>
      </c>
      <c r="K162" s="5"/>
      <c r="L162" s="3">
        <v>86.671103103744954</v>
      </c>
      <c r="M162" s="6">
        <v>6.0259999999999998</v>
      </c>
      <c r="N162" s="6">
        <v>8.4339999999999993</v>
      </c>
      <c r="O162" s="5"/>
      <c r="P162" s="5"/>
      <c r="Q162" s="4">
        <v>0</v>
      </c>
      <c r="R162" s="4">
        <v>1</v>
      </c>
      <c r="S162" s="4">
        <v>0</v>
      </c>
      <c r="T162" s="4">
        <v>0</v>
      </c>
      <c r="U162" s="4">
        <v>0</v>
      </c>
      <c r="V162" s="5"/>
      <c r="W162" s="5"/>
      <c r="X162" s="6">
        <v>5.1308219305618987</v>
      </c>
      <c r="Y162" s="6">
        <v>-1.534573126656416</v>
      </c>
      <c r="Z162" s="6"/>
      <c r="AA162" s="6"/>
      <c r="AB162" s="6"/>
      <c r="AC162" s="6"/>
      <c r="AD162" s="4">
        <v>0</v>
      </c>
      <c r="AE162" s="4">
        <v>0</v>
      </c>
    </row>
    <row r="163" spans="1:31" hidden="1" x14ac:dyDescent="0.35">
      <c r="A163" s="7" t="s">
        <v>37</v>
      </c>
      <c r="B163" s="7" t="s">
        <v>38</v>
      </c>
      <c r="C163" s="8"/>
      <c r="D163" s="9">
        <v>2006</v>
      </c>
      <c r="E163" s="10">
        <v>1138956355300</v>
      </c>
      <c r="F163" s="10">
        <v>897697711100</v>
      </c>
      <c r="G163" s="10">
        <v>137745515600</v>
      </c>
      <c r="H163" s="10">
        <v>404885126100</v>
      </c>
      <c r="I163" s="11">
        <v>3.7426896568167649</v>
      </c>
      <c r="J163" s="9">
        <v>2992547</v>
      </c>
      <c r="K163" s="10"/>
      <c r="L163" s="8">
        <v>88.725839489452227</v>
      </c>
      <c r="M163" s="11">
        <v>12.577999999999999</v>
      </c>
      <c r="N163" s="11">
        <v>5.36</v>
      </c>
      <c r="O163" s="10"/>
      <c r="P163" s="10"/>
      <c r="Q163" s="9">
        <v>0</v>
      </c>
      <c r="R163" s="9">
        <v>1</v>
      </c>
      <c r="S163" s="9">
        <v>0</v>
      </c>
      <c r="T163" s="9">
        <v>0</v>
      </c>
      <c r="U163" s="9">
        <v>0</v>
      </c>
      <c r="V163" s="10"/>
      <c r="W163" s="10"/>
      <c r="X163" s="11">
        <v>6.0189812403864051</v>
      </c>
      <c r="Y163" s="11">
        <v>-2.443571967666021</v>
      </c>
      <c r="Z163" s="11"/>
      <c r="AA163" s="11"/>
      <c r="AB163" s="11"/>
      <c r="AC163" s="11"/>
      <c r="AD163" s="9">
        <v>0</v>
      </c>
      <c r="AE163" s="9">
        <v>0</v>
      </c>
    </row>
    <row r="164" spans="1:31" hidden="1" x14ac:dyDescent="0.35">
      <c r="A164" s="2" t="s">
        <v>37</v>
      </c>
      <c r="B164" s="2" t="s">
        <v>38</v>
      </c>
      <c r="C164" s="3"/>
      <c r="D164" s="4">
        <v>2007</v>
      </c>
      <c r="E164" s="5">
        <v>1212989573200</v>
      </c>
      <c r="F164" s="5">
        <v>1005281279300</v>
      </c>
      <c r="G164" s="5">
        <v>139591116100</v>
      </c>
      <c r="H164" s="5">
        <v>418618256700</v>
      </c>
      <c r="I164" s="6">
        <v>3.3918585086793631</v>
      </c>
      <c r="J164" s="4">
        <v>2970017</v>
      </c>
      <c r="K164" s="5"/>
      <c r="L164" s="3">
        <v>91.32788664083256</v>
      </c>
      <c r="M164" s="6">
        <v>17</v>
      </c>
      <c r="N164" s="6">
        <v>18.95</v>
      </c>
      <c r="O164" s="5"/>
      <c r="P164" s="5"/>
      <c r="Q164" s="4">
        <v>0</v>
      </c>
      <c r="R164" s="4">
        <v>1</v>
      </c>
      <c r="S164" s="4">
        <v>0</v>
      </c>
      <c r="T164" s="4">
        <v>0</v>
      </c>
      <c r="U164" s="4">
        <v>0</v>
      </c>
      <c r="V164" s="5"/>
      <c r="W164" s="5"/>
      <c r="X164" s="6">
        <v>6.5000926115820938</v>
      </c>
      <c r="Y164" s="6">
        <v>1.339862493498118</v>
      </c>
      <c r="Z164" s="6"/>
      <c r="AA164" s="6"/>
      <c r="AB164" s="6"/>
      <c r="AC164" s="6"/>
      <c r="AD164" s="4">
        <v>0</v>
      </c>
      <c r="AE164" s="4">
        <v>0</v>
      </c>
    </row>
    <row r="165" spans="1:31" hidden="1" x14ac:dyDescent="0.35">
      <c r="A165" s="7" t="s">
        <v>37</v>
      </c>
      <c r="B165" s="7" t="s">
        <v>38</v>
      </c>
      <c r="C165" s="8"/>
      <c r="D165" s="9">
        <v>2008</v>
      </c>
      <c r="E165" s="10">
        <v>1296771518800</v>
      </c>
      <c r="F165" s="10">
        <v>1112317142000</v>
      </c>
      <c r="G165" s="10">
        <v>149864482600</v>
      </c>
      <c r="H165" s="10">
        <v>430778567300</v>
      </c>
      <c r="I165" s="11">
        <v>2.9048686733972602</v>
      </c>
      <c r="J165" s="9">
        <v>2947314</v>
      </c>
      <c r="K165" s="10"/>
      <c r="L165" s="8">
        <v>94.360767855427994</v>
      </c>
      <c r="M165" s="11">
        <v>-7.6230000000000002</v>
      </c>
      <c r="N165" s="11">
        <v>3.5670000000000002</v>
      </c>
      <c r="O165" s="10"/>
      <c r="P165" s="10"/>
      <c r="Q165" s="9">
        <v>0</v>
      </c>
      <c r="R165" s="9">
        <v>1</v>
      </c>
      <c r="S165" s="9">
        <v>0</v>
      </c>
      <c r="T165" s="9">
        <v>0</v>
      </c>
      <c r="U165" s="9">
        <v>0</v>
      </c>
      <c r="V165" s="10"/>
      <c r="W165" s="10"/>
      <c r="X165" s="11">
        <v>6.9070623071370676</v>
      </c>
      <c r="Y165" s="11">
        <v>7.3596134102405104</v>
      </c>
      <c r="Z165" s="11"/>
      <c r="AA165" s="11"/>
      <c r="AB165" s="11"/>
      <c r="AC165" s="11"/>
      <c r="AD165" s="9">
        <v>0</v>
      </c>
      <c r="AE165" s="9">
        <v>0</v>
      </c>
    </row>
    <row r="166" spans="1:31" hidden="1" x14ac:dyDescent="0.35">
      <c r="A166" s="2" t="s">
        <v>37</v>
      </c>
      <c r="B166" s="2" t="s">
        <v>38</v>
      </c>
      <c r="C166" s="3">
        <v>37.310937301823117</v>
      </c>
      <c r="D166" s="4">
        <v>2009</v>
      </c>
      <c r="E166" s="5">
        <v>1331664418200</v>
      </c>
      <c r="F166" s="5">
        <v>1171606460700</v>
      </c>
      <c r="G166" s="5">
        <v>155458775600</v>
      </c>
      <c r="H166" s="5">
        <v>441944537600</v>
      </c>
      <c r="I166" s="6">
        <v>2.592044068019717</v>
      </c>
      <c r="J166" s="4">
        <v>2927519</v>
      </c>
      <c r="K166" s="5"/>
      <c r="L166" s="3">
        <v>96.499852950490407</v>
      </c>
      <c r="M166" s="6">
        <v>3.3210000000000002</v>
      </c>
      <c r="N166" s="6">
        <v>-2.2250000000000001</v>
      </c>
      <c r="O166" s="5"/>
      <c r="P166" s="5"/>
      <c r="Q166" s="4">
        <v>0</v>
      </c>
      <c r="R166" s="4">
        <v>1</v>
      </c>
      <c r="S166" s="4">
        <v>0</v>
      </c>
      <c r="T166" s="4">
        <v>0</v>
      </c>
      <c r="U166" s="4">
        <v>0</v>
      </c>
      <c r="V166" s="5">
        <v>452992764869.97418</v>
      </c>
      <c r="W166" s="5"/>
      <c r="X166" s="6">
        <v>2.690751523621449</v>
      </c>
      <c r="Y166" s="6">
        <v>3.7329011537254</v>
      </c>
      <c r="Z166" s="6"/>
      <c r="AA166" s="6"/>
      <c r="AB166" s="6"/>
      <c r="AC166" s="6"/>
      <c r="AD166" s="4">
        <v>0</v>
      </c>
      <c r="AE166" s="4">
        <v>0</v>
      </c>
    </row>
    <row r="167" spans="1:31" hidden="1" x14ac:dyDescent="0.35">
      <c r="A167" s="7" t="s">
        <v>37</v>
      </c>
      <c r="B167" s="7" t="s">
        <v>38</v>
      </c>
      <c r="C167" s="8">
        <v>38.566722207384423</v>
      </c>
      <c r="D167" s="9">
        <v>2010</v>
      </c>
      <c r="E167" s="10">
        <v>1371256857800</v>
      </c>
      <c r="F167" s="10">
        <v>1256235269500</v>
      </c>
      <c r="G167" s="10">
        <v>161631817200</v>
      </c>
      <c r="H167" s="10">
        <v>404224249500</v>
      </c>
      <c r="I167" s="11">
        <v>-8.5350728181508373</v>
      </c>
      <c r="J167" s="9">
        <v>2913021</v>
      </c>
      <c r="K167" s="10"/>
      <c r="L167" s="8">
        <v>99.999999999999957</v>
      </c>
      <c r="M167" s="11">
        <v>10.451000000000001</v>
      </c>
      <c r="N167" s="11">
        <v>-9.36</v>
      </c>
      <c r="O167" s="10"/>
      <c r="P167" s="10"/>
      <c r="Q167" s="9">
        <v>0</v>
      </c>
      <c r="R167" s="9">
        <v>1</v>
      </c>
      <c r="S167" s="9">
        <v>0</v>
      </c>
      <c r="T167" s="9">
        <v>0</v>
      </c>
      <c r="U167" s="9">
        <v>0</v>
      </c>
      <c r="V167" s="10">
        <v>484488766659.25232</v>
      </c>
      <c r="W167" s="10"/>
      <c r="X167" s="11">
        <v>2.9731544268124832</v>
      </c>
      <c r="Y167" s="11">
        <v>3.970854379995516</v>
      </c>
      <c r="Z167" s="11"/>
      <c r="AA167" s="11"/>
      <c r="AB167" s="11"/>
      <c r="AC167" s="11">
        <v>6.9528708252809741</v>
      </c>
      <c r="AD167" s="9">
        <v>0</v>
      </c>
      <c r="AE167" s="9">
        <v>0</v>
      </c>
    </row>
    <row r="168" spans="1:31" hidden="1" x14ac:dyDescent="0.35">
      <c r="A168" s="2" t="s">
        <v>37</v>
      </c>
      <c r="B168" s="2" t="s">
        <v>38</v>
      </c>
      <c r="C168" s="3">
        <v>40.890419108519843</v>
      </c>
      <c r="D168" s="4">
        <v>2011</v>
      </c>
      <c r="E168" s="5">
        <v>1405038001400</v>
      </c>
      <c r="F168" s="5">
        <v>1308997906100</v>
      </c>
      <c r="G168" s="5">
        <v>166859692100</v>
      </c>
      <c r="H168" s="5">
        <v>424208118300</v>
      </c>
      <c r="I168" s="6">
        <v>4.9437580315181009</v>
      </c>
      <c r="J168" s="4">
        <v>2905195</v>
      </c>
      <c r="K168" s="5">
        <v>234398630000</v>
      </c>
      <c r="L168" s="3">
        <v>103.428071301415</v>
      </c>
      <c r="M168" s="6">
        <v>1.0129999999999999</v>
      </c>
      <c r="N168" s="6">
        <v>3.6389999999999998</v>
      </c>
      <c r="O168" s="5"/>
      <c r="P168" s="5"/>
      <c r="Q168" s="4">
        <v>0</v>
      </c>
      <c r="R168" s="4">
        <v>1</v>
      </c>
      <c r="S168" s="4">
        <v>0</v>
      </c>
      <c r="T168" s="4">
        <v>0</v>
      </c>
      <c r="U168" s="4">
        <v>0</v>
      </c>
      <c r="V168" s="5">
        <v>517513981640.6073</v>
      </c>
      <c r="W168" s="5">
        <v>226629605532.23929</v>
      </c>
      <c r="X168" s="6">
        <v>2.4635168391571338</v>
      </c>
      <c r="Y168" s="6">
        <v>3.2344342782034872</v>
      </c>
      <c r="Z168" s="6"/>
      <c r="AA168" s="6"/>
      <c r="AB168" s="6"/>
      <c r="AC168" s="6">
        <v>6.8165078850181349</v>
      </c>
      <c r="AD168" s="4">
        <v>0</v>
      </c>
      <c r="AE168" s="4">
        <v>0</v>
      </c>
    </row>
    <row r="169" spans="1:31" hidden="1" x14ac:dyDescent="0.35">
      <c r="A169" s="7" t="s">
        <v>37</v>
      </c>
      <c r="B169" s="7" t="s">
        <v>38</v>
      </c>
      <c r="C169" s="8">
        <v>41.048928970867983</v>
      </c>
      <c r="D169" s="9">
        <v>2012</v>
      </c>
      <c r="E169" s="10">
        <v>1418865400200</v>
      </c>
      <c r="F169" s="10">
        <v>1324877373900</v>
      </c>
      <c r="G169" s="10">
        <v>165089589200</v>
      </c>
      <c r="H169" s="10">
        <v>386958662800</v>
      </c>
      <c r="I169" s="11">
        <v>-8.7809388583311261</v>
      </c>
      <c r="J169" s="9">
        <v>2860708</v>
      </c>
      <c r="K169" s="10">
        <v>233018460000</v>
      </c>
      <c r="L169" s="8">
        <v>105.5293084311282</v>
      </c>
      <c r="M169" s="11">
        <v>-0.40699999999999997</v>
      </c>
      <c r="N169" s="11">
        <v>-7.6040000000000001</v>
      </c>
      <c r="O169" s="10"/>
      <c r="P169" s="10"/>
      <c r="Q169" s="9">
        <v>0</v>
      </c>
      <c r="R169" s="9">
        <v>1</v>
      </c>
      <c r="S169" s="9">
        <v>0</v>
      </c>
      <c r="T169" s="9">
        <v>0</v>
      </c>
      <c r="U169" s="9">
        <v>0</v>
      </c>
      <c r="V169" s="10">
        <v>515352540681.38287</v>
      </c>
      <c r="W169" s="10">
        <v>220809236281.57321</v>
      </c>
      <c r="X169" s="11">
        <v>0.98412988020410719</v>
      </c>
      <c r="Y169" s="11">
        <v>-1.060833133348446</v>
      </c>
      <c r="Z169" s="11">
        <v>-2.5682298819683989</v>
      </c>
      <c r="AA169" s="11"/>
      <c r="AB169" s="11"/>
      <c r="AC169" s="11">
        <v>-0.41765846641906967</v>
      </c>
      <c r="AD169" s="9">
        <v>0</v>
      </c>
      <c r="AE169" s="9">
        <v>0</v>
      </c>
    </row>
    <row r="170" spans="1:31" hidden="1" x14ac:dyDescent="0.35">
      <c r="A170" s="2" t="s">
        <v>37</v>
      </c>
      <c r="B170" s="2" t="s">
        <v>38</v>
      </c>
      <c r="C170" s="3">
        <v>39.721995761621223</v>
      </c>
      <c r="D170" s="4">
        <v>2013</v>
      </c>
      <c r="E170" s="5">
        <v>1443088672100</v>
      </c>
      <c r="F170" s="5">
        <v>1352246838700</v>
      </c>
      <c r="G170" s="5">
        <v>168738111600</v>
      </c>
      <c r="H170" s="5">
        <v>388315454800</v>
      </c>
      <c r="I170" s="6">
        <v>0.35062970038772789</v>
      </c>
      <c r="J170" s="4">
        <v>2816902</v>
      </c>
      <c r="K170" s="5">
        <v>222802900000</v>
      </c>
      <c r="L170" s="3">
        <v>107.5740662635516</v>
      </c>
      <c r="M170" s="6">
        <v>8.2880000000000003</v>
      </c>
      <c r="N170" s="6">
        <v>-0.61199999999999999</v>
      </c>
      <c r="O170" s="5"/>
      <c r="P170" s="5"/>
      <c r="Q170" s="4">
        <v>0</v>
      </c>
      <c r="R170" s="4">
        <v>1</v>
      </c>
      <c r="S170" s="4">
        <v>0</v>
      </c>
      <c r="T170" s="4">
        <v>0</v>
      </c>
      <c r="U170" s="4">
        <v>0</v>
      </c>
      <c r="V170" s="5">
        <v>499320561741.25049</v>
      </c>
      <c r="W170" s="5">
        <v>207115811216.19312</v>
      </c>
      <c r="X170" s="6">
        <v>1.707228317540588</v>
      </c>
      <c r="Y170" s="6">
        <v>2.210025730683689</v>
      </c>
      <c r="Z170" s="6">
        <v>-6.2014729528426109</v>
      </c>
      <c r="AA170" s="6"/>
      <c r="AB170" s="6"/>
      <c r="AC170" s="6">
        <v>-3.110876084735188</v>
      </c>
      <c r="AD170" s="4">
        <v>0</v>
      </c>
      <c r="AE170" s="4">
        <v>0</v>
      </c>
    </row>
    <row r="171" spans="1:31" hidden="1" x14ac:dyDescent="0.35">
      <c r="A171" s="7" t="s">
        <v>37</v>
      </c>
      <c r="B171" s="7" t="s">
        <v>38</v>
      </c>
      <c r="C171" s="8">
        <v>39.060369611519391</v>
      </c>
      <c r="D171" s="9">
        <v>2014</v>
      </c>
      <c r="E171" s="10">
        <v>1475417133500</v>
      </c>
      <c r="F171" s="10">
        <v>1402496106600</v>
      </c>
      <c r="G171" s="10">
        <v>182727876900</v>
      </c>
      <c r="H171" s="10">
        <v>392490571000</v>
      </c>
      <c r="I171" s="11">
        <v>1.0751867195577769</v>
      </c>
      <c r="J171" s="9">
        <v>2773767</v>
      </c>
      <c r="K171" s="10">
        <v>255367830000</v>
      </c>
      <c r="L171" s="8">
        <v>109.32307540336809</v>
      </c>
      <c r="M171" s="11">
        <v>3.1989999999999998</v>
      </c>
      <c r="N171" s="11">
        <v>5.4180000000000001</v>
      </c>
      <c r="O171" s="10"/>
      <c r="P171" s="10"/>
      <c r="Q171" s="9">
        <v>0</v>
      </c>
      <c r="R171" s="9">
        <v>1</v>
      </c>
      <c r="S171" s="9">
        <v>0</v>
      </c>
      <c r="T171" s="9">
        <v>0</v>
      </c>
      <c r="U171" s="9">
        <v>0</v>
      </c>
      <c r="V171" s="10">
        <v>501102041818.56689</v>
      </c>
      <c r="W171" s="10">
        <v>233590053204.93619</v>
      </c>
      <c r="X171" s="11">
        <v>2.240226953826423</v>
      </c>
      <c r="Y171" s="11">
        <v>8.2908153749896538</v>
      </c>
      <c r="Z171" s="11">
        <v>12.782337491901339</v>
      </c>
      <c r="AA171" s="11"/>
      <c r="AB171" s="11"/>
      <c r="AC171" s="11">
        <v>0.35678083656396942</v>
      </c>
      <c r="AD171" s="9">
        <v>0</v>
      </c>
      <c r="AE171" s="9">
        <v>0</v>
      </c>
    </row>
    <row r="172" spans="1:31" hidden="1" x14ac:dyDescent="0.35">
      <c r="A172" s="2" t="s">
        <v>37</v>
      </c>
      <c r="B172" s="2" t="s">
        <v>38</v>
      </c>
      <c r="C172" s="3">
        <v>36.880880217805071</v>
      </c>
      <c r="D172" s="4">
        <v>2015</v>
      </c>
      <c r="E172" s="5">
        <v>1508285061100</v>
      </c>
      <c r="F172" s="5">
        <v>1444801964100</v>
      </c>
      <c r="G172" s="5">
        <v>178087825500</v>
      </c>
      <c r="H172" s="5">
        <v>400476621900</v>
      </c>
      <c r="I172" s="6">
        <v>2.034711529414039</v>
      </c>
      <c r="J172" s="4">
        <v>2731293</v>
      </c>
      <c r="K172" s="5">
        <v>265573270000</v>
      </c>
      <c r="L172" s="3">
        <v>111.3960311635077</v>
      </c>
      <c r="M172" s="6">
        <v>5.9080000000000004</v>
      </c>
      <c r="N172" s="6">
        <v>7.0000000000000007E-2</v>
      </c>
      <c r="O172" s="5"/>
      <c r="P172" s="5"/>
      <c r="Q172" s="4">
        <v>0</v>
      </c>
      <c r="R172" s="4">
        <v>1</v>
      </c>
      <c r="S172" s="4">
        <v>0</v>
      </c>
      <c r="T172" s="4">
        <v>0</v>
      </c>
      <c r="U172" s="4">
        <v>0</v>
      </c>
      <c r="V172" s="5">
        <v>478343506674.92603</v>
      </c>
      <c r="W172" s="5">
        <v>238404606722.64899</v>
      </c>
      <c r="X172" s="6">
        <v>2.2277040745779031</v>
      </c>
      <c r="Y172" s="6">
        <v>-2.5393232158765371</v>
      </c>
      <c r="Z172" s="6">
        <v>2.0611123854185971</v>
      </c>
      <c r="AA172" s="6"/>
      <c r="AB172" s="6"/>
      <c r="AC172" s="6">
        <v>-4.541696749238354</v>
      </c>
      <c r="AD172" s="4">
        <v>0</v>
      </c>
      <c r="AE172" s="4">
        <v>0</v>
      </c>
    </row>
    <row r="173" spans="1:31" hidden="1" x14ac:dyDescent="0.35">
      <c r="A173" s="7" t="s">
        <v>37</v>
      </c>
      <c r="B173" s="7" t="s">
        <v>38</v>
      </c>
      <c r="C173" s="8">
        <v>36.209863534835812</v>
      </c>
      <c r="D173" s="9">
        <v>2016</v>
      </c>
      <c r="E173" s="10">
        <v>1567242951500</v>
      </c>
      <c r="F173" s="10">
        <v>1488303314600</v>
      </c>
      <c r="G173" s="10">
        <v>190846263100</v>
      </c>
      <c r="H173" s="10">
        <v>408057032100</v>
      </c>
      <c r="I173" s="11">
        <v>1.8928471190243099</v>
      </c>
      <c r="J173" s="9">
        <v>2689469</v>
      </c>
      <c r="K173" s="10">
        <v>259012440000</v>
      </c>
      <c r="L173" s="8">
        <v>112.81681143932271</v>
      </c>
      <c r="M173" s="11">
        <v>10.388</v>
      </c>
      <c r="N173" s="11">
        <v>8.2639999999999993</v>
      </c>
      <c r="O173" s="10"/>
      <c r="P173" s="10"/>
      <c r="Q173" s="9">
        <v>0</v>
      </c>
      <c r="R173" s="9">
        <v>1</v>
      </c>
      <c r="S173" s="9">
        <v>0</v>
      </c>
      <c r="T173" s="9">
        <v>0</v>
      </c>
      <c r="U173" s="9">
        <v>0</v>
      </c>
      <c r="V173" s="10">
        <v>477688202959.84558</v>
      </c>
      <c r="W173" s="10">
        <v>229586740394.01208</v>
      </c>
      <c r="X173" s="11">
        <v>3.9089355136224531</v>
      </c>
      <c r="Y173" s="11">
        <v>7.1641267808056881</v>
      </c>
      <c r="Z173" s="11">
        <v>-3.6986979613591302</v>
      </c>
      <c r="AA173" s="11"/>
      <c r="AB173" s="11"/>
      <c r="AC173" s="11">
        <v>-0.1369943787124045</v>
      </c>
      <c r="AD173" s="9">
        <v>0</v>
      </c>
      <c r="AE173" s="9">
        <v>0</v>
      </c>
    </row>
    <row r="174" spans="1:31" hidden="1" x14ac:dyDescent="0.35">
      <c r="A174" s="2" t="s">
        <v>37</v>
      </c>
      <c r="B174" s="2" t="s">
        <v>38</v>
      </c>
      <c r="C174" s="3">
        <v>34.132465235847242</v>
      </c>
      <c r="D174" s="4">
        <v>2017</v>
      </c>
      <c r="E174" s="5">
        <v>1618698294900</v>
      </c>
      <c r="F174" s="5">
        <v>1579055793200</v>
      </c>
      <c r="G174" s="5">
        <v>192711327900</v>
      </c>
      <c r="H174" s="5">
        <v>441388929300</v>
      </c>
      <c r="I174" s="6">
        <v>8.1684408251617953</v>
      </c>
      <c r="J174" s="4">
        <v>2648285</v>
      </c>
      <c r="K174" s="5">
        <v>292877950000</v>
      </c>
      <c r="L174" s="3">
        <v>115.05809940785809</v>
      </c>
      <c r="M174" s="6">
        <v>10.113</v>
      </c>
      <c r="N174" s="6">
        <v>6.032</v>
      </c>
      <c r="O174" s="5"/>
      <c r="P174" s="5"/>
      <c r="Q174" s="4">
        <v>0</v>
      </c>
      <c r="R174" s="4">
        <v>1</v>
      </c>
      <c r="S174" s="4">
        <v>0</v>
      </c>
      <c r="T174" s="4">
        <v>0</v>
      </c>
      <c r="U174" s="4">
        <v>0</v>
      </c>
      <c r="V174" s="5">
        <v>468433489204.50879</v>
      </c>
      <c r="W174" s="5">
        <v>254547877556.8905</v>
      </c>
      <c r="X174" s="6">
        <v>3.2831759333007282</v>
      </c>
      <c r="Y174" s="6">
        <v>0.97726031922497725</v>
      </c>
      <c r="Z174" s="6">
        <v>10.872203298866751</v>
      </c>
      <c r="AA174" s="6"/>
      <c r="AB174" s="6"/>
      <c r="AC174" s="6">
        <v>-1.9373963388655719</v>
      </c>
      <c r="AD174" s="4">
        <v>0</v>
      </c>
      <c r="AE174" s="4">
        <v>0</v>
      </c>
    </row>
    <row r="175" spans="1:31" hidden="1" x14ac:dyDescent="0.35">
      <c r="A175" s="7" t="s">
        <v>37</v>
      </c>
      <c r="B175" s="7" t="s">
        <v>38</v>
      </c>
      <c r="C175" s="8">
        <v>32.507358683887041</v>
      </c>
      <c r="D175" s="9">
        <v>2018</v>
      </c>
      <c r="E175" s="10">
        <v>1678127496200</v>
      </c>
      <c r="F175" s="10">
        <v>1660820293400</v>
      </c>
      <c r="G175" s="10">
        <v>198664084600</v>
      </c>
      <c r="H175" s="10">
        <v>449425154200</v>
      </c>
      <c r="I175" s="11">
        <v>1.820667526198434</v>
      </c>
      <c r="J175" s="9">
        <v>2607733</v>
      </c>
      <c r="K175" s="10">
        <v>303547340000</v>
      </c>
      <c r="L175" s="8">
        <v>117.39154627381259</v>
      </c>
      <c r="M175" s="11">
        <v>3.5230000000000001</v>
      </c>
      <c r="N175" s="11">
        <v>5.766</v>
      </c>
      <c r="O175" s="10"/>
      <c r="P175" s="10"/>
      <c r="Q175" s="9">
        <v>0</v>
      </c>
      <c r="R175" s="9">
        <v>1</v>
      </c>
      <c r="S175" s="9">
        <v>0</v>
      </c>
      <c r="T175" s="9">
        <v>0</v>
      </c>
      <c r="U175" s="9">
        <v>0</v>
      </c>
      <c r="V175" s="10">
        <v>459904334687.82092</v>
      </c>
      <c r="W175" s="10">
        <v>258576830815.3844</v>
      </c>
      <c r="X175" s="11">
        <v>3.6714192809890749</v>
      </c>
      <c r="Y175" s="11">
        <v>3.0889500710041031</v>
      </c>
      <c r="Z175" s="11">
        <v>1.582787999319845</v>
      </c>
      <c r="AA175" s="11"/>
      <c r="AB175" s="11"/>
      <c r="AC175" s="11">
        <v>-1.820782397768377</v>
      </c>
      <c r="AD175" s="9">
        <v>0</v>
      </c>
      <c r="AE175" s="9">
        <v>0</v>
      </c>
    </row>
    <row r="176" spans="1:31" hidden="1" x14ac:dyDescent="0.35">
      <c r="A176" s="2" t="s">
        <v>37</v>
      </c>
      <c r="B176" s="2" t="s">
        <v>38</v>
      </c>
      <c r="C176" s="3">
        <v>33.725595513727967</v>
      </c>
      <c r="D176" s="4">
        <v>2019</v>
      </c>
      <c r="E176" s="5">
        <v>1712740183100</v>
      </c>
      <c r="F176" s="5">
        <v>1712037493200</v>
      </c>
      <c r="G176" s="5">
        <v>216761719100</v>
      </c>
      <c r="H176" s="5">
        <v>431767226100</v>
      </c>
      <c r="I176" s="6">
        <v>-3.9290030686938309</v>
      </c>
      <c r="J176" s="4">
        <v>2567801</v>
      </c>
      <c r="K176" s="5">
        <v>306985340000</v>
      </c>
      <c r="L176" s="3">
        <v>119.0480475709839</v>
      </c>
      <c r="M176" s="6">
        <v>1.651</v>
      </c>
      <c r="N176" s="6">
        <v>4.7190000000000003</v>
      </c>
      <c r="O176" s="5"/>
      <c r="P176" s="5"/>
      <c r="Q176" s="4">
        <v>0</v>
      </c>
      <c r="R176" s="4">
        <v>1</v>
      </c>
      <c r="S176" s="4">
        <v>0</v>
      </c>
      <c r="T176" s="4">
        <v>0</v>
      </c>
      <c r="U176" s="4">
        <v>0</v>
      </c>
      <c r="V176" s="5">
        <v>485009919760.10437</v>
      </c>
      <c r="W176" s="5">
        <v>257866757383.78329</v>
      </c>
      <c r="X176" s="6">
        <v>2.062577901761216</v>
      </c>
      <c r="Y176" s="6">
        <v>9.1096659652592287</v>
      </c>
      <c r="Z176" s="6">
        <v>-0.27460829702412282</v>
      </c>
      <c r="AA176" s="6"/>
      <c r="AB176" s="6"/>
      <c r="AC176" s="6">
        <v>5.458871156177505</v>
      </c>
      <c r="AD176" s="4">
        <v>0</v>
      </c>
      <c r="AE176" s="4">
        <v>0</v>
      </c>
    </row>
    <row r="177" spans="1:31" hidden="1" x14ac:dyDescent="0.35">
      <c r="A177" s="7" t="s">
        <v>37</v>
      </c>
      <c r="B177" s="7" t="s">
        <v>38</v>
      </c>
      <c r="C177" s="8">
        <v>37.719333429721033</v>
      </c>
      <c r="D177" s="9">
        <v>2020</v>
      </c>
      <c r="E177" s="10">
        <v>1655984146200</v>
      </c>
      <c r="F177" s="10">
        <v>1655984492600</v>
      </c>
      <c r="G177" s="10">
        <v>226328873000</v>
      </c>
      <c r="H177" s="10">
        <v>434171764579.54401</v>
      </c>
      <c r="I177" s="11">
        <v>0.55690620644446653</v>
      </c>
      <c r="J177" s="9">
        <v>2528480</v>
      </c>
      <c r="K177" s="10">
        <v>279787540000</v>
      </c>
      <c r="L177" s="8">
        <v>120.9776814420642</v>
      </c>
      <c r="M177" s="11">
        <v>-27.440999999999999</v>
      </c>
      <c r="N177" s="11">
        <v>-19.547000000000001</v>
      </c>
      <c r="O177" s="10"/>
      <c r="P177" s="10"/>
      <c r="Q177" s="9">
        <v>0</v>
      </c>
      <c r="R177" s="9">
        <v>1</v>
      </c>
      <c r="S177" s="9">
        <v>0</v>
      </c>
      <c r="T177" s="9">
        <v>0</v>
      </c>
      <c r="U177" s="9">
        <v>0</v>
      </c>
      <c r="V177" s="10">
        <v>516315327639.50299</v>
      </c>
      <c r="W177" s="10">
        <v>231272030233.10489</v>
      </c>
      <c r="X177" s="11">
        <v>-3.313756368889154</v>
      </c>
      <c r="Y177" s="11">
        <v>4.413673198258004</v>
      </c>
      <c r="Z177" s="11">
        <v>-10.31336005481988</v>
      </c>
      <c r="AA177" s="11"/>
      <c r="AB177" s="11"/>
      <c r="AC177" s="11">
        <v>6.4545912576144628</v>
      </c>
      <c r="AD177" s="9">
        <v>0</v>
      </c>
      <c r="AE177" s="9">
        <v>0</v>
      </c>
    </row>
    <row r="178" spans="1:31" hidden="1" x14ac:dyDescent="0.35">
      <c r="A178" s="2" t="s">
        <v>37</v>
      </c>
      <c r="B178" s="2" t="s">
        <v>38</v>
      </c>
      <c r="C178" s="3">
        <v>36.4341686860283</v>
      </c>
      <c r="D178" s="4">
        <v>2021</v>
      </c>
      <c r="E178" s="5">
        <v>1804518905900</v>
      </c>
      <c r="F178" s="5">
        <v>1866671560600</v>
      </c>
      <c r="G178" s="5">
        <v>231745744400</v>
      </c>
      <c r="H178" s="5">
        <v>525469389650.94489</v>
      </c>
      <c r="I178" s="6">
        <v>21.02799687119553</v>
      </c>
      <c r="J178" s="4">
        <v>2489762</v>
      </c>
      <c r="K178" s="5">
        <v>337797140000</v>
      </c>
      <c r="L178" s="3">
        <v>123.4474064890239</v>
      </c>
      <c r="M178" s="6">
        <v>41.448999999999998</v>
      </c>
      <c r="N178" s="6">
        <v>23.655000000000001</v>
      </c>
      <c r="O178" s="5"/>
      <c r="P178" s="5"/>
      <c r="Q178" s="4">
        <v>0</v>
      </c>
      <c r="R178" s="4">
        <v>1</v>
      </c>
      <c r="S178" s="4">
        <v>0</v>
      </c>
      <c r="T178" s="4">
        <v>0</v>
      </c>
      <c r="U178" s="4">
        <v>0</v>
      </c>
      <c r="V178" s="5">
        <v>550927949436.98669</v>
      </c>
      <c r="W178" s="5">
        <v>273636481808.17361</v>
      </c>
      <c r="X178" s="6">
        <v>8.9695761907409501</v>
      </c>
      <c r="Y178" s="6">
        <v>2.39336295374033</v>
      </c>
      <c r="Z178" s="6">
        <v>18.318017761321389</v>
      </c>
      <c r="AA178" s="6"/>
      <c r="AB178" s="6"/>
      <c r="AC178" s="6">
        <v>6.7037757634905253</v>
      </c>
      <c r="AD178" s="4">
        <v>0</v>
      </c>
      <c r="AE178" s="4">
        <v>0</v>
      </c>
    </row>
    <row r="179" spans="1:31" hidden="1" x14ac:dyDescent="0.35">
      <c r="A179" s="7" t="s">
        <v>37</v>
      </c>
      <c r="B179" s="7" t="s">
        <v>38</v>
      </c>
      <c r="C179" s="8">
        <v>33.791238151602471</v>
      </c>
      <c r="D179" s="9">
        <v>2022</v>
      </c>
      <c r="E179" s="10">
        <v>1891619435700</v>
      </c>
      <c r="F179" s="10">
        <v>2149741304200</v>
      </c>
      <c r="G179" s="10">
        <v>236919692300</v>
      </c>
      <c r="H179" s="10">
        <v>526266994124.69489</v>
      </c>
      <c r="I179" s="11">
        <v>0.15178895088061489</v>
      </c>
      <c r="J179" s="9">
        <v>2451636</v>
      </c>
      <c r="K179" s="10">
        <v>388259960000</v>
      </c>
      <c r="L179" s="8">
        <v>131.74949482219191</v>
      </c>
      <c r="M179" s="11">
        <v>25.262</v>
      </c>
      <c r="N179" s="11">
        <v>11.68</v>
      </c>
      <c r="O179" s="10"/>
      <c r="P179" s="10"/>
      <c r="Q179" s="9">
        <v>0</v>
      </c>
      <c r="R179" s="9">
        <v>1</v>
      </c>
      <c r="S179" s="9">
        <v>0</v>
      </c>
      <c r="T179" s="9">
        <v>0</v>
      </c>
      <c r="U179" s="9">
        <v>0</v>
      </c>
      <c r="V179" s="10">
        <v>551367733687.30054</v>
      </c>
      <c r="W179" s="10">
        <v>294695596764.14142</v>
      </c>
      <c r="X179" s="11">
        <v>4.826800623435906</v>
      </c>
      <c r="Y179" s="11">
        <v>2.2325967250857528</v>
      </c>
      <c r="Z179" s="11">
        <v>7.6960187533512938</v>
      </c>
      <c r="AA179" s="11"/>
      <c r="AB179" s="11"/>
      <c r="AC179" s="11">
        <v>7.9826091735457294E-2</v>
      </c>
      <c r="AD179" s="9">
        <v>0</v>
      </c>
      <c r="AE179" s="9">
        <v>0</v>
      </c>
    </row>
    <row r="180" spans="1:31" hidden="1" x14ac:dyDescent="0.35">
      <c r="A180" s="2" t="s">
        <v>37</v>
      </c>
      <c r="B180" s="2" t="s">
        <v>38</v>
      </c>
      <c r="C180" s="3">
        <v>32.466567205487728</v>
      </c>
      <c r="D180" s="4">
        <v>2023</v>
      </c>
      <c r="E180" s="5">
        <v>1967575847300</v>
      </c>
      <c r="F180" s="5">
        <v>2364276124300</v>
      </c>
      <c r="G180" s="5">
        <v>247342365000</v>
      </c>
      <c r="H180" s="5">
        <v>495406481359.56799</v>
      </c>
      <c r="I180" s="6">
        <v>-5.864041087443681</v>
      </c>
      <c r="J180" s="4">
        <v>2414095</v>
      </c>
      <c r="K180" s="5">
        <v>420892190000</v>
      </c>
      <c r="L180" s="3">
        <v>138.01859104818789</v>
      </c>
      <c r="M180" s="6">
        <v>24.085000000000001</v>
      </c>
      <c r="N180" s="6">
        <v>10.622</v>
      </c>
      <c r="O180" s="5"/>
      <c r="P180" s="5"/>
      <c r="Q180" s="4">
        <v>0</v>
      </c>
      <c r="R180" s="4">
        <v>1</v>
      </c>
      <c r="S180" s="4">
        <v>0</v>
      </c>
      <c r="T180" s="4">
        <v>0</v>
      </c>
      <c r="U180" s="4">
        <v>0</v>
      </c>
      <c r="V180" s="5">
        <v>556156450366.28442</v>
      </c>
      <c r="W180" s="5">
        <v>304953257965.84137</v>
      </c>
      <c r="X180" s="6">
        <v>4.0154171693574341</v>
      </c>
      <c r="Y180" s="6">
        <v>4.3992428821840068</v>
      </c>
      <c r="Z180" s="6">
        <v>3.4807650044088372</v>
      </c>
      <c r="AA180" s="6"/>
      <c r="AB180" s="6"/>
      <c r="AC180" s="6">
        <v>0.86851594433339319</v>
      </c>
      <c r="AD180" s="4">
        <v>0</v>
      </c>
      <c r="AE180" s="4">
        <v>0</v>
      </c>
    </row>
    <row r="181" spans="1:31" hidden="1" x14ac:dyDescent="0.35">
      <c r="A181" s="7" t="s">
        <v>37</v>
      </c>
      <c r="B181" s="7" t="s">
        <v>38</v>
      </c>
      <c r="C181" s="8">
        <v>34.059780905934701</v>
      </c>
      <c r="D181" s="9">
        <v>2024</v>
      </c>
      <c r="E181" s="10">
        <v>2047182558300</v>
      </c>
      <c r="F181" s="10">
        <v>2517819719300</v>
      </c>
      <c r="G181" s="10">
        <v>262144920800</v>
      </c>
      <c r="H181" s="10">
        <v>565846526311.80798</v>
      </c>
      <c r="I181" s="11">
        <v>14.218636130663461</v>
      </c>
      <c r="J181" s="9">
        <v>2377128</v>
      </c>
      <c r="K181" s="10"/>
      <c r="L181" s="8">
        <v>141.0769087785867</v>
      </c>
      <c r="M181" s="11">
        <v>5.6929999999999996</v>
      </c>
      <c r="N181" s="11">
        <v>8.4320000000000004</v>
      </c>
      <c r="O181" s="10"/>
      <c r="P181" s="10"/>
      <c r="Q181" s="9">
        <v>0</v>
      </c>
      <c r="R181" s="9">
        <v>1</v>
      </c>
      <c r="S181" s="9">
        <v>0</v>
      </c>
      <c r="T181" s="9">
        <v>0</v>
      </c>
      <c r="U181" s="9">
        <v>0</v>
      </c>
      <c r="V181" s="10">
        <v>607869769351.05994</v>
      </c>
      <c r="W181" s="10"/>
      <c r="X181" s="11">
        <v>4.045928450953495</v>
      </c>
      <c r="Y181" s="11">
        <v>5.9846422993489332</v>
      </c>
      <c r="Z181" s="11"/>
      <c r="AA181" s="11"/>
      <c r="AB181" s="11"/>
      <c r="AC181" s="11">
        <v>9.2983402333492915</v>
      </c>
      <c r="AD181" s="9">
        <v>0</v>
      </c>
      <c r="AE181" s="9">
        <v>0</v>
      </c>
    </row>
    <row r="182" spans="1:31" hidden="1" x14ac:dyDescent="0.35">
      <c r="A182" s="2" t="s">
        <v>39</v>
      </c>
      <c r="B182" s="2" t="s">
        <v>40</v>
      </c>
      <c r="C182" s="3"/>
      <c r="D182" s="4">
        <v>1980</v>
      </c>
      <c r="E182" s="5">
        <v>1090300459</v>
      </c>
      <c r="F182" s="5">
        <v>192360700</v>
      </c>
      <c r="G182" s="5"/>
      <c r="H182" s="5"/>
      <c r="I182" s="6"/>
      <c r="J182" s="4">
        <v>35782</v>
      </c>
      <c r="K182" s="5"/>
      <c r="L182" s="3"/>
      <c r="M182" s="6"/>
      <c r="N182" s="6"/>
      <c r="O182" s="5"/>
      <c r="P182" s="5"/>
      <c r="Q182" s="4">
        <v>1</v>
      </c>
      <c r="R182" s="4">
        <v>0</v>
      </c>
      <c r="S182" s="4">
        <v>0</v>
      </c>
      <c r="T182" s="4">
        <v>0</v>
      </c>
      <c r="U182" s="4">
        <v>0</v>
      </c>
      <c r="V182" s="5"/>
      <c r="W182" s="5"/>
      <c r="X182" s="6"/>
      <c r="Y182" s="6"/>
      <c r="Z182" s="6"/>
      <c r="AA182" s="6"/>
      <c r="AB182" s="6"/>
      <c r="AC182" s="6"/>
      <c r="AD182" s="4">
        <v>1</v>
      </c>
      <c r="AE182" s="4">
        <v>1</v>
      </c>
    </row>
    <row r="183" spans="1:31" hidden="1" x14ac:dyDescent="0.35">
      <c r="A183" s="7" t="s">
        <v>39</v>
      </c>
      <c r="B183" s="7" t="s">
        <v>40</v>
      </c>
      <c r="C183" s="8"/>
      <c r="D183" s="9">
        <v>1981</v>
      </c>
      <c r="E183" s="10">
        <v>1088856089</v>
      </c>
      <c r="F183" s="10">
        <v>215833200</v>
      </c>
      <c r="G183" s="10"/>
      <c r="H183" s="10"/>
      <c r="I183" s="11"/>
      <c r="J183" s="9">
        <v>37169</v>
      </c>
      <c r="K183" s="10"/>
      <c r="L183" s="8"/>
      <c r="M183" s="11"/>
      <c r="N183" s="11"/>
      <c r="O183" s="10"/>
      <c r="P183" s="10"/>
      <c r="Q183" s="9">
        <v>1</v>
      </c>
      <c r="R183" s="9">
        <v>0</v>
      </c>
      <c r="S183" s="9">
        <v>0</v>
      </c>
      <c r="T183" s="9">
        <v>0</v>
      </c>
      <c r="U183" s="9">
        <v>0</v>
      </c>
      <c r="V183" s="10"/>
      <c r="W183" s="10"/>
      <c r="X183" s="11">
        <v>-0.13247449251968069</v>
      </c>
      <c r="Y183" s="11"/>
      <c r="Z183" s="11"/>
      <c r="AA183" s="11"/>
      <c r="AB183" s="11"/>
      <c r="AC183" s="11"/>
      <c r="AD183" s="9">
        <v>1</v>
      </c>
      <c r="AE183" s="9">
        <v>1</v>
      </c>
    </row>
    <row r="184" spans="1:31" hidden="1" x14ac:dyDescent="0.35">
      <c r="A184" s="2" t="s">
        <v>39</v>
      </c>
      <c r="B184" s="2" t="s">
        <v>40</v>
      </c>
      <c r="C184" s="3"/>
      <c r="D184" s="4">
        <v>1982</v>
      </c>
      <c r="E184" s="5">
        <v>1102428257</v>
      </c>
      <c r="F184" s="5">
        <v>248204100</v>
      </c>
      <c r="G184" s="5"/>
      <c r="H184" s="5"/>
      <c r="I184" s="6"/>
      <c r="J184" s="4">
        <v>38764</v>
      </c>
      <c r="K184" s="5"/>
      <c r="L184" s="3"/>
      <c r="M184" s="6"/>
      <c r="N184" s="6"/>
      <c r="O184" s="5"/>
      <c r="P184" s="5"/>
      <c r="Q184" s="4">
        <v>1</v>
      </c>
      <c r="R184" s="4">
        <v>0</v>
      </c>
      <c r="S184" s="4">
        <v>0</v>
      </c>
      <c r="T184" s="4">
        <v>0</v>
      </c>
      <c r="U184" s="4">
        <v>0</v>
      </c>
      <c r="V184" s="5"/>
      <c r="W184" s="5"/>
      <c r="X184" s="6">
        <v>1.246461138171584</v>
      </c>
      <c r="Y184" s="6"/>
      <c r="Z184" s="6"/>
      <c r="AA184" s="6"/>
      <c r="AB184" s="6"/>
      <c r="AC184" s="6"/>
      <c r="AD184" s="4">
        <v>1</v>
      </c>
      <c r="AE184" s="4">
        <v>1</v>
      </c>
    </row>
    <row r="185" spans="1:31" hidden="1" x14ac:dyDescent="0.35">
      <c r="A185" s="7" t="s">
        <v>39</v>
      </c>
      <c r="B185" s="7" t="s">
        <v>40</v>
      </c>
      <c r="C185" s="8"/>
      <c r="D185" s="9">
        <v>1983</v>
      </c>
      <c r="E185" s="10">
        <v>1121942541</v>
      </c>
      <c r="F185" s="10">
        <v>282616900</v>
      </c>
      <c r="G185" s="10"/>
      <c r="H185" s="10"/>
      <c r="I185" s="11"/>
      <c r="J185" s="9">
        <v>40565</v>
      </c>
      <c r="K185" s="10"/>
      <c r="L185" s="8"/>
      <c r="M185" s="11"/>
      <c r="N185" s="11"/>
      <c r="O185" s="10"/>
      <c r="P185" s="10"/>
      <c r="Q185" s="9">
        <v>1</v>
      </c>
      <c r="R185" s="9">
        <v>0</v>
      </c>
      <c r="S185" s="9">
        <v>0</v>
      </c>
      <c r="T185" s="9">
        <v>0</v>
      </c>
      <c r="U185" s="9">
        <v>0</v>
      </c>
      <c r="V185" s="10"/>
      <c r="W185" s="10"/>
      <c r="X185" s="11">
        <v>1.770118270834562</v>
      </c>
      <c r="Y185" s="11"/>
      <c r="Z185" s="11"/>
      <c r="AA185" s="11"/>
      <c r="AB185" s="11"/>
      <c r="AC185" s="11"/>
      <c r="AD185" s="9">
        <v>1</v>
      </c>
      <c r="AE185" s="9">
        <v>1</v>
      </c>
    </row>
    <row r="186" spans="1:31" hidden="1" x14ac:dyDescent="0.35">
      <c r="A186" s="2" t="s">
        <v>39</v>
      </c>
      <c r="B186" s="2" t="s">
        <v>40</v>
      </c>
      <c r="C186" s="3"/>
      <c r="D186" s="4">
        <v>1984</v>
      </c>
      <c r="E186" s="5">
        <v>1141965700</v>
      </c>
      <c r="F186" s="5">
        <v>318914300</v>
      </c>
      <c r="G186" s="5"/>
      <c r="H186" s="5"/>
      <c r="I186" s="6"/>
      <c r="J186" s="4">
        <v>42273</v>
      </c>
      <c r="K186" s="5"/>
      <c r="L186" s="3"/>
      <c r="M186" s="6"/>
      <c r="N186" s="6"/>
      <c r="O186" s="5"/>
      <c r="P186" s="5"/>
      <c r="Q186" s="4">
        <v>1</v>
      </c>
      <c r="R186" s="4">
        <v>0</v>
      </c>
      <c r="S186" s="4">
        <v>0</v>
      </c>
      <c r="T186" s="4">
        <v>0</v>
      </c>
      <c r="U186" s="4">
        <v>0</v>
      </c>
      <c r="V186" s="5"/>
      <c r="W186" s="5"/>
      <c r="X186" s="6">
        <v>1.7846866722918919</v>
      </c>
      <c r="Y186" s="6"/>
      <c r="Z186" s="6"/>
      <c r="AA186" s="6"/>
      <c r="AB186" s="6"/>
      <c r="AC186" s="6"/>
      <c r="AD186" s="4">
        <v>1</v>
      </c>
      <c r="AE186" s="4">
        <v>1</v>
      </c>
    </row>
    <row r="187" spans="1:31" hidden="1" x14ac:dyDescent="0.35">
      <c r="A187" s="7" t="s">
        <v>39</v>
      </c>
      <c r="B187" s="7" t="s">
        <v>40</v>
      </c>
      <c r="C187" s="8"/>
      <c r="D187" s="9">
        <v>1985</v>
      </c>
      <c r="E187" s="10">
        <v>1168475669</v>
      </c>
      <c r="F187" s="10">
        <v>354366200</v>
      </c>
      <c r="G187" s="10"/>
      <c r="H187" s="10"/>
      <c r="I187" s="11"/>
      <c r="J187" s="9">
        <v>43825</v>
      </c>
      <c r="K187" s="10"/>
      <c r="L187" s="8"/>
      <c r="M187" s="11"/>
      <c r="N187" s="11"/>
      <c r="O187" s="10"/>
      <c r="P187" s="10"/>
      <c r="Q187" s="9">
        <v>1</v>
      </c>
      <c r="R187" s="9">
        <v>0</v>
      </c>
      <c r="S187" s="9">
        <v>0</v>
      </c>
      <c r="T187" s="9">
        <v>0</v>
      </c>
      <c r="U187" s="9">
        <v>0</v>
      </c>
      <c r="V187" s="10"/>
      <c r="W187" s="10"/>
      <c r="X187" s="11">
        <v>2.321433034284655</v>
      </c>
      <c r="Y187" s="11"/>
      <c r="Z187" s="11"/>
      <c r="AA187" s="11"/>
      <c r="AB187" s="11"/>
      <c r="AC187" s="11"/>
      <c r="AD187" s="9">
        <v>1</v>
      </c>
      <c r="AE187" s="9">
        <v>1</v>
      </c>
    </row>
    <row r="188" spans="1:31" hidden="1" x14ac:dyDescent="0.35">
      <c r="A188" s="2" t="s">
        <v>39</v>
      </c>
      <c r="B188" s="2" t="s">
        <v>40</v>
      </c>
      <c r="C188" s="3"/>
      <c r="D188" s="4">
        <v>1986</v>
      </c>
      <c r="E188" s="5">
        <v>1206489943</v>
      </c>
      <c r="F188" s="5">
        <v>405699900</v>
      </c>
      <c r="G188" s="5"/>
      <c r="H188" s="5"/>
      <c r="I188" s="6"/>
      <c r="J188" s="4">
        <v>45734</v>
      </c>
      <c r="K188" s="5"/>
      <c r="L188" s="3"/>
      <c r="M188" s="6"/>
      <c r="N188" s="6"/>
      <c r="O188" s="5"/>
      <c r="P188" s="5"/>
      <c r="Q188" s="4">
        <v>1</v>
      </c>
      <c r="R188" s="4">
        <v>0</v>
      </c>
      <c r="S188" s="4">
        <v>0</v>
      </c>
      <c r="T188" s="4">
        <v>0</v>
      </c>
      <c r="U188" s="4">
        <v>0</v>
      </c>
      <c r="V188" s="5"/>
      <c r="W188" s="5"/>
      <c r="X188" s="6">
        <v>3.2533218284753169</v>
      </c>
      <c r="Y188" s="6"/>
      <c r="Z188" s="6"/>
      <c r="AA188" s="6"/>
      <c r="AB188" s="6"/>
      <c r="AC188" s="6"/>
      <c r="AD188" s="4">
        <v>1</v>
      </c>
      <c r="AE188" s="4">
        <v>1</v>
      </c>
    </row>
    <row r="189" spans="1:31" hidden="1" x14ac:dyDescent="0.35">
      <c r="A189" s="7" t="s">
        <v>39</v>
      </c>
      <c r="B189" s="7" t="s">
        <v>40</v>
      </c>
      <c r="C189" s="8"/>
      <c r="D189" s="9">
        <v>1987</v>
      </c>
      <c r="E189" s="10">
        <v>1273415414</v>
      </c>
      <c r="F189" s="10">
        <v>453657900</v>
      </c>
      <c r="G189" s="10"/>
      <c r="H189" s="10"/>
      <c r="I189" s="11"/>
      <c r="J189" s="9">
        <v>47653</v>
      </c>
      <c r="K189" s="10"/>
      <c r="L189" s="8"/>
      <c r="M189" s="11"/>
      <c r="N189" s="11"/>
      <c r="O189" s="10"/>
      <c r="P189" s="10"/>
      <c r="Q189" s="9">
        <v>1</v>
      </c>
      <c r="R189" s="9">
        <v>0</v>
      </c>
      <c r="S189" s="9">
        <v>0</v>
      </c>
      <c r="T189" s="9">
        <v>0</v>
      </c>
      <c r="U189" s="9">
        <v>0</v>
      </c>
      <c r="V189" s="10"/>
      <c r="W189" s="10"/>
      <c r="X189" s="11">
        <v>5.5471221611335064</v>
      </c>
      <c r="Y189" s="11"/>
      <c r="Z189" s="11"/>
      <c r="AA189" s="11"/>
      <c r="AB189" s="11"/>
      <c r="AC189" s="11"/>
      <c r="AD189" s="9">
        <v>1</v>
      </c>
      <c r="AE189" s="9">
        <v>1</v>
      </c>
    </row>
    <row r="190" spans="1:31" hidden="1" x14ac:dyDescent="0.35">
      <c r="A190" s="2" t="s">
        <v>39</v>
      </c>
      <c r="B190" s="2" t="s">
        <v>40</v>
      </c>
      <c r="C190" s="3"/>
      <c r="D190" s="4">
        <v>1988</v>
      </c>
      <c r="E190" s="5">
        <v>1338287349</v>
      </c>
      <c r="F190" s="5">
        <v>505070300</v>
      </c>
      <c r="G190" s="5"/>
      <c r="H190" s="5"/>
      <c r="I190" s="6"/>
      <c r="J190" s="4">
        <v>49416</v>
      </c>
      <c r="K190" s="5"/>
      <c r="L190" s="3"/>
      <c r="M190" s="6"/>
      <c r="N190" s="6"/>
      <c r="O190" s="5"/>
      <c r="P190" s="5"/>
      <c r="Q190" s="4">
        <v>1</v>
      </c>
      <c r="R190" s="4">
        <v>0</v>
      </c>
      <c r="S190" s="4">
        <v>0</v>
      </c>
      <c r="T190" s="4">
        <v>0</v>
      </c>
      <c r="U190" s="4">
        <v>0</v>
      </c>
      <c r="V190" s="5"/>
      <c r="W190" s="5"/>
      <c r="X190" s="6">
        <v>5.0943261944840881</v>
      </c>
      <c r="Y190" s="6"/>
      <c r="Z190" s="6"/>
      <c r="AA190" s="6"/>
      <c r="AB190" s="6"/>
      <c r="AC190" s="6"/>
      <c r="AD190" s="4">
        <v>1</v>
      </c>
      <c r="AE190" s="4">
        <v>1</v>
      </c>
    </row>
    <row r="191" spans="1:31" hidden="1" x14ac:dyDescent="0.35">
      <c r="A191" s="7" t="s">
        <v>39</v>
      </c>
      <c r="B191" s="7" t="s">
        <v>40</v>
      </c>
      <c r="C191" s="8"/>
      <c r="D191" s="9">
        <v>1989</v>
      </c>
      <c r="E191" s="10">
        <v>1402886938</v>
      </c>
      <c r="F191" s="10">
        <v>565962200</v>
      </c>
      <c r="G191" s="10"/>
      <c r="H191" s="10"/>
      <c r="I191" s="11"/>
      <c r="J191" s="9">
        <v>50620</v>
      </c>
      <c r="K191" s="10"/>
      <c r="L191" s="8"/>
      <c r="M191" s="11"/>
      <c r="N191" s="11"/>
      <c r="O191" s="10"/>
      <c r="P191" s="10"/>
      <c r="Q191" s="9">
        <v>1</v>
      </c>
      <c r="R191" s="9">
        <v>0</v>
      </c>
      <c r="S191" s="9">
        <v>0</v>
      </c>
      <c r="T191" s="9">
        <v>0</v>
      </c>
      <c r="U191" s="9">
        <v>0</v>
      </c>
      <c r="V191" s="10"/>
      <c r="W191" s="10"/>
      <c r="X191" s="11">
        <v>4.8270342724430852</v>
      </c>
      <c r="Y191" s="11"/>
      <c r="Z191" s="11"/>
      <c r="AA191" s="11"/>
      <c r="AB191" s="11"/>
      <c r="AC191" s="11"/>
      <c r="AD191" s="9">
        <v>1</v>
      </c>
      <c r="AE191" s="9">
        <v>1</v>
      </c>
    </row>
    <row r="192" spans="1:31" hidden="1" x14ac:dyDescent="0.35">
      <c r="A192" s="2" t="s">
        <v>39</v>
      </c>
      <c r="B192" s="2" t="s">
        <v>40</v>
      </c>
      <c r="C192" s="3"/>
      <c r="D192" s="4">
        <v>1990</v>
      </c>
      <c r="E192" s="5">
        <v>1455935530</v>
      </c>
      <c r="F192" s="5">
        <v>630395100</v>
      </c>
      <c r="G192" s="5"/>
      <c r="H192" s="5"/>
      <c r="I192" s="6"/>
      <c r="J192" s="4">
        <v>52597</v>
      </c>
      <c r="K192" s="5"/>
      <c r="L192" s="3"/>
      <c r="M192" s="6"/>
      <c r="N192" s="6"/>
      <c r="O192" s="5"/>
      <c r="P192" s="5"/>
      <c r="Q192" s="4">
        <v>1</v>
      </c>
      <c r="R192" s="4">
        <v>0</v>
      </c>
      <c r="S192" s="4">
        <v>0</v>
      </c>
      <c r="T192" s="4">
        <v>0</v>
      </c>
      <c r="U192" s="4">
        <v>0</v>
      </c>
      <c r="V192" s="5"/>
      <c r="W192" s="5"/>
      <c r="X192" s="6">
        <v>3.7813875489943438</v>
      </c>
      <c r="Y192" s="6"/>
      <c r="Z192" s="6"/>
      <c r="AA192" s="6"/>
      <c r="AB192" s="6"/>
      <c r="AC192" s="6"/>
      <c r="AD192" s="4">
        <v>1</v>
      </c>
      <c r="AE192" s="4">
        <v>1</v>
      </c>
    </row>
    <row r="193" spans="1:31" hidden="1" x14ac:dyDescent="0.35">
      <c r="A193" s="7" t="s">
        <v>39</v>
      </c>
      <c r="B193" s="7" t="s">
        <v>40</v>
      </c>
      <c r="C193" s="8"/>
      <c r="D193" s="9">
        <v>1991</v>
      </c>
      <c r="E193" s="10">
        <v>1493003700</v>
      </c>
      <c r="F193" s="10">
        <v>691276900</v>
      </c>
      <c r="G193" s="10"/>
      <c r="H193" s="10"/>
      <c r="I193" s="11"/>
      <c r="J193" s="9">
        <v>56667</v>
      </c>
      <c r="K193" s="10"/>
      <c r="L193" s="8"/>
      <c r="M193" s="11"/>
      <c r="N193" s="11"/>
      <c r="O193" s="10"/>
      <c r="P193" s="10"/>
      <c r="Q193" s="9">
        <v>1</v>
      </c>
      <c r="R193" s="9">
        <v>0</v>
      </c>
      <c r="S193" s="9">
        <v>0</v>
      </c>
      <c r="T193" s="9">
        <v>0</v>
      </c>
      <c r="U193" s="9">
        <v>0</v>
      </c>
      <c r="V193" s="10"/>
      <c r="W193" s="10"/>
      <c r="X193" s="11">
        <v>2.546003530801944</v>
      </c>
      <c r="Y193" s="11"/>
      <c r="Z193" s="11"/>
      <c r="AA193" s="11"/>
      <c r="AB193" s="11"/>
      <c r="AC193" s="11"/>
      <c r="AD193" s="9">
        <v>1</v>
      </c>
      <c r="AE193" s="9">
        <v>1</v>
      </c>
    </row>
    <row r="194" spans="1:31" hidden="1" x14ac:dyDescent="0.35">
      <c r="A194" s="2" t="s">
        <v>39</v>
      </c>
      <c r="B194" s="2" t="s">
        <v>40</v>
      </c>
      <c r="C194" s="3"/>
      <c r="D194" s="4">
        <v>1992</v>
      </c>
      <c r="E194" s="5">
        <v>1506876900</v>
      </c>
      <c r="F194" s="5">
        <v>744521400</v>
      </c>
      <c r="G194" s="5"/>
      <c r="H194" s="5"/>
      <c r="I194" s="6"/>
      <c r="J194" s="4">
        <v>60200</v>
      </c>
      <c r="K194" s="5"/>
      <c r="L194" s="3"/>
      <c r="M194" s="6"/>
      <c r="N194" s="6"/>
      <c r="O194" s="5"/>
      <c r="P194" s="5"/>
      <c r="Q194" s="4">
        <v>1</v>
      </c>
      <c r="R194" s="4">
        <v>0</v>
      </c>
      <c r="S194" s="4">
        <v>0</v>
      </c>
      <c r="T194" s="4">
        <v>0</v>
      </c>
      <c r="U194" s="4">
        <v>0</v>
      </c>
      <c r="V194" s="5"/>
      <c r="W194" s="5"/>
      <c r="X194" s="6">
        <v>0.92921404012595543</v>
      </c>
      <c r="Y194" s="6"/>
      <c r="Z194" s="6"/>
      <c r="AA194" s="6"/>
      <c r="AB194" s="6"/>
      <c r="AC194" s="6"/>
      <c r="AD194" s="4">
        <v>1</v>
      </c>
      <c r="AE194" s="4">
        <v>1</v>
      </c>
    </row>
    <row r="195" spans="1:31" hidden="1" x14ac:dyDescent="0.35">
      <c r="A195" s="7" t="s">
        <v>39</v>
      </c>
      <c r="B195" s="7" t="s">
        <v>40</v>
      </c>
      <c r="C195" s="8"/>
      <c r="D195" s="9">
        <v>1993</v>
      </c>
      <c r="E195" s="10">
        <v>1491333700</v>
      </c>
      <c r="F195" s="10">
        <v>770274000</v>
      </c>
      <c r="G195" s="10"/>
      <c r="H195" s="10"/>
      <c r="I195" s="11"/>
      <c r="J195" s="9">
        <v>63272</v>
      </c>
      <c r="K195" s="10"/>
      <c r="L195" s="8"/>
      <c r="M195" s="11"/>
      <c r="N195" s="11"/>
      <c r="O195" s="10"/>
      <c r="P195" s="10"/>
      <c r="Q195" s="9">
        <v>1</v>
      </c>
      <c r="R195" s="9">
        <v>0</v>
      </c>
      <c r="S195" s="9">
        <v>0</v>
      </c>
      <c r="T195" s="9">
        <v>0</v>
      </c>
      <c r="U195" s="9">
        <v>0</v>
      </c>
      <c r="V195" s="10"/>
      <c r="W195" s="10"/>
      <c r="X195" s="11">
        <v>-1.0314843899989441</v>
      </c>
      <c r="Y195" s="11"/>
      <c r="Z195" s="11"/>
      <c r="AA195" s="11"/>
      <c r="AB195" s="11"/>
      <c r="AC195" s="11"/>
      <c r="AD195" s="9">
        <v>1</v>
      </c>
      <c r="AE195" s="9">
        <v>1</v>
      </c>
    </row>
    <row r="196" spans="1:31" hidden="1" x14ac:dyDescent="0.35">
      <c r="A196" s="2" t="s">
        <v>39</v>
      </c>
      <c r="B196" s="2" t="s">
        <v>40</v>
      </c>
      <c r="C196" s="3"/>
      <c r="D196" s="4">
        <v>1994</v>
      </c>
      <c r="E196" s="5">
        <v>1526874900</v>
      </c>
      <c r="F196" s="5">
        <v>819228800</v>
      </c>
      <c r="G196" s="5"/>
      <c r="H196" s="5"/>
      <c r="I196" s="6"/>
      <c r="J196" s="4">
        <v>64612</v>
      </c>
      <c r="K196" s="5"/>
      <c r="L196" s="3"/>
      <c r="M196" s="6"/>
      <c r="N196" s="6"/>
      <c r="O196" s="5"/>
      <c r="P196" s="5"/>
      <c r="Q196" s="4">
        <v>1</v>
      </c>
      <c r="R196" s="4">
        <v>0</v>
      </c>
      <c r="S196" s="4">
        <v>0</v>
      </c>
      <c r="T196" s="4">
        <v>0</v>
      </c>
      <c r="U196" s="4">
        <v>0</v>
      </c>
      <c r="V196" s="5"/>
      <c r="W196" s="5"/>
      <c r="X196" s="6">
        <v>2.383182248211785</v>
      </c>
      <c r="Y196" s="6"/>
      <c r="Z196" s="6"/>
      <c r="AA196" s="6"/>
      <c r="AB196" s="6"/>
      <c r="AC196" s="6"/>
      <c r="AD196" s="4">
        <v>1</v>
      </c>
      <c r="AE196" s="4">
        <v>1</v>
      </c>
    </row>
    <row r="197" spans="1:31" hidden="1" x14ac:dyDescent="0.35">
      <c r="A197" s="7" t="s">
        <v>39</v>
      </c>
      <c r="B197" s="7" t="s">
        <v>40</v>
      </c>
      <c r="C197" s="8"/>
      <c r="D197" s="9">
        <v>1995</v>
      </c>
      <c r="E197" s="10">
        <v>1568978500</v>
      </c>
      <c r="F197" s="10">
        <v>883347000</v>
      </c>
      <c r="G197" s="10"/>
      <c r="H197" s="10"/>
      <c r="I197" s="11"/>
      <c r="J197" s="9">
        <v>63912</v>
      </c>
      <c r="K197" s="10"/>
      <c r="L197" s="8"/>
      <c r="M197" s="11"/>
      <c r="N197" s="11"/>
      <c r="O197" s="10"/>
      <c r="P197" s="10"/>
      <c r="Q197" s="9">
        <v>1</v>
      </c>
      <c r="R197" s="9">
        <v>0</v>
      </c>
      <c r="S197" s="9">
        <v>0</v>
      </c>
      <c r="T197" s="9">
        <v>0</v>
      </c>
      <c r="U197" s="9">
        <v>0</v>
      </c>
      <c r="V197" s="10"/>
      <c r="W197" s="10"/>
      <c r="X197" s="11">
        <v>2.7575016132624879</v>
      </c>
      <c r="Y197" s="11"/>
      <c r="Z197" s="11"/>
      <c r="AA197" s="11"/>
      <c r="AB197" s="11"/>
      <c r="AC197" s="11"/>
      <c r="AD197" s="9">
        <v>1</v>
      </c>
      <c r="AE197" s="9">
        <v>1</v>
      </c>
    </row>
    <row r="198" spans="1:31" hidden="1" x14ac:dyDescent="0.35">
      <c r="A198" s="2" t="s">
        <v>39</v>
      </c>
      <c r="B198" s="2" t="s">
        <v>40</v>
      </c>
      <c r="C198" s="3"/>
      <c r="D198" s="4">
        <v>1996</v>
      </c>
      <c r="E198" s="5">
        <v>1641931900</v>
      </c>
      <c r="F198" s="5">
        <v>931789600</v>
      </c>
      <c r="G198" s="5"/>
      <c r="H198" s="5"/>
      <c r="I198" s="6"/>
      <c r="J198" s="4">
        <v>63984</v>
      </c>
      <c r="K198" s="5"/>
      <c r="L198" s="3"/>
      <c r="M198" s="6"/>
      <c r="N198" s="6"/>
      <c r="O198" s="5"/>
      <c r="P198" s="5"/>
      <c r="Q198" s="4">
        <v>1</v>
      </c>
      <c r="R198" s="4">
        <v>0</v>
      </c>
      <c r="S198" s="4">
        <v>0</v>
      </c>
      <c r="T198" s="4">
        <v>0</v>
      </c>
      <c r="U198" s="4">
        <v>0</v>
      </c>
      <c r="V198" s="5"/>
      <c r="W198" s="5"/>
      <c r="X198" s="6">
        <v>4.6497386675470693</v>
      </c>
      <c r="Y198" s="6"/>
      <c r="Z198" s="6"/>
      <c r="AA198" s="6"/>
      <c r="AB198" s="6"/>
      <c r="AC198" s="6"/>
      <c r="AD198" s="4">
        <v>1</v>
      </c>
      <c r="AE198" s="4">
        <v>1</v>
      </c>
    </row>
    <row r="199" spans="1:31" hidden="1" x14ac:dyDescent="0.35">
      <c r="A199" s="7" t="s">
        <v>39</v>
      </c>
      <c r="B199" s="7" t="s">
        <v>40</v>
      </c>
      <c r="C199" s="8"/>
      <c r="D199" s="9">
        <v>1997</v>
      </c>
      <c r="E199" s="10">
        <v>1790816900</v>
      </c>
      <c r="F199" s="10">
        <v>1038925600</v>
      </c>
      <c r="G199" s="10"/>
      <c r="H199" s="10"/>
      <c r="I199" s="11"/>
      <c r="J199" s="9">
        <v>64700</v>
      </c>
      <c r="K199" s="10"/>
      <c r="L199" s="8"/>
      <c r="M199" s="11"/>
      <c r="N199" s="11"/>
      <c r="O199" s="10"/>
      <c r="P199" s="10"/>
      <c r="Q199" s="9">
        <v>1</v>
      </c>
      <c r="R199" s="9">
        <v>0</v>
      </c>
      <c r="S199" s="9">
        <v>0</v>
      </c>
      <c r="T199" s="9">
        <v>0</v>
      </c>
      <c r="U199" s="9">
        <v>0</v>
      </c>
      <c r="V199" s="10"/>
      <c r="W199" s="10"/>
      <c r="X199" s="11">
        <v>9.0676720514413542</v>
      </c>
      <c r="Y199" s="11"/>
      <c r="Z199" s="11"/>
      <c r="AA199" s="11"/>
      <c r="AB199" s="11"/>
      <c r="AC199" s="11"/>
      <c r="AD199" s="9">
        <v>1</v>
      </c>
      <c r="AE199" s="9">
        <v>1</v>
      </c>
    </row>
    <row r="200" spans="1:31" hidden="1" x14ac:dyDescent="0.35">
      <c r="A200" s="2" t="s">
        <v>39</v>
      </c>
      <c r="B200" s="2" t="s">
        <v>40</v>
      </c>
      <c r="C200" s="3"/>
      <c r="D200" s="4">
        <v>1998</v>
      </c>
      <c r="E200" s="5">
        <v>1848029800</v>
      </c>
      <c r="F200" s="5">
        <v>1088194100</v>
      </c>
      <c r="G200" s="5"/>
      <c r="H200" s="5"/>
      <c r="I200" s="6"/>
      <c r="J200" s="4">
        <v>65382</v>
      </c>
      <c r="K200" s="5"/>
      <c r="L200" s="3"/>
      <c r="M200" s="6"/>
      <c r="N200" s="6"/>
      <c r="O200" s="5"/>
      <c r="P200" s="5"/>
      <c r="Q200" s="4">
        <v>1</v>
      </c>
      <c r="R200" s="4">
        <v>0</v>
      </c>
      <c r="S200" s="4">
        <v>0</v>
      </c>
      <c r="T200" s="4">
        <v>0</v>
      </c>
      <c r="U200" s="4">
        <v>0</v>
      </c>
      <c r="V200" s="5"/>
      <c r="W200" s="5"/>
      <c r="X200" s="6">
        <v>3.1947933928923722</v>
      </c>
      <c r="Y200" s="6"/>
      <c r="Z200" s="6"/>
      <c r="AA200" s="6"/>
      <c r="AB200" s="6"/>
      <c r="AC200" s="6"/>
      <c r="AD200" s="4">
        <v>1</v>
      </c>
      <c r="AE200" s="4">
        <v>1</v>
      </c>
    </row>
    <row r="201" spans="1:31" hidden="1" x14ac:dyDescent="0.35">
      <c r="A201" s="7" t="s">
        <v>39</v>
      </c>
      <c r="B201" s="7" t="s">
        <v>40</v>
      </c>
      <c r="C201" s="8"/>
      <c r="D201" s="9">
        <v>1999</v>
      </c>
      <c r="E201" s="10">
        <v>1923782000</v>
      </c>
      <c r="F201" s="10">
        <v>1163747900</v>
      </c>
      <c r="G201" s="10"/>
      <c r="H201" s="10"/>
      <c r="I201" s="11"/>
      <c r="J201" s="9">
        <v>65710</v>
      </c>
      <c r="K201" s="10"/>
      <c r="L201" s="8"/>
      <c r="M201" s="11"/>
      <c r="N201" s="11"/>
      <c r="O201" s="10"/>
      <c r="P201" s="10"/>
      <c r="Q201" s="9">
        <v>1</v>
      </c>
      <c r="R201" s="9">
        <v>0</v>
      </c>
      <c r="S201" s="9">
        <v>0</v>
      </c>
      <c r="T201" s="9">
        <v>0</v>
      </c>
      <c r="U201" s="9">
        <v>0</v>
      </c>
      <c r="V201" s="10"/>
      <c r="W201" s="10"/>
      <c r="X201" s="11">
        <v>4.0990789217792916</v>
      </c>
      <c r="Y201" s="11"/>
      <c r="Z201" s="11"/>
      <c r="AA201" s="11"/>
      <c r="AB201" s="11"/>
      <c r="AC201" s="11"/>
      <c r="AD201" s="9">
        <v>1</v>
      </c>
      <c r="AE201" s="9">
        <v>1</v>
      </c>
    </row>
    <row r="202" spans="1:31" hidden="1" x14ac:dyDescent="0.35">
      <c r="A202" s="2" t="s">
        <v>39</v>
      </c>
      <c r="B202" s="2" t="s">
        <v>40</v>
      </c>
      <c r="C202" s="3"/>
      <c r="D202" s="4">
        <v>2000</v>
      </c>
      <c r="E202" s="5">
        <v>1991660000</v>
      </c>
      <c r="F202" s="5">
        <v>1551090000</v>
      </c>
      <c r="G202" s="5"/>
      <c r="H202" s="5"/>
      <c r="I202" s="6"/>
      <c r="J202" s="4">
        <v>65685</v>
      </c>
      <c r="K202" s="5"/>
      <c r="L202" s="3"/>
      <c r="M202" s="6"/>
      <c r="N202" s="6"/>
      <c r="O202" s="5"/>
      <c r="P202" s="5"/>
      <c r="Q202" s="4">
        <v>1</v>
      </c>
      <c r="R202" s="4">
        <v>0</v>
      </c>
      <c r="S202" s="4">
        <v>0</v>
      </c>
      <c r="T202" s="4">
        <v>0</v>
      </c>
      <c r="U202" s="4">
        <v>0</v>
      </c>
      <c r="V202" s="5"/>
      <c r="W202" s="5"/>
      <c r="X202" s="6">
        <v>3.528362361223881</v>
      </c>
      <c r="Y202" s="6"/>
      <c r="Z202" s="6"/>
      <c r="AA202" s="6"/>
      <c r="AB202" s="6"/>
      <c r="AC202" s="6"/>
      <c r="AD202" s="4">
        <v>1</v>
      </c>
      <c r="AE202" s="4">
        <v>1</v>
      </c>
    </row>
    <row r="203" spans="1:31" hidden="1" x14ac:dyDescent="0.35">
      <c r="A203" s="7" t="s">
        <v>39</v>
      </c>
      <c r="B203" s="7" t="s">
        <v>40</v>
      </c>
      <c r="C203" s="8"/>
      <c r="D203" s="9">
        <v>2001</v>
      </c>
      <c r="E203" s="10">
        <v>2153370000</v>
      </c>
      <c r="F203" s="10">
        <v>1728690000</v>
      </c>
      <c r="G203" s="10"/>
      <c r="H203" s="10"/>
      <c r="I203" s="11"/>
      <c r="J203" s="9">
        <v>65852</v>
      </c>
      <c r="K203" s="10"/>
      <c r="L203" s="8"/>
      <c r="M203" s="11"/>
      <c r="N203" s="11"/>
      <c r="O203" s="10"/>
      <c r="P203" s="10"/>
      <c r="Q203" s="9">
        <v>1</v>
      </c>
      <c r="R203" s="9">
        <v>0</v>
      </c>
      <c r="S203" s="9">
        <v>0</v>
      </c>
      <c r="T203" s="9">
        <v>0</v>
      </c>
      <c r="U203" s="9">
        <v>0</v>
      </c>
      <c r="V203" s="10"/>
      <c r="W203" s="10"/>
      <c r="X203" s="11">
        <v>8.1193577216994868</v>
      </c>
      <c r="Y203" s="11"/>
      <c r="Z203" s="11"/>
      <c r="AA203" s="11"/>
      <c r="AB203" s="11"/>
      <c r="AC203" s="11"/>
      <c r="AD203" s="9">
        <v>1</v>
      </c>
      <c r="AE203" s="9">
        <v>1</v>
      </c>
    </row>
    <row r="204" spans="1:31" hidden="1" x14ac:dyDescent="0.35">
      <c r="A204" s="2" t="s">
        <v>39</v>
      </c>
      <c r="B204" s="2" t="s">
        <v>40</v>
      </c>
      <c r="C204" s="3"/>
      <c r="D204" s="4">
        <v>2002</v>
      </c>
      <c r="E204" s="5">
        <v>2251270000</v>
      </c>
      <c r="F204" s="5">
        <v>1865830000</v>
      </c>
      <c r="G204" s="5"/>
      <c r="H204" s="5"/>
      <c r="I204" s="6"/>
      <c r="J204" s="4">
        <v>66506</v>
      </c>
      <c r="K204" s="5"/>
      <c r="L204" s="3"/>
      <c r="M204" s="6"/>
      <c r="N204" s="6"/>
      <c r="O204" s="5"/>
      <c r="P204" s="5"/>
      <c r="Q204" s="4">
        <v>1</v>
      </c>
      <c r="R204" s="4">
        <v>0</v>
      </c>
      <c r="S204" s="4">
        <v>0</v>
      </c>
      <c r="T204" s="4">
        <v>0</v>
      </c>
      <c r="U204" s="4">
        <v>0</v>
      </c>
      <c r="V204" s="5"/>
      <c r="W204" s="5"/>
      <c r="X204" s="6">
        <v>4.5463622136465167</v>
      </c>
      <c r="Y204" s="6"/>
      <c r="Z204" s="6"/>
      <c r="AA204" s="6"/>
      <c r="AB204" s="6"/>
      <c r="AC204" s="6"/>
      <c r="AD204" s="4">
        <v>1</v>
      </c>
      <c r="AE204" s="4">
        <v>1</v>
      </c>
    </row>
    <row r="205" spans="1:31" hidden="1" x14ac:dyDescent="0.35">
      <c r="A205" s="7" t="s">
        <v>39</v>
      </c>
      <c r="B205" s="7" t="s">
        <v>40</v>
      </c>
      <c r="C205" s="8"/>
      <c r="D205" s="9">
        <v>2003</v>
      </c>
      <c r="E205" s="10">
        <v>2447000000</v>
      </c>
      <c r="F205" s="10">
        <v>2092490000</v>
      </c>
      <c r="G205" s="10"/>
      <c r="H205" s="10"/>
      <c r="I205" s="11"/>
      <c r="J205" s="9">
        <v>69486</v>
      </c>
      <c r="K205" s="10"/>
      <c r="L205" s="8"/>
      <c r="M205" s="11"/>
      <c r="N205" s="11"/>
      <c r="O205" s="10"/>
      <c r="P205" s="10"/>
      <c r="Q205" s="9">
        <v>1</v>
      </c>
      <c r="R205" s="9">
        <v>0</v>
      </c>
      <c r="S205" s="9">
        <v>0</v>
      </c>
      <c r="T205" s="9">
        <v>0</v>
      </c>
      <c r="U205" s="9">
        <v>0</v>
      </c>
      <c r="V205" s="10"/>
      <c r="W205" s="10"/>
      <c r="X205" s="11">
        <v>8.6942037161246759</v>
      </c>
      <c r="Y205" s="11"/>
      <c r="Z205" s="11"/>
      <c r="AA205" s="11"/>
      <c r="AB205" s="11"/>
      <c r="AC205" s="11"/>
      <c r="AD205" s="9">
        <v>1</v>
      </c>
      <c r="AE205" s="9">
        <v>1</v>
      </c>
    </row>
    <row r="206" spans="1:31" hidden="1" x14ac:dyDescent="0.35">
      <c r="A206" s="2" t="s">
        <v>39</v>
      </c>
      <c r="B206" s="2" t="s">
        <v>40</v>
      </c>
      <c r="C206" s="3"/>
      <c r="D206" s="4">
        <v>2004</v>
      </c>
      <c r="E206" s="5">
        <v>2646080000</v>
      </c>
      <c r="F206" s="5">
        <v>2331570000</v>
      </c>
      <c r="G206" s="5"/>
      <c r="H206" s="5"/>
      <c r="I206" s="6"/>
      <c r="J206" s="4">
        <v>74325</v>
      </c>
      <c r="K206" s="5"/>
      <c r="L206" s="3"/>
      <c r="M206" s="6"/>
      <c r="N206" s="6"/>
      <c r="O206" s="5"/>
      <c r="P206" s="5"/>
      <c r="Q206" s="4">
        <v>1</v>
      </c>
      <c r="R206" s="4">
        <v>0</v>
      </c>
      <c r="S206" s="4">
        <v>0</v>
      </c>
      <c r="T206" s="4">
        <v>0</v>
      </c>
      <c r="U206" s="4">
        <v>0</v>
      </c>
      <c r="V206" s="5"/>
      <c r="W206" s="5"/>
      <c r="X206" s="6">
        <v>8.1356763383735178</v>
      </c>
      <c r="Y206" s="6"/>
      <c r="Z206" s="6"/>
      <c r="AA206" s="6"/>
      <c r="AB206" s="6"/>
      <c r="AC206" s="6"/>
      <c r="AD206" s="4">
        <v>1</v>
      </c>
      <c r="AE206" s="4">
        <v>1</v>
      </c>
    </row>
    <row r="207" spans="1:31" hidden="1" x14ac:dyDescent="0.35">
      <c r="A207" s="7" t="s">
        <v>39</v>
      </c>
      <c r="B207" s="7" t="s">
        <v>40</v>
      </c>
      <c r="C207" s="8"/>
      <c r="D207" s="9">
        <v>2005</v>
      </c>
      <c r="E207" s="10">
        <v>2788910000</v>
      </c>
      <c r="F207" s="10">
        <v>2540880000</v>
      </c>
      <c r="G207" s="10"/>
      <c r="H207" s="10"/>
      <c r="I207" s="11"/>
      <c r="J207" s="9">
        <v>77421</v>
      </c>
      <c r="K207" s="10"/>
      <c r="L207" s="8"/>
      <c r="M207" s="11"/>
      <c r="N207" s="11"/>
      <c r="O207" s="10"/>
      <c r="P207" s="10"/>
      <c r="Q207" s="9">
        <v>1</v>
      </c>
      <c r="R207" s="9">
        <v>0</v>
      </c>
      <c r="S207" s="9">
        <v>0</v>
      </c>
      <c r="T207" s="9">
        <v>0</v>
      </c>
      <c r="U207" s="9">
        <v>0</v>
      </c>
      <c r="V207" s="10"/>
      <c r="W207" s="10"/>
      <c r="X207" s="11">
        <v>5.3977959850042323</v>
      </c>
      <c r="Y207" s="11"/>
      <c r="Z207" s="11"/>
      <c r="AA207" s="11"/>
      <c r="AB207" s="11"/>
      <c r="AC207" s="11"/>
      <c r="AD207" s="9">
        <v>1</v>
      </c>
      <c r="AE207" s="9">
        <v>1</v>
      </c>
    </row>
    <row r="208" spans="1:31" hidden="1" x14ac:dyDescent="0.35">
      <c r="A208" s="2" t="s">
        <v>39</v>
      </c>
      <c r="B208" s="2" t="s">
        <v>40</v>
      </c>
      <c r="C208" s="3"/>
      <c r="D208" s="4">
        <v>2006</v>
      </c>
      <c r="E208" s="5">
        <v>2923020000</v>
      </c>
      <c r="F208" s="5">
        <v>2755130000</v>
      </c>
      <c r="G208" s="5"/>
      <c r="H208" s="5"/>
      <c r="I208" s="6"/>
      <c r="J208" s="4">
        <v>79585</v>
      </c>
      <c r="K208" s="5"/>
      <c r="L208" s="3"/>
      <c r="M208" s="6"/>
      <c r="N208" s="6"/>
      <c r="O208" s="5"/>
      <c r="P208" s="5"/>
      <c r="Q208" s="4">
        <v>1</v>
      </c>
      <c r="R208" s="4">
        <v>0</v>
      </c>
      <c r="S208" s="4">
        <v>0</v>
      </c>
      <c r="T208" s="4">
        <v>0</v>
      </c>
      <c r="U208" s="4">
        <v>0</v>
      </c>
      <c r="V208" s="5"/>
      <c r="W208" s="5"/>
      <c r="X208" s="6">
        <v>4.8086886991692088</v>
      </c>
      <c r="Y208" s="6"/>
      <c r="Z208" s="6"/>
      <c r="AA208" s="6"/>
      <c r="AB208" s="6"/>
      <c r="AC208" s="6"/>
      <c r="AD208" s="4">
        <v>1</v>
      </c>
      <c r="AE208" s="4">
        <v>1</v>
      </c>
    </row>
    <row r="209" spans="1:31" hidden="1" x14ac:dyDescent="0.35">
      <c r="A209" s="7" t="s">
        <v>39</v>
      </c>
      <c r="B209" s="7" t="s">
        <v>40</v>
      </c>
      <c r="C209" s="8"/>
      <c r="D209" s="9">
        <v>2007</v>
      </c>
      <c r="E209" s="10">
        <v>2968420000</v>
      </c>
      <c r="F209" s="10">
        <v>2887770000</v>
      </c>
      <c r="G209" s="10"/>
      <c r="H209" s="10"/>
      <c r="I209" s="11"/>
      <c r="J209" s="9">
        <v>81877</v>
      </c>
      <c r="K209" s="10"/>
      <c r="L209" s="8"/>
      <c r="M209" s="11"/>
      <c r="N209" s="11"/>
      <c r="O209" s="10"/>
      <c r="P209" s="10"/>
      <c r="Q209" s="9">
        <v>1</v>
      </c>
      <c r="R209" s="9">
        <v>0</v>
      </c>
      <c r="S209" s="9">
        <v>0</v>
      </c>
      <c r="T209" s="9">
        <v>0</v>
      </c>
      <c r="U209" s="9">
        <v>0</v>
      </c>
      <c r="V209" s="10"/>
      <c r="W209" s="10"/>
      <c r="X209" s="11">
        <v>1.5531881410322199</v>
      </c>
      <c r="Y209" s="11"/>
      <c r="Z209" s="11"/>
      <c r="AA209" s="11"/>
      <c r="AB209" s="11"/>
      <c r="AC209" s="11"/>
      <c r="AD209" s="9">
        <v>1</v>
      </c>
      <c r="AE209" s="9">
        <v>1</v>
      </c>
    </row>
    <row r="210" spans="1:31" hidden="1" x14ac:dyDescent="0.35">
      <c r="A210" s="2" t="s">
        <v>39</v>
      </c>
      <c r="B210" s="2" t="s">
        <v>40</v>
      </c>
      <c r="C210" s="3"/>
      <c r="D210" s="4">
        <v>2008</v>
      </c>
      <c r="E210" s="5">
        <v>2803400000</v>
      </c>
      <c r="F210" s="5">
        <v>2789260000</v>
      </c>
      <c r="G210" s="5"/>
      <c r="H210" s="5"/>
      <c r="I210" s="6"/>
      <c r="J210" s="4">
        <v>83495</v>
      </c>
      <c r="K210" s="5"/>
      <c r="L210" s="3"/>
      <c r="M210" s="6"/>
      <c r="N210" s="6"/>
      <c r="O210" s="5"/>
      <c r="P210" s="5"/>
      <c r="Q210" s="4">
        <v>1</v>
      </c>
      <c r="R210" s="4">
        <v>0</v>
      </c>
      <c r="S210" s="4">
        <v>0</v>
      </c>
      <c r="T210" s="4">
        <v>0</v>
      </c>
      <c r="U210" s="4">
        <v>0</v>
      </c>
      <c r="V210" s="5"/>
      <c r="W210" s="5"/>
      <c r="X210" s="6">
        <v>-5.5591863685058041</v>
      </c>
      <c r="Y210" s="6"/>
      <c r="Z210" s="6"/>
      <c r="AA210" s="6"/>
      <c r="AB210" s="6"/>
      <c r="AC210" s="6"/>
      <c r="AD210" s="4">
        <v>1</v>
      </c>
      <c r="AE210" s="4">
        <v>1</v>
      </c>
    </row>
    <row r="211" spans="1:31" hidden="1" x14ac:dyDescent="0.35">
      <c r="A211" s="7" t="s">
        <v>39</v>
      </c>
      <c r="B211" s="7" t="s">
        <v>40</v>
      </c>
      <c r="C211" s="8"/>
      <c r="D211" s="9">
        <v>2009</v>
      </c>
      <c r="E211" s="10">
        <v>2654740000</v>
      </c>
      <c r="F211" s="10">
        <v>2644840000</v>
      </c>
      <c r="G211" s="10"/>
      <c r="H211" s="10"/>
      <c r="I211" s="11"/>
      <c r="J211" s="9">
        <v>83888</v>
      </c>
      <c r="K211" s="10"/>
      <c r="L211" s="8"/>
      <c r="M211" s="11"/>
      <c r="N211" s="11"/>
      <c r="O211" s="10"/>
      <c r="P211" s="10"/>
      <c r="Q211" s="9">
        <v>1</v>
      </c>
      <c r="R211" s="9">
        <v>0</v>
      </c>
      <c r="S211" s="9">
        <v>0</v>
      </c>
      <c r="T211" s="9">
        <v>0</v>
      </c>
      <c r="U211" s="9">
        <v>0</v>
      </c>
      <c r="V211" s="10"/>
      <c r="W211" s="10"/>
      <c r="X211" s="11">
        <v>-5.3028465434829144</v>
      </c>
      <c r="Y211" s="11"/>
      <c r="Z211" s="11"/>
      <c r="AA211" s="11"/>
      <c r="AB211" s="11"/>
      <c r="AC211" s="11"/>
      <c r="AD211" s="9">
        <v>1</v>
      </c>
      <c r="AE211" s="9">
        <v>1</v>
      </c>
    </row>
    <row r="212" spans="1:31" hidden="1" x14ac:dyDescent="0.35">
      <c r="A212" s="2" t="s">
        <v>39</v>
      </c>
      <c r="B212" s="2" t="s">
        <v>40</v>
      </c>
      <c r="C212" s="3"/>
      <c r="D212" s="4">
        <v>2010</v>
      </c>
      <c r="E212" s="5">
        <v>2602310000</v>
      </c>
      <c r="F212" s="5">
        <v>2602310000</v>
      </c>
      <c r="G212" s="5"/>
      <c r="H212" s="5"/>
      <c r="I212" s="6"/>
      <c r="J212" s="4">
        <v>80706</v>
      </c>
      <c r="K212" s="5"/>
      <c r="L212" s="3"/>
      <c r="M212" s="6"/>
      <c r="N212" s="6"/>
      <c r="O212" s="5"/>
      <c r="P212" s="5"/>
      <c r="Q212" s="4">
        <v>1</v>
      </c>
      <c r="R212" s="4">
        <v>0</v>
      </c>
      <c r="S212" s="4">
        <v>0</v>
      </c>
      <c r="T212" s="4">
        <v>0</v>
      </c>
      <c r="U212" s="4">
        <v>0</v>
      </c>
      <c r="V212" s="5"/>
      <c r="W212" s="5"/>
      <c r="X212" s="6">
        <v>-1.9749579996534501</v>
      </c>
      <c r="Y212" s="6"/>
      <c r="Z212" s="6"/>
      <c r="AA212" s="6"/>
      <c r="AB212" s="6"/>
      <c r="AC212" s="6"/>
      <c r="AD212" s="4">
        <v>1</v>
      </c>
      <c r="AE212" s="4">
        <v>1</v>
      </c>
    </row>
    <row r="213" spans="1:31" hidden="1" x14ac:dyDescent="0.35">
      <c r="A213" s="7" t="s">
        <v>39</v>
      </c>
      <c r="B213" s="7" t="s">
        <v>40</v>
      </c>
      <c r="C213" s="8"/>
      <c r="D213" s="9">
        <v>2011</v>
      </c>
      <c r="E213" s="10">
        <v>2602100000</v>
      </c>
      <c r="F213" s="10">
        <v>2607220000</v>
      </c>
      <c r="G213" s="10"/>
      <c r="H213" s="10"/>
      <c r="I213" s="11"/>
      <c r="J213" s="9">
        <v>77783</v>
      </c>
      <c r="K213" s="10"/>
      <c r="L213" s="8"/>
      <c r="M213" s="11"/>
      <c r="N213" s="11"/>
      <c r="O213" s="10"/>
      <c r="P213" s="10"/>
      <c r="Q213" s="9">
        <v>1</v>
      </c>
      <c r="R213" s="9">
        <v>0</v>
      </c>
      <c r="S213" s="9">
        <v>0</v>
      </c>
      <c r="T213" s="9">
        <v>0</v>
      </c>
      <c r="U213" s="9">
        <v>0</v>
      </c>
      <c r="V213" s="10"/>
      <c r="W213" s="10"/>
      <c r="X213" s="11">
        <v>-8.0697534113920999E-3</v>
      </c>
      <c r="Y213" s="11"/>
      <c r="Z213" s="11"/>
      <c r="AA213" s="11"/>
      <c r="AB213" s="11"/>
      <c r="AC213" s="11"/>
      <c r="AD213" s="9">
        <v>1</v>
      </c>
      <c r="AE213" s="9">
        <v>1</v>
      </c>
    </row>
    <row r="214" spans="1:31" hidden="1" x14ac:dyDescent="0.35">
      <c r="A214" s="2" t="s">
        <v>39</v>
      </c>
      <c r="B214" s="2" t="s">
        <v>40</v>
      </c>
      <c r="C214" s="3"/>
      <c r="D214" s="4">
        <v>2012</v>
      </c>
      <c r="E214" s="5">
        <v>2472660000</v>
      </c>
      <c r="F214" s="5">
        <v>2481850000</v>
      </c>
      <c r="G214" s="5"/>
      <c r="H214" s="5"/>
      <c r="I214" s="6"/>
      <c r="J214" s="4">
        <v>76834</v>
      </c>
      <c r="K214" s="5"/>
      <c r="L214" s="3"/>
      <c r="M214" s="6"/>
      <c r="N214" s="6"/>
      <c r="O214" s="5"/>
      <c r="P214" s="5"/>
      <c r="Q214" s="4">
        <v>1</v>
      </c>
      <c r="R214" s="4">
        <v>0</v>
      </c>
      <c r="S214" s="4">
        <v>0</v>
      </c>
      <c r="T214" s="4">
        <v>0</v>
      </c>
      <c r="U214" s="4">
        <v>0</v>
      </c>
      <c r="V214" s="5"/>
      <c r="W214" s="5"/>
      <c r="X214" s="6">
        <v>-4.9744437185350296</v>
      </c>
      <c r="Y214" s="6"/>
      <c r="Z214" s="6"/>
      <c r="AA214" s="6"/>
      <c r="AB214" s="6"/>
      <c r="AC214" s="6"/>
      <c r="AD214" s="4">
        <v>1</v>
      </c>
      <c r="AE214" s="4">
        <v>1</v>
      </c>
    </row>
    <row r="215" spans="1:31" hidden="1" x14ac:dyDescent="0.35">
      <c r="A215" s="7" t="s">
        <v>39</v>
      </c>
      <c r="B215" s="7" t="s">
        <v>40</v>
      </c>
      <c r="C215" s="8"/>
      <c r="D215" s="9">
        <v>2013</v>
      </c>
      <c r="E215" s="10">
        <v>2384940000</v>
      </c>
      <c r="F215" s="10">
        <v>2404540000</v>
      </c>
      <c r="G215" s="10"/>
      <c r="H215" s="10"/>
      <c r="I215" s="11"/>
      <c r="J215" s="9">
        <v>75194</v>
      </c>
      <c r="K215" s="10"/>
      <c r="L215" s="8"/>
      <c r="M215" s="11"/>
      <c r="N215" s="11"/>
      <c r="O215" s="10"/>
      <c r="P215" s="10"/>
      <c r="Q215" s="9">
        <v>1</v>
      </c>
      <c r="R215" s="9">
        <v>0</v>
      </c>
      <c r="S215" s="9">
        <v>0</v>
      </c>
      <c r="T215" s="9">
        <v>0</v>
      </c>
      <c r="U215" s="9">
        <v>0</v>
      </c>
      <c r="V215" s="10"/>
      <c r="W215" s="10"/>
      <c r="X215" s="11">
        <v>-3.5475965154934359</v>
      </c>
      <c r="Y215" s="11"/>
      <c r="Z215" s="11"/>
      <c r="AA215" s="11"/>
      <c r="AB215" s="11"/>
      <c r="AC215" s="11"/>
      <c r="AD215" s="9">
        <v>1</v>
      </c>
      <c r="AE215" s="9">
        <v>1</v>
      </c>
    </row>
    <row r="216" spans="1:31" hidden="1" x14ac:dyDescent="0.35">
      <c r="A216" s="2" t="s">
        <v>39</v>
      </c>
      <c r="B216" s="2" t="s">
        <v>40</v>
      </c>
      <c r="C216" s="3"/>
      <c r="D216" s="4">
        <v>2014</v>
      </c>
      <c r="E216" s="5">
        <v>2444670000</v>
      </c>
      <c r="F216" s="5">
        <v>2462690000</v>
      </c>
      <c r="G216" s="5"/>
      <c r="H216" s="5"/>
      <c r="I216" s="6"/>
      <c r="J216" s="4">
        <v>73737</v>
      </c>
      <c r="K216" s="5"/>
      <c r="L216" s="3"/>
      <c r="M216" s="6"/>
      <c r="N216" s="6"/>
      <c r="O216" s="5"/>
      <c r="P216" s="5"/>
      <c r="Q216" s="4">
        <v>1</v>
      </c>
      <c r="R216" s="4">
        <v>0</v>
      </c>
      <c r="S216" s="4">
        <v>0</v>
      </c>
      <c r="T216" s="4">
        <v>0</v>
      </c>
      <c r="U216" s="4">
        <v>0</v>
      </c>
      <c r="V216" s="5"/>
      <c r="W216" s="5"/>
      <c r="X216" s="6">
        <v>2.5044655211451858</v>
      </c>
      <c r="Y216" s="6"/>
      <c r="Z216" s="6"/>
      <c r="AA216" s="6"/>
      <c r="AB216" s="6"/>
      <c r="AC216" s="6"/>
      <c r="AD216" s="4">
        <v>1</v>
      </c>
      <c r="AE216" s="4">
        <v>1</v>
      </c>
    </row>
    <row r="217" spans="1:31" hidden="1" x14ac:dyDescent="0.35">
      <c r="A217" s="7" t="s">
        <v>39</v>
      </c>
      <c r="B217" s="7" t="s">
        <v>40</v>
      </c>
      <c r="C217" s="8"/>
      <c r="D217" s="9">
        <v>2015</v>
      </c>
      <c r="E217" s="10">
        <v>2479730000</v>
      </c>
      <c r="F217" s="10">
        <v>2514510000</v>
      </c>
      <c r="G217" s="10"/>
      <c r="H217" s="10"/>
      <c r="I217" s="11"/>
      <c r="J217" s="9">
        <v>72174</v>
      </c>
      <c r="K217" s="10"/>
      <c r="L217" s="8"/>
      <c r="M217" s="11"/>
      <c r="N217" s="11"/>
      <c r="O217" s="10"/>
      <c r="P217" s="10"/>
      <c r="Q217" s="9">
        <v>1</v>
      </c>
      <c r="R217" s="9">
        <v>0</v>
      </c>
      <c r="S217" s="9">
        <v>0</v>
      </c>
      <c r="T217" s="9">
        <v>0</v>
      </c>
      <c r="U217" s="9">
        <v>0</v>
      </c>
      <c r="V217" s="10"/>
      <c r="W217" s="10"/>
      <c r="X217" s="11">
        <v>1.4341403952271681</v>
      </c>
      <c r="Y217" s="11"/>
      <c r="Z217" s="11"/>
      <c r="AA217" s="11"/>
      <c r="AB217" s="11"/>
      <c r="AC217" s="11"/>
      <c r="AD217" s="9">
        <v>1</v>
      </c>
      <c r="AE217" s="9">
        <v>1</v>
      </c>
    </row>
    <row r="218" spans="1:31" hidden="1" x14ac:dyDescent="0.35">
      <c r="A218" s="2" t="s">
        <v>39</v>
      </c>
      <c r="B218" s="2" t="s">
        <v>40</v>
      </c>
      <c r="C218" s="3"/>
      <c r="D218" s="4">
        <v>2016</v>
      </c>
      <c r="E218" s="5">
        <v>2571720000</v>
      </c>
      <c r="F218" s="5">
        <v>2616860000</v>
      </c>
      <c r="G218" s="5"/>
      <c r="H218" s="5"/>
      <c r="I218" s="6"/>
      <c r="J218" s="4">
        <v>72181</v>
      </c>
      <c r="K218" s="5"/>
      <c r="L218" s="3"/>
      <c r="M218" s="6"/>
      <c r="N218" s="6"/>
      <c r="O218" s="5"/>
      <c r="P218" s="5"/>
      <c r="Q218" s="4">
        <v>1</v>
      </c>
      <c r="R218" s="4">
        <v>0</v>
      </c>
      <c r="S218" s="4">
        <v>0</v>
      </c>
      <c r="T218" s="4">
        <v>0</v>
      </c>
      <c r="U218" s="4">
        <v>0</v>
      </c>
      <c r="V218" s="5"/>
      <c r="W218" s="5"/>
      <c r="X218" s="6">
        <v>3.7096780697898559</v>
      </c>
      <c r="Y218" s="6"/>
      <c r="Z218" s="6"/>
      <c r="AA218" s="6"/>
      <c r="AB218" s="6"/>
      <c r="AC218" s="6"/>
      <c r="AD218" s="4">
        <v>1</v>
      </c>
      <c r="AE218" s="4">
        <v>1</v>
      </c>
    </row>
    <row r="219" spans="1:31" hidden="1" x14ac:dyDescent="0.35">
      <c r="A219" s="7" t="s">
        <v>39</v>
      </c>
      <c r="B219" s="7" t="s">
        <v>40</v>
      </c>
      <c r="C219" s="8"/>
      <c r="D219" s="9">
        <v>2017</v>
      </c>
      <c r="E219" s="10">
        <v>2580620000</v>
      </c>
      <c r="F219" s="10">
        <v>2655760000</v>
      </c>
      <c r="G219" s="10"/>
      <c r="H219" s="10"/>
      <c r="I219" s="11"/>
      <c r="J219" s="9">
        <v>73763</v>
      </c>
      <c r="K219" s="10"/>
      <c r="L219" s="8"/>
      <c r="M219" s="11"/>
      <c r="N219" s="11"/>
      <c r="O219" s="10"/>
      <c r="P219" s="10"/>
      <c r="Q219" s="9">
        <v>1</v>
      </c>
      <c r="R219" s="9">
        <v>0</v>
      </c>
      <c r="S219" s="9">
        <v>0</v>
      </c>
      <c r="T219" s="9">
        <v>0</v>
      </c>
      <c r="U219" s="9">
        <v>0</v>
      </c>
      <c r="V219" s="10"/>
      <c r="W219" s="10"/>
      <c r="X219" s="11">
        <v>0.34607188963028629</v>
      </c>
      <c r="Y219" s="11"/>
      <c r="Z219" s="11"/>
      <c r="AA219" s="11"/>
      <c r="AB219" s="11"/>
      <c r="AC219" s="11"/>
      <c r="AD219" s="9">
        <v>1</v>
      </c>
      <c r="AE219" s="9">
        <v>1</v>
      </c>
    </row>
    <row r="220" spans="1:31" hidden="1" x14ac:dyDescent="0.35">
      <c r="A220" s="2" t="s">
        <v>39</v>
      </c>
      <c r="B220" s="2" t="s">
        <v>40</v>
      </c>
      <c r="C220" s="3"/>
      <c r="D220" s="4">
        <v>2018</v>
      </c>
      <c r="E220" s="5">
        <v>2621620000</v>
      </c>
      <c r="F220" s="5">
        <v>2725270000</v>
      </c>
      <c r="G220" s="5"/>
      <c r="H220" s="5"/>
      <c r="I220" s="6"/>
      <c r="J220" s="4">
        <v>75162</v>
      </c>
      <c r="K220" s="5">
        <v>384824632.5</v>
      </c>
      <c r="L220" s="3"/>
      <c r="M220" s="6"/>
      <c r="N220" s="6"/>
      <c r="O220" s="5"/>
      <c r="P220" s="5"/>
      <c r="Q220" s="4">
        <v>1</v>
      </c>
      <c r="R220" s="4">
        <v>0</v>
      </c>
      <c r="S220" s="4">
        <v>0</v>
      </c>
      <c r="T220" s="4">
        <v>0</v>
      </c>
      <c r="U220" s="4">
        <v>0</v>
      </c>
      <c r="V220" s="5"/>
      <c r="W220" s="5"/>
      <c r="X220" s="6">
        <v>1.588765490463532</v>
      </c>
      <c r="Y220" s="6"/>
      <c r="Z220" s="6"/>
      <c r="AA220" s="6"/>
      <c r="AB220" s="6"/>
      <c r="AC220" s="6"/>
      <c r="AD220" s="4">
        <v>1</v>
      </c>
      <c r="AE220" s="4">
        <v>1</v>
      </c>
    </row>
    <row r="221" spans="1:31" hidden="1" x14ac:dyDescent="0.35">
      <c r="A221" s="7" t="s">
        <v>39</v>
      </c>
      <c r="B221" s="7" t="s">
        <v>40</v>
      </c>
      <c r="C221" s="8"/>
      <c r="D221" s="9">
        <v>2019</v>
      </c>
      <c r="E221" s="10">
        <v>2674460000</v>
      </c>
      <c r="F221" s="10">
        <v>2818420000</v>
      </c>
      <c r="G221" s="10"/>
      <c r="H221" s="10"/>
      <c r="I221" s="11"/>
      <c r="J221" s="9">
        <v>76474</v>
      </c>
      <c r="K221" s="10">
        <v>387906073.30000001</v>
      </c>
      <c r="L221" s="8"/>
      <c r="M221" s="11"/>
      <c r="N221" s="11"/>
      <c r="O221" s="10"/>
      <c r="P221" s="10"/>
      <c r="Q221" s="9">
        <v>1</v>
      </c>
      <c r="R221" s="9">
        <v>0</v>
      </c>
      <c r="S221" s="9">
        <v>0</v>
      </c>
      <c r="T221" s="9">
        <v>0</v>
      </c>
      <c r="U221" s="9">
        <v>0</v>
      </c>
      <c r="V221" s="10"/>
      <c r="W221" s="10"/>
      <c r="X221" s="11">
        <v>2.0155476384830751</v>
      </c>
      <c r="Y221" s="11"/>
      <c r="Z221" s="11"/>
      <c r="AA221" s="11"/>
      <c r="AB221" s="11"/>
      <c r="AC221" s="11"/>
      <c r="AD221" s="9">
        <v>1</v>
      </c>
      <c r="AE221" s="9">
        <v>1</v>
      </c>
    </row>
    <row r="222" spans="1:31" hidden="1" x14ac:dyDescent="0.35">
      <c r="A222" s="2" t="s">
        <v>39</v>
      </c>
      <c r="B222" s="2" t="s">
        <v>40</v>
      </c>
      <c r="C222" s="3"/>
      <c r="D222" s="4">
        <v>2020</v>
      </c>
      <c r="E222" s="5">
        <v>2375350000</v>
      </c>
      <c r="F222" s="5">
        <v>2531090000</v>
      </c>
      <c r="G222" s="5"/>
      <c r="H222" s="5"/>
      <c r="I222" s="6"/>
      <c r="J222" s="4">
        <v>77380</v>
      </c>
      <c r="K222" s="5">
        <v>320392236.39999998</v>
      </c>
      <c r="L222" s="3"/>
      <c r="M222" s="6"/>
      <c r="N222" s="6"/>
      <c r="O222" s="5"/>
      <c r="P222" s="5"/>
      <c r="Q222" s="4">
        <v>1</v>
      </c>
      <c r="R222" s="4">
        <v>0</v>
      </c>
      <c r="S222" s="4">
        <v>0</v>
      </c>
      <c r="T222" s="4">
        <v>0</v>
      </c>
      <c r="U222" s="4">
        <v>0</v>
      </c>
      <c r="V222" s="5"/>
      <c r="W222" s="5"/>
      <c r="X222" s="6">
        <v>-11.18393993553839</v>
      </c>
      <c r="Y222" s="6"/>
      <c r="Z222" s="6"/>
      <c r="AA222" s="6"/>
      <c r="AB222" s="6"/>
      <c r="AC222" s="6"/>
      <c r="AD222" s="4">
        <v>1</v>
      </c>
      <c r="AE222" s="4">
        <v>1</v>
      </c>
    </row>
    <row r="223" spans="1:31" hidden="1" x14ac:dyDescent="0.35">
      <c r="A223" s="7" t="s">
        <v>39</v>
      </c>
      <c r="B223" s="7" t="s">
        <v>40</v>
      </c>
      <c r="C223" s="8"/>
      <c r="D223" s="9">
        <v>2021</v>
      </c>
      <c r="E223" s="10">
        <v>2572190000</v>
      </c>
      <c r="F223" s="10">
        <v>2810970000</v>
      </c>
      <c r="G223" s="10"/>
      <c r="H223" s="10"/>
      <c r="I223" s="11"/>
      <c r="J223" s="9">
        <v>78364</v>
      </c>
      <c r="K223" s="10">
        <v>368541737.60000002</v>
      </c>
      <c r="L223" s="8"/>
      <c r="M223" s="11"/>
      <c r="N223" s="11"/>
      <c r="O223" s="10"/>
      <c r="P223" s="10"/>
      <c r="Q223" s="9">
        <v>1</v>
      </c>
      <c r="R223" s="9">
        <v>0</v>
      </c>
      <c r="S223" s="9">
        <v>0</v>
      </c>
      <c r="T223" s="9">
        <v>0</v>
      </c>
      <c r="U223" s="9">
        <v>0</v>
      </c>
      <c r="V223" s="10"/>
      <c r="W223" s="10"/>
      <c r="X223" s="11">
        <v>8.2867787904940329</v>
      </c>
      <c r="Y223" s="11"/>
      <c r="Z223" s="11"/>
      <c r="AA223" s="11"/>
      <c r="AB223" s="11"/>
      <c r="AC223" s="11"/>
      <c r="AD223" s="9">
        <v>1</v>
      </c>
      <c r="AE223" s="9">
        <v>1</v>
      </c>
    </row>
    <row r="224" spans="1:31" hidden="1" x14ac:dyDescent="0.35">
      <c r="A224" s="2" t="s">
        <v>39</v>
      </c>
      <c r="B224" s="2" t="s">
        <v>40</v>
      </c>
      <c r="C224" s="3"/>
      <c r="D224" s="4">
        <v>2022</v>
      </c>
      <c r="E224" s="5">
        <v>2818210000</v>
      </c>
      <c r="F224" s="5">
        <v>3210310000</v>
      </c>
      <c r="G224" s="5"/>
      <c r="H224" s="5"/>
      <c r="I224" s="6"/>
      <c r="J224" s="4">
        <v>79705</v>
      </c>
      <c r="K224" s="5">
        <v>481052033.30000001</v>
      </c>
      <c r="L224" s="3"/>
      <c r="M224" s="6"/>
      <c r="N224" s="6"/>
      <c r="O224" s="5"/>
      <c r="P224" s="5"/>
      <c r="Q224" s="4">
        <v>1</v>
      </c>
      <c r="R224" s="4">
        <v>0</v>
      </c>
      <c r="S224" s="4">
        <v>0</v>
      </c>
      <c r="T224" s="4">
        <v>0</v>
      </c>
      <c r="U224" s="4">
        <v>0</v>
      </c>
      <c r="V224" s="5"/>
      <c r="W224" s="5"/>
      <c r="X224" s="6">
        <v>9.5646122564818299</v>
      </c>
      <c r="Y224" s="6"/>
      <c r="Z224" s="6"/>
      <c r="AA224" s="6"/>
      <c r="AB224" s="6"/>
      <c r="AC224" s="6"/>
      <c r="AD224" s="4">
        <v>1</v>
      </c>
      <c r="AE224" s="4">
        <v>1</v>
      </c>
    </row>
    <row r="225" spans="1:31" hidden="1" x14ac:dyDescent="0.35">
      <c r="A225" s="7" t="s">
        <v>39</v>
      </c>
      <c r="B225" s="7" t="s">
        <v>40</v>
      </c>
      <c r="C225" s="8"/>
      <c r="D225" s="9">
        <v>2023</v>
      </c>
      <c r="E225" s="10">
        <v>2891020000</v>
      </c>
      <c r="F225" s="10">
        <v>3500580000</v>
      </c>
      <c r="G225" s="10"/>
      <c r="H225" s="10"/>
      <c r="I225" s="11"/>
      <c r="J225" s="9">
        <v>80856</v>
      </c>
      <c r="K225" s="10">
        <v>488236297.10000002</v>
      </c>
      <c r="L225" s="8"/>
      <c r="M225" s="11"/>
      <c r="N225" s="11"/>
      <c r="O225" s="10"/>
      <c r="P225" s="10"/>
      <c r="Q225" s="9">
        <v>1</v>
      </c>
      <c r="R225" s="9">
        <v>0</v>
      </c>
      <c r="S225" s="9">
        <v>0</v>
      </c>
      <c r="T225" s="9">
        <v>0</v>
      </c>
      <c r="U225" s="9">
        <v>0</v>
      </c>
      <c r="V225" s="10"/>
      <c r="W225" s="10"/>
      <c r="X225" s="11">
        <v>2.5835548096131942</v>
      </c>
      <c r="Y225" s="11"/>
      <c r="Z225" s="11"/>
      <c r="AA225" s="11"/>
      <c r="AB225" s="11"/>
      <c r="AC225" s="11"/>
      <c r="AD225" s="9">
        <v>1</v>
      </c>
      <c r="AE225" s="9">
        <v>1</v>
      </c>
    </row>
    <row r="226" spans="1:31" hidden="1" x14ac:dyDescent="0.35">
      <c r="A226" s="2" t="s">
        <v>39</v>
      </c>
      <c r="B226" s="2" t="s">
        <v>40</v>
      </c>
      <c r="C226" s="3"/>
      <c r="D226" s="4">
        <v>2024</v>
      </c>
      <c r="E226" s="5">
        <v>2988500000</v>
      </c>
      <c r="F226" s="5">
        <v>3732370000</v>
      </c>
      <c r="G226" s="5"/>
      <c r="H226" s="5"/>
      <c r="I226" s="6"/>
      <c r="J226" s="4">
        <v>81938</v>
      </c>
      <c r="K226" s="5"/>
      <c r="L226" s="3"/>
      <c r="M226" s="6"/>
      <c r="N226" s="6"/>
      <c r="O226" s="5"/>
      <c r="P226" s="5"/>
      <c r="Q226" s="4">
        <v>1</v>
      </c>
      <c r="R226" s="4">
        <v>0</v>
      </c>
      <c r="S226" s="4">
        <v>0</v>
      </c>
      <c r="T226" s="4">
        <v>0</v>
      </c>
      <c r="U226" s="4">
        <v>0</v>
      </c>
      <c r="V226" s="5"/>
      <c r="W226" s="5"/>
      <c r="X226" s="6">
        <v>3.3718203263899942</v>
      </c>
      <c r="Y226" s="6"/>
      <c r="Z226" s="6"/>
      <c r="AA226" s="6"/>
      <c r="AB226" s="6"/>
      <c r="AC226" s="6"/>
      <c r="AD226" s="4">
        <v>1</v>
      </c>
      <c r="AE226" s="4">
        <v>1</v>
      </c>
    </row>
    <row r="227" spans="1:31" hidden="1" x14ac:dyDescent="0.35">
      <c r="A227" s="7" t="s">
        <v>41</v>
      </c>
      <c r="B227" s="7" t="s">
        <v>42</v>
      </c>
      <c r="C227" s="8"/>
      <c r="D227" s="9">
        <v>1980</v>
      </c>
      <c r="E227" s="10">
        <v>462147610217.40698</v>
      </c>
      <c r="F227" s="10">
        <v>161638000000</v>
      </c>
      <c r="G227" s="10"/>
      <c r="H227" s="10"/>
      <c r="I227" s="11"/>
      <c r="J227" s="9">
        <v>1015700</v>
      </c>
      <c r="K227" s="10"/>
      <c r="L227" s="8"/>
      <c r="M227" s="11">
        <v>-7.202</v>
      </c>
      <c r="N227" s="11">
        <v>13.329000000000001</v>
      </c>
      <c r="O227" s="10">
        <v>0</v>
      </c>
      <c r="P227" s="10">
        <v>0.38936309800000002</v>
      </c>
      <c r="Q227" s="9">
        <v>0</v>
      </c>
      <c r="R227" s="9">
        <v>1</v>
      </c>
      <c r="S227" s="9">
        <v>0</v>
      </c>
      <c r="T227" s="9">
        <v>1</v>
      </c>
      <c r="U227" s="9">
        <v>0</v>
      </c>
      <c r="V227" s="10"/>
      <c r="W227" s="10"/>
      <c r="X227" s="11"/>
      <c r="Y227" s="11"/>
      <c r="Z227" s="11"/>
      <c r="AA227" s="11"/>
      <c r="AB227" s="11"/>
      <c r="AC227" s="11"/>
      <c r="AD227" s="9">
        <v>0</v>
      </c>
      <c r="AE227" s="9">
        <v>0</v>
      </c>
    </row>
    <row r="228" spans="1:31" hidden="1" x14ac:dyDescent="0.35">
      <c r="A228" s="2" t="s">
        <v>41</v>
      </c>
      <c r="B228" s="2" t="s">
        <v>42</v>
      </c>
      <c r="C228" s="3"/>
      <c r="D228" s="4">
        <v>1981</v>
      </c>
      <c r="E228" s="5">
        <v>483679883872.02802</v>
      </c>
      <c r="F228" s="5">
        <v>181103000000</v>
      </c>
      <c r="G228" s="5"/>
      <c r="H228" s="5"/>
      <c r="I228" s="6"/>
      <c r="J228" s="4">
        <v>1099855</v>
      </c>
      <c r="K228" s="5"/>
      <c r="L228" s="3"/>
      <c r="M228" s="6">
        <v>2.2839999999999998</v>
      </c>
      <c r="N228" s="6">
        <v>9.1859999999999999</v>
      </c>
      <c r="O228" s="5">
        <v>0</v>
      </c>
      <c r="P228" s="5">
        <v>0.45334213099999998</v>
      </c>
      <c r="Q228" s="4">
        <v>0</v>
      </c>
      <c r="R228" s="4">
        <v>1</v>
      </c>
      <c r="S228" s="4">
        <v>0</v>
      </c>
      <c r="T228" s="4">
        <v>1</v>
      </c>
      <c r="U228" s="4">
        <v>0</v>
      </c>
      <c r="V228" s="5"/>
      <c r="W228" s="5"/>
      <c r="X228" s="6">
        <v>4.6591766739833744</v>
      </c>
      <c r="Y228" s="6"/>
      <c r="Z228" s="6"/>
      <c r="AA228" s="6"/>
      <c r="AB228" s="6">
        <v>16.43171459458646</v>
      </c>
      <c r="AC228" s="6"/>
      <c r="AD228" s="4">
        <v>0</v>
      </c>
      <c r="AE228" s="4">
        <v>0</v>
      </c>
    </row>
    <row r="229" spans="1:31" hidden="1" x14ac:dyDescent="0.35">
      <c r="A229" s="7" t="s">
        <v>41</v>
      </c>
      <c r="B229" s="7" t="s">
        <v>42</v>
      </c>
      <c r="C229" s="8"/>
      <c r="D229" s="9">
        <v>1982</v>
      </c>
      <c r="E229" s="10">
        <v>451179903148.13202</v>
      </c>
      <c r="F229" s="10">
        <v>171152000000</v>
      </c>
      <c r="G229" s="10"/>
      <c r="H229" s="10"/>
      <c r="I229" s="11"/>
      <c r="J229" s="9">
        <v>1166370</v>
      </c>
      <c r="K229" s="10"/>
      <c r="L229" s="8"/>
      <c r="M229" s="11">
        <v>-8.81</v>
      </c>
      <c r="N229" s="11">
        <v>-5.4169999999999998</v>
      </c>
      <c r="O229" s="10">
        <v>0</v>
      </c>
      <c r="P229" s="10">
        <v>0.48947754999999998</v>
      </c>
      <c r="Q229" s="9">
        <v>0</v>
      </c>
      <c r="R229" s="9">
        <v>1</v>
      </c>
      <c r="S229" s="9">
        <v>0</v>
      </c>
      <c r="T229" s="9">
        <v>1</v>
      </c>
      <c r="U229" s="9">
        <v>0</v>
      </c>
      <c r="V229" s="10"/>
      <c r="W229" s="10"/>
      <c r="X229" s="11">
        <v>-6.7193161856809489</v>
      </c>
      <c r="Y229" s="11"/>
      <c r="Z229" s="11"/>
      <c r="AA229" s="11"/>
      <c r="AB229" s="11">
        <v>7.9708936207387264</v>
      </c>
      <c r="AC229" s="11"/>
      <c r="AD229" s="9">
        <v>0</v>
      </c>
      <c r="AE229" s="9">
        <v>0</v>
      </c>
    </row>
    <row r="230" spans="1:31" hidden="1" x14ac:dyDescent="0.35">
      <c r="A230" s="2" t="s">
        <v>41</v>
      </c>
      <c r="B230" s="2" t="s">
        <v>42</v>
      </c>
      <c r="C230" s="3"/>
      <c r="D230" s="4">
        <v>1983</v>
      </c>
      <c r="E230" s="5">
        <v>429767713910.95203</v>
      </c>
      <c r="F230" s="5">
        <v>157131000000</v>
      </c>
      <c r="G230" s="5"/>
      <c r="H230" s="5"/>
      <c r="I230" s="6"/>
      <c r="J230" s="4">
        <v>1235305</v>
      </c>
      <c r="K230" s="5"/>
      <c r="L230" s="3"/>
      <c r="M230" s="6">
        <v>-7.7770000000000001</v>
      </c>
      <c r="N230" s="6">
        <v>-7.335</v>
      </c>
      <c r="O230" s="5">
        <v>0</v>
      </c>
      <c r="P230" s="5">
        <v>0.46985498599999997</v>
      </c>
      <c r="Q230" s="4">
        <v>0</v>
      </c>
      <c r="R230" s="4">
        <v>1</v>
      </c>
      <c r="S230" s="4">
        <v>0</v>
      </c>
      <c r="T230" s="4">
        <v>1</v>
      </c>
      <c r="U230" s="4">
        <v>0</v>
      </c>
      <c r="V230" s="5"/>
      <c r="W230" s="5"/>
      <c r="X230" s="6">
        <v>-4.7458206998528283</v>
      </c>
      <c r="Y230" s="6"/>
      <c r="Z230" s="6"/>
      <c r="AA230" s="6"/>
      <c r="AB230" s="6">
        <v>-4.0088792632062509</v>
      </c>
      <c r="AC230" s="6"/>
      <c r="AD230" s="4">
        <v>0</v>
      </c>
      <c r="AE230" s="4">
        <v>0</v>
      </c>
    </row>
    <row r="231" spans="1:31" hidden="1" x14ac:dyDescent="0.35">
      <c r="A231" s="7" t="s">
        <v>41</v>
      </c>
      <c r="B231" s="7" t="s">
        <v>42</v>
      </c>
      <c r="C231" s="8"/>
      <c r="D231" s="9">
        <v>1984</v>
      </c>
      <c r="E231" s="10">
        <v>447031273593.82898</v>
      </c>
      <c r="F231" s="10">
        <v>153477000000</v>
      </c>
      <c r="G231" s="10"/>
      <c r="H231" s="10"/>
      <c r="I231" s="11"/>
      <c r="J231" s="9">
        <v>1305996</v>
      </c>
      <c r="K231" s="10"/>
      <c r="L231" s="8"/>
      <c r="M231" s="11">
        <v>1.1970000000000001</v>
      </c>
      <c r="N231" s="11">
        <v>-15.31</v>
      </c>
      <c r="O231" s="10">
        <v>0</v>
      </c>
      <c r="P231" s="10">
        <v>0.58516842699999994</v>
      </c>
      <c r="Q231" s="9">
        <v>0</v>
      </c>
      <c r="R231" s="9">
        <v>1</v>
      </c>
      <c r="S231" s="9">
        <v>0</v>
      </c>
      <c r="T231" s="9">
        <v>1</v>
      </c>
      <c r="U231" s="9">
        <v>0</v>
      </c>
      <c r="V231" s="10"/>
      <c r="W231" s="10"/>
      <c r="X231" s="11">
        <v>4.0169512795123481</v>
      </c>
      <c r="Y231" s="11"/>
      <c r="Z231" s="11"/>
      <c r="AA231" s="11"/>
      <c r="AB231" s="11">
        <v>24.542346987033991</v>
      </c>
      <c r="AC231" s="11"/>
      <c r="AD231" s="9">
        <v>0</v>
      </c>
      <c r="AE231" s="9">
        <v>0</v>
      </c>
    </row>
    <row r="232" spans="1:31" hidden="1" x14ac:dyDescent="0.35">
      <c r="A232" s="2" t="s">
        <v>41</v>
      </c>
      <c r="B232" s="2" t="s">
        <v>42</v>
      </c>
      <c r="C232" s="3"/>
      <c r="D232" s="4">
        <v>1985</v>
      </c>
      <c r="E232" s="5">
        <v>430962839439.12701</v>
      </c>
      <c r="F232" s="5">
        <v>149056000000</v>
      </c>
      <c r="G232" s="5"/>
      <c r="H232" s="5"/>
      <c r="I232" s="6"/>
      <c r="J232" s="4">
        <v>1377911</v>
      </c>
      <c r="K232" s="5"/>
      <c r="L232" s="3"/>
      <c r="M232" s="6">
        <v>0.23799999999999999</v>
      </c>
      <c r="N232" s="6">
        <v>-4.6719999999999997</v>
      </c>
      <c r="O232" s="5">
        <v>12.185</v>
      </c>
      <c r="P232" s="5">
        <v>0.72588071700000001</v>
      </c>
      <c r="Q232" s="4">
        <v>0</v>
      </c>
      <c r="R232" s="4">
        <v>1</v>
      </c>
      <c r="S232" s="4">
        <v>0</v>
      </c>
      <c r="T232" s="4">
        <v>1</v>
      </c>
      <c r="U232" s="4">
        <v>0</v>
      </c>
      <c r="V232" s="5"/>
      <c r="W232" s="5"/>
      <c r="X232" s="6">
        <v>-3.5944765173860489</v>
      </c>
      <c r="Y232" s="6"/>
      <c r="Z232" s="6"/>
      <c r="AA232" s="6"/>
      <c r="AB232" s="6">
        <v>24.046459704156259</v>
      </c>
      <c r="AC232" s="6"/>
      <c r="AD232" s="4">
        <v>0</v>
      </c>
      <c r="AE232" s="4">
        <v>0</v>
      </c>
    </row>
    <row r="233" spans="1:31" hidden="1" x14ac:dyDescent="0.35">
      <c r="A233" s="7" t="s">
        <v>41</v>
      </c>
      <c r="B233" s="7" t="s">
        <v>42</v>
      </c>
      <c r="C233" s="8"/>
      <c r="D233" s="9">
        <v>1986</v>
      </c>
      <c r="E233" s="10">
        <v>366498829373.05103</v>
      </c>
      <c r="F233" s="10">
        <v>124607000000</v>
      </c>
      <c r="G233" s="10"/>
      <c r="H233" s="10"/>
      <c r="I233" s="11"/>
      <c r="J233" s="9">
        <v>1467383</v>
      </c>
      <c r="K233" s="10"/>
      <c r="L233" s="8"/>
      <c r="M233" s="11">
        <v>-4.4359999999999999</v>
      </c>
      <c r="N233" s="11">
        <v>-14.792999999999999</v>
      </c>
      <c r="O233" s="10">
        <v>12.815</v>
      </c>
      <c r="P233" s="10">
        <v>0.87979402300000009</v>
      </c>
      <c r="Q233" s="9">
        <v>0</v>
      </c>
      <c r="R233" s="9">
        <v>1</v>
      </c>
      <c r="S233" s="9">
        <v>0</v>
      </c>
      <c r="T233" s="9">
        <v>1</v>
      </c>
      <c r="U233" s="9">
        <v>0</v>
      </c>
      <c r="V233" s="10"/>
      <c r="W233" s="10"/>
      <c r="X233" s="11">
        <v>-14.9581365646217</v>
      </c>
      <c r="Y233" s="11"/>
      <c r="Z233" s="11"/>
      <c r="AA233" s="11">
        <v>5.1702913418136971</v>
      </c>
      <c r="AB233" s="11">
        <v>21.20366368679829</v>
      </c>
      <c r="AC233" s="11"/>
      <c r="AD233" s="9">
        <v>0</v>
      </c>
      <c r="AE233" s="9">
        <v>0</v>
      </c>
    </row>
    <row r="234" spans="1:31" hidden="1" x14ac:dyDescent="0.35">
      <c r="A234" s="2" t="s">
        <v>41</v>
      </c>
      <c r="B234" s="2" t="s">
        <v>42</v>
      </c>
      <c r="C234" s="3"/>
      <c r="D234" s="4">
        <v>1987</v>
      </c>
      <c r="E234" s="5">
        <v>378893752746.55103</v>
      </c>
      <c r="F234" s="5">
        <v>133569000000</v>
      </c>
      <c r="G234" s="5"/>
      <c r="H234" s="5"/>
      <c r="I234" s="6"/>
      <c r="J234" s="4">
        <v>1574244</v>
      </c>
      <c r="K234" s="5"/>
      <c r="L234" s="3"/>
      <c r="M234" s="6">
        <v>3.6389999999999998</v>
      </c>
      <c r="N234" s="6">
        <v>4.3049999999999997</v>
      </c>
      <c r="O234" s="5">
        <v>13.657999999999999</v>
      </c>
      <c r="P234" s="5">
        <v>0.98307752000000004</v>
      </c>
      <c r="Q234" s="4">
        <v>0</v>
      </c>
      <c r="R234" s="4">
        <v>1</v>
      </c>
      <c r="S234" s="4">
        <v>0</v>
      </c>
      <c r="T234" s="4">
        <v>1</v>
      </c>
      <c r="U234" s="4">
        <v>0</v>
      </c>
      <c r="V234" s="5"/>
      <c r="W234" s="5"/>
      <c r="X234" s="6">
        <v>3.3819817091103128</v>
      </c>
      <c r="Y234" s="6"/>
      <c r="Z234" s="6"/>
      <c r="AA234" s="6">
        <v>6.5782286383144744</v>
      </c>
      <c r="AB234" s="6">
        <v>11.73950882819307</v>
      </c>
      <c r="AC234" s="6"/>
      <c r="AD234" s="4">
        <v>0</v>
      </c>
      <c r="AE234" s="4">
        <v>0</v>
      </c>
    </row>
    <row r="235" spans="1:31" hidden="1" x14ac:dyDescent="0.35">
      <c r="A235" s="7" t="s">
        <v>41</v>
      </c>
      <c r="B235" s="7" t="s">
        <v>42</v>
      </c>
      <c r="C235" s="8"/>
      <c r="D235" s="9">
        <v>1988</v>
      </c>
      <c r="E235" s="10">
        <v>368970875066.68799</v>
      </c>
      <c r="F235" s="10">
        <v>133168000000</v>
      </c>
      <c r="G235" s="10"/>
      <c r="H235" s="10"/>
      <c r="I235" s="11"/>
      <c r="J235" s="9">
        <v>1681788</v>
      </c>
      <c r="K235" s="10"/>
      <c r="L235" s="8"/>
      <c r="M235" s="11">
        <v>7.4009999999999998</v>
      </c>
      <c r="N235" s="11">
        <v>6.0730000000000004</v>
      </c>
      <c r="O235" s="10">
        <v>14.84</v>
      </c>
      <c r="P235" s="10">
        <v>1.08677705</v>
      </c>
      <c r="Q235" s="9">
        <v>0</v>
      </c>
      <c r="R235" s="9">
        <v>1</v>
      </c>
      <c r="S235" s="9">
        <v>0</v>
      </c>
      <c r="T235" s="9">
        <v>1</v>
      </c>
      <c r="U235" s="9">
        <v>0</v>
      </c>
      <c r="V235" s="10"/>
      <c r="W235" s="10"/>
      <c r="X235" s="11">
        <v>-2.6189077037912081</v>
      </c>
      <c r="Y235" s="11"/>
      <c r="Z235" s="11"/>
      <c r="AA235" s="11">
        <v>8.6542685605505962</v>
      </c>
      <c r="AB235" s="11">
        <v>10.54845908794659</v>
      </c>
      <c r="AC235" s="11"/>
      <c r="AD235" s="9">
        <v>0</v>
      </c>
      <c r="AE235" s="9">
        <v>0</v>
      </c>
    </row>
    <row r="236" spans="1:31" hidden="1" x14ac:dyDescent="0.35">
      <c r="A236" s="2" t="s">
        <v>41</v>
      </c>
      <c r="B236" s="2" t="s">
        <v>42</v>
      </c>
      <c r="C236" s="3"/>
      <c r="D236" s="4">
        <v>1989</v>
      </c>
      <c r="E236" s="5">
        <v>414494100495.11401</v>
      </c>
      <c r="F236" s="5">
        <v>152218000000</v>
      </c>
      <c r="G236" s="5"/>
      <c r="H236" s="5"/>
      <c r="I236" s="6"/>
      <c r="J236" s="4">
        <v>1789851</v>
      </c>
      <c r="K236" s="5"/>
      <c r="L236" s="3"/>
      <c r="M236" s="6">
        <v>14.486000000000001</v>
      </c>
      <c r="N236" s="6">
        <v>18.710999999999999</v>
      </c>
      <c r="O236" s="5">
        <v>15.612</v>
      </c>
      <c r="P236" s="5">
        <v>1.2245938119999999</v>
      </c>
      <c r="Q236" s="4">
        <v>0</v>
      </c>
      <c r="R236" s="4">
        <v>1</v>
      </c>
      <c r="S236" s="4">
        <v>0</v>
      </c>
      <c r="T236" s="4">
        <v>1</v>
      </c>
      <c r="U236" s="4">
        <v>0</v>
      </c>
      <c r="V236" s="5"/>
      <c r="W236" s="5"/>
      <c r="X236" s="6">
        <v>12.337891282123049</v>
      </c>
      <c r="Y236" s="6"/>
      <c r="Z236" s="6"/>
      <c r="AA236" s="6">
        <v>5.202156334231808</v>
      </c>
      <c r="AB236" s="6">
        <v>12.68123595359326</v>
      </c>
      <c r="AC236" s="6"/>
      <c r="AD236" s="4">
        <v>0</v>
      </c>
      <c r="AE236" s="4">
        <v>0</v>
      </c>
    </row>
    <row r="237" spans="1:31" hidden="1" x14ac:dyDescent="0.35">
      <c r="A237" s="7" t="s">
        <v>41</v>
      </c>
      <c r="B237" s="7" t="s">
        <v>42</v>
      </c>
      <c r="C237" s="8"/>
      <c r="D237" s="9">
        <v>1990</v>
      </c>
      <c r="E237" s="10">
        <v>490462519271.61102</v>
      </c>
      <c r="F237" s="10">
        <v>186125000000</v>
      </c>
      <c r="G237" s="10"/>
      <c r="H237" s="10"/>
      <c r="I237" s="11"/>
      <c r="J237" s="9">
        <v>1898220</v>
      </c>
      <c r="K237" s="10"/>
      <c r="L237" s="8"/>
      <c r="M237" s="11">
        <v>47</v>
      </c>
      <c r="N237" s="11">
        <v>17</v>
      </c>
      <c r="O237" s="10">
        <v>17.081</v>
      </c>
      <c r="P237" s="10">
        <v>1.241829713</v>
      </c>
      <c r="Q237" s="9">
        <v>0</v>
      </c>
      <c r="R237" s="9">
        <v>1</v>
      </c>
      <c r="S237" s="9">
        <v>0</v>
      </c>
      <c r="T237" s="9">
        <v>1</v>
      </c>
      <c r="U237" s="9">
        <v>0</v>
      </c>
      <c r="V237" s="10"/>
      <c r="W237" s="10"/>
      <c r="X237" s="11">
        <v>18.32798553363066</v>
      </c>
      <c r="Y237" s="11"/>
      <c r="Z237" s="11"/>
      <c r="AA237" s="11">
        <v>9.4094286446323299</v>
      </c>
      <c r="AB237" s="11">
        <v>1.407479021296886</v>
      </c>
      <c r="AC237" s="11"/>
      <c r="AD237" s="9">
        <v>0</v>
      </c>
      <c r="AE237" s="9">
        <v>0</v>
      </c>
    </row>
    <row r="238" spans="1:31" hidden="1" x14ac:dyDescent="0.35">
      <c r="A238" s="2" t="s">
        <v>41</v>
      </c>
      <c r="B238" s="2" t="s">
        <v>42</v>
      </c>
      <c r="C238" s="3"/>
      <c r="D238" s="4">
        <v>1991</v>
      </c>
      <c r="E238" s="5">
        <v>494680898860.18811</v>
      </c>
      <c r="F238" s="5">
        <v>189248000000</v>
      </c>
      <c r="G238" s="5"/>
      <c r="H238" s="5"/>
      <c r="I238" s="6"/>
      <c r="J238" s="4">
        <v>2006626</v>
      </c>
      <c r="K238" s="5"/>
      <c r="L238" s="3"/>
      <c r="M238" s="6">
        <v>-1.4790000000000001</v>
      </c>
      <c r="N238" s="6">
        <v>16.356999999999999</v>
      </c>
      <c r="O238" s="5">
        <v>17.222000000000001</v>
      </c>
      <c r="P238" s="5">
        <v>1.5150147780000001</v>
      </c>
      <c r="Q238" s="4">
        <v>0</v>
      </c>
      <c r="R238" s="4">
        <v>1</v>
      </c>
      <c r="S238" s="4">
        <v>0</v>
      </c>
      <c r="T238" s="4">
        <v>1</v>
      </c>
      <c r="U238" s="4">
        <v>0</v>
      </c>
      <c r="V238" s="5"/>
      <c r="W238" s="5"/>
      <c r="X238" s="6">
        <v>0.86008194771780511</v>
      </c>
      <c r="Y238" s="6"/>
      <c r="Z238" s="6"/>
      <c r="AA238" s="6">
        <v>0.82547860195539957</v>
      </c>
      <c r="AB238" s="6">
        <v>21.99859305508501</v>
      </c>
      <c r="AC238" s="6"/>
      <c r="AD238" s="4">
        <v>0</v>
      </c>
      <c r="AE238" s="4">
        <v>0</v>
      </c>
    </row>
    <row r="239" spans="1:31" hidden="1" x14ac:dyDescent="0.35">
      <c r="A239" s="7" t="s">
        <v>41</v>
      </c>
      <c r="B239" s="7" t="s">
        <v>42</v>
      </c>
      <c r="C239" s="8"/>
      <c r="D239" s="9">
        <v>1992</v>
      </c>
      <c r="E239" s="10">
        <v>511227702152.565</v>
      </c>
      <c r="F239" s="10">
        <v>199112000000</v>
      </c>
      <c r="G239" s="10"/>
      <c r="H239" s="10"/>
      <c r="I239" s="11"/>
      <c r="J239" s="9">
        <v>2114730</v>
      </c>
      <c r="K239" s="10"/>
      <c r="L239" s="8"/>
      <c r="M239" s="11">
        <v>5.2960000000000003</v>
      </c>
      <c r="N239" s="11">
        <v>25.382000000000001</v>
      </c>
      <c r="O239" s="10">
        <v>18.689</v>
      </c>
      <c r="P239" s="10">
        <v>1.464104437</v>
      </c>
      <c r="Q239" s="9">
        <v>0</v>
      </c>
      <c r="R239" s="9">
        <v>1</v>
      </c>
      <c r="S239" s="9">
        <v>0</v>
      </c>
      <c r="T239" s="9">
        <v>1</v>
      </c>
      <c r="U239" s="9">
        <v>0</v>
      </c>
      <c r="V239" s="10"/>
      <c r="W239" s="10"/>
      <c r="X239" s="11">
        <v>3.3449448584942281</v>
      </c>
      <c r="Y239" s="11"/>
      <c r="Z239" s="11"/>
      <c r="AA239" s="11">
        <v>8.5181744280571277</v>
      </c>
      <c r="AB239" s="11">
        <v>-3.3603857691215371</v>
      </c>
      <c r="AC239" s="11"/>
      <c r="AD239" s="9">
        <v>0</v>
      </c>
      <c r="AE239" s="9">
        <v>0</v>
      </c>
    </row>
    <row r="240" spans="1:31" hidden="1" x14ac:dyDescent="0.35">
      <c r="A240" s="2" t="s">
        <v>41</v>
      </c>
      <c r="B240" s="2" t="s">
        <v>42</v>
      </c>
      <c r="C240" s="3"/>
      <c r="D240" s="4">
        <v>1993</v>
      </c>
      <c r="E240" s="5">
        <v>517675259643.85199</v>
      </c>
      <c r="F240" s="5">
        <v>204200000000</v>
      </c>
      <c r="G240" s="5"/>
      <c r="H240" s="5"/>
      <c r="I240" s="6"/>
      <c r="J240" s="4">
        <v>2222093</v>
      </c>
      <c r="K240" s="5"/>
      <c r="L240" s="3"/>
      <c r="M240" s="6">
        <v>17.428000000000001</v>
      </c>
      <c r="N240" s="6">
        <v>14.16</v>
      </c>
      <c r="O240" s="5">
        <v>21.73</v>
      </c>
      <c r="P240" s="5">
        <v>1.5244932769999999</v>
      </c>
      <c r="Q240" s="4">
        <v>0</v>
      </c>
      <c r="R240" s="4">
        <v>1</v>
      </c>
      <c r="S240" s="4">
        <v>0</v>
      </c>
      <c r="T240" s="4">
        <v>1</v>
      </c>
      <c r="U240" s="4">
        <v>0</v>
      </c>
      <c r="V240" s="5"/>
      <c r="W240" s="5"/>
      <c r="X240" s="6">
        <v>1.2611909456664869</v>
      </c>
      <c r="Y240" s="6"/>
      <c r="Z240" s="6"/>
      <c r="AA240" s="6">
        <v>16.271603617100968</v>
      </c>
      <c r="AB240" s="6">
        <v>4.1246265275815546</v>
      </c>
      <c r="AC240" s="6"/>
      <c r="AD240" s="4">
        <v>0</v>
      </c>
      <c r="AE240" s="4">
        <v>0</v>
      </c>
    </row>
    <row r="241" spans="1:31" hidden="1" x14ac:dyDescent="0.35">
      <c r="A241" s="7" t="s">
        <v>41</v>
      </c>
      <c r="B241" s="7" t="s">
        <v>42</v>
      </c>
      <c r="C241" s="8"/>
      <c r="D241" s="9">
        <v>1994</v>
      </c>
      <c r="E241" s="10">
        <v>553374914573.28601</v>
      </c>
      <c r="F241" s="10">
        <v>217709000000</v>
      </c>
      <c r="G241" s="10"/>
      <c r="H241" s="10"/>
      <c r="I241" s="11"/>
      <c r="J241" s="9">
        <v>2328188</v>
      </c>
      <c r="K241" s="10"/>
      <c r="L241" s="8"/>
      <c r="M241" s="11">
        <v>-1.5649999999999999</v>
      </c>
      <c r="N241" s="11">
        <v>8.2270000000000003</v>
      </c>
      <c r="O241" s="10">
        <v>23.736000000000001</v>
      </c>
      <c r="P241" s="10">
        <v>1.6728268850000001</v>
      </c>
      <c r="Q241" s="9">
        <v>0</v>
      </c>
      <c r="R241" s="9">
        <v>1</v>
      </c>
      <c r="S241" s="9">
        <v>0</v>
      </c>
      <c r="T241" s="9">
        <v>1</v>
      </c>
      <c r="U241" s="9">
        <v>0</v>
      </c>
      <c r="V241" s="10"/>
      <c r="W241" s="10"/>
      <c r="X241" s="11">
        <v>6.8961485534376354</v>
      </c>
      <c r="Y241" s="11"/>
      <c r="Z241" s="11"/>
      <c r="AA241" s="11">
        <v>9.2314772204325823</v>
      </c>
      <c r="AB241" s="11">
        <v>9.7300270350749276</v>
      </c>
      <c r="AC241" s="11"/>
      <c r="AD241" s="9">
        <v>0</v>
      </c>
      <c r="AE241" s="9">
        <v>0</v>
      </c>
    </row>
    <row r="242" spans="1:31" hidden="1" x14ac:dyDescent="0.35">
      <c r="A242" s="2" t="s">
        <v>41</v>
      </c>
      <c r="B242" s="2" t="s">
        <v>42</v>
      </c>
      <c r="C242" s="3"/>
      <c r="D242" s="4">
        <v>1995</v>
      </c>
      <c r="E242" s="5">
        <v>590384000556.55505</v>
      </c>
      <c r="F242" s="5">
        <v>241345000000</v>
      </c>
      <c r="G242" s="5"/>
      <c r="H242" s="5"/>
      <c r="I242" s="6"/>
      <c r="J242" s="4">
        <v>2434662</v>
      </c>
      <c r="K242" s="5"/>
      <c r="L242" s="3"/>
      <c r="M242" s="6">
        <v>10.536</v>
      </c>
      <c r="N242" s="6">
        <v>14.103999999999999</v>
      </c>
      <c r="O242" s="5">
        <v>24.981999999999999</v>
      </c>
      <c r="P242" s="5">
        <v>1.745535614</v>
      </c>
      <c r="Q242" s="4">
        <v>0</v>
      </c>
      <c r="R242" s="4">
        <v>1</v>
      </c>
      <c r="S242" s="4">
        <v>0</v>
      </c>
      <c r="T242" s="4">
        <v>1</v>
      </c>
      <c r="U242" s="4">
        <v>0</v>
      </c>
      <c r="V242" s="5"/>
      <c r="W242" s="5"/>
      <c r="X242" s="6">
        <v>6.6878864597263483</v>
      </c>
      <c r="Y242" s="6"/>
      <c r="Z242" s="6"/>
      <c r="AA242" s="6">
        <v>5.2494101786316092</v>
      </c>
      <c r="AB242" s="6">
        <v>4.3464586594087358</v>
      </c>
      <c r="AC242" s="6"/>
      <c r="AD242" s="4">
        <v>0</v>
      </c>
      <c r="AE242" s="4">
        <v>0</v>
      </c>
    </row>
    <row r="243" spans="1:31" hidden="1" x14ac:dyDescent="0.35">
      <c r="A243" s="7" t="s">
        <v>41</v>
      </c>
      <c r="B243" s="7" t="s">
        <v>42</v>
      </c>
      <c r="C243" s="8"/>
      <c r="D243" s="9">
        <v>1996</v>
      </c>
      <c r="E243" s="10">
        <v>624616850468.72998</v>
      </c>
      <c r="F243" s="10">
        <v>270080000000</v>
      </c>
      <c r="G243" s="10"/>
      <c r="H243" s="10"/>
      <c r="I243" s="11"/>
      <c r="J243" s="9">
        <v>2597564</v>
      </c>
      <c r="K243" s="10"/>
      <c r="L243" s="8"/>
      <c r="M243" s="11">
        <v>12.459</v>
      </c>
      <c r="N243" s="11">
        <v>3.5059999999999998</v>
      </c>
      <c r="O243" s="10">
        <v>26.571999999999999</v>
      </c>
      <c r="P243" s="10">
        <v>1.798876522</v>
      </c>
      <c r="Q243" s="9">
        <v>0</v>
      </c>
      <c r="R243" s="9">
        <v>1</v>
      </c>
      <c r="S243" s="9">
        <v>0</v>
      </c>
      <c r="T243" s="9">
        <v>1</v>
      </c>
      <c r="U243" s="9">
        <v>0</v>
      </c>
      <c r="V243" s="10"/>
      <c r="W243" s="10"/>
      <c r="X243" s="11">
        <v>5.7984040691996421</v>
      </c>
      <c r="Y243" s="11"/>
      <c r="Z243" s="11"/>
      <c r="AA243" s="11">
        <v>6.3645824993995674</v>
      </c>
      <c r="AB243" s="11">
        <v>3.0558475904004112</v>
      </c>
      <c r="AC243" s="11"/>
      <c r="AD243" s="9">
        <v>0</v>
      </c>
      <c r="AE243" s="9">
        <v>0</v>
      </c>
    </row>
    <row r="244" spans="1:31" hidden="1" x14ac:dyDescent="0.35">
      <c r="A244" s="2" t="s">
        <v>41</v>
      </c>
      <c r="B244" s="2" t="s">
        <v>42</v>
      </c>
      <c r="C244" s="3"/>
      <c r="D244" s="4">
        <v>1997</v>
      </c>
      <c r="E244" s="5">
        <v>675775460552.00195</v>
      </c>
      <c r="F244" s="5">
        <v>289418000000</v>
      </c>
      <c r="G244" s="5"/>
      <c r="H244" s="5"/>
      <c r="I244" s="6"/>
      <c r="J244" s="4">
        <v>2817410</v>
      </c>
      <c r="K244" s="5">
        <v>2872000000</v>
      </c>
      <c r="L244" s="3"/>
      <c r="M244" s="6">
        <v>15.363</v>
      </c>
      <c r="N244" s="6">
        <v>17.716000000000001</v>
      </c>
      <c r="O244" s="5">
        <v>28.463999999999999</v>
      </c>
      <c r="P244" s="5">
        <v>1.8772430499999999</v>
      </c>
      <c r="Q244" s="4">
        <v>0</v>
      </c>
      <c r="R244" s="4">
        <v>1</v>
      </c>
      <c r="S244" s="4">
        <v>0</v>
      </c>
      <c r="T244" s="4">
        <v>1</v>
      </c>
      <c r="U244" s="4">
        <v>0</v>
      </c>
      <c r="V244" s="5"/>
      <c r="W244" s="5"/>
      <c r="X244" s="6">
        <v>8.1903986491688663</v>
      </c>
      <c r="Y244" s="6"/>
      <c r="Z244" s="6"/>
      <c r="AA244" s="6">
        <v>7.1202769832906796</v>
      </c>
      <c r="AB244" s="6">
        <v>4.3564150758314186</v>
      </c>
      <c r="AC244" s="6"/>
      <c r="AD244" s="4">
        <v>0</v>
      </c>
      <c r="AE244" s="4">
        <v>0</v>
      </c>
    </row>
    <row r="245" spans="1:31" hidden="1" x14ac:dyDescent="0.35">
      <c r="A245" s="7" t="s">
        <v>41</v>
      </c>
      <c r="B245" s="7" t="s">
        <v>42</v>
      </c>
      <c r="C245" s="8"/>
      <c r="D245" s="9">
        <v>1998</v>
      </c>
      <c r="E245" s="10">
        <v>677748686662.07495</v>
      </c>
      <c r="F245" s="10">
        <v>277914000000</v>
      </c>
      <c r="G245" s="10"/>
      <c r="H245" s="10"/>
      <c r="I245" s="11"/>
      <c r="J245" s="9">
        <v>3040421</v>
      </c>
      <c r="K245" s="10">
        <v>2990000000</v>
      </c>
      <c r="L245" s="8"/>
      <c r="M245" s="11">
        <v>-6.3659999999999997</v>
      </c>
      <c r="N245" s="11">
        <v>2.0710000000000002</v>
      </c>
      <c r="O245" s="10">
        <v>33.392000000000003</v>
      </c>
      <c r="P245" s="10">
        <v>1.922806354</v>
      </c>
      <c r="Q245" s="9">
        <v>0</v>
      </c>
      <c r="R245" s="9">
        <v>1</v>
      </c>
      <c r="S245" s="9">
        <v>0</v>
      </c>
      <c r="T245" s="9">
        <v>1</v>
      </c>
      <c r="U245" s="9">
        <v>0</v>
      </c>
      <c r="V245" s="10"/>
      <c r="W245" s="10"/>
      <c r="X245" s="11">
        <v>0.29199434209421921</v>
      </c>
      <c r="Y245" s="11"/>
      <c r="Z245" s="11"/>
      <c r="AA245" s="11">
        <v>17.31309724564364</v>
      </c>
      <c r="AB245" s="11">
        <v>2.4271393094250682</v>
      </c>
      <c r="AC245" s="11"/>
      <c r="AD245" s="9">
        <v>0</v>
      </c>
      <c r="AE245" s="9">
        <v>0</v>
      </c>
    </row>
    <row r="246" spans="1:31" hidden="1" x14ac:dyDescent="0.35">
      <c r="A246" s="2" t="s">
        <v>41</v>
      </c>
      <c r="B246" s="2" t="s">
        <v>42</v>
      </c>
      <c r="C246" s="3"/>
      <c r="D246" s="4">
        <v>1999</v>
      </c>
      <c r="E246" s="5">
        <v>697418401488.81409</v>
      </c>
      <c r="F246" s="5">
        <v>310126000000</v>
      </c>
      <c r="G246" s="5"/>
      <c r="H246" s="5"/>
      <c r="I246" s="6"/>
      <c r="J246" s="4">
        <v>3266009</v>
      </c>
      <c r="K246" s="5">
        <v>3481000000</v>
      </c>
      <c r="L246" s="3"/>
      <c r="M246" s="6">
        <v>2.5819999999999999</v>
      </c>
      <c r="N246" s="6">
        <v>1.6719999999999999</v>
      </c>
      <c r="O246" s="5">
        <v>37.125999999999998</v>
      </c>
      <c r="P246" s="5">
        <v>1.9381283069999999</v>
      </c>
      <c r="Q246" s="4">
        <v>0</v>
      </c>
      <c r="R246" s="4">
        <v>1</v>
      </c>
      <c r="S246" s="4">
        <v>0</v>
      </c>
      <c r="T246" s="4">
        <v>1</v>
      </c>
      <c r="U246" s="4">
        <v>0</v>
      </c>
      <c r="V246" s="5"/>
      <c r="W246" s="5"/>
      <c r="X246" s="6">
        <v>2.902213639632834</v>
      </c>
      <c r="Y246" s="6"/>
      <c r="Z246" s="6"/>
      <c r="AA246" s="6">
        <v>11.18231911835168</v>
      </c>
      <c r="AB246" s="6">
        <v>0.79685367006021157</v>
      </c>
      <c r="AC246" s="6"/>
      <c r="AD246" s="4">
        <v>0</v>
      </c>
      <c r="AE246" s="4">
        <v>0</v>
      </c>
    </row>
    <row r="247" spans="1:31" hidden="1" x14ac:dyDescent="0.35">
      <c r="A247" s="7" t="s">
        <v>41</v>
      </c>
      <c r="B247" s="7" t="s">
        <v>42</v>
      </c>
      <c r="C247" s="8"/>
      <c r="D247" s="9">
        <v>2000</v>
      </c>
      <c r="E247" s="10">
        <v>773107157746.01196</v>
      </c>
      <c r="F247" s="10">
        <v>383179000000</v>
      </c>
      <c r="G247" s="10"/>
      <c r="H247" s="10"/>
      <c r="I247" s="11"/>
      <c r="J247" s="9">
        <v>3493575</v>
      </c>
      <c r="K247" s="10"/>
      <c r="L247" s="8"/>
      <c r="M247" s="11">
        <v>17.994</v>
      </c>
      <c r="N247" s="11">
        <v>9.1010000000000009</v>
      </c>
      <c r="O247" s="10">
        <v>39.944000000000003</v>
      </c>
      <c r="P247" s="10">
        <v>1.928814821</v>
      </c>
      <c r="Q247" s="9">
        <v>0</v>
      </c>
      <c r="R247" s="9">
        <v>1</v>
      </c>
      <c r="S247" s="9">
        <v>0</v>
      </c>
      <c r="T247" s="9">
        <v>1</v>
      </c>
      <c r="U247" s="9">
        <v>0</v>
      </c>
      <c r="V247" s="10"/>
      <c r="W247" s="10"/>
      <c r="X247" s="11">
        <v>10.85270421537793</v>
      </c>
      <c r="Y247" s="11"/>
      <c r="Z247" s="11"/>
      <c r="AA247" s="11">
        <v>7.5903679362172198</v>
      </c>
      <c r="AB247" s="11">
        <v>-0.48054021843456451</v>
      </c>
      <c r="AC247" s="11"/>
      <c r="AD247" s="9">
        <v>0</v>
      </c>
      <c r="AE247" s="9">
        <v>0</v>
      </c>
    </row>
    <row r="248" spans="1:31" hidden="1" x14ac:dyDescent="0.35">
      <c r="A248" s="2" t="s">
        <v>41</v>
      </c>
      <c r="B248" s="2" t="s">
        <v>42</v>
      </c>
      <c r="C248" s="3"/>
      <c r="D248" s="4">
        <v>2001</v>
      </c>
      <c r="E248" s="5">
        <v>783923584310.52905</v>
      </c>
      <c r="F248" s="5">
        <v>379412000000</v>
      </c>
      <c r="G248" s="5">
        <v>72252334400</v>
      </c>
      <c r="H248" s="5">
        <v>132642579000</v>
      </c>
      <c r="I248" s="6"/>
      <c r="J248" s="4">
        <v>3723590</v>
      </c>
      <c r="K248" s="5"/>
      <c r="L248" s="3"/>
      <c r="M248" s="6">
        <v>4.2949999999999999</v>
      </c>
      <c r="N248" s="6">
        <v>9.8339999999999996</v>
      </c>
      <c r="O248" s="5">
        <v>43.171999999999997</v>
      </c>
      <c r="P248" s="5">
        <v>1.949637674716</v>
      </c>
      <c r="Q248" s="4">
        <v>0</v>
      </c>
      <c r="R248" s="4">
        <v>1</v>
      </c>
      <c r="S248" s="4">
        <v>0</v>
      </c>
      <c r="T248" s="4">
        <v>1</v>
      </c>
      <c r="U248" s="4">
        <v>0</v>
      </c>
      <c r="V248" s="5"/>
      <c r="W248" s="5"/>
      <c r="X248" s="6">
        <v>1.399085037066828</v>
      </c>
      <c r="Y248" s="6"/>
      <c r="Z248" s="6"/>
      <c r="AA248" s="6">
        <v>8.0813138393751114</v>
      </c>
      <c r="AB248" s="6">
        <v>1.079567280865477</v>
      </c>
      <c r="AC248" s="6"/>
      <c r="AD248" s="4">
        <v>0</v>
      </c>
      <c r="AE248" s="4">
        <v>0</v>
      </c>
    </row>
    <row r="249" spans="1:31" hidden="1" x14ac:dyDescent="0.35">
      <c r="A249" s="7" t="s">
        <v>41</v>
      </c>
      <c r="B249" s="7" t="s">
        <v>42</v>
      </c>
      <c r="C249" s="8"/>
      <c r="D249" s="9">
        <v>2002</v>
      </c>
      <c r="E249" s="10">
        <v>803000026165.15503</v>
      </c>
      <c r="F249" s="10">
        <v>403300000000</v>
      </c>
      <c r="G249" s="10">
        <v>75745930000</v>
      </c>
      <c r="H249" s="10">
        <v>140020949000</v>
      </c>
      <c r="I249" s="11">
        <v>5.5625954015867052</v>
      </c>
      <c r="J249" s="9">
        <v>3956826</v>
      </c>
      <c r="K249" s="10"/>
      <c r="L249" s="8"/>
      <c r="M249" s="11">
        <v>6.9909999999999997</v>
      </c>
      <c r="N249" s="11">
        <v>12.750999999999999</v>
      </c>
      <c r="O249" s="10">
        <v>46.856000000000002</v>
      </c>
      <c r="P249" s="10">
        <v>2.1300952997759999</v>
      </c>
      <c r="Q249" s="9">
        <v>0</v>
      </c>
      <c r="R249" s="9">
        <v>1</v>
      </c>
      <c r="S249" s="9">
        <v>0</v>
      </c>
      <c r="T249" s="9">
        <v>1</v>
      </c>
      <c r="U249" s="9">
        <v>0</v>
      </c>
      <c r="V249" s="10"/>
      <c r="W249" s="10"/>
      <c r="X249" s="11">
        <v>2.4334568108961738</v>
      </c>
      <c r="Y249" s="11">
        <v>4.8352702082384207</v>
      </c>
      <c r="Z249" s="11"/>
      <c r="AA249" s="11">
        <v>8.5333086259612827</v>
      </c>
      <c r="AB249" s="11">
        <v>9.2559570119246288</v>
      </c>
      <c r="AC249" s="11"/>
      <c r="AD249" s="9">
        <v>0</v>
      </c>
      <c r="AE249" s="9">
        <v>0</v>
      </c>
    </row>
    <row r="250" spans="1:31" hidden="1" x14ac:dyDescent="0.35">
      <c r="A250" s="2" t="s">
        <v>41</v>
      </c>
      <c r="B250" s="2" t="s">
        <v>42</v>
      </c>
      <c r="C250" s="3"/>
      <c r="D250" s="4">
        <v>2003</v>
      </c>
      <c r="E250" s="5">
        <v>873668371200.66309</v>
      </c>
      <c r="F250" s="5">
        <v>456662000000</v>
      </c>
      <c r="G250" s="5">
        <v>79193748100</v>
      </c>
      <c r="H250" s="5">
        <v>149687423400</v>
      </c>
      <c r="I250" s="6">
        <v>6.9035915475761982</v>
      </c>
      <c r="J250" s="4">
        <v>4192457</v>
      </c>
      <c r="K250" s="5"/>
      <c r="L250" s="3"/>
      <c r="M250" s="6">
        <v>19.062999999999999</v>
      </c>
      <c r="N250" s="6">
        <v>13.474</v>
      </c>
      <c r="O250" s="5">
        <v>49.45</v>
      </c>
      <c r="P250" s="5">
        <v>2.27215906656</v>
      </c>
      <c r="Q250" s="4">
        <v>0</v>
      </c>
      <c r="R250" s="4">
        <v>1</v>
      </c>
      <c r="S250" s="4">
        <v>0</v>
      </c>
      <c r="T250" s="4">
        <v>1</v>
      </c>
      <c r="U250" s="4">
        <v>0</v>
      </c>
      <c r="V250" s="5"/>
      <c r="W250" s="5"/>
      <c r="X250" s="6">
        <v>8.8005408135532885</v>
      </c>
      <c r="Y250" s="6">
        <v>4.5518196159186379</v>
      </c>
      <c r="Z250" s="6"/>
      <c r="AA250" s="6">
        <v>5.5361106368448034</v>
      </c>
      <c r="AB250" s="6">
        <v>6.6693620139408756</v>
      </c>
      <c r="AC250" s="6"/>
      <c r="AD250" s="4">
        <v>0</v>
      </c>
      <c r="AE250" s="4">
        <v>0</v>
      </c>
    </row>
    <row r="251" spans="1:31" hidden="1" x14ac:dyDescent="0.35">
      <c r="A251" s="7" t="s">
        <v>41</v>
      </c>
      <c r="B251" s="7" t="s">
        <v>42</v>
      </c>
      <c r="C251" s="8"/>
      <c r="D251" s="9">
        <v>2004</v>
      </c>
      <c r="E251" s="10">
        <v>957247302354.94299</v>
      </c>
      <c r="F251" s="10">
        <v>542885000000</v>
      </c>
      <c r="G251" s="10">
        <v>77839407600</v>
      </c>
      <c r="H251" s="10">
        <v>154012124800</v>
      </c>
      <c r="I251" s="11">
        <v>2.889154814592132</v>
      </c>
      <c r="J251" s="9">
        <v>4428967</v>
      </c>
      <c r="K251" s="10"/>
      <c r="L251" s="8"/>
      <c r="M251" s="11">
        <v>18.742000000000001</v>
      </c>
      <c r="N251" s="11">
        <v>24.462</v>
      </c>
      <c r="O251" s="10">
        <v>52.417000000000002</v>
      </c>
      <c r="P251" s="10">
        <v>2.4302354274120002</v>
      </c>
      <c r="Q251" s="9">
        <v>0</v>
      </c>
      <c r="R251" s="9">
        <v>1</v>
      </c>
      <c r="S251" s="9">
        <v>0</v>
      </c>
      <c r="T251" s="9">
        <v>1</v>
      </c>
      <c r="U251" s="9">
        <v>0</v>
      </c>
      <c r="V251" s="10"/>
      <c r="W251" s="10"/>
      <c r="X251" s="11">
        <v>9.5664366376705647</v>
      </c>
      <c r="Y251" s="11">
        <v>-1.7101608807425539</v>
      </c>
      <c r="Z251" s="11"/>
      <c r="AA251" s="11">
        <v>5.9999999999999973</v>
      </c>
      <c r="AB251" s="11">
        <v>6.9570992268302723</v>
      </c>
      <c r="AC251" s="11"/>
      <c r="AD251" s="9">
        <v>0</v>
      </c>
      <c r="AE251" s="9">
        <v>0</v>
      </c>
    </row>
    <row r="252" spans="1:31" hidden="1" x14ac:dyDescent="0.35">
      <c r="A252" s="2" t="s">
        <v>41</v>
      </c>
      <c r="B252" s="2" t="s">
        <v>42</v>
      </c>
      <c r="C252" s="3"/>
      <c r="D252" s="4">
        <v>2005</v>
      </c>
      <c r="E252" s="5">
        <v>1003723010474.71</v>
      </c>
      <c r="F252" s="5">
        <v>663317651100</v>
      </c>
      <c r="G252" s="5">
        <v>73461527100</v>
      </c>
      <c r="H252" s="5">
        <v>182079130100</v>
      </c>
      <c r="I252" s="6">
        <v>18.223893304795201</v>
      </c>
      <c r="J252" s="4">
        <v>4664790</v>
      </c>
      <c r="K252" s="5"/>
      <c r="L252" s="3"/>
      <c r="M252" s="6">
        <v>14.244</v>
      </c>
      <c r="N252" s="6">
        <v>12.516999999999999</v>
      </c>
      <c r="O252" s="5">
        <v>60.698</v>
      </c>
      <c r="P252" s="5">
        <v>2.5365530565040002</v>
      </c>
      <c r="Q252" s="4">
        <v>0</v>
      </c>
      <c r="R252" s="4">
        <v>1</v>
      </c>
      <c r="S252" s="4">
        <v>0</v>
      </c>
      <c r="T252" s="4">
        <v>1</v>
      </c>
      <c r="U252" s="4">
        <v>0</v>
      </c>
      <c r="V252" s="5"/>
      <c r="W252" s="5"/>
      <c r="X252" s="6">
        <v>4.8551411955333972</v>
      </c>
      <c r="Y252" s="6">
        <v>-5.6242469399266088</v>
      </c>
      <c r="Z252" s="6"/>
      <c r="AA252" s="6">
        <v>15.7983097086823</v>
      </c>
      <c r="AB252" s="6">
        <v>4.3747872281336768</v>
      </c>
      <c r="AC252" s="6"/>
      <c r="AD252" s="4">
        <v>0</v>
      </c>
      <c r="AE252" s="4">
        <v>0</v>
      </c>
    </row>
    <row r="253" spans="1:31" hidden="1" x14ac:dyDescent="0.35">
      <c r="A253" s="7" t="s">
        <v>41</v>
      </c>
      <c r="B253" s="7" t="s">
        <v>42</v>
      </c>
      <c r="C253" s="8"/>
      <c r="D253" s="9">
        <v>2006</v>
      </c>
      <c r="E253" s="10">
        <v>1102462452612.55</v>
      </c>
      <c r="F253" s="10">
        <v>815723000000</v>
      </c>
      <c r="G253" s="10">
        <v>70902460000</v>
      </c>
      <c r="H253" s="10">
        <v>209133971200</v>
      </c>
      <c r="I253" s="11">
        <v>14.858836971124131</v>
      </c>
      <c r="J253" s="9">
        <v>5009100</v>
      </c>
      <c r="K253" s="10"/>
      <c r="L253" s="8"/>
      <c r="M253" s="11">
        <v>11.545999999999999</v>
      </c>
      <c r="N253" s="11">
        <v>8.2720000000000002</v>
      </c>
      <c r="O253" s="10">
        <v>62.438000000000002</v>
      </c>
      <c r="P253" s="10">
        <v>2.6686546479520001</v>
      </c>
      <c r="Q253" s="9">
        <v>0</v>
      </c>
      <c r="R253" s="9">
        <v>1</v>
      </c>
      <c r="S253" s="9">
        <v>0</v>
      </c>
      <c r="T253" s="9">
        <v>1</v>
      </c>
      <c r="U253" s="9">
        <v>0</v>
      </c>
      <c r="V253" s="10"/>
      <c r="W253" s="10"/>
      <c r="X253" s="11">
        <v>9.8373197692400556</v>
      </c>
      <c r="Y253" s="11">
        <v>-3.4835473764606779</v>
      </c>
      <c r="Z253" s="11"/>
      <c r="AA253" s="11">
        <v>2.8666512899930838</v>
      </c>
      <c r="AB253" s="11">
        <v>5.2079175363305321</v>
      </c>
      <c r="AC253" s="11"/>
      <c r="AD253" s="9">
        <v>0</v>
      </c>
      <c r="AE253" s="9">
        <v>0</v>
      </c>
    </row>
    <row r="254" spans="1:31" hidden="1" x14ac:dyDescent="0.35">
      <c r="A254" s="2" t="s">
        <v>41</v>
      </c>
      <c r="B254" s="2" t="s">
        <v>42</v>
      </c>
      <c r="C254" s="3"/>
      <c r="D254" s="4">
        <v>2007</v>
      </c>
      <c r="E254" s="5">
        <v>1137569158617.27</v>
      </c>
      <c r="F254" s="5">
        <v>947197000000</v>
      </c>
      <c r="G254" s="5">
        <v>71206153800</v>
      </c>
      <c r="H254" s="5">
        <v>291608787200</v>
      </c>
      <c r="I254" s="6">
        <v>39.436355330874157</v>
      </c>
      <c r="J254" s="4">
        <v>5624635</v>
      </c>
      <c r="K254" s="5"/>
      <c r="L254" s="3">
        <v>86.953123520422153</v>
      </c>
      <c r="M254" s="6">
        <v>15.09</v>
      </c>
      <c r="N254" s="6">
        <v>37.771999999999998</v>
      </c>
      <c r="O254" s="5">
        <v>78.760999999999996</v>
      </c>
      <c r="P254" s="5">
        <v>2.9460999118919999</v>
      </c>
      <c r="Q254" s="4">
        <v>0</v>
      </c>
      <c r="R254" s="4">
        <v>1</v>
      </c>
      <c r="S254" s="4">
        <v>0</v>
      </c>
      <c r="T254" s="4">
        <v>1</v>
      </c>
      <c r="U254" s="4">
        <v>0</v>
      </c>
      <c r="V254" s="5"/>
      <c r="W254" s="5"/>
      <c r="X254" s="6">
        <v>3.1843901732459172</v>
      </c>
      <c r="Y254" s="6">
        <v>0.42832618219452467</v>
      </c>
      <c r="Z254" s="6"/>
      <c r="AA254" s="6">
        <v>26.14273359172298</v>
      </c>
      <c r="AB254" s="6">
        <v>10.39644691953376</v>
      </c>
      <c r="AC254" s="6"/>
      <c r="AD254" s="4">
        <v>0</v>
      </c>
      <c r="AE254" s="4">
        <v>0</v>
      </c>
    </row>
    <row r="255" spans="1:31" hidden="1" x14ac:dyDescent="0.35">
      <c r="A255" s="7" t="s">
        <v>41</v>
      </c>
      <c r="B255" s="7" t="s">
        <v>42</v>
      </c>
      <c r="C255" s="8"/>
      <c r="D255" s="9">
        <v>2008</v>
      </c>
      <c r="E255" s="10">
        <v>1173878503656.0901</v>
      </c>
      <c r="F255" s="10">
        <v>1158580526300</v>
      </c>
      <c r="G255" s="10">
        <v>79631424500</v>
      </c>
      <c r="H255" s="10">
        <v>291679945400</v>
      </c>
      <c r="I255" s="11">
        <v>2.44019395585723E-2</v>
      </c>
      <c r="J255" s="9">
        <v>6302664</v>
      </c>
      <c r="K255" s="10"/>
      <c r="L255" s="8">
        <v>97.605246567666001</v>
      </c>
      <c r="M255" s="11">
        <v>16.489000000000001</v>
      </c>
      <c r="N255" s="11">
        <v>18.899999999999999</v>
      </c>
      <c r="O255" s="10">
        <v>80.463000000000008</v>
      </c>
      <c r="P255" s="10">
        <v>3.3782419478480001</v>
      </c>
      <c r="Q255" s="9">
        <v>0</v>
      </c>
      <c r="R255" s="9">
        <v>1</v>
      </c>
      <c r="S255" s="9">
        <v>0</v>
      </c>
      <c r="T255" s="9">
        <v>1</v>
      </c>
      <c r="U255" s="9">
        <v>0</v>
      </c>
      <c r="V255" s="10"/>
      <c r="W255" s="10"/>
      <c r="X255" s="11">
        <v>3.1918362733176191</v>
      </c>
      <c r="Y255" s="11">
        <v>11.83222270881874</v>
      </c>
      <c r="Z255" s="11"/>
      <c r="AA255" s="11">
        <v>2.1609679917725941</v>
      </c>
      <c r="AB255" s="11">
        <v>14.66827496961826</v>
      </c>
      <c r="AC255" s="11"/>
      <c r="AD255" s="9">
        <v>0</v>
      </c>
      <c r="AE255" s="9">
        <v>0</v>
      </c>
    </row>
    <row r="256" spans="1:31" hidden="1" x14ac:dyDescent="0.35">
      <c r="A256" s="2" t="s">
        <v>41</v>
      </c>
      <c r="B256" s="2" t="s">
        <v>42</v>
      </c>
      <c r="C256" s="3"/>
      <c r="D256" s="4">
        <v>2009</v>
      </c>
      <c r="E256" s="5">
        <v>1112332970463.3201</v>
      </c>
      <c r="F256" s="5">
        <v>931152675000</v>
      </c>
      <c r="G256" s="5">
        <v>105831716300</v>
      </c>
      <c r="H256" s="5">
        <v>317749613500</v>
      </c>
      <c r="I256" s="6">
        <v>8.9377650096063235</v>
      </c>
      <c r="J256" s="4">
        <v>6707058</v>
      </c>
      <c r="K256" s="5"/>
      <c r="L256" s="3">
        <v>99.129658167553956</v>
      </c>
      <c r="M256" s="6">
        <v>-9.6739999999999995</v>
      </c>
      <c r="N256" s="6">
        <v>-14.077999999999999</v>
      </c>
      <c r="O256" s="5">
        <v>85.698000000000008</v>
      </c>
      <c r="P256" s="5">
        <v>3.3320299322400002</v>
      </c>
      <c r="Q256" s="4">
        <v>0</v>
      </c>
      <c r="R256" s="4">
        <v>1</v>
      </c>
      <c r="S256" s="4">
        <v>0</v>
      </c>
      <c r="T256" s="4">
        <v>1</v>
      </c>
      <c r="U256" s="4">
        <v>0</v>
      </c>
      <c r="V256" s="5"/>
      <c r="W256" s="5"/>
      <c r="X256" s="6">
        <v>-5.2429219038498713</v>
      </c>
      <c r="Y256" s="6">
        <v>32.901950410293111</v>
      </c>
      <c r="Z256" s="6"/>
      <c r="AA256" s="6">
        <v>6.5060959695760774</v>
      </c>
      <c r="AB256" s="6">
        <v>-1.3679309037482581</v>
      </c>
      <c r="AC256" s="6"/>
      <c r="AD256" s="4">
        <v>0</v>
      </c>
      <c r="AE256" s="4">
        <v>0</v>
      </c>
    </row>
    <row r="257" spans="1:31" hidden="1" x14ac:dyDescent="0.35">
      <c r="A257" s="7" t="s">
        <v>41</v>
      </c>
      <c r="B257" s="7" t="s">
        <v>42</v>
      </c>
      <c r="C257" s="8"/>
      <c r="D257" s="9">
        <v>2010</v>
      </c>
      <c r="E257" s="10">
        <v>1130162000000</v>
      </c>
      <c r="F257" s="10">
        <v>1130162000000</v>
      </c>
      <c r="G257" s="10">
        <v>106755079500</v>
      </c>
      <c r="H257" s="10">
        <v>326834708000</v>
      </c>
      <c r="I257" s="11">
        <v>2.8591992292069222</v>
      </c>
      <c r="J257" s="9">
        <v>6869838</v>
      </c>
      <c r="K257" s="10"/>
      <c r="L257" s="8">
        <v>100</v>
      </c>
      <c r="M257" s="11">
        <v>4.0650000000000004</v>
      </c>
      <c r="N257" s="11">
        <v>-1.925</v>
      </c>
      <c r="O257" s="10">
        <v>93.948999999999998</v>
      </c>
      <c r="P257" s="10">
        <v>3.5008523062319998</v>
      </c>
      <c r="Q257" s="9">
        <v>0</v>
      </c>
      <c r="R257" s="9">
        <v>1</v>
      </c>
      <c r="S257" s="9">
        <v>0</v>
      </c>
      <c r="T257" s="9">
        <v>1</v>
      </c>
      <c r="U257" s="9">
        <v>0</v>
      </c>
      <c r="V257" s="10"/>
      <c r="W257" s="10"/>
      <c r="X257" s="11">
        <v>1.602850046713427</v>
      </c>
      <c r="Y257" s="11">
        <v>0.87248249606247763</v>
      </c>
      <c r="Z257" s="11"/>
      <c r="AA257" s="11">
        <v>9.6279959859039757</v>
      </c>
      <c r="AB257" s="11">
        <v>5.0666523838369777</v>
      </c>
      <c r="AC257" s="11"/>
      <c r="AD257" s="9">
        <v>0</v>
      </c>
      <c r="AE257" s="9">
        <v>0</v>
      </c>
    </row>
    <row r="258" spans="1:31" hidden="1" x14ac:dyDescent="0.35">
      <c r="A258" s="2" t="s">
        <v>41</v>
      </c>
      <c r="B258" s="2" t="s">
        <v>42</v>
      </c>
      <c r="C258" s="3"/>
      <c r="D258" s="4">
        <v>2011</v>
      </c>
      <c r="E258" s="5">
        <v>1206295000000</v>
      </c>
      <c r="F258" s="5">
        <v>1354716000000</v>
      </c>
      <c r="G258" s="5">
        <v>119833003700</v>
      </c>
      <c r="H258" s="5">
        <v>316868058500</v>
      </c>
      <c r="I258" s="6">
        <v>-3.0494464804515218</v>
      </c>
      <c r="J258" s="4">
        <v>7104538</v>
      </c>
      <c r="K258" s="5">
        <v>4139235255</v>
      </c>
      <c r="L258" s="3">
        <v>100.8773465956851</v>
      </c>
      <c r="M258" s="6">
        <v>16.460999999999999</v>
      </c>
      <c r="N258" s="6">
        <v>9.35</v>
      </c>
      <c r="O258" s="5">
        <v>99.137</v>
      </c>
      <c r="P258" s="5">
        <v>3.67522176039822</v>
      </c>
      <c r="Q258" s="4">
        <v>0</v>
      </c>
      <c r="R258" s="4">
        <v>1</v>
      </c>
      <c r="S258" s="4">
        <v>0</v>
      </c>
      <c r="T258" s="4">
        <v>1</v>
      </c>
      <c r="U258" s="4">
        <v>0</v>
      </c>
      <c r="V258" s="5"/>
      <c r="W258" s="5">
        <v>4103235656.6534138</v>
      </c>
      <c r="X258" s="6">
        <v>6.7364678692081306</v>
      </c>
      <c r="Y258" s="6">
        <v>12.25039994466961</v>
      </c>
      <c r="Z258" s="6"/>
      <c r="AA258" s="6">
        <v>5.5221449935603388</v>
      </c>
      <c r="AB258" s="6">
        <v>4.9807715068647287</v>
      </c>
      <c r="AC258" s="6"/>
      <c r="AD258" s="4">
        <v>0</v>
      </c>
      <c r="AE258" s="4">
        <v>0</v>
      </c>
    </row>
    <row r="259" spans="1:31" hidden="1" x14ac:dyDescent="0.35">
      <c r="A259" s="7" t="s">
        <v>41</v>
      </c>
      <c r="B259" s="7" t="s">
        <v>42</v>
      </c>
      <c r="C259" s="8"/>
      <c r="D259" s="9">
        <v>2012</v>
      </c>
      <c r="E259" s="10">
        <v>1262789000000</v>
      </c>
      <c r="F259" s="10">
        <v>1442534000000</v>
      </c>
      <c r="G259" s="10">
        <v>123017693300</v>
      </c>
      <c r="H259" s="10">
        <v>302539254800</v>
      </c>
      <c r="I259" s="11">
        <v>-4.5220094975271934</v>
      </c>
      <c r="J259" s="9">
        <v>7391448</v>
      </c>
      <c r="K259" s="10">
        <v>5004550467</v>
      </c>
      <c r="L259" s="8">
        <v>101.5454258896049</v>
      </c>
      <c r="M259" s="11">
        <v>17.591000000000001</v>
      </c>
      <c r="N259" s="11">
        <v>10.553000000000001</v>
      </c>
      <c r="O259" s="10">
        <v>106.22199999999999</v>
      </c>
      <c r="P259" s="10">
        <v>3.86660720225</v>
      </c>
      <c r="Q259" s="9">
        <v>0</v>
      </c>
      <c r="R259" s="9">
        <v>1</v>
      </c>
      <c r="S259" s="9">
        <v>0</v>
      </c>
      <c r="T259" s="9">
        <v>1</v>
      </c>
      <c r="U259" s="9">
        <v>0</v>
      </c>
      <c r="V259" s="10"/>
      <c r="W259" s="10">
        <v>4928385915.1279716</v>
      </c>
      <c r="X259" s="11">
        <v>4.6832657020048991</v>
      </c>
      <c r="Y259" s="11">
        <v>2.657606420325421</v>
      </c>
      <c r="Z259" s="11">
        <v>20.10974575970485</v>
      </c>
      <c r="AA259" s="11">
        <v>7.1466758122597964</v>
      </c>
      <c r="AB259" s="11">
        <v>5.2074528920682832</v>
      </c>
      <c r="AC259" s="11"/>
      <c r="AD259" s="9">
        <v>0</v>
      </c>
      <c r="AE259" s="9">
        <v>0</v>
      </c>
    </row>
    <row r="260" spans="1:31" hidden="1" x14ac:dyDescent="0.35">
      <c r="A260" s="2" t="s">
        <v>41</v>
      </c>
      <c r="B260" s="2" t="s">
        <v>42</v>
      </c>
      <c r="C260" s="3"/>
      <c r="D260" s="4">
        <v>2013</v>
      </c>
      <c r="E260" s="5">
        <v>1324899000000</v>
      </c>
      <c r="F260" s="5">
        <v>1504376000000</v>
      </c>
      <c r="G260" s="5">
        <v>142664080500</v>
      </c>
      <c r="H260" s="5">
        <v>291481296100</v>
      </c>
      <c r="I260" s="6">
        <v>-3.6550492290033958</v>
      </c>
      <c r="J260" s="4">
        <v>7693031</v>
      </c>
      <c r="K260" s="5">
        <v>5307334205</v>
      </c>
      <c r="L260" s="3">
        <v>102.6635612216307</v>
      </c>
      <c r="M260" s="6">
        <v>8.6630000000000003</v>
      </c>
      <c r="N260" s="6">
        <v>10.957000000000001</v>
      </c>
      <c r="O260" s="5">
        <v>109.99542398325821</v>
      </c>
      <c r="P260" s="5">
        <v>4.0745482195255471</v>
      </c>
      <c r="Q260" s="4">
        <v>0</v>
      </c>
      <c r="R260" s="4">
        <v>1</v>
      </c>
      <c r="S260" s="4">
        <v>0</v>
      </c>
      <c r="T260" s="4">
        <v>1</v>
      </c>
      <c r="U260" s="4">
        <v>0</v>
      </c>
      <c r="V260" s="5"/>
      <c r="W260" s="5">
        <v>5169637738.8881884</v>
      </c>
      <c r="X260" s="6">
        <v>4.9184780671988744</v>
      </c>
      <c r="Y260" s="6">
        <v>15.97037521431074</v>
      </c>
      <c r="Z260" s="6">
        <v>4.8951487954642516</v>
      </c>
      <c r="AA260" s="6">
        <v>3.5523940269041909</v>
      </c>
      <c r="AB260" s="6">
        <v>5.377867634305991</v>
      </c>
      <c r="AC260" s="6"/>
      <c r="AD260" s="4">
        <v>0</v>
      </c>
      <c r="AE260" s="4">
        <v>0</v>
      </c>
    </row>
    <row r="261" spans="1:31" hidden="1" x14ac:dyDescent="0.35">
      <c r="A261" s="7" t="s">
        <v>41</v>
      </c>
      <c r="B261" s="7" t="s">
        <v>42</v>
      </c>
      <c r="C261" s="8"/>
      <c r="D261" s="9">
        <v>2014</v>
      </c>
      <c r="E261" s="10">
        <v>1386280000000</v>
      </c>
      <c r="F261" s="10">
        <v>1560577000000</v>
      </c>
      <c r="G261" s="10">
        <v>147949067600</v>
      </c>
      <c r="H261" s="10">
        <v>318205078000</v>
      </c>
      <c r="I261" s="11">
        <v>9.1682664574236554</v>
      </c>
      <c r="J261" s="9">
        <v>8059440</v>
      </c>
      <c r="K261" s="10">
        <v>5266555943</v>
      </c>
      <c r="L261" s="8">
        <v>105.07232418044271</v>
      </c>
      <c r="M261" s="11">
        <v>6.2709999999999999</v>
      </c>
      <c r="N261" s="11">
        <v>13.51</v>
      </c>
      <c r="O261" s="10">
        <v>116.5449025342126</v>
      </c>
      <c r="P261" s="10">
        <v>4.0865698428519712</v>
      </c>
      <c r="Q261" s="9">
        <v>0</v>
      </c>
      <c r="R261" s="9">
        <v>1</v>
      </c>
      <c r="S261" s="9">
        <v>0</v>
      </c>
      <c r="T261" s="9">
        <v>1</v>
      </c>
      <c r="U261" s="9">
        <v>0</v>
      </c>
      <c r="V261" s="10"/>
      <c r="W261" s="10">
        <v>5012315073.5255871</v>
      </c>
      <c r="X261" s="11">
        <v>4.6328814498312703</v>
      </c>
      <c r="Y261" s="11">
        <v>3.7044973629504452</v>
      </c>
      <c r="Z261" s="11">
        <v>-3.043204829985553</v>
      </c>
      <c r="AA261" s="11">
        <v>5.9543191105398119</v>
      </c>
      <c r="AB261" s="11">
        <v>0.29504187160715267</v>
      </c>
      <c r="AC261" s="11"/>
      <c r="AD261" s="9">
        <v>0</v>
      </c>
      <c r="AE261" s="9">
        <v>0</v>
      </c>
    </row>
    <row r="262" spans="1:31" hidden="1" x14ac:dyDescent="0.35">
      <c r="A262" s="2" t="s">
        <v>41</v>
      </c>
      <c r="B262" s="2" t="s">
        <v>42</v>
      </c>
      <c r="C262" s="3"/>
      <c r="D262" s="4">
        <v>2015</v>
      </c>
      <c r="E262" s="5">
        <v>1484535000000</v>
      </c>
      <c r="F262" s="5">
        <v>1402796000000</v>
      </c>
      <c r="G262" s="5">
        <v>149969724800</v>
      </c>
      <c r="H262" s="5">
        <v>304128644300</v>
      </c>
      <c r="I262" s="6">
        <v>-4.4236986375182852</v>
      </c>
      <c r="J262" s="4">
        <v>8505237</v>
      </c>
      <c r="K262" s="5">
        <v>759347330.5</v>
      </c>
      <c r="L262" s="3">
        <v>109.3487321378537</v>
      </c>
      <c r="M262" s="6">
        <v>5.7359999999999998</v>
      </c>
      <c r="N262" s="6">
        <v>3.3140000000000001</v>
      </c>
      <c r="O262" s="5">
        <v>127.38302282737671</v>
      </c>
      <c r="P262" s="5">
        <v>4.4029963045497666</v>
      </c>
      <c r="Q262" s="4">
        <v>0</v>
      </c>
      <c r="R262" s="4">
        <v>1</v>
      </c>
      <c r="S262" s="4">
        <v>0</v>
      </c>
      <c r="T262" s="4">
        <v>1</v>
      </c>
      <c r="U262" s="4">
        <v>0</v>
      </c>
      <c r="V262" s="5"/>
      <c r="W262" s="5">
        <v>694427192.39095199</v>
      </c>
      <c r="X262" s="6">
        <v>7.087673485875869</v>
      </c>
      <c r="Y262" s="6">
        <v>1.3657789351286189</v>
      </c>
      <c r="Z262" s="6">
        <v>-86.145579792881961</v>
      </c>
      <c r="AA262" s="6">
        <v>9.2995232373912842</v>
      </c>
      <c r="AB262" s="6">
        <v>7.743082190342915</v>
      </c>
      <c r="AC262" s="6"/>
      <c r="AD262" s="4">
        <v>0</v>
      </c>
      <c r="AE262" s="4">
        <v>0</v>
      </c>
    </row>
    <row r="263" spans="1:31" hidden="1" x14ac:dyDescent="0.35">
      <c r="A263" s="7" t="s">
        <v>41</v>
      </c>
      <c r="B263" s="7" t="s">
        <v>42</v>
      </c>
      <c r="C263" s="8">
        <v>81.939871142257132</v>
      </c>
      <c r="D263" s="9">
        <v>2016</v>
      </c>
      <c r="E263" s="10">
        <v>1568529000000</v>
      </c>
      <c r="F263" s="10">
        <v>1401856000000</v>
      </c>
      <c r="G263" s="10">
        <v>152388991200</v>
      </c>
      <c r="H263" s="10">
        <v>304172671700</v>
      </c>
      <c r="I263" s="11">
        <v>1.4476571288213299E-2</v>
      </c>
      <c r="J263" s="9">
        <v>8935095</v>
      </c>
      <c r="K263" s="10">
        <v>570323390.70000005</v>
      </c>
      <c r="L263" s="8">
        <v>111.1174348557019</v>
      </c>
      <c r="M263" s="11">
        <v>5.7709999999999999</v>
      </c>
      <c r="N263" s="11">
        <v>3.3180000000000001</v>
      </c>
      <c r="O263" s="10">
        <v>129.6129861781265</v>
      </c>
      <c r="P263" s="10">
        <v>4.5702463860818714</v>
      </c>
      <c r="Q263" s="9">
        <v>0</v>
      </c>
      <c r="R263" s="9">
        <v>1</v>
      </c>
      <c r="S263" s="9">
        <v>0</v>
      </c>
      <c r="T263" s="9">
        <v>1</v>
      </c>
      <c r="U263" s="9">
        <v>0</v>
      </c>
      <c r="V263" s="10">
        <v>1033752265332.335</v>
      </c>
      <c r="W263" s="10">
        <v>513261839.99894089</v>
      </c>
      <c r="X263" s="11">
        <v>5.6579332922430252</v>
      </c>
      <c r="Y263" s="11">
        <v>1.61316986026769</v>
      </c>
      <c r="Z263" s="11">
        <v>-26.088458858911981</v>
      </c>
      <c r="AA263" s="11">
        <v>1.750596980079324</v>
      </c>
      <c r="AB263" s="11">
        <v>3.7985514854800022</v>
      </c>
      <c r="AC263" s="11"/>
      <c r="AD263" s="9">
        <v>0</v>
      </c>
      <c r="AE263" s="9">
        <v>0</v>
      </c>
    </row>
    <row r="264" spans="1:31" hidden="1" x14ac:dyDescent="0.35">
      <c r="A264" s="2" t="s">
        <v>41</v>
      </c>
      <c r="B264" s="2" t="s">
        <v>42</v>
      </c>
      <c r="C264" s="3">
        <v>78.148901210915938</v>
      </c>
      <c r="D264" s="4">
        <v>2017</v>
      </c>
      <c r="E264" s="5">
        <v>1551881000000</v>
      </c>
      <c r="F264" s="5">
        <v>1481358000000</v>
      </c>
      <c r="G264" s="5">
        <v>183487248000</v>
      </c>
      <c r="H264" s="5">
        <v>305146351600</v>
      </c>
      <c r="I264" s="6">
        <v>0.3201076199772217</v>
      </c>
      <c r="J264" s="4">
        <v>9223225</v>
      </c>
      <c r="K264" s="5">
        <v>941124350.70000005</v>
      </c>
      <c r="L264" s="3">
        <v>113.30292098627071</v>
      </c>
      <c r="M264" s="6">
        <v>0.23499999999999999</v>
      </c>
      <c r="N264" s="6">
        <v>0.67400000000000004</v>
      </c>
      <c r="O264" s="5">
        <v>134.5686905880155</v>
      </c>
      <c r="P264" s="5">
        <v>4.3602084098910314</v>
      </c>
      <c r="Q264" s="4">
        <v>0</v>
      </c>
      <c r="R264" s="4">
        <v>1</v>
      </c>
      <c r="S264" s="4">
        <v>0</v>
      </c>
      <c r="T264" s="4">
        <v>1</v>
      </c>
      <c r="U264" s="4">
        <v>0</v>
      </c>
      <c r="V264" s="5">
        <v>1021743296574.215</v>
      </c>
      <c r="W264" s="5">
        <v>830626732.75125825</v>
      </c>
      <c r="X264" s="6">
        <v>-1.061376614649777</v>
      </c>
      <c r="Y264" s="6">
        <v>20.407154450668749</v>
      </c>
      <c r="Z264" s="6">
        <v>61.832941399456502</v>
      </c>
      <c r="AA264" s="6">
        <v>3.8234628766891738</v>
      </c>
      <c r="AB264" s="6">
        <v>-4.5957692090843292</v>
      </c>
      <c r="AC264" s="6">
        <v>-1.1616872979001081</v>
      </c>
      <c r="AD264" s="4">
        <v>0</v>
      </c>
      <c r="AE264" s="4">
        <v>0</v>
      </c>
    </row>
    <row r="265" spans="1:31" hidden="1" x14ac:dyDescent="0.35">
      <c r="A265" s="7" t="s">
        <v>41</v>
      </c>
      <c r="B265" s="7" t="s">
        <v>42</v>
      </c>
      <c r="C265" s="8">
        <v>73.98429006456908</v>
      </c>
      <c r="D265" s="9">
        <v>2018</v>
      </c>
      <c r="E265" s="10">
        <v>1575736000000</v>
      </c>
      <c r="F265" s="10">
        <v>1617957000000</v>
      </c>
      <c r="G265" s="10">
        <v>190357546900</v>
      </c>
      <c r="H265" s="10">
        <v>302719219200</v>
      </c>
      <c r="I265" s="11">
        <v>-0.7953994492392269</v>
      </c>
      <c r="J265" s="9">
        <v>9346701</v>
      </c>
      <c r="K265" s="10">
        <v>919656176</v>
      </c>
      <c r="L265" s="8">
        <v>116.7797727075676</v>
      </c>
      <c r="M265" s="11">
        <v>-1.5</v>
      </c>
      <c r="N265" s="11">
        <v>-0.13500000000000001</v>
      </c>
      <c r="O265" s="10">
        <v>136.01427821046099</v>
      </c>
      <c r="P265" s="10">
        <v>4.0724077478935197</v>
      </c>
      <c r="Q265" s="9">
        <v>0</v>
      </c>
      <c r="R265" s="9">
        <v>1</v>
      </c>
      <c r="S265" s="9">
        <v>0</v>
      </c>
      <c r="T265" s="9">
        <v>1</v>
      </c>
      <c r="U265" s="9">
        <v>0</v>
      </c>
      <c r="V265" s="10">
        <v>1025035391186.739</v>
      </c>
      <c r="W265" s="10">
        <v>787513243.67015493</v>
      </c>
      <c r="X265" s="11">
        <v>1.537166831735165</v>
      </c>
      <c r="Y265" s="11">
        <v>3.7442923009014768</v>
      </c>
      <c r="Z265" s="11">
        <v>-5.1904769472443899</v>
      </c>
      <c r="AA265" s="11">
        <v>1.074237711706046</v>
      </c>
      <c r="AB265" s="11">
        <v>-6.6006171022615021</v>
      </c>
      <c r="AC265" s="11">
        <v>0.32220369084504219</v>
      </c>
      <c r="AD265" s="9">
        <v>0</v>
      </c>
      <c r="AE265" s="9">
        <v>0</v>
      </c>
    </row>
    <row r="266" spans="1:31" hidden="1" x14ac:dyDescent="0.35">
      <c r="A266" s="2" t="s">
        <v>41</v>
      </c>
      <c r="B266" s="2" t="s">
        <v>42</v>
      </c>
      <c r="C266" s="3">
        <v>75.288498827179325</v>
      </c>
      <c r="D266" s="4">
        <v>2019</v>
      </c>
      <c r="E266" s="5">
        <v>1595769000000</v>
      </c>
      <c r="F266" s="5">
        <v>1593594000000</v>
      </c>
      <c r="G266" s="5">
        <v>204858362100</v>
      </c>
      <c r="H266" s="5">
        <v>313849039400</v>
      </c>
      <c r="I266" s="6">
        <v>3.6766149930661531</v>
      </c>
      <c r="J266" s="4">
        <v>9445785</v>
      </c>
      <c r="K266" s="5">
        <v>14924513140</v>
      </c>
      <c r="L266" s="3">
        <v>114.52466053234269</v>
      </c>
      <c r="M266" s="6">
        <v>9.9000000000000005E-2</v>
      </c>
      <c r="N266" s="6">
        <v>-3.1589999999999998</v>
      </c>
      <c r="O266" s="5">
        <v>138.45405785644081</v>
      </c>
      <c r="P266" s="5">
        <v>4.3611930205521254</v>
      </c>
      <c r="Q266" s="4">
        <v>0</v>
      </c>
      <c r="R266" s="4">
        <v>1</v>
      </c>
      <c r="S266" s="4">
        <v>0</v>
      </c>
      <c r="T266" s="4">
        <v>1</v>
      </c>
      <c r="U266" s="4">
        <v>0</v>
      </c>
      <c r="V266" s="5">
        <v>1047628514612.509</v>
      </c>
      <c r="W266" s="5">
        <v>13031702578.839081</v>
      </c>
      <c r="X266" s="6">
        <v>1.271342407611427</v>
      </c>
      <c r="Y266" s="6">
        <v>7.6176728667435887</v>
      </c>
      <c r="Z266" s="6">
        <v>1554.7915458673001</v>
      </c>
      <c r="AA266" s="6">
        <v>1.793767300080586</v>
      </c>
      <c r="AB266" s="6">
        <v>7.0912661633153267</v>
      </c>
      <c r="AC266" s="6">
        <v>2.204131059281095</v>
      </c>
      <c r="AD266" s="4">
        <v>0</v>
      </c>
      <c r="AE266" s="4">
        <v>0</v>
      </c>
    </row>
    <row r="267" spans="1:31" hidden="1" x14ac:dyDescent="0.35">
      <c r="A267" s="7" t="s">
        <v>41</v>
      </c>
      <c r="B267" s="7" t="s">
        <v>42</v>
      </c>
      <c r="C267" s="8">
        <v>88.835666097674959</v>
      </c>
      <c r="D267" s="9">
        <v>2020</v>
      </c>
      <c r="E267" s="10">
        <v>1457042000000</v>
      </c>
      <c r="F267" s="10">
        <v>1311677000000</v>
      </c>
      <c r="G267" s="10">
        <v>198956697500</v>
      </c>
      <c r="H267" s="10">
        <v>249894419200</v>
      </c>
      <c r="I267" s="11">
        <v>-20.377510258519521</v>
      </c>
      <c r="J267" s="9">
        <v>9401038</v>
      </c>
      <c r="K267" s="10">
        <v>8754191354</v>
      </c>
      <c r="L267" s="8">
        <v>112.1432311000253</v>
      </c>
      <c r="M267" s="11">
        <v>-7.9539999999999997</v>
      </c>
      <c r="N267" s="11">
        <v>-18.398</v>
      </c>
      <c r="O267" s="10">
        <v>137.3103646205</v>
      </c>
      <c r="P267" s="10">
        <v>4.2386656042506656</v>
      </c>
      <c r="Q267" s="9">
        <v>0</v>
      </c>
      <c r="R267" s="9">
        <v>1</v>
      </c>
      <c r="S267" s="9">
        <v>0</v>
      </c>
      <c r="T267" s="9">
        <v>1</v>
      </c>
      <c r="U267" s="9">
        <v>0</v>
      </c>
      <c r="V267" s="10">
        <v>1039061375858.411</v>
      </c>
      <c r="W267" s="10">
        <v>7806259252.6799631</v>
      </c>
      <c r="X267" s="11">
        <v>-8.693426178851702</v>
      </c>
      <c r="Y267" s="11">
        <v>-2.8808512083676372</v>
      </c>
      <c r="Z267" s="11">
        <v>-40.097932672621042</v>
      </c>
      <c r="AA267" s="11">
        <v>-0.82604529881433997</v>
      </c>
      <c r="AB267" s="11">
        <v>-2.809493084209949</v>
      </c>
      <c r="AC267" s="11">
        <v>-0.81776494574198144</v>
      </c>
      <c r="AD267" s="9">
        <v>0</v>
      </c>
      <c r="AE267" s="9">
        <v>0</v>
      </c>
    </row>
    <row r="268" spans="1:31" hidden="1" x14ac:dyDescent="0.35">
      <c r="A268" s="2" t="s">
        <v>41</v>
      </c>
      <c r="B268" s="2" t="s">
        <v>42</v>
      </c>
      <c r="C268" s="3">
        <v>76.167642979059138</v>
      </c>
      <c r="D268" s="4">
        <v>2021</v>
      </c>
      <c r="E268" s="5">
        <v>1523378000000</v>
      </c>
      <c r="F268" s="5">
        <v>1551416000000</v>
      </c>
      <c r="G268" s="5">
        <v>222378507500</v>
      </c>
      <c r="H268" s="5">
        <v>302858868600</v>
      </c>
      <c r="I268" s="6">
        <v>21.194730786528911</v>
      </c>
      <c r="J268" s="4">
        <v>9575152</v>
      </c>
      <c r="K268" s="5">
        <v>8161096347</v>
      </c>
      <c r="L268" s="3">
        <v>112.34501639990199</v>
      </c>
      <c r="M268" s="6">
        <v>-8.5999999999999993E-2</v>
      </c>
      <c r="N268" s="6">
        <v>7.1870000000000003</v>
      </c>
      <c r="O268" s="5">
        <v>149.05287200000001</v>
      </c>
      <c r="P268" s="5">
        <v>4.4514857468540994</v>
      </c>
      <c r="Q268" s="4">
        <v>0</v>
      </c>
      <c r="R268" s="4">
        <v>1</v>
      </c>
      <c r="S268" s="4">
        <v>0</v>
      </c>
      <c r="T268" s="4">
        <v>1</v>
      </c>
      <c r="U268" s="4">
        <v>0</v>
      </c>
      <c r="V268" s="5">
        <v>1051828588278.199</v>
      </c>
      <c r="W268" s="5">
        <v>7264315417.3834085</v>
      </c>
      <c r="X268" s="6">
        <v>4.5527857124228399</v>
      </c>
      <c r="Y268" s="6">
        <v>11.77231543059766</v>
      </c>
      <c r="Z268" s="6">
        <v>-6.9424268110298808</v>
      </c>
      <c r="AA268" s="6">
        <v>8.5517997217136958</v>
      </c>
      <c r="AB268" s="6">
        <v>5.0209231506729637</v>
      </c>
      <c r="AC268" s="6">
        <v>1.228725532141034</v>
      </c>
      <c r="AD268" s="4">
        <v>0</v>
      </c>
      <c r="AE268" s="4">
        <v>0</v>
      </c>
    </row>
    <row r="269" spans="1:31" hidden="1" x14ac:dyDescent="0.35">
      <c r="A269" s="7" t="s">
        <v>41</v>
      </c>
      <c r="B269" s="7" t="s">
        <v>42</v>
      </c>
      <c r="C269" s="8">
        <v>65.457431305304368</v>
      </c>
      <c r="D269" s="9">
        <v>2022</v>
      </c>
      <c r="E269" s="10">
        <v>1637852000000</v>
      </c>
      <c r="F269" s="10">
        <v>1878129000000</v>
      </c>
      <c r="G269" s="10">
        <v>222761618100</v>
      </c>
      <c r="H269" s="10">
        <v>474519978500</v>
      </c>
      <c r="I269" s="11">
        <v>56.680232179933597</v>
      </c>
      <c r="J269" s="9">
        <v>10074977</v>
      </c>
      <c r="K269" s="10">
        <v>10680890180</v>
      </c>
      <c r="L269" s="8">
        <v>118.2894451665296</v>
      </c>
      <c r="M269" s="11">
        <v>6.8079999999999998</v>
      </c>
      <c r="N269" s="11">
        <v>15.662000000000001</v>
      </c>
      <c r="O269" s="10">
        <v>155.4385</v>
      </c>
      <c r="P269" s="10">
        <v>4.8662310300458316</v>
      </c>
      <c r="Q269" s="9">
        <v>0</v>
      </c>
      <c r="R269" s="9">
        <v>1</v>
      </c>
      <c r="S269" s="9">
        <v>0</v>
      </c>
      <c r="T269" s="9">
        <v>1</v>
      </c>
      <c r="U269" s="9">
        <v>0</v>
      </c>
      <c r="V269" s="10">
        <v>1039293910178.772</v>
      </c>
      <c r="W269" s="10">
        <v>9029453274.5193691</v>
      </c>
      <c r="X269" s="11">
        <v>7.5144842580108158</v>
      </c>
      <c r="Y269" s="11">
        <v>0.1722786092536393</v>
      </c>
      <c r="Z269" s="11">
        <v>24.29875020173284</v>
      </c>
      <c r="AA269" s="11">
        <v>4.2841361688086073</v>
      </c>
      <c r="AB269" s="11">
        <v>9.3170080008643392</v>
      </c>
      <c r="AC269" s="11">
        <v>-1.1917034998968461</v>
      </c>
      <c r="AD269" s="9">
        <v>0</v>
      </c>
      <c r="AE269" s="9">
        <v>0</v>
      </c>
    </row>
    <row r="270" spans="1:31" hidden="1" x14ac:dyDescent="0.35">
      <c r="A270" s="2" t="s">
        <v>41</v>
      </c>
      <c r="B270" s="2" t="s">
        <v>42</v>
      </c>
      <c r="C270" s="3"/>
      <c r="D270" s="4">
        <v>2023</v>
      </c>
      <c r="E270" s="5">
        <v>1708299000000</v>
      </c>
      <c r="F270" s="5">
        <v>1919330000000</v>
      </c>
      <c r="G270" s="5">
        <v>230738960300</v>
      </c>
      <c r="H270" s="5">
        <v>494548208300</v>
      </c>
      <c r="I270" s="6">
        <v>4.2207347861961608</v>
      </c>
      <c r="J270" s="4">
        <v>10483751</v>
      </c>
      <c r="K270" s="5">
        <v>11835944020</v>
      </c>
      <c r="L270" s="3">
        <v>120.21366947440259</v>
      </c>
      <c r="M270" s="6">
        <v>16.401</v>
      </c>
      <c r="N270" s="6">
        <v>18.050999999999998</v>
      </c>
      <c r="O270" s="5">
        <v>167.53270000000001</v>
      </c>
      <c r="P270" s="5">
        <v>5.1471815233796594</v>
      </c>
      <c r="Q270" s="4">
        <v>0</v>
      </c>
      <c r="R270" s="4">
        <v>1</v>
      </c>
      <c r="S270" s="4">
        <v>0</v>
      </c>
      <c r="T270" s="4">
        <v>1</v>
      </c>
      <c r="U270" s="4">
        <v>0</v>
      </c>
      <c r="V270" s="5"/>
      <c r="W270" s="5">
        <v>9845755538.2420616</v>
      </c>
      <c r="X270" s="6">
        <v>4.3011822802060253</v>
      </c>
      <c r="Y270" s="6">
        <v>3.581111624184238</v>
      </c>
      <c r="Z270" s="6">
        <v>9.0404395360929914</v>
      </c>
      <c r="AA270" s="6">
        <v>7.7806978322616347</v>
      </c>
      <c r="AB270" s="6">
        <v>5.7734721512221698</v>
      </c>
      <c r="AC270" s="6"/>
      <c r="AD270" s="4">
        <v>0</v>
      </c>
      <c r="AE270" s="4">
        <v>0</v>
      </c>
    </row>
    <row r="271" spans="1:31" hidden="1" x14ac:dyDescent="0.35">
      <c r="A271" s="7" t="s">
        <v>41</v>
      </c>
      <c r="B271" s="7" t="s">
        <v>42</v>
      </c>
      <c r="C271" s="8"/>
      <c r="D271" s="9">
        <v>2024</v>
      </c>
      <c r="E271" s="10">
        <v>1776491000000</v>
      </c>
      <c r="F271" s="10">
        <v>2028413000000</v>
      </c>
      <c r="G271" s="10"/>
      <c r="H271" s="10"/>
      <c r="I271" s="11"/>
      <c r="J271" s="9">
        <v>10986400</v>
      </c>
      <c r="K271" s="10">
        <v>13134302230</v>
      </c>
      <c r="L271" s="8">
        <v>122.2132617005727</v>
      </c>
      <c r="M271" s="11">
        <v>8.4030000000000005</v>
      </c>
      <c r="N271" s="11">
        <v>5.4649999999999999</v>
      </c>
      <c r="O271" s="10">
        <v>177.2538660238977</v>
      </c>
      <c r="P271" s="10">
        <v>5.4750963968780484</v>
      </c>
      <c r="Q271" s="9">
        <v>0</v>
      </c>
      <c r="R271" s="9">
        <v>1</v>
      </c>
      <c r="S271" s="9">
        <v>0</v>
      </c>
      <c r="T271" s="9">
        <v>1</v>
      </c>
      <c r="U271" s="9">
        <v>0</v>
      </c>
      <c r="V271" s="10"/>
      <c r="W271" s="10">
        <v>10747035180.338739</v>
      </c>
      <c r="X271" s="11">
        <v>3.991807054853981</v>
      </c>
      <c r="Y271" s="11"/>
      <c r="Z271" s="11">
        <v>9.1539916728178206</v>
      </c>
      <c r="AA271" s="11">
        <v>5.8025484122787168</v>
      </c>
      <c r="AB271" s="11">
        <v>6.3707656706670566</v>
      </c>
      <c r="AC271" s="11"/>
      <c r="AD271" s="9">
        <v>0</v>
      </c>
      <c r="AE271" s="9">
        <v>0</v>
      </c>
    </row>
    <row r="272" spans="1:31" hidden="1" x14ac:dyDescent="0.35">
      <c r="A272" s="2" t="s">
        <v>43</v>
      </c>
      <c r="B272" s="2" t="s">
        <v>44</v>
      </c>
      <c r="C272" s="3">
        <v>25.39579275105952</v>
      </c>
      <c r="D272" s="4">
        <v>1980</v>
      </c>
      <c r="E272" s="5">
        <v>349178995840</v>
      </c>
      <c r="F272" s="5">
        <v>3840.3999023000001</v>
      </c>
      <c r="G272" s="5"/>
      <c r="H272" s="5">
        <v>89585889643</v>
      </c>
      <c r="I272" s="6">
        <v>8.1070096169102612</v>
      </c>
      <c r="J272" s="4">
        <v>28011596</v>
      </c>
      <c r="K272" s="5"/>
      <c r="L272" s="3"/>
      <c r="M272" s="6">
        <v>43.237000000000002</v>
      </c>
      <c r="N272" s="6">
        <v>41.493000000000002</v>
      </c>
      <c r="O272" s="5">
        <v>0</v>
      </c>
      <c r="P272" s="5">
        <v>1.5987104080114309</v>
      </c>
      <c r="Q272" s="4">
        <v>0</v>
      </c>
      <c r="R272" s="4">
        <v>1</v>
      </c>
      <c r="S272" s="4">
        <v>0</v>
      </c>
      <c r="T272" s="4">
        <v>0</v>
      </c>
      <c r="U272" s="4">
        <v>0</v>
      </c>
      <c r="V272" s="5"/>
      <c r="W272" s="5"/>
      <c r="X272" s="6"/>
      <c r="Y272" s="6"/>
      <c r="Z272" s="6"/>
      <c r="AA272" s="6"/>
      <c r="AB272" s="6"/>
      <c r="AC272" s="6"/>
      <c r="AD272" s="4">
        <v>0</v>
      </c>
      <c r="AE272" s="4">
        <v>0</v>
      </c>
    </row>
    <row r="273" spans="1:31" hidden="1" x14ac:dyDescent="0.35">
      <c r="A273" s="7" t="s">
        <v>43</v>
      </c>
      <c r="B273" s="7" t="s">
        <v>44</v>
      </c>
      <c r="C273" s="8">
        <v>33.552306778262249</v>
      </c>
      <c r="D273" s="9">
        <v>1981</v>
      </c>
      <c r="E273" s="10">
        <v>331057342230</v>
      </c>
      <c r="F273" s="10">
        <v>7474.2998047000001</v>
      </c>
      <c r="G273" s="10"/>
      <c r="H273" s="10">
        <v>76169562291</v>
      </c>
      <c r="I273" s="11">
        <v>-14.975938069559939</v>
      </c>
      <c r="J273" s="9">
        <v>28463959</v>
      </c>
      <c r="K273" s="10"/>
      <c r="L273" s="8"/>
      <c r="M273" s="11">
        <v>5.2039999999999997</v>
      </c>
      <c r="N273" s="11">
        <v>-8.2390000000000008</v>
      </c>
      <c r="O273" s="10">
        <v>0</v>
      </c>
      <c r="P273" s="10">
        <v>1.550375945665998</v>
      </c>
      <c r="Q273" s="9">
        <v>0</v>
      </c>
      <c r="R273" s="9">
        <v>1</v>
      </c>
      <c r="S273" s="9">
        <v>0</v>
      </c>
      <c r="T273" s="9">
        <v>0</v>
      </c>
      <c r="U273" s="9">
        <v>0</v>
      </c>
      <c r="V273" s="10"/>
      <c r="W273" s="10"/>
      <c r="X273" s="11">
        <v>-5.1897891413559316</v>
      </c>
      <c r="Y273" s="11"/>
      <c r="Z273" s="11"/>
      <c r="AA273" s="11"/>
      <c r="AB273" s="11">
        <v>-3.0233406940506589</v>
      </c>
      <c r="AC273" s="11"/>
      <c r="AD273" s="9">
        <v>0</v>
      </c>
      <c r="AE273" s="9">
        <v>0</v>
      </c>
    </row>
    <row r="274" spans="1:31" hidden="1" x14ac:dyDescent="0.35">
      <c r="A274" s="2" t="s">
        <v>43</v>
      </c>
      <c r="B274" s="2" t="s">
        <v>44</v>
      </c>
      <c r="C274" s="3">
        <v>33.906372268619151</v>
      </c>
      <c r="D274" s="4">
        <v>1982</v>
      </c>
      <c r="E274" s="5">
        <v>328621888570</v>
      </c>
      <c r="F274" s="5">
        <v>21852.5</v>
      </c>
      <c r="G274" s="5"/>
      <c r="H274" s="5">
        <v>60979154697</v>
      </c>
      <c r="I274" s="6">
        <v>-19.942884187736581</v>
      </c>
      <c r="J274" s="4">
        <v>28924262</v>
      </c>
      <c r="K274" s="5"/>
      <c r="L274" s="3"/>
      <c r="M274" s="6">
        <v>3.9470000000000001</v>
      </c>
      <c r="N274" s="6">
        <v>-42.58</v>
      </c>
      <c r="O274" s="5">
        <v>0</v>
      </c>
      <c r="P274" s="5">
        <v>1.570568990826394</v>
      </c>
      <c r="Q274" s="4">
        <v>0</v>
      </c>
      <c r="R274" s="4">
        <v>1</v>
      </c>
      <c r="S274" s="4">
        <v>0</v>
      </c>
      <c r="T274" s="4">
        <v>0</v>
      </c>
      <c r="U274" s="4">
        <v>0</v>
      </c>
      <c r="V274" s="5"/>
      <c r="W274" s="5"/>
      <c r="X274" s="6">
        <v>-0.73565915910361657</v>
      </c>
      <c r="Y274" s="6"/>
      <c r="Z274" s="6"/>
      <c r="AA274" s="6"/>
      <c r="AB274" s="6">
        <v>1.3024612009006391</v>
      </c>
      <c r="AC274" s="6"/>
      <c r="AD274" s="4">
        <v>0</v>
      </c>
      <c r="AE274" s="4">
        <v>0</v>
      </c>
    </row>
    <row r="275" spans="1:31" hidden="1" x14ac:dyDescent="0.35">
      <c r="A275" s="7" t="s">
        <v>43</v>
      </c>
      <c r="B275" s="7" t="s">
        <v>44</v>
      </c>
      <c r="C275" s="8">
        <v>28.118275641611099</v>
      </c>
      <c r="D275" s="9">
        <v>1983</v>
      </c>
      <c r="E275" s="10">
        <v>342913961040</v>
      </c>
      <c r="F275" s="10">
        <v>109490</v>
      </c>
      <c r="G275" s="10"/>
      <c r="H275" s="10">
        <v>61222771963</v>
      </c>
      <c r="I275" s="11">
        <v>0.39950908996773649</v>
      </c>
      <c r="J275" s="9">
        <v>29391332</v>
      </c>
      <c r="K275" s="10"/>
      <c r="L275" s="8"/>
      <c r="M275" s="11">
        <v>2.5819999999999999</v>
      </c>
      <c r="N275" s="11">
        <v>-6.9240000000000004</v>
      </c>
      <c r="O275" s="10">
        <v>0</v>
      </c>
      <c r="P275" s="10">
        <v>1.639637289514291</v>
      </c>
      <c r="Q275" s="9">
        <v>0</v>
      </c>
      <c r="R275" s="9">
        <v>1</v>
      </c>
      <c r="S275" s="9">
        <v>0</v>
      </c>
      <c r="T275" s="9">
        <v>0</v>
      </c>
      <c r="U275" s="9">
        <v>0</v>
      </c>
      <c r="V275" s="10"/>
      <c r="W275" s="10"/>
      <c r="X275" s="11">
        <v>4.3490932792675601</v>
      </c>
      <c r="Y275" s="11"/>
      <c r="Z275" s="11"/>
      <c r="AA275" s="11"/>
      <c r="AB275" s="11">
        <v>4.3976609172421623</v>
      </c>
      <c r="AC275" s="11"/>
      <c r="AD275" s="9">
        <v>0</v>
      </c>
      <c r="AE275" s="9">
        <v>0</v>
      </c>
    </row>
    <row r="276" spans="1:31" hidden="1" x14ac:dyDescent="0.35">
      <c r="A276" s="2" t="s">
        <v>43</v>
      </c>
      <c r="B276" s="2" t="s">
        <v>44</v>
      </c>
      <c r="C276" s="3">
        <v>25.000998836797649</v>
      </c>
      <c r="D276" s="4">
        <v>1984</v>
      </c>
      <c r="E276" s="5">
        <v>348300243340</v>
      </c>
      <c r="F276" s="5">
        <v>790920</v>
      </c>
      <c r="G276" s="5"/>
      <c r="H276" s="5">
        <v>58691584656</v>
      </c>
      <c r="I276" s="6">
        <v>-4.1343886038510647</v>
      </c>
      <c r="J276" s="4">
        <v>29863093</v>
      </c>
      <c r="K276" s="5"/>
      <c r="L276" s="3"/>
      <c r="M276" s="6">
        <v>-2.5910000000000002</v>
      </c>
      <c r="N276" s="6">
        <v>4.7050000000000001</v>
      </c>
      <c r="O276" s="5">
        <v>0</v>
      </c>
      <c r="P276" s="5">
        <v>1.635729016197496</v>
      </c>
      <c r="Q276" s="4">
        <v>0</v>
      </c>
      <c r="R276" s="4">
        <v>1</v>
      </c>
      <c r="S276" s="4">
        <v>0</v>
      </c>
      <c r="T276" s="4">
        <v>0</v>
      </c>
      <c r="U276" s="4">
        <v>0</v>
      </c>
      <c r="V276" s="5"/>
      <c r="W276" s="5"/>
      <c r="X276" s="6">
        <v>1.570738701820223</v>
      </c>
      <c r="Y276" s="6"/>
      <c r="Z276" s="6"/>
      <c r="AA276" s="6"/>
      <c r="AB276" s="6">
        <v>-0.2383620659147844</v>
      </c>
      <c r="AC276" s="6"/>
      <c r="AD276" s="4">
        <v>0</v>
      </c>
      <c r="AE276" s="4">
        <v>0</v>
      </c>
    </row>
    <row r="277" spans="1:31" hidden="1" x14ac:dyDescent="0.35">
      <c r="A277" s="7" t="s">
        <v>43</v>
      </c>
      <c r="B277" s="7" t="s">
        <v>44</v>
      </c>
      <c r="C277" s="8">
        <v>17.364141376060321</v>
      </c>
      <c r="D277" s="9">
        <v>1985</v>
      </c>
      <c r="E277" s="10">
        <v>330226858890</v>
      </c>
      <c r="F277" s="10">
        <v>5305000</v>
      </c>
      <c r="G277" s="10"/>
      <c r="H277" s="10">
        <v>50413305743</v>
      </c>
      <c r="I277" s="11">
        <v>-14.104711879088301</v>
      </c>
      <c r="J277" s="9">
        <v>30336441</v>
      </c>
      <c r="K277" s="10"/>
      <c r="L277" s="8"/>
      <c r="M277" s="11">
        <v>15.554</v>
      </c>
      <c r="N277" s="11">
        <v>-13.038</v>
      </c>
      <c r="O277" s="10">
        <v>45.303728</v>
      </c>
      <c r="P277" s="10">
        <v>1.608360010074801</v>
      </c>
      <c r="Q277" s="9">
        <v>0</v>
      </c>
      <c r="R277" s="9">
        <v>1</v>
      </c>
      <c r="S277" s="9">
        <v>0</v>
      </c>
      <c r="T277" s="9">
        <v>0</v>
      </c>
      <c r="U277" s="9">
        <v>0</v>
      </c>
      <c r="V277" s="10"/>
      <c r="W277" s="10"/>
      <c r="X277" s="11">
        <v>-5.189024353439029</v>
      </c>
      <c r="Y277" s="11"/>
      <c r="Z277" s="11"/>
      <c r="AA277" s="11"/>
      <c r="AB277" s="11">
        <v>-1.67319928005667</v>
      </c>
      <c r="AC277" s="11"/>
      <c r="AD277" s="9">
        <v>0</v>
      </c>
      <c r="AE277" s="9">
        <v>0</v>
      </c>
    </row>
    <row r="278" spans="1:31" hidden="1" x14ac:dyDescent="0.35">
      <c r="A278" s="2" t="s">
        <v>43</v>
      </c>
      <c r="B278" s="2" t="s">
        <v>44</v>
      </c>
      <c r="C278" s="3">
        <v>16.907229494896889</v>
      </c>
      <c r="D278" s="4">
        <v>1986</v>
      </c>
      <c r="E278" s="5">
        <v>350546962680</v>
      </c>
      <c r="F278" s="5">
        <v>9984100</v>
      </c>
      <c r="G278" s="5"/>
      <c r="H278" s="5">
        <v>55979326230</v>
      </c>
      <c r="I278" s="6">
        <v>11.040776646099729</v>
      </c>
      <c r="J278" s="4">
        <v>30811980</v>
      </c>
      <c r="K278" s="5"/>
      <c r="L278" s="3"/>
      <c r="M278" s="6">
        <v>-9.9749999999999996</v>
      </c>
      <c r="N278" s="6">
        <v>18.523</v>
      </c>
      <c r="O278" s="5">
        <v>49.022193000000001</v>
      </c>
      <c r="P278" s="5">
        <v>1.69067854615561</v>
      </c>
      <c r="Q278" s="4">
        <v>0</v>
      </c>
      <c r="R278" s="4">
        <v>1</v>
      </c>
      <c r="S278" s="4">
        <v>0</v>
      </c>
      <c r="T278" s="4">
        <v>0</v>
      </c>
      <c r="U278" s="4">
        <v>0</v>
      </c>
      <c r="V278" s="5"/>
      <c r="W278" s="5"/>
      <c r="X278" s="6">
        <v>6.1533770627569444</v>
      </c>
      <c r="Y278" s="6"/>
      <c r="Z278" s="6"/>
      <c r="AA278" s="6">
        <v>8.2078565366629466</v>
      </c>
      <c r="AB278" s="6">
        <v>5.1181660551843784</v>
      </c>
      <c r="AC278" s="6"/>
      <c r="AD278" s="4">
        <v>0</v>
      </c>
      <c r="AE278" s="4">
        <v>0</v>
      </c>
    </row>
    <row r="279" spans="1:31" hidden="1" x14ac:dyDescent="0.35">
      <c r="A279" s="7" t="s">
        <v>43</v>
      </c>
      <c r="B279" s="7" t="s">
        <v>44</v>
      </c>
      <c r="C279" s="8">
        <v>21.297314881087591</v>
      </c>
      <c r="D279" s="9">
        <v>1987</v>
      </c>
      <c r="E279" s="10">
        <v>360028798200</v>
      </c>
      <c r="F279" s="10">
        <v>23332300</v>
      </c>
      <c r="G279" s="10"/>
      <c r="H279" s="10">
        <v>63220767064</v>
      </c>
      <c r="I279" s="11">
        <v>12.935919957749009</v>
      </c>
      <c r="J279" s="9">
        <v>31291762</v>
      </c>
      <c r="K279" s="10"/>
      <c r="L279" s="8"/>
      <c r="M279" s="11">
        <v>-3.5190000000000001</v>
      </c>
      <c r="N279" s="11">
        <v>11.422000000000001</v>
      </c>
      <c r="O279" s="10">
        <v>52.115278999999987</v>
      </c>
      <c r="P279" s="10">
        <v>1.767625842969202</v>
      </c>
      <c r="Q279" s="9">
        <v>0</v>
      </c>
      <c r="R279" s="9">
        <v>1</v>
      </c>
      <c r="S279" s="9">
        <v>0</v>
      </c>
      <c r="T279" s="9">
        <v>0</v>
      </c>
      <c r="U279" s="9">
        <v>0</v>
      </c>
      <c r="V279" s="10"/>
      <c r="W279" s="10"/>
      <c r="X279" s="11">
        <v>2.704868827705571</v>
      </c>
      <c r="Y279" s="11"/>
      <c r="Z279" s="11"/>
      <c r="AA279" s="11">
        <v>6.3095626913304041</v>
      </c>
      <c r="AB279" s="11">
        <v>4.5512671222191194</v>
      </c>
      <c r="AC279" s="11"/>
      <c r="AD279" s="9">
        <v>0</v>
      </c>
      <c r="AE279" s="9">
        <v>0</v>
      </c>
    </row>
    <row r="280" spans="1:31" hidden="1" x14ac:dyDescent="0.35">
      <c r="A280" s="2" t="s">
        <v>43</v>
      </c>
      <c r="B280" s="2" t="s">
        <v>44</v>
      </c>
      <c r="C280" s="3">
        <v>20.33583547928184</v>
      </c>
      <c r="D280" s="4">
        <v>1988</v>
      </c>
      <c r="E280" s="5">
        <v>356104724290</v>
      </c>
      <c r="F280" s="5">
        <v>111062000</v>
      </c>
      <c r="G280" s="5"/>
      <c r="H280" s="5">
        <v>60995566210</v>
      </c>
      <c r="I280" s="6">
        <v>-3.5197308690471369</v>
      </c>
      <c r="J280" s="4">
        <v>31780532</v>
      </c>
      <c r="K280" s="5"/>
      <c r="L280" s="3"/>
      <c r="M280" s="6">
        <v>18.728000000000002</v>
      </c>
      <c r="N280" s="6">
        <v>-9.2040000000000006</v>
      </c>
      <c r="O280" s="5">
        <v>52.49951999999999</v>
      </c>
      <c r="P280" s="5">
        <v>1.845427446782814</v>
      </c>
      <c r="Q280" s="4">
        <v>0</v>
      </c>
      <c r="R280" s="4">
        <v>1</v>
      </c>
      <c r="S280" s="4">
        <v>0</v>
      </c>
      <c r="T280" s="4">
        <v>0</v>
      </c>
      <c r="U280" s="4">
        <v>0</v>
      </c>
      <c r="V280" s="5"/>
      <c r="W280" s="5"/>
      <c r="X280" s="6">
        <v>-1.0899333413379151</v>
      </c>
      <c r="Y280" s="6"/>
      <c r="Z280" s="6"/>
      <c r="AA280" s="6">
        <v>0.73729049785956835</v>
      </c>
      <c r="AB280" s="6">
        <v>4.4014746742400712</v>
      </c>
      <c r="AC280" s="6"/>
      <c r="AD280" s="4">
        <v>0</v>
      </c>
      <c r="AE280" s="4">
        <v>0</v>
      </c>
    </row>
    <row r="281" spans="1:31" hidden="1" x14ac:dyDescent="0.35">
      <c r="A281" s="7" t="s">
        <v>43</v>
      </c>
      <c r="B281" s="7" t="s">
        <v>44</v>
      </c>
      <c r="C281" s="8">
        <v>39.717495019148863</v>
      </c>
      <c r="D281" s="9">
        <v>1989</v>
      </c>
      <c r="E281" s="10">
        <v>330618488450</v>
      </c>
      <c r="F281" s="10">
        <v>3244039936</v>
      </c>
      <c r="G281" s="10"/>
      <c r="H281" s="10">
        <v>47819572288</v>
      </c>
      <c r="I281" s="11">
        <v>-21.601560147235499</v>
      </c>
      <c r="J281" s="9">
        <v>32270948</v>
      </c>
      <c r="K281" s="10"/>
      <c r="L281" s="8"/>
      <c r="M281" s="11">
        <v>7.4720000000000004</v>
      </c>
      <c r="N281" s="11">
        <v>-16.419</v>
      </c>
      <c r="O281" s="10">
        <v>50.862813000000003</v>
      </c>
      <c r="P281" s="10">
        <v>1.7901358426165419</v>
      </c>
      <c r="Q281" s="9">
        <v>0</v>
      </c>
      <c r="R281" s="9">
        <v>1</v>
      </c>
      <c r="S281" s="9">
        <v>0</v>
      </c>
      <c r="T281" s="9">
        <v>0</v>
      </c>
      <c r="U281" s="9">
        <v>0</v>
      </c>
      <c r="V281" s="10"/>
      <c r="W281" s="10"/>
      <c r="X281" s="11">
        <v>-7.1569496559795276</v>
      </c>
      <c r="Y281" s="11"/>
      <c r="Z281" s="11"/>
      <c r="AA281" s="11">
        <v>-3.117565646314457</v>
      </c>
      <c r="AB281" s="11">
        <v>-2.9961407728417702</v>
      </c>
      <c r="AC281" s="11"/>
      <c r="AD281" s="9">
        <v>0</v>
      </c>
      <c r="AE281" s="9">
        <v>0</v>
      </c>
    </row>
    <row r="282" spans="1:31" hidden="1" x14ac:dyDescent="0.35">
      <c r="A282" s="2" t="s">
        <v>43</v>
      </c>
      <c r="B282" s="2" t="s">
        <v>44</v>
      </c>
      <c r="C282" s="3">
        <v>15.6016948142115</v>
      </c>
      <c r="D282" s="4">
        <v>1990</v>
      </c>
      <c r="E282" s="5">
        <v>322461423550</v>
      </c>
      <c r="F282" s="5">
        <v>68921999360</v>
      </c>
      <c r="G282" s="5"/>
      <c r="H282" s="5">
        <v>39761931717</v>
      </c>
      <c r="I282" s="6">
        <v>-16.85008916949684</v>
      </c>
      <c r="J282" s="4">
        <v>32755901</v>
      </c>
      <c r="K282" s="5">
        <v>3334800000</v>
      </c>
      <c r="L282" s="3"/>
      <c r="M282" s="6">
        <v>16.832999999999998</v>
      </c>
      <c r="N282" s="6">
        <v>-0.69</v>
      </c>
      <c r="O282" s="5">
        <v>51.004894</v>
      </c>
      <c r="P282" s="5">
        <v>1.7292352988476001</v>
      </c>
      <c r="Q282" s="4">
        <v>0</v>
      </c>
      <c r="R282" s="4">
        <v>1</v>
      </c>
      <c r="S282" s="4">
        <v>0</v>
      </c>
      <c r="T282" s="4">
        <v>0</v>
      </c>
      <c r="U282" s="4">
        <v>0</v>
      </c>
      <c r="V282" s="5"/>
      <c r="W282" s="5"/>
      <c r="X282" s="6">
        <v>-2.467213778104731</v>
      </c>
      <c r="Y282" s="6"/>
      <c r="Z282" s="6"/>
      <c r="AA282" s="6">
        <v>0.27934160857363011</v>
      </c>
      <c r="AB282" s="6">
        <v>-3.4020068376446049</v>
      </c>
      <c r="AC282" s="6"/>
      <c r="AD282" s="4">
        <v>0</v>
      </c>
      <c r="AE282" s="4">
        <v>0</v>
      </c>
    </row>
    <row r="283" spans="1:31" hidden="1" x14ac:dyDescent="0.35">
      <c r="A283" s="7" t="s">
        <v>43</v>
      </c>
      <c r="B283" s="7" t="s">
        <v>44</v>
      </c>
      <c r="C283" s="8">
        <v>12.58720349071843</v>
      </c>
      <c r="D283" s="9">
        <v>1991</v>
      </c>
      <c r="E283" s="10">
        <v>351912181900</v>
      </c>
      <c r="F283" s="10">
        <v>180898005000</v>
      </c>
      <c r="G283" s="10"/>
      <c r="H283" s="10">
        <v>51667321500</v>
      </c>
      <c r="I283" s="11">
        <v>29.9416785576087</v>
      </c>
      <c r="J283" s="9">
        <v>33230294</v>
      </c>
      <c r="K283" s="10">
        <v>9059800000</v>
      </c>
      <c r="L283" s="8"/>
      <c r="M283" s="11">
        <v>-5.1050000000000004</v>
      </c>
      <c r="N283" s="11">
        <v>75.575999999999993</v>
      </c>
      <c r="O283" s="10">
        <v>53.854269999999993</v>
      </c>
      <c r="P283" s="10">
        <v>1.774356304271735</v>
      </c>
      <c r="Q283" s="9">
        <v>0</v>
      </c>
      <c r="R283" s="9">
        <v>1</v>
      </c>
      <c r="S283" s="9">
        <v>0</v>
      </c>
      <c r="T283" s="9">
        <v>0</v>
      </c>
      <c r="U283" s="9">
        <v>0</v>
      </c>
      <c r="V283" s="10"/>
      <c r="W283" s="10"/>
      <c r="X283" s="11">
        <v>9.133110567389604</v>
      </c>
      <c r="Y283" s="11"/>
      <c r="Z283" s="11"/>
      <c r="AA283" s="11">
        <v>5.5864756821178618</v>
      </c>
      <c r="AB283" s="11">
        <v>2.609303976977829</v>
      </c>
      <c r="AC283" s="11"/>
      <c r="AD283" s="9">
        <v>0</v>
      </c>
      <c r="AE283" s="9">
        <v>0</v>
      </c>
    </row>
    <row r="284" spans="1:31" hidden="1" x14ac:dyDescent="0.35">
      <c r="A284" s="2" t="s">
        <v>43</v>
      </c>
      <c r="B284" s="2" t="s">
        <v>44</v>
      </c>
      <c r="C284" s="3">
        <v>15.44533544740772</v>
      </c>
      <c r="D284" s="4">
        <v>1992</v>
      </c>
      <c r="E284" s="5">
        <v>379844477800</v>
      </c>
      <c r="F284" s="5">
        <v>226638004200</v>
      </c>
      <c r="G284" s="5"/>
      <c r="H284" s="5">
        <v>68533326300</v>
      </c>
      <c r="I284" s="6">
        <v>32.643466528451647</v>
      </c>
      <c r="J284" s="4">
        <v>33693527</v>
      </c>
      <c r="K284" s="5">
        <v>12573700000</v>
      </c>
      <c r="L284" s="3"/>
      <c r="M284" s="6">
        <v>2.105</v>
      </c>
      <c r="N284" s="6">
        <v>66.462000000000003</v>
      </c>
      <c r="O284" s="5">
        <v>56.107096999999989</v>
      </c>
      <c r="P284" s="5">
        <v>1.887036299492852</v>
      </c>
      <c r="Q284" s="4">
        <v>0</v>
      </c>
      <c r="R284" s="4">
        <v>1</v>
      </c>
      <c r="S284" s="4">
        <v>0</v>
      </c>
      <c r="T284" s="4">
        <v>0</v>
      </c>
      <c r="U284" s="4">
        <v>0</v>
      </c>
      <c r="V284" s="5"/>
      <c r="W284" s="5"/>
      <c r="X284" s="6">
        <v>7.9372915564307727</v>
      </c>
      <c r="Y284" s="6"/>
      <c r="Z284" s="6"/>
      <c r="AA284" s="6">
        <v>4.1831910450183374</v>
      </c>
      <c r="AB284" s="6">
        <v>6.3504717147194008</v>
      </c>
      <c r="AC284" s="6"/>
      <c r="AD284" s="4">
        <v>0</v>
      </c>
      <c r="AE284" s="4">
        <v>0</v>
      </c>
    </row>
    <row r="285" spans="1:31" hidden="1" x14ac:dyDescent="0.35">
      <c r="A285" s="7" t="s">
        <v>43</v>
      </c>
      <c r="B285" s="7" t="s">
        <v>44</v>
      </c>
      <c r="C285" s="8">
        <v>18.284604926741309</v>
      </c>
      <c r="D285" s="9">
        <v>1993</v>
      </c>
      <c r="E285" s="10">
        <v>411018234600</v>
      </c>
      <c r="F285" s="10">
        <v>236504973300</v>
      </c>
      <c r="G285" s="10">
        <v>48879955100</v>
      </c>
      <c r="H285" s="10">
        <v>78377408200</v>
      </c>
      <c r="I285" s="11">
        <v>14.36393420758276</v>
      </c>
      <c r="J285" s="9">
        <v>34152717</v>
      </c>
      <c r="K285" s="10">
        <v>18956200000</v>
      </c>
      <c r="L285" s="8"/>
      <c r="M285" s="11">
        <v>2.3849999999999998</v>
      </c>
      <c r="N285" s="11">
        <v>13.423</v>
      </c>
      <c r="O285" s="10">
        <v>61.868778999999982</v>
      </c>
      <c r="P285" s="10">
        <v>1.921661448789824</v>
      </c>
      <c r="Q285" s="9">
        <v>0</v>
      </c>
      <c r="R285" s="9">
        <v>1</v>
      </c>
      <c r="S285" s="9">
        <v>0</v>
      </c>
      <c r="T285" s="9">
        <v>0</v>
      </c>
      <c r="U285" s="9">
        <v>0</v>
      </c>
      <c r="V285" s="10"/>
      <c r="W285" s="10"/>
      <c r="X285" s="11">
        <v>8.2069790722122757</v>
      </c>
      <c r="Y285" s="11"/>
      <c r="Z285" s="11"/>
      <c r="AA285" s="11">
        <v>10.269078794078389</v>
      </c>
      <c r="AB285" s="11">
        <v>1.8348957731378921</v>
      </c>
      <c r="AC285" s="11"/>
      <c r="AD285" s="9">
        <v>0</v>
      </c>
      <c r="AE285" s="9">
        <v>0</v>
      </c>
    </row>
    <row r="286" spans="1:31" hidden="1" x14ac:dyDescent="0.35">
      <c r="A286" s="2" t="s">
        <v>43</v>
      </c>
      <c r="B286" s="2" t="s">
        <v>44</v>
      </c>
      <c r="C286" s="3">
        <v>20.280577998756989</v>
      </c>
      <c r="D286" s="4">
        <v>1994</v>
      </c>
      <c r="E286" s="5">
        <v>435006083700</v>
      </c>
      <c r="F286" s="5">
        <v>257440000000</v>
      </c>
      <c r="G286" s="5">
        <v>49097314100</v>
      </c>
      <c r="H286" s="5">
        <v>88280807100</v>
      </c>
      <c r="I286" s="6">
        <v>12.63552741464599</v>
      </c>
      <c r="J286" s="4">
        <v>34613491</v>
      </c>
      <c r="K286" s="5">
        <v>20920700000</v>
      </c>
      <c r="L286" s="3"/>
      <c r="M286" s="6">
        <v>17.375</v>
      </c>
      <c r="N286" s="6">
        <v>26.7</v>
      </c>
      <c r="O286" s="5">
        <v>65.622034999999997</v>
      </c>
      <c r="P286" s="5">
        <v>2.01365332657033</v>
      </c>
      <c r="Q286" s="4">
        <v>0</v>
      </c>
      <c r="R286" s="4">
        <v>1</v>
      </c>
      <c r="S286" s="4">
        <v>0</v>
      </c>
      <c r="T286" s="4">
        <v>0</v>
      </c>
      <c r="U286" s="4">
        <v>0</v>
      </c>
      <c r="V286" s="5"/>
      <c r="W286" s="5"/>
      <c r="X286" s="6">
        <v>5.8362007036852761</v>
      </c>
      <c r="Y286" s="6">
        <v>0.44467921370901581</v>
      </c>
      <c r="Z286" s="6"/>
      <c r="AA286" s="6">
        <v>6.0664782151269154</v>
      </c>
      <c r="AB286" s="6">
        <v>4.7871011742697336</v>
      </c>
      <c r="AC286" s="6"/>
      <c r="AD286" s="4">
        <v>0</v>
      </c>
      <c r="AE286" s="4">
        <v>0</v>
      </c>
    </row>
    <row r="287" spans="1:31" hidden="1" x14ac:dyDescent="0.35">
      <c r="A287" s="7" t="s">
        <v>43</v>
      </c>
      <c r="B287" s="7" t="s">
        <v>44</v>
      </c>
      <c r="C287" s="8">
        <v>19.960607560891251</v>
      </c>
      <c r="D287" s="9">
        <v>1995</v>
      </c>
      <c r="E287" s="10">
        <v>422629248800</v>
      </c>
      <c r="F287" s="10">
        <v>258031750000</v>
      </c>
      <c r="G287" s="10">
        <v>49470720800</v>
      </c>
      <c r="H287" s="10">
        <v>77126135400</v>
      </c>
      <c r="I287" s="11">
        <v>-12.63544372375817</v>
      </c>
      <c r="J287" s="9">
        <v>35070020</v>
      </c>
      <c r="K287" s="10">
        <v>20782800000</v>
      </c>
      <c r="L287" s="8"/>
      <c r="M287" s="11">
        <v>25.559000000000001</v>
      </c>
      <c r="N287" s="11">
        <v>-11.484</v>
      </c>
      <c r="O287" s="10">
        <v>67.169253999999981</v>
      </c>
      <c r="P287" s="10">
        <v>2.0884576615531718</v>
      </c>
      <c r="Q287" s="9">
        <v>0</v>
      </c>
      <c r="R287" s="9">
        <v>1</v>
      </c>
      <c r="S287" s="9">
        <v>0</v>
      </c>
      <c r="T287" s="9">
        <v>0</v>
      </c>
      <c r="U287" s="9">
        <v>0</v>
      </c>
      <c r="V287" s="10"/>
      <c r="W287" s="10"/>
      <c r="X287" s="11">
        <v>-2.845209610570786</v>
      </c>
      <c r="Y287" s="11">
        <v>0.76054404776492657</v>
      </c>
      <c r="Z287" s="11"/>
      <c r="AA287" s="11">
        <v>2.3577735740745989</v>
      </c>
      <c r="AB287" s="11">
        <v>3.7148566734795732</v>
      </c>
      <c r="AC287" s="11"/>
      <c r="AD287" s="9">
        <v>0</v>
      </c>
      <c r="AE287" s="9">
        <v>0</v>
      </c>
    </row>
    <row r="288" spans="1:31" hidden="1" x14ac:dyDescent="0.35">
      <c r="A288" s="2" t="s">
        <v>43</v>
      </c>
      <c r="B288" s="2" t="s">
        <v>44</v>
      </c>
      <c r="C288" s="3">
        <v>20.18700182528185</v>
      </c>
      <c r="D288" s="4">
        <v>1996</v>
      </c>
      <c r="E288" s="5">
        <v>445986656500</v>
      </c>
      <c r="F288" s="5">
        <v>272149750000</v>
      </c>
      <c r="G288" s="5">
        <v>50544084800</v>
      </c>
      <c r="H288" s="5">
        <v>87232163300</v>
      </c>
      <c r="I288" s="6">
        <v>13.103246840499679</v>
      </c>
      <c r="J288" s="4">
        <v>35513793</v>
      </c>
      <c r="K288" s="5">
        <v>22239500000</v>
      </c>
      <c r="L288" s="3"/>
      <c r="M288" s="6">
        <v>6.3949999999999996</v>
      </c>
      <c r="N288" s="6">
        <v>19.483000000000001</v>
      </c>
      <c r="O288" s="5">
        <v>69.759819999999976</v>
      </c>
      <c r="P288" s="5">
        <v>2.2194384969815419</v>
      </c>
      <c r="Q288" s="4">
        <v>0</v>
      </c>
      <c r="R288" s="4">
        <v>1</v>
      </c>
      <c r="S288" s="4">
        <v>0</v>
      </c>
      <c r="T288" s="4">
        <v>0</v>
      </c>
      <c r="U288" s="4">
        <v>0</v>
      </c>
      <c r="V288" s="5"/>
      <c r="W288" s="5"/>
      <c r="X288" s="6">
        <v>5.5266898271523512</v>
      </c>
      <c r="Y288" s="6">
        <v>2.169695493905154</v>
      </c>
      <c r="Z288" s="6"/>
      <c r="AA288" s="6">
        <v>3.8567735172404869</v>
      </c>
      <c r="AB288" s="6">
        <v>6.2716538544028024</v>
      </c>
      <c r="AC288" s="6"/>
      <c r="AD288" s="4">
        <v>0</v>
      </c>
      <c r="AE288" s="4">
        <v>0</v>
      </c>
    </row>
    <row r="289" spans="1:31" hidden="1" x14ac:dyDescent="0.35">
      <c r="A289" s="7" t="s">
        <v>43</v>
      </c>
      <c r="B289" s="7" t="s">
        <v>44</v>
      </c>
      <c r="C289" s="8">
        <v>21.933458763432231</v>
      </c>
      <c r="D289" s="9">
        <v>1997</v>
      </c>
      <c r="E289" s="10">
        <v>482160842800</v>
      </c>
      <c r="F289" s="10">
        <v>292859000000</v>
      </c>
      <c r="G289" s="10">
        <v>52171394200</v>
      </c>
      <c r="H289" s="10">
        <v>101706392800</v>
      </c>
      <c r="I289" s="11">
        <v>16.592766879140331</v>
      </c>
      <c r="J289" s="9">
        <v>35947791</v>
      </c>
      <c r="K289" s="10">
        <v>25449700000</v>
      </c>
      <c r="L289" s="8"/>
      <c r="M289" s="11">
        <v>15.099</v>
      </c>
      <c r="N289" s="11">
        <v>29.984999999999999</v>
      </c>
      <c r="O289" s="10">
        <v>72.462469999999982</v>
      </c>
      <c r="P289" s="10">
        <v>2.2169181272683041</v>
      </c>
      <c r="Q289" s="9">
        <v>0</v>
      </c>
      <c r="R289" s="9">
        <v>1</v>
      </c>
      <c r="S289" s="9">
        <v>0</v>
      </c>
      <c r="T289" s="9">
        <v>0</v>
      </c>
      <c r="U289" s="9">
        <v>0</v>
      </c>
      <c r="V289" s="10"/>
      <c r="W289" s="10"/>
      <c r="X289" s="11">
        <v>8.1110467707457072</v>
      </c>
      <c r="Y289" s="11">
        <v>3.219584262805764</v>
      </c>
      <c r="Z289" s="11"/>
      <c r="AA289" s="11">
        <v>3.87422157912679</v>
      </c>
      <c r="AB289" s="11">
        <v>-0.1135588896320221</v>
      </c>
      <c r="AC289" s="11"/>
      <c r="AD289" s="9">
        <v>0</v>
      </c>
      <c r="AE289" s="9">
        <v>0</v>
      </c>
    </row>
    <row r="290" spans="1:31" hidden="1" x14ac:dyDescent="0.35">
      <c r="A290" s="2" t="s">
        <v>43</v>
      </c>
      <c r="B290" s="2" t="s">
        <v>44</v>
      </c>
      <c r="C290" s="3">
        <v>24.153298773282671</v>
      </c>
      <c r="D290" s="4">
        <v>1998</v>
      </c>
      <c r="E290" s="5">
        <v>500724897600</v>
      </c>
      <c r="F290" s="5">
        <v>298948250000</v>
      </c>
      <c r="G290" s="5">
        <v>53922725300</v>
      </c>
      <c r="H290" s="5">
        <v>106689372600</v>
      </c>
      <c r="I290" s="6">
        <v>4.8993771805463098</v>
      </c>
      <c r="J290" s="4">
        <v>36372860</v>
      </c>
      <c r="K290" s="5">
        <v>26996600000</v>
      </c>
      <c r="L290" s="3"/>
      <c r="M290" s="6">
        <v>12.717000000000001</v>
      </c>
      <c r="N290" s="6">
        <v>9.8940000000000001</v>
      </c>
      <c r="O290" s="5">
        <v>74.169556</v>
      </c>
      <c r="P290" s="5">
        <v>2.3176240127184009</v>
      </c>
      <c r="Q290" s="4">
        <v>0</v>
      </c>
      <c r="R290" s="4">
        <v>1</v>
      </c>
      <c r="S290" s="4">
        <v>0</v>
      </c>
      <c r="T290" s="4">
        <v>0</v>
      </c>
      <c r="U290" s="4">
        <v>0</v>
      </c>
      <c r="V290" s="5"/>
      <c r="W290" s="5"/>
      <c r="X290" s="6">
        <v>3.8501788515622688</v>
      </c>
      <c r="Y290" s="6">
        <v>3.3568800045600469</v>
      </c>
      <c r="Z290" s="6"/>
      <c r="AA290" s="6">
        <v>2.3558208821753088</v>
      </c>
      <c r="AB290" s="6">
        <v>4.5426073345427289</v>
      </c>
      <c r="AC290" s="6"/>
      <c r="AD290" s="4">
        <v>0</v>
      </c>
      <c r="AE290" s="4">
        <v>0</v>
      </c>
    </row>
    <row r="291" spans="1:31" hidden="1" x14ac:dyDescent="0.35">
      <c r="A291" s="7" t="s">
        <v>43</v>
      </c>
      <c r="B291" s="7" t="s">
        <v>44</v>
      </c>
      <c r="C291" s="8">
        <v>24.89334374988978</v>
      </c>
      <c r="D291" s="9">
        <v>1999</v>
      </c>
      <c r="E291" s="10">
        <v>483773071300</v>
      </c>
      <c r="F291" s="10">
        <v>283523000000</v>
      </c>
      <c r="G291" s="10">
        <v>55336492100</v>
      </c>
      <c r="H291" s="10">
        <v>88635750100</v>
      </c>
      <c r="I291" s="11">
        <v>-16.92166900979602</v>
      </c>
      <c r="J291" s="9">
        <v>36794682</v>
      </c>
      <c r="K291" s="10">
        <v>25732900000</v>
      </c>
      <c r="L291" s="8"/>
      <c r="M291" s="11">
        <v>-2.125</v>
      </c>
      <c r="N291" s="11">
        <v>-15.929</v>
      </c>
      <c r="O291" s="10">
        <v>80.744734999999991</v>
      </c>
      <c r="P291" s="10">
        <v>2.3937633892631078</v>
      </c>
      <c r="Q291" s="9">
        <v>0</v>
      </c>
      <c r="R291" s="9">
        <v>1</v>
      </c>
      <c r="S291" s="9">
        <v>0</v>
      </c>
      <c r="T291" s="9">
        <v>0</v>
      </c>
      <c r="U291" s="9">
        <v>0</v>
      </c>
      <c r="V291" s="10"/>
      <c r="W291" s="10"/>
      <c r="X291" s="11">
        <v>-3.3854570406326849</v>
      </c>
      <c r="Y291" s="11">
        <v>2.621838551620832</v>
      </c>
      <c r="Z291" s="11"/>
      <c r="AA291" s="11">
        <v>8.8650645286321943</v>
      </c>
      <c r="AB291" s="11">
        <v>3.285234193591267</v>
      </c>
      <c r="AC291" s="11"/>
      <c r="AD291" s="9">
        <v>0</v>
      </c>
      <c r="AE291" s="9">
        <v>0</v>
      </c>
    </row>
    <row r="292" spans="1:31" hidden="1" x14ac:dyDescent="0.35">
      <c r="A292" s="2" t="s">
        <v>43</v>
      </c>
      <c r="B292" s="2" t="s">
        <v>44</v>
      </c>
      <c r="C292" s="3">
        <v>23.894733619806221</v>
      </c>
      <c r="D292" s="4">
        <v>2000</v>
      </c>
      <c r="E292" s="5">
        <v>479956106900</v>
      </c>
      <c r="F292" s="5">
        <v>284203750000</v>
      </c>
      <c r="G292" s="5">
        <v>55655814800</v>
      </c>
      <c r="H292" s="5">
        <v>85260580400</v>
      </c>
      <c r="I292" s="6">
        <v>-3.8079101222611489</v>
      </c>
      <c r="J292" s="4">
        <v>37213984</v>
      </c>
      <c r="K292" s="5">
        <v>27347800000</v>
      </c>
      <c r="L292" s="3"/>
      <c r="M292" s="6">
        <v>1.8979999999999999</v>
      </c>
      <c r="N292" s="6">
        <v>-2.3220000000000001</v>
      </c>
      <c r="O292" s="5">
        <v>88.977960999999993</v>
      </c>
      <c r="P292" s="5">
        <v>2.3355846967862788</v>
      </c>
      <c r="Q292" s="4">
        <v>0</v>
      </c>
      <c r="R292" s="4">
        <v>1</v>
      </c>
      <c r="S292" s="4">
        <v>0</v>
      </c>
      <c r="T292" s="4">
        <v>0</v>
      </c>
      <c r="U292" s="4">
        <v>0</v>
      </c>
      <c r="V292" s="5"/>
      <c r="W292" s="5"/>
      <c r="X292" s="6">
        <v>-0.7889989390569041</v>
      </c>
      <c r="Y292" s="6">
        <v>0.57705627494952827</v>
      </c>
      <c r="Z292" s="6"/>
      <c r="AA292" s="6">
        <v>10.19661034245763</v>
      </c>
      <c r="AB292" s="6">
        <v>-2.4304278667549979</v>
      </c>
      <c r="AC292" s="6"/>
      <c r="AD292" s="4">
        <v>0</v>
      </c>
      <c r="AE292" s="4">
        <v>0</v>
      </c>
    </row>
    <row r="293" spans="1:31" hidden="1" x14ac:dyDescent="0.35">
      <c r="A293" s="7" t="s">
        <v>43</v>
      </c>
      <c r="B293" s="7" t="s">
        <v>44</v>
      </c>
      <c r="C293" s="8">
        <v>20.83357465246603</v>
      </c>
      <c r="D293" s="9">
        <v>2001</v>
      </c>
      <c r="E293" s="10">
        <v>458795611600</v>
      </c>
      <c r="F293" s="10">
        <v>268696750000</v>
      </c>
      <c r="G293" s="10">
        <v>54504071800</v>
      </c>
      <c r="H293" s="10">
        <v>75085968000</v>
      </c>
      <c r="I293" s="11">
        <v>-11.933548132402819</v>
      </c>
      <c r="J293" s="9">
        <v>37624825</v>
      </c>
      <c r="K293" s="10">
        <v>25055700000</v>
      </c>
      <c r="L293" s="8"/>
      <c r="M293" s="11">
        <v>6.0960000000000001</v>
      </c>
      <c r="N293" s="11">
        <v>-16.587</v>
      </c>
      <c r="O293" s="10">
        <v>90.137770790697687</v>
      </c>
      <c r="P293" s="10">
        <v>2.2240533419723039</v>
      </c>
      <c r="Q293" s="9">
        <v>0</v>
      </c>
      <c r="R293" s="9">
        <v>1</v>
      </c>
      <c r="S293" s="9">
        <v>0</v>
      </c>
      <c r="T293" s="9">
        <v>0</v>
      </c>
      <c r="U293" s="9">
        <v>0</v>
      </c>
      <c r="V293" s="10"/>
      <c r="W293" s="10"/>
      <c r="X293" s="11">
        <v>-4.4088396825855662</v>
      </c>
      <c r="Y293" s="11">
        <v>-2.06940281826581</v>
      </c>
      <c r="Z293" s="11"/>
      <c r="AA293" s="11">
        <v>1.3034798478891789</v>
      </c>
      <c r="AB293" s="11">
        <v>-4.7753076549713649</v>
      </c>
      <c r="AC293" s="11"/>
      <c r="AD293" s="9">
        <v>0</v>
      </c>
      <c r="AE293" s="9">
        <v>0</v>
      </c>
    </row>
    <row r="294" spans="1:31" hidden="1" x14ac:dyDescent="0.35">
      <c r="A294" s="2" t="s">
        <v>43</v>
      </c>
      <c r="B294" s="2" t="s">
        <v>44</v>
      </c>
      <c r="C294" s="3">
        <v>15.331858404248511</v>
      </c>
      <c r="D294" s="4">
        <v>2002</v>
      </c>
      <c r="E294" s="5">
        <v>408812193300</v>
      </c>
      <c r="F294" s="5">
        <v>312580000000</v>
      </c>
      <c r="G294" s="5">
        <v>51736279100</v>
      </c>
      <c r="H294" s="5">
        <v>46857782400</v>
      </c>
      <c r="I294" s="6">
        <v>-37.594488493509203</v>
      </c>
      <c r="J294" s="4">
        <v>38029349</v>
      </c>
      <c r="K294" s="5">
        <v>30692100000</v>
      </c>
      <c r="L294" s="3"/>
      <c r="M294" s="6">
        <v>0.24399999999999999</v>
      </c>
      <c r="N294" s="6">
        <v>-53.558</v>
      </c>
      <c r="O294" s="5">
        <v>84.59000837209301</v>
      </c>
      <c r="P294" s="5">
        <v>2.1261814454753201</v>
      </c>
      <c r="Q294" s="4">
        <v>0</v>
      </c>
      <c r="R294" s="4">
        <v>1</v>
      </c>
      <c r="S294" s="4">
        <v>0</v>
      </c>
      <c r="T294" s="4">
        <v>0</v>
      </c>
      <c r="U294" s="4">
        <v>0</v>
      </c>
      <c r="V294" s="5"/>
      <c r="W294" s="5"/>
      <c r="X294" s="6">
        <v>-10.894484828590279</v>
      </c>
      <c r="Y294" s="6">
        <v>-5.0781393180243093</v>
      </c>
      <c r="Z294" s="6"/>
      <c r="AA294" s="6">
        <v>-6.1547588429790769</v>
      </c>
      <c r="AB294" s="6">
        <v>-4.4006092232567777</v>
      </c>
      <c r="AC294" s="6"/>
      <c r="AD294" s="4">
        <v>0</v>
      </c>
      <c r="AE294" s="4">
        <v>0</v>
      </c>
    </row>
    <row r="295" spans="1:31" hidden="1" x14ac:dyDescent="0.35">
      <c r="A295" s="7" t="s">
        <v>43</v>
      </c>
      <c r="B295" s="7" t="s">
        <v>44</v>
      </c>
      <c r="C295" s="8">
        <v>10.762705917248701</v>
      </c>
      <c r="D295" s="9">
        <v>2003</v>
      </c>
      <c r="E295" s="10">
        <v>444939093600</v>
      </c>
      <c r="F295" s="10">
        <v>375909500000</v>
      </c>
      <c r="G295" s="10">
        <v>52492054200</v>
      </c>
      <c r="H295" s="10">
        <v>65690641300</v>
      </c>
      <c r="I295" s="11">
        <v>40.191528355383703</v>
      </c>
      <c r="J295" s="9">
        <v>38424282</v>
      </c>
      <c r="K295" s="10">
        <v>47059282180</v>
      </c>
      <c r="L295" s="8"/>
      <c r="M295" s="11">
        <v>5.0060000000000002</v>
      </c>
      <c r="N295" s="11">
        <v>48.953000000000003</v>
      </c>
      <c r="O295" s="10">
        <v>92.059443023255795</v>
      </c>
      <c r="P295" s="10">
        <v>2.3116074621123599</v>
      </c>
      <c r="Q295" s="9">
        <v>0</v>
      </c>
      <c r="R295" s="9">
        <v>1</v>
      </c>
      <c r="S295" s="9">
        <v>0</v>
      </c>
      <c r="T295" s="9">
        <v>0</v>
      </c>
      <c r="U295" s="9">
        <v>0</v>
      </c>
      <c r="V295" s="10"/>
      <c r="W295" s="10"/>
      <c r="X295" s="11">
        <v>8.837040795769239</v>
      </c>
      <c r="Y295" s="11">
        <v>1.4608222955871599</v>
      </c>
      <c r="Z295" s="11"/>
      <c r="AA295" s="11">
        <v>8.8301618535210089</v>
      </c>
      <c r="AB295" s="11">
        <v>8.7210814971432136</v>
      </c>
      <c r="AC295" s="11"/>
      <c r="AD295" s="9">
        <v>0</v>
      </c>
      <c r="AE295" s="9">
        <v>0</v>
      </c>
    </row>
    <row r="296" spans="1:31" hidden="1" x14ac:dyDescent="0.35">
      <c r="A296" s="2" t="s">
        <v>43</v>
      </c>
      <c r="B296" s="2" t="s">
        <v>44</v>
      </c>
      <c r="C296" s="3">
        <v>9.6825181963322233</v>
      </c>
      <c r="D296" s="4">
        <v>2004</v>
      </c>
      <c r="E296" s="5">
        <v>485115195200</v>
      </c>
      <c r="F296" s="5">
        <v>485115194700</v>
      </c>
      <c r="G296" s="5">
        <v>53918788600</v>
      </c>
      <c r="H296" s="5">
        <v>85143879400</v>
      </c>
      <c r="I296" s="6">
        <v>29.61340872158604</v>
      </c>
      <c r="J296" s="4">
        <v>38815916</v>
      </c>
      <c r="K296" s="5">
        <v>63553873920</v>
      </c>
      <c r="L296" s="3"/>
      <c r="M296" s="6">
        <v>-0.15</v>
      </c>
      <c r="N296" s="6">
        <v>51.05</v>
      </c>
      <c r="O296" s="5">
        <v>100.26082100000001</v>
      </c>
      <c r="P296" s="5">
        <v>2.5043269717402219</v>
      </c>
      <c r="Q296" s="4">
        <v>0</v>
      </c>
      <c r="R296" s="4">
        <v>1</v>
      </c>
      <c r="S296" s="4">
        <v>0</v>
      </c>
      <c r="T296" s="4">
        <v>0</v>
      </c>
      <c r="U296" s="4">
        <v>0</v>
      </c>
      <c r="V296" s="5"/>
      <c r="W296" s="5"/>
      <c r="X296" s="6">
        <v>9.0295733006815304</v>
      </c>
      <c r="Y296" s="6">
        <v>2.7180006988562471</v>
      </c>
      <c r="Z296" s="6"/>
      <c r="AA296" s="6">
        <v>8.9087851364388104</v>
      </c>
      <c r="AB296" s="6">
        <v>8.3370344137820585</v>
      </c>
      <c r="AC296" s="6"/>
      <c r="AD296" s="4">
        <v>0</v>
      </c>
      <c r="AE296" s="4">
        <v>0</v>
      </c>
    </row>
    <row r="297" spans="1:31" hidden="1" x14ac:dyDescent="0.35">
      <c r="A297" s="7" t="s">
        <v>43</v>
      </c>
      <c r="B297" s="7" t="s">
        <v>44</v>
      </c>
      <c r="C297" s="8">
        <v>10.653492918935889</v>
      </c>
      <c r="D297" s="9">
        <v>2005</v>
      </c>
      <c r="E297" s="10">
        <v>528055942500</v>
      </c>
      <c r="F297" s="10">
        <v>582538172900</v>
      </c>
      <c r="G297" s="10">
        <v>59232719800</v>
      </c>
      <c r="H297" s="10">
        <v>97742050100</v>
      </c>
      <c r="I297" s="11">
        <v>14.79633156109163</v>
      </c>
      <c r="J297" s="9">
        <v>39216789</v>
      </c>
      <c r="K297" s="10">
        <v>76331000000</v>
      </c>
      <c r="L297" s="8"/>
      <c r="M297" s="11">
        <v>11.583</v>
      </c>
      <c r="N297" s="11">
        <v>18.242999999999999</v>
      </c>
      <c r="O297" s="10">
        <v>105.75011499999999</v>
      </c>
      <c r="P297" s="10">
        <v>2.6433648231318561</v>
      </c>
      <c r="Q297" s="9">
        <v>0</v>
      </c>
      <c r="R297" s="9">
        <v>1</v>
      </c>
      <c r="S297" s="9">
        <v>0</v>
      </c>
      <c r="T297" s="9">
        <v>0</v>
      </c>
      <c r="U297" s="9">
        <v>0</v>
      </c>
      <c r="V297" s="10"/>
      <c r="W297" s="10"/>
      <c r="X297" s="11">
        <v>8.8516599201343684</v>
      </c>
      <c r="Y297" s="11">
        <v>9.8554350681387515</v>
      </c>
      <c r="Z297" s="11"/>
      <c r="AA297" s="11">
        <v>5.4750140136993606</v>
      </c>
      <c r="AB297" s="11">
        <v>5.5519048814547851</v>
      </c>
      <c r="AC297" s="11"/>
      <c r="AD297" s="9">
        <v>0</v>
      </c>
      <c r="AE297" s="9">
        <v>0</v>
      </c>
    </row>
    <row r="298" spans="1:31" hidden="1" x14ac:dyDescent="0.35">
      <c r="A298" s="2" t="s">
        <v>43</v>
      </c>
      <c r="B298" s="2" t="s">
        <v>44</v>
      </c>
      <c r="C298" s="3">
        <v>11.91026166075606</v>
      </c>
      <c r="D298" s="4">
        <v>2006</v>
      </c>
      <c r="E298" s="5">
        <v>570549404200</v>
      </c>
      <c r="F298" s="5">
        <v>715904271700</v>
      </c>
      <c r="G298" s="5">
        <v>61437671500</v>
      </c>
      <c r="H298" s="5">
        <v>104453514900</v>
      </c>
      <c r="I298" s="6">
        <v>6.866507089971492</v>
      </c>
      <c r="J298" s="4">
        <v>39622115</v>
      </c>
      <c r="K298" s="5">
        <v>92200500000</v>
      </c>
      <c r="L298" s="3"/>
      <c r="M298" s="6">
        <v>4.4729999999999999</v>
      </c>
      <c r="N298" s="6">
        <v>12.871</v>
      </c>
      <c r="O298" s="5">
        <v>113.423565</v>
      </c>
      <c r="P298" s="5">
        <v>2.7645217508535112</v>
      </c>
      <c r="Q298" s="4">
        <v>0</v>
      </c>
      <c r="R298" s="4">
        <v>1</v>
      </c>
      <c r="S298" s="4">
        <v>0</v>
      </c>
      <c r="T298" s="4">
        <v>0</v>
      </c>
      <c r="U298" s="4">
        <v>0</v>
      </c>
      <c r="V298" s="5"/>
      <c r="W298" s="5"/>
      <c r="X298" s="6">
        <v>8.047151500430278</v>
      </c>
      <c r="Y298" s="6">
        <v>3.7225231383010038</v>
      </c>
      <c r="Z298" s="6"/>
      <c r="AA298" s="6">
        <v>7.2562096031763206</v>
      </c>
      <c r="AB298" s="6">
        <v>4.5834357278806506</v>
      </c>
      <c r="AC298" s="6"/>
      <c r="AD298" s="4">
        <v>0</v>
      </c>
      <c r="AE298" s="4">
        <v>0</v>
      </c>
    </row>
    <row r="299" spans="1:31" hidden="1" x14ac:dyDescent="0.35">
      <c r="A299" s="7" t="s">
        <v>43</v>
      </c>
      <c r="B299" s="7" t="s">
        <v>44</v>
      </c>
      <c r="C299" s="8">
        <v>13.09854134935444</v>
      </c>
      <c r="D299" s="9">
        <v>2007</v>
      </c>
      <c r="E299" s="10">
        <v>621942502600</v>
      </c>
      <c r="F299" s="10">
        <v>896980174100</v>
      </c>
      <c r="G299" s="10">
        <v>66248105100</v>
      </c>
      <c r="H299" s="10">
        <v>125688977400</v>
      </c>
      <c r="I299" s="11">
        <v>20.330060238116509</v>
      </c>
      <c r="J299" s="9">
        <v>40016763</v>
      </c>
      <c r="K299" s="10">
        <v>111658500000</v>
      </c>
      <c r="L299" s="8"/>
      <c r="M299" s="11">
        <v>5.9349999999999996</v>
      </c>
      <c r="N299" s="11">
        <v>22.146999999999998</v>
      </c>
      <c r="O299" s="10">
        <v>113.52504192000001</v>
      </c>
      <c r="P299" s="10">
        <v>2.9305091020852618</v>
      </c>
      <c r="Q299" s="9">
        <v>0</v>
      </c>
      <c r="R299" s="9">
        <v>1</v>
      </c>
      <c r="S299" s="9">
        <v>0</v>
      </c>
      <c r="T299" s="9">
        <v>0</v>
      </c>
      <c r="U299" s="9">
        <v>0</v>
      </c>
      <c r="V299" s="10"/>
      <c r="W299" s="10"/>
      <c r="X299" s="11">
        <v>9.0076508750475703</v>
      </c>
      <c r="Y299" s="11">
        <v>7.8297785097535808</v>
      </c>
      <c r="Z299" s="11"/>
      <c r="AA299" s="11">
        <v>8.9467228437062701E-2</v>
      </c>
      <c r="AB299" s="11">
        <v>6.0041976946104727</v>
      </c>
      <c r="AC299" s="11"/>
      <c r="AD299" s="9">
        <v>0</v>
      </c>
      <c r="AE299" s="9">
        <v>0</v>
      </c>
    </row>
    <row r="300" spans="1:31" hidden="1" x14ac:dyDescent="0.35">
      <c r="A300" s="2" t="s">
        <v>43</v>
      </c>
      <c r="B300" s="2" t="s">
        <v>44</v>
      </c>
      <c r="C300" s="3">
        <v>12.313946714342</v>
      </c>
      <c r="D300" s="4">
        <v>2008</v>
      </c>
      <c r="E300" s="5">
        <v>647176159700</v>
      </c>
      <c r="F300" s="5">
        <v>1149646090600</v>
      </c>
      <c r="G300" s="5">
        <v>69570499500</v>
      </c>
      <c r="H300" s="5">
        <v>134089331600</v>
      </c>
      <c r="I300" s="6">
        <v>6.6834454172271904</v>
      </c>
      <c r="J300" s="4">
        <v>40424148</v>
      </c>
      <c r="K300" s="5">
        <v>153108100000</v>
      </c>
      <c r="L300" s="3"/>
      <c r="M300" s="6">
        <v>-0.73899999999999999</v>
      </c>
      <c r="N300" s="6">
        <v>14.525</v>
      </c>
      <c r="O300" s="5">
        <v>121.90524828</v>
      </c>
      <c r="P300" s="5">
        <v>2.969262039186749</v>
      </c>
      <c r="Q300" s="4">
        <v>0</v>
      </c>
      <c r="R300" s="4">
        <v>1</v>
      </c>
      <c r="S300" s="4">
        <v>0</v>
      </c>
      <c r="T300" s="4">
        <v>0</v>
      </c>
      <c r="U300" s="4">
        <v>0</v>
      </c>
      <c r="V300" s="5"/>
      <c r="W300" s="5"/>
      <c r="X300" s="6">
        <v>4.0572331034640561</v>
      </c>
      <c r="Y300" s="6">
        <v>5.0150783859929602</v>
      </c>
      <c r="Z300" s="6"/>
      <c r="AA300" s="6">
        <v>7.3818130504681401</v>
      </c>
      <c r="AB300" s="6">
        <v>1.3223960667418271</v>
      </c>
      <c r="AC300" s="6"/>
      <c r="AD300" s="4">
        <v>0</v>
      </c>
      <c r="AE300" s="4">
        <v>0</v>
      </c>
    </row>
    <row r="301" spans="1:31" hidden="1" x14ac:dyDescent="0.35">
      <c r="A301" s="7" t="s">
        <v>43</v>
      </c>
      <c r="B301" s="7" t="s">
        <v>44</v>
      </c>
      <c r="C301" s="8">
        <v>12.416207541680491</v>
      </c>
      <c r="D301" s="9">
        <v>2009</v>
      </c>
      <c r="E301" s="10">
        <v>608872876400</v>
      </c>
      <c r="F301" s="10">
        <v>1247929268900</v>
      </c>
      <c r="G301" s="10">
        <v>73490278300</v>
      </c>
      <c r="H301" s="10">
        <v>103152852700</v>
      </c>
      <c r="I301" s="11">
        <v>-23.071543821462381</v>
      </c>
      <c r="J301" s="9">
        <v>40854831</v>
      </c>
      <c r="K301" s="10">
        <v>154531600000</v>
      </c>
      <c r="L301" s="8"/>
      <c r="M301" s="11">
        <v>-10.68</v>
      </c>
      <c r="N301" s="11">
        <v>-23.812000000000001</v>
      </c>
      <c r="O301" s="10">
        <v>122.3260149155422</v>
      </c>
      <c r="P301" s="10">
        <v>2.8537290553041248</v>
      </c>
      <c r="Q301" s="9">
        <v>0</v>
      </c>
      <c r="R301" s="9">
        <v>1</v>
      </c>
      <c r="S301" s="9">
        <v>0</v>
      </c>
      <c r="T301" s="9">
        <v>0</v>
      </c>
      <c r="U301" s="9">
        <v>0</v>
      </c>
      <c r="V301" s="10"/>
      <c r="W301" s="10"/>
      <c r="X301" s="11">
        <v>-5.9185250763494723</v>
      </c>
      <c r="Y301" s="11">
        <v>5.634254214316802</v>
      </c>
      <c r="Z301" s="11"/>
      <c r="AA301" s="11">
        <v>0.3451587536049357</v>
      </c>
      <c r="AB301" s="11">
        <v>-3.890966252148885</v>
      </c>
      <c r="AC301" s="11"/>
      <c r="AD301" s="9">
        <v>0</v>
      </c>
      <c r="AE301" s="9">
        <v>0</v>
      </c>
    </row>
    <row r="302" spans="1:31" hidden="1" x14ac:dyDescent="0.35">
      <c r="A302" s="2" t="s">
        <v>43</v>
      </c>
      <c r="B302" s="2" t="s">
        <v>44</v>
      </c>
      <c r="C302" s="3">
        <v>12.690106245474951</v>
      </c>
      <c r="D302" s="4">
        <v>2010</v>
      </c>
      <c r="E302" s="5">
        <v>670523679400</v>
      </c>
      <c r="F302" s="5">
        <v>1661720925900</v>
      </c>
      <c r="G302" s="5">
        <v>77497097400</v>
      </c>
      <c r="H302" s="5">
        <v>136720979100</v>
      </c>
      <c r="I302" s="6">
        <v>32.54212125148527</v>
      </c>
      <c r="J302" s="4">
        <v>41288694</v>
      </c>
      <c r="K302" s="5">
        <v>213581700000</v>
      </c>
      <c r="L302" s="3"/>
      <c r="M302" s="6">
        <v>13.473000000000001</v>
      </c>
      <c r="N302" s="6">
        <v>39.539000000000001</v>
      </c>
      <c r="O302" s="5">
        <v>125.9920532819</v>
      </c>
      <c r="P302" s="5">
        <v>2.9714814922253998</v>
      </c>
      <c r="Q302" s="4">
        <v>0</v>
      </c>
      <c r="R302" s="4">
        <v>1</v>
      </c>
      <c r="S302" s="4">
        <v>0</v>
      </c>
      <c r="T302" s="4">
        <v>0</v>
      </c>
      <c r="U302" s="4">
        <v>0</v>
      </c>
      <c r="V302" s="5"/>
      <c r="W302" s="5"/>
      <c r="X302" s="6">
        <v>10.12539815610022</v>
      </c>
      <c r="Y302" s="6">
        <v>5.4521757063478153</v>
      </c>
      <c r="Z302" s="6"/>
      <c r="AA302" s="6">
        <v>2.996940895106317</v>
      </c>
      <c r="AB302" s="6">
        <v>4.1262654806843964</v>
      </c>
      <c r="AC302" s="6"/>
      <c r="AD302" s="4">
        <v>0</v>
      </c>
      <c r="AE302" s="4">
        <v>0</v>
      </c>
    </row>
    <row r="303" spans="1:31" hidden="1" x14ac:dyDescent="0.35">
      <c r="A303" s="7" t="s">
        <v>43</v>
      </c>
      <c r="B303" s="7" t="s">
        <v>44</v>
      </c>
      <c r="C303" s="8">
        <v>14.008715116812439</v>
      </c>
      <c r="D303" s="9">
        <v>2011</v>
      </c>
      <c r="E303" s="10">
        <v>710781597200</v>
      </c>
      <c r="F303" s="10">
        <v>2179024103600</v>
      </c>
      <c r="G303" s="10">
        <v>81034769800</v>
      </c>
      <c r="H303" s="10">
        <v>158723130700</v>
      </c>
      <c r="I303" s="11">
        <v>16.092739932696968</v>
      </c>
      <c r="J303" s="9">
        <v>41730660</v>
      </c>
      <c r="K303" s="10">
        <v>275943500000</v>
      </c>
      <c r="L303" s="8"/>
      <c r="M303" s="11">
        <v>2.3679999999999999</v>
      </c>
      <c r="N303" s="11">
        <v>21.71</v>
      </c>
      <c r="O303" s="10">
        <v>129.48330815</v>
      </c>
      <c r="P303" s="10">
        <v>3.076941786319741</v>
      </c>
      <c r="Q303" s="9">
        <v>0</v>
      </c>
      <c r="R303" s="9">
        <v>1</v>
      </c>
      <c r="S303" s="9">
        <v>0</v>
      </c>
      <c r="T303" s="9">
        <v>0</v>
      </c>
      <c r="U303" s="9">
        <v>0</v>
      </c>
      <c r="V303" s="10"/>
      <c r="W303" s="10"/>
      <c r="X303" s="11">
        <v>6.0039516928057948</v>
      </c>
      <c r="Y303" s="11">
        <v>4.5649095497607632</v>
      </c>
      <c r="Z303" s="11"/>
      <c r="AA303" s="11">
        <v>2.7710119623882412</v>
      </c>
      <c r="AB303" s="11">
        <v>3.5490813040656022</v>
      </c>
      <c r="AC303" s="11"/>
      <c r="AD303" s="9">
        <v>0</v>
      </c>
      <c r="AE303" s="9">
        <v>0</v>
      </c>
    </row>
    <row r="304" spans="1:31" hidden="1" x14ac:dyDescent="0.35">
      <c r="A304" s="2" t="s">
        <v>43</v>
      </c>
      <c r="B304" s="2" t="s">
        <v>44</v>
      </c>
      <c r="C304" s="3">
        <v>15.21281501569244</v>
      </c>
      <c r="D304" s="4">
        <v>2012</v>
      </c>
      <c r="E304" s="5">
        <v>703485989500</v>
      </c>
      <c r="F304" s="5">
        <v>2637913848200</v>
      </c>
      <c r="G304" s="5">
        <v>83473345900</v>
      </c>
      <c r="H304" s="5">
        <v>140969841900</v>
      </c>
      <c r="I304" s="6">
        <v>-11.185067180633681</v>
      </c>
      <c r="J304" s="4">
        <v>42161721</v>
      </c>
      <c r="K304" s="5">
        <v>341684800000</v>
      </c>
      <c r="L304" s="3"/>
      <c r="M304" s="6">
        <v>-5.61</v>
      </c>
      <c r="N304" s="6">
        <v>-5.8150000000000004</v>
      </c>
      <c r="O304" s="5">
        <v>136.03362497514999</v>
      </c>
      <c r="P304" s="5">
        <v>3.2219675813163602</v>
      </c>
      <c r="Q304" s="4">
        <v>0</v>
      </c>
      <c r="R304" s="4">
        <v>1</v>
      </c>
      <c r="S304" s="4">
        <v>0</v>
      </c>
      <c r="T304" s="4">
        <v>0</v>
      </c>
      <c r="U304" s="4">
        <v>0</v>
      </c>
      <c r="V304" s="5"/>
      <c r="W304" s="5"/>
      <c r="X304" s="6">
        <v>-1.0264204544321029</v>
      </c>
      <c r="Y304" s="6">
        <v>3.0092960170289769</v>
      </c>
      <c r="Z304" s="6"/>
      <c r="AA304" s="6">
        <v>5.058811764031967</v>
      </c>
      <c r="AB304" s="6">
        <v>4.7133096778565049</v>
      </c>
      <c r="AC304" s="6"/>
      <c r="AD304" s="4">
        <v>0</v>
      </c>
      <c r="AE304" s="4">
        <v>0</v>
      </c>
    </row>
    <row r="305" spans="1:31" hidden="1" x14ac:dyDescent="0.35">
      <c r="A305" s="7" t="s">
        <v>43</v>
      </c>
      <c r="B305" s="7" t="s">
        <v>44</v>
      </c>
      <c r="C305" s="8">
        <v>15.729092013356381</v>
      </c>
      <c r="D305" s="9">
        <v>2013</v>
      </c>
      <c r="E305" s="10">
        <v>720407105300</v>
      </c>
      <c r="F305" s="10">
        <v>3348308488200</v>
      </c>
      <c r="G305" s="10">
        <v>87916287700</v>
      </c>
      <c r="H305" s="10">
        <v>147551759800</v>
      </c>
      <c r="I305" s="11">
        <v>4.6690255243877061</v>
      </c>
      <c r="J305" s="9">
        <v>42582455</v>
      </c>
      <c r="K305" s="10">
        <v>416961600000</v>
      </c>
      <c r="L305" s="8"/>
      <c r="M305" s="11">
        <v>-3.7879999999999998</v>
      </c>
      <c r="N305" s="11">
        <v>3.5760000000000001</v>
      </c>
      <c r="O305" s="10">
        <v>139.44142299999999</v>
      </c>
      <c r="P305" s="10">
        <v>3.4359299725235499</v>
      </c>
      <c r="Q305" s="9">
        <v>0</v>
      </c>
      <c r="R305" s="9">
        <v>1</v>
      </c>
      <c r="S305" s="9">
        <v>0</v>
      </c>
      <c r="T305" s="9">
        <v>0</v>
      </c>
      <c r="U305" s="9">
        <v>0</v>
      </c>
      <c r="V305" s="10"/>
      <c r="W305" s="10"/>
      <c r="X305" s="11">
        <v>2.4053237807943582</v>
      </c>
      <c r="Y305" s="11">
        <v>5.3225874105041724</v>
      </c>
      <c r="Z305" s="11"/>
      <c r="AA305" s="11">
        <v>2.5051144711261979</v>
      </c>
      <c r="AB305" s="11">
        <v>6.6407369350306791</v>
      </c>
      <c r="AC305" s="11"/>
      <c r="AD305" s="9">
        <v>0</v>
      </c>
      <c r="AE305" s="9">
        <v>0</v>
      </c>
    </row>
    <row r="306" spans="1:31" hidden="1" x14ac:dyDescent="0.35">
      <c r="A306" s="2" t="s">
        <v>43</v>
      </c>
      <c r="B306" s="2" t="s">
        <v>44</v>
      </c>
      <c r="C306" s="3">
        <v>13.823769245515059</v>
      </c>
      <c r="D306" s="4">
        <v>2014</v>
      </c>
      <c r="E306" s="5">
        <v>702306046000</v>
      </c>
      <c r="F306" s="5">
        <v>4579086425400</v>
      </c>
      <c r="G306" s="5">
        <v>90505449100</v>
      </c>
      <c r="H306" s="5">
        <v>138368830900</v>
      </c>
      <c r="I306" s="6">
        <v>-6.2235305850957454</v>
      </c>
      <c r="J306" s="4">
        <v>43024071</v>
      </c>
      <c r="K306" s="5">
        <v>577467060000</v>
      </c>
      <c r="L306" s="3"/>
      <c r="M306" s="6">
        <v>-7.8490000000000002</v>
      </c>
      <c r="N306" s="6">
        <v>-10.942</v>
      </c>
      <c r="O306" s="5">
        <v>138.55114649772349</v>
      </c>
      <c r="P306" s="5">
        <v>3.3791511454751131</v>
      </c>
      <c r="Q306" s="4">
        <v>0</v>
      </c>
      <c r="R306" s="4">
        <v>1</v>
      </c>
      <c r="S306" s="4">
        <v>0</v>
      </c>
      <c r="T306" s="4">
        <v>0</v>
      </c>
      <c r="U306" s="4">
        <v>0</v>
      </c>
      <c r="V306" s="5"/>
      <c r="W306" s="5"/>
      <c r="X306" s="6">
        <v>-2.5126153208139379</v>
      </c>
      <c r="Y306" s="6">
        <v>2.945030400777489</v>
      </c>
      <c r="Z306" s="6"/>
      <c r="AA306" s="6">
        <v>-0.6384591343968804</v>
      </c>
      <c r="AB306" s="6">
        <v>-1.6525024521013609</v>
      </c>
      <c r="AC306" s="6"/>
      <c r="AD306" s="4">
        <v>0</v>
      </c>
      <c r="AE306" s="4">
        <v>0</v>
      </c>
    </row>
    <row r="307" spans="1:31" hidden="1" x14ac:dyDescent="0.35">
      <c r="A307" s="7" t="s">
        <v>43</v>
      </c>
      <c r="B307" s="7" t="s">
        <v>44</v>
      </c>
      <c r="C307" s="8">
        <v>14.414233041706449</v>
      </c>
      <c r="D307" s="9">
        <v>2015</v>
      </c>
      <c r="E307" s="10">
        <v>721487146600</v>
      </c>
      <c r="F307" s="10">
        <v>5954510895700</v>
      </c>
      <c r="G307" s="10">
        <v>96791963200</v>
      </c>
      <c r="H307" s="10">
        <v>144673895900</v>
      </c>
      <c r="I307" s="11">
        <v>4.5567090210921037</v>
      </c>
      <c r="J307" s="9">
        <v>43477012</v>
      </c>
      <c r="K307" s="10">
        <v>734578650000</v>
      </c>
      <c r="L307" s="8"/>
      <c r="M307" s="11">
        <v>-1.6990000000000001</v>
      </c>
      <c r="N307" s="11">
        <v>2.7170000000000001</v>
      </c>
      <c r="O307" s="10">
        <v>145.42155585118991</v>
      </c>
      <c r="P307" s="10">
        <v>3.4456171368823241</v>
      </c>
      <c r="Q307" s="9">
        <v>0</v>
      </c>
      <c r="R307" s="9">
        <v>1</v>
      </c>
      <c r="S307" s="9">
        <v>0</v>
      </c>
      <c r="T307" s="9">
        <v>0</v>
      </c>
      <c r="U307" s="9">
        <v>0</v>
      </c>
      <c r="V307" s="10"/>
      <c r="W307" s="10"/>
      <c r="X307" s="11">
        <v>2.7311598282894458</v>
      </c>
      <c r="Y307" s="11">
        <v>6.9460061935652</v>
      </c>
      <c r="Z307" s="11"/>
      <c r="AA307" s="11">
        <v>4.9587531587689169</v>
      </c>
      <c r="AB307" s="11">
        <v>1.966943428861208</v>
      </c>
      <c r="AC307" s="11"/>
      <c r="AD307" s="9">
        <v>0</v>
      </c>
      <c r="AE307" s="9">
        <v>0</v>
      </c>
    </row>
    <row r="308" spans="1:31" hidden="1" x14ac:dyDescent="0.35">
      <c r="A308" s="2" t="s">
        <v>43</v>
      </c>
      <c r="B308" s="2" t="s">
        <v>44</v>
      </c>
      <c r="C308" s="3">
        <v>13.667633427351371</v>
      </c>
      <c r="D308" s="4">
        <v>2016</v>
      </c>
      <c r="E308" s="5">
        <v>706477848600</v>
      </c>
      <c r="F308" s="5">
        <v>8228159556500</v>
      </c>
      <c r="G308" s="5">
        <v>96284409700</v>
      </c>
      <c r="H308" s="5">
        <v>137318686000</v>
      </c>
      <c r="I308" s="6">
        <v>-5.0839924191189283</v>
      </c>
      <c r="J308" s="4">
        <v>43900313</v>
      </c>
      <c r="K308" s="5">
        <v>995383800000</v>
      </c>
      <c r="L308" s="3"/>
      <c r="M308" s="6">
        <v>6.9160000000000004</v>
      </c>
      <c r="N308" s="6">
        <v>3.4980000000000002</v>
      </c>
      <c r="O308" s="5">
        <v>147.19282085720951</v>
      </c>
      <c r="P308" s="5">
        <v>3.450656353704376</v>
      </c>
      <c r="Q308" s="4">
        <v>0</v>
      </c>
      <c r="R308" s="4">
        <v>1</v>
      </c>
      <c r="S308" s="4">
        <v>0</v>
      </c>
      <c r="T308" s="4">
        <v>0</v>
      </c>
      <c r="U308" s="4">
        <v>0</v>
      </c>
      <c r="V308" s="5"/>
      <c r="W308" s="5"/>
      <c r="X308" s="6">
        <v>-2.080327843778111</v>
      </c>
      <c r="Y308" s="6">
        <v>-0.52437566428035831</v>
      </c>
      <c r="Z308" s="6"/>
      <c r="AA308" s="6">
        <v>1.2180209430795601</v>
      </c>
      <c r="AB308" s="6">
        <v>0.1462500510608396</v>
      </c>
      <c r="AC308" s="6"/>
      <c r="AD308" s="4">
        <v>0</v>
      </c>
      <c r="AE308" s="4">
        <v>0</v>
      </c>
    </row>
    <row r="309" spans="1:31" hidden="1" x14ac:dyDescent="0.35">
      <c r="A309" s="7" t="s">
        <v>43</v>
      </c>
      <c r="B309" s="7" t="s">
        <v>44</v>
      </c>
      <c r="C309" s="8">
        <v>15.958497342058299</v>
      </c>
      <c r="D309" s="9">
        <v>2017</v>
      </c>
      <c r="E309" s="10">
        <v>726389947800</v>
      </c>
      <c r="F309" s="10">
        <v>10660228494800</v>
      </c>
      <c r="G309" s="10">
        <v>98823549500</v>
      </c>
      <c r="H309" s="10">
        <v>158537653500</v>
      </c>
      <c r="I309" s="11">
        <v>15.45235256620504</v>
      </c>
      <c r="J309" s="9">
        <v>44288894</v>
      </c>
      <c r="K309" s="10">
        <v>1166188900000</v>
      </c>
      <c r="L309" s="8"/>
      <c r="M309" s="11">
        <v>-0.27100000000000002</v>
      </c>
      <c r="N309" s="11">
        <v>14.368</v>
      </c>
      <c r="O309" s="10">
        <v>145.61845400000001</v>
      </c>
      <c r="P309" s="10">
        <v>3.4060395297988331</v>
      </c>
      <c r="Q309" s="9">
        <v>0</v>
      </c>
      <c r="R309" s="9">
        <v>1</v>
      </c>
      <c r="S309" s="9">
        <v>0</v>
      </c>
      <c r="T309" s="9">
        <v>0</v>
      </c>
      <c r="U309" s="9">
        <v>0</v>
      </c>
      <c r="V309" s="10"/>
      <c r="W309" s="10"/>
      <c r="X309" s="11">
        <v>2.8185029777591808</v>
      </c>
      <c r="Y309" s="11">
        <v>2.6371245437463591</v>
      </c>
      <c r="Z309" s="11"/>
      <c r="AA309" s="11">
        <v>-1.0695948674947979</v>
      </c>
      <c r="AB309" s="11">
        <v>-1.2929952835681551</v>
      </c>
      <c r="AC309" s="11"/>
      <c r="AD309" s="9">
        <v>0</v>
      </c>
      <c r="AE309" s="9">
        <v>0</v>
      </c>
    </row>
    <row r="310" spans="1:31" hidden="1" x14ac:dyDescent="0.35">
      <c r="A310" s="2" t="s">
        <v>43</v>
      </c>
      <c r="B310" s="2" t="s">
        <v>44</v>
      </c>
      <c r="C310" s="3"/>
      <c r="D310" s="4">
        <v>2018</v>
      </c>
      <c r="E310" s="5">
        <v>707377443000</v>
      </c>
      <c r="F310" s="5">
        <v>14744810677300</v>
      </c>
      <c r="G310" s="5">
        <v>96954391700</v>
      </c>
      <c r="H310" s="5">
        <v>142926295300</v>
      </c>
      <c r="I310" s="6">
        <v>-9.8470980586324846</v>
      </c>
      <c r="J310" s="4">
        <v>44654882</v>
      </c>
      <c r="K310" s="5">
        <v>1443730340000</v>
      </c>
      <c r="L310" s="3"/>
      <c r="M310" s="6">
        <v>-0.41299999999999998</v>
      </c>
      <c r="N310" s="6">
        <v>-6.1120000000000001</v>
      </c>
      <c r="O310" s="5">
        <v>146.77387548476599</v>
      </c>
      <c r="P310" s="5">
        <v>3.3608806621392628</v>
      </c>
      <c r="Q310" s="4">
        <v>0</v>
      </c>
      <c r="R310" s="4">
        <v>1</v>
      </c>
      <c r="S310" s="4">
        <v>0</v>
      </c>
      <c r="T310" s="4">
        <v>0</v>
      </c>
      <c r="U310" s="4">
        <v>0</v>
      </c>
      <c r="V310" s="5"/>
      <c r="W310" s="5"/>
      <c r="X310" s="6">
        <v>-2.6173964628203792</v>
      </c>
      <c r="Y310" s="6">
        <v>-1.8914092940974561</v>
      </c>
      <c r="Z310" s="6"/>
      <c r="AA310" s="6">
        <v>0.79345814560425199</v>
      </c>
      <c r="AB310" s="6">
        <v>-1.325846845419242</v>
      </c>
      <c r="AC310" s="6"/>
      <c r="AD310" s="4">
        <v>0</v>
      </c>
      <c r="AE310" s="4">
        <v>0</v>
      </c>
    </row>
    <row r="311" spans="1:31" hidden="1" x14ac:dyDescent="0.35">
      <c r="A311" s="7" t="s">
        <v>43</v>
      </c>
      <c r="B311" s="7" t="s">
        <v>44</v>
      </c>
      <c r="C311" s="8">
        <v>14.477629244732309</v>
      </c>
      <c r="D311" s="9">
        <v>2019</v>
      </c>
      <c r="E311" s="10">
        <v>693223803600</v>
      </c>
      <c r="F311" s="10">
        <v>21558444149200</v>
      </c>
      <c r="G311" s="10">
        <v>90749186300</v>
      </c>
      <c r="H311" s="10">
        <v>114384028800</v>
      </c>
      <c r="I311" s="11">
        <v>-19.969919768850261</v>
      </c>
      <c r="J311" s="9">
        <v>44973465</v>
      </c>
      <c r="K311" s="10">
        <v>2240352942000</v>
      </c>
      <c r="L311" s="8"/>
      <c r="M311" s="11">
        <v>12.103</v>
      </c>
      <c r="N311" s="11">
        <v>-20.978000000000002</v>
      </c>
      <c r="O311" s="10">
        <v>139.52992245267879</v>
      </c>
      <c r="P311" s="10">
        <v>3.150608188579286</v>
      </c>
      <c r="Q311" s="9">
        <v>0</v>
      </c>
      <c r="R311" s="9">
        <v>1</v>
      </c>
      <c r="S311" s="9">
        <v>0</v>
      </c>
      <c r="T311" s="9">
        <v>0</v>
      </c>
      <c r="U311" s="9">
        <v>0</v>
      </c>
      <c r="V311" s="10"/>
      <c r="W311" s="10"/>
      <c r="X311" s="11">
        <v>-2.0008610028578482</v>
      </c>
      <c r="Y311" s="11">
        <v>-6.40012823679033</v>
      </c>
      <c r="Z311" s="11"/>
      <c r="AA311" s="11">
        <v>-4.9354512226115084</v>
      </c>
      <c r="AB311" s="11">
        <v>-6.2564695000546076</v>
      </c>
      <c r="AC311" s="11"/>
      <c r="AD311" s="9">
        <v>0</v>
      </c>
      <c r="AE311" s="9">
        <v>0</v>
      </c>
    </row>
    <row r="312" spans="1:31" hidden="1" x14ac:dyDescent="0.35">
      <c r="A312" s="2" t="s">
        <v>43</v>
      </c>
      <c r="B312" s="2" t="s">
        <v>44</v>
      </c>
      <c r="C312" s="3">
        <v>15.74648976832796</v>
      </c>
      <c r="D312" s="4">
        <v>2020</v>
      </c>
      <c r="E312" s="5">
        <v>624591286200</v>
      </c>
      <c r="F312" s="5">
        <v>27209814143300</v>
      </c>
      <c r="G312" s="5">
        <v>88914625800</v>
      </c>
      <c r="H312" s="5">
        <v>107050288300</v>
      </c>
      <c r="I312" s="6">
        <v>-6.4115074254142712</v>
      </c>
      <c r="J312" s="4">
        <v>45191965</v>
      </c>
      <c r="K312" s="5">
        <v>2913659862000</v>
      </c>
      <c r="L312" s="3"/>
      <c r="M312" s="6">
        <v>-12.718999999999999</v>
      </c>
      <c r="N312" s="6">
        <v>-10.381</v>
      </c>
      <c r="O312" s="5">
        <v>144.64278733841519</v>
      </c>
      <c r="P312" s="5">
        <v>2.9258574955145562</v>
      </c>
      <c r="Q312" s="4">
        <v>0</v>
      </c>
      <c r="R312" s="4">
        <v>1</v>
      </c>
      <c r="S312" s="4">
        <v>0</v>
      </c>
      <c r="T312" s="4">
        <v>0</v>
      </c>
      <c r="U312" s="4">
        <v>0</v>
      </c>
      <c r="V312" s="5"/>
      <c r="W312" s="5"/>
      <c r="X312" s="6">
        <v>-9.9004848136464076</v>
      </c>
      <c r="Y312" s="6">
        <v>-2.0215723961813641</v>
      </c>
      <c r="Z312" s="6"/>
      <c r="AA312" s="6">
        <v>3.6643501235158968</v>
      </c>
      <c r="AB312" s="6">
        <v>-7.1335653185767223</v>
      </c>
      <c r="AC312" s="6"/>
      <c r="AD312" s="4">
        <v>0</v>
      </c>
      <c r="AE312" s="4">
        <v>0</v>
      </c>
    </row>
    <row r="313" spans="1:31" hidden="1" x14ac:dyDescent="0.35">
      <c r="A313" s="7" t="s">
        <v>43</v>
      </c>
      <c r="B313" s="7" t="s">
        <v>44</v>
      </c>
      <c r="C313" s="8">
        <v>13.264428981453459</v>
      </c>
      <c r="D313" s="9">
        <v>2021</v>
      </c>
      <c r="E313" s="10">
        <v>689809934000</v>
      </c>
      <c r="F313" s="10">
        <v>46219083510300</v>
      </c>
      <c r="G313" s="10">
        <v>95249423400</v>
      </c>
      <c r="H313" s="10">
        <v>139316636200</v>
      </c>
      <c r="I313" s="11">
        <v>30.141299395267481</v>
      </c>
      <c r="J313" s="9">
        <v>45312281</v>
      </c>
      <c r="K313" s="10">
        <v>5241740478000</v>
      </c>
      <c r="L313" s="8"/>
      <c r="M313" s="11">
        <v>12.553000000000001</v>
      </c>
      <c r="N313" s="11">
        <v>29.609000000000002</v>
      </c>
      <c r="O313" s="10">
        <v>153.15191769</v>
      </c>
      <c r="P313" s="10">
        <v>3.2287063379900252</v>
      </c>
      <c r="Q313" s="9">
        <v>0</v>
      </c>
      <c r="R313" s="9">
        <v>1</v>
      </c>
      <c r="S313" s="9">
        <v>0</v>
      </c>
      <c r="T313" s="9">
        <v>0</v>
      </c>
      <c r="U313" s="9">
        <v>0</v>
      </c>
      <c r="V313" s="10"/>
      <c r="W313" s="10"/>
      <c r="X313" s="11">
        <v>10.44181198825056</v>
      </c>
      <c r="Y313" s="11">
        <v>7.1245844460383481</v>
      </c>
      <c r="Z313" s="11"/>
      <c r="AA313" s="11">
        <v>5.8828583907722471</v>
      </c>
      <c r="AB313" s="11">
        <v>10.35077213909929</v>
      </c>
      <c r="AC313" s="11"/>
      <c r="AD313" s="9">
        <v>0</v>
      </c>
      <c r="AE313" s="9">
        <v>0</v>
      </c>
    </row>
    <row r="314" spans="1:31" hidden="1" x14ac:dyDescent="0.35">
      <c r="A314" s="2" t="s">
        <v>43</v>
      </c>
      <c r="B314" s="2" t="s">
        <v>44</v>
      </c>
      <c r="C314" s="3">
        <v>12.88910093352553</v>
      </c>
      <c r="D314" s="4">
        <v>2022</v>
      </c>
      <c r="E314" s="5">
        <v>731341633700</v>
      </c>
      <c r="F314" s="5">
        <v>82810045469900</v>
      </c>
      <c r="G314" s="5">
        <v>97884660700</v>
      </c>
      <c r="H314" s="5">
        <v>155476878000</v>
      </c>
      <c r="I314" s="6">
        <v>11.59964971936351</v>
      </c>
      <c r="J314" s="4">
        <v>45407904</v>
      </c>
      <c r="K314" s="5">
        <v>9162741738000</v>
      </c>
      <c r="L314" s="3"/>
      <c r="M314" s="6">
        <v>-4.8689999999999998</v>
      </c>
      <c r="N314" s="6">
        <v>12.475</v>
      </c>
      <c r="O314" s="5">
        <v>145.61899534599999</v>
      </c>
      <c r="P314" s="5">
        <v>3.3865802318490559</v>
      </c>
      <c r="Q314" s="4">
        <v>0</v>
      </c>
      <c r="R314" s="4">
        <v>1</v>
      </c>
      <c r="S314" s="4">
        <v>0</v>
      </c>
      <c r="T314" s="4">
        <v>0</v>
      </c>
      <c r="U314" s="4">
        <v>0</v>
      </c>
      <c r="V314" s="5"/>
      <c r="W314" s="5"/>
      <c r="X314" s="6">
        <v>6.0207453753485662</v>
      </c>
      <c r="Y314" s="6">
        <v>2.7666700814904881</v>
      </c>
      <c r="Z314" s="6"/>
      <c r="AA314" s="6">
        <v>-4.9185948551082648</v>
      </c>
      <c r="AB314" s="6">
        <v>4.8896950460137791</v>
      </c>
      <c r="AC314" s="6"/>
      <c r="AD314" s="4">
        <v>0</v>
      </c>
      <c r="AE314" s="4">
        <v>0</v>
      </c>
    </row>
    <row r="315" spans="1:31" hidden="1" x14ac:dyDescent="0.35">
      <c r="A315" s="7" t="s">
        <v>43</v>
      </c>
      <c r="B315" s="7" t="s">
        <v>44</v>
      </c>
      <c r="C315" s="8">
        <v>15.35708233761048</v>
      </c>
      <c r="D315" s="9">
        <v>2023</v>
      </c>
      <c r="E315" s="10">
        <v>717769483200</v>
      </c>
      <c r="F315" s="10">
        <v>192408248028800</v>
      </c>
      <c r="G315" s="10">
        <v>99902286700</v>
      </c>
      <c r="H315" s="10">
        <v>152942436500</v>
      </c>
      <c r="I315" s="11">
        <v>-1.6301083045930509</v>
      </c>
      <c r="J315" s="9">
        <v>45538401</v>
      </c>
      <c r="K315" s="10">
        <v>19104011140000</v>
      </c>
      <c r="L315" s="8"/>
      <c r="M315" s="11">
        <v>-13.571</v>
      </c>
      <c r="N315" s="11">
        <v>5.8929999999999998</v>
      </c>
      <c r="O315" s="10">
        <v>148.57199171799999</v>
      </c>
      <c r="P315" s="10">
        <v>3.348011089567609</v>
      </c>
      <c r="Q315" s="9">
        <v>0</v>
      </c>
      <c r="R315" s="9">
        <v>1</v>
      </c>
      <c r="S315" s="9">
        <v>0</v>
      </c>
      <c r="T315" s="9">
        <v>0</v>
      </c>
      <c r="U315" s="9">
        <v>0</v>
      </c>
      <c r="V315" s="10"/>
      <c r="W315" s="10"/>
      <c r="X315" s="11">
        <v>-1.8557880304633889</v>
      </c>
      <c r="Y315" s="11">
        <v>2.061227965210692</v>
      </c>
      <c r="Z315" s="11"/>
      <c r="AA315" s="11">
        <v>2.0278922849203118</v>
      </c>
      <c r="AB315" s="11">
        <v>-1.1388816930638259</v>
      </c>
      <c r="AC315" s="11"/>
      <c r="AD315" s="9">
        <v>0</v>
      </c>
      <c r="AE315" s="9">
        <v>0</v>
      </c>
    </row>
    <row r="316" spans="1:31" hidden="1" x14ac:dyDescent="0.35">
      <c r="A316" s="2" t="s">
        <v>43</v>
      </c>
      <c r="B316" s="2" t="s">
        <v>44</v>
      </c>
      <c r="C316" s="3">
        <v>15.117677838107459</v>
      </c>
      <c r="D316" s="4">
        <v>2024</v>
      </c>
      <c r="E316" s="5">
        <v>708130336300</v>
      </c>
      <c r="F316" s="5">
        <v>583909615483500</v>
      </c>
      <c r="G316" s="5">
        <v>96060218500</v>
      </c>
      <c r="H316" s="5">
        <v>125830812800</v>
      </c>
      <c r="I316" s="6">
        <v>-17.726684836749019</v>
      </c>
      <c r="J316" s="4">
        <v>45696159</v>
      </c>
      <c r="K316" s="5"/>
      <c r="L316" s="3"/>
      <c r="M316" s="6">
        <v>28.811</v>
      </c>
      <c r="N316" s="6">
        <v>-23.379000000000001</v>
      </c>
      <c r="O316" s="5">
        <v>152.50128060014239</v>
      </c>
      <c r="P316" s="5">
        <v>3.273450833626852</v>
      </c>
      <c r="Q316" s="4">
        <v>0</v>
      </c>
      <c r="R316" s="4">
        <v>1</v>
      </c>
      <c r="S316" s="4">
        <v>0</v>
      </c>
      <c r="T316" s="4">
        <v>0</v>
      </c>
      <c r="U316" s="4">
        <v>0</v>
      </c>
      <c r="V316" s="5"/>
      <c r="W316" s="5"/>
      <c r="X316" s="6">
        <v>-1.3429307215773809</v>
      </c>
      <c r="Y316" s="6">
        <v>-3.8458260835785261</v>
      </c>
      <c r="Z316" s="6"/>
      <c r="AA316" s="6">
        <v>2.6447036461626401</v>
      </c>
      <c r="AB316" s="6">
        <v>-2.2270014628412218</v>
      </c>
      <c r="AC316" s="6"/>
      <c r="AD316" s="4">
        <v>0</v>
      </c>
      <c r="AE316" s="4">
        <v>0</v>
      </c>
    </row>
    <row r="317" spans="1:31" hidden="1" x14ac:dyDescent="0.35">
      <c r="A317" s="7" t="s">
        <v>45</v>
      </c>
      <c r="B317" s="7" t="s">
        <v>46</v>
      </c>
      <c r="C317" s="8"/>
      <c r="D317" s="9">
        <v>1980</v>
      </c>
      <c r="E317" s="10"/>
      <c r="F317" s="10"/>
      <c r="G317" s="10"/>
      <c r="H317" s="10"/>
      <c r="I317" s="11"/>
      <c r="J317" s="9">
        <v>3107415</v>
      </c>
      <c r="K317" s="10"/>
      <c r="L317" s="8"/>
      <c r="M317" s="11"/>
      <c r="N317" s="11"/>
      <c r="O317" s="10"/>
      <c r="P317" s="10"/>
      <c r="Q317" s="9">
        <v>0</v>
      </c>
      <c r="R317" s="9">
        <v>1</v>
      </c>
      <c r="S317" s="9">
        <v>0</v>
      </c>
      <c r="T317" s="9">
        <v>0</v>
      </c>
      <c r="U317" s="9">
        <v>0</v>
      </c>
      <c r="V317" s="10"/>
      <c r="W317" s="10"/>
      <c r="X317" s="11"/>
      <c r="Y317" s="11"/>
      <c r="Z317" s="11"/>
      <c r="AA317" s="11"/>
      <c r="AB317" s="11"/>
      <c r="AC317" s="11"/>
      <c r="AD317" s="9">
        <v>0</v>
      </c>
      <c r="AE317" s="9">
        <v>0</v>
      </c>
    </row>
    <row r="318" spans="1:31" hidden="1" x14ac:dyDescent="0.35">
      <c r="A318" s="2" t="s">
        <v>45</v>
      </c>
      <c r="B318" s="2" t="s">
        <v>46</v>
      </c>
      <c r="C318" s="3"/>
      <c r="D318" s="4">
        <v>1981</v>
      </c>
      <c r="E318" s="5"/>
      <c r="F318" s="5"/>
      <c r="G318" s="5"/>
      <c r="H318" s="5"/>
      <c r="I318" s="6"/>
      <c r="J318" s="4">
        <v>3135349</v>
      </c>
      <c r="K318" s="5"/>
      <c r="L318" s="3"/>
      <c r="M318" s="6"/>
      <c r="N318" s="6"/>
      <c r="O318" s="5"/>
      <c r="P318" s="5"/>
      <c r="Q318" s="4">
        <v>0</v>
      </c>
      <c r="R318" s="4">
        <v>1</v>
      </c>
      <c r="S318" s="4">
        <v>0</v>
      </c>
      <c r="T318" s="4">
        <v>0</v>
      </c>
      <c r="U318" s="4">
        <v>0</v>
      </c>
      <c r="V318" s="5"/>
      <c r="W318" s="5"/>
      <c r="X318" s="6"/>
      <c r="Y318" s="6"/>
      <c r="Z318" s="6"/>
      <c r="AA318" s="6"/>
      <c r="AB318" s="6"/>
      <c r="AC318" s="6"/>
      <c r="AD318" s="4">
        <v>0</v>
      </c>
      <c r="AE318" s="4">
        <v>0</v>
      </c>
    </row>
    <row r="319" spans="1:31" hidden="1" x14ac:dyDescent="0.35">
      <c r="A319" s="7" t="s">
        <v>45</v>
      </c>
      <c r="B319" s="7" t="s">
        <v>46</v>
      </c>
      <c r="C319" s="8"/>
      <c r="D319" s="9">
        <v>1982</v>
      </c>
      <c r="E319" s="10"/>
      <c r="F319" s="10"/>
      <c r="G319" s="10"/>
      <c r="H319" s="10"/>
      <c r="I319" s="11"/>
      <c r="J319" s="9">
        <v>3163144</v>
      </c>
      <c r="K319" s="10"/>
      <c r="L319" s="8"/>
      <c r="M319" s="11"/>
      <c r="N319" s="11"/>
      <c r="O319" s="10"/>
      <c r="P319" s="10"/>
      <c r="Q319" s="9">
        <v>0</v>
      </c>
      <c r="R319" s="9">
        <v>1</v>
      </c>
      <c r="S319" s="9">
        <v>0</v>
      </c>
      <c r="T319" s="9">
        <v>0</v>
      </c>
      <c r="U319" s="9">
        <v>0</v>
      </c>
      <c r="V319" s="10"/>
      <c r="W319" s="10"/>
      <c r="X319" s="11"/>
      <c r="Y319" s="11"/>
      <c r="Z319" s="11"/>
      <c r="AA319" s="11"/>
      <c r="AB319" s="11"/>
      <c r="AC319" s="11"/>
      <c r="AD319" s="9">
        <v>0</v>
      </c>
      <c r="AE319" s="9">
        <v>0</v>
      </c>
    </row>
    <row r="320" spans="1:31" hidden="1" x14ac:dyDescent="0.35">
      <c r="A320" s="2" t="s">
        <v>45</v>
      </c>
      <c r="B320" s="2" t="s">
        <v>46</v>
      </c>
      <c r="C320" s="3"/>
      <c r="D320" s="4">
        <v>1983</v>
      </c>
      <c r="E320" s="5"/>
      <c r="F320" s="5"/>
      <c r="G320" s="5"/>
      <c r="H320" s="5"/>
      <c r="I320" s="6"/>
      <c r="J320" s="4">
        <v>3191539</v>
      </c>
      <c r="K320" s="5"/>
      <c r="L320" s="3"/>
      <c r="M320" s="6"/>
      <c r="N320" s="6"/>
      <c r="O320" s="5"/>
      <c r="P320" s="5"/>
      <c r="Q320" s="4">
        <v>0</v>
      </c>
      <c r="R320" s="4">
        <v>1</v>
      </c>
      <c r="S320" s="4">
        <v>0</v>
      </c>
      <c r="T320" s="4">
        <v>0</v>
      </c>
      <c r="U320" s="4">
        <v>0</v>
      </c>
      <c r="V320" s="5"/>
      <c r="W320" s="5"/>
      <c r="X320" s="6"/>
      <c r="Y320" s="6"/>
      <c r="Z320" s="6"/>
      <c r="AA320" s="6"/>
      <c r="AB320" s="6"/>
      <c r="AC320" s="6"/>
      <c r="AD320" s="4">
        <v>0</v>
      </c>
      <c r="AE320" s="4">
        <v>0</v>
      </c>
    </row>
    <row r="321" spans="1:31" hidden="1" x14ac:dyDescent="0.35">
      <c r="A321" s="7" t="s">
        <v>45</v>
      </c>
      <c r="B321" s="7" t="s">
        <v>46</v>
      </c>
      <c r="C321" s="8"/>
      <c r="D321" s="9">
        <v>1984</v>
      </c>
      <c r="E321" s="10"/>
      <c r="F321" s="10"/>
      <c r="G321" s="10"/>
      <c r="H321" s="10"/>
      <c r="I321" s="11"/>
      <c r="J321" s="9">
        <v>3224547</v>
      </c>
      <c r="K321" s="10"/>
      <c r="L321" s="8"/>
      <c r="M321" s="11"/>
      <c r="N321" s="11"/>
      <c r="O321" s="10"/>
      <c r="P321" s="10"/>
      <c r="Q321" s="9">
        <v>0</v>
      </c>
      <c r="R321" s="9">
        <v>1</v>
      </c>
      <c r="S321" s="9">
        <v>0</v>
      </c>
      <c r="T321" s="9">
        <v>0</v>
      </c>
      <c r="U321" s="9">
        <v>0</v>
      </c>
      <c r="V321" s="10"/>
      <c r="W321" s="10"/>
      <c r="X321" s="11"/>
      <c r="Y321" s="11"/>
      <c r="Z321" s="11"/>
      <c r="AA321" s="11"/>
      <c r="AB321" s="11"/>
      <c r="AC321" s="11"/>
      <c r="AD321" s="9">
        <v>0</v>
      </c>
      <c r="AE321" s="9">
        <v>0</v>
      </c>
    </row>
    <row r="322" spans="1:31" hidden="1" x14ac:dyDescent="0.35">
      <c r="A322" s="2" t="s">
        <v>45</v>
      </c>
      <c r="B322" s="2" t="s">
        <v>46</v>
      </c>
      <c r="C322" s="3"/>
      <c r="D322" s="4">
        <v>1985</v>
      </c>
      <c r="E322" s="5"/>
      <c r="F322" s="5"/>
      <c r="G322" s="5"/>
      <c r="H322" s="5"/>
      <c r="I322" s="6"/>
      <c r="J322" s="4">
        <v>3260432</v>
      </c>
      <c r="K322" s="5"/>
      <c r="L322" s="3"/>
      <c r="M322" s="6"/>
      <c r="N322" s="6"/>
      <c r="O322" s="5"/>
      <c r="P322" s="5"/>
      <c r="Q322" s="4">
        <v>0</v>
      </c>
      <c r="R322" s="4">
        <v>1</v>
      </c>
      <c r="S322" s="4">
        <v>0</v>
      </c>
      <c r="T322" s="4">
        <v>0</v>
      </c>
      <c r="U322" s="4">
        <v>0</v>
      </c>
      <c r="V322" s="5"/>
      <c r="W322" s="5"/>
      <c r="X322" s="6"/>
      <c r="Y322" s="6"/>
      <c r="Z322" s="6"/>
      <c r="AA322" s="6"/>
      <c r="AB322" s="6"/>
      <c r="AC322" s="6"/>
      <c r="AD322" s="4">
        <v>0</v>
      </c>
      <c r="AE322" s="4">
        <v>0</v>
      </c>
    </row>
    <row r="323" spans="1:31" hidden="1" x14ac:dyDescent="0.35">
      <c r="A323" s="7" t="s">
        <v>45</v>
      </c>
      <c r="B323" s="7" t="s">
        <v>46</v>
      </c>
      <c r="C323" s="8"/>
      <c r="D323" s="9">
        <v>1986</v>
      </c>
      <c r="E323" s="10"/>
      <c r="F323" s="10"/>
      <c r="G323" s="10"/>
      <c r="H323" s="10"/>
      <c r="I323" s="11"/>
      <c r="J323" s="9">
        <v>3294847</v>
      </c>
      <c r="K323" s="10"/>
      <c r="L323" s="8"/>
      <c r="M323" s="11"/>
      <c r="N323" s="11"/>
      <c r="O323" s="10"/>
      <c r="P323" s="10"/>
      <c r="Q323" s="9">
        <v>0</v>
      </c>
      <c r="R323" s="9">
        <v>1</v>
      </c>
      <c r="S323" s="9">
        <v>0</v>
      </c>
      <c r="T323" s="9">
        <v>0</v>
      </c>
      <c r="U323" s="9">
        <v>0</v>
      </c>
      <c r="V323" s="10"/>
      <c r="W323" s="10"/>
      <c r="X323" s="11"/>
      <c r="Y323" s="11"/>
      <c r="Z323" s="11"/>
      <c r="AA323" s="11"/>
      <c r="AB323" s="11"/>
      <c r="AC323" s="11"/>
      <c r="AD323" s="9">
        <v>0</v>
      </c>
      <c r="AE323" s="9">
        <v>0</v>
      </c>
    </row>
    <row r="324" spans="1:31" hidden="1" x14ac:dyDescent="0.35">
      <c r="A324" s="2" t="s">
        <v>45</v>
      </c>
      <c r="B324" s="2" t="s">
        <v>46</v>
      </c>
      <c r="C324" s="3"/>
      <c r="D324" s="4">
        <v>1987</v>
      </c>
      <c r="E324" s="5"/>
      <c r="F324" s="5"/>
      <c r="G324" s="5"/>
      <c r="H324" s="5"/>
      <c r="I324" s="6"/>
      <c r="J324" s="4">
        <v>3328520</v>
      </c>
      <c r="K324" s="5"/>
      <c r="L324" s="3"/>
      <c r="M324" s="6"/>
      <c r="N324" s="6"/>
      <c r="O324" s="5"/>
      <c r="P324" s="5"/>
      <c r="Q324" s="4">
        <v>0</v>
      </c>
      <c r="R324" s="4">
        <v>1</v>
      </c>
      <c r="S324" s="4">
        <v>0</v>
      </c>
      <c r="T324" s="4">
        <v>0</v>
      </c>
      <c r="U324" s="4">
        <v>0</v>
      </c>
      <c r="V324" s="5"/>
      <c r="W324" s="5"/>
      <c r="X324" s="6"/>
      <c r="Y324" s="6"/>
      <c r="Z324" s="6"/>
      <c r="AA324" s="6"/>
      <c r="AB324" s="6"/>
      <c r="AC324" s="6"/>
      <c r="AD324" s="4">
        <v>0</v>
      </c>
      <c r="AE324" s="4">
        <v>0</v>
      </c>
    </row>
    <row r="325" spans="1:31" hidden="1" x14ac:dyDescent="0.35">
      <c r="A325" s="7" t="s">
        <v>45</v>
      </c>
      <c r="B325" s="7" t="s">
        <v>46</v>
      </c>
      <c r="C325" s="8"/>
      <c r="D325" s="9">
        <v>1988</v>
      </c>
      <c r="E325" s="10"/>
      <c r="F325" s="10"/>
      <c r="G325" s="10"/>
      <c r="H325" s="10"/>
      <c r="I325" s="11"/>
      <c r="J325" s="9">
        <v>3355125</v>
      </c>
      <c r="K325" s="10"/>
      <c r="L325" s="8"/>
      <c r="M325" s="11"/>
      <c r="N325" s="11"/>
      <c r="O325" s="10"/>
      <c r="P325" s="10"/>
      <c r="Q325" s="9">
        <v>0</v>
      </c>
      <c r="R325" s="9">
        <v>1</v>
      </c>
      <c r="S325" s="9">
        <v>0</v>
      </c>
      <c r="T325" s="9">
        <v>0</v>
      </c>
      <c r="U325" s="9">
        <v>0</v>
      </c>
      <c r="V325" s="10"/>
      <c r="W325" s="10"/>
      <c r="X325" s="11"/>
      <c r="Y325" s="11"/>
      <c r="Z325" s="11"/>
      <c r="AA325" s="11"/>
      <c r="AB325" s="11"/>
      <c r="AC325" s="11"/>
      <c r="AD325" s="9">
        <v>0</v>
      </c>
      <c r="AE325" s="9">
        <v>0</v>
      </c>
    </row>
    <row r="326" spans="1:31" hidden="1" x14ac:dyDescent="0.35">
      <c r="A326" s="2" t="s">
        <v>45</v>
      </c>
      <c r="B326" s="2" t="s">
        <v>46</v>
      </c>
      <c r="C326" s="3"/>
      <c r="D326" s="4">
        <v>1989</v>
      </c>
      <c r="E326" s="5"/>
      <c r="F326" s="5"/>
      <c r="G326" s="5"/>
      <c r="H326" s="5"/>
      <c r="I326" s="6"/>
      <c r="J326" s="4">
        <v>3443100</v>
      </c>
      <c r="K326" s="5"/>
      <c r="L326" s="3"/>
      <c r="M326" s="6"/>
      <c r="N326" s="6"/>
      <c r="O326" s="5"/>
      <c r="P326" s="5"/>
      <c r="Q326" s="4">
        <v>0</v>
      </c>
      <c r="R326" s="4">
        <v>1</v>
      </c>
      <c r="S326" s="4">
        <v>0</v>
      </c>
      <c r="T326" s="4">
        <v>0</v>
      </c>
      <c r="U326" s="4">
        <v>0</v>
      </c>
      <c r="V326" s="5"/>
      <c r="W326" s="5"/>
      <c r="X326" s="6"/>
      <c r="Y326" s="6"/>
      <c r="Z326" s="6"/>
      <c r="AA326" s="6"/>
      <c r="AB326" s="6"/>
      <c r="AC326" s="6"/>
      <c r="AD326" s="4">
        <v>0</v>
      </c>
      <c r="AE326" s="4">
        <v>0</v>
      </c>
    </row>
    <row r="327" spans="1:31" hidden="1" x14ac:dyDescent="0.35">
      <c r="A327" s="7" t="s">
        <v>45</v>
      </c>
      <c r="B327" s="7" t="s">
        <v>46</v>
      </c>
      <c r="C327" s="8"/>
      <c r="D327" s="9">
        <v>1990</v>
      </c>
      <c r="E327" s="10">
        <v>2607437730600</v>
      </c>
      <c r="F327" s="10">
        <v>50310000</v>
      </c>
      <c r="G327" s="10"/>
      <c r="H327" s="10"/>
      <c r="I327" s="11"/>
      <c r="J327" s="9">
        <v>3552128</v>
      </c>
      <c r="K327" s="10"/>
      <c r="L327" s="8"/>
      <c r="M327" s="11"/>
      <c r="N327" s="11"/>
      <c r="O327" s="10"/>
      <c r="P327" s="10"/>
      <c r="Q327" s="9">
        <v>0</v>
      </c>
      <c r="R327" s="9">
        <v>1</v>
      </c>
      <c r="S327" s="9">
        <v>0</v>
      </c>
      <c r="T327" s="9">
        <v>0</v>
      </c>
      <c r="U327" s="9">
        <v>0</v>
      </c>
      <c r="V327" s="10"/>
      <c r="W327" s="10"/>
      <c r="X327" s="11"/>
      <c r="Y327" s="11"/>
      <c r="Z327" s="11"/>
      <c r="AA327" s="11"/>
      <c r="AB327" s="11"/>
      <c r="AC327" s="11"/>
      <c r="AD327" s="9">
        <v>0</v>
      </c>
      <c r="AE327" s="9">
        <v>0</v>
      </c>
    </row>
    <row r="328" spans="1:31" hidden="1" x14ac:dyDescent="0.35">
      <c r="A328" s="2" t="s">
        <v>45</v>
      </c>
      <c r="B328" s="2" t="s">
        <v>46</v>
      </c>
      <c r="C328" s="3"/>
      <c r="D328" s="4">
        <v>1991</v>
      </c>
      <c r="E328" s="5">
        <v>2302367555700</v>
      </c>
      <c r="F328" s="5">
        <v>79690000</v>
      </c>
      <c r="G328" s="5"/>
      <c r="H328" s="5"/>
      <c r="I328" s="6"/>
      <c r="J328" s="4">
        <v>3613977</v>
      </c>
      <c r="K328" s="5"/>
      <c r="L328" s="3"/>
      <c r="M328" s="6"/>
      <c r="N328" s="6"/>
      <c r="O328" s="5"/>
      <c r="P328" s="5"/>
      <c r="Q328" s="4">
        <v>0</v>
      </c>
      <c r="R328" s="4">
        <v>1</v>
      </c>
      <c r="S328" s="4">
        <v>0</v>
      </c>
      <c r="T328" s="4">
        <v>0</v>
      </c>
      <c r="U328" s="4">
        <v>0</v>
      </c>
      <c r="V328" s="5"/>
      <c r="W328" s="5"/>
      <c r="X328" s="6">
        <v>-11.699998482027031</v>
      </c>
      <c r="Y328" s="6"/>
      <c r="Z328" s="6"/>
      <c r="AA328" s="6"/>
      <c r="AB328" s="6"/>
      <c r="AC328" s="6"/>
      <c r="AD328" s="4">
        <v>0</v>
      </c>
      <c r="AE328" s="4">
        <v>0</v>
      </c>
    </row>
    <row r="329" spans="1:31" hidden="1" x14ac:dyDescent="0.35">
      <c r="A329" s="7" t="s">
        <v>45</v>
      </c>
      <c r="B329" s="7" t="s">
        <v>46</v>
      </c>
      <c r="C329" s="8"/>
      <c r="D329" s="9">
        <v>1992</v>
      </c>
      <c r="E329" s="10">
        <v>1339977854200</v>
      </c>
      <c r="F329" s="10">
        <v>310190000</v>
      </c>
      <c r="G329" s="10"/>
      <c r="H329" s="10"/>
      <c r="I329" s="11"/>
      <c r="J329" s="9">
        <v>3571861</v>
      </c>
      <c r="K329" s="10"/>
      <c r="L329" s="8"/>
      <c r="M329" s="11"/>
      <c r="N329" s="11"/>
      <c r="O329" s="10"/>
      <c r="P329" s="10"/>
      <c r="Q329" s="9">
        <v>0</v>
      </c>
      <c r="R329" s="9">
        <v>1</v>
      </c>
      <c r="S329" s="9">
        <v>0</v>
      </c>
      <c r="T329" s="9">
        <v>0</v>
      </c>
      <c r="U329" s="9">
        <v>0</v>
      </c>
      <c r="V329" s="10"/>
      <c r="W329" s="10"/>
      <c r="X329" s="11">
        <v>-41.800002745756203</v>
      </c>
      <c r="Y329" s="11"/>
      <c r="Z329" s="11"/>
      <c r="AA329" s="11"/>
      <c r="AB329" s="11"/>
      <c r="AC329" s="11"/>
      <c r="AD329" s="9">
        <v>0</v>
      </c>
      <c r="AE329" s="9">
        <v>0</v>
      </c>
    </row>
    <row r="330" spans="1:31" hidden="1" x14ac:dyDescent="0.35">
      <c r="A330" s="2" t="s">
        <v>45</v>
      </c>
      <c r="B330" s="2" t="s">
        <v>46</v>
      </c>
      <c r="C330" s="3"/>
      <c r="D330" s="4">
        <v>1993</v>
      </c>
      <c r="E330" s="5">
        <v>1222059819200</v>
      </c>
      <c r="F330" s="5">
        <v>4218410000</v>
      </c>
      <c r="G330" s="5"/>
      <c r="H330" s="5"/>
      <c r="I330" s="6"/>
      <c r="J330" s="4">
        <v>3453332</v>
      </c>
      <c r="K330" s="5"/>
      <c r="L330" s="3">
        <v>0.46203029570684201</v>
      </c>
      <c r="M330" s="6"/>
      <c r="N330" s="6"/>
      <c r="O330" s="5"/>
      <c r="P330" s="5"/>
      <c r="Q330" s="4">
        <v>0</v>
      </c>
      <c r="R330" s="4">
        <v>1</v>
      </c>
      <c r="S330" s="4">
        <v>0</v>
      </c>
      <c r="T330" s="4">
        <v>0</v>
      </c>
      <c r="U330" s="4">
        <v>0</v>
      </c>
      <c r="V330" s="5"/>
      <c r="W330" s="5"/>
      <c r="X330" s="6">
        <v>-8.79999879329349</v>
      </c>
      <c r="Y330" s="6"/>
      <c r="Z330" s="6"/>
      <c r="AA330" s="6"/>
      <c r="AB330" s="6"/>
      <c r="AC330" s="6"/>
      <c r="AD330" s="4">
        <v>0</v>
      </c>
      <c r="AE330" s="4">
        <v>0</v>
      </c>
    </row>
    <row r="331" spans="1:31" hidden="1" x14ac:dyDescent="0.35">
      <c r="A331" s="7" t="s">
        <v>45</v>
      </c>
      <c r="B331" s="7" t="s">
        <v>46</v>
      </c>
      <c r="C331" s="8"/>
      <c r="D331" s="9">
        <v>1994</v>
      </c>
      <c r="E331" s="10">
        <v>1288051083400</v>
      </c>
      <c r="F331" s="10">
        <v>187065008100</v>
      </c>
      <c r="G331" s="10">
        <v>247642621300</v>
      </c>
      <c r="H331" s="10">
        <v>431570789800</v>
      </c>
      <c r="I331" s="11"/>
      <c r="J331" s="9">
        <v>3364610</v>
      </c>
      <c r="K331" s="10"/>
      <c r="L331" s="8">
        <v>16.049821028314099</v>
      </c>
      <c r="M331" s="11"/>
      <c r="N331" s="11"/>
      <c r="O331" s="10"/>
      <c r="P331" s="10"/>
      <c r="Q331" s="9">
        <v>0</v>
      </c>
      <c r="R331" s="9">
        <v>1</v>
      </c>
      <c r="S331" s="9">
        <v>0</v>
      </c>
      <c r="T331" s="9">
        <v>0</v>
      </c>
      <c r="U331" s="9">
        <v>0</v>
      </c>
      <c r="V331" s="10"/>
      <c r="W331" s="10"/>
      <c r="X331" s="11">
        <v>5.4000027791765559</v>
      </c>
      <c r="Y331" s="11"/>
      <c r="Z331" s="11"/>
      <c r="AA331" s="11"/>
      <c r="AB331" s="11"/>
      <c r="AC331" s="11"/>
      <c r="AD331" s="9">
        <v>0</v>
      </c>
      <c r="AE331" s="9">
        <v>0</v>
      </c>
    </row>
    <row r="332" spans="1:31" hidden="1" x14ac:dyDescent="0.35">
      <c r="A332" s="2" t="s">
        <v>45</v>
      </c>
      <c r="B332" s="2" t="s">
        <v>46</v>
      </c>
      <c r="C332" s="3"/>
      <c r="D332" s="4">
        <v>1995</v>
      </c>
      <c r="E332" s="5">
        <v>1376926587800</v>
      </c>
      <c r="F332" s="5">
        <v>522255990800</v>
      </c>
      <c r="G332" s="5">
        <v>242239681200</v>
      </c>
      <c r="H332" s="5">
        <v>384262967200</v>
      </c>
      <c r="I332" s="6">
        <v>-10.9617758472309</v>
      </c>
      <c r="J332" s="4">
        <v>3307581</v>
      </c>
      <c r="K332" s="5"/>
      <c r="L332" s="3">
        <v>44.289693873560999</v>
      </c>
      <c r="M332" s="6"/>
      <c r="N332" s="6"/>
      <c r="O332" s="5"/>
      <c r="P332" s="5"/>
      <c r="Q332" s="4">
        <v>0</v>
      </c>
      <c r="R332" s="4">
        <v>1</v>
      </c>
      <c r="S332" s="4">
        <v>0</v>
      </c>
      <c r="T332" s="4">
        <v>0</v>
      </c>
      <c r="U332" s="4">
        <v>0</v>
      </c>
      <c r="V332" s="5"/>
      <c r="W332" s="5"/>
      <c r="X332" s="6">
        <v>6.8999984197365878</v>
      </c>
      <c r="Y332" s="6">
        <v>-2.181748873290577</v>
      </c>
      <c r="Z332" s="6"/>
      <c r="AA332" s="6"/>
      <c r="AB332" s="6"/>
      <c r="AC332" s="6"/>
      <c r="AD332" s="4">
        <v>0</v>
      </c>
      <c r="AE332" s="4">
        <v>0</v>
      </c>
    </row>
    <row r="333" spans="1:31" hidden="1" x14ac:dyDescent="0.35">
      <c r="A333" s="7" t="s">
        <v>45</v>
      </c>
      <c r="B333" s="7" t="s">
        <v>46</v>
      </c>
      <c r="C333" s="8"/>
      <c r="D333" s="9">
        <v>1996</v>
      </c>
      <c r="E333" s="10">
        <v>1457688850200</v>
      </c>
      <c r="F333" s="10">
        <v>661209022500</v>
      </c>
      <c r="G333" s="10">
        <v>227997366800</v>
      </c>
      <c r="H333" s="10">
        <v>395430049800</v>
      </c>
      <c r="I333" s="11">
        <v>2.9061042965891062</v>
      </c>
      <c r="J333" s="9">
        <v>3278735</v>
      </c>
      <c r="K333" s="10"/>
      <c r="L333" s="8">
        <v>52.563533805484603</v>
      </c>
      <c r="M333" s="11">
        <v>27.7</v>
      </c>
      <c r="N333" s="11">
        <v>19.131</v>
      </c>
      <c r="O333" s="10"/>
      <c r="P333" s="10"/>
      <c r="Q333" s="9">
        <v>0</v>
      </c>
      <c r="R333" s="9">
        <v>1</v>
      </c>
      <c r="S333" s="9">
        <v>0</v>
      </c>
      <c r="T333" s="9">
        <v>0</v>
      </c>
      <c r="U333" s="9">
        <v>0</v>
      </c>
      <c r="V333" s="10"/>
      <c r="W333" s="10"/>
      <c r="X333" s="11">
        <v>5.8654007494356559</v>
      </c>
      <c r="Y333" s="11">
        <v>-5.8794307891452098</v>
      </c>
      <c r="Z333" s="11"/>
      <c r="AA333" s="11"/>
      <c r="AB333" s="11"/>
      <c r="AC333" s="11"/>
      <c r="AD333" s="9">
        <v>0</v>
      </c>
      <c r="AE333" s="9">
        <v>0</v>
      </c>
    </row>
    <row r="334" spans="1:31" hidden="1" x14ac:dyDescent="0.35">
      <c r="A334" s="2" t="s">
        <v>45</v>
      </c>
      <c r="B334" s="2" t="s">
        <v>46</v>
      </c>
      <c r="C334" s="3"/>
      <c r="D334" s="4">
        <v>1997</v>
      </c>
      <c r="E334" s="5">
        <v>1506099858700</v>
      </c>
      <c r="F334" s="5">
        <v>804334993400</v>
      </c>
      <c r="G334" s="5">
        <v>222503032300</v>
      </c>
      <c r="H334" s="5">
        <v>454973746400</v>
      </c>
      <c r="I334" s="6">
        <v>15.057959462138999</v>
      </c>
      <c r="J334" s="4">
        <v>3246289</v>
      </c>
      <c r="K334" s="5"/>
      <c r="L334" s="3">
        <v>59.9018047741462</v>
      </c>
      <c r="M334" s="6">
        <v>-6.6139999999999999</v>
      </c>
      <c r="N334" s="6">
        <v>12.926</v>
      </c>
      <c r="O334" s="5"/>
      <c r="P334" s="5"/>
      <c r="Q334" s="4">
        <v>0</v>
      </c>
      <c r="R334" s="4">
        <v>1</v>
      </c>
      <c r="S334" s="4">
        <v>0</v>
      </c>
      <c r="T334" s="4">
        <v>0</v>
      </c>
      <c r="U334" s="4">
        <v>0</v>
      </c>
      <c r="V334" s="5"/>
      <c r="W334" s="5"/>
      <c r="X334" s="6">
        <v>3.3210797004695372</v>
      </c>
      <c r="Y334" s="6">
        <v>-2.4098236646827802</v>
      </c>
      <c r="Z334" s="6"/>
      <c r="AA334" s="6"/>
      <c r="AB334" s="6"/>
      <c r="AC334" s="6"/>
      <c r="AD334" s="4">
        <v>0</v>
      </c>
      <c r="AE334" s="4">
        <v>0</v>
      </c>
    </row>
    <row r="335" spans="1:31" hidden="1" x14ac:dyDescent="0.35">
      <c r="A335" s="7" t="s">
        <v>45</v>
      </c>
      <c r="B335" s="7" t="s">
        <v>46</v>
      </c>
      <c r="C335" s="8"/>
      <c r="D335" s="9">
        <v>1998</v>
      </c>
      <c r="E335" s="10">
        <v>1616045148200</v>
      </c>
      <c r="F335" s="10">
        <v>955384987600</v>
      </c>
      <c r="G335" s="10">
        <v>217240230500</v>
      </c>
      <c r="H335" s="10">
        <v>445796434900</v>
      </c>
      <c r="I335" s="11">
        <v>-2.017107926032196</v>
      </c>
      <c r="J335" s="9">
        <v>3208401</v>
      </c>
      <c r="K335" s="10"/>
      <c r="L335" s="8">
        <v>65.096780600924305</v>
      </c>
      <c r="M335" s="11">
        <v>16.385999999999999</v>
      </c>
      <c r="N335" s="11">
        <v>11.957000000000001</v>
      </c>
      <c r="O335" s="10"/>
      <c r="P335" s="10"/>
      <c r="Q335" s="9">
        <v>0</v>
      </c>
      <c r="R335" s="9">
        <v>1</v>
      </c>
      <c r="S335" s="9">
        <v>0</v>
      </c>
      <c r="T335" s="9">
        <v>0</v>
      </c>
      <c r="U335" s="9">
        <v>0</v>
      </c>
      <c r="V335" s="10"/>
      <c r="W335" s="10"/>
      <c r="X335" s="11">
        <v>7.2999999877099766</v>
      </c>
      <c r="Y335" s="11">
        <v>-2.365271945105083</v>
      </c>
      <c r="Z335" s="11"/>
      <c r="AA335" s="11"/>
      <c r="AB335" s="11"/>
      <c r="AC335" s="11"/>
      <c r="AD335" s="9">
        <v>0</v>
      </c>
      <c r="AE335" s="9">
        <v>0</v>
      </c>
    </row>
    <row r="336" spans="1:31" hidden="1" x14ac:dyDescent="0.35">
      <c r="A336" s="2" t="s">
        <v>45</v>
      </c>
      <c r="B336" s="2" t="s">
        <v>46</v>
      </c>
      <c r="C336" s="3"/>
      <c r="D336" s="4">
        <v>1999</v>
      </c>
      <c r="E336" s="5">
        <v>1669374638100</v>
      </c>
      <c r="F336" s="5">
        <v>987443691500</v>
      </c>
      <c r="G336" s="5">
        <v>220304993800</v>
      </c>
      <c r="H336" s="5">
        <v>432933580000</v>
      </c>
      <c r="I336" s="6">
        <v>-2.8853651337264239</v>
      </c>
      <c r="J336" s="4">
        <v>3167286</v>
      </c>
      <c r="K336" s="5"/>
      <c r="L336" s="3">
        <v>65.518767721372498</v>
      </c>
      <c r="M336" s="6">
        <v>12.067</v>
      </c>
      <c r="N336" s="6">
        <v>-8.2050000000000001</v>
      </c>
      <c r="O336" s="5"/>
      <c r="P336" s="5"/>
      <c r="Q336" s="4">
        <v>0</v>
      </c>
      <c r="R336" s="4">
        <v>1</v>
      </c>
      <c r="S336" s="4">
        <v>0</v>
      </c>
      <c r="T336" s="4">
        <v>0</v>
      </c>
      <c r="U336" s="4">
        <v>0</v>
      </c>
      <c r="V336" s="5"/>
      <c r="W336" s="5"/>
      <c r="X336" s="6">
        <v>3.300000000581667</v>
      </c>
      <c r="Y336" s="6">
        <v>1.4107715191362771</v>
      </c>
      <c r="Z336" s="6"/>
      <c r="AA336" s="6"/>
      <c r="AB336" s="6"/>
      <c r="AC336" s="6"/>
      <c r="AD336" s="4">
        <v>0</v>
      </c>
      <c r="AE336" s="4">
        <v>0</v>
      </c>
    </row>
    <row r="337" spans="1:31" hidden="1" x14ac:dyDescent="0.35">
      <c r="A337" s="7" t="s">
        <v>45</v>
      </c>
      <c r="B337" s="7" t="s">
        <v>46</v>
      </c>
      <c r="C337" s="8"/>
      <c r="D337" s="9">
        <v>2000</v>
      </c>
      <c r="E337" s="10">
        <v>1767867741800</v>
      </c>
      <c r="F337" s="10">
        <v>1031338300000</v>
      </c>
      <c r="G337" s="10">
        <v>229328680500</v>
      </c>
      <c r="H337" s="10">
        <v>386652316800</v>
      </c>
      <c r="I337" s="11">
        <v>-10.690153256303191</v>
      </c>
      <c r="J337" s="9">
        <v>3221100</v>
      </c>
      <c r="K337" s="10"/>
      <c r="L337" s="8">
        <v>65.000590421858107</v>
      </c>
      <c r="M337" s="11">
        <v>12.411</v>
      </c>
      <c r="N337" s="11">
        <v>5.0750000000000002</v>
      </c>
      <c r="O337" s="10"/>
      <c r="P337" s="10"/>
      <c r="Q337" s="9">
        <v>0</v>
      </c>
      <c r="R337" s="9">
        <v>1</v>
      </c>
      <c r="S337" s="9">
        <v>0</v>
      </c>
      <c r="T337" s="9">
        <v>0</v>
      </c>
      <c r="U337" s="9">
        <v>0</v>
      </c>
      <c r="V337" s="10"/>
      <c r="W337" s="10"/>
      <c r="X337" s="11">
        <v>5.9000000031209288</v>
      </c>
      <c r="Y337" s="11">
        <v>4.0959973463842561</v>
      </c>
      <c r="Z337" s="11"/>
      <c r="AA337" s="11"/>
      <c r="AB337" s="11"/>
      <c r="AC337" s="11"/>
      <c r="AD337" s="9">
        <v>0</v>
      </c>
      <c r="AE337" s="9">
        <v>0</v>
      </c>
    </row>
    <row r="338" spans="1:31" hidden="1" x14ac:dyDescent="0.35">
      <c r="A338" s="2" t="s">
        <v>45</v>
      </c>
      <c r="B338" s="2" t="s">
        <v>46</v>
      </c>
      <c r="C338" s="3"/>
      <c r="D338" s="4">
        <v>2001</v>
      </c>
      <c r="E338" s="5">
        <v>1937583045000</v>
      </c>
      <c r="F338" s="5">
        <v>1175876800000</v>
      </c>
      <c r="G338" s="5">
        <v>237799430300</v>
      </c>
      <c r="H338" s="5">
        <v>382731249500</v>
      </c>
      <c r="I338" s="6">
        <v>-1.0141067645608359</v>
      </c>
      <c r="J338" s="4">
        <v>3211800</v>
      </c>
      <c r="K338" s="5"/>
      <c r="L338" s="3">
        <v>67.045447016419402</v>
      </c>
      <c r="M338" s="6">
        <v>32.177</v>
      </c>
      <c r="N338" s="6">
        <v>13.397</v>
      </c>
      <c r="O338" s="5"/>
      <c r="P338" s="5"/>
      <c r="Q338" s="4">
        <v>0</v>
      </c>
      <c r="R338" s="4">
        <v>1</v>
      </c>
      <c r="S338" s="4">
        <v>0</v>
      </c>
      <c r="T338" s="4">
        <v>0</v>
      </c>
      <c r="U338" s="4">
        <v>0</v>
      </c>
      <c r="V338" s="5"/>
      <c r="W338" s="5"/>
      <c r="X338" s="6">
        <v>9.5999999992759637</v>
      </c>
      <c r="Y338" s="6">
        <v>3.69371584118106</v>
      </c>
      <c r="Z338" s="6"/>
      <c r="AA338" s="6"/>
      <c r="AB338" s="6"/>
      <c r="AC338" s="6"/>
      <c r="AD338" s="4">
        <v>0</v>
      </c>
      <c r="AE338" s="4">
        <v>0</v>
      </c>
    </row>
    <row r="339" spans="1:31" hidden="1" x14ac:dyDescent="0.35">
      <c r="A339" s="7" t="s">
        <v>45</v>
      </c>
      <c r="B339" s="7" t="s">
        <v>46</v>
      </c>
      <c r="C339" s="8"/>
      <c r="D339" s="9">
        <v>2002</v>
      </c>
      <c r="E339" s="10">
        <v>2193344006900</v>
      </c>
      <c r="F339" s="10">
        <v>1362471700000</v>
      </c>
      <c r="G339" s="10">
        <v>248597694100</v>
      </c>
      <c r="H339" s="10">
        <v>524445182500</v>
      </c>
      <c r="I339" s="11">
        <v>37.027008686940263</v>
      </c>
      <c r="J339" s="9">
        <v>3199800</v>
      </c>
      <c r="K339" s="10"/>
      <c r="L339" s="8">
        <v>67.756161803785005</v>
      </c>
      <c r="M339" s="11">
        <v>30.704000000000001</v>
      </c>
      <c r="N339" s="11">
        <v>11.907</v>
      </c>
      <c r="O339" s="10"/>
      <c r="P339" s="10"/>
      <c r="Q339" s="9">
        <v>0</v>
      </c>
      <c r="R339" s="9">
        <v>1</v>
      </c>
      <c r="S339" s="9">
        <v>0</v>
      </c>
      <c r="T339" s="9">
        <v>0</v>
      </c>
      <c r="U339" s="9">
        <v>0</v>
      </c>
      <c r="V339" s="10"/>
      <c r="W339" s="10"/>
      <c r="X339" s="11">
        <v>13.199999997935571</v>
      </c>
      <c r="Y339" s="11">
        <v>4.5409123925895294</v>
      </c>
      <c r="Z339" s="11"/>
      <c r="AA339" s="11"/>
      <c r="AB339" s="11"/>
      <c r="AC339" s="11"/>
      <c r="AD339" s="9">
        <v>0</v>
      </c>
      <c r="AE339" s="9">
        <v>0</v>
      </c>
    </row>
    <row r="340" spans="1:31" hidden="1" x14ac:dyDescent="0.35">
      <c r="A340" s="2" t="s">
        <v>45</v>
      </c>
      <c r="B340" s="2" t="s">
        <v>46</v>
      </c>
      <c r="C340" s="3"/>
      <c r="D340" s="4">
        <v>2003</v>
      </c>
      <c r="E340" s="5">
        <v>2500412167900</v>
      </c>
      <c r="F340" s="5">
        <v>1624642700000</v>
      </c>
      <c r="G340" s="5">
        <v>278115081100</v>
      </c>
      <c r="H340" s="5">
        <v>782736960700</v>
      </c>
      <c r="I340" s="6">
        <v>49.250481617304217</v>
      </c>
      <c r="J340" s="4">
        <v>3182500</v>
      </c>
      <c r="K340" s="5"/>
      <c r="L340" s="3">
        <v>70.955305142140205</v>
      </c>
      <c r="M340" s="6">
        <v>20.218</v>
      </c>
      <c r="N340" s="6">
        <v>20.344000000000001</v>
      </c>
      <c r="O340" s="5"/>
      <c r="P340" s="5"/>
      <c r="Q340" s="4">
        <v>0</v>
      </c>
      <c r="R340" s="4">
        <v>1</v>
      </c>
      <c r="S340" s="4">
        <v>0</v>
      </c>
      <c r="T340" s="4">
        <v>0</v>
      </c>
      <c r="U340" s="4">
        <v>0</v>
      </c>
      <c r="V340" s="5"/>
      <c r="W340" s="5"/>
      <c r="X340" s="6">
        <v>14.00000000155014</v>
      </c>
      <c r="Y340" s="6">
        <v>11.87355623183152</v>
      </c>
      <c r="Z340" s="6"/>
      <c r="AA340" s="6"/>
      <c r="AB340" s="6"/>
      <c r="AC340" s="6"/>
      <c r="AD340" s="4">
        <v>0</v>
      </c>
      <c r="AE340" s="4">
        <v>0</v>
      </c>
    </row>
    <row r="341" spans="1:31" hidden="1" x14ac:dyDescent="0.35">
      <c r="A341" s="7" t="s">
        <v>45</v>
      </c>
      <c r="B341" s="7" t="s">
        <v>46</v>
      </c>
      <c r="C341" s="8"/>
      <c r="D341" s="9">
        <v>2004</v>
      </c>
      <c r="E341" s="10">
        <v>2762955445500</v>
      </c>
      <c r="F341" s="10">
        <v>1907945400000</v>
      </c>
      <c r="G341" s="10">
        <v>307772606500</v>
      </c>
      <c r="H341" s="10">
        <v>824629357400</v>
      </c>
      <c r="I341" s="11">
        <v>5.3520401876175194</v>
      </c>
      <c r="J341" s="9">
        <v>3164900</v>
      </c>
      <c r="K341" s="10">
        <v>267043777700</v>
      </c>
      <c r="L341" s="8">
        <v>75.894689380988794</v>
      </c>
      <c r="M341" s="11">
        <v>-3.161</v>
      </c>
      <c r="N341" s="11">
        <v>5.1269999999999998</v>
      </c>
      <c r="O341" s="10"/>
      <c r="P341" s="10"/>
      <c r="Q341" s="9">
        <v>0</v>
      </c>
      <c r="R341" s="9">
        <v>1</v>
      </c>
      <c r="S341" s="9">
        <v>0</v>
      </c>
      <c r="T341" s="9">
        <v>0</v>
      </c>
      <c r="U341" s="9">
        <v>0</v>
      </c>
      <c r="V341" s="10"/>
      <c r="W341" s="10">
        <v>351860953484.43848</v>
      </c>
      <c r="X341" s="11">
        <v>10.499999998820201</v>
      </c>
      <c r="Y341" s="11">
        <v>10.66376022569457</v>
      </c>
      <c r="Z341" s="11"/>
      <c r="AA341" s="11"/>
      <c r="AB341" s="11"/>
      <c r="AC341" s="11"/>
      <c r="AD341" s="9">
        <v>0</v>
      </c>
      <c r="AE341" s="9">
        <v>0</v>
      </c>
    </row>
    <row r="342" spans="1:31" hidden="1" x14ac:dyDescent="0.35">
      <c r="A342" s="2" t="s">
        <v>45</v>
      </c>
      <c r="B342" s="2" t="s">
        <v>46</v>
      </c>
      <c r="C342" s="3"/>
      <c r="D342" s="4">
        <v>2005</v>
      </c>
      <c r="E342" s="5">
        <v>3147006252400</v>
      </c>
      <c r="F342" s="5">
        <v>2242880900000</v>
      </c>
      <c r="G342" s="5">
        <v>365112012000</v>
      </c>
      <c r="H342" s="5">
        <v>1033607298800</v>
      </c>
      <c r="I342" s="6">
        <v>25.342044825919501</v>
      </c>
      <c r="J342" s="4">
        <v>3146400</v>
      </c>
      <c r="K342" s="5">
        <v>321531856500</v>
      </c>
      <c r="L342" s="3">
        <v>76.379601803786102</v>
      </c>
      <c r="M342" s="6">
        <v>18.641999999999999</v>
      </c>
      <c r="N342" s="6">
        <v>18.239999999999998</v>
      </c>
      <c r="O342" s="5"/>
      <c r="P342" s="5"/>
      <c r="Q342" s="4">
        <v>0</v>
      </c>
      <c r="R342" s="4">
        <v>1</v>
      </c>
      <c r="S342" s="4">
        <v>0</v>
      </c>
      <c r="T342" s="4">
        <v>0</v>
      </c>
      <c r="U342" s="4">
        <v>0</v>
      </c>
      <c r="V342" s="5"/>
      <c r="W342" s="5">
        <v>420965609805.08002</v>
      </c>
      <c r="X342" s="6">
        <v>13.89999999911327</v>
      </c>
      <c r="Y342" s="6">
        <v>18.63044477936668</v>
      </c>
      <c r="Z342" s="6">
        <v>19.639762706349231</v>
      </c>
      <c r="AA342" s="6"/>
      <c r="AB342" s="6"/>
      <c r="AC342" s="6"/>
      <c r="AD342" s="4">
        <v>0</v>
      </c>
      <c r="AE342" s="4">
        <v>0</v>
      </c>
    </row>
    <row r="343" spans="1:31" hidden="1" x14ac:dyDescent="0.35">
      <c r="A343" s="7" t="s">
        <v>45</v>
      </c>
      <c r="B343" s="7" t="s">
        <v>46</v>
      </c>
      <c r="C343" s="8"/>
      <c r="D343" s="9">
        <v>2006</v>
      </c>
      <c r="E343" s="10">
        <v>3562411077700</v>
      </c>
      <c r="F343" s="10">
        <v>2656189800000</v>
      </c>
      <c r="G343" s="10">
        <v>414859578400</v>
      </c>
      <c r="H343" s="10">
        <v>1369980942900</v>
      </c>
      <c r="I343" s="11">
        <v>32.543659907444919</v>
      </c>
      <c r="J343" s="9">
        <v>3127100</v>
      </c>
      <c r="K343" s="10">
        <v>382384726600</v>
      </c>
      <c r="L343" s="8">
        <v>78.588772276393399</v>
      </c>
      <c r="M343" s="11">
        <v>-10.585000000000001</v>
      </c>
      <c r="N343" s="11">
        <v>12.285</v>
      </c>
      <c r="O343" s="10"/>
      <c r="P343" s="10"/>
      <c r="Q343" s="9">
        <v>0</v>
      </c>
      <c r="R343" s="9">
        <v>1</v>
      </c>
      <c r="S343" s="9">
        <v>0</v>
      </c>
      <c r="T343" s="9">
        <v>0</v>
      </c>
      <c r="U343" s="9">
        <v>0</v>
      </c>
      <c r="V343" s="10"/>
      <c r="W343" s="10">
        <v>486564067008.41321</v>
      </c>
      <c r="X343" s="11">
        <v>13.19999999946616</v>
      </c>
      <c r="Y343" s="11">
        <v>13.62528888805773</v>
      </c>
      <c r="Z343" s="11">
        <v>15.5828541988756</v>
      </c>
      <c r="AA343" s="11"/>
      <c r="AB343" s="11"/>
      <c r="AC343" s="11"/>
      <c r="AD343" s="9">
        <v>0</v>
      </c>
      <c r="AE343" s="9">
        <v>0</v>
      </c>
    </row>
    <row r="344" spans="1:31" hidden="1" x14ac:dyDescent="0.35">
      <c r="A344" s="2" t="s">
        <v>45</v>
      </c>
      <c r="B344" s="2" t="s">
        <v>46</v>
      </c>
      <c r="C344" s="3"/>
      <c r="D344" s="4">
        <v>2007</v>
      </c>
      <c r="E344" s="5">
        <v>4050461395400</v>
      </c>
      <c r="F344" s="5">
        <v>3149283400000</v>
      </c>
      <c r="G344" s="5">
        <v>436678499500</v>
      </c>
      <c r="H344" s="5">
        <v>1767038544200</v>
      </c>
      <c r="I344" s="6">
        <v>28.982709822189321</v>
      </c>
      <c r="J344" s="4">
        <v>3107400</v>
      </c>
      <c r="K344" s="5">
        <v>502705362000</v>
      </c>
      <c r="L344" s="3">
        <v>82.052463094699505</v>
      </c>
      <c r="M344" s="6">
        <v>8.2170000000000005</v>
      </c>
      <c r="N344" s="6">
        <v>35.374000000000002</v>
      </c>
      <c r="O344" s="5"/>
      <c r="P344" s="5"/>
      <c r="Q344" s="4">
        <v>0</v>
      </c>
      <c r="R344" s="4">
        <v>1</v>
      </c>
      <c r="S344" s="4">
        <v>0</v>
      </c>
      <c r="T344" s="4">
        <v>0</v>
      </c>
      <c r="U344" s="4">
        <v>0</v>
      </c>
      <c r="V344" s="5"/>
      <c r="W344" s="5">
        <v>612663341281.79785</v>
      </c>
      <c r="X344" s="6">
        <v>13.7000000015467</v>
      </c>
      <c r="Y344" s="6">
        <v>5.2593509312595881</v>
      </c>
      <c r="Z344" s="6">
        <v>25.91627348248144</v>
      </c>
      <c r="AA344" s="6"/>
      <c r="AB344" s="6"/>
      <c r="AC344" s="6"/>
      <c r="AD344" s="4">
        <v>0</v>
      </c>
      <c r="AE344" s="4">
        <v>0</v>
      </c>
    </row>
    <row r="345" spans="1:31" hidden="1" x14ac:dyDescent="0.35">
      <c r="A345" s="7" t="s">
        <v>45</v>
      </c>
      <c r="B345" s="7" t="s">
        <v>46</v>
      </c>
      <c r="C345" s="8"/>
      <c r="D345" s="9">
        <v>2008</v>
      </c>
      <c r="E345" s="10">
        <v>4329943231700.001</v>
      </c>
      <c r="F345" s="10">
        <v>3568227600000</v>
      </c>
      <c r="G345" s="10">
        <v>430716529600</v>
      </c>
      <c r="H345" s="10">
        <v>2175914573600</v>
      </c>
      <c r="I345" s="11">
        <v>23.139055497236601</v>
      </c>
      <c r="J345" s="9">
        <v>3087100</v>
      </c>
      <c r="K345" s="10">
        <v>618079775900</v>
      </c>
      <c r="L345" s="8">
        <v>89.396120267100699</v>
      </c>
      <c r="M345" s="11">
        <v>-3.0910000000000002</v>
      </c>
      <c r="N345" s="11">
        <v>16.940999999999999</v>
      </c>
      <c r="O345" s="10"/>
      <c r="P345" s="10"/>
      <c r="Q345" s="9">
        <v>0</v>
      </c>
      <c r="R345" s="9">
        <v>1</v>
      </c>
      <c r="S345" s="9">
        <v>0</v>
      </c>
      <c r="T345" s="9">
        <v>0</v>
      </c>
      <c r="U345" s="9">
        <v>0</v>
      </c>
      <c r="V345" s="10"/>
      <c r="W345" s="10">
        <v>691394407333.65247</v>
      </c>
      <c r="X345" s="11">
        <v>6.9000000004296043</v>
      </c>
      <c r="Y345" s="11">
        <v>-1.365299621306407</v>
      </c>
      <c r="Z345" s="11">
        <v>12.850624600312401</v>
      </c>
      <c r="AA345" s="11"/>
      <c r="AB345" s="11"/>
      <c r="AC345" s="11"/>
      <c r="AD345" s="9">
        <v>0</v>
      </c>
      <c r="AE345" s="9">
        <v>0</v>
      </c>
    </row>
    <row r="346" spans="1:31" hidden="1" x14ac:dyDescent="0.35">
      <c r="A346" s="2" t="s">
        <v>45</v>
      </c>
      <c r="B346" s="2" t="s">
        <v>46</v>
      </c>
      <c r="C346" s="3">
        <v>24.85492196935876</v>
      </c>
      <c r="D346" s="4">
        <v>2009</v>
      </c>
      <c r="E346" s="5">
        <v>3719421236000</v>
      </c>
      <c r="F346" s="5">
        <v>3141651000000</v>
      </c>
      <c r="G346" s="5">
        <v>426775902100</v>
      </c>
      <c r="H346" s="5">
        <v>1334371349800</v>
      </c>
      <c r="I346" s="6">
        <v>-38.675379723556247</v>
      </c>
      <c r="J346" s="4">
        <v>3066000</v>
      </c>
      <c r="K346" s="5">
        <v>518556617300</v>
      </c>
      <c r="L346" s="3">
        <v>92.441637636840497</v>
      </c>
      <c r="M346" s="6">
        <v>-10.193</v>
      </c>
      <c r="N346" s="6">
        <v>-16.577999999999999</v>
      </c>
      <c r="O346" s="5"/>
      <c r="P346" s="5"/>
      <c r="Q346" s="4">
        <v>0</v>
      </c>
      <c r="R346" s="4">
        <v>1</v>
      </c>
      <c r="S346" s="4">
        <v>0</v>
      </c>
      <c r="T346" s="4">
        <v>0</v>
      </c>
      <c r="U346" s="4">
        <v>0</v>
      </c>
      <c r="V346" s="5">
        <v>844700423490.104</v>
      </c>
      <c r="W346" s="5">
        <v>560955680314.92896</v>
      </c>
      <c r="X346" s="6">
        <v>-14.100000000699801</v>
      </c>
      <c r="Y346" s="6">
        <v>-0.91490045753749039</v>
      </c>
      <c r="Z346" s="6">
        <v>-18.866037334863272</v>
      </c>
      <c r="AA346" s="6"/>
      <c r="AB346" s="6"/>
      <c r="AC346" s="6"/>
      <c r="AD346" s="4">
        <v>0</v>
      </c>
      <c r="AE346" s="4">
        <v>0</v>
      </c>
    </row>
    <row r="347" spans="1:31" hidden="1" x14ac:dyDescent="0.35">
      <c r="A347" s="7" t="s">
        <v>45</v>
      </c>
      <c r="B347" s="7" t="s">
        <v>46</v>
      </c>
      <c r="C347" s="8">
        <v>28.44516459979593</v>
      </c>
      <c r="D347" s="9">
        <v>2010</v>
      </c>
      <c r="E347" s="10">
        <v>3801248503200</v>
      </c>
      <c r="F347" s="10">
        <v>3460202700000</v>
      </c>
      <c r="G347" s="10">
        <v>443545275300</v>
      </c>
      <c r="H347" s="10">
        <v>1293870980700</v>
      </c>
      <c r="I347" s="11">
        <v>-3.0351647692428538</v>
      </c>
      <c r="J347" s="9">
        <v>3044800</v>
      </c>
      <c r="K347" s="10">
        <v>590658379400</v>
      </c>
      <c r="L347" s="8">
        <v>99.999999999999957</v>
      </c>
      <c r="M347" s="11">
        <v>15.837</v>
      </c>
      <c r="N347" s="11">
        <v>4.1269999999999998</v>
      </c>
      <c r="O347" s="10"/>
      <c r="P347" s="10"/>
      <c r="Q347" s="9">
        <v>0</v>
      </c>
      <c r="R347" s="9">
        <v>1</v>
      </c>
      <c r="S347" s="9">
        <v>0</v>
      </c>
      <c r="T347" s="9">
        <v>0</v>
      </c>
      <c r="U347" s="9">
        <v>0</v>
      </c>
      <c r="V347" s="10">
        <v>984260353501.58362</v>
      </c>
      <c r="W347" s="10">
        <v>590658379400.00024</v>
      </c>
      <c r="X347" s="11">
        <v>2.2000000002150868</v>
      </c>
      <c r="Y347" s="11">
        <v>3.9293158581551499</v>
      </c>
      <c r="Z347" s="11">
        <v>5.2950170802077876</v>
      </c>
      <c r="AA347" s="11"/>
      <c r="AB347" s="11"/>
      <c r="AC347" s="11">
        <v>16.521825505289879</v>
      </c>
      <c r="AD347" s="9">
        <v>0</v>
      </c>
      <c r="AE347" s="9">
        <v>0</v>
      </c>
    </row>
    <row r="348" spans="1:31" hidden="1" x14ac:dyDescent="0.35">
      <c r="A348" s="2" t="s">
        <v>45</v>
      </c>
      <c r="B348" s="2" t="s">
        <v>46</v>
      </c>
      <c r="C348" s="3">
        <v>35.367887872035013</v>
      </c>
      <c r="D348" s="4">
        <v>2011</v>
      </c>
      <c r="E348" s="5">
        <v>3979907182800</v>
      </c>
      <c r="F348" s="5">
        <v>3777945600000</v>
      </c>
      <c r="G348" s="5">
        <v>469425160000</v>
      </c>
      <c r="H348" s="5">
        <v>1190194973700</v>
      </c>
      <c r="I348" s="6">
        <v>-8.0128551104770906</v>
      </c>
      <c r="J348" s="4">
        <v>3027900</v>
      </c>
      <c r="K348" s="5">
        <v>650540284300</v>
      </c>
      <c r="L348" s="3">
        <v>107.6500080785929</v>
      </c>
      <c r="M348" s="6">
        <v>11.737</v>
      </c>
      <c r="N348" s="6">
        <v>-1.931</v>
      </c>
      <c r="O348" s="5"/>
      <c r="P348" s="5"/>
      <c r="Q348" s="4">
        <v>0</v>
      </c>
      <c r="R348" s="4">
        <v>1</v>
      </c>
      <c r="S348" s="4">
        <v>0</v>
      </c>
      <c r="T348" s="4">
        <v>0</v>
      </c>
      <c r="U348" s="4">
        <v>0</v>
      </c>
      <c r="V348" s="5">
        <v>1241225697539.1631</v>
      </c>
      <c r="W348" s="5">
        <v>604310483493.00159</v>
      </c>
      <c r="X348" s="6">
        <v>4.6999999986741194</v>
      </c>
      <c r="Y348" s="6">
        <v>5.8347785764363431</v>
      </c>
      <c r="Z348" s="6">
        <v>2.311336733573365</v>
      </c>
      <c r="AA348" s="6"/>
      <c r="AB348" s="6"/>
      <c r="AC348" s="6">
        <v>26.10745654068101</v>
      </c>
      <c r="AD348" s="4">
        <v>0</v>
      </c>
      <c r="AE348" s="4">
        <v>0</v>
      </c>
    </row>
    <row r="349" spans="1:31" hidden="1" x14ac:dyDescent="0.35">
      <c r="A349" s="7" t="s">
        <v>45</v>
      </c>
      <c r="B349" s="7" t="s">
        <v>46</v>
      </c>
      <c r="C349" s="8">
        <v>40.060055104666738</v>
      </c>
      <c r="D349" s="9">
        <v>2012</v>
      </c>
      <c r="E349" s="10">
        <v>4266460500000</v>
      </c>
      <c r="F349" s="10">
        <v>4266460500000</v>
      </c>
      <c r="G349" s="10">
        <v>465469300000</v>
      </c>
      <c r="H349" s="10">
        <v>1053003100000</v>
      </c>
      <c r="I349" s="11">
        <v>-11.526840285126299</v>
      </c>
      <c r="J349" s="9">
        <v>3024100</v>
      </c>
      <c r="K349" s="10">
        <v>746274000000</v>
      </c>
      <c r="L349" s="8">
        <v>110.4037168987588</v>
      </c>
      <c r="M349" s="11">
        <v>12.099</v>
      </c>
      <c r="N349" s="11">
        <v>5.399</v>
      </c>
      <c r="O349" s="10"/>
      <c r="P349" s="10"/>
      <c r="Q349" s="9">
        <v>0</v>
      </c>
      <c r="R349" s="9">
        <v>1</v>
      </c>
      <c r="S349" s="9">
        <v>0</v>
      </c>
      <c r="T349" s="9">
        <v>0</v>
      </c>
      <c r="U349" s="9">
        <v>0</v>
      </c>
      <c r="V349" s="10">
        <v>1548087759478.3721</v>
      </c>
      <c r="W349" s="10">
        <v>675950068496.64307</v>
      </c>
      <c r="X349" s="11">
        <v>7.200000000964847</v>
      </c>
      <c r="Y349" s="11">
        <v>-0.84270302000855679</v>
      </c>
      <c r="Z349" s="11">
        <v>11.85476455572214</v>
      </c>
      <c r="AA349" s="11"/>
      <c r="AB349" s="11"/>
      <c r="AC349" s="11">
        <v>24.722503131186372</v>
      </c>
      <c r="AD349" s="9">
        <v>0</v>
      </c>
      <c r="AE349" s="9">
        <v>0</v>
      </c>
    </row>
    <row r="350" spans="1:31" hidden="1" x14ac:dyDescent="0.35">
      <c r="A350" s="2" t="s">
        <v>45</v>
      </c>
      <c r="B350" s="2" t="s">
        <v>46</v>
      </c>
      <c r="C350" s="3">
        <v>42.380240486921032</v>
      </c>
      <c r="D350" s="4">
        <v>2013</v>
      </c>
      <c r="E350" s="5">
        <v>4407253696500</v>
      </c>
      <c r="F350" s="5">
        <v>4555638200000</v>
      </c>
      <c r="G350" s="5">
        <v>500844966800</v>
      </c>
      <c r="H350" s="5">
        <v>977186876800</v>
      </c>
      <c r="I350" s="6">
        <v>-7.2000000000000028</v>
      </c>
      <c r="J350" s="4">
        <v>3022000</v>
      </c>
      <c r="K350" s="5">
        <v>983389805200</v>
      </c>
      <c r="L350" s="3">
        <v>116.79572532998181</v>
      </c>
      <c r="M350" s="6">
        <v>13.071</v>
      </c>
      <c r="N350" s="6">
        <v>9.69</v>
      </c>
      <c r="O350" s="5"/>
      <c r="P350" s="5"/>
      <c r="Q350" s="4">
        <v>0</v>
      </c>
      <c r="R350" s="4">
        <v>1</v>
      </c>
      <c r="S350" s="4">
        <v>0</v>
      </c>
      <c r="T350" s="4">
        <v>0</v>
      </c>
      <c r="U350" s="4">
        <v>0</v>
      </c>
      <c r="V350" s="5">
        <v>1653048876077.6819</v>
      </c>
      <c r="W350" s="5">
        <v>841974141109.73535</v>
      </c>
      <c r="X350" s="6">
        <v>3.3</v>
      </c>
      <c r="Y350" s="6">
        <v>7.6</v>
      </c>
      <c r="Z350" s="6">
        <v>24.561588251975571</v>
      </c>
      <c r="AA350" s="6"/>
      <c r="AB350" s="6"/>
      <c r="AC350" s="6">
        <v>6.7800495131281151</v>
      </c>
      <c r="AD350" s="4">
        <v>0</v>
      </c>
      <c r="AE350" s="4">
        <v>0</v>
      </c>
    </row>
    <row r="351" spans="1:31" hidden="1" x14ac:dyDescent="0.35">
      <c r="A351" s="7" t="s">
        <v>45</v>
      </c>
      <c r="B351" s="7" t="s">
        <v>46</v>
      </c>
      <c r="C351" s="8">
        <v>48.917173106384112</v>
      </c>
      <c r="D351" s="9">
        <v>2014</v>
      </c>
      <c r="E351" s="10">
        <v>4565914829600</v>
      </c>
      <c r="F351" s="10">
        <v>4828626300000</v>
      </c>
      <c r="G351" s="10">
        <v>494834827200</v>
      </c>
      <c r="H351" s="10">
        <v>970346568700</v>
      </c>
      <c r="I351" s="11">
        <v>-0.69999999615222919</v>
      </c>
      <c r="J351" s="9">
        <v>3013800</v>
      </c>
      <c r="K351" s="10">
        <v>1042943423000</v>
      </c>
      <c r="L351" s="8">
        <v>120.2777664380184</v>
      </c>
      <c r="M351" s="11">
        <v>9.4149999999999991</v>
      </c>
      <c r="N351" s="11">
        <v>3.1779999999999999</v>
      </c>
      <c r="O351" s="10"/>
      <c r="P351" s="10"/>
      <c r="Q351" s="9">
        <v>0</v>
      </c>
      <c r="R351" s="9">
        <v>1</v>
      </c>
      <c r="S351" s="9">
        <v>0</v>
      </c>
      <c r="T351" s="9">
        <v>0</v>
      </c>
      <c r="U351" s="9">
        <v>0</v>
      </c>
      <c r="V351" s="10">
        <v>1963810565977.3721</v>
      </c>
      <c r="W351" s="10">
        <v>867112396485.55505</v>
      </c>
      <c r="X351" s="11">
        <v>3.6000000005899371</v>
      </c>
      <c r="Y351" s="11">
        <v>-1.1999999996805399</v>
      </c>
      <c r="Z351" s="11">
        <v>2.9856327110814931</v>
      </c>
      <c r="AA351" s="11"/>
      <c r="AB351" s="11"/>
      <c r="AC351" s="11">
        <v>18.799304388207752</v>
      </c>
      <c r="AD351" s="9">
        <v>0</v>
      </c>
      <c r="AE351" s="9">
        <v>0</v>
      </c>
    </row>
    <row r="352" spans="1:31" hidden="1" x14ac:dyDescent="0.35">
      <c r="A352" s="2" t="s">
        <v>45</v>
      </c>
      <c r="B352" s="2" t="s">
        <v>46</v>
      </c>
      <c r="C352" s="3">
        <v>45.630782609943957</v>
      </c>
      <c r="D352" s="4">
        <v>2015</v>
      </c>
      <c r="E352" s="5">
        <v>4712024104100</v>
      </c>
      <c r="F352" s="5">
        <v>5043633200000</v>
      </c>
      <c r="G352" s="5">
        <v>518092064100</v>
      </c>
      <c r="H352" s="5">
        <v>939295478500</v>
      </c>
      <c r="I352" s="6">
        <v>-3.2000000001648909</v>
      </c>
      <c r="J352" s="4">
        <v>3004600</v>
      </c>
      <c r="K352" s="5">
        <v>1055694003000</v>
      </c>
      <c r="L352" s="3">
        <v>124.7661612548623</v>
      </c>
      <c r="M352" s="6">
        <v>9.6349999999999998</v>
      </c>
      <c r="N352" s="6">
        <v>-10.260999999999999</v>
      </c>
      <c r="O352" s="5"/>
      <c r="P352" s="5"/>
      <c r="Q352" s="4">
        <v>0</v>
      </c>
      <c r="R352" s="4">
        <v>1</v>
      </c>
      <c r="S352" s="4">
        <v>0</v>
      </c>
      <c r="T352" s="4">
        <v>0</v>
      </c>
      <c r="U352" s="4">
        <v>0</v>
      </c>
      <c r="V352" s="5">
        <v>1844610171530.199</v>
      </c>
      <c r="W352" s="5">
        <v>846138081337.22485</v>
      </c>
      <c r="X352" s="6">
        <v>3.1999999989662529</v>
      </c>
      <c r="Y352" s="6">
        <v>4.7000000043650934</v>
      </c>
      <c r="Z352" s="6">
        <v>-2.418869253091068</v>
      </c>
      <c r="AA352" s="6"/>
      <c r="AB352" s="6"/>
      <c r="AC352" s="6">
        <v>-6.0698519761679917</v>
      </c>
      <c r="AD352" s="4">
        <v>0</v>
      </c>
      <c r="AE352" s="4">
        <v>0</v>
      </c>
    </row>
    <row r="353" spans="1:31" hidden="1" x14ac:dyDescent="0.35">
      <c r="A353" s="7" t="s">
        <v>45</v>
      </c>
      <c r="B353" s="7" t="s">
        <v>46</v>
      </c>
      <c r="C353" s="8">
        <v>48.875644374277307</v>
      </c>
      <c r="D353" s="9">
        <v>2016</v>
      </c>
      <c r="E353" s="10">
        <v>4721448152300</v>
      </c>
      <c r="F353" s="10">
        <v>5067293500000</v>
      </c>
      <c r="G353" s="10">
        <v>505657854500</v>
      </c>
      <c r="H353" s="10">
        <v>857576771800</v>
      </c>
      <c r="I353" s="11">
        <v>-8.7000000075056221</v>
      </c>
      <c r="J353" s="9">
        <v>2992300</v>
      </c>
      <c r="K353" s="10">
        <v>1078187054000</v>
      </c>
      <c r="L353" s="8">
        <v>123.0149339844037</v>
      </c>
      <c r="M353" s="11">
        <v>17.436</v>
      </c>
      <c r="N353" s="11">
        <v>5.9320000000000004</v>
      </c>
      <c r="O353" s="10"/>
      <c r="P353" s="10"/>
      <c r="Q353" s="9">
        <v>0</v>
      </c>
      <c r="R353" s="9">
        <v>1</v>
      </c>
      <c r="S353" s="9">
        <v>0</v>
      </c>
      <c r="T353" s="9">
        <v>0</v>
      </c>
      <c r="U353" s="9">
        <v>0</v>
      </c>
      <c r="V353" s="10">
        <v>2013310311392.657</v>
      </c>
      <c r="W353" s="10">
        <v>876468424668.42004</v>
      </c>
      <c r="X353" s="11">
        <v>0.1999999998259771</v>
      </c>
      <c r="Y353" s="11">
        <v>-2.4000000118897789</v>
      </c>
      <c r="Z353" s="11">
        <v>3.5845619054589219</v>
      </c>
      <c r="AA353" s="11"/>
      <c r="AB353" s="11"/>
      <c r="AC353" s="11">
        <v>9.1455713768786495</v>
      </c>
      <c r="AD353" s="9">
        <v>0</v>
      </c>
      <c r="AE353" s="9">
        <v>0</v>
      </c>
    </row>
    <row r="354" spans="1:31" hidden="1" x14ac:dyDescent="0.35">
      <c r="A354" s="2" t="s">
        <v>45</v>
      </c>
      <c r="B354" s="2" t="s">
        <v>46</v>
      </c>
      <c r="C354" s="3">
        <v>51.542585805579087</v>
      </c>
      <c r="D354" s="4">
        <v>2017</v>
      </c>
      <c r="E354" s="5">
        <v>5075556763800</v>
      </c>
      <c r="F354" s="5">
        <v>5564493300000</v>
      </c>
      <c r="G354" s="5">
        <v>495039039600</v>
      </c>
      <c r="H354" s="5">
        <v>945907179300</v>
      </c>
      <c r="I354" s="6">
        <v>10.300000000536389</v>
      </c>
      <c r="J354" s="4">
        <v>2979400</v>
      </c>
      <c r="K354" s="5">
        <v>1156338064000</v>
      </c>
      <c r="L354" s="3">
        <v>124.2076292979815</v>
      </c>
      <c r="M354" s="6">
        <v>14.555</v>
      </c>
      <c r="N354" s="6">
        <v>22.545999999999999</v>
      </c>
      <c r="O354" s="5"/>
      <c r="P354" s="5"/>
      <c r="Q354" s="4">
        <v>0</v>
      </c>
      <c r="R354" s="4">
        <v>1</v>
      </c>
      <c r="S354" s="4">
        <v>0</v>
      </c>
      <c r="T354" s="4">
        <v>0</v>
      </c>
      <c r="U354" s="4">
        <v>0</v>
      </c>
      <c r="V354" s="5">
        <v>2309104319926.6729</v>
      </c>
      <c r="W354" s="5">
        <v>930971849745.13599</v>
      </c>
      <c r="X354" s="6">
        <v>7.5000000016414452</v>
      </c>
      <c r="Y354" s="6">
        <v>-2.0999999911995828</v>
      </c>
      <c r="Z354" s="6">
        <v>6.2185269363622924</v>
      </c>
      <c r="AA354" s="6"/>
      <c r="AB354" s="6"/>
      <c r="AC354" s="6">
        <v>14.69192338906805</v>
      </c>
      <c r="AD354" s="4">
        <v>0</v>
      </c>
      <c r="AE354" s="4">
        <v>0</v>
      </c>
    </row>
    <row r="355" spans="1:31" hidden="1" x14ac:dyDescent="0.35">
      <c r="A355" s="7" t="s">
        <v>45</v>
      </c>
      <c r="B355" s="7" t="s">
        <v>46</v>
      </c>
      <c r="C355" s="8">
        <v>55.502002733359447</v>
      </c>
      <c r="D355" s="9">
        <v>2018</v>
      </c>
      <c r="E355" s="10">
        <v>5339485715500</v>
      </c>
      <c r="F355" s="10">
        <v>6017035200000</v>
      </c>
      <c r="G355" s="10">
        <v>480187868400</v>
      </c>
      <c r="H355" s="10">
        <v>1272245156200</v>
      </c>
      <c r="I355" s="11">
        <v>34.500000004387353</v>
      </c>
      <c r="J355" s="9">
        <v>2969000</v>
      </c>
      <c r="K355" s="10">
        <v>1255761498000</v>
      </c>
      <c r="L355" s="8">
        <v>127.3379519785898</v>
      </c>
      <c r="M355" s="11">
        <v>8.0489999999999995</v>
      </c>
      <c r="N355" s="11">
        <v>14.319000000000001</v>
      </c>
      <c r="O355" s="10"/>
      <c r="P355" s="10"/>
      <c r="Q355" s="9">
        <v>0</v>
      </c>
      <c r="R355" s="9">
        <v>1</v>
      </c>
      <c r="S355" s="9">
        <v>0</v>
      </c>
      <c r="T355" s="9">
        <v>0</v>
      </c>
      <c r="U355" s="9">
        <v>0</v>
      </c>
      <c r="V355" s="10">
        <v>2622607784466.8848</v>
      </c>
      <c r="W355" s="10">
        <v>986164359083.72375</v>
      </c>
      <c r="X355" s="11">
        <v>5.1999999996532402</v>
      </c>
      <c r="Y355" s="11">
        <v>-3.0000000024240512</v>
      </c>
      <c r="Z355" s="11">
        <v>5.9284831602263104</v>
      </c>
      <c r="AA355" s="11"/>
      <c r="AB355" s="11"/>
      <c r="AC355" s="11">
        <v>13.576842840524741</v>
      </c>
      <c r="AD355" s="9">
        <v>0</v>
      </c>
      <c r="AE355" s="9">
        <v>0</v>
      </c>
    </row>
    <row r="356" spans="1:31" hidden="1" x14ac:dyDescent="0.35">
      <c r="A356" s="2" t="s">
        <v>45</v>
      </c>
      <c r="B356" s="2" t="s">
        <v>46</v>
      </c>
      <c r="C356" s="3">
        <v>60.155237915179121</v>
      </c>
      <c r="D356" s="4">
        <v>2019</v>
      </c>
      <c r="E356" s="5">
        <v>5745286629800</v>
      </c>
      <c r="F356" s="5">
        <v>6543321800000</v>
      </c>
      <c r="G356" s="5">
        <v>542132103400</v>
      </c>
      <c r="H356" s="5">
        <v>1090314098900</v>
      </c>
      <c r="I356" s="6">
        <v>-14.299999997123191</v>
      </c>
      <c r="J356" s="4">
        <v>2962500</v>
      </c>
      <c r="K356" s="5">
        <v>1458190452000</v>
      </c>
      <c r="L356" s="3">
        <v>129.17600732674831</v>
      </c>
      <c r="M356" s="6">
        <v>18.012</v>
      </c>
      <c r="N356" s="6">
        <v>14.205</v>
      </c>
      <c r="O356" s="5"/>
      <c r="P356" s="5"/>
      <c r="Q356" s="4">
        <v>0</v>
      </c>
      <c r="R356" s="4">
        <v>1</v>
      </c>
      <c r="S356" s="4">
        <v>0</v>
      </c>
      <c r="T356" s="4">
        <v>0</v>
      </c>
      <c r="U356" s="4">
        <v>0</v>
      </c>
      <c r="V356" s="5">
        <v>3047122200014.5591</v>
      </c>
      <c r="W356" s="5">
        <v>1128840008432.4751</v>
      </c>
      <c r="X356" s="6">
        <v>7.5999999985391851</v>
      </c>
      <c r="Y356" s="6">
        <v>12.89999999508526</v>
      </c>
      <c r="Z356" s="6">
        <v>14.467735325713431</v>
      </c>
      <c r="AA356" s="6"/>
      <c r="AB356" s="6"/>
      <c r="AC356" s="6">
        <v>16.18672902833497</v>
      </c>
      <c r="AD356" s="4">
        <v>0</v>
      </c>
      <c r="AE356" s="4">
        <v>0</v>
      </c>
    </row>
    <row r="357" spans="1:31" hidden="1" x14ac:dyDescent="0.35">
      <c r="A357" s="7" t="s">
        <v>45</v>
      </c>
      <c r="B357" s="7" t="s">
        <v>46</v>
      </c>
      <c r="C357" s="8">
        <v>72.19291408585164</v>
      </c>
      <c r="D357" s="9">
        <v>2020</v>
      </c>
      <c r="E357" s="10">
        <v>5331625992500</v>
      </c>
      <c r="F357" s="10">
        <v>6181902600000</v>
      </c>
      <c r="G357" s="10">
        <v>592008256900</v>
      </c>
      <c r="H357" s="10">
        <v>1084862528400</v>
      </c>
      <c r="I357" s="11">
        <v>-0.50000000050445692</v>
      </c>
      <c r="J357" s="9">
        <v>2961500</v>
      </c>
      <c r="K357" s="10">
        <v>1351389828000</v>
      </c>
      <c r="L357" s="8">
        <v>130.74089169659331</v>
      </c>
      <c r="M357" s="11">
        <v>-34.316000000000003</v>
      </c>
      <c r="N357" s="11">
        <v>-31.36</v>
      </c>
      <c r="O357" s="10"/>
      <c r="P357" s="10"/>
      <c r="Q357" s="9">
        <v>0</v>
      </c>
      <c r="R357" s="9">
        <v>1</v>
      </c>
      <c r="S357" s="9">
        <v>0</v>
      </c>
      <c r="T357" s="9">
        <v>0</v>
      </c>
      <c r="U357" s="9">
        <v>0</v>
      </c>
      <c r="V357" s="10">
        <v>3413542293444.001</v>
      </c>
      <c r="W357" s="10">
        <v>1033639751468.219</v>
      </c>
      <c r="X357" s="11">
        <v>-7.1999999992063062</v>
      </c>
      <c r="Y357" s="11">
        <v>9.1999999976389528</v>
      </c>
      <c r="Z357" s="11">
        <v>-8.4334587942584562</v>
      </c>
      <c r="AA357" s="11"/>
      <c r="AB357" s="11"/>
      <c r="AC357" s="11">
        <v>12.025119748321581</v>
      </c>
      <c r="AD357" s="9">
        <v>0</v>
      </c>
      <c r="AE357" s="9">
        <v>0</v>
      </c>
    </row>
    <row r="358" spans="1:31" hidden="1" x14ac:dyDescent="0.35">
      <c r="A358" s="2" t="s">
        <v>45</v>
      </c>
      <c r="B358" s="2" t="s">
        <v>46</v>
      </c>
      <c r="C358" s="3">
        <v>61.673812545880807</v>
      </c>
      <c r="D358" s="4">
        <v>2021</v>
      </c>
      <c r="E358" s="5">
        <v>5640860300100</v>
      </c>
      <c r="F358" s="5">
        <v>6991777800000</v>
      </c>
      <c r="G358" s="5">
        <v>555303745000</v>
      </c>
      <c r="H358" s="5">
        <v>1318107972000</v>
      </c>
      <c r="I358" s="6">
        <v>21.499999999446949</v>
      </c>
      <c r="J358" s="4">
        <v>2962300</v>
      </c>
      <c r="K358" s="5">
        <v>1538261365000</v>
      </c>
      <c r="L358" s="3">
        <v>140.13441073487641</v>
      </c>
      <c r="M358" s="6">
        <v>3.6680000000000001</v>
      </c>
      <c r="N358" s="6">
        <v>1.7290000000000001</v>
      </c>
      <c r="O358" s="5"/>
      <c r="P358" s="5"/>
      <c r="Q358" s="4">
        <v>0</v>
      </c>
      <c r="R358" s="4">
        <v>1</v>
      </c>
      <c r="S358" s="4">
        <v>0</v>
      </c>
      <c r="T358" s="4">
        <v>0</v>
      </c>
      <c r="U358" s="4">
        <v>0</v>
      </c>
      <c r="V358" s="5">
        <v>3077114258648.9092</v>
      </c>
      <c r="W358" s="5">
        <v>1097704237619.604</v>
      </c>
      <c r="X358" s="6">
        <v>5.8000000006564596</v>
      </c>
      <c r="Y358" s="6">
        <v>-6.1999999953041192</v>
      </c>
      <c r="Z358" s="6">
        <v>6.1979510811562992</v>
      </c>
      <c r="AA358" s="6"/>
      <c r="AB358" s="6"/>
      <c r="AC358" s="6">
        <v>-9.8556867287459884</v>
      </c>
      <c r="AD358" s="4">
        <v>0</v>
      </c>
      <c r="AE358" s="4">
        <v>0</v>
      </c>
    </row>
    <row r="359" spans="1:31" hidden="1" x14ac:dyDescent="0.35">
      <c r="A359" s="7" t="s">
        <v>45</v>
      </c>
      <c r="B359" s="7" t="s">
        <v>46</v>
      </c>
      <c r="C359" s="8">
        <v>52.553842675539421</v>
      </c>
      <c r="D359" s="9">
        <v>2022</v>
      </c>
      <c r="E359" s="10">
        <v>6351608697900</v>
      </c>
      <c r="F359" s="10">
        <v>8501449400000</v>
      </c>
      <c r="G359" s="10">
        <v>543087062600</v>
      </c>
      <c r="H359" s="10">
        <v>1473644712672.03</v>
      </c>
      <c r="I359" s="11">
        <v>11.799999998181489</v>
      </c>
      <c r="J359" s="9">
        <v>2969200</v>
      </c>
      <c r="K359" s="10">
        <v>1855624558000</v>
      </c>
      <c r="L359" s="8">
        <v>152.2433005726061</v>
      </c>
      <c r="M359" s="11">
        <v>98.539000000000001</v>
      </c>
      <c r="N359" s="11">
        <v>53.878</v>
      </c>
      <c r="O359" s="10"/>
      <c r="P359" s="10"/>
      <c r="Q359" s="9">
        <v>0</v>
      </c>
      <c r="R359" s="9">
        <v>1</v>
      </c>
      <c r="S359" s="9">
        <v>0</v>
      </c>
      <c r="T359" s="9">
        <v>0</v>
      </c>
      <c r="U359" s="9">
        <v>0</v>
      </c>
      <c r="V359" s="10">
        <v>2934669917173.689</v>
      </c>
      <c r="W359" s="10">
        <v>1218854656343.342</v>
      </c>
      <c r="X359" s="11">
        <v>12.59999999977663</v>
      </c>
      <c r="Y359" s="11">
        <v>-2.2000000018008161</v>
      </c>
      <c r="Z359" s="11">
        <v>11.03670866630298</v>
      </c>
      <c r="AA359" s="11"/>
      <c r="AB359" s="11"/>
      <c r="AC359" s="11">
        <v>-4.629153469841067</v>
      </c>
      <c r="AD359" s="9">
        <v>0</v>
      </c>
      <c r="AE359" s="9">
        <v>0</v>
      </c>
    </row>
    <row r="360" spans="1:31" hidden="1" x14ac:dyDescent="0.35">
      <c r="A360" s="2" t="s">
        <v>45</v>
      </c>
      <c r="B360" s="2" t="s">
        <v>46</v>
      </c>
      <c r="C360" s="3">
        <v>55.404960257375969</v>
      </c>
      <c r="D360" s="4">
        <v>2023</v>
      </c>
      <c r="E360" s="5">
        <v>6878792219800</v>
      </c>
      <c r="F360" s="5">
        <v>9492514300000</v>
      </c>
      <c r="G360" s="5">
        <v>598481943012.42993</v>
      </c>
      <c r="H360" s="5">
        <v>1679954972446.1101</v>
      </c>
      <c r="I360" s="6">
        <v>13.99999999999973</v>
      </c>
      <c r="J360" s="4">
        <v>2964300</v>
      </c>
      <c r="K360" s="5">
        <v>2125249813000</v>
      </c>
      <c r="L360" s="3">
        <v>155.2583554825849</v>
      </c>
      <c r="M360" s="6">
        <v>42.567999999999998</v>
      </c>
      <c r="N360" s="6">
        <v>50.813000000000002</v>
      </c>
      <c r="O360" s="5"/>
      <c r="P360" s="5"/>
      <c r="Q360" s="4">
        <v>0</v>
      </c>
      <c r="R360" s="4">
        <v>1</v>
      </c>
      <c r="S360" s="4">
        <v>0</v>
      </c>
      <c r="T360" s="4">
        <v>0</v>
      </c>
      <c r="U360" s="4">
        <v>0</v>
      </c>
      <c r="V360" s="5">
        <v>3387465852638.5459</v>
      </c>
      <c r="W360" s="5">
        <v>1368847303833.761</v>
      </c>
      <c r="X360" s="6">
        <v>8.2999999995953786</v>
      </c>
      <c r="Y360" s="6">
        <v>10.200000005013919</v>
      </c>
      <c r="Z360" s="6">
        <v>12.306032282832509</v>
      </c>
      <c r="AA360" s="6"/>
      <c r="AB360" s="6"/>
      <c r="AC360" s="6">
        <v>15.4291947048319</v>
      </c>
      <c r="AD360" s="4">
        <v>0</v>
      </c>
      <c r="AE360" s="4">
        <v>0</v>
      </c>
    </row>
    <row r="361" spans="1:31" hidden="1" x14ac:dyDescent="0.35">
      <c r="A361" s="7" t="s">
        <v>45</v>
      </c>
      <c r="B361" s="7" t="s">
        <v>46</v>
      </c>
      <c r="C361" s="8">
        <v>64.379943317392446</v>
      </c>
      <c r="D361" s="9">
        <v>2024</v>
      </c>
      <c r="E361" s="10">
        <v>7284640960800</v>
      </c>
      <c r="F361" s="10">
        <v>10193415300000</v>
      </c>
      <c r="G361" s="10">
        <v>541626158426.24902</v>
      </c>
      <c r="H361" s="10">
        <v>1869789884332.52</v>
      </c>
      <c r="I361" s="11">
        <v>11.299999999999979</v>
      </c>
      <c r="J361" s="9">
        <v>3033500</v>
      </c>
      <c r="K361" s="10">
        <v>2279862903000</v>
      </c>
      <c r="L361" s="8">
        <v>155.67679534785859</v>
      </c>
      <c r="M361" s="11">
        <v>26.952000000000002</v>
      </c>
      <c r="N361" s="11">
        <v>30.042999999999999</v>
      </c>
      <c r="O361" s="10"/>
      <c r="P361" s="10"/>
      <c r="Q361" s="9">
        <v>0</v>
      </c>
      <c r="R361" s="9">
        <v>1</v>
      </c>
      <c r="S361" s="9">
        <v>0</v>
      </c>
      <c r="T361" s="9">
        <v>0</v>
      </c>
      <c r="U361" s="9">
        <v>0</v>
      </c>
      <c r="V361" s="10">
        <v>4215474102985.3032</v>
      </c>
      <c r="W361" s="10">
        <v>1464484734481.8889</v>
      </c>
      <c r="X361" s="11">
        <v>5.9000000004622901</v>
      </c>
      <c r="Y361" s="11">
        <v>-9.5000000000000107</v>
      </c>
      <c r="Z361" s="11">
        <v>6.9867128627330324</v>
      </c>
      <c r="AA361" s="11"/>
      <c r="AB361" s="11"/>
      <c r="AC361" s="11">
        <v>24.443294378947289</v>
      </c>
      <c r="AD361" s="9">
        <v>0</v>
      </c>
      <c r="AE361" s="9">
        <v>0</v>
      </c>
    </row>
    <row r="362" spans="1:31" hidden="1" x14ac:dyDescent="0.35">
      <c r="A362" s="2" t="s">
        <v>47</v>
      </c>
      <c r="B362" s="2" t="s">
        <v>48</v>
      </c>
      <c r="C362" s="3"/>
      <c r="D362" s="4">
        <v>1980</v>
      </c>
      <c r="E362" s="5"/>
      <c r="F362" s="5"/>
      <c r="G362" s="5"/>
      <c r="H362" s="5"/>
      <c r="I362" s="6"/>
      <c r="J362" s="4">
        <v>32403</v>
      </c>
      <c r="K362" s="5"/>
      <c r="L362" s="3"/>
      <c r="M362" s="6"/>
      <c r="N362" s="6"/>
      <c r="O362" s="5"/>
      <c r="P362" s="5"/>
      <c r="Q362" s="4"/>
      <c r="R362" s="4"/>
      <c r="S362" s="4"/>
      <c r="T362" s="4"/>
      <c r="U362" s="4"/>
      <c r="V362" s="5"/>
      <c r="W362" s="5"/>
      <c r="X362" s="6"/>
      <c r="Y362" s="6"/>
      <c r="Z362" s="6"/>
      <c r="AA362" s="6"/>
      <c r="AB362" s="6"/>
      <c r="AC362" s="6"/>
      <c r="AD362" s="4">
        <v>1</v>
      </c>
      <c r="AE362" s="4">
        <v>1</v>
      </c>
    </row>
    <row r="363" spans="1:31" hidden="1" x14ac:dyDescent="0.35">
      <c r="A363" s="7" t="s">
        <v>47</v>
      </c>
      <c r="B363" s="7" t="s">
        <v>48</v>
      </c>
      <c r="C363" s="8"/>
      <c r="D363" s="9">
        <v>1981</v>
      </c>
      <c r="E363" s="10"/>
      <c r="F363" s="10"/>
      <c r="G363" s="10"/>
      <c r="H363" s="10"/>
      <c r="I363" s="11"/>
      <c r="J363" s="9">
        <v>33584</v>
      </c>
      <c r="K363" s="10"/>
      <c r="L363" s="8"/>
      <c r="M363" s="11"/>
      <c r="N363" s="11"/>
      <c r="O363" s="10"/>
      <c r="P363" s="10"/>
      <c r="Q363" s="9"/>
      <c r="R363" s="9"/>
      <c r="S363" s="9"/>
      <c r="T363" s="9"/>
      <c r="U363" s="9"/>
      <c r="V363" s="10"/>
      <c r="W363" s="10"/>
      <c r="X363" s="11"/>
      <c r="Y363" s="11"/>
      <c r="Z363" s="11"/>
      <c r="AA363" s="11"/>
      <c r="AB363" s="11"/>
      <c r="AC363" s="11"/>
      <c r="AD363" s="9">
        <v>1</v>
      </c>
      <c r="AE363" s="9">
        <v>1</v>
      </c>
    </row>
    <row r="364" spans="1:31" hidden="1" x14ac:dyDescent="0.35">
      <c r="A364" s="2" t="s">
        <v>47</v>
      </c>
      <c r="B364" s="2" t="s">
        <v>48</v>
      </c>
      <c r="C364" s="3"/>
      <c r="D364" s="4">
        <v>1982</v>
      </c>
      <c r="E364" s="5"/>
      <c r="F364" s="5"/>
      <c r="G364" s="5"/>
      <c r="H364" s="5"/>
      <c r="I364" s="6"/>
      <c r="J364" s="4">
        <v>34909</v>
      </c>
      <c r="K364" s="5"/>
      <c r="L364" s="3"/>
      <c r="M364" s="6"/>
      <c r="N364" s="6"/>
      <c r="O364" s="5"/>
      <c r="P364" s="5"/>
      <c r="Q364" s="4"/>
      <c r="R364" s="4"/>
      <c r="S364" s="4"/>
      <c r="T364" s="4"/>
      <c r="U364" s="4"/>
      <c r="V364" s="5"/>
      <c r="W364" s="5"/>
      <c r="X364" s="6"/>
      <c r="Y364" s="6"/>
      <c r="Z364" s="6"/>
      <c r="AA364" s="6"/>
      <c r="AB364" s="6"/>
      <c r="AC364" s="6"/>
      <c r="AD364" s="4">
        <v>1</v>
      </c>
      <c r="AE364" s="4">
        <v>1</v>
      </c>
    </row>
    <row r="365" spans="1:31" hidden="1" x14ac:dyDescent="0.35">
      <c r="A365" s="7" t="s">
        <v>47</v>
      </c>
      <c r="B365" s="7" t="s">
        <v>48</v>
      </c>
      <c r="C365" s="8"/>
      <c r="D365" s="9">
        <v>1983</v>
      </c>
      <c r="E365" s="10"/>
      <c r="F365" s="10"/>
      <c r="G365" s="10"/>
      <c r="H365" s="10"/>
      <c r="I365" s="11"/>
      <c r="J365" s="9">
        <v>36271</v>
      </c>
      <c r="K365" s="10"/>
      <c r="L365" s="8"/>
      <c r="M365" s="11"/>
      <c r="N365" s="11"/>
      <c r="O365" s="10"/>
      <c r="P365" s="10"/>
      <c r="Q365" s="9"/>
      <c r="R365" s="9"/>
      <c r="S365" s="9"/>
      <c r="T365" s="9"/>
      <c r="U365" s="9"/>
      <c r="V365" s="10"/>
      <c r="W365" s="10"/>
      <c r="X365" s="11"/>
      <c r="Y365" s="11"/>
      <c r="Z365" s="11"/>
      <c r="AA365" s="11"/>
      <c r="AB365" s="11"/>
      <c r="AC365" s="11"/>
      <c r="AD365" s="9">
        <v>1</v>
      </c>
      <c r="AE365" s="9">
        <v>1</v>
      </c>
    </row>
    <row r="366" spans="1:31" hidden="1" x14ac:dyDescent="0.35">
      <c r="A366" s="2" t="s">
        <v>47</v>
      </c>
      <c r="B366" s="2" t="s">
        <v>48</v>
      </c>
      <c r="C366" s="3"/>
      <c r="D366" s="4">
        <v>1984</v>
      </c>
      <c r="E366" s="5"/>
      <c r="F366" s="5"/>
      <c r="G366" s="5"/>
      <c r="H366" s="5"/>
      <c r="I366" s="6"/>
      <c r="J366" s="4">
        <v>37667</v>
      </c>
      <c r="K366" s="5"/>
      <c r="L366" s="3"/>
      <c r="M366" s="6"/>
      <c r="N366" s="6"/>
      <c r="O366" s="5"/>
      <c r="P366" s="5"/>
      <c r="Q366" s="4"/>
      <c r="R366" s="4"/>
      <c r="S366" s="4"/>
      <c r="T366" s="4"/>
      <c r="U366" s="4"/>
      <c r="V366" s="5"/>
      <c r="W366" s="5"/>
      <c r="X366" s="6"/>
      <c r="Y366" s="6"/>
      <c r="Z366" s="6"/>
      <c r="AA366" s="6"/>
      <c r="AB366" s="6"/>
      <c r="AC366" s="6"/>
      <c r="AD366" s="4">
        <v>1</v>
      </c>
      <c r="AE366" s="4">
        <v>1</v>
      </c>
    </row>
    <row r="367" spans="1:31" hidden="1" x14ac:dyDescent="0.35">
      <c r="A367" s="7" t="s">
        <v>47</v>
      </c>
      <c r="B367" s="7" t="s">
        <v>48</v>
      </c>
      <c r="C367" s="8"/>
      <c r="D367" s="9">
        <v>1985</v>
      </c>
      <c r="E367" s="10"/>
      <c r="F367" s="10"/>
      <c r="G367" s="10"/>
      <c r="H367" s="10"/>
      <c r="I367" s="11"/>
      <c r="J367" s="9">
        <v>39103</v>
      </c>
      <c r="K367" s="10"/>
      <c r="L367" s="8"/>
      <c r="M367" s="11"/>
      <c r="N367" s="11"/>
      <c r="O367" s="10"/>
      <c r="P367" s="10"/>
      <c r="Q367" s="9"/>
      <c r="R367" s="9"/>
      <c r="S367" s="9"/>
      <c r="T367" s="9"/>
      <c r="U367" s="9"/>
      <c r="V367" s="10"/>
      <c r="W367" s="10"/>
      <c r="X367" s="11"/>
      <c r="Y367" s="11"/>
      <c r="Z367" s="11"/>
      <c r="AA367" s="11"/>
      <c r="AB367" s="11"/>
      <c r="AC367" s="11"/>
      <c r="AD367" s="9">
        <v>1</v>
      </c>
      <c r="AE367" s="9">
        <v>1</v>
      </c>
    </row>
    <row r="368" spans="1:31" hidden="1" x14ac:dyDescent="0.35">
      <c r="A368" s="2" t="s">
        <v>47</v>
      </c>
      <c r="B368" s="2" t="s">
        <v>48</v>
      </c>
      <c r="C368" s="3"/>
      <c r="D368" s="4">
        <v>1986</v>
      </c>
      <c r="E368" s="5"/>
      <c r="F368" s="5"/>
      <c r="G368" s="5"/>
      <c r="H368" s="5"/>
      <c r="I368" s="6"/>
      <c r="J368" s="4">
        <v>40571</v>
      </c>
      <c r="K368" s="5"/>
      <c r="L368" s="3"/>
      <c r="M368" s="6"/>
      <c r="N368" s="6"/>
      <c r="O368" s="5"/>
      <c r="P368" s="5"/>
      <c r="Q368" s="4"/>
      <c r="R368" s="4"/>
      <c r="S368" s="4"/>
      <c r="T368" s="4"/>
      <c r="U368" s="4"/>
      <c r="V368" s="5"/>
      <c r="W368" s="5"/>
      <c r="X368" s="6"/>
      <c r="Y368" s="6"/>
      <c r="Z368" s="6"/>
      <c r="AA368" s="6"/>
      <c r="AB368" s="6"/>
      <c r="AC368" s="6"/>
      <c r="AD368" s="4">
        <v>1</v>
      </c>
      <c r="AE368" s="4">
        <v>1</v>
      </c>
    </row>
    <row r="369" spans="1:31" hidden="1" x14ac:dyDescent="0.35">
      <c r="A369" s="7" t="s">
        <v>47</v>
      </c>
      <c r="B369" s="7" t="s">
        <v>48</v>
      </c>
      <c r="C369" s="8"/>
      <c r="D369" s="9">
        <v>1987</v>
      </c>
      <c r="E369" s="10"/>
      <c r="F369" s="10"/>
      <c r="G369" s="10"/>
      <c r="H369" s="10"/>
      <c r="I369" s="11"/>
      <c r="J369" s="9">
        <v>42072</v>
      </c>
      <c r="K369" s="10"/>
      <c r="L369" s="8"/>
      <c r="M369" s="11"/>
      <c r="N369" s="11"/>
      <c r="O369" s="10"/>
      <c r="P369" s="10"/>
      <c r="Q369" s="9"/>
      <c r="R369" s="9"/>
      <c r="S369" s="9"/>
      <c r="T369" s="9"/>
      <c r="U369" s="9"/>
      <c r="V369" s="10"/>
      <c r="W369" s="10"/>
      <c r="X369" s="11"/>
      <c r="Y369" s="11"/>
      <c r="Z369" s="11"/>
      <c r="AA369" s="11"/>
      <c r="AB369" s="11"/>
      <c r="AC369" s="11"/>
      <c r="AD369" s="9">
        <v>1</v>
      </c>
      <c r="AE369" s="9">
        <v>1</v>
      </c>
    </row>
    <row r="370" spans="1:31" hidden="1" x14ac:dyDescent="0.35">
      <c r="A370" s="2" t="s">
        <v>47</v>
      </c>
      <c r="B370" s="2" t="s">
        <v>48</v>
      </c>
      <c r="C370" s="3"/>
      <c r="D370" s="4">
        <v>1988</v>
      </c>
      <c r="E370" s="5"/>
      <c r="F370" s="5"/>
      <c r="G370" s="5"/>
      <c r="H370" s="5"/>
      <c r="I370" s="6"/>
      <c r="J370" s="4">
        <v>43615</v>
      </c>
      <c r="K370" s="5"/>
      <c r="L370" s="3"/>
      <c r="M370" s="6"/>
      <c r="N370" s="6"/>
      <c r="O370" s="5"/>
      <c r="P370" s="5"/>
      <c r="Q370" s="4"/>
      <c r="R370" s="4"/>
      <c r="S370" s="4"/>
      <c r="T370" s="4"/>
      <c r="U370" s="4"/>
      <c r="V370" s="5"/>
      <c r="W370" s="5"/>
      <c r="X370" s="6"/>
      <c r="Y370" s="6"/>
      <c r="Z370" s="6"/>
      <c r="AA370" s="6"/>
      <c r="AB370" s="6"/>
      <c r="AC370" s="6"/>
      <c r="AD370" s="4">
        <v>1</v>
      </c>
      <c r="AE370" s="4">
        <v>1</v>
      </c>
    </row>
    <row r="371" spans="1:31" hidden="1" x14ac:dyDescent="0.35">
      <c r="A371" s="7" t="s">
        <v>47</v>
      </c>
      <c r="B371" s="7" t="s">
        <v>48</v>
      </c>
      <c r="C371" s="8"/>
      <c r="D371" s="9">
        <v>1989</v>
      </c>
      <c r="E371" s="10"/>
      <c r="F371" s="10"/>
      <c r="G371" s="10"/>
      <c r="H371" s="10"/>
      <c r="I371" s="11"/>
      <c r="J371" s="9">
        <v>45191</v>
      </c>
      <c r="K371" s="10"/>
      <c r="L371" s="8"/>
      <c r="M371" s="11"/>
      <c r="N371" s="11"/>
      <c r="O371" s="10"/>
      <c r="P371" s="10"/>
      <c r="Q371" s="9"/>
      <c r="R371" s="9"/>
      <c r="S371" s="9"/>
      <c r="T371" s="9"/>
      <c r="U371" s="9"/>
      <c r="V371" s="10"/>
      <c r="W371" s="10"/>
      <c r="X371" s="11"/>
      <c r="Y371" s="11"/>
      <c r="Z371" s="11"/>
      <c r="AA371" s="11"/>
      <c r="AB371" s="11"/>
      <c r="AC371" s="11"/>
      <c r="AD371" s="9">
        <v>1</v>
      </c>
      <c r="AE371" s="9">
        <v>1</v>
      </c>
    </row>
    <row r="372" spans="1:31" hidden="1" x14ac:dyDescent="0.35">
      <c r="A372" s="2" t="s">
        <v>47</v>
      </c>
      <c r="B372" s="2" t="s">
        <v>48</v>
      </c>
      <c r="C372" s="3"/>
      <c r="D372" s="4">
        <v>1990</v>
      </c>
      <c r="E372" s="5"/>
      <c r="F372" s="5"/>
      <c r="G372" s="5"/>
      <c r="H372" s="5"/>
      <c r="I372" s="6"/>
      <c r="J372" s="4">
        <v>46640</v>
      </c>
      <c r="K372" s="5"/>
      <c r="L372" s="3"/>
      <c r="M372" s="6"/>
      <c r="N372" s="6"/>
      <c r="O372" s="5"/>
      <c r="P372" s="5"/>
      <c r="Q372" s="4"/>
      <c r="R372" s="4"/>
      <c r="S372" s="4"/>
      <c r="T372" s="4"/>
      <c r="U372" s="4"/>
      <c r="V372" s="5"/>
      <c r="W372" s="5"/>
      <c r="X372" s="6"/>
      <c r="Y372" s="6"/>
      <c r="Z372" s="6"/>
      <c r="AA372" s="6"/>
      <c r="AB372" s="6"/>
      <c r="AC372" s="6"/>
      <c r="AD372" s="4">
        <v>1</v>
      </c>
      <c r="AE372" s="4">
        <v>1</v>
      </c>
    </row>
    <row r="373" spans="1:31" hidden="1" x14ac:dyDescent="0.35">
      <c r="A373" s="7" t="s">
        <v>47</v>
      </c>
      <c r="B373" s="7" t="s">
        <v>48</v>
      </c>
      <c r="C373" s="8"/>
      <c r="D373" s="9">
        <v>1991</v>
      </c>
      <c r="E373" s="10"/>
      <c r="F373" s="10"/>
      <c r="G373" s="10"/>
      <c r="H373" s="10"/>
      <c r="I373" s="11"/>
      <c r="J373" s="9">
        <v>47882</v>
      </c>
      <c r="K373" s="10"/>
      <c r="L373" s="8"/>
      <c r="M373" s="11"/>
      <c r="N373" s="11"/>
      <c r="O373" s="10"/>
      <c r="P373" s="10"/>
      <c r="Q373" s="9"/>
      <c r="R373" s="9"/>
      <c r="S373" s="9"/>
      <c r="T373" s="9"/>
      <c r="U373" s="9"/>
      <c r="V373" s="10"/>
      <c r="W373" s="10"/>
      <c r="X373" s="11"/>
      <c r="Y373" s="11"/>
      <c r="Z373" s="11"/>
      <c r="AA373" s="11"/>
      <c r="AB373" s="11"/>
      <c r="AC373" s="11"/>
      <c r="AD373" s="9">
        <v>1</v>
      </c>
      <c r="AE373" s="9">
        <v>1</v>
      </c>
    </row>
    <row r="374" spans="1:31" hidden="1" x14ac:dyDescent="0.35">
      <c r="A374" s="2" t="s">
        <v>47</v>
      </c>
      <c r="B374" s="2" t="s">
        <v>48</v>
      </c>
      <c r="C374" s="3"/>
      <c r="D374" s="4">
        <v>1992</v>
      </c>
      <c r="E374" s="5"/>
      <c r="F374" s="5"/>
      <c r="G374" s="5"/>
      <c r="H374" s="5"/>
      <c r="I374" s="6"/>
      <c r="J374" s="4">
        <v>49038</v>
      </c>
      <c r="K374" s="5"/>
      <c r="L374" s="3"/>
      <c r="M374" s="6"/>
      <c r="N374" s="6"/>
      <c r="O374" s="5"/>
      <c r="P374" s="5"/>
      <c r="Q374" s="4"/>
      <c r="R374" s="4"/>
      <c r="S374" s="4"/>
      <c r="T374" s="4"/>
      <c r="U374" s="4"/>
      <c r="V374" s="5"/>
      <c r="W374" s="5"/>
      <c r="X374" s="6"/>
      <c r="Y374" s="6"/>
      <c r="Z374" s="6"/>
      <c r="AA374" s="6"/>
      <c r="AB374" s="6"/>
      <c r="AC374" s="6"/>
      <c r="AD374" s="4">
        <v>1</v>
      </c>
      <c r="AE374" s="4">
        <v>1</v>
      </c>
    </row>
    <row r="375" spans="1:31" hidden="1" x14ac:dyDescent="0.35">
      <c r="A375" s="7" t="s">
        <v>47</v>
      </c>
      <c r="B375" s="7" t="s">
        <v>48</v>
      </c>
      <c r="C375" s="8"/>
      <c r="D375" s="9">
        <v>1993</v>
      </c>
      <c r="E375" s="10"/>
      <c r="F375" s="10"/>
      <c r="G375" s="10"/>
      <c r="H375" s="10"/>
      <c r="I375" s="11"/>
      <c r="J375" s="9">
        <v>50159</v>
      </c>
      <c r="K375" s="10"/>
      <c r="L375" s="8"/>
      <c r="M375" s="11"/>
      <c r="N375" s="11"/>
      <c r="O375" s="10"/>
      <c r="P375" s="10"/>
      <c r="Q375" s="9"/>
      <c r="R375" s="9"/>
      <c r="S375" s="9"/>
      <c r="T375" s="9"/>
      <c r="U375" s="9"/>
      <c r="V375" s="10"/>
      <c r="W375" s="10"/>
      <c r="X375" s="11"/>
      <c r="Y375" s="11"/>
      <c r="Z375" s="11"/>
      <c r="AA375" s="11"/>
      <c r="AB375" s="11"/>
      <c r="AC375" s="11"/>
      <c r="AD375" s="9">
        <v>1</v>
      </c>
      <c r="AE375" s="9">
        <v>1</v>
      </c>
    </row>
    <row r="376" spans="1:31" hidden="1" x14ac:dyDescent="0.35">
      <c r="A376" s="2" t="s">
        <v>47</v>
      </c>
      <c r="B376" s="2" t="s">
        <v>48</v>
      </c>
      <c r="C376" s="3"/>
      <c r="D376" s="4">
        <v>1994</v>
      </c>
      <c r="E376" s="5"/>
      <c r="F376" s="5"/>
      <c r="G376" s="5"/>
      <c r="H376" s="5"/>
      <c r="I376" s="6"/>
      <c r="J376" s="4">
        <v>51251</v>
      </c>
      <c r="K376" s="5"/>
      <c r="L376" s="3"/>
      <c r="M376" s="6"/>
      <c r="N376" s="6"/>
      <c r="O376" s="5"/>
      <c r="P376" s="5"/>
      <c r="Q376" s="4"/>
      <c r="R376" s="4"/>
      <c r="S376" s="4"/>
      <c r="T376" s="4"/>
      <c r="U376" s="4"/>
      <c r="V376" s="5"/>
      <c r="W376" s="5"/>
      <c r="X376" s="6"/>
      <c r="Y376" s="6"/>
      <c r="Z376" s="6"/>
      <c r="AA376" s="6"/>
      <c r="AB376" s="6"/>
      <c r="AC376" s="6"/>
      <c r="AD376" s="4">
        <v>1</v>
      </c>
      <c r="AE376" s="4">
        <v>1</v>
      </c>
    </row>
    <row r="377" spans="1:31" hidden="1" x14ac:dyDescent="0.35">
      <c r="A377" s="7" t="s">
        <v>47</v>
      </c>
      <c r="B377" s="7" t="s">
        <v>48</v>
      </c>
      <c r="C377" s="8"/>
      <c r="D377" s="9">
        <v>1995</v>
      </c>
      <c r="E377" s="10"/>
      <c r="F377" s="10"/>
      <c r="G377" s="10"/>
      <c r="H377" s="10"/>
      <c r="I377" s="11"/>
      <c r="J377" s="9">
        <v>52316</v>
      </c>
      <c r="K377" s="10"/>
      <c r="L377" s="8"/>
      <c r="M377" s="11"/>
      <c r="N377" s="11"/>
      <c r="O377" s="10"/>
      <c r="P377" s="10"/>
      <c r="Q377" s="9"/>
      <c r="R377" s="9"/>
      <c r="S377" s="9"/>
      <c r="T377" s="9"/>
      <c r="U377" s="9"/>
      <c r="V377" s="10"/>
      <c r="W377" s="10"/>
      <c r="X377" s="11"/>
      <c r="Y377" s="11"/>
      <c r="Z377" s="11"/>
      <c r="AA377" s="11"/>
      <c r="AB377" s="11"/>
      <c r="AC377" s="11"/>
      <c r="AD377" s="9">
        <v>1</v>
      </c>
      <c r="AE377" s="9">
        <v>1</v>
      </c>
    </row>
    <row r="378" spans="1:31" hidden="1" x14ac:dyDescent="0.35">
      <c r="A378" s="2" t="s">
        <v>47</v>
      </c>
      <c r="B378" s="2" t="s">
        <v>48</v>
      </c>
      <c r="C378" s="3"/>
      <c r="D378" s="4">
        <v>1996</v>
      </c>
      <c r="E378" s="5"/>
      <c r="F378" s="5"/>
      <c r="G378" s="5"/>
      <c r="H378" s="5"/>
      <c r="I378" s="6"/>
      <c r="J378" s="4">
        <v>53353</v>
      </c>
      <c r="K378" s="5"/>
      <c r="L378" s="3"/>
      <c r="M378" s="6"/>
      <c r="N378" s="6"/>
      <c r="O378" s="5"/>
      <c r="P378" s="5"/>
      <c r="Q378" s="4"/>
      <c r="R378" s="4"/>
      <c r="S378" s="4"/>
      <c r="T378" s="4"/>
      <c r="U378" s="4"/>
      <c r="V378" s="5"/>
      <c r="W378" s="5"/>
      <c r="X378" s="6"/>
      <c r="Y378" s="6"/>
      <c r="Z378" s="6"/>
      <c r="AA378" s="6"/>
      <c r="AB378" s="6"/>
      <c r="AC378" s="6"/>
      <c r="AD378" s="4">
        <v>1</v>
      </c>
      <c r="AE378" s="4">
        <v>1</v>
      </c>
    </row>
    <row r="379" spans="1:31" hidden="1" x14ac:dyDescent="0.35">
      <c r="A379" s="7" t="s">
        <v>47</v>
      </c>
      <c r="B379" s="7" t="s">
        <v>48</v>
      </c>
      <c r="C379" s="8"/>
      <c r="D379" s="9">
        <v>1997</v>
      </c>
      <c r="E379" s="10"/>
      <c r="F379" s="10"/>
      <c r="G379" s="10"/>
      <c r="H379" s="10"/>
      <c r="I379" s="11"/>
      <c r="J379" s="9">
        <v>54362</v>
      </c>
      <c r="K379" s="10"/>
      <c r="L379" s="8"/>
      <c r="M379" s="11"/>
      <c r="N379" s="11"/>
      <c r="O379" s="10"/>
      <c r="P379" s="10"/>
      <c r="Q379" s="9"/>
      <c r="R379" s="9"/>
      <c r="S379" s="9"/>
      <c r="T379" s="9"/>
      <c r="U379" s="9"/>
      <c r="V379" s="10"/>
      <c r="W379" s="10"/>
      <c r="X379" s="11"/>
      <c r="Y379" s="11"/>
      <c r="Z379" s="11"/>
      <c r="AA379" s="11"/>
      <c r="AB379" s="11"/>
      <c r="AC379" s="11"/>
      <c r="AD379" s="9">
        <v>1</v>
      </c>
      <c r="AE379" s="9">
        <v>1</v>
      </c>
    </row>
    <row r="380" spans="1:31" hidden="1" x14ac:dyDescent="0.35">
      <c r="A380" s="2" t="s">
        <v>47</v>
      </c>
      <c r="B380" s="2" t="s">
        <v>48</v>
      </c>
      <c r="C380" s="3"/>
      <c r="D380" s="4">
        <v>1998</v>
      </c>
      <c r="E380" s="5"/>
      <c r="F380" s="5"/>
      <c r="G380" s="5"/>
      <c r="H380" s="5"/>
      <c r="I380" s="6"/>
      <c r="J380" s="4">
        <v>55334</v>
      </c>
      <c r="K380" s="5"/>
      <c r="L380" s="3"/>
      <c r="M380" s="6"/>
      <c r="N380" s="6"/>
      <c r="O380" s="5"/>
      <c r="P380" s="5"/>
      <c r="Q380" s="4"/>
      <c r="R380" s="4"/>
      <c r="S380" s="4"/>
      <c r="T380" s="4"/>
      <c r="U380" s="4"/>
      <c r="V380" s="5"/>
      <c r="W380" s="5"/>
      <c r="X380" s="6"/>
      <c r="Y380" s="6"/>
      <c r="Z380" s="6"/>
      <c r="AA380" s="6"/>
      <c r="AB380" s="6"/>
      <c r="AC380" s="6"/>
      <c r="AD380" s="4">
        <v>1</v>
      </c>
      <c r="AE380" s="4">
        <v>1</v>
      </c>
    </row>
    <row r="381" spans="1:31" hidden="1" x14ac:dyDescent="0.35">
      <c r="A381" s="7" t="s">
        <v>47</v>
      </c>
      <c r="B381" s="7" t="s">
        <v>48</v>
      </c>
      <c r="C381" s="8"/>
      <c r="D381" s="9">
        <v>1999</v>
      </c>
      <c r="E381" s="10"/>
      <c r="F381" s="10"/>
      <c r="G381" s="10"/>
      <c r="H381" s="10"/>
      <c r="I381" s="11"/>
      <c r="J381" s="9">
        <v>56248</v>
      </c>
      <c r="K381" s="10"/>
      <c r="L381" s="8"/>
      <c r="M381" s="11"/>
      <c r="N381" s="11"/>
      <c r="O381" s="10"/>
      <c r="P381" s="10"/>
      <c r="Q381" s="9"/>
      <c r="R381" s="9"/>
      <c r="S381" s="9"/>
      <c r="T381" s="9"/>
      <c r="U381" s="9"/>
      <c r="V381" s="10"/>
      <c r="W381" s="10"/>
      <c r="X381" s="11"/>
      <c r="Y381" s="11"/>
      <c r="Z381" s="11"/>
      <c r="AA381" s="11"/>
      <c r="AB381" s="11"/>
      <c r="AC381" s="11"/>
      <c r="AD381" s="9">
        <v>1</v>
      </c>
      <c r="AE381" s="9">
        <v>1</v>
      </c>
    </row>
    <row r="382" spans="1:31" hidden="1" x14ac:dyDescent="0.35">
      <c r="A382" s="2" t="s">
        <v>47</v>
      </c>
      <c r="B382" s="2" t="s">
        <v>48</v>
      </c>
      <c r="C382" s="3"/>
      <c r="D382" s="4">
        <v>2000</v>
      </c>
      <c r="E382" s="5"/>
      <c r="F382" s="5"/>
      <c r="G382" s="5"/>
      <c r="H382" s="5"/>
      <c r="I382" s="6"/>
      <c r="J382" s="4">
        <v>56855</v>
      </c>
      <c r="K382" s="5"/>
      <c r="L382" s="3"/>
      <c r="M382" s="6"/>
      <c r="N382" s="6"/>
      <c r="O382" s="5"/>
      <c r="P382" s="5"/>
      <c r="Q382" s="4"/>
      <c r="R382" s="4"/>
      <c r="S382" s="4"/>
      <c r="T382" s="4"/>
      <c r="U382" s="4"/>
      <c r="V382" s="5"/>
      <c r="W382" s="5"/>
      <c r="X382" s="6"/>
      <c r="Y382" s="6"/>
      <c r="Z382" s="6"/>
      <c r="AA382" s="6"/>
      <c r="AB382" s="6"/>
      <c r="AC382" s="6"/>
      <c r="AD382" s="4">
        <v>1</v>
      </c>
      <c r="AE382" s="4">
        <v>1</v>
      </c>
    </row>
    <row r="383" spans="1:31" hidden="1" x14ac:dyDescent="0.35">
      <c r="A383" s="7" t="s">
        <v>47</v>
      </c>
      <c r="B383" s="7" t="s">
        <v>48</v>
      </c>
      <c r="C383" s="8"/>
      <c r="D383" s="9">
        <v>2001</v>
      </c>
      <c r="E383" s="10"/>
      <c r="F383" s="10"/>
      <c r="G383" s="10"/>
      <c r="H383" s="10"/>
      <c r="I383" s="11"/>
      <c r="J383" s="9">
        <v>57053</v>
      </c>
      <c r="K383" s="10"/>
      <c r="L383" s="8"/>
      <c r="M383" s="11"/>
      <c r="N383" s="11"/>
      <c r="O383" s="10"/>
      <c r="P383" s="10"/>
      <c r="Q383" s="9"/>
      <c r="R383" s="9"/>
      <c r="S383" s="9"/>
      <c r="T383" s="9"/>
      <c r="U383" s="9"/>
      <c r="V383" s="10"/>
      <c r="W383" s="10"/>
      <c r="X383" s="11"/>
      <c r="Y383" s="11"/>
      <c r="Z383" s="11"/>
      <c r="AA383" s="11"/>
      <c r="AB383" s="11"/>
      <c r="AC383" s="11"/>
      <c r="AD383" s="9">
        <v>1</v>
      </c>
      <c r="AE383" s="9">
        <v>1</v>
      </c>
    </row>
    <row r="384" spans="1:31" hidden="1" x14ac:dyDescent="0.35">
      <c r="A384" s="2" t="s">
        <v>47</v>
      </c>
      <c r="B384" s="2" t="s">
        <v>48</v>
      </c>
      <c r="C384" s="3"/>
      <c r="D384" s="4">
        <v>2002</v>
      </c>
      <c r="E384" s="5">
        <v>725000000</v>
      </c>
      <c r="F384" s="5">
        <v>512000000</v>
      </c>
      <c r="G384" s="5"/>
      <c r="H384" s="5"/>
      <c r="I384" s="6"/>
      <c r="J384" s="4">
        <v>57062</v>
      </c>
      <c r="K384" s="5"/>
      <c r="L384" s="3"/>
      <c r="M384" s="6"/>
      <c r="N384" s="6"/>
      <c r="O384" s="5"/>
      <c r="P384" s="5"/>
      <c r="Q384" s="4"/>
      <c r="R384" s="4"/>
      <c r="S384" s="4"/>
      <c r="T384" s="4"/>
      <c r="U384" s="4"/>
      <c r="V384" s="5"/>
      <c r="W384" s="5"/>
      <c r="X384" s="6"/>
      <c r="Y384" s="6"/>
      <c r="Z384" s="6"/>
      <c r="AA384" s="6"/>
      <c r="AB384" s="6"/>
      <c r="AC384" s="6"/>
      <c r="AD384" s="4">
        <v>1</v>
      </c>
      <c r="AE384" s="4">
        <v>1</v>
      </c>
    </row>
    <row r="385" spans="1:31" hidden="1" x14ac:dyDescent="0.35">
      <c r="A385" s="7" t="s">
        <v>47</v>
      </c>
      <c r="B385" s="7" t="s">
        <v>48</v>
      </c>
      <c r="C385" s="8"/>
      <c r="D385" s="9">
        <v>2003</v>
      </c>
      <c r="E385" s="10">
        <v>732000000</v>
      </c>
      <c r="F385" s="10">
        <v>524000000</v>
      </c>
      <c r="G385" s="10"/>
      <c r="H385" s="10"/>
      <c r="I385" s="11"/>
      <c r="J385" s="9">
        <v>56971</v>
      </c>
      <c r="K385" s="10"/>
      <c r="L385" s="8"/>
      <c r="M385" s="11"/>
      <c r="N385" s="11"/>
      <c r="O385" s="10"/>
      <c r="P385" s="10"/>
      <c r="Q385" s="9"/>
      <c r="R385" s="9"/>
      <c r="S385" s="9"/>
      <c r="T385" s="9"/>
      <c r="U385" s="9"/>
      <c r="V385" s="10"/>
      <c r="W385" s="10"/>
      <c r="X385" s="11">
        <v>0.96551724137931039</v>
      </c>
      <c r="Y385" s="11"/>
      <c r="Z385" s="11"/>
      <c r="AA385" s="11"/>
      <c r="AB385" s="11"/>
      <c r="AC385" s="11"/>
      <c r="AD385" s="9">
        <v>1</v>
      </c>
      <c r="AE385" s="9">
        <v>1</v>
      </c>
    </row>
    <row r="386" spans="1:31" hidden="1" x14ac:dyDescent="0.35">
      <c r="A386" s="2" t="s">
        <v>47</v>
      </c>
      <c r="B386" s="2" t="s">
        <v>48</v>
      </c>
      <c r="C386" s="3"/>
      <c r="D386" s="4">
        <v>2004</v>
      </c>
      <c r="E386" s="5">
        <v>735000000</v>
      </c>
      <c r="F386" s="5">
        <v>509000000</v>
      </c>
      <c r="G386" s="5"/>
      <c r="H386" s="5"/>
      <c r="I386" s="6"/>
      <c r="J386" s="4">
        <v>56818</v>
      </c>
      <c r="K386" s="5"/>
      <c r="L386" s="3"/>
      <c r="M386" s="6"/>
      <c r="N386" s="6"/>
      <c r="O386" s="5"/>
      <c r="P386" s="5"/>
      <c r="Q386" s="4"/>
      <c r="R386" s="4"/>
      <c r="S386" s="4"/>
      <c r="T386" s="4"/>
      <c r="U386" s="4"/>
      <c r="V386" s="5"/>
      <c r="W386" s="5"/>
      <c r="X386" s="6">
        <v>0.4098360655737705</v>
      </c>
      <c r="Y386" s="6"/>
      <c r="Z386" s="6"/>
      <c r="AA386" s="6"/>
      <c r="AB386" s="6"/>
      <c r="AC386" s="6"/>
      <c r="AD386" s="4">
        <v>1</v>
      </c>
      <c r="AE386" s="4">
        <v>1</v>
      </c>
    </row>
    <row r="387" spans="1:31" hidden="1" x14ac:dyDescent="0.35">
      <c r="A387" s="7" t="s">
        <v>47</v>
      </c>
      <c r="B387" s="7" t="s">
        <v>48</v>
      </c>
      <c r="C387" s="8"/>
      <c r="D387" s="9">
        <v>2005</v>
      </c>
      <c r="E387" s="10">
        <v>732000000</v>
      </c>
      <c r="F387" s="10">
        <v>500000000</v>
      </c>
      <c r="G387" s="10"/>
      <c r="H387" s="10"/>
      <c r="I387" s="11"/>
      <c r="J387" s="9">
        <v>56617</v>
      </c>
      <c r="K387" s="10"/>
      <c r="L387" s="8"/>
      <c r="M387" s="11"/>
      <c r="N387" s="11"/>
      <c r="O387" s="10"/>
      <c r="P387" s="10"/>
      <c r="Q387" s="9"/>
      <c r="R387" s="9"/>
      <c r="S387" s="9"/>
      <c r="T387" s="9"/>
      <c r="U387" s="9"/>
      <c r="V387" s="10"/>
      <c r="W387" s="10"/>
      <c r="X387" s="11">
        <v>-0.4081632653061224</v>
      </c>
      <c r="Y387" s="11"/>
      <c r="Z387" s="11"/>
      <c r="AA387" s="11"/>
      <c r="AB387" s="11"/>
      <c r="AC387" s="11"/>
      <c r="AD387" s="9">
        <v>1</v>
      </c>
      <c r="AE387" s="9">
        <v>1</v>
      </c>
    </row>
    <row r="388" spans="1:31" hidden="1" x14ac:dyDescent="0.35">
      <c r="A388" s="2" t="s">
        <v>47</v>
      </c>
      <c r="B388" s="2" t="s">
        <v>48</v>
      </c>
      <c r="C388" s="3"/>
      <c r="D388" s="4">
        <v>2006</v>
      </c>
      <c r="E388" s="5">
        <v>702000000</v>
      </c>
      <c r="F388" s="5">
        <v>493000000</v>
      </c>
      <c r="G388" s="5"/>
      <c r="H388" s="5"/>
      <c r="I388" s="6"/>
      <c r="J388" s="4">
        <v>56374</v>
      </c>
      <c r="K388" s="5"/>
      <c r="L388" s="3"/>
      <c r="M388" s="6"/>
      <c r="N388" s="6"/>
      <c r="O388" s="5"/>
      <c r="P388" s="5"/>
      <c r="Q388" s="4"/>
      <c r="R388" s="4"/>
      <c r="S388" s="4"/>
      <c r="T388" s="4"/>
      <c r="U388" s="4"/>
      <c r="V388" s="5"/>
      <c r="W388" s="5"/>
      <c r="X388" s="6">
        <v>-4.0983606557377046</v>
      </c>
      <c r="Y388" s="6"/>
      <c r="Z388" s="6"/>
      <c r="AA388" s="6"/>
      <c r="AB388" s="6"/>
      <c r="AC388" s="6"/>
      <c r="AD388" s="4">
        <v>1</v>
      </c>
      <c r="AE388" s="4">
        <v>1</v>
      </c>
    </row>
    <row r="389" spans="1:31" hidden="1" x14ac:dyDescent="0.35">
      <c r="A389" s="7" t="s">
        <v>47</v>
      </c>
      <c r="B389" s="7" t="s">
        <v>48</v>
      </c>
      <c r="C389" s="8"/>
      <c r="D389" s="9">
        <v>2007</v>
      </c>
      <c r="E389" s="10">
        <v>715000000</v>
      </c>
      <c r="F389" s="10">
        <v>518000000</v>
      </c>
      <c r="G389" s="10"/>
      <c r="H389" s="10"/>
      <c r="I389" s="11"/>
      <c r="J389" s="9">
        <v>56113</v>
      </c>
      <c r="K389" s="10"/>
      <c r="L389" s="8"/>
      <c r="M389" s="11"/>
      <c r="N389" s="11"/>
      <c r="O389" s="10"/>
      <c r="P389" s="10"/>
      <c r="Q389" s="9"/>
      <c r="R389" s="9"/>
      <c r="S389" s="9"/>
      <c r="T389" s="9"/>
      <c r="U389" s="9"/>
      <c r="V389" s="10"/>
      <c r="W389" s="10"/>
      <c r="X389" s="11">
        <v>1.8518518518518521</v>
      </c>
      <c r="Y389" s="11"/>
      <c r="Z389" s="11"/>
      <c r="AA389" s="11"/>
      <c r="AB389" s="11"/>
      <c r="AC389" s="11"/>
      <c r="AD389" s="9">
        <v>1</v>
      </c>
      <c r="AE389" s="9">
        <v>1</v>
      </c>
    </row>
    <row r="390" spans="1:31" hidden="1" x14ac:dyDescent="0.35">
      <c r="A390" s="2" t="s">
        <v>47</v>
      </c>
      <c r="B390" s="2" t="s">
        <v>48</v>
      </c>
      <c r="C390" s="3"/>
      <c r="D390" s="4">
        <v>2008</v>
      </c>
      <c r="E390" s="5">
        <v>696000000</v>
      </c>
      <c r="F390" s="5">
        <v>560000000</v>
      </c>
      <c r="G390" s="5"/>
      <c r="H390" s="5"/>
      <c r="I390" s="6"/>
      <c r="J390" s="4">
        <v>55828</v>
      </c>
      <c r="K390" s="5"/>
      <c r="L390" s="3"/>
      <c r="M390" s="6"/>
      <c r="N390" s="6"/>
      <c r="O390" s="5"/>
      <c r="P390" s="5"/>
      <c r="Q390" s="4"/>
      <c r="R390" s="4"/>
      <c r="S390" s="4"/>
      <c r="T390" s="4"/>
      <c r="U390" s="4"/>
      <c r="V390" s="5"/>
      <c r="W390" s="5"/>
      <c r="X390" s="6">
        <v>-2.6573426573426571</v>
      </c>
      <c r="Y390" s="6"/>
      <c r="Z390" s="6"/>
      <c r="AA390" s="6"/>
      <c r="AB390" s="6"/>
      <c r="AC390" s="6"/>
      <c r="AD390" s="4">
        <v>1</v>
      </c>
      <c r="AE390" s="4">
        <v>1</v>
      </c>
    </row>
    <row r="391" spans="1:31" hidden="1" x14ac:dyDescent="0.35">
      <c r="A391" s="7" t="s">
        <v>47</v>
      </c>
      <c r="B391" s="7" t="s">
        <v>48</v>
      </c>
      <c r="C391" s="8"/>
      <c r="D391" s="9">
        <v>2009</v>
      </c>
      <c r="E391" s="10">
        <v>667000000</v>
      </c>
      <c r="F391" s="10">
        <v>675000000</v>
      </c>
      <c r="G391" s="10"/>
      <c r="H391" s="10"/>
      <c r="I391" s="11"/>
      <c r="J391" s="9">
        <v>55528</v>
      </c>
      <c r="K391" s="10"/>
      <c r="L391" s="8"/>
      <c r="M391" s="11"/>
      <c r="N391" s="11"/>
      <c r="O391" s="10"/>
      <c r="P391" s="10"/>
      <c r="Q391" s="9"/>
      <c r="R391" s="9"/>
      <c r="S391" s="9"/>
      <c r="T391" s="9"/>
      <c r="U391" s="9"/>
      <c r="V391" s="10"/>
      <c r="W391" s="10"/>
      <c r="X391" s="11">
        <v>-4.1666666666666661</v>
      </c>
      <c r="Y391" s="11"/>
      <c r="Z391" s="11"/>
      <c r="AA391" s="11"/>
      <c r="AB391" s="11"/>
      <c r="AC391" s="11"/>
      <c r="AD391" s="9">
        <v>1</v>
      </c>
      <c r="AE391" s="9">
        <v>1</v>
      </c>
    </row>
    <row r="392" spans="1:31" hidden="1" x14ac:dyDescent="0.35">
      <c r="A392" s="2" t="s">
        <v>47</v>
      </c>
      <c r="B392" s="2" t="s">
        <v>48</v>
      </c>
      <c r="C392" s="3"/>
      <c r="D392" s="4">
        <v>2010</v>
      </c>
      <c r="E392" s="5">
        <v>669000000</v>
      </c>
      <c r="F392" s="5">
        <v>573000000</v>
      </c>
      <c r="G392" s="5"/>
      <c r="H392" s="5"/>
      <c r="I392" s="6"/>
      <c r="J392" s="4">
        <v>55228</v>
      </c>
      <c r="K392" s="5"/>
      <c r="L392" s="3"/>
      <c r="M392" s="6"/>
      <c r="N392" s="6"/>
      <c r="O392" s="5"/>
      <c r="P392" s="5"/>
      <c r="Q392" s="4"/>
      <c r="R392" s="4"/>
      <c r="S392" s="4"/>
      <c r="T392" s="4"/>
      <c r="U392" s="4"/>
      <c r="V392" s="5"/>
      <c r="W392" s="5"/>
      <c r="X392" s="6">
        <v>0.2998500749625187</v>
      </c>
      <c r="Y392" s="6"/>
      <c r="Z392" s="6"/>
      <c r="AA392" s="6"/>
      <c r="AB392" s="6"/>
      <c r="AC392" s="6"/>
      <c r="AD392" s="4">
        <v>1</v>
      </c>
      <c r="AE392" s="4">
        <v>1</v>
      </c>
    </row>
    <row r="393" spans="1:31" hidden="1" x14ac:dyDescent="0.35">
      <c r="A393" s="7" t="s">
        <v>47</v>
      </c>
      <c r="B393" s="7" t="s">
        <v>48</v>
      </c>
      <c r="C393" s="8"/>
      <c r="D393" s="9">
        <v>2011</v>
      </c>
      <c r="E393" s="10">
        <v>669000000</v>
      </c>
      <c r="F393" s="10">
        <v>570000000</v>
      </c>
      <c r="G393" s="10"/>
      <c r="H393" s="10"/>
      <c r="I393" s="11"/>
      <c r="J393" s="9">
        <v>54895</v>
      </c>
      <c r="K393" s="10"/>
      <c r="L393" s="8"/>
      <c r="M393" s="11"/>
      <c r="N393" s="11"/>
      <c r="O393" s="10"/>
      <c r="P393" s="10"/>
      <c r="Q393" s="9"/>
      <c r="R393" s="9"/>
      <c r="S393" s="9"/>
      <c r="T393" s="9"/>
      <c r="U393" s="9"/>
      <c r="V393" s="10"/>
      <c r="W393" s="10"/>
      <c r="X393" s="11">
        <v>0</v>
      </c>
      <c r="Y393" s="11"/>
      <c r="Z393" s="11"/>
      <c r="AA393" s="11"/>
      <c r="AB393" s="11"/>
      <c r="AC393" s="11"/>
      <c r="AD393" s="9">
        <v>1</v>
      </c>
      <c r="AE393" s="9">
        <v>1</v>
      </c>
    </row>
    <row r="394" spans="1:31" hidden="1" x14ac:dyDescent="0.35">
      <c r="A394" s="2" t="s">
        <v>47</v>
      </c>
      <c r="B394" s="2" t="s">
        <v>48</v>
      </c>
      <c r="C394" s="3"/>
      <c r="D394" s="4">
        <v>2012</v>
      </c>
      <c r="E394" s="5">
        <v>640000000</v>
      </c>
      <c r="F394" s="5">
        <v>640000000</v>
      </c>
      <c r="G394" s="5"/>
      <c r="H394" s="5"/>
      <c r="I394" s="6"/>
      <c r="J394" s="4">
        <v>54489</v>
      </c>
      <c r="K394" s="5"/>
      <c r="L394" s="3"/>
      <c r="M394" s="6"/>
      <c r="N394" s="6"/>
      <c r="O394" s="5"/>
      <c r="P394" s="5"/>
      <c r="Q394" s="4"/>
      <c r="R394" s="4"/>
      <c r="S394" s="4"/>
      <c r="T394" s="4"/>
      <c r="U394" s="4"/>
      <c r="V394" s="5"/>
      <c r="W394" s="5"/>
      <c r="X394" s="6">
        <v>-4.3348281016442458</v>
      </c>
      <c r="Y394" s="6"/>
      <c r="Z394" s="6"/>
      <c r="AA394" s="6"/>
      <c r="AB394" s="6"/>
      <c r="AC394" s="6"/>
      <c r="AD394" s="4">
        <v>1</v>
      </c>
      <c r="AE394" s="4">
        <v>1</v>
      </c>
    </row>
    <row r="395" spans="1:31" hidden="1" x14ac:dyDescent="0.35">
      <c r="A395" s="7" t="s">
        <v>47</v>
      </c>
      <c r="B395" s="7" t="s">
        <v>48</v>
      </c>
      <c r="C395" s="8"/>
      <c r="D395" s="9">
        <v>2013</v>
      </c>
      <c r="E395" s="10">
        <v>624000000</v>
      </c>
      <c r="F395" s="10">
        <v>638000000</v>
      </c>
      <c r="G395" s="10"/>
      <c r="H395" s="10"/>
      <c r="I395" s="11"/>
      <c r="J395" s="9">
        <v>54006</v>
      </c>
      <c r="K395" s="10"/>
      <c r="L395" s="8"/>
      <c r="M395" s="11"/>
      <c r="N395" s="11"/>
      <c r="O395" s="10"/>
      <c r="P395" s="10"/>
      <c r="Q395" s="9"/>
      <c r="R395" s="9"/>
      <c r="S395" s="9"/>
      <c r="T395" s="9"/>
      <c r="U395" s="9"/>
      <c r="V395" s="10"/>
      <c r="W395" s="10"/>
      <c r="X395" s="11">
        <v>-2.5</v>
      </c>
      <c r="Y395" s="11"/>
      <c r="Z395" s="11"/>
      <c r="AA395" s="11"/>
      <c r="AB395" s="11"/>
      <c r="AC395" s="11"/>
      <c r="AD395" s="9">
        <v>1</v>
      </c>
      <c r="AE395" s="9">
        <v>1</v>
      </c>
    </row>
    <row r="396" spans="1:31" hidden="1" x14ac:dyDescent="0.35">
      <c r="A396" s="2" t="s">
        <v>47</v>
      </c>
      <c r="B396" s="2" t="s">
        <v>48</v>
      </c>
      <c r="C396" s="3"/>
      <c r="D396" s="4">
        <v>2014</v>
      </c>
      <c r="E396" s="5">
        <v>635000000</v>
      </c>
      <c r="F396" s="5">
        <v>643000000</v>
      </c>
      <c r="G396" s="5"/>
      <c r="H396" s="5"/>
      <c r="I396" s="6"/>
      <c r="J396" s="4">
        <v>53466</v>
      </c>
      <c r="K396" s="5"/>
      <c r="L396" s="3"/>
      <c r="M396" s="6"/>
      <c r="N396" s="6"/>
      <c r="O396" s="5"/>
      <c r="P396" s="5"/>
      <c r="Q396" s="4"/>
      <c r="R396" s="4"/>
      <c r="S396" s="4"/>
      <c r="T396" s="4"/>
      <c r="U396" s="4"/>
      <c r="V396" s="5"/>
      <c r="W396" s="5"/>
      <c r="X396" s="6">
        <v>1.762820512820513</v>
      </c>
      <c r="Y396" s="6"/>
      <c r="Z396" s="6"/>
      <c r="AA396" s="6"/>
      <c r="AB396" s="6"/>
      <c r="AC396" s="6"/>
      <c r="AD396" s="4">
        <v>1</v>
      </c>
      <c r="AE396" s="4">
        <v>1</v>
      </c>
    </row>
    <row r="397" spans="1:31" hidden="1" x14ac:dyDescent="0.35">
      <c r="A397" s="7" t="s">
        <v>47</v>
      </c>
      <c r="B397" s="7" t="s">
        <v>48</v>
      </c>
      <c r="C397" s="8"/>
      <c r="D397" s="9">
        <v>2015</v>
      </c>
      <c r="E397" s="10">
        <v>655000000</v>
      </c>
      <c r="F397" s="10">
        <v>673000000</v>
      </c>
      <c r="G397" s="10"/>
      <c r="H397" s="10"/>
      <c r="I397" s="11"/>
      <c r="J397" s="9">
        <v>52878</v>
      </c>
      <c r="K397" s="10"/>
      <c r="L397" s="8"/>
      <c r="M397" s="11"/>
      <c r="N397" s="11"/>
      <c r="O397" s="10"/>
      <c r="P397" s="10"/>
      <c r="Q397" s="9"/>
      <c r="R397" s="9"/>
      <c r="S397" s="9"/>
      <c r="T397" s="9"/>
      <c r="U397" s="9"/>
      <c r="V397" s="10"/>
      <c r="W397" s="10"/>
      <c r="X397" s="11">
        <v>3.1496062992125982</v>
      </c>
      <c r="Y397" s="11"/>
      <c r="Z397" s="11"/>
      <c r="AA397" s="11"/>
      <c r="AB397" s="11"/>
      <c r="AC397" s="11"/>
      <c r="AD397" s="9">
        <v>1</v>
      </c>
      <c r="AE397" s="9">
        <v>1</v>
      </c>
    </row>
    <row r="398" spans="1:31" hidden="1" x14ac:dyDescent="0.35">
      <c r="A398" s="2" t="s">
        <v>47</v>
      </c>
      <c r="B398" s="2" t="s">
        <v>48</v>
      </c>
      <c r="C398" s="3"/>
      <c r="D398" s="4">
        <v>2016</v>
      </c>
      <c r="E398" s="5">
        <v>644000000</v>
      </c>
      <c r="F398" s="5">
        <v>671000000</v>
      </c>
      <c r="G398" s="5"/>
      <c r="H398" s="5"/>
      <c r="I398" s="6"/>
      <c r="J398" s="4">
        <v>52245</v>
      </c>
      <c r="K398" s="5"/>
      <c r="L398" s="3"/>
      <c r="M398" s="6"/>
      <c r="N398" s="6"/>
      <c r="O398" s="5"/>
      <c r="P398" s="5"/>
      <c r="Q398" s="4"/>
      <c r="R398" s="4"/>
      <c r="S398" s="4"/>
      <c r="T398" s="4"/>
      <c r="U398" s="4"/>
      <c r="V398" s="5"/>
      <c r="W398" s="5"/>
      <c r="X398" s="6">
        <v>-1.6793893129770989</v>
      </c>
      <c r="Y398" s="6"/>
      <c r="Z398" s="6"/>
      <c r="AA398" s="6"/>
      <c r="AB398" s="6"/>
      <c r="AC398" s="6"/>
      <c r="AD398" s="4">
        <v>1</v>
      </c>
      <c r="AE398" s="4">
        <v>1</v>
      </c>
    </row>
    <row r="399" spans="1:31" hidden="1" x14ac:dyDescent="0.35">
      <c r="A399" s="7" t="s">
        <v>47</v>
      </c>
      <c r="B399" s="7" t="s">
        <v>48</v>
      </c>
      <c r="C399" s="8"/>
      <c r="D399" s="9">
        <v>2017</v>
      </c>
      <c r="E399" s="10">
        <v>599000000</v>
      </c>
      <c r="F399" s="10">
        <v>612000000</v>
      </c>
      <c r="G399" s="10"/>
      <c r="H399" s="10"/>
      <c r="I399" s="11"/>
      <c r="J399" s="9">
        <v>51586</v>
      </c>
      <c r="K399" s="10"/>
      <c r="L399" s="8"/>
      <c r="M399" s="11"/>
      <c r="N399" s="11"/>
      <c r="O399" s="10"/>
      <c r="P399" s="10"/>
      <c r="Q399" s="9"/>
      <c r="R399" s="9"/>
      <c r="S399" s="9"/>
      <c r="T399" s="9"/>
      <c r="U399" s="9"/>
      <c r="V399" s="10"/>
      <c r="W399" s="10"/>
      <c r="X399" s="11">
        <v>-6.9875776397515521</v>
      </c>
      <c r="Y399" s="11"/>
      <c r="Z399" s="11"/>
      <c r="AA399" s="11"/>
      <c r="AB399" s="11"/>
      <c r="AC399" s="11"/>
      <c r="AD399" s="9">
        <v>1</v>
      </c>
      <c r="AE399" s="9">
        <v>1</v>
      </c>
    </row>
    <row r="400" spans="1:31" hidden="1" x14ac:dyDescent="0.35">
      <c r="A400" s="2" t="s">
        <v>47</v>
      </c>
      <c r="B400" s="2" t="s">
        <v>48</v>
      </c>
      <c r="C400" s="3"/>
      <c r="D400" s="4">
        <v>2018</v>
      </c>
      <c r="E400" s="5">
        <v>615000000</v>
      </c>
      <c r="F400" s="5">
        <v>639000000</v>
      </c>
      <c r="G400" s="5"/>
      <c r="H400" s="5"/>
      <c r="I400" s="6"/>
      <c r="J400" s="4">
        <v>50908</v>
      </c>
      <c r="K400" s="5"/>
      <c r="L400" s="3"/>
      <c r="M400" s="6"/>
      <c r="N400" s="6"/>
      <c r="O400" s="5"/>
      <c r="P400" s="5"/>
      <c r="Q400" s="4"/>
      <c r="R400" s="4"/>
      <c r="S400" s="4"/>
      <c r="T400" s="4"/>
      <c r="U400" s="4"/>
      <c r="V400" s="5"/>
      <c r="W400" s="5"/>
      <c r="X400" s="6">
        <v>2.671118530884808</v>
      </c>
      <c r="Y400" s="6"/>
      <c r="Z400" s="6"/>
      <c r="AA400" s="6"/>
      <c r="AB400" s="6"/>
      <c r="AC400" s="6"/>
      <c r="AD400" s="4">
        <v>1</v>
      </c>
      <c r="AE400" s="4">
        <v>1</v>
      </c>
    </row>
    <row r="401" spans="1:31" hidden="1" x14ac:dyDescent="0.35">
      <c r="A401" s="7" t="s">
        <v>47</v>
      </c>
      <c r="B401" s="7" t="s">
        <v>48</v>
      </c>
      <c r="C401" s="8"/>
      <c r="D401" s="9">
        <v>2019</v>
      </c>
      <c r="E401" s="10">
        <v>612000000</v>
      </c>
      <c r="F401" s="10">
        <v>647000000</v>
      </c>
      <c r="G401" s="10"/>
      <c r="H401" s="10"/>
      <c r="I401" s="11"/>
      <c r="J401" s="9">
        <v>50209</v>
      </c>
      <c r="K401" s="10"/>
      <c r="L401" s="8"/>
      <c r="M401" s="11"/>
      <c r="N401" s="11"/>
      <c r="O401" s="10"/>
      <c r="P401" s="10"/>
      <c r="Q401" s="9"/>
      <c r="R401" s="9"/>
      <c r="S401" s="9"/>
      <c r="T401" s="9"/>
      <c r="U401" s="9"/>
      <c r="V401" s="10"/>
      <c r="W401" s="10"/>
      <c r="X401" s="11">
        <v>-0.48780487804878048</v>
      </c>
      <c r="Y401" s="11"/>
      <c r="Z401" s="11"/>
      <c r="AA401" s="11"/>
      <c r="AB401" s="11"/>
      <c r="AC401" s="11"/>
      <c r="AD401" s="9">
        <v>1</v>
      </c>
      <c r="AE401" s="9">
        <v>1</v>
      </c>
    </row>
    <row r="402" spans="1:31" hidden="1" x14ac:dyDescent="0.35">
      <c r="A402" s="2" t="s">
        <v>47</v>
      </c>
      <c r="B402" s="2" t="s">
        <v>48</v>
      </c>
      <c r="C402" s="3"/>
      <c r="D402" s="4">
        <v>2020</v>
      </c>
      <c r="E402" s="5">
        <v>639000000</v>
      </c>
      <c r="F402" s="5">
        <v>721000000</v>
      </c>
      <c r="G402" s="5"/>
      <c r="H402" s="5"/>
      <c r="I402" s="6"/>
      <c r="J402" s="4">
        <v>49761</v>
      </c>
      <c r="K402" s="5"/>
      <c r="L402" s="3"/>
      <c r="M402" s="6"/>
      <c r="N402" s="6"/>
      <c r="O402" s="5"/>
      <c r="P402" s="5"/>
      <c r="Q402" s="4"/>
      <c r="R402" s="4"/>
      <c r="S402" s="4"/>
      <c r="T402" s="4"/>
      <c r="U402" s="4"/>
      <c r="V402" s="5"/>
      <c r="W402" s="5"/>
      <c r="X402" s="6">
        <v>4.4117647058823533</v>
      </c>
      <c r="Y402" s="6"/>
      <c r="Z402" s="6"/>
      <c r="AA402" s="6"/>
      <c r="AB402" s="6"/>
      <c r="AC402" s="6"/>
      <c r="AD402" s="4">
        <v>1</v>
      </c>
      <c r="AE402" s="4">
        <v>1</v>
      </c>
    </row>
    <row r="403" spans="1:31" hidden="1" x14ac:dyDescent="0.35">
      <c r="A403" s="7" t="s">
        <v>47</v>
      </c>
      <c r="B403" s="7" t="s">
        <v>48</v>
      </c>
      <c r="C403" s="8"/>
      <c r="D403" s="9">
        <v>2021</v>
      </c>
      <c r="E403" s="10">
        <v>634000000</v>
      </c>
      <c r="F403" s="10">
        <v>750000000</v>
      </c>
      <c r="G403" s="10"/>
      <c r="H403" s="10"/>
      <c r="I403" s="11"/>
      <c r="J403" s="9">
        <v>49225</v>
      </c>
      <c r="K403" s="10"/>
      <c r="L403" s="8"/>
      <c r="M403" s="11"/>
      <c r="N403" s="11"/>
      <c r="O403" s="10"/>
      <c r="P403" s="10"/>
      <c r="Q403" s="9"/>
      <c r="R403" s="9"/>
      <c r="S403" s="9"/>
      <c r="T403" s="9"/>
      <c r="U403" s="9"/>
      <c r="V403" s="10"/>
      <c r="W403" s="10"/>
      <c r="X403" s="11">
        <v>-0.78247261345852892</v>
      </c>
      <c r="Y403" s="11"/>
      <c r="Z403" s="11"/>
      <c r="AA403" s="11"/>
      <c r="AB403" s="11"/>
      <c r="AC403" s="11"/>
      <c r="AD403" s="9">
        <v>1</v>
      </c>
      <c r="AE403" s="9">
        <v>1</v>
      </c>
    </row>
    <row r="404" spans="1:31" hidden="1" x14ac:dyDescent="0.35">
      <c r="A404" s="2" t="s">
        <v>47</v>
      </c>
      <c r="B404" s="2" t="s">
        <v>48</v>
      </c>
      <c r="C404" s="3"/>
      <c r="D404" s="4">
        <v>2022</v>
      </c>
      <c r="E404" s="5">
        <v>645000000</v>
      </c>
      <c r="F404" s="5">
        <v>871000000</v>
      </c>
      <c r="G404" s="5"/>
      <c r="H404" s="5"/>
      <c r="I404" s="6"/>
      <c r="J404" s="4">
        <v>48342</v>
      </c>
      <c r="K404" s="5"/>
      <c r="L404" s="3"/>
      <c r="M404" s="6"/>
      <c r="N404" s="6"/>
      <c r="O404" s="5"/>
      <c r="P404" s="5"/>
      <c r="Q404" s="4"/>
      <c r="R404" s="4"/>
      <c r="S404" s="4"/>
      <c r="T404" s="4"/>
      <c r="U404" s="4"/>
      <c r="V404" s="5"/>
      <c r="W404" s="5"/>
      <c r="X404" s="6">
        <v>1.7350157728706621</v>
      </c>
      <c r="Y404" s="6"/>
      <c r="Z404" s="6"/>
      <c r="AA404" s="6"/>
      <c r="AB404" s="6"/>
      <c r="AC404" s="6"/>
      <c r="AD404" s="4">
        <v>1</v>
      </c>
      <c r="AE404" s="4">
        <v>1</v>
      </c>
    </row>
    <row r="405" spans="1:31" hidden="1" x14ac:dyDescent="0.35">
      <c r="A405" s="7" t="s">
        <v>47</v>
      </c>
      <c r="B405" s="7" t="s">
        <v>48</v>
      </c>
      <c r="C405" s="8"/>
      <c r="D405" s="9">
        <v>2023</v>
      </c>
      <c r="E405" s="10"/>
      <c r="F405" s="10"/>
      <c r="G405" s="10"/>
      <c r="H405" s="10"/>
      <c r="I405" s="11"/>
      <c r="J405" s="9">
        <v>47521</v>
      </c>
      <c r="K405" s="10"/>
      <c r="L405" s="8"/>
      <c r="M405" s="11"/>
      <c r="N405" s="11"/>
      <c r="O405" s="10"/>
      <c r="P405" s="10"/>
      <c r="Q405" s="9"/>
      <c r="R405" s="9"/>
      <c r="S405" s="9"/>
      <c r="T405" s="9"/>
      <c r="U405" s="9"/>
      <c r="V405" s="10"/>
      <c r="W405" s="10"/>
      <c r="X405" s="11"/>
      <c r="Y405" s="11"/>
      <c r="Z405" s="11"/>
      <c r="AA405" s="11"/>
      <c r="AB405" s="11"/>
      <c r="AC405" s="11"/>
      <c r="AD405" s="9">
        <v>1</v>
      </c>
      <c r="AE405" s="9">
        <v>1</v>
      </c>
    </row>
    <row r="406" spans="1:31" hidden="1" x14ac:dyDescent="0.35">
      <c r="A406" s="2" t="s">
        <v>47</v>
      </c>
      <c r="B406" s="2" t="s">
        <v>48</v>
      </c>
      <c r="C406" s="3"/>
      <c r="D406" s="4">
        <v>2024</v>
      </c>
      <c r="E406" s="5"/>
      <c r="F406" s="5"/>
      <c r="G406" s="5"/>
      <c r="H406" s="5"/>
      <c r="I406" s="6"/>
      <c r="J406" s="4">
        <v>46765</v>
      </c>
      <c r="K406" s="5"/>
      <c r="L406" s="3"/>
      <c r="M406" s="6"/>
      <c r="N406" s="6"/>
      <c r="O406" s="5"/>
      <c r="P406" s="5"/>
      <c r="Q406" s="4"/>
      <c r="R406" s="4"/>
      <c r="S406" s="4"/>
      <c r="T406" s="4"/>
      <c r="U406" s="4"/>
      <c r="V406" s="5"/>
      <c r="W406" s="5"/>
      <c r="X406" s="6"/>
      <c r="Y406" s="6"/>
      <c r="Z406" s="6"/>
      <c r="AA406" s="6"/>
      <c r="AB406" s="6"/>
      <c r="AC406" s="6"/>
      <c r="AD406" s="4">
        <v>1</v>
      </c>
      <c r="AE406" s="4">
        <v>1</v>
      </c>
    </row>
    <row r="407" spans="1:31" hidden="1" x14ac:dyDescent="0.35">
      <c r="A407" s="7" t="s">
        <v>49</v>
      </c>
      <c r="B407" s="7" t="s">
        <v>50</v>
      </c>
      <c r="C407" s="8">
        <v>28.722946143951681</v>
      </c>
      <c r="D407" s="9">
        <v>1980</v>
      </c>
      <c r="E407" s="10">
        <v>1291930000</v>
      </c>
      <c r="F407" s="10">
        <v>357620000</v>
      </c>
      <c r="G407" s="10"/>
      <c r="H407" s="10"/>
      <c r="I407" s="11"/>
      <c r="J407" s="9">
        <v>64513</v>
      </c>
      <c r="K407" s="10"/>
      <c r="L407" s="8"/>
      <c r="M407" s="11"/>
      <c r="N407" s="11"/>
      <c r="O407" s="10"/>
      <c r="P407" s="10"/>
      <c r="Q407" s="9">
        <v>0</v>
      </c>
      <c r="R407" s="9">
        <v>1</v>
      </c>
      <c r="S407" s="9">
        <v>0</v>
      </c>
      <c r="T407" s="9">
        <v>0</v>
      </c>
      <c r="U407" s="9">
        <v>0</v>
      </c>
      <c r="V407" s="10"/>
      <c r="W407" s="10"/>
      <c r="X407" s="11"/>
      <c r="Y407" s="11"/>
      <c r="Z407" s="11"/>
      <c r="AA407" s="11"/>
      <c r="AB407" s="11"/>
      <c r="AC407" s="11"/>
      <c r="AD407" s="9">
        <v>1</v>
      </c>
      <c r="AE407" s="9">
        <v>1</v>
      </c>
    </row>
    <row r="408" spans="1:31" hidden="1" x14ac:dyDescent="0.35">
      <c r="A408" s="2" t="s">
        <v>49</v>
      </c>
      <c r="B408" s="2" t="s">
        <v>50</v>
      </c>
      <c r="C408" s="3">
        <v>32.56477005082435</v>
      </c>
      <c r="D408" s="4">
        <v>1981</v>
      </c>
      <c r="E408" s="5">
        <v>1341210000</v>
      </c>
      <c r="F408" s="5">
        <v>403350000</v>
      </c>
      <c r="G408" s="5"/>
      <c r="H408" s="5"/>
      <c r="I408" s="6"/>
      <c r="J408" s="4">
        <v>64665</v>
      </c>
      <c r="K408" s="5"/>
      <c r="L408" s="3"/>
      <c r="M408" s="6"/>
      <c r="N408" s="6"/>
      <c r="O408" s="5"/>
      <c r="P408" s="5"/>
      <c r="Q408" s="4">
        <v>0</v>
      </c>
      <c r="R408" s="4">
        <v>1</v>
      </c>
      <c r="S408" s="4">
        <v>0</v>
      </c>
      <c r="T408" s="4">
        <v>0</v>
      </c>
      <c r="U408" s="4">
        <v>0</v>
      </c>
      <c r="V408" s="5"/>
      <c r="W408" s="5"/>
      <c r="X408" s="6">
        <v>3.8144481512156232</v>
      </c>
      <c r="Y408" s="6"/>
      <c r="Z408" s="6"/>
      <c r="AA408" s="6"/>
      <c r="AB408" s="6"/>
      <c r="AC408" s="6"/>
      <c r="AD408" s="4">
        <v>1</v>
      </c>
      <c r="AE408" s="4">
        <v>1</v>
      </c>
    </row>
    <row r="409" spans="1:31" hidden="1" x14ac:dyDescent="0.35">
      <c r="A409" s="7" t="s">
        <v>49</v>
      </c>
      <c r="B409" s="7" t="s">
        <v>50</v>
      </c>
      <c r="C409" s="8">
        <v>30.65287049399199</v>
      </c>
      <c r="D409" s="9">
        <v>1982</v>
      </c>
      <c r="E409" s="10">
        <v>1340090000</v>
      </c>
      <c r="F409" s="10">
        <v>449400000</v>
      </c>
      <c r="G409" s="10"/>
      <c r="H409" s="10"/>
      <c r="I409" s="11"/>
      <c r="J409" s="9">
        <v>64785</v>
      </c>
      <c r="K409" s="10"/>
      <c r="L409" s="8"/>
      <c r="M409" s="11"/>
      <c r="N409" s="11"/>
      <c r="O409" s="10"/>
      <c r="P409" s="10"/>
      <c r="Q409" s="9">
        <v>0</v>
      </c>
      <c r="R409" s="9">
        <v>1</v>
      </c>
      <c r="S409" s="9">
        <v>0</v>
      </c>
      <c r="T409" s="9">
        <v>0</v>
      </c>
      <c r="U409" s="9">
        <v>0</v>
      </c>
      <c r="V409" s="10"/>
      <c r="W409" s="10"/>
      <c r="X409" s="11">
        <v>-8.3506684262717998E-2</v>
      </c>
      <c r="Y409" s="11"/>
      <c r="Z409" s="11"/>
      <c r="AA409" s="11"/>
      <c r="AB409" s="11"/>
      <c r="AC409" s="11"/>
      <c r="AD409" s="9">
        <v>1</v>
      </c>
      <c r="AE409" s="9">
        <v>1</v>
      </c>
    </row>
    <row r="410" spans="1:31" hidden="1" x14ac:dyDescent="0.35">
      <c r="A410" s="2" t="s">
        <v>49</v>
      </c>
      <c r="B410" s="2" t="s">
        <v>50</v>
      </c>
      <c r="C410" s="3">
        <v>36.088672516728778</v>
      </c>
      <c r="D410" s="4">
        <v>1983</v>
      </c>
      <c r="E410" s="5">
        <v>1411970000</v>
      </c>
      <c r="F410" s="5">
        <v>499140000</v>
      </c>
      <c r="G410" s="5"/>
      <c r="H410" s="5"/>
      <c r="I410" s="6"/>
      <c r="J410" s="4">
        <v>64934</v>
      </c>
      <c r="K410" s="5"/>
      <c r="L410" s="3"/>
      <c r="M410" s="6"/>
      <c r="N410" s="6"/>
      <c r="O410" s="5"/>
      <c r="P410" s="5"/>
      <c r="Q410" s="4">
        <v>0</v>
      </c>
      <c r="R410" s="4">
        <v>1</v>
      </c>
      <c r="S410" s="4">
        <v>0</v>
      </c>
      <c r="T410" s="4">
        <v>0</v>
      </c>
      <c r="U410" s="4">
        <v>0</v>
      </c>
      <c r="V410" s="5"/>
      <c r="W410" s="5"/>
      <c r="X410" s="6">
        <v>5.3638188479878206</v>
      </c>
      <c r="Y410" s="6"/>
      <c r="Z410" s="6"/>
      <c r="AA410" s="6"/>
      <c r="AB410" s="6"/>
      <c r="AC410" s="6"/>
      <c r="AD410" s="4">
        <v>1</v>
      </c>
      <c r="AE410" s="4">
        <v>1</v>
      </c>
    </row>
    <row r="411" spans="1:31" hidden="1" x14ac:dyDescent="0.35">
      <c r="A411" s="7" t="s">
        <v>49</v>
      </c>
      <c r="B411" s="7" t="s">
        <v>50</v>
      </c>
      <c r="C411" s="8">
        <v>32.126426751370033</v>
      </c>
      <c r="D411" s="9">
        <v>1984</v>
      </c>
      <c r="E411" s="10">
        <v>1555500000</v>
      </c>
      <c r="F411" s="10">
        <v>572980000</v>
      </c>
      <c r="G411" s="10"/>
      <c r="H411" s="10"/>
      <c r="I411" s="11"/>
      <c r="J411" s="9">
        <v>64882</v>
      </c>
      <c r="K411" s="10"/>
      <c r="L411" s="8"/>
      <c r="M411" s="11"/>
      <c r="N411" s="11"/>
      <c r="O411" s="10"/>
      <c r="P411" s="10"/>
      <c r="Q411" s="9">
        <v>0</v>
      </c>
      <c r="R411" s="9">
        <v>1</v>
      </c>
      <c r="S411" s="9">
        <v>0</v>
      </c>
      <c r="T411" s="9">
        <v>0</v>
      </c>
      <c r="U411" s="9">
        <v>0</v>
      </c>
      <c r="V411" s="10"/>
      <c r="W411" s="10"/>
      <c r="X411" s="11">
        <v>10.165230139450561</v>
      </c>
      <c r="Y411" s="11"/>
      <c r="Z411" s="11"/>
      <c r="AA411" s="11"/>
      <c r="AB411" s="11"/>
      <c r="AC411" s="11"/>
      <c r="AD411" s="9">
        <v>1</v>
      </c>
      <c r="AE411" s="9">
        <v>1</v>
      </c>
    </row>
    <row r="412" spans="1:31" hidden="1" x14ac:dyDescent="0.35">
      <c r="A412" s="2" t="s">
        <v>49</v>
      </c>
      <c r="B412" s="2" t="s">
        <v>50</v>
      </c>
      <c r="C412" s="3">
        <v>33.134245339747437</v>
      </c>
      <c r="D412" s="4">
        <v>1985</v>
      </c>
      <c r="E412" s="5">
        <v>1674400000</v>
      </c>
      <c r="F412" s="5">
        <v>665200000</v>
      </c>
      <c r="G412" s="5"/>
      <c r="H412" s="5"/>
      <c r="I412" s="6"/>
      <c r="J412" s="4">
        <v>64591</v>
      </c>
      <c r="K412" s="5"/>
      <c r="L412" s="3"/>
      <c r="M412" s="6"/>
      <c r="N412" s="6"/>
      <c r="O412" s="5"/>
      <c r="P412" s="5"/>
      <c r="Q412" s="4">
        <v>0</v>
      </c>
      <c r="R412" s="4">
        <v>1</v>
      </c>
      <c r="S412" s="4">
        <v>0</v>
      </c>
      <c r="T412" s="4">
        <v>0</v>
      </c>
      <c r="U412" s="4">
        <v>0</v>
      </c>
      <c r="V412" s="5"/>
      <c r="W412" s="5"/>
      <c r="X412" s="6">
        <v>7.643844423015107</v>
      </c>
      <c r="Y412" s="6"/>
      <c r="Z412" s="6"/>
      <c r="AA412" s="6"/>
      <c r="AB412" s="6"/>
      <c r="AC412" s="6"/>
      <c r="AD412" s="4">
        <v>1</v>
      </c>
      <c r="AE412" s="4">
        <v>1</v>
      </c>
    </row>
    <row r="413" spans="1:31" hidden="1" x14ac:dyDescent="0.35">
      <c r="A413" s="7" t="s">
        <v>49</v>
      </c>
      <c r="B413" s="7" t="s">
        <v>50</v>
      </c>
      <c r="C413" s="8">
        <v>32.189265888327398</v>
      </c>
      <c r="D413" s="9">
        <v>1986</v>
      </c>
      <c r="E413" s="10">
        <v>1866850000</v>
      </c>
      <c r="F413" s="10">
        <v>803420000</v>
      </c>
      <c r="G413" s="10"/>
      <c r="H413" s="10"/>
      <c r="I413" s="11"/>
      <c r="J413" s="9">
        <v>64276</v>
      </c>
      <c r="K413" s="10"/>
      <c r="L413" s="8"/>
      <c r="M413" s="11"/>
      <c r="N413" s="11"/>
      <c r="O413" s="10"/>
      <c r="P413" s="10"/>
      <c r="Q413" s="9">
        <v>0</v>
      </c>
      <c r="R413" s="9">
        <v>1</v>
      </c>
      <c r="S413" s="9">
        <v>0</v>
      </c>
      <c r="T413" s="9">
        <v>0</v>
      </c>
      <c r="U413" s="9">
        <v>0</v>
      </c>
      <c r="V413" s="10"/>
      <c r="W413" s="10"/>
      <c r="X413" s="11">
        <v>11.49366937410416</v>
      </c>
      <c r="Y413" s="11"/>
      <c r="Z413" s="11"/>
      <c r="AA413" s="11"/>
      <c r="AB413" s="11"/>
      <c r="AC413" s="11"/>
      <c r="AD413" s="9">
        <v>1</v>
      </c>
      <c r="AE413" s="9">
        <v>1</v>
      </c>
    </row>
    <row r="414" spans="1:31" hidden="1" x14ac:dyDescent="0.35">
      <c r="A414" s="2" t="s">
        <v>49</v>
      </c>
      <c r="B414" s="2" t="s">
        <v>50</v>
      </c>
      <c r="C414" s="3">
        <v>38.195165182480203</v>
      </c>
      <c r="D414" s="4">
        <v>1987</v>
      </c>
      <c r="E414" s="5">
        <v>1990550000</v>
      </c>
      <c r="F414" s="5">
        <v>936540000</v>
      </c>
      <c r="G414" s="5"/>
      <c r="H414" s="5"/>
      <c r="I414" s="6"/>
      <c r="J414" s="4">
        <v>63946</v>
      </c>
      <c r="K414" s="5"/>
      <c r="L414" s="3"/>
      <c r="M414" s="6"/>
      <c r="N414" s="6"/>
      <c r="O414" s="5"/>
      <c r="P414" s="5"/>
      <c r="Q414" s="4">
        <v>0</v>
      </c>
      <c r="R414" s="4">
        <v>1</v>
      </c>
      <c r="S414" s="4">
        <v>0</v>
      </c>
      <c r="T414" s="4">
        <v>0</v>
      </c>
      <c r="U414" s="4">
        <v>0</v>
      </c>
      <c r="V414" s="5"/>
      <c r="W414" s="5"/>
      <c r="X414" s="6">
        <v>6.6261349331762061</v>
      </c>
      <c r="Y414" s="6"/>
      <c r="Z414" s="6"/>
      <c r="AA414" s="6"/>
      <c r="AB414" s="6"/>
      <c r="AC414" s="6"/>
      <c r="AD414" s="4">
        <v>1</v>
      </c>
      <c r="AE414" s="4">
        <v>1</v>
      </c>
    </row>
    <row r="415" spans="1:31" hidden="1" x14ac:dyDescent="0.35">
      <c r="A415" s="7" t="s">
        <v>49</v>
      </c>
      <c r="B415" s="7" t="s">
        <v>50</v>
      </c>
      <c r="C415" s="8">
        <v>37.131539382590447</v>
      </c>
      <c r="D415" s="9">
        <v>1988</v>
      </c>
      <c r="E415" s="10">
        <v>2094320000</v>
      </c>
      <c r="F415" s="10">
        <v>1110770000</v>
      </c>
      <c r="G415" s="10"/>
      <c r="H415" s="10"/>
      <c r="I415" s="11"/>
      <c r="J415" s="9">
        <v>63623</v>
      </c>
      <c r="K415" s="10"/>
      <c r="L415" s="8"/>
      <c r="M415" s="11"/>
      <c r="N415" s="11"/>
      <c r="O415" s="10"/>
      <c r="P415" s="10"/>
      <c r="Q415" s="9">
        <v>0</v>
      </c>
      <c r="R415" s="9">
        <v>1</v>
      </c>
      <c r="S415" s="9">
        <v>0</v>
      </c>
      <c r="T415" s="9">
        <v>0</v>
      </c>
      <c r="U415" s="9">
        <v>0</v>
      </c>
      <c r="V415" s="10"/>
      <c r="W415" s="10"/>
      <c r="X415" s="11">
        <v>5.2131320489312003</v>
      </c>
      <c r="Y415" s="11"/>
      <c r="Z415" s="11"/>
      <c r="AA415" s="11"/>
      <c r="AB415" s="11"/>
      <c r="AC415" s="11"/>
      <c r="AD415" s="9">
        <v>1</v>
      </c>
      <c r="AE415" s="9">
        <v>1</v>
      </c>
    </row>
    <row r="416" spans="1:31" hidden="1" x14ac:dyDescent="0.35">
      <c r="A416" s="2" t="s">
        <v>49</v>
      </c>
      <c r="B416" s="2" t="s">
        <v>50</v>
      </c>
      <c r="C416" s="3">
        <v>38.132908044948209</v>
      </c>
      <c r="D416" s="4">
        <v>1989</v>
      </c>
      <c r="E416" s="5">
        <v>2204320000</v>
      </c>
      <c r="F416" s="5">
        <v>1228970000</v>
      </c>
      <c r="G416" s="5"/>
      <c r="H416" s="5"/>
      <c r="I416" s="6"/>
      <c r="J416" s="4">
        <v>63325</v>
      </c>
      <c r="K416" s="5"/>
      <c r="L416" s="3"/>
      <c r="M416" s="6"/>
      <c r="N416" s="6"/>
      <c r="O416" s="5"/>
      <c r="P416" s="5"/>
      <c r="Q416" s="4">
        <v>0</v>
      </c>
      <c r="R416" s="4">
        <v>1</v>
      </c>
      <c r="S416" s="4">
        <v>0</v>
      </c>
      <c r="T416" s="4">
        <v>0</v>
      </c>
      <c r="U416" s="4">
        <v>0</v>
      </c>
      <c r="V416" s="5"/>
      <c r="W416" s="5"/>
      <c r="X416" s="6">
        <v>5.2523014630046987</v>
      </c>
      <c r="Y416" s="6"/>
      <c r="Z416" s="6"/>
      <c r="AA416" s="6"/>
      <c r="AB416" s="6"/>
      <c r="AC416" s="6"/>
      <c r="AD416" s="4">
        <v>1</v>
      </c>
      <c r="AE416" s="4">
        <v>1</v>
      </c>
    </row>
    <row r="417" spans="1:31" hidden="1" x14ac:dyDescent="0.35">
      <c r="A417" s="7" t="s">
        <v>49</v>
      </c>
      <c r="B417" s="7" t="s">
        <v>50</v>
      </c>
      <c r="C417" s="8">
        <v>38.922431800950072</v>
      </c>
      <c r="D417" s="9">
        <v>1990</v>
      </c>
      <c r="E417" s="10">
        <v>2270710000</v>
      </c>
      <c r="F417" s="10">
        <v>1292540000</v>
      </c>
      <c r="G417" s="10"/>
      <c r="H417" s="10"/>
      <c r="I417" s="11"/>
      <c r="J417" s="9">
        <v>63066</v>
      </c>
      <c r="K417" s="10"/>
      <c r="L417" s="8"/>
      <c r="M417" s="11"/>
      <c r="N417" s="11"/>
      <c r="O417" s="10"/>
      <c r="P417" s="10"/>
      <c r="Q417" s="9">
        <v>0</v>
      </c>
      <c r="R417" s="9">
        <v>1</v>
      </c>
      <c r="S417" s="9">
        <v>0</v>
      </c>
      <c r="T417" s="9">
        <v>0</v>
      </c>
      <c r="U417" s="9">
        <v>0</v>
      </c>
      <c r="V417" s="10"/>
      <c r="W417" s="10"/>
      <c r="X417" s="11">
        <v>3.011813166872324</v>
      </c>
      <c r="Y417" s="11"/>
      <c r="Z417" s="11"/>
      <c r="AA417" s="11"/>
      <c r="AB417" s="11"/>
      <c r="AC417" s="11"/>
      <c r="AD417" s="9">
        <v>1</v>
      </c>
      <c r="AE417" s="9">
        <v>1</v>
      </c>
    </row>
    <row r="418" spans="1:31" hidden="1" x14ac:dyDescent="0.35">
      <c r="A418" s="2" t="s">
        <v>49</v>
      </c>
      <c r="B418" s="2" t="s">
        <v>50</v>
      </c>
      <c r="C418" s="3">
        <v>40.202906639445992</v>
      </c>
      <c r="D418" s="4">
        <v>1991</v>
      </c>
      <c r="E418" s="5">
        <v>2320140000</v>
      </c>
      <c r="F418" s="5">
        <v>1361710000</v>
      </c>
      <c r="G418" s="5"/>
      <c r="H418" s="5"/>
      <c r="I418" s="6"/>
      <c r="J418" s="4">
        <v>63387</v>
      </c>
      <c r="K418" s="5"/>
      <c r="L418" s="3"/>
      <c r="M418" s="6"/>
      <c r="N418" s="6"/>
      <c r="O418" s="5"/>
      <c r="P418" s="5"/>
      <c r="Q418" s="4">
        <v>0</v>
      </c>
      <c r="R418" s="4">
        <v>1</v>
      </c>
      <c r="S418" s="4">
        <v>0</v>
      </c>
      <c r="T418" s="4">
        <v>0</v>
      </c>
      <c r="U418" s="4">
        <v>0</v>
      </c>
      <c r="V418" s="5"/>
      <c r="W418" s="5"/>
      <c r="X418" s="6">
        <v>2.1768521739896332</v>
      </c>
      <c r="Y418" s="6"/>
      <c r="Z418" s="6"/>
      <c r="AA418" s="6"/>
      <c r="AB418" s="6"/>
      <c r="AC418" s="6"/>
      <c r="AD418" s="4">
        <v>1</v>
      </c>
      <c r="AE418" s="4">
        <v>1</v>
      </c>
    </row>
    <row r="419" spans="1:31" hidden="1" x14ac:dyDescent="0.35">
      <c r="A419" s="7" t="s">
        <v>49</v>
      </c>
      <c r="B419" s="7" t="s">
        <v>50</v>
      </c>
      <c r="C419" s="8">
        <v>42.817626563976702</v>
      </c>
      <c r="D419" s="9">
        <v>1992</v>
      </c>
      <c r="E419" s="10">
        <v>2347020000</v>
      </c>
      <c r="F419" s="10">
        <v>1417860000</v>
      </c>
      <c r="G419" s="10"/>
      <c r="H419" s="10"/>
      <c r="I419" s="11"/>
      <c r="J419" s="9">
        <v>64404</v>
      </c>
      <c r="K419" s="10"/>
      <c r="L419" s="8"/>
      <c r="M419" s="11"/>
      <c r="N419" s="11"/>
      <c r="O419" s="10"/>
      <c r="P419" s="10"/>
      <c r="Q419" s="9">
        <v>0</v>
      </c>
      <c r="R419" s="9">
        <v>1</v>
      </c>
      <c r="S419" s="9">
        <v>0</v>
      </c>
      <c r="T419" s="9">
        <v>0</v>
      </c>
      <c r="U419" s="9">
        <v>0</v>
      </c>
      <c r="V419" s="10"/>
      <c r="W419" s="10"/>
      <c r="X419" s="11">
        <v>1.1585507771082779</v>
      </c>
      <c r="Y419" s="11"/>
      <c r="Z419" s="11"/>
      <c r="AA419" s="11"/>
      <c r="AB419" s="11"/>
      <c r="AC419" s="11"/>
      <c r="AD419" s="9">
        <v>1</v>
      </c>
      <c r="AE419" s="9">
        <v>1</v>
      </c>
    </row>
    <row r="420" spans="1:31" hidden="1" x14ac:dyDescent="0.35">
      <c r="A420" s="2" t="s">
        <v>49</v>
      </c>
      <c r="B420" s="2" t="s">
        <v>50</v>
      </c>
      <c r="C420" s="3">
        <v>40.941798872512763</v>
      </c>
      <c r="D420" s="4">
        <v>1993</v>
      </c>
      <c r="E420" s="5">
        <v>2470940000</v>
      </c>
      <c r="F420" s="5">
        <v>1527290000</v>
      </c>
      <c r="G420" s="5"/>
      <c r="H420" s="5"/>
      <c r="I420" s="6"/>
      <c r="J420" s="4">
        <v>65587</v>
      </c>
      <c r="K420" s="5"/>
      <c r="L420" s="3"/>
      <c r="M420" s="6"/>
      <c r="N420" s="6"/>
      <c r="O420" s="5"/>
      <c r="P420" s="5"/>
      <c r="Q420" s="4">
        <v>0</v>
      </c>
      <c r="R420" s="4">
        <v>1</v>
      </c>
      <c r="S420" s="4">
        <v>0</v>
      </c>
      <c r="T420" s="4">
        <v>0</v>
      </c>
      <c r="U420" s="4">
        <v>0</v>
      </c>
      <c r="V420" s="5"/>
      <c r="W420" s="5"/>
      <c r="X420" s="6">
        <v>5.2798868352208332</v>
      </c>
      <c r="Y420" s="6"/>
      <c r="Z420" s="6"/>
      <c r="AA420" s="6"/>
      <c r="AB420" s="6"/>
      <c r="AC420" s="6"/>
      <c r="AD420" s="4">
        <v>1</v>
      </c>
      <c r="AE420" s="4">
        <v>1</v>
      </c>
    </row>
    <row r="421" spans="1:31" hidden="1" x14ac:dyDescent="0.35">
      <c r="A421" s="7" t="s">
        <v>49</v>
      </c>
      <c r="B421" s="7" t="s">
        <v>50</v>
      </c>
      <c r="C421" s="8">
        <v>36.370132486431402</v>
      </c>
      <c r="D421" s="9">
        <v>1994</v>
      </c>
      <c r="E421" s="10">
        <v>2635910000</v>
      </c>
      <c r="F421" s="10">
        <v>1687720000</v>
      </c>
      <c r="G421" s="10"/>
      <c r="H421" s="10"/>
      <c r="I421" s="11"/>
      <c r="J421" s="9">
        <v>66843</v>
      </c>
      <c r="K421" s="10"/>
      <c r="L421" s="8"/>
      <c r="M421" s="11"/>
      <c r="N421" s="11"/>
      <c r="O421" s="10"/>
      <c r="P421" s="10"/>
      <c r="Q421" s="9">
        <v>0</v>
      </c>
      <c r="R421" s="9">
        <v>1</v>
      </c>
      <c r="S421" s="9">
        <v>0</v>
      </c>
      <c r="T421" s="9">
        <v>0</v>
      </c>
      <c r="U421" s="9">
        <v>0</v>
      </c>
      <c r="V421" s="10"/>
      <c r="W421" s="10"/>
      <c r="X421" s="11">
        <v>6.6764065497341099</v>
      </c>
      <c r="Y421" s="11"/>
      <c r="Z421" s="11"/>
      <c r="AA421" s="11"/>
      <c r="AB421" s="11"/>
      <c r="AC421" s="11"/>
      <c r="AD421" s="9">
        <v>1</v>
      </c>
      <c r="AE421" s="9">
        <v>1</v>
      </c>
    </row>
    <row r="422" spans="1:31" hidden="1" x14ac:dyDescent="0.35">
      <c r="A422" s="2" t="s">
        <v>49</v>
      </c>
      <c r="B422" s="2" t="s">
        <v>50</v>
      </c>
      <c r="C422" s="3">
        <v>42.496242500030057</v>
      </c>
      <c r="D422" s="4">
        <v>1995</v>
      </c>
      <c r="E422" s="5">
        <v>2520990000</v>
      </c>
      <c r="F422" s="5">
        <v>1663340000</v>
      </c>
      <c r="G422" s="5"/>
      <c r="H422" s="5"/>
      <c r="I422" s="6"/>
      <c r="J422" s="4">
        <v>68189</v>
      </c>
      <c r="K422" s="5"/>
      <c r="L422" s="3"/>
      <c r="M422" s="6"/>
      <c r="N422" s="6"/>
      <c r="O422" s="5"/>
      <c r="P422" s="5"/>
      <c r="Q422" s="4">
        <v>0</v>
      </c>
      <c r="R422" s="4">
        <v>1</v>
      </c>
      <c r="S422" s="4">
        <v>0</v>
      </c>
      <c r="T422" s="4">
        <v>0</v>
      </c>
      <c r="U422" s="4">
        <v>0</v>
      </c>
      <c r="V422" s="5"/>
      <c r="W422" s="5"/>
      <c r="X422" s="6">
        <v>-4.3597846663960453</v>
      </c>
      <c r="Y422" s="6"/>
      <c r="Z422" s="6"/>
      <c r="AA422" s="6"/>
      <c r="AB422" s="6"/>
      <c r="AC422" s="6"/>
      <c r="AD422" s="4">
        <v>1</v>
      </c>
      <c r="AE422" s="4">
        <v>1</v>
      </c>
    </row>
    <row r="423" spans="1:31" hidden="1" x14ac:dyDescent="0.35">
      <c r="A423" s="7" t="s">
        <v>49</v>
      </c>
      <c r="B423" s="7" t="s">
        <v>50</v>
      </c>
      <c r="C423" s="8">
        <v>46.373194886785043</v>
      </c>
      <c r="D423" s="9">
        <v>1996</v>
      </c>
      <c r="E423" s="10">
        <v>2687500000</v>
      </c>
      <c r="F423" s="10">
        <v>1833680000</v>
      </c>
      <c r="G423" s="10"/>
      <c r="H423" s="10"/>
      <c r="I423" s="11"/>
      <c r="J423" s="9">
        <v>69612</v>
      </c>
      <c r="K423" s="10"/>
      <c r="L423" s="8"/>
      <c r="M423" s="11"/>
      <c r="N423" s="11"/>
      <c r="O423" s="10"/>
      <c r="P423" s="10"/>
      <c r="Q423" s="9">
        <v>0</v>
      </c>
      <c r="R423" s="9">
        <v>1</v>
      </c>
      <c r="S423" s="9">
        <v>0</v>
      </c>
      <c r="T423" s="9">
        <v>0</v>
      </c>
      <c r="U423" s="9">
        <v>0</v>
      </c>
      <c r="V423" s="10"/>
      <c r="W423" s="10"/>
      <c r="X423" s="11">
        <v>6.6049448827643102</v>
      </c>
      <c r="Y423" s="11"/>
      <c r="Z423" s="11"/>
      <c r="AA423" s="11"/>
      <c r="AB423" s="11"/>
      <c r="AC423" s="11"/>
      <c r="AD423" s="9">
        <v>1</v>
      </c>
      <c r="AE423" s="9">
        <v>1</v>
      </c>
    </row>
    <row r="424" spans="1:31" hidden="1" x14ac:dyDescent="0.35">
      <c r="A424" s="2" t="s">
        <v>49</v>
      </c>
      <c r="B424" s="2" t="s">
        <v>50</v>
      </c>
      <c r="C424" s="3">
        <v>51.791884777149079</v>
      </c>
      <c r="D424" s="4">
        <v>1997</v>
      </c>
      <c r="E424" s="5">
        <v>2834540000</v>
      </c>
      <c r="F424" s="5">
        <v>1982940000</v>
      </c>
      <c r="G424" s="5"/>
      <c r="H424" s="5"/>
      <c r="I424" s="6"/>
      <c r="J424" s="4">
        <v>71053</v>
      </c>
      <c r="K424" s="5"/>
      <c r="L424" s="3"/>
      <c r="M424" s="6"/>
      <c r="N424" s="6"/>
      <c r="O424" s="5"/>
      <c r="P424" s="5"/>
      <c r="Q424" s="4">
        <v>0</v>
      </c>
      <c r="R424" s="4">
        <v>1</v>
      </c>
      <c r="S424" s="4">
        <v>0</v>
      </c>
      <c r="T424" s="4">
        <v>0</v>
      </c>
      <c r="U424" s="4">
        <v>0</v>
      </c>
      <c r="V424" s="5"/>
      <c r="W424" s="5"/>
      <c r="X424" s="6">
        <v>5.4712558139534888</v>
      </c>
      <c r="Y424" s="6"/>
      <c r="Z424" s="6"/>
      <c r="AA424" s="6"/>
      <c r="AB424" s="6"/>
      <c r="AC424" s="6"/>
      <c r="AD424" s="4">
        <v>1</v>
      </c>
      <c r="AE424" s="4">
        <v>1</v>
      </c>
    </row>
    <row r="425" spans="1:31" hidden="1" x14ac:dyDescent="0.35">
      <c r="A425" s="7" t="s">
        <v>49</v>
      </c>
      <c r="B425" s="7" t="s">
        <v>50</v>
      </c>
      <c r="C425" s="8">
        <v>51.739095773366543</v>
      </c>
      <c r="D425" s="9">
        <v>1998</v>
      </c>
      <c r="E425" s="10">
        <v>2968650000</v>
      </c>
      <c r="F425" s="10">
        <v>2132430000</v>
      </c>
      <c r="G425" s="10"/>
      <c r="H425" s="10"/>
      <c r="I425" s="11"/>
      <c r="J425" s="9">
        <v>72412</v>
      </c>
      <c r="K425" s="10"/>
      <c r="L425" s="8">
        <v>79.569380733944783</v>
      </c>
      <c r="M425" s="11"/>
      <c r="N425" s="11"/>
      <c r="O425" s="10"/>
      <c r="P425" s="10"/>
      <c r="Q425" s="9">
        <v>0</v>
      </c>
      <c r="R425" s="9">
        <v>1</v>
      </c>
      <c r="S425" s="9">
        <v>0</v>
      </c>
      <c r="T425" s="9">
        <v>0</v>
      </c>
      <c r="U425" s="9">
        <v>0</v>
      </c>
      <c r="V425" s="10">
        <v>1386588647.32037</v>
      </c>
      <c r="W425" s="10"/>
      <c r="X425" s="11">
        <v>4.7312791493505122</v>
      </c>
      <c r="Y425" s="11"/>
      <c r="Z425" s="11"/>
      <c r="AA425" s="11"/>
      <c r="AB425" s="11"/>
      <c r="AC425" s="11"/>
      <c r="AD425" s="9">
        <v>1</v>
      </c>
      <c r="AE425" s="9">
        <v>1</v>
      </c>
    </row>
    <row r="426" spans="1:31" hidden="1" x14ac:dyDescent="0.35">
      <c r="A426" s="2" t="s">
        <v>49</v>
      </c>
      <c r="B426" s="2" t="s">
        <v>50</v>
      </c>
      <c r="C426" s="3">
        <v>53.015199670208382</v>
      </c>
      <c r="D426" s="4">
        <v>1999</v>
      </c>
      <c r="E426" s="5">
        <v>3078720000</v>
      </c>
      <c r="F426" s="5">
        <v>2255970000</v>
      </c>
      <c r="G426" s="5"/>
      <c r="H426" s="5"/>
      <c r="I426" s="6"/>
      <c r="J426" s="4">
        <v>73666</v>
      </c>
      <c r="K426" s="5"/>
      <c r="L426" s="3">
        <v>80.461582568807074</v>
      </c>
      <c r="M426" s="6"/>
      <c r="N426" s="6"/>
      <c r="O426" s="5"/>
      <c r="P426" s="5"/>
      <c r="Q426" s="4">
        <v>0</v>
      </c>
      <c r="R426" s="4">
        <v>1</v>
      </c>
      <c r="S426" s="4">
        <v>0</v>
      </c>
      <c r="T426" s="4">
        <v>0</v>
      </c>
      <c r="U426" s="4">
        <v>0</v>
      </c>
      <c r="V426" s="5">
        <v>1486432359.1662259</v>
      </c>
      <c r="W426" s="5"/>
      <c r="X426" s="6">
        <v>3.7077459451265731</v>
      </c>
      <c r="Y426" s="6"/>
      <c r="Z426" s="6"/>
      <c r="AA426" s="6"/>
      <c r="AB426" s="6"/>
      <c r="AC426" s="6">
        <v>7.2006728194989433</v>
      </c>
      <c r="AD426" s="4">
        <v>1</v>
      </c>
      <c r="AE426" s="4">
        <v>1</v>
      </c>
    </row>
    <row r="427" spans="1:31" hidden="1" x14ac:dyDescent="0.35">
      <c r="A427" s="7" t="s">
        <v>49</v>
      </c>
      <c r="B427" s="7" t="s">
        <v>50</v>
      </c>
      <c r="C427" s="8">
        <v>53.771349647101388</v>
      </c>
      <c r="D427" s="9">
        <v>2000</v>
      </c>
      <c r="E427" s="10">
        <v>3269710000</v>
      </c>
      <c r="F427" s="10">
        <v>2432710000</v>
      </c>
      <c r="G427" s="10"/>
      <c r="H427" s="10"/>
      <c r="I427" s="11"/>
      <c r="J427" s="9">
        <v>74912</v>
      </c>
      <c r="K427" s="10"/>
      <c r="L427" s="8">
        <v>81.082568807339285</v>
      </c>
      <c r="M427" s="11"/>
      <c r="N427" s="11"/>
      <c r="O427" s="10"/>
      <c r="P427" s="10"/>
      <c r="Q427" s="9">
        <v>0</v>
      </c>
      <c r="R427" s="9">
        <v>1</v>
      </c>
      <c r="S427" s="9">
        <v>0</v>
      </c>
      <c r="T427" s="9">
        <v>0</v>
      </c>
      <c r="U427" s="9">
        <v>0</v>
      </c>
      <c r="V427" s="10">
        <v>1613294964.9241941</v>
      </c>
      <c r="W427" s="10"/>
      <c r="X427" s="11">
        <v>6.2035521255586739</v>
      </c>
      <c r="Y427" s="11"/>
      <c r="Z427" s="11"/>
      <c r="AA427" s="11"/>
      <c r="AB427" s="11"/>
      <c r="AC427" s="11">
        <v>8.5347042518052145</v>
      </c>
      <c r="AD427" s="9">
        <v>1</v>
      </c>
      <c r="AE427" s="9">
        <v>1</v>
      </c>
    </row>
    <row r="428" spans="1:31" hidden="1" x14ac:dyDescent="0.35">
      <c r="A428" s="2" t="s">
        <v>49</v>
      </c>
      <c r="B428" s="2" t="s">
        <v>50</v>
      </c>
      <c r="C428" s="3">
        <v>56.907666277072899</v>
      </c>
      <c r="D428" s="4">
        <v>2001</v>
      </c>
      <c r="E428" s="5">
        <v>3121000000</v>
      </c>
      <c r="F428" s="5">
        <v>2369990000</v>
      </c>
      <c r="G428" s="5"/>
      <c r="H428" s="5"/>
      <c r="I428" s="6"/>
      <c r="J428" s="4">
        <v>76069</v>
      </c>
      <c r="K428" s="5"/>
      <c r="L428" s="3">
        <v>82.219992354740114</v>
      </c>
      <c r="M428" s="6"/>
      <c r="N428" s="6"/>
      <c r="O428" s="5"/>
      <c r="P428" s="5"/>
      <c r="Q428" s="4">
        <v>0</v>
      </c>
      <c r="R428" s="4">
        <v>1</v>
      </c>
      <c r="S428" s="4">
        <v>0</v>
      </c>
      <c r="T428" s="4">
        <v>0</v>
      </c>
      <c r="U428" s="4">
        <v>0</v>
      </c>
      <c r="V428" s="5">
        <v>1640362594.757946</v>
      </c>
      <c r="W428" s="5"/>
      <c r="X428" s="6">
        <v>-4.5481097712029506</v>
      </c>
      <c r="Y428" s="6"/>
      <c r="Z428" s="6"/>
      <c r="AA428" s="6"/>
      <c r="AB428" s="6"/>
      <c r="AC428" s="6">
        <v>1.6777855520688381</v>
      </c>
      <c r="AD428" s="4">
        <v>1</v>
      </c>
      <c r="AE428" s="4">
        <v>1</v>
      </c>
    </row>
    <row r="429" spans="1:31" hidden="1" x14ac:dyDescent="0.35">
      <c r="A429" s="7" t="s">
        <v>49</v>
      </c>
      <c r="B429" s="7" t="s">
        <v>50</v>
      </c>
      <c r="C429" s="8">
        <v>60.08784048497845</v>
      </c>
      <c r="D429" s="9">
        <v>2002</v>
      </c>
      <c r="E429" s="10">
        <v>3153060000</v>
      </c>
      <c r="F429" s="10">
        <v>2424850000</v>
      </c>
      <c r="G429" s="10"/>
      <c r="H429" s="10"/>
      <c r="I429" s="11"/>
      <c r="J429" s="9">
        <v>77032</v>
      </c>
      <c r="K429" s="10"/>
      <c r="L429" s="8">
        <v>84.199568588903489</v>
      </c>
      <c r="M429" s="11"/>
      <c r="N429" s="11"/>
      <c r="O429" s="10"/>
      <c r="P429" s="10"/>
      <c r="Q429" s="9">
        <v>0</v>
      </c>
      <c r="R429" s="9">
        <v>1</v>
      </c>
      <c r="S429" s="9">
        <v>0</v>
      </c>
      <c r="T429" s="9">
        <v>0</v>
      </c>
      <c r="U429" s="9">
        <v>0</v>
      </c>
      <c r="V429" s="10">
        <v>1730460172.6807671</v>
      </c>
      <c r="W429" s="10"/>
      <c r="X429" s="11">
        <v>1.027234860621596</v>
      </c>
      <c r="Y429" s="11"/>
      <c r="Z429" s="11"/>
      <c r="AA429" s="11"/>
      <c r="AB429" s="11"/>
      <c r="AC429" s="11">
        <v>5.4925403816657514</v>
      </c>
      <c r="AD429" s="9">
        <v>1</v>
      </c>
      <c r="AE429" s="9">
        <v>1</v>
      </c>
    </row>
    <row r="430" spans="1:31" hidden="1" x14ac:dyDescent="0.35">
      <c r="A430" s="2" t="s">
        <v>49</v>
      </c>
      <c r="B430" s="2" t="s">
        <v>50</v>
      </c>
      <c r="C430" s="3">
        <v>58.269052725333701</v>
      </c>
      <c r="D430" s="4">
        <v>2003</v>
      </c>
      <c r="E430" s="5">
        <v>3344660000</v>
      </c>
      <c r="F430" s="5">
        <v>2559870000</v>
      </c>
      <c r="G430" s="5"/>
      <c r="H430" s="5"/>
      <c r="I430" s="6"/>
      <c r="J430" s="4">
        <v>77884</v>
      </c>
      <c r="K430" s="5"/>
      <c r="L430" s="3">
        <v>85.878112712975138</v>
      </c>
      <c r="M430" s="6"/>
      <c r="N430" s="6"/>
      <c r="O430" s="5"/>
      <c r="P430" s="5"/>
      <c r="Q430" s="4">
        <v>0</v>
      </c>
      <c r="R430" s="4">
        <v>1</v>
      </c>
      <c r="S430" s="4">
        <v>0</v>
      </c>
      <c r="T430" s="4">
        <v>0</v>
      </c>
      <c r="U430" s="4">
        <v>0</v>
      </c>
      <c r="V430" s="5">
        <v>1736894247.9969471</v>
      </c>
      <c r="W430" s="5"/>
      <c r="X430" s="6">
        <v>6.0766366640660188</v>
      </c>
      <c r="Y430" s="6"/>
      <c r="Z430" s="6"/>
      <c r="AA430" s="6"/>
      <c r="AB430" s="6"/>
      <c r="AC430" s="6">
        <v>0.37181296731101959</v>
      </c>
      <c r="AD430" s="4">
        <v>1</v>
      </c>
      <c r="AE430" s="4">
        <v>1</v>
      </c>
    </row>
    <row r="431" spans="1:31" hidden="1" x14ac:dyDescent="0.35">
      <c r="A431" s="7" t="s">
        <v>49</v>
      </c>
      <c r="B431" s="7" t="s">
        <v>50</v>
      </c>
      <c r="C431" s="8">
        <v>54.422916614039963</v>
      </c>
      <c r="D431" s="9">
        <v>2004</v>
      </c>
      <c r="E431" s="10">
        <v>3537550000</v>
      </c>
      <c r="F431" s="10">
        <v>2771090000</v>
      </c>
      <c r="G431" s="10"/>
      <c r="H431" s="10"/>
      <c r="I431" s="11"/>
      <c r="J431" s="9">
        <v>78719</v>
      </c>
      <c r="K431" s="10"/>
      <c r="L431" s="8">
        <v>87.621505024027996</v>
      </c>
      <c r="M431" s="11"/>
      <c r="N431" s="11"/>
      <c r="O431" s="10"/>
      <c r="P431" s="10"/>
      <c r="Q431" s="9">
        <v>0</v>
      </c>
      <c r="R431" s="9">
        <v>1</v>
      </c>
      <c r="S431" s="9">
        <v>0</v>
      </c>
      <c r="T431" s="9">
        <v>0</v>
      </c>
      <c r="U431" s="9">
        <v>0</v>
      </c>
      <c r="V431" s="10">
        <v>1721161944.87465</v>
      </c>
      <c r="W431" s="10"/>
      <c r="X431" s="11">
        <v>5.7671033827055664</v>
      </c>
      <c r="Y431" s="11"/>
      <c r="Z431" s="11"/>
      <c r="AA431" s="11"/>
      <c r="AB431" s="11"/>
      <c r="AC431" s="11">
        <v>-0.90577207797418835</v>
      </c>
      <c r="AD431" s="9">
        <v>1</v>
      </c>
      <c r="AE431" s="9">
        <v>1</v>
      </c>
    </row>
    <row r="432" spans="1:31" hidden="1" x14ac:dyDescent="0.35">
      <c r="A432" s="2" t="s">
        <v>49</v>
      </c>
      <c r="B432" s="2" t="s">
        <v>50</v>
      </c>
      <c r="C432" s="3">
        <v>53.930329089661058</v>
      </c>
      <c r="D432" s="4">
        <v>2005</v>
      </c>
      <c r="E432" s="5">
        <v>3766560000</v>
      </c>
      <c r="F432" s="5">
        <v>3088520000</v>
      </c>
      <c r="G432" s="5"/>
      <c r="H432" s="5"/>
      <c r="I432" s="6"/>
      <c r="J432" s="4">
        <v>79611</v>
      </c>
      <c r="K432" s="5"/>
      <c r="L432" s="3">
        <v>89.460463084316345</v>
      </c>
      <c r="M432" s="6"/>
      <c r="N432" s="6"/>
      <c r="O432" s="5"/>
      <c r="P432" s="5"/>
      <c r="Q432" s="4">
        <v>0</v>
      </c>
      <c r="R432" s="4">
        <v>1</v>
      </c>
      <c r="S432" s="4">
        <v>0</v>
      </c>
      <c r="T432" s="4">
        <v>0</v>
      </c>
      <c r="U432" s="4">
        <v>0</v>
      </c>
      <c r="V432" s="5">
        <v>1861882827.98193</v>
      </c>
      <c r="W432" s="5"/>
      <c r="X432" s="6">
        <v>6.4736894178174156</v>
      </c>
      <c r="Y432" s="6"/>
      <c r="Z432" s="6"/>
      <c r="AA432" s="6"/>
      <c r="AB432" s="6"/>
      <c r="AC432" s="6">
        <v>8.1759234525446409</v>
      </c>
      <c r="AD432" s="4">
        <v>1</v>
      </c>
      <c r="AE432" s="4">
        <v>1</v>
      </c>
    </row>
    <row r="433" spans="1:31" hidden="1" x14ac:dyDescent="0.35">
      <c r="A433" s="7" t="s">
        <v>49</v>
      </c>
      <c r="B433" s="7" t="s">
        <v>50</v>
      </c>
      <c r="C433" s="8">
        <v>56.974675560808187</v>
      </c>
      <c r="D433" s="9">
        <v>2006</v>
      </c>
      <c r="E433" s="10">
        <v>4245220000.000001</v>
      </c>
      <c r="F433" s="10">
        <v>3519920000</v>
      </c>
      <c r="G433" s="10"/>
      <c r="H433" s="10"/>
      <c r="I433" s="11"/>
      <c r="J433" s="9">
        <v>80604</v>
      </c>
      <c r="K433" s="10"/>
      <c r="L433" s="8">
        <v>91.059824159021474</v>
      </c>
      <c r="M433" s="11"/>
      <c r="N433" s="11"/>
      <c r="O433" s="10"/>
      <c r="P433" s="10"/>
      <c r="Q433" s="9">
        <v>0</v>
      </c>
      <c r="R433" s="9">
        <v>1</v>
      </c>
      <c r="S433" s="9">
        <v>0</v>
      </c>
      <c r="T433" s="9">
        <v>0</v>
      </c>
      <c r="U433" s="9">
        <v>0</v>
      </c>
      <c r="V433" s="10">
        <v>2202357646.2192349</v>
      </c>
      <c r="W433" s="10"/>
      <c r="X433" s="11">
        <v>12.708147487362501</v>
      </c>
      <c r="Y433" s="11"/>
      <c r="Z433" s="11"/>
      <c r="AA433" s="11"/>
      <c r="AB433" s="11"/>
      <c r="AC433" s="11">
        <v>18.286586734694819</v>
      </c>
      <c r="AD433" s="9">
        <v>1</v>
      </c>
      <c r="AE433" s="9">
        <v>1</v>
      </c>
    </row>
    <row r="434" spans="1:31" hidden="1" x14ac:dyDescent="0.35">
      <c r="A434" s="2" t="s">
        <v>49</v>
      </c>
      <c r="B434" s="2" t="s">
        <v>50</v>
      </c>
      <c r="C434" s="3">
        <v>56.866902560552603</v>
      </c>
      <c r="D434" s="4">
        <v>2007</v>
      </c>
      <c r="E434" s="5">
        <v>4640670000</v>
      </c>
      <c r="F434" s="5">
        <v>4015930000</v>
      </c>
      <c r="G434" s="5"/>
      <c r="H434" s="5"/>
      <c r="I434" s="6"/>
      <c r="J434" s="4">
        <v>81704</v>
      </c>
      <c r="K434" s="5"/>
      <c r="L434" s="3">
        <v>92.349279161205843</v>
      </c>
      <c r="M434" s="6"/>
      <c r="N434" s="6"/>
      <c r="O434" s="5"/>
      <c r="P434" s="5"/>
      <c r="Q434" s="4">
        <v>0</v>
      </c>
      <c r="R434" s="4">
        <v>1</v>
      </c>
      <c r="S434" s="4">
        <v>0</v>
      </c>
      <c r="T434" s="4">
        <v>0</v>
      </c>
      <c r="U434" s="4">
        <v>0</v>
      </c>
      <c r="V434" s="5">
        <v>2472932134.1138878</v>
      </c>
      <c r="W434" s="5"/>
      <c r="X434" s="6">
        <v>9.3151827231568447</v>
      </c>
      <c r="Y434" s="6"/>
      <c r="Z434" s="6"/>
      <c r="AA434" s="6"/>
      <c r="AB434" s="6"/>
      <c r="AC434" s="6">
        <v>12.285674325382431</v>
      </c>
      <c r="AD434" s="4">
        <v>1</v>
      </c>
      <c r="AE434" s="4">
        <v>1</v>
      </c>
    </row>
    <row r="435" spans="1:31" hidden="1" x14ac:dyDescent="0.35">
      <c r="A435" s="7" t="s">
        <v>49</v>
      </c>
      <c r="B435" s="7" t="s">
        <v>50</v>
      </c>
      <c r="C435" s="8">
        <v>58.655635422041406</v>
      </c>
      <c r="D435" s="9">
        <v>2008</v>
      </c>
      <c r="E435" s="10">
        <v>4640020000</v>
      </c>
      <c r="F435" s="10">
        <v>4205630000</v>
      </c>
      <c r="G435" s="10"/>
      <c r="H435" s="10"/>
      <c r="I435" s="11"/>
      <c r="J435" s="9">
        <v>82912</v>
      </c>
      <c r="K435" s="10"/>
      <c r="L435" s="8">
        <v>97.275010921799961</v>
      </c>
      <c r="M435" s="11"/>
      <c r="N435" s="11"/>
      <c r="O435" s="10"/>
      <c r="P435" s="10"/>
      <c r="Q435" s="9">
        <v>0</v>
      </c>
      <c r="R435" s="9">
        <v>1</v>
      </c>
      <c r="S435" s="9">
        <v>0</v>
      </c>
      <c r="T435" s="9">
        <v>0</v>
      </c>
      <c r="U435" s="9">
        <v>0</v>
      </c>
      <c r="V435" s="10">
        <v>2535943174.53545</v>
      </c>
      <c r="W435" s="10"/>
      <c r="X435" s="11">
        <v>-1.40065981851758E-2</v>
      </c>
      <c r="Y435" s="11"/>
      <c r="Z435" s="11"/>
      <c r="AA435" s="11"/>
      <c r="AB435" s="11"/>
      <c r="AC435" s="11">
        <v>2.5480295052310682</v>
      </c>
      <c r="AD435" s="9">
        <v>1</v>
      </c>
      <c r="AE435" s="9">
        <v>1</v>
      </c>
    </row>
    <row r="436" spans="1:31" hidden="1" x14ac:dyDescent="0.35">
      <c r="A436" s="2" t="s">
        <v>49</v>
      </c>
      <c r="B436" s="2" t="s">
        <v>50</v>
      </c>
      <c r="C436" s="3">
        <v>65.792045090287417</v>
      </c>
      <c r="D436" s="4">
        <v>2009</v>
      </c>
      <c r="E436" s="5">
        <v>4084940000</v>
      </c>
      <c r="F436" s="5">
        <v>3743600000</v>
      </c>
      <c r="G436" s="5"/>
      <c r="H436" s="5"/>
      <c r="I436" s="6"/>
      <c r="J436" s="4">
        <v>84173</v>
      </c>
      <c r="K436" s="5"/>
      <c r="L436" s="3">
        <v>96.739842726081307</v>
      </c>
      <c r="M436" s="6"/>
      <c r="N436" s="6"/>
      <c r="O436" s="5"/>
      <c r="P436" s="5"/>
      <c r="Q436" s="4">
        <v>0</v>
      </c>
      <c r="R436" s="4">
        <v>1</v>
      </c>
      <c r="S436" s="4">
        <v>0</v>
      </c>
      <c r="T436" s="4">
        <v>0</v>
      </c>
      <c r="U436" s="4">
        <v>0</v>
      </c>
      <c r="V436" s="5">
        <v>2545994422.3539362</v>
      </c>
      <c r="W436" s="5"/>
      <c r="X436" s="6">
        <v>-11.96287947034711</v>
      </c>
      <c r="Y436" s="6"/>
      <c r="Z436" s="6"/>
      <c r="AA436" s="6"/>
      <c r="AB436" s="6"/>
      <c r="AC436" s="6">
        <v>0.39635146084560768</v>
      </c>
      <c r="AD436" s="4">
        <v>1</v>
      </c>
      <c r="AE436" s="4">
        <v>1</v>
      </c>
    </row>
    <row r="437" spans="1:31" hidden="1" x14ac:dyDescent="0.35">
      <c r="A437" s="7" t="s">
        <v>49</v>
      </c>
      <c r="B437" s="7" t="s">
        <v>50</v>
      </c>
      <c r="C437" s="8">
        <v>69.967280361941391</v>
      </c>
      <c r="D437" s="9">
        <v>2010</v>
      </c>
      <c r="E437" s="10">
        <v>3764660000</v>
      </c>
      <c r="F437" s="10">
        <v>3505540000</v>
      </c>
      <c r="G437" s="10"/>
      <c r="H437" s="10"/>
      <c r="I437" s="11"/>
      <c r="J437" s="9">
        <v>85320</v>
      </c>
      <c r="K437" s="10"/>
      <c r="L437" s="8">
        <v>100</v>
      </c>
      <c r="M437" s="11"/>
      <c r="N437" s="11"/>
      <c r="O437" s="10"/>
      <c r="P437" s="10"/>
      <c r="Q437" s="9">
        <v>0</v>
      </c>
      <c r="R437" s="9">
        <v>1</v>
      </c>
      <c r="S437" s="9">
        <v>0</v>
      </c>
      <c r="T437" s="9">
        <v>0</v>
      </c>
      <c r="U437" s="9">
        <v>0</v>
      </c>
      <c r="V437" s="10">
        <v>2452731000</v>
      </c>
      <c r="W437" s="10"/>
      <c r="X437" s="11">
        <v>-7.8405068373097286</v>
      </c>
      <c r="Y437" s="11"/>
      <c r="Z437" s="11"/>
      <c r="AA437" s="11"/>
      <c r="AB437" s="11"/>
      <c r="AC437" s="11">
        <v>-3.6631432313865062</v>
      </c>
      <c r="AD437" s="9">
        <v>1</v>
      </c>
      <c r="AE437" s="9">
        <v>1</v>
      </c>
    </row>
    <row r="438" spans="1:31" hidden="1" x14ac:dyDescent="0.35">
      <c r="A438" s="2" t="s">
        <v>49</v>
      </c>
      <c r="B438" s="2" t="s">
        <v>50</v>
      </c>
      <c r="C438" s="3">
        <v>67.715852434066875</v>
      </c>
      <c r="D438" s="4">
        <v>2011</v>
      </c>
      <c r="E438" s="5">
        <v>3690920000</v>
      </c>
      <c r="F438" s="5">
        <v>3475870000</v>
      </c>
      <c r="G438" s="5"/>
      <c r="H438" s="5"/>
      <c r="I438" s="6"/>
      <c r="J438" s="4">
        <v>86332</v>
      </c>
      <c r="K438" s="5"/>
      <c r="L438" s="3">
        <v>103.45674967234611</v>
      </c>
      <c r="M438" s="6"/>
      <c r="N438" s="6"/>
      <c r="O438" s="5"/>
      <c r="P438" s="5"/>
      <c r="Q438" s="4">
        <v>0</v>
      </c>
      <c r="R438" s="4">
        <v>1</v>
      </c>
      <c r="S438" s="4">
        <v>0</v>
      </c>
      <c r="T438" s="4">
        <v>0</v>
      </c>
      <c r="U438" s="4">
        <v>0</v>
      </c>
      <c r="V438" s="5">
        <v>2275071474.2676139</v>
      </c>
      <c r="W438" s="5"/>
      <c r="X438" s="6">
        <v>-1.958742622175708</v>
      </c>
      <c r="Y438" s="6"/>
      <c r="Z438" s="6"/>
      <c r="AA438" s="6"/>
      <c r="AB438" s="6"/>
      <c r="AC438" s="6">
        <v>-7.2433351122640692</v>
      </c>
      <c r="AD438" s="4">
        <v>1</v>
      </c>
      <c r="AE438" s="4">
        <v>1</v>
      </c>
    </row>
    <row r="439" spans="1:31" hidden="1" x14ac:dyDescent="0.35">
      <c r="A439" s="7" t="s">
        <v>49</v>
      </c>
      <c r="B439" s="7" t="s">
        <v>50</v>
      </c>
      <c r="C439" s="8">
        <v>61.878190497643011</v>
      </c>
      <c r="D439" s="9">
        <v>2012</v>
      </c>
      <c r="E439" s="10">
        <v>3815420000</v>
      </c>
      <c r="F439" s="10">
        <v>3684770000</v>
      </c>
      <c r="G439" s="10"/>
      <c r="H439" s="10"/>
      <c r="I439" s="11"/>
      <c r="J439" s="9">
        <v>87260</v>
      </c>
      <c r="K439" s="10"/>
      <c r="L439" s="8">
        <v>106.9503604193972</v>
      </c>
      <c r="M439" s="11"/>
      <c r="N439" s="11"/>
      <c r="O439" s="10"/>
      <c r="P439" s="10"/>
      <c r="Q439" s="9">
        <v>0</v>
      </c>
      <c r="R439" s="9">
        <v>1</v>
      </c>
      <c r="S439" s="9">
        <v>0</v>
      </c>
      <c r="T439" s="9">
        <v>0</v>
      </c>
      <c r="U439" s="9">
        <v>0</v>
      </c>
      <c r="V439" s="10">
        <v>2131894638.838892</v>
      </c>
      <c r="W439" s="10"/>
      <c r="X439" s="11">
        <v>3.3731427394795879</v>
      </c>
      <c r="Y439" s="11"/>
      <c r="Z439" s="11"/>
      <c r="AA439" s="11"/>
      <c r="AB439" s="11"/>
      <c r="AC439" s="11">
        <v>-6.2932895536749678</v>
      </c>
      <c r="AD439" s="9">
        <v>1</v>
      </c>
      <c r="AE439" s="9">
        <v>1</v>
      </c>
    </row>
    <row r="440" spans="1:31" hidden="1" x14ac:dyDescent="0.35">
      <c r="A440" s="2" t="s">
        <v>49</v>
      </c>
      <c r="B440" s="2" t="s">
        <v>50</v>
      </c>
      <c r="C440" s="3">
        <v>61.278235405885709</v>
      </c>
      <c r="D440" s="4">
        <v>2013</v>
      </c>
      <c r="E440" s="5">
        <v>3792490000</v>
      </c>
      <c r="F440" s="5">
        <v>3578840000</v>
      </c>
      <c r="G440" s="5"/>
      <c r="H440" s="5"/>
      <c r="I440" s="6"/>
      <c r="J440" s="4">
        <v>88064</v>
      </c>
      <c r="K440" s="5"/>
      <c r="L440" s="3">
        <v>108.0834971603321</v>
      </c>
      <c r="M440" s="6"/>
      <c r="N440" s="6"/>
      <c r="O440" s="5"/>
      <c r="P440" s="5"/>
      <c r="Q440" s="4">
        <v>0</v>
      </c>
      <c r="R440" s="4">
        <v>1</v>
      </c>
      <c r="S440" s="4">
        <v>0</v>
      </c>
      <c r="T440" s="4">
        <v>0</v>
      </c>
      <c r="U440" s="4">
        <v>0</v>
      </c>
      <c r="V440" s="5">
        <v>2029033161.9699619</v>
      </c>
      <c r="W440" s="5"/>
      <c r="X440" s="6">
        <v>-0.6009823295993626</v>
      </c>
      <c r="Y440" s="6"/>
      <c r="Z440" s="6"/>
      <c r="AA440" s="6"/>
      <c r="AB440" s="6"/>
      <c r="AC440" s="6">
        <v>-4.8248855733767417</v>
      </c>
      <c r="AD440" s="4">
        <v>1</v>
      </c>
      <c r="AE440" s="4">
        <v>1</v>
      </c>
    </row>
    <row r="441" spans="1:31" hidden="1" x14ac:dyDescent="0.35">
      <c r="A441" s="7" t="s">
        <v>49</v>
      </c>
      <c r="B441" s="7" t="s">
        <v>50</v>
      </c>
      <c r="C441" s="8">
        <v>56.033294739302242</v>
      </c>
      <c r="D441" s="9">
        <v>2014</v>
      </c>
      <c r="E441" s="10">
        <v>3875860000</v>
      </c>
      <c r="F441" s="10">
        <v>3722510000</v>
      </c>
      <c r="G441" s="10"/>
      <c r="H441" s="10"/>
      <c r="I441" s="11"/>
      <c r="J441" s="9">
        <v>88765</v>
      </c>
      <c r="K441" s="10"/>
      <c r="L441" s="8">
        <v>109.26100371341199</v>
      </c>
      <c r="M441" s="11"/>
      <c r="N441" s="11"/>
      <c r="O441" s="10"/>
      <c r="P441" s="10"/>
      <c r="Q441" s="9">
        <v>0</v>
      </c>
      <c r="R441" s="9">
        <v>1</v>
      </c>
      <c r="S441" s="9">
        <v>0</v>
      </c>
      <c r="T441" s="9">
        <v>0</v>
      </c>
      <c r="U441" s="9">
        <v>0</v>
      </c>
      <c r="V441" s="10">
        <v>1909047994.3522241</v>
      </c>
      <c r="W441" s="10"/>
      <c r="X441" s="11">
        <v>2.1982918873879691</v>
      </c>
      <c r="Y441" s="11"/>
      <c r="Z441" s="11"/>
      <c r="AA441" s="11"/>
      <c r="AB441" s="11"/>
      <c r="AC441" s="11">
        <v>-5.9134158015064431</v>
      </c>
      <c r="AD441" s="9">
        <v>1</v>
      </c>
      <c r="AE441" s="9">
        <v>1</v>
      </c>
    </row>
    <row r="442" spans="1:31" hidden="1" x14ac:dyDescent="0.35">
      <c r="A442" s="2" t="s">
        <v>49</v>
      </c>
      <c r="B442" s="2" t="s">
        <v>50</v>
      </c>
      <c r="C442" s="3">
        <v>48.631741132275756</v>
      </c>
      <c r="D442" s="4">
        <v>2015</v>
      </c>
      <c r="E442" s="5">
        <v>3930960000</v>
      </c>
      <c r="F442" s="5">
        <v>3881210000</v>
      </c>
      <c r="G442" s="5"/>
      <c r="H442" s="5"/>
      <c r="I442" s="6"/>
      <c r="J442" s="4">
        <v>89409</v>
      </c>
      <c r="K442" s="5"/>
      <c r="L442" s="3">
        <v>110.31973569244219</v>
      </c>
      <c r="M442" s="6">
        <v>-0.13300000000000001</v>
      </c>
      <c r="N442" s="6">
        <v>7.2149999999999999</v>
      </c>
      <c r="O442" s="5"/>
      <c r="P442" s="5"/>
      <c r="Q442" s="4">
        <v>0</v>
      </c>
      <c r="R442" s="4">
        <v>1</v>
      </c>
      <c r="S442" s="4">
        <v>0</v>
      </c>
      <c r="T442" s="4">
        <v>0</v>
      </c>
      <c r="U442" s="4">
        <v>0</v>
      </c>
      <c r="V442" s="5">
        <v>1710935933.7681129</v>
      </c>
      <c r="W442" s="5"/>
      <c r="X442" s="6">
        <v>1.421619975953724</v>
      </c>
      <c r="Y442" s="6"/>
      <c r="Z442" s="6"/>
      <c r="AA442" s="6"/>
      <c r="AB442" s="6"/>
      <c r="AC442" s="6">
        <v>-10.37753168962807</v>
      </c>
      <c r="AD442" s="4">
        <v>1</v>
      </c>
      <c r="AE442" s="4">
        <v>1</v>
      </c>
    </row>
    <row r="443" spans="1:31" hidden="1" x14ac:dyDescent="0.35">
      <c r="A443" s="7" t="s">
        <v>49</v>
      </c>
      <c r="B443" s="7" t="s">
        <v>50</v>
      </c>
      <c r="C443" s="8">
        <v>47.013423903449343</v>
      </c>
      <c r="D443" s="9">
        <v>2016</v>
      </c>
      <c r="E443" s="10">
        <v>4092930000</v>
      </c>
      <c r="F443" s="10">
        <v>4021930000</v>
      </c>
      <c r="G443" s="10"/>
      <c r="H443" s="10"/>
      <c r="I443" s="11"/>
      <c r="J443" s="9">
        <v>89969</v>
      </c>
      <c r="K443" s="10"/>
      <c r="L443" s="8">
        <v>109.77978920926181</v>
      </c>
      <c r="M443" s="11">
        <v>1.931</v>
      </c>
      <c r="N443" s="11">
        <v>8.81</v>
      </c>
      <c r="O443" s="10"/>
      <c r="P443" s="10"/>
      <c r="Q443" s="9">
        <v>0</v>
      </c>
      <c r="R443" s="9">
        <v>1</v>
      </c>
      <c r="S443" s="9">
        <v>0</v>
      </c>
      <c r="T443" s="9">
        <v>0</v>
      </c>
      <c r="U443" s="9">
        <v>0</v>
      </c>
      <c r="V443" s="10">
        <v>1722399918.6186039</v>
      </c>
      <c r="W443" s="10"/>
      <c r="X443" s="11">
        <v>4.1203675438060934</v>
      </c>
      <c r="Y443" s="11"/>
      <c r="Z443" s="11"/>
      <c r="AA443" s="11"/>
      <c r="AB443" s="11"/>
      <c r="AC443" s="11">
        <v>0.67004173705340797</v>
      </c>
      <c r="AD443" s="9">
        <v>1</v>
      </c>
      <c r="AE443" s="9">
        <v>1</v>
      </c>
    </row>
    <row r="444" spans="1:31" hidden="1" x14ac:dyDescent="0.35">
      <c r="A444" s="2" t="s">
        <v>49</v>
      </c>
      <c r="B444" s="2" t="s">
        <v>50</v>
      </c>
      <c r="C444" s="3">
        <v>44.226625258499418</v>
      </c>
      <c r="D444" s="4">
        <v>2017</v>
      </c>
      <c r="E444" s="5">
        <v>4203960000</v>
      </c>
      <c r="F444" s="5">
        <v>4144110000</v>
      </c>
      <c r="G444" s="5"/>
      <c r="H444" s="5"/>
      <c r="I444" s="6"/>
      <c r="J444" s="4">
        <v>90468</v>
      </c>
      <c r="K444" s="5"/>
      <c r="L444" s="3">
        <v>112.4501692878987</v>
      </c>
      <c r="M444" s="6">
        <v>-6.9909999999999997</v>
      </c>
      <c r="N444" s="6">
        <v>1.0980000000000001</v>
      </c>
      <c r="O444" s="5"/>
      <c r="P444" s="5"/>
      <c r="Q444" s="4">
        <v>0</v>
      </c>
      <c r="R444" s="4">
        <v>1</v>
      </c>
      <c r="S444" s="4">
        <v>0</v>
      </c>
      <c r="T444" s="4">
        <v>0</v>
      </c>
      <c r="U444" s="4">
        <v>0</v>
      </c>
      <c r="V444" s="5">
        <v>1629877492.9432111</v>
      </c>
      <c r="W444" s="5"/>
      <c r="X444" s="6">
        <v>2.7127265797362772</v>
      </c>
      <c r="Y444" s="6"/>
      <c r="Z444" s="6"/>
      <c r="AA444" s="6"/>
      <c r="AB444" s="6"/>
      <c r="AC444" s="6">
        <v>-5.3717156320813872</v>
      </c>
      <c r="AD444" s="4">
        <v>1</v>
      </c>
      <c r="AE444" s="4">
        <v>1</v>
      </c>
    </row>
    <row r="445" spans="1:31" hidden="1" x14ac:dyDescent="0.35">
      <c r="A445" s="7" t="s">
        <v>49</v>
      </c>
      <c r="B445" s="7" t="s">
        <v>50</v>
      </c>
      <c r="C445" s="8">
        <v>41.654187462244742</v>
      </c>
      <c r="D445" s="9">
        <v>2018</v>
      </c>
      <c r="E445" s="10">
        <v>4486130000</v>
      </c>
      <c r="F445" s="10">
        <v>4486130000</v>
      </c>
      <c r="G445" s="10"/>
      <c r="H445" s="10"/>
      <c r="I445" s="11"/>
      <c r="J445" s="9">
        <v>90926</v>
      </c>
      <c r="K445" s="10"/>
      <c r="L445" s="8">
        <v>113.80762042788299</v>
      </c>
      <c r="M445" s="11">
        <v>2.67</v>
      </c>
      <c r="N445" s="11">
        <v>9.6430000000000007</v>
      </c>
      <c r="O445" s="10"/>
      <c r="P445" s="10"/>
      <c r="Q445" s="9">
        <v>0</v>
      </c>
      <c r="R445" s="9">
        <v>1</v>
      </c>
      <c r="S445" s="9">
        <v>0</v>
      </c>
      <c r="T445" s="9">
        <v>0</v>
      </c>
      <c r="U445" s="9">
        <v>0</v>
      </c>
      <c r="V445" s="10">
        <v>1641947167.487016</v>
      </c>
      <c r="W445" s="10"/>
      <c r="X445" s="11">
        <v>6.712004871597256</v>
      </c>
      <c r="Y445" s="11"/>
      <c r="Z445" s="11"/>
      <c r="AA445" s="11"/>
      <c r="AB445" s="11"/>
      <c r="AC445" s="11">
        <v>0.74052648717849978</v>
      </c>
      <c r="AD445" s="9">
        <v>1</v>
      </c>
      <c r="AE445" s="9">
        <v>1</v>
      </c>
    </row>
    <row r="446" spans="1:31" hidden="1" x14ac:dyDescent="0.35">
      <c r="A446" s="2" t="s">
        <v>49</v>
      </c>
      <c r="B446" s="2" t="s">
        <v>50</v>
      </c>
      <c r="C446" s="3">
        <v>41.949131271439327</v>
      </c>
      <c r="D446" s="4">
        <v>2019</v>
      </c>
      <c r="E446" s="5">
        <v>4628440000</v>
      </c>
      <c r="F446" s="5">
        <v>4661410000</v>
      </c>
      <c r="G446" s="5"/>
      <c r="H446" s="5"/>
      <c r="I446" s="6"/>
      <c r="J446" s="4">
        <v>91364</v>
      </c>
      <c r="K446" s="5"/>
      <c r="L446" s="3">
        <v>115.4366126106557</v>
      </c>
      <c r="M446" s="6">
        <v>13.917</v>
      </c>
      <c r="N446" s="6">
        <v>4.9400000000000004</v>
      </c>
      <c r="O446" s="5"/>
      <c r="P446" s="5"/>
      <c r="Q446" s="4">
        <v>0</v>
      </c>
      <c r="R446" s="4">
        <v>1</v>
      </c>
      <c r="S446" s="4">
        <v>0</v>
      </c>
      <c r="T446" s="4">
        <v>0</v>
      </c>
      <c r="U446" s="4">
        <v>0</v>
      </c>
      <c r="V446" s="5">
        <v>1693934840.755626</v>
      </c>
      <c r="W446" s="5"/>
      <c r="X446" s="6">
        <v>3.1722219373937</v>
      </c>
      <c r="Y446" s="6"/>
      <c r="Z446" s="6"/>
      <c r="AA446" s="6"/>
      <c r="AB446" s="6"/>
      <c r="AC446" s="6">
        <v>3.1662208320732161</v>
      </c>
      <c r="AD446" s="4">
        <v>1</v>
      </c>
      <c r="AE446" s="4">
        <v>1</v>
      </c>
    </row>
    <row r="447" spans="1:31" hidden="1" x14ac:dyDescent="0.35">
      <c r="A447" s="7" t="s">
        <v>49</v>
      </c>
      <c r="B447" s="7" t="s">
        <v>50</v>
      </c>
      <c r="C447" s="8">
        <v>53.770405780522758</v>
      </c>
      <c r="D447" s="9">
        <v>2020</v>
      </c>
      <c r="E447" s="10">
        <v>3755110000</v>
      </c>
      <c r="F447" s="10">
        <v>3811420000</v>
      </c>
      <c r="G447" s="10"/>
      <c r="H447" s="10"/>
      <c r="I447" s="11"/>
      <c r="J447" s="9">
        <v>91846</v>
      </c>
      <c r="K447" s="10"/>
      <c r="L447" s="8">
        <v>116.1592339237618</v>
      </c>
      <c r="M447" s="11">
        <v>-50.110999999999997</v>
      </c>
      <c r="N447" s="11">
        <v>-33.421999999999997</v>
      </c>
      <c r="O447" s="10"/>
      <c r="P447" s="10"/>
      <c r="Q447" s="9">
        <v>0</v>
      </c>
      <c r="R447" s="9">
        <v>1</v>
      </c>
      <c r="S447" s="9">
        <v>0</v>
      </c>
      <c r="T447" s="9">
        <v>0</v>
      </c>
      <c r="U447" s="9">
        <v>0</v>
      </c>
      <c r="V447" s="10">
        <v>1764316043.393574</v>
      </c>
      <c r="W447" s="10"/>
      <c r="X447" s="11">
        <v>-18.868776520814791</v>
      </c>
      <c r="Y447" s="11"/>
      <c r="Z447" s="11"/>
      <c r="AA447" s="11"/>
      <c r="AB447" s="11"/>
      <c r="AC447" s="11">
        <v>4.1548943291438718</v>
      </c>
      <c r="AD447" s="9">
        <v>1</v>
      </c>
      <c r="AE447" s="9">
        <v>1</v>
      </c>
    </row>
    <row r="448" spans="1:31" hidden="1" x14ac:dyDescent="0.35">
      <c r="A448" s="2" t="s">
        <v>49</v>
      </c>
      <c r="B448" s="2" t="s">
        <v>50</v>
      </c>
      <c r="C448" s="3">
        <v>45.434746424889148</v>
      </c>
      <c r="D448" s="4">
        <v>2021</v>
      </c>
      <c r="E448" s="5">
        <v>4062010000</v>
      </c>
      <c r="F448" s="5">
        <v>4325740000</v>
      </c>
      <c r="G448" s="5"/>
      <c r="H448" s="5"/>
      <c r="I448" s="6"/>
      <c r="J448" s="4">
        <v>92349</v>
      </c>
      <c r="K448" s="5"/>
      <c r="L448" s="3">
        <v>118.5555947209793</v>
      </c>
      <c r="M448" s="6">
        <v>17.911999999999999</v>
      </c>
      <c r="N448" s="6">
        <v>4.532</v>
      </c>
      <c r="O448" s="5"/>
      <c r="P448" s="5"/>
      <c r="Q448" s="4">
        <v>0</v>
      </c>
      <c r="R448" s="4">
        <v>1</v>
      </c>
      <c r="S448" s="4">
        <v>0</v>
      </c>
      <c r="T448" s="4">
        <v>0</v>
      </c>
      <c r="U448" s="4">
        <v>0</v>
      </c>
      <c r="V448" s="5">
        <v>1657778365.1843209</v>
      </c>
      <c r="W448" s="5"/>
      <c r="X448" s="6">
        <v>8.1728631118662296</v>
      </c>
      <c r="Y448" s="6"/>
      <c r="Z448" s="6"/>
      <c r="AA448" s="6"/>
      <c r="AB448" s="6"/>
      <c r="AC448" s="6">
        <v>-6.038469049135502</v>
      </c>
      <c r="AD448" s="4">
        <v>1</v>
      </c>
      <c r="AE448" s="4">
        <v>1</v>
      </c>
    </row>
    <row r="449" spans="1:31" hidden="1" x14ac:dyDescent="0.35">
      <c r="A449" s="7" t="s">
        <v>49</v>
      </c>
      <c r="B449" s="7" t="s">
        <v>50</v>
      </c>
      <c r="C449" s="8">
        <v>38.169941643699168</v>
      </c>
      <c r="D449" s="9">
        <v>2022</v>
      </c>
      <c r="E449" s="10">
        <v>4431970000</v>
      </c>
      <c r="F449" s="10">
        <v>5039730000</v>
      </c>
      <c r="G449" s="10"/>
      <c r="H449" s="10"/>
      <c r="I449" s="11"/>
      <c r="J449" s="9">
        <v>92840</v>
      </c>
      <c r="K449" s="10"/>
      <c r="L449" s="8">
        <v>127.484109443389</v>
      </c>
      <c r="M449" s="11">
        <v>56.777999999999999</v>
      </c>
      <c r="N449" s="11">
        <v>25.608000000000001</v>
      </c>
      <c r="O449" s="10"/>
      <c r="P449" s="10"/>
      <c r="Q449" s="9">
        <v>0</v>
      </c>
      <c r="R449" s="9">
        <v>1</v>
      </c>
      <c r="S449" s="9">
        <v>0</v>
      </c>
      <c r="T449" s="9">
        <v>0</v>
      </c>
      <c r="U449" s="9">
        <v>0</v>
      </c>
      <c r="V449" s="10">
        <v>1508942572.0577569</v>
      </c>
      <c r="W449" s="10"/>
      <c r="X449" s="11">
        <v>9.1078062338595913</v>
      </c>
      <c r="Y449" s="11"/>
      <c r="Z449" s="11"/>
      <c r="AA449" s="11"/>
      <c r="AB449" s="11"/>
      <c r="AC449" s="11">
        <v>-8.9780272352640829</v>
      </c>
      <c r="AD449" s="9">
        <v>1</v>
      </c>
      <c r="AE449" s="9">
        <v>1</v>
      </c>
    </row>
    <row r="450" spans="1:31" hidden="1" x14ac:dyDescent="0.35">
      <c r="A450" s="2" t="s">
        <v>49</v>
      </c>
      <c r="B450" s="2" t="s">
        <v>50</v>
      </c>
      <c r="C450" s="3">
        <v>38.011843519301578</v>
      </c>
      <c r="D450" s="4">
        <v>2023</v>
      </c>
      <c r="E450" s="5">
        <v>4539550000</v>
      </c>
      <c r="F450" s="5">
        <v>5415620000</v>
      </c>
      <c r="G450" s="5"/>
      <c r="H450" s="5"/>
      <c r="I450" s="6"/>
      <c r="J450" s="4">
        <v>93316</v>
      </c>
      <c r="K450" s="5"/>
      <c r="L450" s="3">
        <v>133.94390603024641</v>
      </c>
      <c r="M450" s="6">
        <v>6.907</v>
      </c>
      <c r="N450" s="6">
        <v>3.8530000000000002</v>
      </c>
      <c r="O450" s="5"/>
      <c r="P450" s="5"/>
      <c r="Q450" s="4">
        <v>0</v>
      </c>
      <c r="R450" s="4">
        <v>1</v>
      </c>
      <c r="S450" s="4">
        <v>0</v>
      </c>
      <c r="T450" s="4">
        <v>0</v>
      </c>
      <c r="U450" s="4">
        <v>0</v>
      </c>
      <c r="V450" s="5">
        <v>1536894854.7275791</v>
      </c>
      <c r="W450" s="5"/>
      <c r="X450" s="6">
        <v>2.427363001103346</v>
      </c>
      <c r="Y450" s="6"/>
      <c r="Z450" s="6"/>
      <c r="AA450" s="6"/>
      <c r="AB450" s="6"/>
      <c r="AC450" s="6">
        <v>1.852441781909749</v>
      </c>
      <c r="AD450" s="4">
        <v>1</v>
      </c>
      <c r="AE450" s="4">
        <v>1</v>
      </c>
    </row>
    <row r="451" spans="1:31" hidden="1" x14ac:dyDescent="0.35">
      <c r="A451" s="7" t="s">
        <v>49</v>
      </c>
      <c r="B451" s="7" t="s">
        <v>50</v>
      </c>
      <c r="C451" s="8">
        <v>38.552210044678588</v>
      </c>
      <c r="D451" s="9">
        <v>2024</v>
      </c>
      <c r="E451" s="10">
        <v>4705533546</v>
      </c>
      <c r="F451" s="10">
        <v>5960581760</v>
      </c>
      <c r="G451" s="10"/>
      <c r="H451" s="10"/>
      <c r="I451" s="11"/>
      <c r="J451" s="9">
        <v>93772</v>
      </c>
      <c r="K451" s="10"/>
      <c r="L451" s="8">
        <v>142.24691060415719</v>
      </c>
      <c r="M451" s="11">
        <v>8.2070000000000007</v>
      </c>
      <c r="N451" s="11">
        <v>-1.06</v>
      </c>
      <c r="O451" s="10"/>
      <c r="P451" s="10"/>
      <c r="Q451" s="9">
        <v>0</v>
      </c>
      <c r="R451" s="9">
        <v>1</v>
      </c>
      <c r="S451" s="9">
        <v>0</v>
      </c>
      <c r="T451" s="9">
        <v>0</v>
      </c>
      <c r="U451" s="9">
        <v>0</v>
      </c>
      <c r="V451" s="10">
        <v>1615455822.724097</v>
      </c>
      <c r="W451" s="10"/>
      <c r="X451" s="11">
        <v>3.6563876595697811</v>
      </c>
      <c r="Y451" s="11"/>
      <c r="Z451" s="11"/>
      <c r="AA451" s="11"/>
      <c r="AB451" s="11"/>
      <c r="AC451" s="11">
        <v>5.1116683587599177</v>
      </c>
      <c r="AD451" s="9">
        <v>1</v>
      </c>
      <c r="AE451" s="9">
        <v>1</v>
      </c>
    </row>
    <row r="452" spans="1:31" hidden="1" x14ac:dyDescent="0.35">
      <c r="A452" s="2" t="s">
        <v>51</v>
      </c>
      <c r="B452" s="2" t="s">
        <v>52</v>
      </c>
      <c r="C452" s="3">
        <v>27.801565223841841</v>
      </c>
      <c r="D452" s="4">
        <v>1980</v>
      </c>
      <c r="E452" s="5">
        <v>725223000000</v>
      </c>
      <c r="F452" s="5">
        <v>134805000000</v>
      </c>
      <c r="G452" s="5">
        <v>126703000000</v>
      </c>
      <c r="H452" s="5"/>
      <c r="I452" s="6"/>
      <c r="J452" s="4">
        <v>14692000</v>
      </c>
      <c r="K452" s="5">
        <v>27478000000</v>
      </c>
      <c r="L452" s="3">
        <v>27.41935483870968</v>
      </c>
      <c r="M452" s="6">
        <v>-0.91500000000000004</v>
      </c>
      <c r="N452" s="6">
        <v>4.9969999999999999</v>
      </c>
      <c r="O452" s="5">
        <v>0</v>
      </c>
      <c r="P452" s="5">
        <v>2.9441903218041379</v>
      </c>
      <c r="Q452" s="4">
        <v>1</v>
      </c>
      <c r="R452" s="4">
        <v>0</v>
      </c>
      <c r="S452" s="4">
        <v>0</v>
      </c>
      <c r="T452" s="4">
        <v>0</v>
      </c>
      <c r="U452" s="4">
        <v>0</v>
      </c>
      <c r="V452" s="5">
        <v>136684105882.35291</v>
      </c>
      <c r="W452" s="5">
        <v>100213882352.94119</v>
      </c>
      <c r="X452" s="6"/>
      <c r="Y452" s="6"/>
      <c r="Z452" s="6"/>
      <c r="AA452" s="6"/>
      <c r="AB452" s="6"/>
      <c r="AC452" s="6"/>
      <c r="AD452" s="4">
        <v>0</v>
      </c>
      <c r="AE452" s="4">
        <v>0</v>
      </c>
    </row>
    <row r="453" spans="1:31" hidden="1" x14ac:dyDescent="0.35">
      <c r="A453" s="7" t="s">
        <v>51</v>
      </c>
      <c r="B453" s="7" t="s">
        <v>52</v>
      </c>
      <c r="C453" s="8">
        <v>27.88420576611767</v>
      </c>
      <c r="D453" s="9">
        <v>1981</v>
      </c>
      <c r="E453" s="10">
        <v>749463000000</v>
      </c>
      <c r="F453" s="10">
        <v>152581000000</v>
      </c>
      <c r="G453" s="10">
        <v>132459000000</v>
      </c>
      <c r="H453" s="10"/>
      <c r="I453" s="11"/>
      <c r="J453" s="9">
        <v>14923260</v>
      </c>
      <c r="K453" s="10">
        <v>32700000000</v>
      </c>
      <c r="L453" s="8">
        <v>30.02081165452654</v>
      </c>
      <c r="M453" s="11">
        <v>-3.403</v>
      </c>
      <c r="N453" s="11">
        <v>10.042</v>
      </c>
      <c r="O453" s="10">
        <v>0</v>
      </c>
      <c r="P453" s="10">
        <v>2.9901318813763571</v>
      </c>
      <c r="Q453" s="9">
        <v>1</v>
      </c>
      <c r="R453" s="9">
        <v>0</v>
      </c>
      <c r="S453" s="9">
        <v>0</v>
      </c>
      <c r="T453" s="9">
        <v>0</v>
      </c>
      <c r="U453" s="9">
        <v>0</v>
      </c>
      <c r="V453" s="10">
        <v>141721684575.38989</v>
      </c>
      <c r="W453" s="10">
        <v>108924436741.76781</v>
      </c>
      <c r="X453" s="11">
        <v>3.3424201935128921</v>
      </c>
      <c r="Y453" s="11">
        <v>4.5429074291847868</v>
      </c>
      <c r="Z453" s="11">
        <v>8.691963812108467</v>
      </c>
      <c r="AA453" s="11"/>
      <c r="AB453" s="11">
        <v>1.5604140544850109</v>
      </c>
      <c r="AC453" s="11">
        <v>3.6855628973956631</v>
      </c>
      <c r="AD453" s="9">
        <v>0</v>
      </c>
      <c r="AE453" s="9">
        <v>0</v>
      </c>
    </row>
    <row r="454" spans="1:31" hidden="1" x14ac:dyDescent="0.35">
      <c r="A454" s="2" t="s">
        <v>51</v>
      </c>
      <c r="B454" s="2" t="s">
        <v>52</v>
      </c>
      <c r="C454" s="3">
        <v>27.006955682366641</v>
      </c>
      <c r="D454" s="4">
        <v>1982</v>
      </c>
      <c r="E454" s="5">
        <v>774410000000</v>
      </c>
      <c r="F454" s="5">
        <v>176115000000</v>
      </c>
      <c r="G454" s="5">
        <v>134450000000</v>
      </c>
      <c r="H454" s="5"/>
      <c r="I454" s="6"/>
      <c r="J454" s="4">
        <v>15184247</v>
      </c>
      <c r="K454" s="5">
        <v>37961000000</v>
      </c>
      <c r="L454" s="3">
        <v>33.428720083246617</v>
      </c>
      <c r="M454" s="6">
        <v>8.7710000000000008</v>
      </c>
      <c r="N454" s="6">
        <v>5.46</v>
      </c>
      <c r="O454" s="5">
        <v>0</v>
      </c>
      <c r="P454" s="5">
        <v>2.9694403224694481</v>
      </c>
      <c r="Q454" s="4">
        <v>1</v>
      </c>
      <c r="R454" s="4">
        <v>0</v>
      </c>
      <c r="S454" s="4">
        <v>0</v>
      </c>
      <c r="T454" s="4">
        <v>0</v>
      </c>
      <c r="U454" s="4">
        <v>0</v>
      </c>
      <c r="V454" s="5">
        <v>142282743346.3035</v>
      </c>
      <c r="W454" s="5">
        <v>113558042023.3463</v>
      </c>
      <c r="X454" s="6">
        <v>3.3286499800523841</v>
      </c>
      <c r="Y454" s="6">
        <v>1.503106621671612</v>
      </c>
      <c r="Z454" s="6">
        <v>4.2539630409690856</v>
      </c>
      <c r="AA454" s="6"/>
      <c r="AB454" s="6">
        <v>-0.69199485934997196</v>
      </c>
      <c r="AC454" s="6">
        <v>0.39588773771253422</v>
      </c>
      <c r="AD454" s="4">
        <v>0</v>
      </c>
      <c r="AE454" s="4">
        <v>0</v>
      </c>
    </row>
    <row r="455" spans="1:31" hidden="1" x14ac:dyDescent="0.35">
      <c r="A455" s="7" t="s">
        <v>51</v>
      </c>
      <c r="B455" s="7" t="s">
        <v>52</v>
      </c>
      <c r="C455" s="8">
        <v>28.745729830036691</v>
      </c>
      <c r="D455" s="9">
        <v>1983</v>
      </c>
      <c r="E455" s="10">
        <v>757173000000</v>
      </c>
      <c r="F455" s="10">
        <v>189688000000</v>
      </c>
      <c r="G455" s="10">
        <v>137869000000</v>
      </c>
      <c r="H455" s="10"/>
      <c r="I455" s="11"/>
      <c r="J455" s="9">
        <v>15393472</v>
      </c>
      <c r="K455" s="10">
        <v>41131000000</v>
      </c>
      <c r="L455" s="8">
        <v>36.784599375650373</v>
      </c>
      <c r="M455" s="11">
        <v>-4.3600000000000003</v>
      </c>
      <c r="N455" s="11">
        <v>-9.8190000000000008</v>
      </c>
      <c r="O455" s="10">
        <v>0</v>
      </c>
      <c r="P455" s="10">
        <v>2.9439934900255551</v>
      </c>
      <c r="Q455" s="9">
        <v>1</v>
      </c>
      <c r="R455" s="9">
        <v>0</v>
      </c>
      <c r="S455" s="9">
        <v>0</v>
      </c>
      <c r="T455" s="9">
        <v>0</v>
      </c>
      <c r="U455" s="9">
        <v>0</v>
      </c>
      <c r="V455" s="10">
        <v>148233774257.42569</v>
      </c>
      <c r="W455" s="10">
        <v>111815816124.4696</v>
      </c>
      <c r="X455" s="11">
        <v>-2.2258235301713558</v>
      </c>
      <c r="Y455" s="11">
        <v>2.542952770546671</v>
      </c>
      <c r="Z455" s="11">
        <v>-1.5342162191547579</v>
      </c>
      <c r="AA455" s="11"/>
      <c r="AB455" s="11">
        <v>-0.85695719329125608</v>
      </c>
      <c r="AC455" s="11">
        <v>4.1825387753720156</v>
      </c>
      <c r="AD455" s="9">
        <v>0</v>
      </c>
      <c r="AE455" s="9">
        <v>0</v>
      </c>
    </row>
    <row r="456" spans="1:31" hidden="1" x14ac:dyDescent="0.35">
      <c r="A456" s="2" t="s">
        <v>51</v>
      </c>
      <c r="B456" s="2" t="s">
        <v>52</v>
      </c>
      <c r="C456" s="3">
        <v>30.278441252494851</v>
      </c>
      <c r="D456" s="4">
        <v>1984</v>
      </c>
      <c r="E456" s="5">
        <v>791734000000</v>
      </c>
      <c r="F456" s="5">
        <v>213941000000</v>
      </c>
      <c r="G456" s="5">
        <v>144295000000</v>
      </c>
      <c r="H456" s="5"/>
      <c r="I456" s="6"/>
      <c r="J456" s="4">
        <v>15579391</v>
      </c>
      <c r="K456" s="5">
        <v>44902000000</v>
      </c>
      <c r="L456" s="3">
        <v>38.241415192507809</v>
      </c>
      <c r="M456" s="6">
        <v>16.091999999999999</v>
      </c>
      <c r="N456" s="6">
        <v>22.058</v>
      </c>
      <c r="O456" s="5">
        <v>0</v>
      </c>
      <c r="P456" s="5">
        <v>3.0441479988358058</v>
      </c>
      <c r="Q456" s="4">
        <v>1</v>
      </c>
      <c r="R456" s="4">
        <v>0</v>
      </c>
      <c r="S456" s="4">
        <v>0</v>
      </c>
      <c r="T456" s="4">
        <v>0</v>
      </c>
      <c r="U456" s="4">
        <v>0</v>
      </c>
      <c r="V456" s="5">
        <v>169392266666.6666</v>
      </c>
      <c r="W456" s="5">
        <v>117417202721.08839</v>
      </c>
      <c r="X456" s="6">
        <v>4.5644786594345019</v>
      </c>
      <c r="Y456" s="6">
        <v>4.6609462605806966</v>
      </c>
      <c r="Z456" s="6">
        <v>5.0094761105920496</v>
      </c>
      <c r="AA456" s="6"/>
      <c r="AB456" s="6">
        <v>3.4019949143767212</v>
      </c>
      <c r="AC456" s="6">
        <v>14.273732498031549</v>
      </c>
      <c r="AD456" s="4">
        <v>0</v>
      </c>
      <c r="AE456" s="4">
        <v>0</v>
      </c>
    </row>
    <row r="457" spans="1:31" hidden="1" x14ac:dyDescent="0.35">
      <c r="A457" s="7" t="s">
        <v>51</v>
      </c>
      <c r="B457" s="7" t="s">
        <v>52</v>
      </c>
      <c r="C457" s="8">
        <v>36.978713839185367</v>
      </c>
      <c r="D457" s="9">
        <v>1985</v>
      </c>
      <c r="E457" s="10">
        <v>833551000000</v>
      </c>
      <c r="F457" s="10">
        <v>235787000000</v>
      </c>
      <c r="G457" s="10">
        <v>157043000000</v>
      </c>
      <c r="H457" s="10"/>
      <c r="I457" s="11"/>
      <c r="J457" s="9">
        <v>15788312</v>
      </c>
      <c r="K457" s="10">
        <v>52971000000</v>
      </c>
      <c r="L457" s="8">
        <v>40.816857440166487</v>
      </c>
      <c r="M457" s="11">
        <v>10.397</v>
      </c>
      <c r="N457" s="11">
        <v>3.79</v>
      </c>
      <c r="O457" s="10">
        <v>123.673</v>
      </c>
      <c r="P457" s="10">
        <v>3.128176465100057</v>
      </c>
      <c r="Q457" s="9">
        <v>1</v>
      </c>
      <c r="R457" s="9">
        <v>0</v>
      </c>
      <c r="S457" s="9">
        <v>0</v>
      </c>
      <c r="T457" s="9">
        <v>0</v>
      </c>
      <c r="U457" s="9">
        <v>0</v>
      </c>
      <c r="V457" s="10">
        <v>213615171446.7814</v>
      </c>
      <c r="W457" s="10">
        <v>129777261950.2868</v>
      </c>
      <c r="X457" s="11">
        <v>5.2816981460945218</v>
      </c>
      <c r="Y457" s="11">
        <v>8.8346789563047921</v>
      </c>
      <c r="Z457" s="11">
        <v>10.526617005651531</v>
      </c>
      <c r="AA457" s="11"/>
      <c r="AB457" s="11">
        <v>2.7603278912978721</v>
      </c>
      <c r="AC457" s="11">
        <v>26.106802660086888</v>
      </c>
      <c r="AD457" s="9">
        <v>0</v>
      </c>
      <c r="AE457" s="9">
        <v>0</v>
      </c>
    </row>
    <row r="458" spans="1:31" hidden="1" x14ac:dyDescent="0.35">
      <c r="A458" s="2" t="s">
        <v>51</v>
      </c>
      <c r="B458" s="2" t="s">
        <v>52</v>
      </c>
      <c r="C458" s="3">
        <v>40.240813482492207</v>
      </c>
      <c r="D458" s="4">
        <v>1986</v>
      </c>
      <c r="E458" s="5">
        <v>866641000000</v>
      </c>
      <c r="F458" s="5">
        <v>261198000000</v>
      </c>
      <c r="G458" s="5">
        <v>163864000000</v>
      </c>
      <c r="H458" s="5"/>
      <c r="I458" s="6"/>
      <c r="J458" s="4">
        <v>16018350</v>
      </c>
      <c r="K458" s="5">
        <v>58840000000</v>
      </c>
      <c r="L458" s="3">
        <v>44.510926118626429</v>
      </c>
      <c r="M458" s="6">
        <v>3.625</v>
      </c>
      <c r="N458" s="6">
        <v>-3.149</v>
      </c>
      <c r="O458" s="5">
        <v>129.52699999999999</v>
      </c>
      <c r="P458" s="5">
        <v>3.1855984511699988</v>
      </c>
      <c r="Q458" s="4">
        <v>1</v>
      </c>
      <c r="R458" s="4">
        <v>0</v>
      </c>
      <c r="S458" s="4">
        <v>0</v>
      </c>
      <c r="T458" s="4">
        <v>0</v>
      </c>
      <c r="U458" s="4">
        <v>0</v>
      </c>
      <c r="V458" s="5">
        <v>236140222559.90649</v>
      </c>
      <c r="W458" s="5">
        <v>132192261835.1841</v>
      </c>
      <c r="X458" s="6">
        <v>3.9697630978788339</v>
      </c>
      <c r="Y458" s="6">
        <v>4.3433963946180354</v>
      </c>
      <c r="Z458" s="6">
        <v>1.8608805954176939</v>
      </c>
      <c r="AA458" s="6">
        <v>4.7334503084747794</v>
      </c>
      <c r="AB458" s="6">
        <v>1.8356376857437029</v>
      </c>
      <c r="AC458" s="6">
        <v>10.544686952975519</v>
      </c>
      <c r="AD458" s="4">
        <v>0</v>
      </c>
      <c r="AE458" s="4">
        <v>0</v>
      </c>
    </row>
    <row r="459" spans="1:31" hidden="1" x14ac:dyDescent="0.35">
      <c r="A459" s="7" t="s">
        <v>51</v>
      </c>
      <c r="B459" s="7" t="s">
        <v>52</v>
      </c>
      <c r="C459" s="8">
        <v>42.721866662016289</v>
      </c>
      <c r="D459" s="9">
        <v>1987</v>
      </c>
      <c r="E459" s="10">
        <v>888799000000</v>
      </c>
      <c r="F459" s="10">
        <v>286715000000</v>
      </c>
      <c r="G459" s="10">
        <v>169416000000</v>
      </c>
      <c r="H459" s="10"/>
      <c r="I459" s="11"/>
      <c r="J459" s="9">
        <v>16263874</v>
      </c>
      <c r="K459" s="10">
        <v>66468999999.999992</v>
      </c>
      <c r="L459" s="8">
        <v>48.309053069719042</v>
      </c>
      <c r="M459" s="11">
        <v>12.119</v>
      </c>
      <c r="N459" s="11">
        <v>2.516</v>
      </c>
      <c r="O459" s="10">
        <v>135.815</v>
      </c>
      <c r="P459" s="10">
        <v>3.2789518679343881</v>
      </c>
      <c r="Q459" s="9">
        <v>1</v>
      </c>
      <c r="R459" s="9">
        <v>0</v>
      </c>
      <c r="S459" s="9">
        <v>0</v>
      </c>
      <c r="T459" s="9">
        <v>0</v>
      </c>
      <c r="U459" s="9">
        <v>0</v>
      </c>
      <c r="V459" s="10">
        <v>253554959612.2778</v>
      </c>
      <c r="W459" s="10">
        <v>137591187937.5336</v>
      </c>
      <c r="X459" s="11">
        <v>2.55676802736081</v>
      </c>
      <c r="Y459" s="11">
        <v>3.3881755602206711</v>
      </c>
      <c r="Z459" s="11">
        <v>4.0841468535282779</v>
      </c>
      <c r="AA459" s="11">
        <v>4.8545863024697411</v>
      </c>
      <c r="AB459" s="11">
        <v>2.9304828651615722</v>
      </c>
      <c r="AC459" s="11">
        <v>7.3747440667179811</v>
      </c>
      <c r="AD459" s="9">
        <v>0</v>
      </c>
      <c r="AE459" s="9">
        <v>0</v>
      </c>
    </row>
    <row r="460" spans="1:31" hidden="1" x14ac:dyDescent="0.35">
      <c r="A460" s="2" t="s">
        <v>51</v>
      </c>
      <c r="B460" s="2" t="s">
        <v>52</v>
      </c>
      <c r="C460" s="3">
        <v>46.654092075546011</v>
      </c>
      <c r="D460" s="4">
        <v>1988</v>
      </c>
      <c r="E460" s="5">
        <v>940006000000</v>
      </c>
      <c r="F460" s="5">
        <v>324994000000</v>
      </c>
      <c r="G460" s="5">
        <v>175790000000</v>
      </c>
      <c r="H460" s="5"/>
      <c r="I460" s="6"/>
      <c r="J460" s="4">
        <v>16532164</v>
      </c>
      <c r="K460" s="5">
        <v>75073000000</v>
      </c>
      <c r="L460" s="3">
        <v>51.795005202913629</v>
      </c>
      <c r="M460" s="6">
        <v>7.3</v>
      </c>
      <c r="N460" s="6">
        <v>21</v>
      </c>
      <c r="O460" s="5">
        <v>143.374</v>
      </c>
      <c r="P460" s="5">
        <v>3.4313167489200831</v>
      </c>
      <c r="Q460" s="4">
        <v>1</v>
      </c>
      <c r="R460" s="4">
        <v>0</v>
      </c>
      <c r="S460" s="4">
        <v>0</v>
      </c>
      <c r="T460" s="4">
        <v>0</v>
      </c>
      <c r="U460" s="4">
        <v>0</v>
      </c>
      <c r="V460" s="5">
        <v>292736721245.60529</v>
      </c>
      <c r="W460" s="5">
        <v>144942547463.58621</v>
      </c>
      <c r="X460" s="6">
        <v>5.7613701185532387</v>
      </c>
      <c r="Y460" s="6">
        <v>3.762336497143127</v>
      </c>
      <c r="Z460" s="6">
        <v>5.3428999605629084</v>
      </c>
      <c r="AA460" s="6">
        <v>5.5656591687221573</v>
      </c>
      <c r="AB460" s="6">
        <v>4.6467556439515212</v>
      </c>
      <c r="AC460" s="6">
        <v>15.4529659736264</v>
      </c>
      <c r="AD460" s="4">
        <v>0</v>
      </c>
      <c r="AE460" s="4">
        <v>0</v>
      </c>
    </row>
    <row r="461" spans="1:31" hidden="1" x14ac:dyDescent="0.35">
      <c r="A461" s="7" t="s">
        <v>51</v>
      </c>
      <c r="B461" s="7" t="s">
        <v>52</v>
      </c>
      <c r="C461" s="8">
        <v>59.177452902588968</v>
      </c>
      <c r="D461" s="9">
        <v>1989</v>
      </c>
      <c r="E461" s="10">
        <v>976469000000</v>
      </c>
      <c r="F461" s="10">
        <v>368757000000</v>
      </c>
      <c r="G461" s="10">
        <v>180963000000</v>
      </c>
      <c r="H461" s="10"/>
      <c r="I461" s="11"/>
      <c r="J461" s="9">
        <v>16814416</v>
      </c>
      <c r="K461" s="10">
        <v>83393000000</v>
      </c>
      <c r="L461" s="8">
        <v>55.697190426638919</v>
      </c>
      <c r="M461" s="11">
        <v>3.1920000000000002</v>
      </c>
      <c r="N461" s="11">
        <v>21.178000000000001</v>
      </c>
      <c r="O461" s="10">
        <v>151.43299999999999</v>
      </c>
      <c r="P461" s="10">
        <v>3.6060749207582421</v>
      </c>
      <c r="Q461" s="9">
        <v>1</v>
      </c>
      <c r="R461" s="9">
        <v>0</v>
      </c>
      <c r="S461" s="9">
        <v>0</v>
      </c>
      <c r="T461" s="9">
        <v>0</v>
      </c>
      <c r="U461" s="9">
        <v>0</v>
      </c>
      <c r="V461" s="10">
        <v>391798936945.3526</v>
      </c>
      <c r="W461" s="10">
        <v>149725685193.83469</v>
      </c>
      <c r="X461" s="11">
        <v>3.8790177935034449</v>
      </c>
      <c r="Y461" s="11">
        <v>2.942715740372035</v>
      </c>
      <c r="Z461" s="11">
        <v>3.3000232257199489</v>
      </c>
      <c r="AA461" s="11">
        <v>5.6209633545831164</v>
      </c>
      <c r="AB461" s="11">
        <v>5.0930352580582818</v>
      </c>
      <c r="AC461" s="11">
        <v>33.840037313471989</v>
      </c>
      <c r="AD461" s="9">
        <v>0</v>
      </c>
      <c r="AE461" s="9">
        <v>0</v>
      </c>
    </row>
    <row r="462" spans="1:31" hidden="1" x14ac:dyDescent="0.35">
      <c r="A462" s="2" t="s">
        <v>51</v>
      </c>
      <c r="B462" s="2" t="s">
        <v>52</v>
      </c>
      <c r="C462" s="3">
        <v>60.475371445633577</v>
      </c>
      <c r="D462" s="4">
        <v>1990</v>
      </c>
      <c r="E462" s="5">
        <v>1011358000000</v>
      </c>
      <c r="F462" s="5">
        <v>405241000000</v>
      </c>
      <c r="G462" s="5">
        <v>185757000000</v>
      </c>
      <c r="H462" s="5"/>
      <c r="I462" s="6"/>
      <c r="J462" s="4">
        <v>17065128</v>
      </c>
      <c r="K462" s="5">
        <v>90774000000</v>
      </c>
      <c r="L462" s="3">
        <v>59.781477627471389</v>
      </c>
      <c r="M462" s="6">
        <v>7.5369999999999999</v>
      </c>
      <c r="N462" s="6">
        <v>-3.8650000000000002</v>
      </c>
      <c r="O462" s="5">
        <v>155.65350000000001</v>
      </c>
      <c r="P462" s="5">
        <v>3.6794598835828878</v>
      </c>
      <c r="Q462" s="4">
        <v>1</v>
      </c>
      <c r="R462" s="4">
        <v>0</v>
      </c>
      <c r="S462" s="4">
        <v>0</v>
      </c>
      <c r="T462" s="4">
        <v>0</v>
      </c>
      <c r="U462" s="4">
        <v>0</v>
      </c>
      <c r="V462" s="5">
        <v>409944701479.54742</v>
      </c>
      <c r="W462" s="5">
        <v>151843018276.76239</v>
      </c>
      <c r="X462" s="6">
        <v>3.572975690984558</v>
      </c>
      <c r="Y462" s="6">
        <v>2.6491603255914198</v>
      </c>
      <c r="Z462" s="6">
        <v>1.414141521667867</v>
      </c>
      <c r="AA462" s="6">
        <v>2.7870411337027039</v>
      </c>
      <c r="AB462" s="6">
        <v>2.0350371092460602</v>
      </c>
      <c r="AC462" s="6">
        <v>4.6313970823064539</v>
      </c>
      <c r="AD462" s="4">
        <v>0</v>
      </c>
      <c r="AE462" s="4">
        <v>0</v>
      </c>
    </row>
    <row r="463" spans="1:31" hidden="1" x14ac:dyDescent="0.35">
      <c r="A463" s="7" t="s">
        <v>51</v>
      </c>
      <c r="B463" s="7" t="s">
        <v>52</v>
      </c>
      <c r="C463" s="8">
        <v>60.033374128984782</v>
      </c>
      <c r="D463" s="9">
        <v>1991</v>
      </c>
      <c r="E463" s="10">
        <v>1007468000000</v>
      </c>
      <c r="F463" s="10">
        <v>415894000000</v>
      </c>
      <c r="G463" s="10">
        <v>191704000000</v>
      </c>
      <c r="H463" s="10"/>
      <c r="I463" s="11"/>
      <c r="J463" s="9">
        <v>17284036</v>
      </c>
      <c r="K463" s="10">
        <v>92737000000</v>
      </c>
      <c r="L463" s="8">
        <v>61.680541103017688</v>
      </c>
      <c r="M463" s="11">
        <v>12.923</v>
      </c>
      <c r="N463" s="11">
        <v>-2.597</v>
      </c>
      <c r="O463" s="10">
        <v>157.96350000000001</v>
      </c>
      <c r="P463" s="10">
        <v>3.647444051320877</v>
      </c>
      <c r="Q463" s="9">
        <v>1</v>
      </c>
      <c r="R463" s="9">
        <v>0</v>
      </c>
      <c r="S463" s="9">
        <v>0</v>
      </c>
      <c r="T463" s="9">
        <v>0</v>
      </c>
      <c r="U463" s="9">
        <v>0</v>
      </c>
      <c r="V463" s="10">
        <v>404787630807.25427</v>
      </c>
      <c r="W463" s="10">
        <v>150350496836.77771</v>
      </c>
      <c r="X463" s="11">
        <v>-0.3846313570466639</v>
      </c>
      <c r="Y463" s="11">
        <v>3.2014944255129012</v>
      </c>
      <c r="Z463" s="11">
        <v>-0.98293715241108381</v>
      </c>
      <c r="AA463" s="11">
        <v>1.4840655687151281</v>
      </c>
      <c r="AB463" s="11">
        <v>-0.87012315054335598</v>
      </c>
      <c r="AC463" s="11">
        <v>-1.2579917861312619</v>
      </c>
      <c r="AD463" s="9">
        <v>0</v>
      </c>
      <c r="AE463" s="9">
        <v>0</v>
      </c>
    </row>
    <row r="464" spans="1:31" hidden="1" x14ac:dyDescent="0.35">
      <c r="A464" s="2" t="s">
        <v>51</v>
      </c>
      <c r="B464" s="2" t="s">
        <v>52</v>
      </c>
      <c r="C464" s="3">
        <v>61.77330911235623</v>
      </c>
      <c r="D464" s="4">
        <v>1992</v>
      </c>
      <c r="E464" s="5">
        <v>1011831000000</v>
      </c>
      <c r="F464" s="5">
        <v>423875000000</v>
      </c>
      <c r="G464" s="5">
        <v>196591000000</v>
      </c>
      <c r="H464" s="5"/>
      <c r="I464" s="6"/>
      <c r="J464" s="4">
        <v>17478635</v>
      </c>
      <c r="K464" s="5">
        <v>87365000000</v>
      </c>
      <c r="L464" s="3">
        <v>62.304890738813739</v>
      </c>
      <c r="M464" s="6">
        <v>6.4219999999999997</v>
      </c>
      <c r="N464" s="6">
        <v>6.8529999999999998</v>
      </c>
      <c r="O464" s="5">
        <v>161.40049999999999</v>
      </c>
      <c r="P464" s="5">
        <v>3.7047266789925049</v>
      </c>
      <c r="Q464" s="4">
        <v>1</v>
      </c>
      <c r="R464" s="4">
        <v>0</v>
      </c>
      <c r="S464" s="4">
        <v>0</v>
      </c>
      <c r="T464" s="4">
        <v>0</v>
      </c>
      <c r="U464" s="4">
        <v>0</v>
      </c>
      <c r="V464" s="5">
        <v>420258523681.00208</v>
      </c>
      <c r="W464" s="5">
        <v>140221736951.98331</v>
      </c>
      <c r="X464" s="6">
        <v>0.43306586412670178</v>
      </c>
      <c r="Y464" s="6">
        <v>2.549242582314402</v>
      </c>
      <c r="Z464" s="6">
        <v>-6.7367651573445304</v>
      </c>
      <c r="AA464" s="6">
        <v>2.1758190974497169</v>
      </c>
      <c r="AB464" s="6">
        <v>1.570486808451063</v>
      </c>
      <c r="AC464" s="6">
        <v>3.8219776733035689</v>
      </c>
      <c r="AD464" s="4">
        <v>0</v>
      </c>
      <c r="AE464" s="4">
        <v>0</v>
      </c>
    </row>
    <row r="465" spans="1:31" hidden="1" x14ac:dyDescent="0.35">
      <c r="A465" s="7" t="s">
        <v>51</v>
      </c>
      <c r="B465" s="7" t="s">
        <v>52</v>
      </c>
      <c r="C465" s="8">
        <v>63.192071898715973</v>
      </c>
      <c r="D465" s="9">
        <v>1993</v>
      </c>
      <c r="E465" s="10">
        <v>1052768000000</v>
      </c>
      <c r="F465" s="10">
        <v>444848000000</v>
      </c>
      <c r="G465" s="10">
        <v>201590000000</v>
      </c>
      <c r="H465" s="10"/>
      <c r="I465" s="11"/>
      <c r="J465" s="9">
        <v>17634808</v>
      </c>
      <c r="K465" s="10">
        <v>88759000000</v>
      </c>
      <c r="L465" s="8">
        <v>63.397502601456821</v>
      </c>
      <c r="M465" s="11">
        <v>8.375</v>
      </c>
      <c r="N465" s="11">
        <v>5.1609999999999996</v>
      </c>
      <c r="O465" s="10">
        <v>165.38249999999999</v>
      </c>
      <c r="P465" s="10">
        <v>3.7880373788223438</v>
      </c>
      <c r="Q465" s="9">
        <v>1</v>
      </c>
      <c r="R465" s="9">
        <v>0</v>
      </c>
      <c r="S465" s="9">
        <v>0</v>
      </c>
      <c r="T465" s="9">
        <v>0</v>
      </c>
      <c r="U465" s="9">
        <v>0</v>
      </c>
      <c r="V465" s="10">
        <v>443406532536.7254</v>
      </c>
      <c r="W465" s="10">
        <v>140003937628.23141</v>
      </c>
      <c r="X465" s="11">
        <v>4.0458337410101093</v>
      </c>
      <c r="Y465" s="11">
        <v>2.5428427547547958</v>
      </c>
      <c r="Z465" s="11">
        <v>-0.15532493640873521</v>
      </c>
      <c r="AA465" s="11">
        <v>2.467154686633561</v>
      </c>
      <c r="AB465" s="11">
        <v>2.2487677782614499</v>
      </c>
      <c r="AC465" s="11">
        <v>5.5080403017105404</v>
      </c>
      <c r="AD465" s="9">
        <v>0</v>
      </c>
      <c r="AE465" s="9">
        <v>0</v>
      </c>
    </row>
    <row r="466" spans="1:31" hidden="1" x14ac:dyDescent="0.35">
      <c r="A466" s="2" t="s">
        <v>51</v>
      </c>
      <c r="B466" s="2" t="s">
        <v>52</v>
      </c>
      <c r="C466" s="3">
        <v>66.673423984454914</v>
      </c>
      <c r="D466" s="4">
        <v>1994</v>
      </c>
      <c r="E466" s="5">
        <v>1094656000000</v>
      </c>
      <c r="F466" s="5">
        <v>467286000000</v>
      </c>
      <c r="G466" s="5">
        <v>203782000000</v>
      </c>
      <c r="H466" s="5"/>
      <c r="I466" s="6"/>
      <c r="J466" s="4">
        <v>17805468</v>
      </c>
      <c r="K466" s="5">
        <v>93359000000</v>
      </c>
      <c r="L466" s="3">
        <v>64.646201873048909</v>
      </c>
      <c r="M466" s="6">
        <v>7.94</v>
      </c>
      <c r="N466" s="6">
        <v>14.287000000000001</v>
      </c>
      <c r="O466" s="5">
        <v>170.14250000000001</v>
      </c>
      <c r="P466" s="5">
        <v>3.9376384893635081</v>
      </c>
      <c r="Q466" s="4">
        <v>1</v>
      </c>
      <c r="R466" s="4">
        <v>0</v>
      </c>
      <c r="S466" s="4">
        <v>0</v>
      </c>
      <c r="T466" s="4">
        <v>0</v>
      </c>
      <c r="U466" s="4">
        <v>0</v>
      </c>
      <c r="V466" s="5">
        <v>481939490601.20721</v>
      </c>
      <c r="W466" s="5">
        <v>144415290140.84509</v>
      </c>
      <c r="X466" s="6">
        <v>3.9788443417733061</v>
      </c>
      <c r="Y466" s="6">
        <v>1.087355523587479</v>
      </c>
      <c r="Z466" s="6">
        <v>3.1508774591237718</v>
      </c>
      <c r="AA466" s="6">
        <v>2.8781763487672638</v>
      </c>
      <c r="AB466" s="6">
        <v>3.949303968792238</v>
      </c>
      <c r="AC466" s="6">
        <v>8.6902098270936712</v>
      </c>
      <c r="AD466" s="4">
        <v>0</v>
      </c>
      <c r="AE466" s="4">
        <v>0</v>
      </c>
    </row>
    <row r="467" spans="1:31" hidden="1" x14ac:dyDescent="0.35">
      <c r="A467" s="7" t="s">
        <v>51</v>
      </c>
      <c r="B467" s="7" t="s">
        <v>52</v>
      </c>
      <c r="C467" s="8">
        <v>69.667949673680369</v>
      </c>
      <c r="D467" s="9">
        <v>1995</v>
      </c>
      <c r="E467" s="10">
        <v>1137240000000</v>
      </c>
      <c r="F467" s="10">
        <v>496599000000</v>
      </c>
      <c r="G467" s="10">
        <v>212564000000</v>
      </c>
      <c r="H467" s="10"/>
      <c r="I467" s="11"/>
      <c r="J467" s="9">
        <v>18004882</v>
      </c>
      <c r="K467" s="10">
        <v>104919000000</v>
      </c>
      <c r="L467" s="8">
        <v>67.637877211238305</v>
      </c>
      <c r="M467" s="11">
        <v>5.423</v>
      </c>
      <c r="N467" s="11">
        <v>8.7940000000000005</v>
      </c>
      <c r="O467" s="10">
        <v>175.22450000000001</v>
      </c>
      <c r="P467" s="10">
        <v>4.044673889952203</v>
      </c>
      <c r="Q467" s="9">
        <v>1</v>
      </c>
      <c r="R467" s="9">
        <v>0</v>
      </c>
      <c r="S467" s="9">
        <v>0</v>
      </c>
      <c r="T467" s="9">
        <v>0</v>
      </c>
      <c r="U467" s="9">
        <v>0</v>
      </c>
      <c r="V467" s="10">
        <v>511503843208.30762</v>
      </c>
      <c r="W467" s="10">
        <v>155118706153.8461</v>
      </c>
      <c r="X467" s="11">
        <v>3.8901718896164641</v>
      </c>
      <c r="Y467" s="11">
        <v>4.3095072184981991</v>
      </c>
      <c r="Z467" s="11">
        <v>7.4115531690323522</v>
      </c>
      <c r="AA467" s="11">
        <v>2.986908032972357</v>
      </c>
      <c r="AB467" s="11">
        <v>2.7182637735237192</v>
      </c>
      <c r="AC467" s="11">
        <v>6.1344532215485454</v>
      </c>
      <c r="AD467" s="9">
        <v>0</v>
      </c>
      <c r="AE467" s="9">
        <v>0</v>
      </c>
    </row>
    <row r="468" spans="1:31" hidden="1" x14ac:dyDescent="0.35">
      <c r="A468" s="2" t="s">
        <v>51</v>
      </c>
      <c r="B468" s="2" t="s">
        <v>52</v>
      </c>
      <c r="C468" s="3">
        <v>71.38637677028693</v>
      </c>
      <c r="D468" s="4">
        <v>1996</v>
      </c>
      <c r="E468" s="5">
        <v>1181202000000</v>
      </c>
      <c r="F468" s="5">
        <v>529787000000</v>
      </c>
      <c r="G468" s="5">
        <v>221544000000</v>
      </c>
      <c r="H468" s="5"/>
      <c r="I468" s="6"/>
      <c r="J468" s="4">
        <v>18224767</v>
      </c>
      <c r="K468" s="5">
        <v>115698000000</v>
      </c>
      <c r="L468" s="3">
        <v>69.406867845993759</v>
      </c>
      <c r="M468" s="6">
        <v>10.510999999999999</v>
      </c>
      <c r="N468" s="6">
        <v>8.0079999999999991</v>
      </c>
      <c r="O468" s="5">
        <v>180.12700000000001</v>
      </c>
      <c r="P468" s="5">
        <v>4.1640107598548166</v>
      </c>
      <c r="Q468" s="4">
        <v>1</v>
      </c>
      <c r="R468" s="4">
        <v>0</v>
      </c>
      <c r="S468" s="4">
        <v>0</v>
      </c>
      <c r="T468" s="4">
        <v>0</v>
      </c>
      <c r="U468" s="4">
        <v>0</v>
      </c>
      <c r="V468" s="5">
        <v>544896716473.61322</v>
      </c>
      <c r="W468" s="5">
        <v>166695319340.3298</v>
      </c>
      <c r="X468" s="6">
        <v>3.8656747916007181</v>
      </c>
      <c r="Y468" s="6">
        <v>4.2246099998118218</v>
      </c>
      <c r="Z468" s="6">
        <v>7.4630671396924004</v>
      </c>
      <c r="AA468" s="6">
        <v>2.7978393432425279</v>
      </c>
      <c r="AB468" s="6">
        <v>2.9504695100158962</v>
      </c>
      <c r="AC468" s="6">
        <v>6.528371919134635</v>
      </c>
      <c r="AD468" s="4">
        <v>0</v>
      </c>
      <c r="AE468" s="4">
        <v>0</v>
      </c>
    </row>
    <row r="469" spans="1:31" hidden="1" x14ac:dyDescent="0.35">
      <c r="A469" s="7" t="s">
        <v>51</v>
      </c>
      <c r="B469" s="7" t="s">
        <v>52</v>
      </c>
      <c r="C469" s="8">
        <v>75.201469832278988</v>
      </c>
      <c r="D469" s="9">
        <v>1997</v>
      </c>
      <c r="E469" s="10">
        <v>1227481000000</v>
      </c>
      <c r="F469" s="10">
        <v>557533000000</v>
      </c>
      <c r="G469" s="10">
        <v>226213000000</v>
      </c>
      <c r="H469" s="10"/>
      <c r="I469" s="11"/>
      <c r="J469" s="9">
        <v>18423037</v>
      </c>
      <c r="K469" s="10">
        <v>124557000000</v>
      </c>
      <c r="L469" s="8">
        <v>69.562955254942764</v>
      </c>
      <c r="M469" s="11">
        <v>11.925000000000001</v>
      </c>
      <c r="N469" s="11">
        <v>10.433</v>
      </c>
      <c r="O469" s="10">
        <v>188.9795</v>
      </c>
      <c r="P469" s="10">
        <v>4.2689991441423398</v>
      </c>
      <c r="Q469" s="9">
        <v>1</v>
      </c>
      <c r="R469" s="9">
        <v>0</v>
      </c>
      <c r="S469" s="9">
        <v>0</v>
      </c>
      <c r="T469" s="9">
        <v>0</v>
      </c>
      <c r="U469" s="9">
        <v>0</v>
      </c>
      <c r="V469" s="10">
        <v>602724552548.69116</v>
      </c>
      <c r="W469" s="10">
        <v>179056510097.2326</v>
      </c>
      <c r="X469" s="11">
        <v>3.9179581477173251</v>
      </c>
      <c r="Y469" s="11">
        <v>2.1074820351713428</v>
      </c>
      <c r="Z469" s="11">
        <v>7.4154396211124851</v>
      </c>
      <c r="AA469" s="11">
        <v>4.9145880406601963</v>
      </c>
      <c r="AB469" s="11">
        <v>2.5213283620617681</v>
      </c>
      <c r="AC469" s="11">
        <v>10.61262333333922</v>
      </c>
      <c r="AD469" s="9">
        <v>0</v>
      </c>
      <c r="AE469" s="9">
        <v>0</v>
      </c>
    </row>
    <row r="470" spans="1:31" hidden="1" x14ac:dyDescent="0.35">
      <c r="A470" s="2" t="s">
        <v>51</v>
      </c>
      <c r="B470" s="2" t="s">
        <v>52</v>
      </c>
      <c r="C470" s="3">
        <v>78.974896120815984</v>
      </c>
      <c r="D470" s="4">
        <v>1998</v>
      </c>
      <c r="E470" s="5">
        <v>1284888000000</v>
      </c>
      <c r="F470" s="5">
        <v>590253000000</v>
      </c>
      <c r="G470" s="5">
        <v>235365000000</v>
      </c>
      <c r="H470" s="5"/>
      <c r="I470" s="6"/>
      <c r="J470" s="4">
        <v>18607584</v>
      </c>
      <c r="K470" s="5">
        <v>130981000000</v>
      </c>
      <c r="L470" s="3">
        <v>70.161290322580655</v>
      </c>
      <c r="M470" s="6">
        <v>0.155</v>
      </c>
      <c r="N470" s="6">
        <v>7.2759999999999998</v>
      </c>
      <c r="O470" s="5">
        <v>199.471</v>
      </c>
      <c r="P470" s="5">
        <v>4.3744829135319554</v>
      </c>
      <c r="Q470" s="4">
        <v>1</v>
      </c>
      <c r="R470" s="4">
        <v>0</v>
      </c>
      <c r="S470" s="4">
        <v>0</v>
      </c>
      <c r="T470" s="4">
        <v>0</v>
      </c>
      <c r="U470" s="4">
        <v>0</v>
      </c>
      <c r="V470" s="5">
        <v>664400115016.09192</v>
      </c>
      <c r="W470" s="5">
        <v>186685563218.39081</v>
      </c>
      <c r="X470" s="6">
        <v>4.67681373479508</v>
      </c>
      <c r="Y470" s="6">
        <v>4.0457444974426764</v>
      </c>
      <c r="Z470" s="6">
        <v>4.2606957529862406</v>
      </c>
      <c r="AA470" s="6">
        <v>5.5516603652777166</v>
      </c>
      <c r="AB470" s="6">
        <v>2.4709250535773251</v>
      </c>
      <c r="AC470" s="6">
        <v>10.23279410247989</v>
      </c>
      <c r="AD470" s="4">
        <v>0</v>
      </c>
      <c r="AE470" s="4">
        <v>0</v>
      </c>
    </row>
    <row r="471" spans="1:31" hidden="1" x14ac:dyDescent="0.35">
      <c r="A471" s="7" t="s">
        <v>51</v>
      </c>
      <c r="B471" s="7" t="s">
        <v>52</v>
      </c>
      <c r="C471" s="8">
        <v>83.90469940618091</v>
      </c>
      <c r="D471" s="9">
        <v>1999</v>
      </c>
      <c r="E471" s="10">
        <v>1349495000000</v>
      </c>
      <c r="F471" s="10">
        <v>622917000000</v>
      </c>
      <c r="G471" s="10">
        <v>246851000000</v>
      </c>
      <c r="H471" s="10"/>
      <c r="I471" s="11"/>
      <c r="J471" s="9">
        <v>18812264</v>
      </c>
      <c r="K471" s="10">
        <v>139378000000</v>
      </c>
      <c r="L471" s="8">
        <v>71.201873048907387</v>
      </c>
      <c r="M471" s="11">
        <v>4.6420000000000003</v>
      </c>
      <c r="N471" s="11">
        <v>8.1950000000000003</v>
      </c>
      <c r="O471" s="10">
        <v>206.89949999999999</v>
      </c>
      <c r="P471" s="10">
        <v>4.5544949129860788</v>
      </c>
      <c r="Q471" s="9">
        <v>1</v>
      </c>
      <c r="R471" s="9">
        <v>0</v>
      </c>
      <c r="S471" s="9">
        <v>0</v>
      </c>
      <c r="T471" s="9">
        <v>0</v>
      </c>
      <c r="U471" s="9">
        <v>0</v>
      </c>
      <c r="V471" s="10">
        <v>734048999021.41016</v>
      </c>
      <c r="W471" s="10">
        <v>195750468396.05411</v>
      </c>
      <c r="X471" s="11">
        <v>5.0282203585059557</v>
      </c>
      <c r="Y471" s="11">
        <v>4.8800798759373736</v>
      </c>
      <c r="Z471" s="11">
        <v>4.855707651618915</v>
      </c>
      <c r="AA471" s="11">
        <v>3.72410024514841</v>
      </c>
      <c r="AB471" s="11">
        <v>4.1150463497589183</v>
      </c>
      <c r="AC471" s="11">
        <v>10.482972900092189</v>
      </c>
      <c r="AD471" s="9">
        <v>0</v>
      </c>
      <c r="AE471" s="9">
        <v>0</v>
      </c>
    </row>
    <row r="472" spans="1:31" hidden="1" x14ac:dyDescent="0.35">
      <c r="A472" s="2" t="s">
        <v>51</v>
      </c>
      <c r="B472" s="2" t="s">
        <v>52</v>
      </c>
      <c r="C472" s="3">
        <v>87.381032864698426</v>
      </c>
      <c r="D472" s="4">
        <v>2000</v>
      </c>
      <c r="E472" s="5">
        <v>1402342000000</v>
      </c>
      <c r="F472" s="5">
        <v>663843000000</v>
      </c>
      <c r="G472" s="5">
        <v>254806000000</v>
      </c>
      <c r="H472" s="5"/>
      <c r="I472" s="6"/>
      <c r="J472" s="4">
        <v>19028802</v>
      </c>
      <c r="K472" s="5">
        <v>152575000000</v>
      </c>
      <c r="L472" s="3">
        <v>74.375650364203963</v>
      </c>
      <c r="M472" s="6">
        <v>11.738</v>
      </c>
      <c r="N472" s="6">
        <v>8.0359999999999996</v>
      </c>
      <c r="O472" s="5">
        <v>216.82900000000001</v>
      </c>
      <c r="P472" s="5">
        <v>4.5811332905247344</v>
      </c>
      <c r="Q472" s="4">
        <v>1</v>
      </c>
      <c r="R472" s="4">
        <v>0</v>
      </c>
      <c r="S472" s="4">
        <v>0</v>
      </c>
      <c r="T472" s="4">
        <v>0</v>
      </c>
      <c r="U472" s="4">
        <v>0</v>
      </c>
      <c r="V472" s="5">
        <v>779923089289.96143</v>
      </c>
      <c r="W472" s="5">
        <v>205141063308.84921</v>
      </c>
      <c r="X472" s="6">
        <v>3.9160574881715009</v>
      </c>
      <c r="Y472" s="6">
        <v>3.2225917658830632</v>
      </c>
      <c r="Z472" s="6">
        <v>4.7972273015436944</v>
      </c>
      <c r="AA472" s="6">
        <v>4.7991899448766278</v>
      </c>
      <c r="AB472" s="6">
        <v>0.5848810471321968</v>
      </c>
      <c r="AC472" s="6">
        <v>6.249458868509846</v>
      </c>
      <c r="AD472" s="4">
        <v>0</v>
      </c>
      <c r="AE472" s="4">
        <v>0</v>
      </c>
    </row>
    <row r="473" spans="1:31" hidden="1" x14ac:dyDescent="0.35">
      <c r="A473" s="7" t="s">
        <v>51</v>
      </c>
      <c r="B473" s="7" t="s">
        <v>52</v>
      </c>
      <c r="C473" s="8">
        <v>88.189283033562646</v>
      </c>
      <c r="D473" s="9">
        <v>2001</v>
      </c>
      <c r="E473" s="10">
        <v>1430830000000</v>
      </c>
      <c r="F473" s="10">
        <v>708764000000</v>
      </c>
      <c r="G473" s="10">
        <v>259592000000</v>
      </c>
      <c r="H473" s="10"/>
      <c r="I473" s="11"/>
      <c r="J473" s="9">
        <v>19274701</v>
      </c>
      <c r="K473" s="10">
        <v>175845000000</v>
      </c>
      <c r="L473" s="8">
        <v>77.653485952133195</v>
      </c>
      <c r="M473" s="11">
        <v>3.0270000000000001</v>
      </c>
      <c r="N473" s="11">
        <v>-4.6529999999999996</v>
      </c>
      <c r="O473" s="10">
        <v>224.255</v>
      </c>
      <c r="P473" s="10">
        <v>4.6200643522239568</v>
      </c>
      <c r="Q473" s="9">
        <v>1</v>
      </c>
      <c r="R473" s="9">
        <v>0</v>
      </c>
      <c r="S473" s="9">
        <v>0</v>
      </c>
      <c r="T473" s="9">
        <v>0</v>
      </c>
      <c r="U473" s="9">
        <v>0</v>
      </c>
      <c r="V473" s="10">
        <v>804927019484.08716</v>
      </c>
      <c r="W473" s="10">
        <v>226448301507.53769</v>
      </c>
      <c r="X473" s="11">
        <v>2.031458802488979</v>
      </c>
      <c r="Y473" s="11">
        <v>1.8782917199751969</v>
      </c>
      <c r="Z473" s="11">
        <v>10.38662755033566</v>
      </c>
      <c r="AA473" s="11">
        <v>3.4248186358835699</v>
      </c>
      <c r="AB473" s="11">
        <v>0.84981290065810744</v>
      </c>
      <c r="AC473" s="11">
        <v>3.2059481938006482</v>
      </c>
      <c r="AD473" s="9">
        <v>0</v>
      </c>
      <c r="AE473" s="9">
        <v>0</v>
      </c>
    </row>
    <row r="474" spans="1:31" hidden="1" x14ac:dyDescent="0.35">
      <c r="A474" s="2" t="s">
        <v>51</v>
      </c>
      <c r="B474" s="2" t="s">
        <v>52</v>
      </c>
      <c r="C474" s="3">
        <v>91.068540133500079</v>
      </c>
      <c r="D474" s="4">
        <v>2002</v>
      </c>
      <c r="E474" s="5">
        <v>1487345000000</v>
      </c>
      <c r="F474" s="5">
        <v>757685000000</v>
      </c>
      <c r="G474" s="5">
        <v>268230000000</v>
      </c>
      <c r="H474" s="5"/>
      <c r="I474" s="6"/>
      <c r="J474" s="4">
        <v>19495210</v>
      </c>
      <c r="K474" s="5">
        <v>178129000000</v>
      </c>
      <c r="L474" s="3">
        <v>79.968782518210205</v>
      </c>
      <c r="M474" s="6">
        <v>0.83599999999999997</v>
      </c>
      <c r="N474" s="6">
        <v>10.879</v>
      </c>
      <c r="O474" s="5">
        <v>223.49520000000001</v>
      </c>
      <c r="P474" s="5">
        <v>4.7142745595245419</v>
      </c>
      <c r="Q474" s="4">
        <v>1</v>
      </c>
      <c r="R474" s="4">
        <v>0</v>
      </c>
      <c r="S474" s="4">
        <v>0</v>
      </c>
      <c r="T474" s="4">
        <v>0</v>
      </c>
      <c r="U474" s="4">
        <v>0</v>
      </c>
      <c r="V474" s="5">
        <v>862852536429.92859</v>
      </c>
      <c r="W474" s="5">
        <v>222748170461.93881</v>
      </c>
      <c r="X474" s="6">
        <v>3.9498053577294301</v>
      </c>
      <c r="Y474" s="6">
        <v>3.327529353755124</v>
      </c>
      <c r="Z474" s="6">
        <v>-1.6339848967582919</v>
      </c>
      <c r="AA474" s="6">
        <v>-0.33881072885776647</v>
      </c>
      <c r="AB474" s="6">
        <v>2.0391535727253491</v>
      </c>
      <c r="AC474" s="6">
        <v>7.1963688065743421</v>
      </c>
      <c r="AD474" s="4">
        <v>0</v>
      </c>
      <c r="AE474" s="4">
        <v>0</v>
      </c>
    </row>
    <row r="475" spans="1:31" hidden="1" x14ac:dyDescent="0.35">
      <c r="A475" s="7" t="s">
        <v>51</v>
      </c>
      <c r="B475" s="7" t="s">
        <v>52</v>
      </c>
      <c r="C475" s="8">
        <v>98.970070138355197</v>
      </c>
      <c r="D475" s="9">
        <v>2003</v>
      </c>
      <c r="E475" s="10">
        <v>1533323000000</v>
      </c>
      <c r="F475" s="10">
        <v>804444000000</v>
      </c>
      <c r="G475" s="10">
        <v>275665000000</v>
      </c>
      <c r="H475" s="10"/>
      <c r="I475" s="11"/>
      <c r="J475" s="9">
        <v>19720737</v>
      </c>
      <c r="K475" s="10">
        <v>195155000000</v>
      </c>
      <c r="L475" s="8">
        <v>82.154006243496355</v>
      </c>
      <c r="M475" s="11">
        <v>-1.2010000000000001</v>
      </c>
      <c r="N475" s="11">
        <v>11.005000000000001</v>
      </c>
      <c r="O475" s="10">
        <v>225.95240000000001</v>
      </c>
      <c r="P475" s="10">
        <v>4.781997029005927</v>
      </c>
      <c r="Q475" s="9">
        <v>1</v>
      </c>
      <c r="R475" s="9">
        <v>0</v>
      </c>
      <c r="S475" s="9">
        <v>0</v>
      </c>
      <c r="T475" s="9">
        <v>0</v>
      </c>
      <c r="U475" s="9">
        <v>0</v>
      </c>
      <c r="V475" s="10">
        <v>969105254178.41956</v>
      </c>
      <c r="W475" s="10">
        <v>237547758074.7308</v>
      </c>
      <c r="X475" s="11">
        <v>3.0912800997751031</v>
      </c>
      <c r="Y475" s="11">
        <v>2.7718748834955078</v>
      </c>
      <c r="Z475" s="11">
        <v>6.6440894136640321</v>
      </c>
      <c r="AA475" s="11">
        <v>1.0994419566952669</v>
      </c>
      <c r="AB475" s="11">
        <v>1.436540630510398</v>
      </c>
      <c r="AC475" s="11">
        <v>12.314122432566981</v>
      </c>
      <c r="AD475" s="9">
        <v>0</v>
      </c>
      <c r="AE475" s="9">
        <v>0</v>
      </c>
    </row>
    <row r="476" spans="1:31" hidden="1" x14ac:dyDescent="0.35">
      <c r="A476" s="2" t="s">
        <v>51</v>
      </c>
      <c r="B476" s="2" t="s">
        <v>52</v>
      </c>
      <c r="C476" s="3">
        <v>102.4476937600994</v>
      </c>
      <c r="D476" s="4">
        <v>2004</v>
      </c>
      <c r="E476" s="5">
        <v>1598013000000</v>
      </c>
      <c r="F476" s="5">
        <v>865471000000</v>
      </c>
      <c r="G476" s="5">
        <v>288059000000</v>
      </c>
      <c r="H476" s="5"/>
      <c r="I476" s="6"/>
      <c r="J476" s="4">
        <v>19932722</v>
      </c>
      <c r="K476" s="5">
        <v>209613000000</v>
      </c>
      <c r="L476" s="3">
        <v>84.079084287200828</v>
      </c>
      <c r="M476" s="6">
        <v>3.8639999999999999</v>
      </c>
      <c r="N476" s="6">
        <v>15.547000000000001</v>
      </c>
      <c r="O476" s="5">
        <v>229.21705</v>
      </c>
      <c r="P476" s="5">
        <v>4.9422391403508987</v>
      </c>
      <c r="Q476" s="4">
        <v>1</v>
      </c>
      <c r="R476" s="4">
        <v>0</v>
      </c>
      <c r="S476" s="4">
        <v>0</v>
      </c>
      <c r="T476" s="4">
        <v>0</v>
      </c>
      <c r="U476" s="4">
        <v>0</v>
      </c>
      <c r="V476" s="5">
        <v>1054548925192.616</v>
      </c>
      <c r="W476" s="5">
        <v>249304570544.55441</v>
      </c>
      <c r="X476" s="6">
        <v>4.2189414754751606</v>
      </c>
      <c r="Y476" s="6">
        <v>4.4960368563292397</v>
      </c>
      <c r="Z476" s="6">
        <v>4.9492416030821893</v>
      </c>
      <c r="AA476" s="6">
        <v>1.444839709602548</v>
      </c>
      <c r="AB476" s="6">
        <v>3.350945439175284</v>
      </c>
      <c r="AC476" s="6">
        <v>8.8167586178895299</v>
      </c>
      <c r="AD476" s="4">
        <v>0</v>
      </c>
      <c r="AE476" s="4">
        <v>0</v>
      </c>
    </row>
    <row r="477" spans="1:31" hidden="1" x14ac:dyDescent="0.35">
      <c r="A477" s="7" t="s">
        <v>51</v>
      </c>
      <c r="B477" s="7" t="s">
        <v>52</v>
      </c>
      <c r="C477" s="8">
        <v>108.25901070505429</v>
      </c>
      <c r="D477" s="9">
        <v>2005</v>
      </c>
      <c r="E477" s="10">
        <v>1648438000000</v>
      </c>
      <c r="F477" s="10">
        <v>926930000000</v>
      </c>
      <c r="G477" s="10">
        <v>296854000000</v>
      </c>
      <c r="H477" s="10"/>
      <c r="I477" s="11"/>
      <c r="J477" s="9">
        <v>20176844</v>
      </c>
      <c r="K477" s="10">
        <v>229089000000</v>
      </c>
      <c r="L477" s="8">
        <v>86.342351716961502</v>
      </c>
      <c r="M477" s="11">
        <v>3.3530000000000002</v>
      </c>
      <c r="N477" s="11">
        <v>9.3620000000000001</v>
      </c>
      <c r="O477" s="10">
        <v>230.73955000000001</v>
      </c>
      <c r="P477" s="10">
        <v>4.961999028396594</v>
      </c>
      <c r="Q477" s="9">
        <v>1</v>
      </c>
      <c r="R477" s="9">
        <v>0</v>
      </c>
      <c r="S477" s="9">
        <v>0</v>
      </c>
      <c r="T477" s="9">
        <v>0</v>
      </c>
      <c r="U477" s="9">
        <v>0</v>
      </c>
      <c r="V477" s="10">
        <v>1162216719806.1509</v>
      </c>
      <c r="W477" s="10">
        <v>265326338053.63049</v>
      </c>
      <c r="X477" s="11">
        <v>3.1554812132316821</v>
      </c>
      <c r="Y477" s="11">
        <v>3.0531939637365961</v>
      </c>
      <c r="Z477" s="11">
        <v>6.4265839467282388</v>
      </c>
      <c r="AA477" s="11">
        <v>0.66421760510398686</v>
      </c>
      <c r="AB477" s="11">
        <v>0.39981650997754697</v>
      </c>
      <c r="AC477" s="11">
        <v>10.20984347348984</v>
      </c>
      <c r="AD477" s="9">
        <v>0</v>
      </c>
      <c r="AE477" s="9">
        <v>0</v>
      </c>
    </row>
    <row r="478" spans="1:31" hidden="1" x14ac:dyDescent="0.35">
      <c r="A478" s="2" t="s">
        <v>51</v>
      </c>
      <c r="B478" s="2" t="s">
        <v>52</v>
      </c>
      <c r="C478" s="3">
        <v>113.4059167598743</v>
      </c>
      <c r="D478" s="4">
        <v>2006</v>
      </c>
      <c r="E478" s="5">
        <v>1694115000000</v>
      </c>
      <c r="F478" s="5">
        <v>1001309000000</v>
      </c>
      <c r="G478" s="5">
        <v>306175000000</v>
      </c>
      <c r="H478" s="5"/>
      <c r="I478" s="6"/>
      <c r="J478" s="4">
        <v>20450966</v>
      </c>
      <c r="K478" s="5">
        <v>245016000000</v>
      </c>
      <c r="L478" s="3">
        <v>89.412070759625394</v>
      </c>
      <c r="M478" s="6">
        <v>3.3940000000000001</v>
      </c>
      <c r="N478" s="6">
        <v>8.7189999999999994</v>
      </c>
      <c r="O478" s="5">
        <v>237.99095</v>
      </c>
      <c r="P478" s="5">
        <v>5.1784470692323641</v>
      </c>
      <c r="Q478" s="4">
        <v>1</v>
      </c>
      <c r="R478" s="4">
        <v>0</v>
      </c>
      <c r="S478" s="4">
        <v>0</v>
      </c>
      <c r="T478" s="4">
        <v>0</v>
      </c>
      <c r="U478" s="4">
        <v>0</v>
      </c>
      <c r="V478" s="5">
        <v>1270011578304.584</v>
      </c>
      <c r="W478" s="5">
        <v>274030114634.85599</v>
      </c>
      <c r="X478" s="6">
        <v>2.7709261737475122</v>
      </c>
      <c r="Y478" s="6">
        <v>3.139927371704609</v>
      </c>
      <c r="Z478" s="6">
        <v>3.280404291965215</v>
      </c>
      <c r="AA478" s="6">
        <v>3.142677534042178</v>
      </c>
      <c r="AB478" s="6">
        <v>4.3621137287024512</v>
      </c>
      <c r="AC478" s="6">
        <v>9.2749361338057703</v>
      </c>
      <c r="AD478" s="4">
        <v>0</v>
      </c>
      <c r="AE478" s="4">
        <v>0</v>
      </c>
    </row>
    <row r="479" spans="1:31" hidden="1" x14ac:dyDescent="0.35">
      <c r="A479" s="7" t="s">
        <v>51</v>
      </c>
      <c r="B479" s="7" t="s">
        <v>52</v>
      </c>
      <c r="C479" s="8">
        <v>120.2872496472601</v>
      </c>
      <c r="D479" s="9">
        <v>2007</v>
      </c>
      <c r="E479" s="10">
        <v>1758313000000</v>
      </c>
      <c r="F479" s="10">
        <v>1091056000000</v>
      </c>
      <c r="G479" s="10">
        <v>315602000000</v>
      </c>
      <c r="H479" s="10"/>
      <c r="I479" s="11"/>
      <c r="J479" s="9">
        <v>20827622</v>
      </c>
      <c r="K479" s="10">
        <v>261794000000</v>
      </c>
      <c r="L479" s="8">
        <v>91.493236212278873</v>
      </c>
      <c r="M479" s="11">
        <v>3.3090000000000002</v>
      </c>
      <c r="N479" s="11">
        <v>13.032999999999999</v>
      </c>
      <c r="O479" s="10">
        <v>243.1848</v>
      </c>
      <c r="P479" s="10">
        <v>5.3143853472792371</v>
      </c>
      <c r="Q479" s="9">
        <v>1</v>
      </c>
      <c r="R479" s="9">
        <v>0</v>
      </c>
      <c r="S479" s="9">
        <v>0</v>
      </c>
      <c r="T479" s="9">
        <v>0</v>
      </c>
      <c r="U479" s="9">
        <v>0</v>
      </c>
      <c r="V479" s="10">
        <v>1434424345277.7539</v>
      </c>
      <c r="W479" s="10">
        <v>286134812624.39581</v>
      </c>
      <c r="X479" s="11">
        <v>3.7894711988265262</v>
      </c>
      <c r="Y479" s="11">
        <v>3.0789581121907399</v>
      </c>
      <c r="Z479" s="11">
        <v>4.4172874961824116</v>
      </c>
      <c r="AA479" s="11">
        <v>2.1823729011544208</v>
      </c>
      <c r="AB479" s="11">
        <v>2.625078063548191</v>
      </c>
      <c r="AC479" s="11">
        <v>12.94576913957385</v>
      </c>
      <c r="AD479" s="9">
        <v>0</v>
      </c>
      <c r="AE479" s="9">
        <v>0</v>
      </c>
    </row>
    <row r="480" spans="1:31" hidden="1" x14ac:dyDescent="0.35">
      <c r="A480" s="2" t="s">
        <v>51</v>
      </c>
      <c r="B480" s="2" t="s">
        <v>52</v>
      </c>
      <c r="C480" s="3">
        <v>121.4448192839707</v>
      </c>
      <c r="D480" s="4">
        <v>2008</v>
      </c>
      <c r="E480" s="5">
        <v>1822034000000</v>
      </c>
      <c r="F480" s="5">
        <v>1182238000000</v>
      </c>
      <c r="G480" s="5">
        <v>325343000000</v>
      </c>
      <c r="H480" s="5"/>
      <c r="I480" s="6"/>
      <c r="J480" s="4">
        <v>21249199</v>
      </c>
      <c r="K480" s="5">
        <v>285561000000</v>
      </c>
      <c r="L480" s="3">
        <v>95.47346514047868</v>
      </c>
      <c r="M480" s="6">
        <v>4.665</v>
      </c>
      <c r="N480" s="6">
        <v>10.897</v>
      </c>
      <c r="O480" s="5">
        <v>245.37090000000001</v>
      </c>
      <c r="P480" s="5">
        <v>5.4117418857549904</v>
      </c>
      <c r="Q480" s="4">
        <v>1</v>
      </c>
      <c r="R480" s="4">
        <v>0</v>
      </c>
      <c r="S480" s="4">
        <v>0</v>
      </c>
      <c r="T480" s="4">
        <v>0</v>
      </c>
      <c r="U480" s="4">
        <v>0</v>
      </c>
      <c r="V480" s="5">
        <v>1503838580168.696</v>
      </c>
      <c r="W480" s="5">
        <v>299099859400.54492</v>
      </c>
      <c r="X480" s="6">
        <v>3.6239850356563368</v>
      </c>
      <c r="Y480" s="6">
        <v>3.0864823416835132</v>
      </c>
      <c r="Z480" s="6">
        <v>4.5310973024341852</v>
      </c>
      <c r="AA480" s="6">
        <v>0.8989459867557672</v>
      </c>
      <c r="AB480" s="6">
        <v>1.831943529002769</v>
      </c>
      <c r="AC480" s="6">
        <v>4.8391701604521824</v>
      </c>
      <c r="AD480" s="4">
        <v>0</v>
      </c>
      <c r="AE480" s="4">
        <v>0</v>
      </c>
    </row>
    <row r="481" spans="1:31" hidden="1" x14ac:dyDescent="0.35">
      <c r="A481" s="7" t="s">
        <v>51</v>
      </c>
      <c r="B481" s="7" t="s">
        <v>52</v>
      </c>
      <c r="C481" s="8">
        <v>122.11307412013061</v>
      </c>
      <c r="D481" s="9">
        <v>2009</v>
      </c>
      <c r="E481" s="10">
        <v>1857652000000</v>
      </c>
      <c r="F481" s="10">
        <v>1265515000000</v>
      </c>
      <c r="G481" s="10">
        <v>338818000000</v>
      </c>
      <c r="H481" s="10"/>
      <c r="I481" s="11"/>
      <c r="J481" s="9">
        <v>21691653</v>
      </c>
      <c r="K481" s="10">
        <v>277782000000</v>
      </c>
      <c r="L481" s="8">
        <v>97.164412070759624</v>
      </c>
      <c r="M481" s="11">
        <v>1.9219999999999999</v>
      </c>
      <c r="N481" s="11">
        <v>-9.0310000000000006</v>
      </c>
      <c r="O481" s="10">
        <v>249.90195</v>
      </c>
      <c r="P481" s="10">
        <v>5.320700437446189</v>
      </c>
      <c r="Q481" s="9">
        <v>1</v>
      </c>
      <c r="R481" s="9">
        <v>0</v>
      </c>
      <c r="S481" s="9">
        <v>0</v>
      </c>
      <c r="T481" s="9">
        <v>0</v>
      </c>
      <c r="U481" s="9">
        <v>0</v>
      </c>
      <c r="V481" s="10">
        <v>1590458108083.8201</v>
      </c>
      <c r="W481" s="10">
        <v>285888623293.17273</v>
      </c>
      <c r="X481" s="11">
        <v>1.9548482629852131</v>
      </c>
      <c r="Y481" s="11">
        <v>4.1417826724410851</v>
      </c>
      <c r="Z481" s="11">
        <v>-4.4169984345195328</v>
      </c>
      <c r="AA481" s="11">
        <v>1.846612617877667</v>
      </c>
      <c r="AB481" s="11">
        <v>-1.682294725630658</v>
      </c>
      <c r="AC481" s="11">
        <v>5.7598953143898628</v>
      </c>
      <c r="AD481" s="9">
        <v>0</v>
      </c>
      <c r="AE481" s="9">
        <v>0</v>
      </c>
    </row>
    <row r="482" spans="1:31" hidden="1" x14ac:dyDescent="0.35">
      <c r="A482" s="2" t="s">
        <v>51</v>
      </c>
      <c r="B482" s="2" t="s">
        <v>52</v>
      </c>
      <c r="C482" s="3">
        <v>124.7913392902538</v>
      </c>
      <c r="D482" s="4">
        <v>2010</v>
      </c>
      <c r="E482" s="5">
        <v>1898707000000</v>
      </c>
      <c r="F482" s="5">
        <v>1308555000000</v>
      </c>
      <c r="G482" s="5">
        <v>344401000000</v>
      </c>
      <c r="H482" s="5"/>
      <c r="I482" s="6"/>
      <c r="J482" s="4">
        <v>22031750</v>
      </c>
      <c r="K482" s="5">
        <v>267099000000</v>
      </c>
      <c r="L482" s="3">
        <v>100</v>
      </c>
      <c r="M482" s="6">
        <v>5.61</v>
      </c>
      <c r="N482" s="6">
        <v>16.298999999999999</v>
      </c>
      <c r="O482" s="5">
        <v>250.96170000000001</v>
      </c>
      <c r="P482" s="5">
        <v>5.3044828835174531</v>
      </c>
      <c r="Q482" s="4">
        <v>1</v>
      </c>
      <c r="R482" s="4">
        <v>0</v>
      </c>
      <c r="S482" s="4">
        <v>0</v>
      </c>
      <c r="T482" s="4">
        <v>0</v>
      </c>
      <c r="U482" s="4">
        <v>0</v>
      </c>
      <c r="V482" s="5">
        <v>1632963309849.5801</v>
      </c>
      <c r="W482" s="5">
        <v>267099000000</v>
      </c>
      <c r="X482" s="6">
        <v>2.210047953007344</v>
      </c>
      <c r="Y482" s="6">
        <v>1.64778730764009</v>
      </c>
      <c r="Z482" s="6">
        <v>-6.5723578212849594</v>
      </c>
      <c r="AA482" s="6">
        <v>0.4240663188102064</v>
      </c>
      <c r="AB482" s="6">
        <v>-0.3048011087901043</v>
      </c>
      <c r="AC482" s="6">
        <v>2.6725131300044218</v>
      </c>
      <c r="AD482" s="4">
        <v>0</v>
      </c>
      <c r="AE482" s="4">
        <v>0</v>
      </c>
    </row>
    <row r="483" spans="1:31" hidden="1" x14ac:dyDescent="0.35">
      <c r="A483" s="7" t="s">
        <v>51</v>
      </c>
      <c r="B483" s="7" t="s">
        <v>52</v>
      </c>
      <c r="C483" s="8">
        <v>121.7908062416775</v>
      </c>
      <c r="D483" s="9">
        <v>2011</v>
      </c>
      <c r="E483" s="10">
        <v>1944176000000</v>
      </c>
      <c r="F483" s="10">
        <v>1422950000000</v>
      </c>
      <c r="G483" s="10">
        <v>355149000000</v>
      </c>
      <c r="H483" s="10"/>
      <c r="I483" s="11"/>
      <c r="J483" s="9">
        <v>22340024</v>
      </c>
      <c r="K483" s="10">
        <v>288287000000</v>
      </c>
      <c r="L483" s="8">
        <v>103.30385015608741</v>
      </c>
      <c r="M483" s="11">
        <v>-0.26200000000000001</v>
      </c>
      <c r="N483" s="11">
        <v>10.247999999999999</v>
      </c>
      <c r="O483" s="10">
        <v>256.30414999999999</v>
      </c>
      <c r="P483" s="10">
        <v>5.4319342804052324</v>
      </c>
      <c r="Q483" s="9">
        <v>1</v>
      </c>
      <c r="R483" s="9">
        <v>0</v>
      </c>
      <c r="S483" s="9">
        <v>0</v>
      </c>
      <c r="T483" s="9">
        <v>0</v>
      </c>
      <c r="U483" s="9">
        <v>0</v>
      </c>
      <c r="V483" s="10">
        <v>1677596986750.6709</v>
      </c>
      <c r="W483" s="10">
        <v>279067043062.20099</v>
      </c>
      <c r="X483" s="11">
        <v>2.3947349433061551</v>
      </c>
      <c r="Y483" s="11">
        <v>3.120780717826023</v>
      </c>
      <c r="Z483" s="11">
        <v>4.4807517295837833</v>
      </c>
      <c r="AA483" s="11">
        <v>2.1287909669085141</v>
      </c>
      <c r="AB483" s="11">
        <v>2.4027110594287571</v>
      </c>
      <c r="AC483" s="11">
        <v>2.7332933098908541</v>
      </c>
      <c r="AD483" s="9">
        <v>0</v>
      </c>
      <c r="AE483" s="9">
        <v>0</v>
      </c>
    </row>
    <row r="484" spans="1:31" hidden="1" x14ac:dyDescent="0.35">
      <c r="A484" s="2" t="s">
        <v>51</v>
      </c>
      <c r="B484" s="2" t="s">
        <v>52</v>
      </c>
      <c r="C484" s="3">
        <v>120.7747561721351</v>
      </c>
      <c r="D484" s="4">
        <v>2012</v>
      </c>
      <c r="E484" s="5">
        <v>2021019000000</v>
      </c>
      <c r="F484" s="5">
        <v>1505777000000</v>
      </c>
      <c r="G484" s="5">
        <v>368655000000</v>
      </c>
      <c r="H484" s="5"/>
      <c r="I484" s="6"/>
      <c r="J484" s="4">
        <v>22733465</v>
      </c>
      <c r="K484" s="5">
        <v>316642000000</v>
      </c>
      <c r="L484" s="3">
        <v>105.1248699271592</v>
      </c>
      <c r="M484" s="6">
        <v>5.7220000000000004</v>
      </c>
      <c r="N484" s="6">
        <v>6.58</v>
      </c>
      <c r="O484" s="5">
        <v>250.67160000000001</v>
      </c>
      <c r="P484" s="5">
        <v>5.3578364011478596</v>
      </c>
      <c r="Q484" s="4">
        <v>1</v>
      </c>
      <c r="R484" s="4">
        <v>0</v>
      </c>
      <c r="S484" s="4">
        <v>0</v>
      </c>
      <c r="T484" s="4">
        <v>0</v>
      </c>
      <c r="U484" s="4">
        <v>0</v>
      </c>
      <c r="V484" s="5">
        <v>1729941260813.158</v>
      </c>
      <c r="W484" s="5">
        <v>301205604553.32843</v>
      </c>
      <c r="X484" s="6">
        <v>3.9524713811918271</v>
      </c>
      <c r="Y484" s="6">
        <v>3.8029108909218392</v>
      </c>
      <c r="Z484" s="6">
        <v>7.933061979731157</v>
      </c>
      <c r="AA484" s="6">
        <v>-2.197603901458475</v>
      </c>
      <c r="AB484" s="6">
        <v>-1.364115901119572</v>
      </c>
      <c r="AC484" s="6">
        <v>3.1201936147890268</v>
      </c>
      <c r="AD484" s="4">
        <v>0</v>
      </c>
      <c r="AE484" s="4">
        <v>0</v>
      </c>
    </row>
    <row r="485" spans="1:31" hidden="1" x14ac:dyDescent="0.35">
      <c r="A485" s="7" t="s">
        <v>51</v>
      </c>
      <c r="B485" s="7" t="s">
        <v>52</v>
      </c>
      <c r="C485" s="8">
        <v>124.18327563608381</v>
      </c>
      <c r="D485" s="9">
        <v>2013</v>
      </c>
      <c r="E485" s="10">
        <v>2074666000000</v>
      </c>
      <c r="F485" s="10">
        <v>1543718000000</v>
      </c>
      <c r="G485" s="10">
        <v>370763000000</v>
      </c>
      <c r="H485" s="10"/>
      <c r="I485" s="11"/>
      <c r="J485" s="9">
        <v>23128129</v>
      </c>
      <c r="K485" s="10">
        <v>337344000000</v>
      </c>
      <c r="L485" s="8">
        <v>107.7003121748179</v>
      </c>
      <c r="M485" s="11">
        <v>5.8319999999999999</v>
      </c>
      <c r="N485" s="11">
        <v>-2.2469999999999999</v>
      </c>
      <c r="O485" s="10">
        <v>249.56309999999999</v>
      </c>
      <c r="P485" s="10">
        <v>5.3982244844089138</v>
      </c>
      <c r="Q485" s="9">
        <v>1</v>
      </c>
      <c r="R485" s="9">
        <v>0</v>
      </c>
      <c r="S485" s="9">
        <v>0</v>
      </c>
      <c r="T485" s="9">
        <v>0</v>
      </c>
      <c r="U485" s="9">
        <v>0</v>
      </c>
      <c r="V485" s="10">
        <v>1779975879616.8789</v>
      </c>
      <c r="W485" s="10">
        <v>313224718840.57971</v>
      </c>
      <c r="X485" s="11">
        <v>2.6544530259240511</v>
      </c>
      <c r="Y485" s="11">
        <v>0.57180833028169964</v>
      </c>
      <c r="Z485" s="11">
        <v>3.990335540095602</v>
      </c>
      <c r="AA485" s="11">
        <v>-0.44221204157153049</v>
      </c>
      <c r="AB485" s="11">
        <v>0.75381329770355487</v>
      </c>
      <c r="AC485" s="11">
        <v>2.8922726994905128</v>
      </c>
      <c r="AD485" s="9">
        <v>0</v>
      </c>
      <c r="AE485" s="9">
        <v>0</v>
      </c>
    </row>
    <row r="486" spans="1:31" hidden="1" x14ac:dyDescent="0.35">
      <c r="A486" s="2" t="s">
        <v>51</v>
      </c>
      <c r="B486" s="2" t="s">
        <v>52</v>
      </c>
      <c r="C486" s="3">
        <v>127.88384873161959</v>
      </c>
      <c r="D486" s="4">
        <v>2014</v>
      </c>
      <c r="E486" s="5">
        <v>2128632000000</v>
      </c>
      <c r="F486" s="5">
        <v>1606317000000</v>
      </c>
      <c r="G486" s="5">
        <v>376881000000</v>
      </c>
      <c r="H486" s="5"/>
      <c r="I486" s="6"/>
      <c r="J486" s="4">
        <v>23475686</v>
      </c>
      <c r="K486" s="5">
        <v>350220000000</v>
      </c>
      <c r="L486" s="3">
        <v>110.37981269510929</v>
      </c>
      <c r="M486" s="6">
        <v>6.9710000000000001</v>
      </c>
      <c r="N486" s="6">
        <v>-1.397</v>
      </c>
      <c r="O486" s="5">
        <v>247.647344</v>
      </c>
      <c r="P486" s="5">
        <v>5.4574840714816073</v>
      </c>
      <c r="Q486" s="4">
        <v>1</v>
      </c>
      <c r="R486" s="4">
        <v>0</v>
      </c>
      <c r="S486" s="4">
        <v>0</v>
      </c>
      <c r="T486" s="4">
        <v>0</v>
      </c>
      <c r="U486" s="4">
        <v>0</v>
      </c>
      <c r="V486" s="5">
        <v>1861046827561.167</v>
      </c>
      <c r="W486" s="5">
        <v>317286278576.47882</v>
      </c>
      <c r="X486" s="6">
        <v>2.6011897818733232</v>
      </c>
      <c r="Y486" s="6">
        <v>1.6501107176282419</v>
      </c>
      <c r="Z486" s="6">
        <v>1.2966919567948589</v>
      </c>
      <c r="AA486" s="6">
        <v>-0.76764393453999713</v>
      </c>
      <c r="AB486" s="6">
        <v>1.0977607034284389</v>
      </c>
      <c r="AC486" s="6">
        <v>4.5546093558153862</v>
      </c>
      <c r="AD486" s="4">
        <v>0</v>
      </c>
      <c r="AE486" s="4">
        <v>0</v>
      </c>
    </row>
    <row r="487" spans="1:31" hidden="1" x14ac:dyDescent="0.35">
      <c r="A487" s="7" t="s">
        <v>51</v>
      </c>
      <c r="B487" s="7" t="s">
        <v>52</v>
      </c>
      <c r="C487" s="8">
        <v>135.80029270560411</v>
      </c>
      <c r="D487" s="9">
        <v>2015</v>
      </c>
      <c r="E487" s="10">
        <v>2174703000000</v>
      </c>
      <c r="F487" s="10">
        <v>1630787000000</v>
      </c>
      <c r="G487" s="10">
        <v>385188000000</v>
      </c>
      <c r="H487" s="10"/>
      <c r="I487" s="11"/>
      <c r="J487" s="9">
        <v>23815995</v>
      </c>
      <c r="K487" s="10">
        <v>355271000000</v>
      </c>
      <c r="L487" s="8">
        <v>112.04474505723211</v>
      </c>
      <c r="M487" s="11">
        <v>6.194</v>
      </c>
      <c r="N487" s="11">
        <v>2.319</v>
      </c>
      <c r="O487" s="10">
        <v>253.98442211296401</v>
      </c>
      <c r="P487" s="10">
        <v>5.5680250637535931</v>
      </c>
      <c r="Q487" s="9">
        <v>1</v>
      </c>
      <c r="R487" s="9">
        <v>0</v>
      </c>
      <c r="S487" s="9">
        <v>0</v>
      </c>
      <c r="T487" s="9">
        <v>0</v>
      </c>
      <c r="U487" s="9">
        <v>0</v>
      </c>
      <c r="V487" s="10">
        <v>1976543851542.2771</v>
      </c>
      <c r="W487" s="10">
        <v>317079573717.20441</v>
      </c>
      <c r="X487" s="11">
        <v>2.1643478064785282</v>
      </c>
      <c r="Y487" s="11">
        <v>2.2041440136276438</v>
      </c>
      <c r="Z487" s="11">
        <v>-6.5147746130657103E-2</v>
      </c>
      <c r="AA487" s="11">
        <v>2.5589122058034302</v>
      </c>
      <c r="AB487" s="11">
        <v>2.0254936308403351</v>
      </c>
      <c r="AC487" s="11">
        <v>6.2060246024257459</v>
      </c>
      <c r="AD487" s="9">
        <v>0</v>
      </c>
      <c r="AE487" s="9">
        <v>0</v>
      </c>
    </row>
    <row r="488" spans="1:31" hidden="1" x14ac:dyDescent="0.35">
      <c r="A488" s="2" t="s">
        <v>51</v>
      </c>
      <c r="B488" s="2" t="s">
        <v>52</v>
      </c>
      <c r="C488" s="3">
        <v>142.10425573118599</v>
      </c>
      <c r="D488" s="4">
        <v>2016</v>
      </c>
      <c r="E488" s="5">
        <v>2234630000000</v>
      </c>
      <c r="F488" s="5">
        <v>1664441000000</v>
      </c>
      <c r="G488" s="5">
        <v>403679000000</v>
      </c>
      <c r="H488" s="5"/>
      <c r="I488" s="6"/>
      <c r="J488" s="4">
        <v>24190907</v>
      </c>
      <c r="K488" s="5">
        <v>369309000000</v>
      </c>
      <c r="L488" s="3">
        <v>113.4755463059313</v>
      </c>
      <c r="M488" s="6">
        <v>6.8380000000000001</v>
      </c>
      <c r="N488" s="6">
        <v>0.59799999999999998</v>
      </c>
      <c r="O488" s="5">
        <v>258.21868620308379</v>
      </c>
      <c r="P488" s="5">
        <v>5.5526545997859786</v>
      </c>
      <c r="Q488" s="4">
        <v>1</v>
      </c>
      <c r="R488" s="4">
        <v>0</v>
      </c>
      <c r="S488" s="4">
        <v>0</v>
      </c>
      <c r="T488" s="4">
        <v>0</v>
      </c>
      <c r="U488" s="4">
        <v>0</v>
      </c>
      <c r="V488" s="5">
        <v>2084362289614.3569</v>
      </c>
      <c r="W488" s="5">
        <v>325452497936.72632</v>
      </c>
      <c r="X488" s="6">
        <v>2.7556406552986781</v>
      </c>
      <c r="Y488" s="6">
        <v>4.8005129962511814</v>
      </c>
      <c r="Z488" s="6">
        <v>2.6406381594891131</v>
      </c>
      <c r="AA488" s="6">
        <v>1.6671353521975349</v>
      </c>
      <c r="AB488" s="6">
        <v>-0.27604875681455149</v>
      </c>
      <c r="AC488" s="6">
        <v>5.4548973445719522</v>
      </c>
      <c r="AD488" s="4">
        <v>0</v>
      </c>
      <c r="AE488" s="4">
        <v>0</v>
      </c>
    </row>
    <row r="489" spans="1:31" hidden="1" x14ac:dyDescent="0.35">
      <c r="A489" s="7" t="s">
        <v>51</v>
      </c>
      <c r="B489" s="7" t="s">
        <v>52</v>
      </c>
      <c r="C489" s="8">
        <v>140.10806700412141</v>
      </c>
      <c r="D489" s="9">
        <v>2017</v>
      </c>
      <c r="E489" s="10">
        <v>2285877000000</v>
      </c>
      <c r="F489" s="10">
        <v>1764693000000</v>
      </c>
      <c r="G489" s="10">
        <v>423470000000</v>
      </c>
      <c r="H489" s="10"/>
      <c r="I489" s="11"/>
      <c r="J489" s="9">
        <v>24592588</v>
      </c>
      <c r="K489" s="10">
        <v>388624000000</v>
      </c>
      <c r="L489" s="8">
        <v>115.6867845993757</v>
      </c>
      <c r="M489" s="11">
        <v>3.3740000000000001</v>
      </c>
      <c r="N489" s="11">
        <v>8.2110000000000003</v>
      </c>
      <c r="O489" s="10">
        <v>258.96705940590527</v>
      </c>
      <c r="P489" s="10">
        <v>5.5521934316074431</v>
      </c>
      <c r="Q489" s="9">
        <v>1</v>
      </c>
      <c r="R489" s="9">
        <v>0</v>
      </c>
      <c r="S489" s="9">
        <v>0</v>
      </c>
      <c r="T489" s="9">
        <v>0</v>
      </c>
      <c r="U489" s="9">
        <v>0</v>
      </c>
      <c r="V489" s="10">
        <v>2137216674678.313</v>
      </c>
      <c r="W489" s="10">
        <v>335927739149.98859</v>
      </c>
      <c r="X489" s="11">
        <v>2.293310301929179</v>
      </c>
      <c r="Y489" s="11">
        <v>4.9026578048399836</v>
      </c>
      <c r="Z489" s="11">
        <v>3.2186697842764449</v>
      </c>
      <c r="AA489" s="11">
        <v>0.2898214741255799</v>
      </c>
      <c r="AB489" s="11">
        <v>-8.3053640425132993E-3</v>
      </c>
      <c r="AC489" s="11">
        <v>2.5357580746548161</v>
      </c>
      <c r="AD489" s="9">
        <v>0</v>
      </c>
      <c r="AE489" s="9">
        <v>0</v>
      </c>
    </row>
    <row r="490" spans="1:31" hidden="1" x14ac:dyDescent="0.35">
      <c r="A490" s="2" t="s">
        <v>51</v>
      </c>
      <c r="B490" s="2" t="s">
        <v>52</v>
      </c>
      <c r="C490" s="3">
        <v>139.4980628225324</v>
      </c>
      <c r="D490" s="4">
        <v>2018</v>
      </c>
      <c r="E490" s="5">
        <v>2351577000000</v>
      </c>
      <c r="F490" s="5">
        <v>1848929000000</v>
      </c>
      <c r="G490" s="5">
        <v>438467000000</v>
      </c>
      <c r="H490" s="5"/>
      <c r="I490" s="6"/>
      <c r="J490" s="4">
        <v>24963258</v>
      </c>
      <c r="K490" s="5">
        <v>427510000000</v>
      </c>
      <c r="L490" s="3">
        <v>117.89802289281999</v>
      </c>
      <c r="M490" s="6">
        <v>5.1639999999999997</v>
      </c>
      <c r="N490" s="6">
        <v>4.9459999999999997</v>
      </c>
      <c r="O490" s="5">
        <v>262.63200599999999</v>
      </c>
      <c r="P490" s="5">
        <v>5.5792514889858857</v>
      </c>
      <c r="Q490" s="4">
        <v>1</v>
      </c>
      <c r="R490" s="4">
        <v>0</v>
      </c>
      <c r="S490" s="4">
        <v>0</v>
      </c>
      <c r="T490" s="4">
        <v>0</v>
      </c>
      <c r="U490" s="4">
        <v>0</v>
      </c>
      <c r="V490" s="5">
        <v>2187670390629.676</v>
      </c>
      <c r="W490" s="5">
        <v>362609982347.74933</v>
      </c>
      <c r="X490" s="6">
        <v>2.8741703949950059</v>
      </c>
      <c r="Y490" s="6">
        <v>3.5414551207877771</v>
      </c>
      <c r="Z490" s="6">
        <v>7.9428520149231572</v>
      </c>
      <c r="AA490" s="6">
        <v>1.4152172876744979</v>
      </c>
      <c r="AB490" s="6">
        <v>0.48733996233645221</v>
      </c>
      <c r="AC490" s="6">
        <v>2.3607206769972171</v>
      </c>
      <c r="AD490" s="4">
        <v>0</v>
      </c>
      <c r="AE490" s="4">
        <v>0</v>
      </c>
    </row>
    <row r="491" spans="1:31" hidden="1" x14ac:dyDescent="0.35">
      <c r="A491" s="7" t="s">
        <v>51</v>
      </c>
      <c r="B491" s="7" t="s">
        <v>52</v>
      </c>
      <c r="C491" s="8">
        <v>135.66671438656701</v>
      </c>
      <c r="D491" s="9">
        <v>2019</v>
      </c>
      <c r="E491" s="10">
        <v>2403171000000</v>
      </c>
      <c r="F491" s="10">
        <v>1955185000000</v>
      </c>
      <c r="G491" s="10">
        <v>460491000000</v>
      </c>
      <c r="H491" s="10"/>
      <c r="I491" s="11"/>
      <c r="J491" s="9">
        <v>25334826</v>
      </c>
      <c r="K491" s="10">
        <v>455837000000</v>
      </c>
      <c r="L491" s="8">
        <v>119.79708636836629</v>
      </c>
      <c r="M491" s="11">
        <v>3.1179999999999999</v>
      </c>
      <c r="N491" s="11">
        <v>-1.1180000000000001</v>
      </c>
      <c r="O491" s="10">
        <v>265.90019899999999</v>
      </c>
      <c r="P491" s="10">
        <v>5.7420749865764424</v>
      </c>
      <c r="Q491" s="9">
        <v>1</v>
      </c>
      <c r="R491" s="9">
        <v>0</v>
      </c>
      <c r="S491" s="9">
        <v>0</v>
      </c>
      <c r="T491" s="9">
        <v>0</v>
      </c>
      <c r="U491" s="9">
        <v>0</v>
      </c>
      <c r="V491" s="10">
        <v>2214190119384.5981</v>
      </c>
      <c r="W491" s="10">
        <v>380507584799.13129</v>
      </c>
      <c r="X491" s="11">
        <v>2.1940170362271791</v>
      </c>
      <c r="Y491" s="11">
        <v>5.0229549772274762</v>
      </c>
      <c r="Z491" s="11">
        <v>4.935772130569176</v>
      </c>
      <c r="AA491" s="11">
        <v>1.2444001208291631</v>
      </c>
      <c r="AB491" s="11">
        <v>2.918375303783848</v>
      </c>
      <c r="AC491" s="11">
        <v>1.212236032837148</v>
      </c>
      <c r="AD491" s="9">
        <v>0</v>
      </c>
      <c r="AE491" s="9">
        <v>0</v>
      </c>
    </row>
    <row r="492" spans="1:31" hidden="1" x14ac:dyDescent="0.35">
      <c r="A492" s="2" t="s">
        <v>51</v>
      </c>
      <c r="B492" s="2" t="s">
        <v>52</v>
      </c>
      <c r="C492" s="3">
        <v>141.7047493244244</v>
      </c>
      <c r="D492" s="4">
        <v>2020</v>
      </c>
      <c r="E492" s="5">
        <v>2399962000000</v>
      </c>
      <c r="F492" s="5">
        <v>1989006000000</v>
      </c>
      <c r="G492" s="5">
        <v>494467000000</v>
      </c>
      <c r="H492" s="5"/>
      <c r="I492" s="6"/>
      <c r="J492" s="4">
        <v>25649248</v>
      </c>
      <c r="K492" s="5">
        <v>447676000000</v>
      </c>
      <c r="L492" s="3">
        <v>120.81165452653489</v>
      </c>
      <c r="M492" s="6">
        <v>-9.5690000000000008</v>
      </c>
      <c r="N492" s="6">
        <v>-12.012</v>
      </c>
      <c r="O492" s="5">
        <v>265.16208799999998</v>
      </c>
      <c r="P492" s="5">
        <v>5.3491595096886888</v>
      </c>
      <c r="Q492" s="4">
        <v>1</v>
      </c>
      <c r="R492" s="4">
        <v>0</v>
      </c>
      <c r="S492" s="4">
        <v>0</v>
      </c>
      <c r="T492" s="4">
        <v>0</v>
      </c>
      <c r="U492" s="4">
        <v>0</v>
      </c>
      <c r="V492" s="5">
        <v>2332983500137.9819</v>
      </c>
      <c r="W492" s="5">
        <v>370556964685.61578</v>
      </c>
      <c r="X492" s="6">
        <v>-0.1335319043047706</v>
      </c>
      <c r="Y492" s="6">
        <v>7.3782115177060996</v>
      </c>
      <c r="Z492" s="6">
        <v>-2.615091133799202</v>
      </c>
      <c r="AA492" s="6">
        <v>-0.27758948762579161</v>
      </c>
      <c r="AB492" s="6">
        <v>-6.8427437434428011</v>
      </c>
      <c r="AC492" s="6">
        <v>5.3650939778559152</v>
      </c>
      <c r="AD492" s="4">
        <v>0</v>
      </c>
      <c r="AE492" s="4">
        <v>0</v>
      </c>
    </row>
    <row r="493" spans="1:31" hidden="1" x14ac:dyDescent="0.35">
      <c r="A493" s="7" t="s">
        <v>51</v>
      </c>
      <c r="B493" s="7" t="s">
        <v>52</v>
      </c>
      <c r="C493" s="8">
        <v>138.33956713985501</v>
      </c>
      <c r="D493" s="9">
        <v>2021</v>
      </c>
      <c r="E493" s="10">
        <v>2448128000000</v>
      </c>
      <c r="F493" s="10">
        <v>2091023000000</v>
      </c>
      <c r="G493" s="10">
        <v>526939000000</v>
      </c>
      <c r="H493" s="10"/>
      <c r="I493" s="11"/>
      <c r="J493" s="9">
        <v>25685412</v>
      </c>
      <c r="K493" s="10">
        <v>481017000000</v>
      </c>
      <c r="L493" s="8">
        <v>124.27159209157131</v>
      </c>
      <c r="M493" s="11">
        <v>-2.262</v>
      </c>
      <c r="N493" s="11">
        <v>5.2549999999999999</v>
      </c>
      <c r="O493" s="10">
        <v>267.45225699999997</v>
      </c>
      <c r="P493" s="10">
        <v>5.2893656617072287</v>
      </c>
      <c r="Q493" s="9">
        <v>1</v>
      </c>
      <c r="R493" s="9">
        <v>0</v>
      </c>
      <c r="S493" s="9">
        <v>0</v>
      </c>
      <c r="T493" s="9">
        <v>0</v>
      </c>
      <c r="U493" s="9">
        <v>0</v>
      </c>
      <c r="V493" s="10">
        <v>2327734052737.7109</v>
      </c>
      <c r="W493" s="10">
        <v>387069153862.25659</v>
      </c>
      <c r="X493" s="11">
        <v>2.0069484433503528</v>
      </c>
      <c r="Y493" s="11">
        <v>6.5670712100099697</v>
      </c>
      <c r="Z493" s="11">
        <v>4.4560461009415686</v>
      </c>
      <c r="AA493" s="11">
        <v>0.86368644072526368</v>
      </c>
      <c r="AB493" s="11">
        <v>-1.1178176286042369</v>
      </c>
      <c r="AC493" s="11">
        <v>-0.2250100525768842</v>
      </c>
      <c r="AD493" s="9">
        <v>0</v>
      </c>
      <c r="AE493" s="9">
        <v>0</v>
      </c>
    </row>
    <row r="494" spans="1:31" hidden="1" x14ac:dyDescent="0.35">
      <c r="A494" s="2" t="s">
        <v>51</v>
      </c>
      <c r="B494" s="2" t="s">
        <v>52</v>
      </c>
      <c r="C494" s="3">
        <v>133.64388313074659</v>
      </c>
      <c r="D494" s="4">
        <v>2022</v>
      </c>
      <c r="E494" s="5">
        <v>2552248000000</v>
      </c>
      <c r="F494" s="5">
        <v>2336902000000</v>
      </c>
      <c r="G494" s="5">
        <v>563190000000</v>
      </c>
      <c r="H494" s="5"/>
      <c r="I494" s="6"/>
      <c r="J494" s="4">
        <v>26018721</v>
      </c>
      <c r="K494" s="5">
        <v>550609000000</v>
      </c>
      <c r="L494" s="3">
        <v>132.46618106139439</v>
      </c>
      <c r="M494" s="6">
        <v>2.5830000000000002</v>
      </c>
      <c r="N494" s="6">
        <v>13.661</v>
      </c>
      <c r="O494" s="5">
        <v>272.92174499999999</v>
      </c>
      <c r="P494" s="5">
        <v>5.4895519602983978</v>
      </c>
      <c r="Q494" s="4">
        <v>1</v>
      </c>
      <c r="R494" s="4">
        <v>0</v>
      </c>
      <c r="S494" s="4">
        <v>0</v>
      </c>
      <c r="T494" s="4">
        <v>0</v>
      </c>
      <c r="U494" s="4">
        <v>0</v>
      </c>
      <c r="V494" s="5">
        <v>2357678429872.2988</v>
      </c>
      <c r="W494" s="5">
        <v>415660054202.6709</v>
      </c>
      <c r="X494" s="6">
        <v>4.253045592387326</v>
      </c>
      <c r="Y494" s="6">
        <v>6.8795439320300824</v>
      </c>
      <c r="Z494" s="6">
        <v>7.3865096340352503</v>
      </c>
      <c r="AA494" s="6">
        <v>2.045033405719217</v>
      </c>
      <c r="AB494" s="6">
        <v>3.7846938819229918</v>
      </c>
      <c r="AC494" s="6">
        <v>1.286417453891221</v>
      </c>
      <c r="AD494" s="4">
        <v>0</v>
      </c>
      <c r="AE494" s="4">
        <v>0</v>
      </c>
    </row>
    <row r="495" spans="1:31" hidden="1" x14ac:dyDescent="0.35">
      <c r="A495" s="7" t="s">
        <v>51</v>
      </c>
      <c r="B495" s="7" t="s">
        <v>52</v>
      </c>
      <c r="C495" s="8">
        <v>126.9621208980145</v>
      </c>
      <c r="D495" s="9">
        <v>2023</v>
      </c>
      <c r="E495" s="10">
        <v>2643716000000</v>
      </c>
      <c r="F495" s="10">
        <v>2577013000000</v>
      </c>
      <c r="G495" s="10">
        <v>573110000000</v>
      </c>
      <c r="H495" s="10"/>
      <c r="I495" s="11"/>
      <c r="J495" s="9">
        <v>26659922</v>
      </c>
      <c r="K495" s="10"/>
      <c r="L495" s="8">
        <v>139.88033298647241</v>
      </c>
      <c r="M495" s="11">
        <v>6.8869999999999996</v>
      </c>
      <c r="N495" s="11">
        <v>6.7930000000000001</v>
      </c>
      <c r="O495" s="10">
        <v>273.105504</v>
      </c>
      <c r="P495" s="10">
        <v>5.4359648473011628</v>
      </c>
      <c r="Q495" s="9">
        <v>1</v>
      </c>
      <c r="R495" s="9">
        <v>0</v>
      </c>
      <c r="S495" s="9">
        <v>0</v>
      </c>
      <c r="T495" s="9">
        <v>0</v>
      </c>
      <c r="U495" s="9">
        <v>0</v>
      </c>
      <c r="V495" s="10">
        <v>2339020997994.0229</v>
      </c>
      <c r="W495" s="10"/>
      <c r="X495" s="11">
        <v>3.583821007989819</v>
      </c>
      <c r="Y495" s="11">
        <v>1.761394911131235</v>
      </c>
      <c r="Z495" s="11"/>
      <c r="AA495" s="11">
        <v>6.73302891273867E-2</v>
      </c>
      <c r="AB495" s="11">
        <v>-0.97616551195413237</v>
      </c>
      <c r="AC495" s="11">
        <v>-0.79134760881219712</v>
      </c>
      <c r="AD495" s="9">
        <v>0</v>
      </c>
      <c r="AE495" s="9">
        <v>0</v>
      </c>
    </row>
    <row r="496" spans="1:31" hidden="1" x14ac:dyDescent="0.35">
      <c r="A496" s="2" t="s">
        <v>51</v>
      </c>
      <c r="B496" s="2" t="s">
        <v>52</v>
      </c>
      <c r="C496" s="3">
        <v>129.31734964469581</v>
      </c>
      <c r="D496" s="4">
        <v>2024</v>
      </c>
      <c r="E496" s="5">
        <v>2680025000000</v>
      </c>
      <c r="F496" s="5">
        <v>2680025000000</v>
      </c>
      <c r="G496" s="5">
        <v>593514000000</v>
      </c>
      <c r="H496" s="5">
        <v>651877000000</v>
      </c>
      <c r="I496" s="6"/>
      <c r="J496" s="4">
        <v>27196812</v>
      </c>
      <c r="K496" s="5"/>
      <c r="L496" s="3">
        <v>144.30280957336109</v>
      </c>
      <c r="M496" s="6">
        <v>1.016</v>
      </c>
      <c r="N496" s="6">
        <v>5.7510000000000003</v>
      </c>
      <c r="O496" s="5">
        <v>281.62855099415509</v>
      </c>
      <c r="P496" s="5">
        <v>5.4701515577025477</v>
      </c>
      <c r="Q496" s="4">
        <v>1</v>
      </c>
      <c r="R496" s="4">
        <v>0</v>
      </c>
      <c r="S496" s="4">
        <v>0</v>
      </c>
      <c r="T496" s="4">
        <v>0</v>
      </c>
      <c r="U496" s="4">
        <v>0</v>
      </c>
      <c r="V496" s="5">
        <v>2401711588334.209</v>
      </c>
      <c r="W496" s="5"/>
      <c r="X496" s="6">
        <v>1.373407733659743</v>
      </c>
      <c r="Y496" s="6">
        <v>3.560224040760064</v>
      </c>
      <c r="Z496" s="6"/>
      <c r="AA496" s="6">
        <v>3.1207891709700202</v>
      </c>
      <c r="AB496" s="6">
        <v>0.62889866586164245</v>
      </c>
      <c r="AC496" s="6">
        <v>2.680206393783974</v>
      </c>
      <c r="AD496" s="4">
        <v>0</v>
      </c>
      <c r="AE496" s="4">
        <v>0</v>
      </c>
    </row>
    <row r="497" spans="1:31" hidden="1" x14ac:dyDescent="0.35">
      <c r="A497" s="7" t="s">
        <v>53</v>
      </c>
      <c r="B497" s="7" t="s">
        <v>54</v>
      </c>
      <c r="C497" s="8"/>
      <c r="D497" s="9">
        <v>1980</v>
      </c>
      <c r="E497" s="10">
        <v>188171805000</v>
      </c>
      <c r="F497" s="10">
        <v>76849596000</v>
      </c>
      <c r="G497" s="10">
        <v>37337600000</v>
      </c>
      <c r="H497" s="10">
        <v>51589704000</v>
      </c>
      <c r="I497" s="11">
        <v>-1.1515062947154751</v>
      </c>
      <c r="J497" s="9">
        <v>7549433</v>
      </c>
      <c r="K497" s="10">
        <v>14333263080</v>
      </c>
      <c r="L497" s="8">
        <v>46.526497370946743</v>
      </c>
      <c r="M497" s="11">
        <v>5.2270000000000003</v>
      </c>
      <c r="N497" s="11">
        <v>6.17</v>
      </c>
      <c r="O497" s="10">
        <v>0</v>
      </c>
      <c r="P497" s="10">
        <v>0.95006177138369796</v>
      </c>
      <c r="Q497" s="9">
        <v>1</v>
      </c>
      <c r="R497" s="9">
        <v>0</v>
      </c>
      <c r="S497" s="9">
        <v>0</v>
      </c>
      <c r="T497" s="9">
        <v>0</v>
      </c>
      <c r="U497" s="9">
        <v>0</v>
      </c>
      <c r="V497" s="10"/>
      <c r="W497" s="10">
        <v>30806666931.584541</v>
      </c>
      <c r="X497" s="11"/>
      <c r="Y497" s="11"/>
      <c r="Z497" s="11"/>
      <c r="AA497" s="11"/>
      <c r="AB497" s="11"/>
      <c r="AC497" s="11"/>
      <c r="AD497" s="9">
        <v>0</v>
      </c>
      <c r="AE497" s="9">
        <v>0</v>
      </c>
    </row>
    <row r="498" spans="1:31" hidden="1" x14ac:dyDescent="0.35">
      <c r="A498" s="2" t="s">
        <v>53</v>
      </c>
      <c r="B498" s="2" t="s">
        <v>54</v>
      </c>
      <c r="C498" s="3"/>
      <c r="D498" s="4">
        <v>1981</v>
      </c>
      <c r="E498" s="5">
        <v>187900283000</v>
      </c>
      <c r="F498" s="5">
        <v>81892991000</v>
      </c>
      <c r="G498" s="5">
        <v>38043325000</v>
      </c>
      <c r="H498" s="5">
        <v>48478099000</v>
      </c>
      <c r="I498" s="6">
        <v>-6.0314457318848014</v>
      </c>
      <c r="J498" s="4">
        <v>7568710</v>
      </c>
      <c r="K498" s="5">
        <v>15579602190</v>
      </c>
      <c r="L498" s="3">
        <v>49.691714423998327</v>
      </c>
      <c r="M498" s="6">
        <v>5.0629999999999997</v>
      </c>
      <c r="N498" s="6">
        <v>-0.77100000000000002</v>
      </c>
      <c r="O498" s="5">
        <v>0</v>
      </c>
      <c r="P498" s="5">
        <v>0.90414822142684004</v>
      </c>
      <c r="Q498" s="4">
        <v>1</v>
      </c>
      <c r="R498" s="4">
        <v>0</v>
      </c>
      <c r="S498" s="4">
        <v>0</v>
      </c>
      <c r="T498" s="4">
        <v>0</v>
      </c>
      <c r="U498" s="4">
        <v>0</v>
      </c>
      <c r="V498" s="5"/>
      <c r="W498" s="5">
        <v>31352514942.563381</v>
      </c>
      <c r="X498" s="6">
        <v>-0.14429473108364979</v>
      </c>
      <c r="Y498" s="6">
        <v>1.890118807850532</v>
      </c>
      <c r="Z498" s="6">
        <v>1.7718502692649589</v>
      </c>
      <c r="AA498" s="6"/>
      <c r="AB498" s="6">
        <v>-4.8326910249202086</v>
      </c>
      <c r="AC498" s="6"/>
      <c r="AD498" s="4">
        <v>0</v>
      </c>
      <c r="AE498" s="4">
        <v>0</v>
      </c>
    </row>
    <row r="499" spans="1:31" hidden="1" x14ac:dyDescent="0.35">
      <c r="A499" s="7" t="s">
        <v>53</v>
      </c>
      <c r="B499" s="7" t="s">
        <v>54</v>
      </c>
      <c r="C499" s="8"/>
      <c r="D499" s="9">
        <v>1982</v>
      </c>
      <c r="E499" s="10">
        <v>191679436000</v>
      </c>
      <c r="F499" s="10">
        <v>88013880000</v>
      </c>
      <c r="G499" s="10">
        <v>39277605000</v>
      </c>
      <c r="H499" s="10">
        <v>45108523000</v>
      </c>
      <c r="I499" s="11">
        <v>-6.9507180964336044</v>
      </c>
      <c r="J499" s="9">
        <v>7574140</v>
      </c>
      <c r="K499" s="10">
        <v>16073050730</v>
      </c>
      <c r="L499" s="8">
        <v>52.392971337621688</v>
      </c>
      <c r="M499" s="11">
        <v>1.591</v>
      </c>
      <c r="N499" s="11">
        <v>-4.6669999999999998</v>
      </c>
      <c r="O499" s="10">
        <v>0</v>
      </c>
      <c r="P499" s="10">
        <v>0.8670884822925411</v>
      </c>
      <c r="Q499" s="9">
        <v>1</v>
      </c>
      <c r="R499" s="9">
        <v>0</v>
      </c>
      <c r="S499" s="9">
        <v>0</v>
      </c>
      <c r="T499" s="9">
        <v>0</v>
      </c>
      <c r="U499" s="9">
        <v>0</v>
      </c>
      <c r="V499" s="10"/>
      <c r="W499" s="10">
        <v>30677875905.195061</v>
      </c>
      <c r="X499" s="11">
        <v>2.011254554629915</v>
      </c>
      <c r="Y499" s="11">
        <v>3.2444062131793161</v>
      </c>
      <c r="Z499" s="11">
        <v>-2.151786032489674</v>
      </c>
      <c r="AA499" s="11"/>
      <c r="AB499" s="11">
        <v>-4.0988566095739056</v>
      </c>
      <c r="AC499" s="11"/>
      <c r="AD499" s="9">
        <v>0</v>
      </c>
      <c r="AE499" s="9">
        <v>0</v>
      </c>
    </row>
    <row r="500" spans="1:31" hidden="1" x14ac:dyDescent="0.35">
      <c r="A500" s="2" t="s">
        <v>53</v>
      </c>
      <c r="B500" s="2" t="s">
        <v>54</v>
      </c>
      <c r="C500" s="3"/>
      <c r="D500" s="4">
        <v>1983</v>
      </c>
      <c r="E500" s="5">
        <v>197378234000</v>
      </c>
      <c r="F500" s="5">
        <v>93778015000</v>
      </c>
      <c r="G500" s="5">
        <v>39998335000</v>
      </c>
      <c r="H500" s="5">
        <v>43690451000</v>
      </c>
      <c r="I500" s="6">
        <v>-3.1436897191246942</v>
      </c>
      <c r="J500" s="4">
        <v>7561910</v>
      </c>
      <c r="K500" s="5">
        <v>16977100790</v>
      </c>
      <c r="L500" s="3">
        <v>54.142458854886293</v>
      </c>
      <c r="M500" s="6">
        <v>3.6379999999999999</v>
      </c>
      <c r="N500" s="6">
        <v>5.6909999999999998</v>
      </c>
      <c r="O500" s="5">
        <v>0</v>
      </c>
      <c r="P500" s="5">
        <v>0.86615631768874812</v>
      </c>
      <c r="Q500" s="4">
        <v>1</v>
      </c>
      <c r="R500" s="4">
        <v>0</v>
      </c>
      <c r="S500" s="4">
        <v>0</v>
      </c>
      <c r="T500" s="4">
        <v>0</v>
      </c>
      <c r="U500" s="4">
        <v>0</v>
      </c>
      <c r="V500" s="5"/>
      <c r="W500" s="5">
        <v>31356353496.065571</v>
      </c>
      <c r="X500" s="6">
        <v>2.9730878381758181</v>
      </c>
      <c r="Y500" s="6">
        <v>1.834964224524382</v>
      </c>
      <c r="Z500" s="6">
        <v>2.2116185389341489</v>
      </c>
      <c r="AA500" s="6"/>
      <c r="AB500" s="6">
        <v>-0.10750513042548709</v>
      </c>
      <c r="AC500" s="6"/>
      <c r="AD500" s="4">
        <v>0</v>
      </c>
      <c r="AE500" s="4">
        <v>0</v>
      </c>
    </row>
    <row r="501" spans="1:31" hidden="1" x14ac:dyDescent="0.35">
      <c r="A501" s="7" t="s">
        <v>53</v>
      </c>
      <c r="B501" s="7" t="s">
        <v>54</v>
      </c>
      <c r="C501" s="8"/>
      <c r="D501" s="9">
        <v>1984</v>
      </c>
      <c r="E501" s="10">
        <v>197479440000</v>
      </c>
      <c r="F501" s="10">
        <v>98470279000</v>
      </c>
      <c r="G501" s="10">
        <v>40248124000</v>
      </c>
      <c r="H501" s="10">
        <v>45967443000</v>
      </c>
      <c r="I501" s="11">
        <v>5.2116468195762016</v>
      </c>
      <c r="J501" s="9">
        <v>7561434</v>
      </c>
      <c r="K501" s="10">
        <v>18747411030</v>
      </c>
      <c r="L501" s="8">
        <v>57.208646863550783</v>
      </c>
      <c r="M501" s="11">
        <v>6.3339999999999996</v>
      </c>
      <c r="N501" s="11">
        <v>10.050000000000001</v>
      </c>
      <c r="O501" s="10">
        <v>0</v>
      </c>
      <c r="P501" s="10">
        <v>0.88172750335732997</v>
      </c>
      <c r="Q501" s="9">
        <v>1</v>
      </c>
      <c r="R501" s="9">
        <v>0</v>
      </c>
      <c r="S501" s="9">
        <v>0</v>
      </c>
      <c r="T501" s="9">
        <v>0</v>
      </c>
      <c r="U501" s="9">
        <v>0</v>
      </c>
      <c r="V501" s="10"/>
      <c r="W501" s="10">
        <v>32770240265.802361</v>
      </c>
      <c r="X501" s="11">
        <v>5.1275157320538098E-2</v>
      </c>
      <c r="Y501" s="11">
        <v>0.62449849474984398</v>
      </c>
      <c r="Z501" s="11">
        <v>4.5090918174340668</v>
      </c>
      <c r="AA501" s="11"/>
      <c r="AB501" s="11">
        <v>1.797733890590558</v>
      </c>
      <c r="AC501" s="11"/>
      <c r="AD501" s="9">
        <v>0</v>
      </c>
      <c r="AE501" s="9">
        <v>0</v>
      </c>
    </row>
    <row r="502" spans="1:31" hidden="1" x14ac:dyDescent="0.35">
      <c r="A502" s="2" t="s">
        <v>53</v>
      </c>
      <c r="B502" s="2" t="s">
        <v>54</v>
      </c>
      <c r="C502" s="3"/>
      <c r="D502" s="4">
        <v>1985</v>
      </c>
      <c r="E502" s="5">
        <v>202413817000</v>
      </c>
      <c r="F502" s="5">
        <v>103921308000</v>
      </c>
      <c r="G502" s="5">
        <v>40815631000</v>
      </c>
      <c r="H502" s="5">
        <v>48918340000</v>
      </c>
      <c r="I502" s="6">
        <v>6.4195369753327327</v>
      </c>
      <c r="J502" s="4">
        <v>7564985</v>
      </c>
      <c r="K502" s="5">
        <v>18887669600</v>
      </c>
      <c r="L502" s="3">
        <v>59.03332627664367</v>
      </c>
      <c r="M502" s="6">
        <v>7.1</v>
      </c>
      <c r="N502" s="6">
        <v>6.1559999999999997</v>
      </c>
      <c r="O502" s="5">
        <v>43.741999999999997</v>
      </c>
      <c r="P502" s="5">
        <v>0.91953446900205904</v>
      </c>
      <c r="Q502" s="4">
        <v>1</v>
      </c>
      <c r="R502" s="4">
        <v>0</v>
      </c>
      <c r="S502" s="4">
        <v>0</v>
      </c>
      <c r="T502" s="4">
        <v>0</v>
      </c>
      <c r="U502" s="4">
        <v>0</v>
      </c>
      <c r="V502" s="5"/>
      <c r="W502" s="5">
        <v>31994926918.886559</v>
      </c>
      <c r="X502" s="6">
        <v>2.498678849808365</v>
      </c>
      <c r="Y502" s="6">
        <v>1.410020998742699</v>
      </c>
      <c r="Z502" s="6">
        <v>-2.3659068124834288</v>
      </c>
      <c r="AA502" s="6"/>
      <c r="AB502" s="6">
        <v>4.2878287793873406</v>
      </c>
      <c r="AC502" s="6"/>
      <c r="AD502" s="4">
        <v>0</v>
      </c>
      <c r="AE502" s="4">
        <v>0</v>
      </c>
    </row>
    <row r="503" spans="1:31" hidden="1" x14ac:dyDescent="0.35">
      <c r="A503" s="7" t="s">
        <v>53</v>
      </c>
      <c r="B503" s="7" t="s">
        <v>54</v>
      </c>
      <c r="C503" s="8"/>
      <c r="D503" s="9">
        <v>1986</v>
      </c>
      <c r="E503" s="10">
        <v>207072154000</v>
      </c>
      <c r="F503" s="10">
        <v>109450238000</v>
      </c>
      <c r="G503" s="10">
        <v>41504793000</v>
      </c>
      <c r="H503" s="10">
        <v>48989443000</v>
      </c>
      <c r="I503" s="11">
        <v>0.14535039414664649</v>
      </c>
      <c r="J503" s="9">
        <v>7569794</v>
      </c>
      <c r="K503" s="10">
        <v>19748115960</v>
      </c>
      <c r="L503" s="8">
        <v>60.040106932536823</v>
      </c>
      <c r="M503" s="11">
        <v>-2.3479999999999999</v>
      </c>
      <c r="N503" s="11">
        <v>-2.911</v>
      </c>
      <c r="O503" s="10">
        <v>43.976999999999997</v>
      </c>
      <c r="P503" s="10">
        <v>0.92069103378182759</v>
      </c>
      <c r="Q503" s="9">
        <v>1</v>
      </c>
      <c r="R503" s="9">
        <v>0</v>
      </c>
      <c r="S503" s="9">
        <v>0</v>
      </c>
      <c r="T503" s="9">
        <v>0</v>
      </c>
      <c r="U503" s="9">
        <v>0</v>
      </c>
      <c r="V503" s="10"/>
      <c r="W503" s="10">
        <v>32891540286.87804</v>
      </c>
      <c r="X503" s="11">
        <v>2.3013927947418731</v>
      </c>
      <c r="Y503" s="11">
        <v>1.6884756724696961</v>
      </c>
      <c r="Z503" s="11">
        <v>2.802361043876028</v>
      </c>
      <c r="AA503" s="11">
        <v>0.53724109551460708</v>
      </c>
      <c r="AB503" s="11">
        <v>0.1257772077890387</v>
      </c>
      <c r="AC503" s="11"/>
      <c r="AD503" s="9">
        <v>0</v>
      </c>
      <c r="AE503" s="9">
        <v>0</v>
      </c>
    </row>
    <row r="504" spans="1:31" hidden="1" x14ac:dyDescent="0.35">
      <c r="A504" s="2" t="s">
        <v>53</v>
      </c>
      <c r="B504" s="2" t="s">
        <v>54</v>
      </c>
      <c r="C504" s="3"/>
      <c r="D504" s="4">
        <v>1987</v>
      </c>
      <c r="E504" s="5">
        <v>209882471000</v>
      </c>
      <c r="F504" s="5">
        <v>113639106000</v>
      </c>
      <c r="G504" s="5">
        <v>41534268000</v>
      </c>
      <c r="H504" s="5">
        <v>50628377000</v>
      </c>
      <c r="I504" s="6">
        <v>3.3454840464301578</v>
      </c>
      <c r="J504" s="4">
        <v>7574586</v>
      </c>
      <c r="K504" s="5">
        <v>20216129010</v>
      </c>
      <c r="L504" s="3">
        <v>60.88184084347138</v>
      </c>
      <c r="M504" s="6">
        <v>3.101</v>
      </c>
      <c r="N504" s="6">
        <v>5.4470000000000001</v>
      </c>
      <c r="O504" s="5">
        <v>49.688000000000002</v>
      </c>
      <c r="P504" s="5">
        <v>0.95262644031075605</v>
      </c>
      <c r="Q504" s="4">
        <v>1</v>
      </c>
      <c r="R504" s="4">
        <v>0</v>
      </c>
      <c r="S504" s="4">
        <v>0</v>
      </c>
      <c r="T504" s="4">
        <v>0</v>
      </c>
      <c r="U504" s="4">
        <v>0</v>
      </c>
      <c r="V504" s="5"/>
      <c r="W504" s="5">
        <v>33205515355.516491</v>
      </c>
      <c r="X504" s="6">
        <v>1.3571679946884601</v>
      </c>
      <c r="Y504" s="6">
        <v>7.1015894477536604E-2</v>
      </c>
      <c r="Z504" s="6">
        <v>0.95457696994418295</v>
      </c>
      <c r="AA504" s="6">
        <v>12.98633376537737</v>
      </c>
      <c r="AB504" s="6">
        <v>3.4686344666299922</v>
      </c>
      <c r="AC504" s="6"/>
      <c r="AD504" s="4">
        <v>0</v>
      </c>
      <c r="AE504" s="4">
        <v>0</v>
      </c>
    </row>
    <row r="505" spans="1:31" hidden="1" x14ac:dyDescent="0.35">
      <c r="A505" s="7" t="s">
        <v>53</v>
      </c>
      <c r="B505" s="7" t="s">
        <v>54</v>
      </c>
      <c r="C505" s="8"/>
      <c r="D505" s="9">
        <v>1988</v>
      </c>
      <c r="E505" s="10">
        <v>216799945000</v>
      </c>
      <c r="F505" s="10">
        <v>119176806000</v>
      </c>
      <c r="G505" s="10">
        <v>42258020000</v>
      </c>
      <c r="H505" s="10">
        <v>55874318000</v>
      </c>
      <c r="I505" s="11">
        <v>10.361661405815971</v>
      </c>
      <c r="J505" s="9">
        <v>7585317</v>
      </c>
      <c r="K505" s="10">
        <v>22209544850</v>
      </c>
      <c r="L505" s="8">
        <v>62.0481645250985</v>
      </c>
      <c r="M505" s="11">
        <v>10.199999999999999</v>
      </c>
      <c r="N505" s="11">
        <v>10.4</v>
      </c>
      <c r="O505" s="10">
        <v>48.149000000000001</v>
      </c>
      <c r="P505" s="10">
        <v>0.93554190209024779</v>
      </c>
      <c r="Q505" s="9">
        <v>1</v>
      </c>
      <c r="R505" s="9">
        <v>0</v>
      </c>
      <c r="S505" s="9">
        <v>0</v>
      </c>
      <c r="T505" s="9">
        <v>0</v>
      </c>
      <c r="U505" s="9">
        <v>0</v>
      </c>
      <c r="V505" s="10"/>
      <c r="W505" s="10">
        <v>35794040033.232941</v>
      </c>
      <c r="X505" s="11">
        <v>3.2958798164711909</v>
      </c>
      <c r="Y505" s="11">
        <v>1.7425418452059871</v>
      </c>
      <c r="Z505" s="11">
        <v>7.7954660543656136</v>
      </c>
      <c r="AA505" s="11">
        <v>-3.097327322492355</v>
      </c>
      <c r="AB505" s="11">
        <v>-1.793414238527236</v>
      </c>
      <c r="AC505" s="11"/>
      <c r="AD505" s="9">
        <v>0</v>
      </c>
      <c r="AE505" s="9">
        <v>0</v>
      </c>
    </row>
    <row r="506" spans="1:31" hidden="1" x14ac:dyDescent="0.35">
      <c r="A506" s="2" t="s">
        <v>53</v>
      </c>
      <c r="B506" s="2" t="s">
        <v>54</v>
      </c>
      <c r="C506" s="3"/>
      <c r="D506" s="4">
        <v>1989</v>
      </c>
      <c r="E506" s="5">
        <v>225227121000</v>
      </c>
      <c r="F506" s="5">
        <v>127479947000</v>
      </c>
      <c r="G506" s="5">
        <v>42956087000</v>
      </c>
      <c r="H506" s="5">
        <v>59700550000</v>
      </c>
      <c r="I506" s="6">
        <v>6.8479260901224848</v>
      </c>
      <c r="J506" s="4">
        <v>7619567</v>
      </c>
      <c r="K506" s="5">
        <v>22788020610</v>
      </c>
      <c r="L506" s="3">
        <v>63.641777497837502</v>
      </c>
      <c r="M506" s="6">
        <v>10.544</v>
      </c>
      <c r="N506" s="6">
        <v>10.157999999999999</v>
      </c>
      <c r="O506" s="5">
        <v>49.155000000000001</v>
      </c>
      <c r="P506" s="5">
        <v>0.94369858401794837</v>
      </c>
      <c r="Q506" s="4">
        <v>1</v>
      </c>
      <c r="R506" s="4">
        <v>0</v>
      </c>
      <c r="S506" s="4">
        <v>0</v>
      </c>
      <c r="T506" s="4">
        <v>0</v>
      </c>
      <c r="U506" s="4">
        <v>0</v>
      </c>
      <c r="V506" s="5"/>
      <c r="W506" s="5">
        <v>35806700419.035782</v>
      </c>
      <c r="X506" s="6">
        <v>3.8870747868501532</v>
      </c>
      <c r="Y506" s="6">
        <v>1.651916014995497</v>
      </c>
      <c r="Z506" s="6">
        <v>3.5370094549502198E-2</v>
      </c>
      <c r="AA506" s="6">
        <v>2.0893476500031158</v>
      </c>
      <c r="AB506" s="6">
        <v>0.87186708681635738</v>
      </c>
      <c r="AC506" s="6"/>
      <c r="AD506" s="4">
        <v>0</v>
      </c>
      <c r="AE506" s="4">
        <v>0</v>
      </c>
    </row>
    <row r="507" spans="1:31" hidden="1" x14ac:dyDescent="0.35">
      <c r="A507" s="7" t="s">
        <v>53</v>
      </c>
      <c r="B507" s="7" t="s">
        <v>54</v>
      </c>
      <c r="C507" s="8"/>
      <c r="D507" s="9">
        <v>1990</v>
      </c>
      <c r="E507" s="10">
        <v>235014685000</v>
      </c>
      <c r="F507" s="10">
        <v>137009937000</v>
      </c>
      <c r="G507" s="10">
        <v>43862756000</v>
      </c>
      <c r="H507" s="10">
        <v>63062901000</v>
      </c>
      <c r="I507" s="11">
        <v>5.6320268406237366</v>
      </c>
      <c r="J507" s="9">
        <v>7677850</v>
      </c>
      <c r="K507" s="10">
        <v>24732745650</v>
      </c>
      <c r="L507" s="8">
        <v>65.717691021222706</v>
      </c>
      <c r="M507" s="11">
        <v>8.5719999999999992</v>
      </c>
      <c r="N507" s="11">
        <v>7.98</v>
      </c>
      <c r="O507" s="10">
        <v>49.295999999999999</v>
      </c>
      <c r="P507" s="10">
        <v>0.97911469278720675</v>
      </c>
      <c r="Q507" s="9">
        <v>1</v>
      </c>
      <c r="R507" s="9">
        <v>0</v>
      </c>
      <c r="S507" s="9">
        <v>0</v>
      </c>
      <c r="T507" s="9">
        <v>0</v>
      </c>
      <c r="U507" s="9">
        <v>0</v>
      </c>
      <c r="V507" s="10"/>
      <c r="W507" s="10">
        <v>37634836625.670357</v>
      </c>
      <c r="X507" s="11">
        <v>4.3456418376896986</v>
      </c>
      <c r="Y507" s="11">
        <v>2.1106880615080228</v>
      </c>
      <c r="Z507" s="11">
        <v>5.1055701453649984</v>
      </c>
      <c r="AA507" s="11">
        <v>0.28684772657918461</v>
      </c>
      <c r="AB507" s="11">
        <v>3.752904727107738</v>
      </c>
      <c r="AC507" s="11"/>
      <c r="AD507" s="9">
        <v>0</v>
      </c>
      <c r="AE507" s="9">
        <v>0</v>
      </c>
    </row>
    <row r="508" spans="1:31" hidden="1" x14ac:dyDescent="0.35">
      <c r="A508" s="2" t="s">
        <v>53</v>
      </c>
      <c r="B508" s="2" t="s">
        <v>54</v>
      </c>
      <c r="C508" s="3"/>
      <c r="D508" s="4">
        <v>1991</v>
      </c>
      <c r="E508" s="5">
        <v>243103015000</v>
      </c>
      <c r="F508" s="5">
        <v>146886762000</v>
      </c>
      <c r="G508" s="5">
        <v>45180598000</v>
      </c>
      <c r="H508" s="5">
        <v>66090001000.000008</v>
      </c>
      <c r="I508" s="6">
        <v>4.8001280499290857</v>
      </c>
      <c r="J508" s="4">
        <v>7754891</v>
      </c>
      <c r="K508" s="5">
        <v>26790113590</v>
      </c>
      <c r="L508" s="3">
        <v>67.910971007977068</v>
      </c>
      <c r="M508" s="6">
        <v>2.9369999999999998</v>
      </c>
      <c r="N508" s="6">
        <v>5.1139999999999999</v>
      </c>
      <c r="O508" s="5">
        <v>51.270253336521428</v>
      </c>
      <c r="P508" s="5">
        <v>1.0356021891599241</v>
      </c>
      <c r="Q508" s="4">
        <v>1</v>
      </c>
      <c r="R508" s="4">
        <v>0</v>
      </c>
      <c r="S508" s="4">
        <v>0</v>
      </c>
      <c r="T508" s="4">
        <v>0</v>
      </c>
      <c r="U508" s="4">
        <v>0</v>
      </c>
      <c r="V508" s="5"/>
      <c r="W508" s="5">
        <v>39448874301.698807</v>
      </c>
      <c r="X508" s="6">
        <v>3.4416274880865432</v>
      </c>
      <c r="Y508" s="6">
        <v>3.0044669331767482</v>
      </c>
      <c r="Z508" s="6">
        <v>4.820102433475479</v>
      </c>
      <c r="AA508" s="6">
        <v>4.0048956031349983</v>
      </c>
      <c r="AB508" s="6">
        <v>5.769242029441533</v>
      </c>
      <c r="AC508" s="6"/>
      <c r="AD508" s="4">
        <v>0</v>
      </c>
      <c r="AE508" s="4">
        <v>0</v>
      </c>
    </row>
    <row r="509" spans="1:31" hidden="1" x14ac:dyDescent="0.35">
      <c r="A509" s="7" t="s">
        <v>53</v>
      </c>
      <c r="B509" s="7" t="s">
        <v>54</v>
      </c>
      <c r="C509" s="8"/>
      <c r="D509" s="9">
        <v>1992</v>
      </c>
      <c r="E509" s="10">
        <v>248192436000</v>
      </c>
      <c r="F509" s="10">
        <v>155179186000</v>
      </c>
      <c r="G509" s="10">
        <v>46556242000</v>
      </c>
      <c r="H509" s="10">
        <v>65548903999.999992</v>
      </c>
      <c r="I509" s="11">
        <v>-0.81872748042478349</v>
      </c>
      <c r="J509" s="9">
        <v>7840709</v>
      </c>
      <c r="K509" s="10">
        <v>29476101540</v>
      </c>
      <c r="L509" s="8">
        <v>70.641567791971795</v>
      </c>
      <c r="M509" s="11">
        <v>1.319</v>
      </c>
      <c r="N509" s="11">
        <v>2.1160000000000001</v>
      </c>
      <c r="O509" s="10">
        <v>50.984824983628783</v>
      </c>
      <c r="P509" s="10">
        <v>0.9949642406679996</v>
      </c>
      <c r="Q509" s="9">
        <v>1</v>
      </c>
      <c r="R509" s="9">
        <v>0</v>
      </c>
      <c r="S509" s="9">
        <v>0</v>
      </c>
      <c r="T509" s="9">
        <v>0</v>
      </c>
      <c r="U509" s="9">
        <v>0</v>
      </c>
      <c r="V509" s="10"/>
      <c r="W509" s="10">
        <v>41726284482.81675</v>
      </c>
      <c r="X509" s="11">
        <v>2.0935244262602009</v>
      </c>
      <c r="Y509" s="11">
        <v>3.0447671365483031</v>
      </c>
      <c r="Z509" s="11">
        <v>5.7730676006130333</v>
      </c>
      <c r="AA509" s="11">
        <v>-0.55671336558294693</v>
      </c>
      <c r="AB509" s="11">
        <v>-3.924088700979802</v>
      </c>
      <c r="AC509" s="11"/>
      <c r="AD509" s="9">
        <v>0</v>
      </c>
      <c r="AE509" s="9">
        <v>0</v>
      </c>
    </row>
    <row r="510" spans="1:31" hidden="1" x14ac:dyDescent="0.35">
      <c r="A510" s="2" t="s">
        <v>53</v>
      </c>
      <c r="B510" s="2" t="s">
        <v>54</v>
      </c>
      <c r="C510" s="3"/>
      <c r="D510" s="4">
        <v>1993</v>
      </c>
      <c r="E510" s="5">
        <v>249499938000</v>
      </c>
      <c r="F510" s="5">
        <v>160297645000</v>
      </c>
      <c r="G510" s="5">
        <v>48343660000</v>
      </c>
      <c r="H510" s="5">
        <v>63721256000</v>
      </c>
      <c r="I510" s="6">
        <v>-2.7882205322609082</v>
      </c>
      <c r="J510" s="4">
        <v>7905633</v>
      </c>
      <c r="K510" s="5">
        <v>30472446090</v>
      </c>
      <c r="L510" s="3">
        <v>73.207117831007963</v>
      </c>
      <c r="M510" s="6">
        <v>-2.3730000000000002</v>
      </c>
      <c r="N510" s="6">
        <v>-5.4889999999999999</v>
      </c>
      <c r="O510" s="5">
        <v>52.441250627843132</v>
      </c>
      <c r="P510" s="5">
        <v>1.0093988656880291</v>
      </c>
      <c r="Q510" s="4">
        <v>1</v>
      </c>
      <c r="R510" s="4">
        <v>0</v>
      </c>
      <c r="S510" s="4">
        <v>0</v>
      </c>
      <c r="T510" s="4">
        <v>0</v>
      </c>
      <c r="U510" s="4">
        <v>0</v>
      </c>
      <c r="V510" s="5"/>
      <c r="W510" s="5">
        <v>41624977178.234093</v>
      </c>
      <c r="X510" s="6">
        <v>0.52680976949676261</v>
      </c>
      <c r="Y510" s="6">
        <v>3.8392660644731591</v>
      </c>
      <c r="Z510" s="6">
        <v>-0.24279014016784489</v>
      </c>
      <c r="AA510" s="6">
        <v>2.8565865327222641</v>
      </c>
      <c r="AB510" s="6">
        <v>1.450768221613483</v>
      </c>
      <c r="AC510" s="6"/>
      <c r="AD510" s="4">
        <v>0</v>
      </c>
      <c r="AE510" s="4">
        <v>0</v>
      </c>
    </row>
    <row r="511" spans="1:31" hidden="1" x14ac:dyDescent="0.35">
      <c r="A511" s="7" t="s">
        <v>53</v>
      </c>
      <c r="B511" s="7" t="s">
        <v>54</v>
      </c>
      <c r="C511" s="8"/>
      <c r="D511" s="9">
        <v>1994</v>
      </c>
      <c r="E511" s="10">
        <v>255493222000</v>
      </c>
      <c r="F511" s="10">
        <v>168292833000</v>
      </c>
      <c r="G511" s="10">
        <v>49773199000</v>
      </c>
      <c r="H511" s="10">
        <v>67530600999.999992</v>
      </c>
      <c r="I511" s="11">
        <v>5.9781385978957928</v>
      </c>
      <c r="J511" s="9">
        <v>7936118</v>
      </c>
      <c r="K511" s="10">
        <v>30995690500</v>
      </c>
      <c r="L511" s="8">
        <v>75.369223706786826</v>
      </c>
      <c r="M511" s="11">
        <v>5.6879999999999997</v>
      </c>
      <c r="N511" s="11">
        <v>10.332000000000001</v>
      </c>
      <c r="O511" s="10">
        <v>53.274082087999311</v>
      </c>
      <c r="P511" s="10">
        <v>1.005591447586788</v>
      </c>
      <c r="Q511" s="9">
        <v>1</v>
      </c>
      <c r="R511" s="9">
        <v>0</v>
      </c>
      <c r="S511" s="9">
        <v>0</v>
      </c>
      <c r="T511" s="9">
        <v>0</v>
      </c>
      <c r="U511" s="9">
        <v>0</v>
      </c>
      <c r="V511" s="10"/>
      <c r="W511" s="10">
        <v>41125129032.221832</v>
      </c>
      <c r="X511" s="11">
        <v>2.402118432590552</v>
      </c>
      <c r="Y511" s="11">
        <v>2.9570351107053132</v>
      </c>
      <c r="Z511" s="11">
        <v>-1.200837045199934</v>
      </c>
      <c r="AA511" s="11">
        <v>1.58812280444356</v>
      </c>
      <c r="AB511" s="11">
        <v>-0.3771965900363734</v>
      </c>
      <c r="AC511" s="11"/>
      <c r="AD511" s="9">
        <v>0</v>
      </c>
      <c r="AE511" s="9">
        <v>0</v>
      </c>
    </row>
    <row r="512" spans="1:31" hidden="1" x14ac:dyDescent="0.35">
      <c r="A512" s="2" t="s">
        <v>53</v>
      </c>
      <c r="B512" s="2" t="s">
        <v>54</v>
      </c>
      <c r="C512" s="3"/>
      <c r="D512" s="4">
        <v>1995</v>
      </c>
      <c r="E512" s="5">
        <v>262309740000</v>
      </c>
      <c r="F512" s="5">
        <v>175916998000</v>
      </c>
      <c r="G512" s="5">
        <v>51080190000</v>
      </c>
      <c r="H512" s="5">
        <v>71869236000</v>
      </c>
      <c r="I512" s="6">
        <v>6.4246947839247071</v>
      </c>
      <c r="J512" s="4">
        <v>7948278</v>
      </c>
      <c r="K512" s="5">
        <v>43425580000</v>
      </c>
      <c r="L512" s="3">
        <v>77.060031483308705</v>
      </c>
      <c r="M512" s="6">
        <v>7.2050000000000001</v>
      </c>
      <c r="N512" s="6">
        <v>5.9050000000000002</v>
      </c>
      <c r="O512" s="5">
        <v>56.425693699999997</v>
      </c>
      <c r="P512" s="5">
        <v>1.0613402038082871</v>
      </c>
      <c r="Q512" s="4">
        <v>1</v>
      </c>
      <c r="R512" s="4">
        <v>0</v>
      </c>
      <c r="S512" s="4">
        <v>0</v>
      </c>
      <c r="T512" s="4">
        <v>0</v>
      </c>
      <c r="U512" s="4">
        <v>0</v>
      </c>
      <c r="V512" s="5"/>
      <c r="W512" s="5">
        <v>56352922733.240807</v>
      </c>
      <c r="X512" s="6">
        <v>2.6679838888250429</v>
      </c>
      <c r="Y512" s="6">
        <v>2.625893103635955</v>
      </c>
      <c r="Z512" s="6">
        <v>37.027953612225481</v>
      </c>
      <c r="AA512" s="6">
        <v>5.9158440436285389</v>
      </c>
      <c r="AB512" s="6">
        <v>5.5438773226726061</v>
      </c>
      <c r="AC512" s="6"/>
      <c r="AD512" s="4">
        <v>0</v>
      </c>
      <c r="AE512" s="4">
        <v>0</v>
      </c>
    </row>
    <row r="513" spans="1:31" hidden="1" x14ac:dyDescent="0.35">
      <c r="A513" s="7" t="s">
        <v>53</v>
      </c>
      <c r="B513" s="7" t="s">
        <v>54</v>
      </c>
      <c r="C513" s="8"/>
      <c r="D513" s="9">
        <v>1996</v>
      </c>
      <c r="E513" s="10">
        <v>268121913000</v>
      </c>
      <c r="F513" s="10">
        <v>181541916000</v>
      </c>
      <c r="G513" s="10">
        <v>51652170000</v>
      </c>
      <c r="H513" s="10">
        <v>71761107000</v>
      </c>
      <c r="I513" s="11">
        <v>-0.15045241332465761</v>
      </c>
      <c r="J513" s="9">
        <v>7959017</v>
      </c>
      <c r="K513" s="10">
        <v>47327810000</v>
      </c>
      <c r="L513" s="8">
        <v>78.494096443253895</v>
      </c>
      <c r="M513" s="11">
        <v>4.016</v>
      </c>
      <c r="N513" s="11">
        <v>3.0659999999999998</v>
      </c>
      <c r="O513" s="10">
        <v>55.130421699999992</v>
      </c>
      <c r="P513" s="10">
        <v>1.110480713271454</v>
      </c>
      <c r="Q513" s="9">
        <v>1</v>
      </c>
      <c r="R513" s="9">
        <v>0</v>
      </c>
      <c r="S513" s="9">
        <v>0</v>
      </c>
      <c r="T513" s="9">
        <v>0</v>
      </c>
      <c r="U513" s="9">
        <v>0</v>
      </c>
      <c r="V513" s="10"/>
      <c r="W513" s="10">
        <v>60294738259.984833</v>
      </c>
      <c r="X513" s="11">
        <v>2.2157671308736</v>
      </c>
      <c r="Y513" s="11">
        <v>1.119768740092784</v>
      </c>
      <c r="Z513" s="11">
        <v>6.9948732657638608</v>
      </c>
      <c r="AA513" s="11">
        <v>-2.2955358012727531</v>
      </c>
      <c r="AB513" s="11">
        <v>4.6300431555161907</v>
      </c>
      <c r="AC513" s="11"/>
      <c r="AD513" s="9">
        <v>0</v>
      </c>
      <c r="AE513" s="9">
        <v>0</v>
      </c>
    </row>
    <row r="514" spans="1:31" hidden="1" x14ac:dyDescent="0.35">
      <c r="A514" s="2" t="s">
        <v>53</v>
      </c>
      <c r="B514" s="2" t="s">
        <v>54</v>
      </c>
      <c r="C514" s="3"/>
      <c r="D514" s="4">
        <v>1997</v>
      </c>
      <c r="E514" s="5">
        <v>273875367000</v>
      </c>
      <c r="F514" s="5">
        <v>187778736000</v>
      </c>
      <c r="G514" s="5">
        <v>53054130000</v>
      </c>
      <c r="H514" s="5">
        <v>72942519000</v>
      </c>
      <c r="I514" s="6">
        <v>1.6463123959333641</v>
      </c>
      <c r="J514" s="4">
        <v>7968041</v>
      </c>
      <c r="K514" s="5">
        <v>50561700000</v>
      </c>
      <c r="L514" s="3">
        <v>79.519212523305171</v>
      </c>
      <c r="M514" s="6">
        <v>11.028</v>
      </c>
      <c r="N514" s="6">
        <v>7.27</v>
      </c>
      <c r="O514" s="5">
        <v>57.273849481200003</v>
      </c>
      <c r="P514" s="5">
        <v>1.1145267946111319</v>
      </c>
      <c r="Q514" s="4">
        <v>1</v>
      </c>
      <c r="R514" s="4">
        <v>0</v>
      </c>
      <c r="S514" s="4">
        <v>0</v>
      </c>
      <c r="T514" s="4">
        <v>0</v>
      </c>
      <c r="U514" s="4">
        <v>0</v>
      </c>
      <c r="V514" s="5"/>
      <c r="W514" s="5">
        <v>63584256427.566582</v>
      </c>
      <c r="X514" s="6">
        <v>2.145835055264592</v>
      </c>
      <c r="Y514" s="6">
        <v>2.7142325288559999</v>
      </c>
      <c r="Z514" s="6">
        <v>5.4557300728260536</v>
      </c>
      <c r="AA514" s="6">
        <v>3.8879219768420721</v>
      </c>
      <c r="AB514" s="6">
        <v>0.36435403977059638</v>
      </c>
      <c r="AC514" s="6"/>
      <c r="AD514" s="4">
        <v>0</v>
      </c>
      <c r="AE514" s="4">
        <v>0</v>
      </c>
    </row>
    <row r="515" spans="1:31" hidden="1" x14ac:dyDescent="0.35">
      <c r="A515" s="7" t="s">
        <v>53</v>
      </c>
      <c r="B515" s="7" t="s">
        <v>54</v>
      </c>
      <c r="C515" s="8"/>
      <c r="D515" s="9">
        <v>1998</v>
      </c>
      <c r="E515" s="10">
        <v>283441505000</v>
      </c>
      <c r="F515" s="10">
        <v>195274450000</v>
      </c>
      <c r="G515" s="10">
        <v>54653920000</v>
      </c>
      <c r="H515" s="10">
        <v>74671092000</v>
      </c>
      <c r="I515" s="11">
        <v>2.369774205357515</v>
      </c>
      <c r="J515" s="9">
        <v>7976789</v>
      </c>
      <c r="K515" s="10">
        <v>52770700000</v>
      </c>
      <c r="L515" s="8">
        <v>80.252751173891554</v>
      </c>
      <c r="M515" s="11">
        <v>7.8520000000000003</v>
      </c>
      <c r="N515" s="11">
        <v>5.758</v>
      </c>
      <c r="O515" s="10">
        <v>57.675054965800001</v>
      </c>
      <c r="P515" s="10">
        <v>1.1380633639832971</v>
      </c>
      <c r="Q515" s="9">
        <v>1</v>
      </c>
      <c r="R515" s="9">
        <v>0</v>
      </c>
      <c r="S515" s="9">
        <v>0</v>
      </c>
      <c r="T515" s="9">
        <v>0</v>
      </c>
      <c r="U515" s="9">
        <v>0</v>
      </c>
      <c r="V515" s="10"/>
      <c r="W515" s="10">
        <v>65755627349.966499</v>
      </c>
      <c r="X515" s="11">
        <v>3.4928800296230982</v>
      </c>
      <c r="Y515" s="11">
        <v>3.0153920156640019</v>
      </c>
      <c r="Z515" s="11">
        <v>3.4149505622881402</v>
      </c>
      <c r="AA515" s="11">
        <v>0.70050378704105276</v>
      </c>
      <c r="AB515" s="11">
        <v>2.111799329183206</v>
      </c>
      <c r="AC515" s="11"/>
      <c r="AD515" s="9">
        <v>0</v>
      </c>
      <c r="AE515" s="9">
        <v>0</v>
      </c>
    </row>
    <row r="516" spans="1:31" hidden="1" x14ac:dyDescent="0.35">
      <c r="A516" s="2" t="s">
        <v>53</v>
      </c>
      <c r="B516" s="2" t="s">
        <v>54</v>
      </c>
      <c r="C516" s="3"/>
      <c r="D516" s="4">
        <v>1999</v>
      </c>
      <c r="E516" s="5">
        <v>294104360000</v>
      </c>
      <c r="F516" s="5">
        <v>203064920000</v>
      </c>
      <c r="G516" s="5">
        <v>56435570000</v>
      </c>
      <c r="H516" s="5">
        <v>77369665000</v>
      </c>
      <c r="I516" s="6">
        <v>3.6139460770173319</v>
      </c>
      <c r="J516" s="4">
        <v>7992324</v>
      </c>
      <c r="K516" s="5">
        <v>54234890000</v>
      </c>
      <c r="L516" s="3">
        <v>80.709384325022654</v>
      </c>
      <c r="M516" s="6">
        <v>6.4340000000000002</v>
      </c>
      <c r="N516" s="6">
        <v>4.0640000000000001</v>
      </c>
      <c r="O516" s="5">
        <v>60.941045999999993</v>
      </c>
      <c r="P516" s="5">
        <v>1.126057373708472</v>
      </c>
      <c r="Q516" s="4">
        <v>1</v>
      </c>
      <c r="R516" s="4">
        <v>0</v>
      </c>
      <c r="S516" s="4">
        <v>0</v>
      </c>
      <c r="T516" s="4">
        <v>0</v>
      </c>
      <c r="U516" s="4">
        <v>0</v>
      </c>
      <c r="V516" s="5"/>
      <c r="W516" s="5">
        <v>67197749621.768997</v>
      </c>
      <c r="X516" s="6">
        <v>3.761924351904637</v>
      </c>
      <c r="Y516" s="6">
        <v>3.259875961321713</v>
      </c>
      <c r="Z516" s="6">
        <v>2.193154152612967</v>
      </c>
      <c r="AA516" s="6">
        <v>5.6627445541866406</v>
      </c>
      <c r="AB516" s="6">
        <v>-1.054949193057463</v>
      </c>
      <c r="AC516" s="6"/>
      <c r="AD516" s="4">
        <v>0</v>
      </c>
      <c r="AE516" s="4">
        <v>0</v>
      </c>
    </row>
    <row r="517" spans="1:31" hidden="1" x14ac:dyDescent="0.35">
      <c r="A517" s="7" t="s">
        <v>53</v>
      </c>
      <c r="B517" s="7" t="s">
        <v>54</v>
      </c>
      <c r="C517" s="8"/>
      <c r="D517" s="9">
        <v>2000</v>
      </c>
      <c r="E517" s="10">
        <v>303484886000</v>
      </c>
      <c r="F517" s="10">
        <v>212406815000</v>
      </c>
      <c r="G517" s="10">
        <v>56566380000</v>
      </c>
      <c r="H517" s="10">
        <v>78699550000</v>
      </c>
      <c r="I517" s="11">
        <v>1.718871343180822</v>
      </c>
      <c r="J517" s="9">
        <v>8011566</v>
      </c>
      <c r="K517" s="10">
        <v>55986720000</v>
      </c>
      <c r="L517" s="8">
        <v>82.601908697407424</v>
      </c>
      <c r="M517" s="11">
        <v>13.525</v>
      </c>
      <c r="N517" s="11">
        <v>10.186</v>
      </c>
      <c r="O517" s="10">
        <v>61.234810450449999</v>
      </c>
      <c r="P517" s="10">
        <v>1.12649182270288</v>
      </c>
      <c r="Q517" s="9">
        <v>1</v>
      </c>
      <c r="R517" s="9">
        <v>0</v>
      </c>
      <c r="S517" s="9">
        <v>0</v>
      </c>
      <c r="T517" s="9">
        <v>0</v>
      </c>
      <c r="U517" s="9">
        <v>0</v>
      </c>
      <c r="V517" s="10"/>
      <c r="W517" s="10">
        <v>67778966470.489349</v>
      </c>
      <c r="X517" s="11">
        <v>3.1895229298878811</v>
      </c>
      <c r="Y517" s="11">
        <v>0.2317864424865381</v>
      </c>
      <c r="Z517" s="11">
        <v>0.86493498962659388</v>
      </c>
      <c r="AA517" s="11">
        <v>0.48204694492773498</v>
      </c>
      <c r="AB517" s="11">
        <v>3.8581426182242501E-2</v>
      </c>
      <c r="AC517" s="11"/>
      <c r="AD517" s="9">
        <v>0</v>
      </c>
      <c r="AE517" s="9">
        <v>0</v>
      </c>
    </row>
    <row r="518" spans="1:31" hidden="1" x14ac:dyDescent="0.35">
      <c r="A518" s="2" t="s">
        <v>53</v>
      </c>
      <c r="B518" s="2" t="s">
        <v>54</v>
      </c>
      <c r="C518" s="3">
        <v>90.184384905665524</v>
      </c>
      <c r="D518" s="4">
        <v>2001</v>
      </c>
      <c r="E518" s="5">
        <v>307481744000</v>
      </c>
      <c r="F518" s="5">
        <v>219373302000</v>
      </c>
      <c r="G518" s="5">
        <v>56370320000</v>
      </c>
      <c r="H518" s="5">
        <v>78765960000</v>
      </c>
      <c r="I518" s="6">
        <v>8.4384218207091494E-2</v>
      </c>
      <c r="J518" s="4">
        <v>8042293</v>
      </c>
      <c r="K518" s="5">
        <v>61654800000</v>
      </c>
      <c r="L518" s="3">
        <v>84.790859916232378</v>
      </c>
      <c r="M518" s="6">
        <v>5.7709999999999999</v>
      </c>
      <c r="N518" s="6">
        <v>5.1920000000000002</v>
      </c>
      <c r="O518" s="5">
        <v>62.494497250330177</v>
      </c>
      <c r="P518" s="5">
        <v>1.1793107509457581</v>
      </c>
      <c r="Q518" s="4">
        <v>1</v>
      </c>
      <c r="R518" s="4">
        <v>0</v>
      </c>
      <c r="S518" s="4">
        <v>0</v>
      </c>
      <c r="T518" s="4">
        <v>0</v>
      </c>
      <c r="U518" s="4">
        <v>0</v>
      </c>
      <c r="V518" s="5">
        <v>233327581830.63721</v>
      </c>
      <c r="W518" s="5">
        <v>72713969478.444687</v>
      </c>
      <c r="X518" s="6">
        <v>1.316987495713378</v>
      </c>
      <c r="Y518" s="6">
        <v>-0.34660163864118582</v>
      </c>
      <c r="Z518" s="6">
        <v>7.2810242836972368</v>
      </c>
      <c r="AA518" s="6">
        <v>2.0571416660128179</v>
      </c>
      <c r="AB518" s="6">
        <v>4.6887981943930654</v>
      </c>
      <c r="AC518" s="6"/>
      <c r="AD518" s="4">
        <v>0</v>
      </c>
      <c r="AE518" s="4">
        <v>0</v>
      </c>
    </row>
    <row r="519" spans="1:31" hidden="1" x14ac:dyDescent="0.35">
      <c r="A519" s="7" t="s">
        <v>53</v>
      </c>
      <c r="B519" s="7" t="s">
        <v>54</v>
      </c>
      <c r="C519" s="8">
        <v>89.16936762490954</v>
      </c>
      <c r="D519" s="9">
        <v>2002</v>
      </c>
      <c r="E519" s="10">
        <v>312045907000</v>
      </c>
      <c r="F519" s="10">
        <v>225087921000</v>
      </c>
      <c r="G519" s="10">
        <v>56819630000</v>
      </c>
      <c r="H519" s="10">
        <v>75455018000</v>
      </c>
      <c r="I519" s="11">
        <v>-4.2035188804910177</v>
      </c>
      <c r="J519" s="9">
        <v>8081957</v>
      </c>
      <c r="K519" s="10">
        <v>61169840000</v>
      </c>
      <c r="L519" s="8">
        <v>86.325877928245674</v>
      </c>
      <c r="M519" s="11">
        <v>4.2859999999999996</v>
      </c>
      <c r="N519" s="11">
        <v>0.29099999999999998</v>
      </c>
      <c r="O519" s="10">
        <v>62.531577309133297</v>
      </c>
      <c r="P519" s="10">
        <v>1.184429924541452</v>
      </c>
      <c r="Q519" s="9">
        <v>1</v>
      </c>
      <c r="R519" s="9">
        <v>0</v>
      </c>
      <c r="S519" s="9">
        <v>0</v>
      </c>
      <c r="T519" s="9">
        <v>0</v>
      </c>
      <c r="U519" s="9">
        <v>0</v>
      </c>
      <c r="V519" s="10">
        <v>232502096211.0415</v>
      </c>
      <c r="W519" s="10">
        <v>70859215646.604309</v>
      </c>
      <c r="X519" s="11">
        <v>1.484368776053254</v>
      </c>
      <c r="Y519" s="11">
        <v>0.79706838634231636</v>
      </c>
      <c r="Z519" s="11">
        <v>-2.5507531016996681</v>
      </c>
      <c r="AA519" s="11">
        <v>5.9333318027331099E-2</v>
      </c>
      <c r="AB519" s="11">
        <v>0.43408182208035001</v>
      </c>
      <c r="AC519" s="11">
        <v>-0.35378827188759848</v>
      </c>
      <c r="AD519" s="9">
        <v>0</v>
      </c>
      <c r="AE519" s="9">
        <v>0</v>
      </c>
    </row>
    <row r="520" spans="1:31" hidden="1" x14ac:dyDescent="0.35">
      <c r="A520" s="2" t="s">
        <v>53</v>
      </c>
      <c r="B520" s="2" t="s">
        <v>54</v>
      </c>
      <c r="C520" s="3">
        <v>88.309337576646385</v>
      </c>
      <c r="D520" s="4">
        <v>2003</v>
      </c>
      <c r="E520" s="5">
        <v>315608114000</v>
      </c>
      <c r="F520" s="5">
        <v>230541872000</v>
      </c>
      <c r="G520" s="5">
        <v>57398430000</v>
      </c>
      <c r="H520" s="5">
        <v>78944880000</v>
      </c>
      <c r="I520" s="6">
        <v>4.6250893479344199</v>
      </c>
      <c r="J520" s="4">
        <v>8121423</v>
      </c>
      <c r="K520" s="5">
        <v>61816020000</v>
      </c>
      <c r="L520" s="3">
        <v>87.496071568298191</v>
      </c>
      <c r="M520" s="6">
        <v>0.53100000000000003</v>
      </c>
      <c r="N520" s="6">
        <v>3.5070000000000001</v>
      </c>
      <c r="O520" s="5">
        <v>60.132774839975021</v>
      </c>
      <c r="P520" s="5">
        <v>1.237003263822001</v>
      </c>
      <c r="Q520" s="4">
        <v>1</v>
      </c>
      <c r="R520" s="4">
        <v>0</v>
      </c>
      <c r="S520" s="4">
        <v>0</v>
      </c>
      <c r="T520" s="4">
        <v>0</v>
      </c>
      <c r="U520" s="4">
        <v>0</v>
      </c>
      <c r="V520" s="5">
        <v>232684732412.3353</v>
      </c>
      <c r="W520" s="5">
        <v>70650051930.32843</v>
      </c>
      <c r="X520" s="6">
        <v>1.1415650454277551</v>
      </c>
      <c r="Y520" s="6">
        <v>1.018662036342018</v>
      </c>
      <c r="Z520" s="6">
        <v>-0.29518209363061498</v>
      </c>
      <c r="AA520" s="6">
        <v>-3.836145788070358</v>
      </c>
      <c r="AB520" s="6">
        <v>4.4387040711507302</v>
      </c>
      <c r="AC520" s="6">
        <v>7.8552496631262306E-2</v>
      </c>
      <c r="AD520" s="4">
        <v>0</v>
      </c>
      <c r="AE520" s="4">
        <v>0</v>
      </c>
    </row>
    <row r="521" spans="1:31" hidden="1" x14ac:dyDescent="0.35">
      <c r="A521" s="7" t="s">
        <v>53</v>
      </c>
      <c r="B521" s="7" t="s">
        <v>54</v>
      </c>
      <c r="C521" s="8">
        <v>88.424990812508796</v>
      </c>
      <c r="D521" s="9">
        <v>2004</v>
      </c>
      <c r="E521" s="10">
        <v>323704268000</v>
      </c>
      <c r="F521" s="10">
        <v>240541727000</v>
      </c>
      <c r="G521" s="10">
        <v>58281030000</v>
      </c>
      <c r="H521" s="10">
        <v>80446473000</v>
      </c>
      <c r="I521" s="11">
        <v>1.902077753490786</v>
      </c>
      <c r="J521" s="9">
        <v>8171966</v>
      </c>
      <c r="K521" s="10">
        <v>63685420000</v>
      </c>
      <c r="L521" s="8">
        <v>89.2995460030087</v>
      </c>
      <c r="M521" s="11">
        <v>8.6609999999999996</v>
      </c>
      <c r="N521" s="11">
        <v>7.9749999999999996</v>
      </c>
      <c r="O521" s="10">
        <v>64.107081999999991</v>
      </c>
      <c r="P521" s="10">
        <v>1.2642927509753841</v>
      </c>
      <c r="Q521" s="9">
        <v>1</v>
      </c>
      <c r="R521" s="9">
        <v>0</v>
      </c>
      <c r="S521" s="9">
        <v>0</v>
      </c>
      <c r="T521" s="9">
        <v>0</v>
      </c>
      <c r="U521" s="9">
        <v>0</v>
      </c>
      <c r="V521" s="10">
        <v>238185981363.03369</v>
      </c>
      <c r="W521" s="10">
        <v>71316622368.779221</v>
      </c>
      <c r="X521" s="11">
        <v>2.5652553406785978</v>
      </c>
      <c r="Y521" s="11">
        <v>1.5376727203165661</v>
      </c>
      <c r="Z521" s="11">
        <v>0.94348188039285363</v>
      </c>
      <c r="AA521" s="11">
        <v>6.6092196320581786</v>
      </c>
      <c r="AB521" s="11">
        <v>2.206096616840429</v>
      </c>
      <c r="AC521" s="11">
        <v>2.3642500707565932</v>
      </c>
      <c r="AD521" s="9">
        <v>0</v>
      </c>
      <c r="AE521" s="9">
        <v>0</v>
      </c>
    </row>
    <row r="522" spans="1:31" hidden="1" x14ac:dyDescent="0.35">
      <c r="A522" s="2" t="s">
        <v>53</v>
      </c>
      <c r="B522" s="2" t="s">
        <v>54</v>
      </c>
      <c r="C522" s="3">
        <v>94.967035972306519</v>
      </c>
      <c r="D522" s="4">
        <v>2005</v>
      </c>
      <c r="E522" s="5">
        <v>331215389000</v>
      </c>
      <c r="F522" s="5">
        <v>252354933000</v>
      </c>
      <c r="G522" s="5">
        <v>59598490000</v>
      </c>
      <c r="H522" s="5">
        <v>81821847000</v>
      </c>
      <c r="I522" s="6">
        <v>1.70967594813014</v>
      </c>
      <c r="J522" s="4">
        <v>8227829</v>
      </c>
      <c r="K522" s="5">
        <v>64726420000</v>
      </c>
      <c r="L522" s="3">
        <v>91.352665670750824</v>
      </c>
      <c r="M522" s="6">
        <v>6.665</v>
      </c>
      <c r="N522" s="6">
        <v>5.4550000000000001</v>
      </c>
      <c r="O522" s="5">
        <v>66.832742377439345</v>
      </c>
      <c r="P522" s="5">
        <v>1.2935832610660409</v>
      </c>
      <c r="Q522" s="4">
        <v>1</v>
      </c>
      <c r="R522" s="4">
        <v>0</v>
      </c>
      <c r="S522" s="4">
        <v>0</v>
      </c>
      <c r="T522" s="4">
        <v>0</v>
      </c>
      <c r="U522" s="4">
        <v>0</v>
      </c>
      <c r="V522" s="5">
        <v>262339361681.8476</v>
      </c>
      <c r="W522" s="5">
        <v>70853345684.8255</v>
      </c>
      <c r="X522" s="6">
        <v>2.3203651426678129</v>
      </c>
      <c r="Y522" s="6">
        <v>2.2605297126698001</v>
      </c>
      <c r="Z522" s="6">
        <v>-0.64960547564649107</v>
      </c>
      <c r="AA522" s="6">
        <v>4.2517305302390067</v>
      </c>
      <c r="AB522" s="6">
        <v>2.316750615556376</v>
      </c>
      <c r="AC522" s="6">
        <v>10.14055494811018</v>
      </c>
      <c r="AD522" s="4">
        <v>0</v>
      </c>
      <c r="AE522" s="4">
        <v>0</v>
      </c>
    </row>
    <row r="523" spans="1:31" hidden="1" x14ac:dyDescent="0.35">
      <c r="A523" s="7" t="s">
        <v>53</v>
      </c>
      <c r="B523" s="7" t="s">
        <v>54</v>
      </c>
      <c r="C523" s="8">
        <v>95.1090616207875</v>
      </c>
      <c r="D523" s="9">
        <v>2006</v>
      </c>
      <c r="E523" s="10">
        <v>342043933000</v>
      </c>
      <c r="F523" s="10">
        <v>265933651000</v>
      </c>
      <c r="G523" s="10">
        <v>61546320000</v>
      </c>
      <c r="H523" s="10">
        <v>83915482000</v>
      </c>
      <c r="I523" s="11">
        <v>2.5587725977390932</v>
      </c>
      <c r="J523" s="9">
        <v>8268641</v>
      </c>
      <c r="K523" s="10">
        <v>67000229999.999992</v>
      </c>
      <c r="L523" s="8">
        <v>92.669558662660094</v>
      </c>
      <c r="M523" s="11">
        <v>7.5759999999999996</v>
      </c>
      <c r="N523" s="11">
        <v>5.8550000000000004</v>
      </c>
      <c r="O523" s="10">
        <v>64.375271147999996</v>
      </c>
      <c r="P523" s="10">
        <v>1.2826249130577789</v>
      </c>
      <c r="Q523" s="9">
        <v>1</v>
      </c>
      <c r="R523" s="9">
        <v>0</v>
      </c>
      <c r="S523" s="9">
        <v>0</v>
      </c>
      <c r="T523" s="9">
        <v>0</v>
      </c>
      <c r="U523" s="9">
        <v>0</v>
      </c>
      <c r="V523" s="10">
        <v>272934287861.14789</v>
      </c>
      <c r="W523" s="10">
        <v>72300150089.089401</v>
      </c>
      <c r="X523" s="11">
        <v>3.2693360150605799</v>
      </c>
      <c r="Y523" s="11">
        <v>3.268253944017709</v>
      </c>
      <c r="Z523" s="11">
        <v>2.0419704818170068</v>
      </c>
      <c r="AA523" s="11">
        <v>-3.6770468216921701</v>
      </c>
      <c r="AB523" s="11">
        <v>-0.84713124683073637</v>
      </c>
      <c r="AC523" s="11">
        <v>4.038633818187491</v>
      </c>
      <c r="AD523" s="9">
        <v>0</v>
      </c>
      <c r="AE523" s="9">
        <v>0</v>
      </c>
    </row>
    <row r="524" spans="1:31" hidden="1" x14ac:dyDescent="0.35">
      <c r="A524" s="2" t="s">
        <v>53</v>
      </c>
      <c r="B524" s="2" t="s">
        <v>54</v>
      </c>
      <c r="C524" s="3">
        <v>93.502589490419084</v>
      </c>
      <c r="D524" s="4">
        <v>2007</v>
      </c>
      <c r="E524" s="5">
        <v>354956860000</v>
      </c>
      <c r="F524" s="5">
        <v>282208227000</v>
      </c>
      <c r="G524" s="5">
        <v>62406700000</v>
      </c>
      <c r="H524" s="5">
        <v>89860209000</v>
      </c>
      <c r="I524" s="6">
        <v>7.0841838220031974</v>
      </c>
      <c r="J524" s="4">
        <v>8295487</v>
      </c>
      <c r="K524" s="5">
        <v>72231210000</v>
      </c>
      <c r="L524" s="3">
        <v>94.679149277412407</v>
      </c>
      <c r="M524" s="6">
        <v>7.5720000000000001</v>
      </c>
      <c r="N524" s="6">
        <v>5.6349999999999998</v>
      </c>
      <c r="O524" s="5">
        <v>64.757488568000269</v>
      </c>
      <c r="P524" s="5">
        <v>1.252562944276983</v>
      </c>
      <c r="Q524" s="4">
        <v>1</v>
      </c>
      <c r="R524" s="4">
        <v>0</v>
      </c>
      <c r="S524" s="4">
        <v>0</v>
      </c>
      <c r="T524" s="4">
        <v>0</v>
      </c>
      <c r="U524" s="4">
        <v>0</v>
      </c>
      <c r="V524" s="5">
        <v>278701279018.5177</v>
      </c>
      <c r="W524" s="5">
        <v>76290514385.971771</v>
      </c>
      <c r="X524" s="6">
        <v>3.7752246872918511</v>
      </c>
      <c r="Y524" s="6">
        <v>1.397938983191847</v>
      </c>
      <c r="Z524" s="6">
        <v>5.5191646102606704</v>
      </c>
      <c r="AA524" s="6">
        <v>0.5937332972494177</v>
      </c>
      <c r="AB524" s="6">
        <v>-2.3437848801118641</v>
      </c>
      <c r="AC524" s="6">
        <v>2.1129595708047142</v>
      </c>
      <c r="AD524" s="4">
        <v>0</v>
      </c>
      <c r="AE524" s="4">
        <v>0</v>
      </c>
    </row>
    <row r="525" spans="1:31" hidden="1" x14ac:dyDescent="0.35">
      <c r="A525" s="7" t="s">
        <v>53</v>
      </c>
      <c r="B525" s="7" t="s">
        <v>54</v>
      </c>
      <c r="C525" s="8">
        <v>96.441892033113078</v>
      </c>
      <c r="D525" s="9">
        <v>2008</v>
      </c>
      <c r="E525" s="10">
        <v>360115468000</v>
      </c>
      <c r="F525" s="10">
        <v>291846203000</v>
      </c>
      <c r="G525" s="10">
        <v>64696410000</v>
      </c>
      <c r="H525" s="10">
        <v>89746817000</v>
      </c>
      <c r="I525" s="11">
        <v>-0.1261871091352588</v>
      </c>
      <c r="J525" s="9">
        <v>8321496</v>
      </c>
      <c r="K525" s="10">
        <v>76604200000</v>
      </c>
      <c r="L525" s="8">
        <v>97.723983693311766</v>
      </c>
      <c r="M525" s="11">
        <v>2.1709999999999998</v>
      </c>
      <c r="N525" s="11">
        <v>0.95399999999999996</v>
      </c>
      <c r="O525" s="10">
        <v>66.725186345660006</v>
      </c>
      <c r="P525" s="10">
        <v>1.262960073361203</v>
      </c>
      <c r="Q525" s="9">
        <v>1</v>
      </c>
      <c r="R525" s="9">
        <v>0</v>
      </c>
      <c r="S525" s="9">
        <v>0</v>
      </c>
      <c r="T525" s="9">
        <v>0</v>
      </c>
      <c r="U525" s="9">
        <v>0</v>
      </c>
      <c r="V525" s="10">
        <v>288017321196.51941</v>
      </c>
      <c r="W525" s="10">
        <v>78388331200.667984</v>
      </c>
      <c r="X525" s="11">
        <v>1.4533056214211491</v>
      </c>
      <c r="Y525" s="11">
        <v>3.6690131027597999</v>
      </c>
      <c r="Z525" s="11">
        <v>2.7497741122610089</v>
      </c>
      <c r="AA525" s="11">
        <v>3.038564065982122</v>
      </c>
      <c r="AB525" s="11">
        <v>0.83006839151082945</v>
      </c>
      <c r="AC525" s="11">
        <v>3.3426621545510482</v>
      </c>
      <c r="AD525" s="9">
        <v>0</v>
      </c>
      <c r="AE525" s="9">
        <v>0</v>
      </c>
    </row>
    <row r="526" spans="1:31" hidden="1" x14ac:dyDescent="0.35">
      <c r="A526" s="2" t="s">
        <v>53</v>
      </c>
      <c r="B526" s="2" t="s">
        <v>54</v>
      </c>
      <c r="C526" s="3">
        <v>98.343851026201364</v>
      </c>
      <c r="D526" s="4">
        <v>2009</v>
      </c>
      <c r="E526" s="5">
        <v>347200774000</v>
      </c>
      <c r="F526" s="5">
        <v>286274126000</v>
      </c>
      <c r="G526" s="5">
        <v>66285550000</v>
      </c>
      <c r="H526" s="5">
        <v>80652183000</v>
      </c>
      <c r="I526" s="6">
        <v>-10.133656327889611</v>
      </c>
      <c r="J526" s="4">
        <v>8343323</v>
      </c>
      <c r="K526" s="5">
        <v>72706090000</v>
      </c>
      <c r="L526" s="3">
        <v>98.218768849527706</v>
      </c>
      <c r="M526" s="6">
        <v>-14.368</v>
      </c>
      <c r="N526" s="6">
        <v>-11.898999999999999</v>
      </c>
      <c r="O526" s="5">
        <v>69.087509137800041</v>
      </c>
      <c r="P526" s="5">
        <v>1.1958565147322491</v>
      </c>
      <c r="Q526" s="4">
        <v>1</v>
      </c>
      <c r="R526" s="4">
        <v>0</v>
      </c>
      <c r="S526" s="4">
        <v>0</v>
      </c>
      <c r="T526" s="4">
        <v>0</v>
      </c>
      <c r="U526" s="4">
        <v>0</v>
      </c>
      <c r="V526" s="5">
        <v>286638697774.05969</v>
      </c>
      <c r="W526" s="5">
        <v>74024639945.738449</v>
      </c>
      <c r="X526" s="6">
        <v>-3.5862647255129851</v>
      </c>
      <c r="Y526" s="6">
        <v>2.45630321682455</v>
      </c>
      <c r="Z526" s="6">
        <v>-5.566761261645981</v>
      </c>
      <c r="AA526" s="6">
        <v>3.5403764627982728</v>
      </c>
      <c r="AB526" s="6">
        <v>-5.3131971504346129</v>
      </c>
      <c r="AC526" s="6">
        <v>-0.47865990029087768</v>
      </c>
      <c r="AD526" s="4">
        <v>0</v>
      </c>
      <c r="AE526" s="4">
        <v>0</v>
      </c>
    </row>
    <row r="527" spans="1:31" hidden="1" x14ac:dyDescent="0.35">
      <c r="A527" s="7" t="s">
        <v>53</v>
      </c>
      <c r="B527" s="7" t="s">
        <v>54</v>
      </c>
      <c r="C527" s="8">
        <v>99.146879500054482</v>
      </c>
      <c r="D527" s="9">
        <v>2010</v>
      </c>
      <c r="E527" s="10">
        <v>353481575000</v>
      </c>
      <c r="F527" s="10">
        <v>294050606000</v>
      </c>
      <c r="G527" s="10">
        <v>66294840000</v>
      </c>
      <c r="H527" s="10">
        <v>80618873000</v>
      </c>
      <c r="I527" s="11">
        <v>-4.1300803972049403E-2</v>
      </c>
      <c r="J527" s="9">
        <v>8363404</v>
      </c>
      <c r="K527" s="10">
        <v>74970360000</v>
      </c>
      <c r="L527" s="8">
        <v>100</v>
      </c>
      <c r="M527" s="11">
        <v>13.131</v>
      </c>
      <c r="N527" s="11">
        <v>11.978</v>
      </c>
      <c r="O527" s="10">
        <v>71.146798605364438</v>
      </c>
      <c r="P527" s="10">
        <v>1.256042247109737</v>
      </c>
      <c r="Q527" s="9">
        <v>1</v>
      </c>
      <c r="R527" s="9">
        <v>0</v>
      </c>
      <c r="S527" s="9">
        <v>0</v>
      </c>
      <c r="T527" s="9">
        <v>0</v>
      </c>
      <c r="U527" s="9">
        <v>0</v>
      </c>
      <c r="V527" s="10">
        <v>291542000000</v>
      </c>
      <c r="W527" s="10">
        <v>74970360000</v>
      </c>
      <c r="X527" s="11">
        <v>1.808982430436632</v>
      </c>
      <c r="Y527" s="11">
        <v>1.40151209426488E-2</v>
      </c>
      <c r="Z527" s="11">
        <v>1.277574676425016</v>
      </c>
      <c r="AA527" s="11">
        <v>2.9806972248152639</v>
      </c>
      <c r="AB527" s="11">
        <v>5.0328556675516936</v>
      </c>
      <c r="AC527" s="11">
        <v>1.7106211631638411</v>
      </c>
      <c r="AD527" s="9">
        <v>0</v>
      </c>
      <c r="AE527" s="9">
        <v>0</v>
      </c>
    </row>
    <row r="528" spans="1:31" hidden="1" x14ac:dyDescent="0.35">
      <c r="A528" s="2" t="s">
        <v>53</v>
      </c>
      <c r="B528" s="2" t="s">
        <v>54</v>
      </c>
      <c r="C528" s="3">
        <v>96.672569255417955</v>
      </c>
      <c r="D528" s="4">
        <v>2011</v>
      </c>
      <c r="E528" s="5">
        <v>363829635000</v>
      </c>
      <c r="F528" s="5">
        <v>308167045000</v>
      </c>
      <c r="G528" s="5">
        <v>66341320000.000008</v>
      </c>
      <c r="H528" s="5">
        <v>87502965000</v>
      </c>
      <c r="I528" s="6">
        <v>8.5390575975925742</v>
      </c>
      <c r="J528" s="4">
        <v>8391643</v>
      </c>
      <c r="K528" s="5">
        <v>79034490000</v>
      </c>
      <c r="L528" s="3">
        <v>103.2865791487538</v>
      </c>
      <c r="M528" s="6">
        <v>5.9349999999999996</v>
      </c>
      <c r="N528" s="6">
        <v>5.9539999999999997</v>
      </c>
      <c r="O528" s="5">
        <v>65.855113691804391</v>
      </c>
      <c r="P528" s="5">
        <v>1.192369830269477</v>
      </c>
      <c r="Q528" s="4">
        <v>1</v>
      </c>
      <c r="R528" s="4">
        <v>0</v>
      </c>
      <c r="S528" s="4">
        <v>0</v>
      </c>
      <c r="T528" s="4">
        <v>0</v>
      </c>
      <c r="U528" s="4">
        <v>0</v>
      </c>
      <c r="V528" s="5">
        <v>288433407762.43958</v>
      </c>
      <c r="W528" s="5">
        <v>76519612374.976776</v>
      </c>
      <c r="X528" s="6">
        <v>2.92746800169146</v>
      </c>
      <c r="Y528" s="6">
        <v>7.0111037299445303E-2</v>
      </c>
      <c r="Z528" s="6">
        <v>2.0664865087706339</v>
      </c>
      <c r="AA528" s="6">
        <v>-7.4376992602462044</v>
      </c>
      <c r="AB528" s="6">
        <v>-5.0692894277064022</v>
      </c>
      <c r="AC528" s="6">
        <v>-1.0662588023545021</v>
      </c>
      <c r="AD528" s="4">
        <v>0</v>
      </c>
      <c r="AE528" s="4">
        <v>0</v>
      </c>
    </row>
    <row r="529" spans="1:31" hidden="1" x14ac:dyDescent="0.35">
      <c r="A529" s="7" t="s">
        <v>53</v>
      </c>
      <c r="B529" s="7" t="s">
        <v>54</v>
      </c>
      <c r="C529" s="8">
        <v>94.837979577396482</v>
      </c>
      <c r="D529" s="9">
        <v>2012</v>
      </c>
      <c r="E529" s="10">
        <v>366115381000</v>
      </c>
      <c r="F529" s="10">
        <v>316589410000</v>
      </c>
      <c r="G529" s="10">
        <v>66375429999.999992</v>
      </c>
      <c r="H529" s="10">
        <v>87193151000</v>
      </c>
      <c r="I529" s="11">
        <v>-0.3540611452423405</v>
      </c>
      <c r="J529" s="9">
        <v>8429991</v>
      </c>
      <c r="K529" s="10">
        <v>82892920000</v>
      </c>
      <c r="L529" s="8">
        <v>105.85394846721471</v>
      </c>
      <c r="M529" s="11">
        <v>1.4379999999999999</v>
      </c>
      <c r="N529" s="11">
        <v>0.92300000000000004</v>
      </c>
      <c r="O529" s="10">
        <v>72.721603292220578</v>
      </c>
      <c r="P529" s="10">
        <v>1.196609253391226</v>
      </c>
      <c r="Q529" s="9">
        <v>1</v>
      </c>
      <c r="R529" s="9">
        <v>0</v>
      </c>
      <c r="S529" s="9">
        <v>0</v>
      </c>
      <c r="T529" s="9">
        <v>0</v>
      </c>
      <c r="U529" s="9">
        <v>0</v>
      </c>
      <c r="V529" s="10">
        <v>283642702372.12091</v>
      </c>
      <c r="W529" s="10">
        <v>78308765237.674408</v>
      </c>
      <c r="X529" s="11">
        <v>0.62824623947963998</v>
      </c>
      <c r="Y529" s="11">
        <v>5.1415919972627497E-2</v>
      </c>
      <c r="Z529" s="11">
        <v>2.338162475170503</v>
      </c>
      <c r="AA529" s="11">
        <v>10.426661219583799</v>
      </c>
      <c r="AB529" s="11">
        <v>0.35554599035691098</v>
      </c>
      <c r="AC529" s="11">
        <v>-1.6609398430935089</v>
      </c>
      <c r="AD529" s="9">
        <v>0</v>
      </c>
      <c r="AE529" s="9">
        <v>0</v>
      </c>
    </row>
    <row r="530" spans="1:31" hidden="1" x14ac:dyDescent="0.35">
      <c r="A530" s="2" t="s">
        <v>53</v>
      </c>
      <c r="B530" s="2" t="s">
        <v>54</v>
      </c>
      <c r="C530" s="3">
        <v>93.341139138806355</v>
      </c>
      <c r="D530" s="4">
        <v>2013</v>
      </c>
      <c r="E530" s="5">
        <v>365197433000</v>
      </c>
      <c r="F530" s="5">
        <v>321191709000</v>
      </c>
      <c r="G530" s="5">
        <v>66878590000</v>
      </c>
      <c r="H530" s="5">
        <v>86197648000</v>
      </c>
      <c r="I530" s="6">
        <v>-1.1417215556299849</v>
      </c>
      <c r="J530" s="4">
        <v>8479823</v>
      </c>
      <c r="K530" s="5">
        <v>85996410000</v>
      </c>
      <c r="L530" s="3">
        <v>107.9711927476181</v>
      </c>
      <c r="M530" s="6">
        <v>0.63300000000000001</v>
      </c>
      <c r="N530" s="6">
        <v>0.76900000000000002</v>
      </c>
      <c r="O530" s="5">
        <v>68.437953233531388</v>
      </c>
      <c r="P530" s="5">
        <v>1.1918698289856009</v>
      </c>
      <c r="Q530" s="4">
        <v>1</v>
      </c>
      <c r="R530" s="4">
        <v>0</v>
      </c>
      <c r="S530" s="4">
        <v>0</v>
      </c>
      <c r="T530" s="4">
        <v>0</v>
      </c>
      <c r="U530" s="4">
        <v>0</v>
      </c>
      <c r="V530" s="5">
        <v>277670360371.76111</v>
      </c>
      <c r="W530" s="5">
        <v>79647550250.756226</v>
      </c>
      <c r="X530" s="6">
        <v>-0.25072642331844558</v>
      </c>
      <c r="Y530" s="6">
        <v>0.75805158625715519</v>
      </c>
      <c r="Z530" s="6">
        <v>1.7096234489440361</v>
      </c>
      <c r="AA530" s="6">
        <v>-5.8904780213329468</v>
      </c>
      <c r="AB530" s="6">
        <v>-0.39607118131445362</v>
      </c>
      <c r="AC530" s="6">
        <v>-2.1055863416942331</v>
      </c>
      <c r="AD530" s="4">
        <v>0</v>
      </c>
      <c r="AE530" s="4">
        <v>0</v>
      </c>
    </row>
    <row r="531" spans="1:31" hidden="1" x14ac:dyDescent="0.35">
      <c r="A531" s="7" t="s">
        <v>53</v>
      </c>
      <c r="B531" s="7" t="s">
        <v>54</v>
      </c>
      <c r="C531" s="8">
        <v>88.359917125832752</v>
      </c>
      <c r="D531" s="9">
        <v>2014</v>
      </c>
      <c r="E531" s="10">
        <v>367957591000</v>
      </c>
      <c r="F531" s="10">
        <v>330113483000</v>
      </c>
      <c r="G531" s="10">
        <v>67440300000</v>
      </c>
      <c r="H531" s="10">
        <v>87092451000</v>
      </c>
      <c r="I531" s="11">
        <v>1.0380828488498961</v>
      </c>
      <c r="J531" s="9">
        <v>8546356</v>
      </c>
      <c r="K531" s="10">
        <v>88608740000</v>
      </c>
      <c r="L531" s="8">
        <v>109.7050069332599</v>
      </c>
      <c r="M531" s="11">
        <v>2.855</v>
      </c>
      <c r="N531" s="11">
        <v>2.9980000000000002</v>
      </c>
      <c r="O531" s="10">
        <v>65.647575485590735</v>
      </c>
      <c r="P531" s="10">
        <v>1.138152178608048</v>
      </c>
      <c r="Q531" s="9">
        <v>1</v>
      </c>
      <c r="R531" s="9">
        <v>0</v>
      </c>
      <c r="S531" s="9">
        <v>0</v>
      </c>
      <c r="T531" s="9">
        <v>0</v>
      </c>
      <c r="U531" s="9">
        <v>0</v>
      </c>
      <c r="V531" s="10">
        <v>265883944729.57031</v>
      </c>
      <c r="W531" s="10">
        <v>80770005378.064468</v>
      </c>
      <c r="X531" s="11">
        <v>0.75579885031667238</v>
      </c>
      <c r="Y531" s="11">
        <v>0.83989509946307184</v>
      </c>
      <c r="Z531" s="11">
        <v>1.4092776535805449</v>
      </c>
      <c r="AA531" s="11">
        <v>-4.0772372873557803</v>
      </c>
      <c r="AB531" s="11">
        <v>-4.5070064759733564</v>
      </c>
      <c r="AC531" s="11">
        <v>-4.2447510877323973</v>
      </c>
      <c r="AD531" s="9">
        <v>0</v>
      </c>
      <c r="AE531" s="9">
        <v>0</v>
      </c>
    </row>
    <row r="532" spans="1:31" hidden="1" x14ac:dyDescent="0.35">
      <c r="A532" s="2" t="s">
        <v>53</v>
      </c>
      <c r="B532" s="2" t="s">
        <v>54</v>
      </c>
      <c r="C532" s="3">
        <v>86.439996499100786</v>
      </c>
      <c r="D532" s="4">
        <v>2015</v>
      </c>
      <c r="E532" s="5">
        <v>372754004000</v>
      </c>
      <c r="F532" s="5">
        <v>342083540000</v>
      </c>
      <c r="G532" s="5">
        <v>68033420000</v>
      </c>
      <c r="H532" s="5">
        <v>89680920000</v>
      </c>
      <c r="I532" s="6">
        <v>2.9720934136989712</v>
      </c>
      <c r="J532" s="4">
        <v>8642699</v>
      </c>
      <c r="K532" s="5">
        <v>93101550000</v>
      </c>
      <c r="L532" s="3">
        <v>110.6885818023683</v>
      </c>
      <c r="M532" s="6">
        <v>3.0259999999999998</v>
      </c>
      <c r="N532" s="6">
        <v>3.6389999999999998</v>
      </c>
      <c r="O532" s="5">
        <v>65.512791783447625</v>
      </c>
      <c r="P532" s="5">
        <v>1.1625919759465739</v>
      </c>
      <c r="Q532" s="4">
        <v>1</v>
      </c>
      <c r="R532" s="4">
        <v>0</v>
      </c>
      <c r="S532" s="4">
        <v>0</v>
      </c>
      <c r="T532" s="4">
        <v>0</v>
      </c>
      <c r="U532" s="4">
        <v>0</v>
      </c>
      <c r="V532" s="5">
        <v>267143182417.8212</v>
      </c>
      <c r="W532" s="5">
        <v>84111250215.700195</v>
      </c>
      <c r="X532" s="6">
        <v>1.3035233182619681</v>
      </c>
      <c r="Y532" s="6">
        <v>0.8794741423154997</v>
      </c>
      <c r="Z532" s="6">
        <v>4.1367396498194893</v>
      </c>
      <c r="AA532" s="6">
        <v>-0.20531405942431891</v>
      </c>
      <c r="AB532" s="6">
        <v>2.1473224580930732</v>
      </c>
      <c r="AC532" s="6">
        <v>0.47360425975764808</v>
      </c>
      <c r="AD532" s="4">
        <v>0</v>
      </c>
      <c r="AE532" s="4">
        <v>0</v>
      </c>
    </row>
    <row r="533" spans="1:31" hidden="1" x14ac:dyDescent="0.35">
      <c r="A533" s="7" t="s">
        <v>53</v>
      </c>
      <c r="B533" s="7" t="s">
        <v>54</v>
      </c>
      <c r="C533" s="8">
        <v>83.589753971145925</v>
      </c>
      <c r="D533" s="9">
        <v>2016</v>
      </c>
      <c r="E533" s="10">
        <v>380646025000</v>
      </c>
      <c r="F533" s="10">
        <v>355665600000</v>
      </c>
      <c r="G533" s="10">
        <v>69281680000</v>
      </c>
      <c r="H533" s="10">
        <v>93769913000</v>
      </c>
      <c r="I533" s="11">
        <v>4.5594904690986766</v>
      </c>
      <c r="J533" s="9">
        <v>8736668</v>
      </c>
      <c r="K533" s="10">
        <v>91840070000</v>
      </c>
      <c r="L533" s="8">
        <v>111.6754720688494</v>
      </c>
      <c r="M533" s="11">
        <v>2.9929999999999999</v>
      </c>
      <c r="N533" s="11">
        <v>3.7280000000000002</v>
      </c>
      <c r="O533" s="10">
        <v>68.513157077151888</v>
      </c>
      <c r="P533" s="10">
        <v>1.1924076486425039</v>
      </c>
      <c r="Q533" s="9">
        <v>1</v>
      </c>
      <c r="R533" s="9">
        <v>0</v>
      </c>
      <c r="S533" s="9">
        <v>0</v>
      </c>
      <c r="T533" s="9">
        <v>0</v>
      </c>
      <c r="U533" s="9">
        <v>0</v>
      </c>
      <c r="V533" s="10">
        <v>266217813538.06201</v>
      </c>
      <c r="W533" s="10">
        <v>82238353954.196304</v>
      </c>
      <c r="X533" s="11">
        <v>2.1172196449431042</v>
      </c>
      <c r="Y533" s="11">
        <v>1.8347747327710411</v>
      </c>
      <c r="Z533" s="11">
        <v>-2.2266893628389992</v>
      </c>
      <c r="AA533" s="11">
        <v>4.5798159596403147</v>
      </c>
      <c r="AB533" s="11">
        <v>2.5645861413807678</v>
      </c>
      <c r="AC533" s="11">
        <v>-0.34639434605221109</v>
      </c>
      <c r="AD533" s="9">
        <v>0</v>
      </c>
      <c r="AE533" s="9">
        <v>0</v>
      </c>
    </row>
    <row r="534" spans="1:31" hidden="1" x14ac:dyDescent="0.35">
      <c r="A534" s="2" t="s">
        <v>53</v>
      </c>
      <c r="B534" s="2" t="s">
        <v>54</v>
      </c>
      <c r="C534" s="3">
        <v>84.737086591152604</v>
      </c>
      <c r="D534" s="4">
        <v>2017</v>
      </c>
      <c r="E534" s="5">
        <v>389295254000</v>
      </c>
      <c r="F534" s="5">
        <v>367294903000</v>
      </c>
      <c r="G534" s="5">
        <v>69825080000</v>
      </c>
      <c r="H534" s="5">
        <v>97671075000</v>
      </c>
      <c r="I534" s="6">
        <v>4.1603557849093846</v>
      </c>
      <c r="J534" s="4">
        <v>8797566</v>
      </c>
      <c r="K534" s="5">
        <v>94621360000</v>
      </c>
      <c r="L534" s="3">
        <v>113.9997391767711</v>
      </c>
      <c r="M534" s="6">
        <v>4.9000000000000004</v>
      </c>
      <c r="N534" s="6">
        <v>5.258</v>
      </c>
      <c r="O534" s="5">
        <v>71.324414767554799</v>
      </c>
      <c r="P534" s="5">
        <v>1.2244616847698919</v>
      </c>
      <c r="Q534" s="4">
        <v>1</v>
      </c>
      <c r="R534" s="4">
        <v>0</v>
      </c>
      <c r="S534" s="4">
        <v>0</v>
      </c>
      <c r="T534" s="4">
        <v>0</v>
      </c>
      <c r="U534" s="4">
        <v>0</v>
      </c>
      <c r="V534" s="5">
        <v>273013782529.26569</v>
      </c>
      <c r="W534" s="5">
        <v>83001382883.234085</v>
      </c>
      <c r="X534" s="6">
        <v>2.2722499203820661</v>
      </c>
      <c r="Y534" s="6">
        <v>0.78433432907516099</v>
      </c>
      <c r="Z534" s="6">
        <v>0.92782612047750779</v>
      </c>
      <c r="AA534" s="6">
        <v>4.1032376996394806</v>
      </c>
      <c r="AB534" s="6">
        <v>2.6881776684240402</v>
      </c>
      <c r="AC534" s="6">
        <v>2.5527852178201802</v>
      </c>
      <c r="AD534" s="4">
        <v>0</v>
      </c>
      <c r="AE534" s="4">
        <v>0</v>
      </c>
    </row>
    <row r="535" spans="1:31" hidden="1" x14ac:dyDescent="0.35">
      <c r="A535" s="7" t="s">
        <v>53</v>
      </c>
      <c r="B535" s="7" t="s">
        <v>54</v>
      </c>
      <c r="C535" s="8">
        <v>84.862963877005825</v>
      </c>
      <c r="D535" s="9">
        <v>2018</v>
      </c>
      <c r="E535" s="10">
        <v>398966209000</v>
      </c>
      <c r="F535" s="10">
        <v>383234317000</v>
      </c>
      <c r="G535" s="10">
        <v>70717540000</v>
      </c>
      <c r="H535" s="10">
        <v>103775533000</v>
      </c>
      <c r="I535" s="11">
        <v>6.2500161895423076</v>
      </c>
      <c r="J535" s="9">
        <v>8840521</v>
      </c>
      <c r="K535" s="10">
        <v>98574170000</v>
      </c>
      <c r="L535" s="8">
        <v>116.27788695282911</v>
      </c>
      <c r="M535" s="11">
        <v>5.1509999999999998</v>
      </c>
      <c r="N535" s="11">
        <v>5.1050000000000004</v>
      </c>
      <c r="O535" s="10">
        <v>68.618048594948846</v>
      </c>
      <c r="P535" s="10">
        <v>1.200033657065932</v>
      </c>
      <c r="Q535" s="9">
        <v>1</v>
      </c>
      <c r="R535" s="9">
        <v>0</v>
      </c>
      <c r="S535" s="9">
        <v>0</v>
      </c>
      <c r="T535" s="9">
        <v>0</v>
      </c>
      <c r="U535" s="9">
        <v>0</v>
      </c>
      <c r="V535" s="10">
        <v>279695485119.99951</v>
      </c>
      <c r="W535" s="10">
        <v>84774648545.160583</v>
      </c>
      <c r="X535" s="11">
        <v>2.4842211408002419</v>
      </c>
      <c r="Y535" s="11">
        <v>1.278136738260808</v>
      </c>
      <c r="Z535" s="11">
        <v>2.1364290573581401</v>
      </c>
      <c r="AA535" s="11">
        <v>-3.7944456767377051</v>
      </c>
      <c r="AB535" s="11">
        <v>-1.9950013959441111</v>
      </c>
      <c r="AC535" s="11">
        <v>2.4473865490719611</v>
      </c>
      <c r="AD535" s="9">
        <v>0</v>
      </c>
      <c r="AE535" s="9">
        <v>0</v>
      </c>
    </row>
    <row r="536" spans="1:31" hidden="1" x14ac:dyDescent="0.35">
      <c r="A536" s="2" t="s">
        <v>53</v>
      </c>
      <c r="B536" s="2" t="s">
        <v>54</v>
      </c>
      <c r="C536" s="3">
        <v>86.3027943646251</v>
      </c>
      <c r="D536" s="4">
        <v>2019</v>
      </c>
      <c r="E536" s="5">
        <v>405967971000</v>
      </c>
      <c r="F536" s="5">
        <v>395706770000</v>
      </c>
      <c r="G536" s="5">
        <v>71633160000</v>
      </c>
      <c r="H536" s="5">
        <v>103167831000</v>
      </c>
      <c r="I536" s="6">
        <v>-0.58559275238798136</v>
      </c>
      <c r="J536" s="4">
        <v>8879920</v>
      </c>
      <c r="K536" s="5">
        <v>102130580000</v>
      </c>
      <c r="L536" s="3">
        <v>118.05798005624899</v>
      </c>
      <c r="M536" s="6">
        <v>4.0350000000000001</v>
      </c>
      <c r="N536" s="6">
        <v>2.3519999999999999</v>
      </c>
      <c r="O536" s="5">
        <v>74.234302411800016</v>
      </c>
      <c r="P536" s="5">
        <v>1.2435957697486979</v>
      </c>
      <c r="Q536" s="4">
        <v>1</v>
      </c>
      <c r="R536" s="4">
        <v>0</v>
      </c>
      <c r="S536" s="4">
        <v>0</v>
      </c>
      <c r="T536" s="4">
        <v>0</v>
      </c>
      <c r="U536" s="4">
        <v>0</v>
      </c>
      <c r="V536" s="5">
        <v>289269729871.10968</v>
      </c>
      <c r="W536" s="5">
        <v>86508832313.867859</v>
      </c>
      <c r="X536" s="6">
        <v>1.754976196492871</v>
      </c>
      <c r="Y536" s="6">
        <v>1.2947565766569371</v>
      </c>
      <c r="Z536" s="6">
        <v>2.045639585026946</v>
      </c>
      <c r="AA536" s="6">
        <v>8.1848055021264443</v>
      </c>
      <c r="AB536" s="6">
        <v>3.6300742421904189</v>
      </c>
      <c r="AC536" s="6">
        <v>3.4230959241270811</v>
      </c>
      <c r="AD536" s="4">
        <v>0</v>
      </c>
      <c r="AE536" s="4">
        <v>0</v>
      </c>
    </row>
    <row r="537" spans="1:31" hidden="1" x14ac:dyDescent="0.35">
      <c r="A537" s="7" t="s">
        <v>53</v>
      </c>
      <c r="B537" s="7" t="s">
        <v>54</v>
      </c>
      <c r="C537" s="8">
        <v>93.051633788691802</v>
      </c>
      <c r="D537" s="9">
        <v>2020</v>
      </c>
      <c r="E537" s="10">
        <v>380317879000</v>
      </c>
      <c r="F537" s="10">
        <v>380317879000</v>
      </c>
      <c r="G537" s="10">
        <v>71333140000</v>
      </c>
      <c r="H537" s="10">
        <v>97563226000</v>
      </c>
      <c r="I537" s="11">
        <v>-5.4325121946200454</v>
      </c>
      <c r="J537" s="9">
        <v>8916864</v>
      </c>
      <c r="K537" s="10">
        <v>93809230000</v>
      </c>
      <c r="L537" s="8">
        <v>119.6894358363636</v>
      </c>
      <c r="M537" s="11">
        <v>-10.489000000000001</v>
      </c>
      <c r="N537" s="11">
        <v>-9.5739999999999998</v>
      </c>
      <c r="O537" s="10">
        <v>72.556312505199998</v>
      </c>
      <c r="P537" s="10">
        <v>1.140232937426402</v>
      </c>
      <c r="Q537" s="9">
        <v>1</v>
      </c>
      <c r="R537" s="9">
        <v>0</v>
      </c>
      <c r="S537" s="9">
        <v>0</v>
      </c>
      <c r="T537" s="9">
        <v>0</v>
      </c>
      <c r="U537" s="9">
        <v>0</v>
      </c>
      <c r="V537" s="10">
        <v>295675217722.5</v>
      </c>
      <c r="W537" s="10">
        <v>78377201249.618744</v>
      </c>
      <c r="X537" s="11">
        <v>-6.3182550920993714</v>
      </c>
      <c r="Y537" s="11">
        <v>-0.41882837501514658</v>
      </c>
      <c r="Z537" s="11">
        <v>-9.3997697654110723</v>
      </c>
      <c r="AA537" s="11">
        <v>-2.2603969486932112</v>
      </c>
      <c r="AB537" s="11">
        <v>-8.311610157952142</v>
      </c>
      <c r="AC537" s="11">
        <v>2.214365068285721</v>
      </c>
      <c r="AD537" s="9">
        <v>0</v>
      </c>
      <c r="AE537" s="9">
        <v>0</v>
      </c>
    </row>
    <row r="538" spans="1:31" hidden="1" x14ac:dyDescent="0.35">
      <c r="A538" s="2" t="s">
        <v>53</v>
      </c>
      <c r="B538" s="2" t="s">
        <v>54</v>
      </c>
      <c r="C538" s="3">
        <v>93.06245468008936</v>
      </c>
      <c r="D538" s="4">
        <v>2021</v>
      </c>
      <c r="E538" s="5">
        <v>399041277000</v>
      </c>
      <c r="F538" s="5">
        <v>406231494000</v>
      </c>
      <c r="G538" s="5">
        <v>76705870000</v>
      </c>
      <c r="H538" s="5">
        <v>108295209000</v>
      </c>
      <c r="I538" s="6">
        <v>11.000028842834681</v>
      </c>
      <c r="J538" s="4">
        <v>8955797</v>
      </c>
      <c r="K538" s="5">
        <v>105680530000</v>
      </c>
      <c r="L538" s="3">
        <v>123.0008435611697</v>
      </c>
      <c r="M538" s="6">
        <v>9.4770000000000003</v>
      </c>
      <c r="N538" s="6">
        <v>14.115</v>
      </c>
      <c r="O538" s="5">
        <v>70.886543000000003</v>
      </c>
      <c r="P538" s="5">
        <v>1.1784839284489961</v>
      </c>
      <c r="Q538" s="4">
        <v>1</v>
      </c>
      <c r="R538" s="4">
        <v>0</v>
      </c>
      <c r="S538" s="4">
        <v>0</v>
      </c>
      <c r="T538" s="4">
        <v>0</v>
      </c>
      <c r="U538" s="4">
        <v>0</v>
      </c>
      <c r="V538" s="5">
        <v>307354802661.97681</v>
      </c>
      <c r="W538" s="5">
        <v>85918540832.969086</v>
      </c>
      <c r="X538" s="6">
        <v>4.9230917171790392</v>
      </c>
      <c r="Y538" s="6">
        <v>7.5318848995011294</v>
      </c>
      <c r="Z538" s="6">
        <v>9.6218536297722501</v>
      </c>
      <c r="AA538" s="6">
        <v>-2.3013428432988849</v>
      </c>
      <c r="AB538" s="6">
        <v>3.3546646274689671</v>
      </c>
      <c r="AC538" s="6">
        <v>3.9501399641949182</v>
      </c>
      <c r="AD538" s="4">
        <v>0</v>
      </c>
      <c r="AE538" s="4">
        <v>0</v>
      </c>
    </row>
    <row r="539" spans="1:31" hidden="1" x14ac:dyDescent="0.35">
      <c r="A539" s="7" t="s">
        <v>53</v>
      </c>
      <c r="B539" s="7" t="s">
        <v>54</v>
      </c>
      <c r="C539" s="8">
        <v>89.183552994688569</v>
      </c>
      <c r="D539" s="9">
        <v>2022</v>
      </c>
      <c r="E539" s="10">
        <v>420314023000</v>
      </c>
      <c r="F539" s="10">
        <v>449382186000</v>
      </c>
      <c r="G539" s="10">
        <v>76733610000</v>
      </c>
      <c r="H539" s="10">
        <v>113686070000</v>
      </c>
      <c r="I539" s="11">
        <v>4.9779312028475724</v>
      </c>
      <c r="J539" s="9">
        <v>9041851</v>
      </c>
      <c r="K539" s="10">
        <v>117408700000</v>
      </c>
      <c r="L539" s="8">
        <v>133.51356567546361</v>
      </c>
      <c r="M539" s="11">
        <v>9.9969999999999999</v>
      </c>
      <c r="N539" s="11">
        <v>7.0830000000000002</v>
      </c>
      <c r="O539" s="10">
        <v>69.193235999999999</v>
      </c>
      <c r="P539" s="10">
        <v>1.107679367175985</v>
      </c>
      <c r="Q539" s="9">
        <v>1</v>
      </c>
      <c r="R539" s="9">
        <v>0</v>
      </c>
      <c r="S539" s="9">
        <v>0</v>
      </c>
      <c r="T539" s="9">
        <v>0</v>
      </c>
      <c r="U539" s="9">
        <v>0</v>
      </c>
      <c r="V539" s="10">
        <v>300175490012.88647</v>
      </c>
      <c r="W539" s="10">
        <v>87937655927.33078</v>
      </c>
      <c r="X539" s="11">
        <v>5.3309637940036962</v>
      </c>
      <c r="Y539" s="11">
        <v>3.6164116253423598E-2</v>
      </c>
      <c r="Z539" s="11">
        <v>2.350034200751824</v>
      </c>
      <c r="AA539" s="11">
        <v>-2.3887566360797199</v>
      </c>
      <c r="AB539" s="11">
        <v>-6.0081058013406254</v>
      </c>
      <c r="AC539" s="11">
        <v>-2.335838772295356</v>
      </c>
      <c r="AD539" s="9">
        <v>0</v>
      </c>
      <c r="AE539" s="9">
        <v>0</v>
      </c>
    </row>
    <row r="540" spans="1:31" hidden="1" x14ac:dyDescent="0.35">
      <c r="A540" s="2" t="s">
        <v>53</v>
      </c>
      <c r="B540" s="2" t="s">
        <v>54</v>
      </c>
      <c r="C540" s="3">
        <v>84.102471308405072</v>
      </c>
      <c r="D540" s="4">
        <v>2023</v>
      </c>
      <c r="E540" s="5">
        <v>417009328000</v>
      </c>
      <c r="F540" s="5">
        <v>477837326000</v>
      </c>
      <c r="G540" s="5">
        <v>76392290000</v>
      </c>
      <c r="H540" s="5">
        <v>101915146000</v>
      </c>
      <c r="I540" s="6">
        <v>-10.353884165403899</v>
      </c>
      <c r="J540" s="4">
        <v>9131761</v>
      </c>
      <c r="K540" s="5">
        <v>122520740000</v>
      </c>
      <c r="L540" s="3">
        <v>143.9464948325332</v>
      </c>
      <c r="M540" s="6">
        <v>-0.42199999999999999</v>
      </c>
      <c r="N540" s="6">
        <v>-4.5960000000000001</v>
      </c>
      <c r="O540" s="5">
        <v>74.45941400000001</v>
      </c>
      <c r="P540" s="5">
        <v>1.09866444142724</v>
      </c>
      <c r="Q540" s="4">
        <v>1</v>
      </c>
      <c r="R540" s="4">
        <v>0</v>
      </c>
      <c r="S540" s="4">
        <v>0</v>
      </c>
      <c r="T540" s="4">
        <v>0</v>
      </c>
      <c r="U540" s="4">
        <v>0</v>
      </c>
      <c r="V540" s="5">
        <v>279182206185.38678</v>
      </c>
      <c r="W540" s="5">
        <v>85115473039.159546</v>
      </c>
      <c r="X540" s="6">
        <v>-0.78624428859467299</v>
      </c>
      <c r="Y540" s="6">
        <v>-0.44481160211281601</v>
      </c>
      <c r="Z540" s="6">
        <v>-3.2092996548639041</v>
      </c>
      <c r="AA540" s="6">
        <v>7.6108277404456279</v>
      </c>
      <c r="AB540" s="6">
        <v>-0.81385697123965706</v>
      </c>
      <c r="AC540" s="6">
        <v>-6.9936702115813851</v>
      </c>
      <c r="AD540" s="4">
        <v>0</v>
      </c>
      <c r="AE540" s="4">
        <v>0</v>
      </c>
    </row>
    <row r="541" spans="1:31" hidden="1" x14ac:dyDescent="0.35">
      <c r="A541" s="7" t="s">
        <v>53</v>
      </c>
      <c r="B541" s="7" t="s">
        <v>54</v>
      </c>
      <c r="C541" s="8">
        <v>81.76526510212291</v>
      </c>
      <c r="D541" s="9">
        <v>2024</v>
      </c>
      <c r="E541" s="10">
        <v>414260863000</v>
      </c>
      <c r="F541" s="10">
        <v>494087556000</v>
      </c>
      <c r="G541" s="10"/>
      <c r="H541" s="10">
        <v>92645642000</v>
      </c>
      <c r="I541" s="11">
        <v>-9.0953154303483075</v>
      </c>
      <c r="J541" s="9">
        <v>9177982</v>
      </c>
      <c r="K541" s="10"/>
      <c r="L541" s="8">
        <v>148.17552156541811</v>
      </c>
      <c r="M541" s="11">
        <v>-3.46</v>
      </c>
      <c r="N541" s="11">
        <v>-3.34</v>
      </c>
      <c r="O541" s="10">
        <v>83.204343962441371</v>
      </c>
      <c r="P541" s="10">
        <v>1.119046844460869</v>
      </c>
      <c r="Q541" s="9">
        <v>1</v>
      </c>
      <c r="R541" s="9">
        <v>0</v>
      </c>
      <c r="S541" s="9">
        <v>0</v>
      </c>
      <c r="T541" s="9">
        <v>0</v>
      </c>
      <c r="U541" s="9">
        <v>0</v>
      </c>
      <c r="V541" s="10">
        <v>272644223372.37479</v>
      </c>
      <c r="W541" s="10"/>
      <c r="X541" s="11">
        <v>-0.6590895731713704</v>
      </c>
      <c r="Y541" s="11"/>
      <c r="Z541" s="11"/>
      <c r="AA541" s="11">
        <v>11.744559207035071</v>
      </c>
      <c r="AB541" s="11">
        <v>1.855198208394772</v>
      </c>
      <c r="AC541" s="11">
        <v>-2.3418336370157071</v>
      </c>
      <c r="AD541" s="9">
        <v>0</v>
      </c>
      <c r="AE541" s="9">
        <v>0</v>
      </c>
    </row>
    <row r="542" spans="1:31" hidden="1" x14ac:dyDescent="0.35">
      <c r="A542" s="2" t="s">
        <v>55</v>
      </c>
      <c r="B542" s="2" t="s">
        <v>56</v>
      </c>
      <c r="C542" s="3"/>
      <c r="D542" s="4">
        <v>1980</v>
      </c>
      <c r="E542" s="5"/>
      <c r="F542" s="5"/>
      <c r="G542" s="5"/>
      <c r="H542" s="5"/>
      <c r="I542" s="6"/>
      <c r="J542" s="4">
        <v>6160500</v>
      </c>
      <c r="K542" s="5"/>
      <c r="L542" s="3"/>
      <c r="M542" s="6"/>
      <c r="N542" s="6"/>
      <c r="O542" s="5">
        <v>0</v>
      </c>
      <c r="P542" s="5">
        <v>0</v>
      </c>
      <c r="Q542" s="4">
        <v>0</v>
      </c>
      <c r="R542" s="4">
        <v>1</v>
      </c>
      <c r="S542" s="4">
        <v>0</v>
      </c>
      <c r="T542" s="4">
        <v>1</v>
      </c>
      <c r="U542" s="4">
        <v>0</v>
      </c>
      <c r="V542" s="5"/>
      <c r="W542" s="5"/>
      <c r="X542" s="6"/>
      <c r="Y542" s="6"/>
      <c r="Z542" s="6"/>
      <c r="AA542" s="6"/>
      <c r="AB542" s="6"/>
      <c r="AC542" s="6"/>
      <c r="AD542" s="4">
        <v>0</v>
      </c>
      <c r="AE542" s="4">
        <v>0</v>
      </c>
    </row>
    <row r="543" spans="1:31" hidden="1" x14ac:dyDescent="0.35">
      <c r="A543" s="7" t="s">
        <v>55</v>
      </c>
      <c r="B543" s="7" t="s">
        <v>56</v>
      </c>
      <c r="C543" s="8"/>
      <c r="D543" s="9">
        <v>1981</v>
      </c>
      <c r="E543" s="10"/>
      <c r="F543" s="10"/>
      <c r="G543" s="10"/>
      <c r="H543" s="10"/>
      <c r="I543" s="11"/>
      <c r="J543" s="9">
        <v>6257750</v>
      </c>
      <c r="K543" s="10"/>
      <c r="L543" s="8"/>
      <c r="M543" s="11"/>
      <c r="N543" s="11"/>
      <c r="O543" s="10">
        <v>0</v>
      </c>
      <c r="P543" s="10">
        <v>0</v>
      </c>
      <c r="Q543" s="9">
        <v>0</v>
      </c>
      <c r="R543" s="9">
        <v>1</v>
      </c>
      <c r="S543" s="9">
        <v>0</v>
      </c>
      <c r="T543" s="9">
        <v>1</v>
      </c>
      <c r="U543" s="9">
        <v>0</v>
      </c>
      <c r="V543" s="10"/>
      <c r="W543" s="10"/>
      <c r="X543" s="11"/>
      <c r="Y543" s="11"/>
      <c r="Z543" s="11"/>
      <c r="AA543" s="11"/>
      <c r="AB543" s="11"/>
      <c r="AC543" s="11"/>
      <c r="AD543" s="9">
        <v>0</v>
      </c>
      <c r="AE543" s="9">
        <v>0</v>
      </c>
    </row>
    <row r="544" spans="1:31" hidden="1" x14ac:dyDescent="0.35">
      <c r="A544" s="2" t="s">
        <v>55</v>
      </c>
      <c r="B544" s="2" t="s">
        <v>56</v>
      </c>
      <c r="C544" s="3"/>
      <c r="D544" s="4">
        <v>1982</v>
      </c>
      <c r="E544" s="5"/>
      <c r="F544" s="5"/>
      <c r="G544" s="5"/>
      <c r="H544" s="5"/>
      <c r="I544" s="6"/>
      <c r="J544" s="4">
        <v>6357550</v>
      </c>
      <c r="K544" s="5"/>
      <c r="L544" s="3"/>
      <c r="M544" s="6"/>
      <c r="N544" s="6"/>
      <c r="O544" s="5">
        <v>0</v>
      </c>
      <c r="P544" s="5">
        <v>0</v>
      </c>
      <c r="Q544" s="4">
        <v>0</v>
      </c>
      <c r="R544" s="4">
        <v>1</v>
      </c>
      <c r="S544" s="4">
        <v>0</v>
      </c>
      <c r="T544" s="4">
        <v>1</v>
      </c>
      <c r="U544" s="4">
        <v>0</v>
      </c>
      <c r="V544" s="5"/>
      <c r="W544" s="5"/>
      <c r="X544" s="6"/>
      <c r="Y544" s="6"/>
      <c r="Z544" s="6"/>
      <c r="AA544" s="6"/>
      <c r="AB544" s="6"/>
      <c r="AC544" s="6"/>
      <c r="AD544" s="4">
        <v>0</v>
      </c>
      <c r="AE544" s="4">
        <v>0</v>
      </c>
    </row>
    <row r="545" spans="1:31" hidden="1" x14ac:dyDescent="0.35">
      <c r="A545" s="7" t="s">
        <v>55</v>
      </c>
      <c r="B545" s="7" t="s">
        <v>56</v>
      </c>
      <c r="C545" s="8"/>
      <c r="D545" s="9">
        <v>1983</v>
      </c>
      <c r="E545" s="10"/>
      <c r="F545" s="10"/>
      <c r="G545" s="10"/>
      <c r="H545" s="10"/>
      <c r="I545" s="11"/>
      <c r="J545" s="9">
        <v>6459800</v>
      </c>
      <c r="K545" s="10"/>
      <c r="L545" s="8"/>
      <c r="M545" s="11"/>
      <c r="N545" s="11"/>
      <c r="O545" s="10">
        <v>0</v>
      </c>
      <c r="P545" s="10">
        <v>0</v>
      </c>
      <c r="Q545" s="9">
        <v>0</v>
      </c>
      <c r="R545" s="9">
        <v>1</v>
      </c>
      <c r="S545" s="9">
        <v>0</v>
      </c>
      <c r="T545" s="9">
        <v>1</v>
      </c>
      <c r="U545" s="9">
        <v>0</v>
      </c>
      <c r="V545" s="10"/>
      <c r="W545" s="10"/>
      <c r="X545" s="11"/>
      <c r="Y545" s="11"/>
      <c r="Z545" s="11"/>
      <c r="AA545" s="11"/>
      <c r="AB545" s="11"/>
      <c r="AC545" s="11"/>
      <c r="AD545" s="9">
        <v>0</v>
      </c>
      <c r="AE545" s="9">
        <v>0</v>
      </c>
    </row>
    <row r="546" spans="1:31" hidden="1" x14ac:dyDescent="0.35">
      <c r="A546" s="2" t="s">
        <v>55</v>
      </c>
      <c r="B546" s="2" t="s">
        <v>56</v>
      </c>
      <c r="C546" s="3"/>
      <c r="D546" s="4">
        <v>1984</v>
      </c>
      <c r="E546" s="5"/>
      <c r="F546" s="5"/>
      <c r="G546" s="5"/>
      <c r="H546" s="5"/>
      <c r="I546" s="6"/>
      <c r="J546" s="4">
        <v>6567850</v>
      </c>
      <c r="K546" s="5"/>
      <c r="L546" s="3"/>
      <c r="M546" s="6"/>
      <c r="N546" s="6"/>
      <c r="O546" s="5">
        <v>0</v>
      </c>
      <c r="P546" s="5">
        <v>0</v>
      </c>
      <c r="Q546" s="4">
        <v>0</v>
      </c>
      <c r="R546" s="4">
        <v>1</v>
      </c>
      <c r="S546" s="4">
        <v>0</v>
      </c>
      <c r="T546" s="4">
        <v>1</v>
      </c>
      <c r="U546" s="4">
        <v>0</v>
      </c>
      <c r="V546" s="5"/>
      <c r="W546" s="5"/>
      <c r="X546" s="6"/>
      <c r="Y546" s="6"/>
      <c r="Z546" s="6"/>
      <c r="AA546" s="6"/>
      <c r="AB546" s="6"/>
      <c r="AC546" s="6"/>
      <c r="AD546" s="4">
        <v>0</v>
      </c>
      <c r="AE546" s="4">
        <v>0</v>
      </c>
    </row>
    <row r="547" spans="1:31" hidden="1" x14ac:dyDescent="0.35">
      <c r="A547" s="7" t="s">
        <v>55</v>
      </c>
      <c r="B547" s="7" t="s">
        <v>56</v>
      </c>
      <c r="C547" s="8"/>
      <c r="D547" s="9">
        <v>1985</v>
      </c>
      <c r="E547" s="10"/>
      <c r="F547" s="10"/>
      <c r="G547" s="10"/>
      <c r="H547" s="10"/>
      <c r="I547" s="11"/>
      <c r="J547" s="9">
        <v>6670150</v>
      </c>
      <c r="K547" s="10"/>
      <c r="L547" s="8"/>
      <c r="M547" s="11"/>
      <c r="N547" s="11"/>
      <c r="O547" s="10">
        <v>20.702000000000002</v>
      </c>
      <c r="P547" s="10">
        <v>0.83657460424508479</v>
      </c>
      <c r="Q547" s="9">
        <v>0</v>
      </c>
      <c r="R547" s="9">
        <v>1</v>
      </c>
      <c r="S547" s="9">
        <v>0</v>
      </c>
      <c r="T547" s="9">
        <v>1</v>
      </c>
      <c r="U547" s="9">
        <v>0</v>
      </c>
      <c r="V547" s="10"/>
      <c r="W547" s="10"/>
      <c r="X547" s="11"/>
      <c r="Y547" s="11"/>
      <c r="Z547" s="11"/>
      <c r="AA547" s="11"/>
      <c r="AB547" s="11"/>
      <c r="AC547" s="11"/>
      <c r="AD547" s="9">
        <v>0</v>
      </c>
      <c r="AE547" s="9">
        <v>0</v>
      </c>
    </row>
    <row r="548" spans="1:31" hidden="1" x14ac:dyDescent="0.35">
      <c r="A548" s="2" t="s">
        <v>55</v>
      </c>
      <c r="B548" s="2" t="s">
        <v>56</v>
      </c>
      <c r="C548" s="3"/>
      <c r="D548" s="4">
        <v>1986</v>
      </c>
      <c r="E548" s="5"/>
      <c r="F548" s="5"/>
      <c r="G548" s="5"/>
      <c r="H548" s="5"/>
      <c r="I548" s="6"/>
      <c r="J548" s="4">
        <v>6770300</v>
      </c>
      <c r="K548" s="5"/>
      <c r="L548" s="3"/>
      <c r="M548" s="6"/>
      <c r="N548" s="6"/>
      <c r="O548" s="5">
        <v>21.542000000000002</v>
      </c>
      <c r="P548" s="5">
        <v>0.90453722956137539</v>
      </c>
      <c r="Q548" s="4">
        <v>0</v>
      </c>
      <c r="R548" s="4">
        <v>1</v>
      </c>
      <c r="S548" s="4">
        <v>0</v>
      </c>
      <c r="T548" s="4">
        <v>1</v>
      </c>
      <c r="U548" s="4">
        <v>0</v>
      </c>
      <c r="V548" s="5"/>
      <c r="W548" s="5"/>
      <c r="X548" s="6"/>
      <c r="Y548" s="6"/>
      <c r="Z548" s="6"/>
      <c r="AA548" s="6">
        <v>4.0575789778765321</v>
      </c>
      <c r="AB548" s="6">
        <v>8.1239168594675775</v>
      </c>
      <c r="AC548" s="6"/>
      <c r="AD548" s="4">
        <v>0</v>
      </c>
      <c r="AE548" s="4">
        <v>0</v>
      </c>
    </row>
    <row r="549" spans="1:31" hidden="1" x14ac:dyDescent="0.35">
      <c r="A549" s="7" t="s">
        <v>55</v>
      </c>
      <c r="B549" s="7" t="s">
        <v>56</v>
      </c>
      <c r="C549" s="8"/>
      <c r="D549" s="9">
        <v>1987</v>
      </c>
      <c r="E549" s="10"/>
      <c r="F549" s="10"/>
      <c r="G549" s="10"/>
      <c r="H549" s="10"/>
      <c r="I549" s="11"/>
      <c r="J549" s="9">
        <v>6875350</v>
      </c>
      <c r="K549" s="10"/>
      <c r="L549" s="8"/>
      <c r="M549" s="11"/>
      <c r="N549" s="11"/>
      <c r="O549" s="10">
        <v>22.908999999999999</v>
      </c>
      <c r="P549" s="10">
        <v>0.87641534424473433</v>
      </c>
      <c r="Q549" s="9">
        <v>0</v>
      </c>
      <c r="R549" s="9">
        <v>1</v>
      </c>
      <c r="S549" s="9">
        <v>0</v>
      </c>
      <c r="T549" s="9">
        <v>1</v>
      </c>
      <c r="U549" s="9">
        <v>0</v>
      </c>
      <c r="V549" s="10"/>
      <c r="W549" s="10"/>
      <c r="X549" s="11"/>
      <c r="Y549" s="11"/>
      <c r="Z549" s="11"/>
      <c r="AA549" s="11">
        <v>6.3457431993315261</v>
      </c>
      <c r="AB549" s="11">
        <v>-3.1089804153531428</v>
      </c>
      <c r="AC549" s="11"/>
      <c r="AD549" s="9">
        <v>0</v>
      </c>
      <c r="AE549" s="9">
        <v>0</v>
      </c>
    </row>
    <row r="550" spans="1:31" hidden="1" x14ac:dyDescent="0.35">
      <c r="A550" s="2" t="s">
        <v>55</v>
      </c>
      <c r="B550" s="2" t="s">
        <v>56</v>
      </c>
      <c r="C550" s="3"/>
      <c r="D550" s="4">
        <v>1988</v>
      </c>
      <c r="E550" s="5"/>
      <c r="F550" s="5"/>
      <c r="G550" s="5"/>
      <c r="H550" s="5"/>
      <c r="I550" s="6"/>
      <c r="J550" s="4">
        <v>6974600</v>
      </c>
      <c r="K550" s="5"/>
      <c r="L550" s="3"/>
      <c r="M550" s="6"/>
      <c r="N550" s="6"/>
      <c r="O550" s="5">
        <v>23.571999999999999</v>
      </c>
      <c r="P550" s="5">
        <v>0.87781611975582108</v>
      </c>
      <c r="Q550" s="4">
        <v>0</v>
      </c>
      <c r="R550" s="4">
        <v>1</v>
      </c>
      <c r="S550" s="4">
        <v>0</v>
      </c>
      <c r="T550" s="4">
        <v>1</v>
      </c>
      <c r="U550" s="4">
        <v>0</v>
      </c>
      <c r="V550" s="5"/>
      <c r="W550" s="5"/>
      <c r="X550" s="6"/>
      <c r="Y550" s="6"/>
      <c r="Z550" s="6"/>
      <c r="AA550" s="6">
        <v>2.8940591034091421</v>
      </c>
      <c r="AB550" s="6">
        <v>0.15983009885500021</v>
      </c>
      <c r="AC550" s="6"/>
      <c r="AD550" s="4">
        <v>0</v>
      </c>
      <c r="AE550" s="4">
        <v>0</v>
      </c>
    </row>
    <row r="551" spans="1:31" hidden="1" x14ac:dyDescent="0.35">
      <c r="A551" s="7" t="s">
        <v>55</v>
      </c>
      <c r="B551" s="7" t="s">
        <v>56</v>
      </c>
      <c r="C551" s="8"/>
      <c r="D551" s="9">
        <v>1989</v>
      </c>
      <c r="E551" s="10"/>
      <c r="F551" s="10"/>
      <c r="G551" s="10"/>
      <c r="H551" s="10"/>
      <c r="I551" s="11"/>
      <c r="J551" s="9">
        <v>7076550</v>
      </c>
      <c r="K551" s="10"/>
      <c r="L551" s="8"/>
      <c r="M551" s="11"/>
      <c r="N551" s="11"/>
      <c r="O551" s="10">
        <v>23.3</v>
      </c>
      <c r="P551" s="10">
        <v>0.89526725325357248</v>
      </c>
      <c r="Q551" s="9">
        <v>0</v>
      </c>
      <c r="R551" s="9">
        <v>1</v>
      </c>
      <c r="S551" s="9">
        <v>0</v>
      </c>
      <c r="T551" s="9">
        <v>1</v>
      </c>
      <c r="U551" s="9">
        <v>0</v>
      </c>
      <c r="V551" s="10"/>
      <c r="W551" s="10"/>
      <c r="X551" s="11"/>
      <c r="Y551" s="11"/>
      <c r="Z551" s="11"/>
      <c r="AA551" s="11">
        <v>-1.153911420329198</v>
      </c>
      <c r="AB551" s="11">
        <v>1.988016978157763</v>
      </c>
      <c r="AC551" s="11"/>
      <c r="AD551" s="9">
        <v>0</v>
      </c>
      <c r="AE551" s="9">
        <v>0</v>
      </c>
    </row>
    <row r="552" spans="1:31" hidden="1" x14ac:dyDescent="0.35">
      <c r="A552" s="2" t="s">
        <v>55</v>
      </c>
      <c r="B552" s="2" t="s">
        <v>56</v>
      </c>
      <c r="C552" s="3"/>
      <c r="D552" s="4">
        <v>1990</v>
      </c>
      <c r="E552" s="5">
        <v>11475838691</v>
      </c>
      <c r="F552" s="5">
        <v>293200</v>
      </c>
      <c r="G552" s="5"/>
      <c r="H552" s="5"/>
      <c r="I552" s="6"/>
      <c r="J552" s="4">
        <v>7175200</v>
      </c>
      <c r="K552" s="5"/>
      <c r="L552" s="3"/>
      <c r="M552" s="6"/>
      <c r="N552" s="6"/>
      <c r="O552" s="5">
        <v>23.152000000000001</v>
      </c>
      <c r="P552" s="5">
        <v>0.92630355624710559</v>
      </c>
      <c r="Q552" s="4">
        <v>0</v>
      </c>
      <c r="R552" s="4">
        <v>1</v>
      </c>
      <c r="S552" s="4">
        <v>0</v>
      </c>
      <c r="T552" s="4">
        <v>1</v>
      </c>
      <c r="U552" s="4">
        <v>0</v>
      </c>
      <c r="V552" s="5"/>
      <c r="W552" s="5"/>
      <c r="X552" s="6"/>
      <c r="Y552" s="6"/>
      <c r="Z552" s="6"/>
      <c r="AA552" s="6">
        <v>-0.63519313304720892</v>
      </c>
      <c r="AB552" s="6">
        <v>3.466708167951106</v>
      </c>
      <c r="AC552" s="6"/>
      <c r="AD552" s="4">
        <v>0</v>
      </c>
      <c r="AE552" s="4">
        <v>0</v>
      </c>
    </row>
    <row r="553" spans="1:31" hidden="1" x14ac:dyDescent="0.35">
      <c r="A553" s="7" t="s">
        <v>55</v>
      </c>
      <c r="B553" s="7" t="s">
        <v>56</v>
      </c>
      <c r="C553" s="8"/>
      <c r="D553" s="9">
        <v>1991</v>
      </c>
      <c r="E553" s="10">
        <v>11395507800</v>
      </c>
      <c r="F553" s="10">
        <v>534400</v>
      </c>
      <c r="G553" s="10"/>
      <c r="H553" s="10"/>
      <c r="I553" s="11"/>
      <c r="J553" s="9">
        <v>7271300</v>
      </c>
      <c r="K553" s="10"/>
      <c r="L553" s="8">
        <v>4.3021778631455898E-2</v>
      </c>
      <c r="M553" s="11"/>
      <c r="N553" s="11"/>
      <c r="O553" s="10">
        <v>23.4495</v>
      </c>
      <c r="P553" s="10">
        <v>0.88886994438835276</v>
      </c>
      <c r="Q553" s="9">
        <v>0</v>
      </c>
      <c r="R553" s="9">
        <v>1</v>
      </c>
      <c r="S553" s="9">
        <v>0</v>
      </c>
      <c r="T553" s="9">
        <v>1</v>
      </c>
      <c r="U553" s="9">
        <v>0</v>
      </c>
      <c r="V553" s="10"/>
      <c r="W553" s="10"/>
      <c r="X553" s="11">
        <v>-0.70000017569957673</v>
      </c>
      <c r="Y553" s="11"/>
      <c r="Z553" s="11"/>
      <c r="AA553" s="11">
        <v>1.2849861782999279</v>
      </c>
      <c r="AB553" s="11">
        <v>-4.0411819220919449</v>
      </c>
      <c r="AC553" s="11"/>
      <c r="AD553" s="9">
        <v>0</v>
      </c>
      <c r="AE553" s="9">
        <v>0</v>
      </c>
    </row>
    <row r="554" spans="1:31" hidden="1" x14ac:dyDescent="0.35">
      <c r="A554" s="2" t="s">
        <v>55</v>
      </c>
      <c r="B554" s="2" t="s">
        <v>56</v>
      </c>
      <c r="C554" s="3"/>
      <c r="D554" s="4">
        <v>1992</v>
      </c>
      <c r="E554" s="5">
        <v>8820123000</v>
      </c>
      <c r="F554" s="5">
        <v>4820100</v>
      </c>
      <c r="G554" s="5">
        <v>326851200</v>
      </c>
      <c r="H554" s="5"/>
      <c r="I554" s="6"/>
      <c r="J554" s="4">
        <v>7382050</v>
      </c>
      <c r="K554" s="5"/>
      <c r="L554" s="3">
        <v>3.8448521763995901E-2</v>
      </c>
      <c r="M554" s="6"/>
      <c r="N554" s="6"/>
      <c r="O554" s="5">
        <v>19.762599999999999</v>
      </c>
      <c r="P554" s="5">
        <v>0.75950774849322489</v>
      </c>
      <c r="Q554" s="4">
        <v>0</v>
      </c>
      <c r="R554" s="4">
        <v>1</v>
      </c>
      <c r="S554" s="4">
        <v>0</v>
      </c>
      <c r="T554" s="4">
        <v>1</v>
      </c>
      <c r="U554" s="4">
        <v>0</v>
      </c>
      <c r="V554" s="5"/>
      <c r="W554" s="5"/>
      <c r="X554" s="6">
        <v>-22.60000032644442</v>
      </c>
      <c r="Y554" s="6"/>
      <c r="Z554" s="6"/>
      <c r="AA554" s="6">
        <v>-15.722723299004249</v>
      </c>
      <c r="AB554" s="6">
        <v>-14.553557211808339</v>
      </c>
      <c r="AC554" s="6"/>
      <c r="AD554" s="4">
        <v>0</v>
      </c>
      <c r="AE554" s="4">
        <v>0</v>
      </c>
    </row>
    <row r="555" spans="1:31" hidden="1" x14ac:dyDescent="0.35">
      <c r="A555" s="7" t="s">
        <v>55</v>
      </c>
      <c r="B555" s="7" t="s">
        <v>56</v>
      </c>
      <c r="C555" s="8"/>
      <c r="D555" s="9">
        <v>1993</v>
      </c>
      <c r="E555" s="10">
        <v>6782674700</v>
      </c>
      <c r="F555" s="10">
        <v>31400000</v>
      </c>
      <c r="G555" s="10">
        <v>294682200</v>
      </c>
      <c r="H555" s="10">
        <v>128347500</v>
      </c>
      <c r="I555" s="11"/>
      <c r="J555" s="9">
        <v>7494800</v>
      </c>
      <c r="K555" s="10"/>
      <c r="L555" s="8">
        <v>0.47214785660257069</v>
      </c>
      <c r="M555" s="11">
        <v>-62.4</v>
      </c>
      <c r="N555" s="11">
        <v>-40.893000000000001</v>
      </c>
      <c r="O555" s="10">
        <v>19.050999999999998</v>
      </c>
      <c r="P555" s="10">
        <v>0.65243719760162588</v>
      </c>
      <c r="Q555" s="9">
        <v>0</v>
      </c>
      <c r="R555" s="9">
        <v>1</v>
      </c>
      <c r="S555" s="9">
        <v>0</v>
      </c>
      <c r="T555" s="9">
        <v>1</v>
      </c>
      <c r="U555" s="9">
        <v>0</v>
      </c>
      <c r="V555" s="10"/>
      <c r="W555" s="10"/>
      <c r="X555" s="11">
        <v>-23.09999871883873</v>
      </c>
      <c r="Y555" s="11">
        <v>-9.8420932828149326</v>
      </c>
      <c r="Z555" s="11"/>
      <c r="AA555" s="11">
        <v>-3.6007407932154711</v>
      </c>
      <c r="AB555" s="11">
        <v>-14.097361232194739</v>
      </c>
      <c r="AC555" s="11"/>
      <c r="AD555" s="9">
        <v>0</v>
      </c>
      <c r="AE555" s="9">
        <v>0</v>
      </c>
    </row>
    <row r="556" spans="1:31" hidden="1" x14ac:dyDescent="0.35">
      <c r="A556" s="2" t="s">
        <v>55</v>
      </c>
      <c r="B556" s="2" t="s">
        <v>56</v>
      </c>
      <c r="C556" s="3"/>
      <c r="D556" s="4">
        <v>1994</v>
      </c>
      <c r="E556" s="5">
        <v>5446487700</v>
      </c>
      <c r="F556" s="5">
        <v>374700000</v>
      </c>
      <c r="G556" s="5">
        <v>363620100</v>
      </c>
      <c r="H556" s="5">
        <v>186874000</v>
      </c>
      <c r="I556" s="6">
        <v>45.600031165390853</v>
      </c>
      <c r="J556" s="4">
        <v>7596550</v>
      </c>
      <c r="K556" s="5">
        <v>95770200</v>
      </c>
      <c r="L556" s="3">
        <v>8.3202648307742333</v>
      </c>
      <c r="M556" s="6">
        <v>-8</v>
      </c>
      <c r="N556" s="6">
        <v>-24</v>
      </c>
      <c r="O556" s="5">
        <v>17.571000000000002</v>
      </c>
      <c r="P556" s="5">
        <v>0.60222024515989159</v>
      </c>
      <c r="Q556" s="4">
        <v>0</v>
      </c>
      <c r="R556" s="4">
        <v>1</v>
      </c>
      <c r="S556" s="4">
        <v>0</v>
      </c>
      <c r="T556" s="4">
        <v>1</v>
      </c>
      <c r="U556" s="4">
        <v>0</v>
      </c>
      <c r="V556" s="5"/>
      <c r="W556" s="5">
        <v>1151047496.057745</v>
      </c>
      <c r="X556" s="6">
        <v>-19.700001239923829</v>
      </c>
      <c r="Y556" s="6">
        <v>23.39398171996816</v>
      </c>
      <c r="Z556" s="6"/>
      <c r="AA556" s="6">
        <v>-7.7686210697601021</v>
      </c>
      <c r="AB556" s="6">
        <v>-7.6968254762807771</v>
      </c>
      <c r="AC556" s="6"/>
      <c r="AD556" s="4">
        <v>0</v>
      </c>
      <c r="AE556" s="4">
        <v>0</v>
      </c>
    </row>
    <row r="557" spans="1:31" hidden="1" x14ac:dyDescent="0.35">
      <c r="A557" s="7" t="s">
        <v>55</v>
      </c>
      <c r="B557" s="7" t="s">
        <v>56</v>
      </c>
      <c r="C557" s="8"/>
      <c r="D557" s="9">
        <v>1995</v>
      </c>
      <c r="E557" s="10">
        <v>4803802200</v>
      </c>
      <c r="F557" s="10">
        <v>2133800000</v>
      </c>
      <c r="G557" s="10">
        <v>323506500</v>
      </c>
      <c r="H557" s="10">
        <v>289841600</v>
      </c>
      <c r="I557" s="11">
        <v>55.100013913117948</v>
      </c>
      <c r="J557" s="9">
        <v>7684850</v>
      </c>
      <c r="K557" s="10">
        <v>383104000</v>
      </c>
      <c r="L557" s="8">
        <v>42.579757492890216</v>
      </c>
      <c r="M557" s="11">
        <v>-4.0810000000000004</v>
      </c>
      <c r="N557" s="11">
        <v>6.1319999999999997</v>
      </c>
      <c r="O557" s="10">
        <v>17.044</v>
      </c>
      <c r="P557" s="10">
        <v>0.56737051062601618</v>
      </c>
      <c r="Q557" s="9">
        <v>0</v>
      </c>
      <c r="R557" s="9">
        <v>1</v>
      </c>
      <c r="S557" s="9">
        <v>0</v>
      </c>
      <c r="T557" s="9">
        <v>1</v>
      </c>
      <c r="U557" s="9">
        <v>0</v>
      </c>
      <c r="V557" s="10"/>
      <c r="W557" s="10">
        <v>899732695.90360868</v>
      </c>
      <c r="X557" s="11">
        <v>-11.79999910768182</v>
      </c>
      <c r="Y557" s="11">
        <v>-11.03173339427606</v>
      </c>
      <c r="Z557" s="11">
        <v>-21.833573420286449</v>
      </c>
      <c r="AA557" s="11">
        <v>-2.9992601445563771</v>
      </c>
      <c r="AB557" s="11">
        <v>-5.7868752859051904</v>
      </c>
      <c r="AC557" s="11"/>
      <c r="AD557" s="9">
        <v>0</v>
      </c>
      <c r="AE557" s="9">
        <v>0</v>
      </c>
    </row>
    <row r="558" spans="1:31" hidden="1" x14ac:dyDescent="0.35">
      <c r="A558" s="2" t="s">
        <v>55</v>
      </c>
      <c r="B558" s="2" t="s">
        <v>56</v>
      </c>
      <c r="C558" s="3"/>
      <c r="D558" s="4">
        <v>1996</v>
      </c>
      <c r="E558" s="5">
        <v>4866251600</v>
      </c>
      <c r="F558" s="5">
        <v>2732600000</v>
      </c>
      <c r="G558" s="5">
        <v>343418400</v>
      </c>
      <c r="H558" s="5">
        <v>612725100</v>
      </c>
      <c r="I558" s="6">
        <v>111.3999853713201</v>
      </c>
      <c r="J558" s="4">
        <v>7763000</v>
      </c>
      <c r="K558" s="5">
        <v>269173600</v>
      </c>
      <c r="L558" s="3">
        <v>51.008336523961681</v>
      </c>
      <c r="M558" s="6">
        <v>-5.7050000000000001</v>
      </c>
      <c r="N558" s="6">
        <v>32.976999999999997</v>
      </c>
      <c r="O558" s="5">
        <v>17.085000000000001</v>
      </c>
      <c r="P558" s="5">
        <v>0.46343814305691061</v>
      </c>
      <c r="Q558" s="4">
        <v>0</v>
      </c>
      <c r="R558" s="4">
        <v>1</v>
      </c>
      <c r="S558" s="4">
        <v>0</v>
      </c>
      <c r="T558" s="4">
        <v>1</v>
      </c>
      <c r="U558" s="4">
        <v>0</v>
      </c>
      <c r="V558" s="5"/>
      <c r="W558" s="5">
        <v>527705113.20939273</v>
      </c>
      <c r="X558" s="6">
        <v>1.2999994046382679</v>
      </c>
      <c r="Y558" s="6">
        <v>6.1550231602765324</v>
      </c>
      <c r="Z558" s="6">
        <v>-41.348678822945928</v>
      </c>
      <c r="AA558" s="6">
        <v>0.24055386059610631</v>
      </c>
      <c r="AB558" s="6">
        <v>-18.31825334990188</v>
      </c>
      <c r="AC558" s="6"/>
      <c r="AD558" s="4">
        <v>0</v>
      </c>
      <c r="AE558" s="4">
        <v>0</v>
      </c>
    </row>
    <row r="559" spans="1:31" hidden="1" x14ac:dyDescent="0.35">
      <c r="A559" s="7" t="s">
        <v>55</v>
      </c>
      <c r="B559" s="7" t="s">
        <v>56</v>
      </c>
      <c r="C559" s="8"/>
      <c r="D559" s="9">
        <v>1997</v>
      </c>
      <c r="E559" s="10">
        <v>5148494200</v>
      </c>
      <c r="F559" s="10">
        <v>3158300000</v>
      </c>
      <c r="G559" s="10">
        <v>432223000</v>
      </c>
      <c r="H559" s="10">
        <v>851687900</v>
      </c>
      <c r="I559" s="11">
        <v>39.000001795258612</v>
      </c>
      <c r="J559" s="9">
        <v>7838250</v>
      </c>
      <c r="K559" s="10">
        <v>337742600</v>
      </c>
      <c r="L559" s="8">
        <v>52.882560366263327</v>
      </c>
      <c r="M559" s="11">
        <v>29.821000000000002</v>
      </c>
      <c r="N559" s="11">
        <v>58.99</v>
      </c>
      <c r="O559" s="10">
        <v>16.835999999999999</v>
      </c>
      <c r="P559" s="10">
        <v>0.44209540657723567</v>
      </c>
      <c r="Q559" s="9">
        <v>0</v>
      </c>
      <c r="R559" s="9">
        <v>1</v>
      </c>
      <c r="S559" s="9">
        <v>0</v>
      </c>
      <c r="T559" s="9">
        <v>1</v>
      </c>
      <c r="U559" s="9">
        <v>0</v>
      </c>
      <c r="V559" s="10"/>
      <c r="W559" s="10">
        <v>638665370.32398379</v>
      </c>
      <c r="X559" s="11">
        <v>5.8000001479578236</v>
      </c>
      <c r="Y559" s="11">
        <v>25.859010466532951</v>
      </c>
      <c r="Z559" s="11">
        <v>21.026943710996822</v>
      </c>
      <c r="AA559" s="11">
        <v>-1.45741878841088</v>
      </c>
      <c r="AB559" s="11">
        <v>-4.6053042459765843</v>
      </c>
      <c r="AC559" s="11"/>
      <c r="AD559" s="9">
        <v>0</v>
      </c>
      <c r="AE559" s="9">
        <v>0</v>
      </c>
    </row>
    <row r="560" spans="1:31" hidden="1" x14ac:dyDescent="0.35">
      <c r="A560" s="2" t="s">
        <v>55</v>
      </c>
      <c r="B560" s="2" t="s">
        <v>56</v>
      </c>
      <c r="C560" s="3"/>
      <c r="D560" s="4">
        <v>1998</v>
      </c>
      <c r="E560" s="5">
        <v>5663343600</v>
      </c>
      <c r="F560" s="5">
        <v>3440600000</v>
      </c>
      <c r="G560" s="5">
        <v>410002200</v>
      </c>
      <c r="H560" s="5">
        <v>1047576000</v>
      </c>
      <c r="I560" s="6">
        <v>22.999986262573429</v>
      </c>
      <c r="J560" s="4">
        <v>7913000</v>
      </c>
      <c r="K560" s="5">
        <v>436245200</v>
      </c>
      <c r="L560" s="3">
        <v>52.473937940233</v>
      </c>
      <c r="M560" s="6">
        <v>22.591999999999999</v>
      </c>
      <c r="N560" s="6">
        <v>-1.744</v>
      </c>
      <c r="O560" s="5">
        <v>17.995000000000001</v>
      </c>
      <c r="P560" s="5">
        <v>0.44217751852845533</v>
      </c>
      <c r="Q560" s="4">
        <v>0</v>
      </c>
      <c r="R560" s="4">
        <v>1</v>
      </c>
      <c r="S560" s="4">
        <v>0</v>
      </c>
      <c r="T560" s="4">
        <v>1</v>
      </c>
      <c r="U560" s="4">
        <v>0</v>
      </c>
      <c r="V560" s="5"/>
      <c r="W560" s="5">
        <v>831355939.9656198</v>
      </c>
      <c r="X560" s="6">
        <v>9.9999996115369036</v>
      </c>
      <c r="Y560" s="6">
        <v>-5.1410498747174476</v>
      </c>
      <c r="Z560" s="6">
        <v>30.170818490422839</v>
      </c>
      <c r="AA560" s="6">
        <v>6.884057971014486</v>
      </c>
      <c r="AB560" s="6">
        <v>1.85733554337007E-2</v>
      </c>
      <c r="AC560" s="6"/>
      <c r="AD560" s="4">
        <v>0</v>
      </c>
      <c r="AE560" s="4">
        <v>0</v>
      </c>
    </row>
    <row r="561" spans="1:31" hidden="1" x14ac:dyDescent="0.35">
      <c r="A561" s="7" t="s">
        <v>55</v>
      </c>
      <c r="B561" s="7" t="s">
        <v>56</v>
      </c>
      <c r="C561" s="8"/>
      <c r="D561" s="9">
        <v>1999</v>
      </c>
      <c r="E561" s="10">
        <v>6082431100</v>
      </c>
      <c r="F561" s="10">
        <v>3775100000</v>
      </c>
      <c r="G561" s="10">
        <v>505206500</v>
      </c>
      <c r="H561" s="10">
        <v>1306180300</v>
      </c>
      <c r="I561" s="11">
        <v>24.685970278051411</v>
      </c>
      <c r="J561" s="9">
        <v>7982750</v>
      </c>
      <c r="K561" s="10">
        <v>480700800</v>
      </c>
      <c r="L561" s="8">
        <v>48.000445522320703</v>
      </c>
      <c r="M561" s="11">
        <v>-4.6520000000000001</v>
      </c>
      <c r="N561" s="11">
        <v>-44.031999999999996</v>
      </c>
      <c r="O561" s="10">
        <v>18.175999999999998</v>
      </c>
      <c r="P561" s="10">
        <v>0.44426227000813012</v>
      </c>
      <c r="Q561" s="9">
        <v>0</v>
      </c>
      <c r="R561" s="9">
        <v>1</v>
      </c>
      <c r="S561" s="9">
        <v>0</v>
      </c>
      <c r="T561" s="9">
        <v>1</v>
      </c>
      <c r="U561" s="9">
        <v>0</v>
      </c>
      <c r="V561" s="10"/>
      <c r="W561" s="10">
        <v>1001450704.819957</v>
      </c>
      <c r="X561" s="11">
        <v>7.4000012995856377</v>
      </c>
      <c r="Y561" s="11">
        <v>23.22043637814626</v>
      </c>
      <c r="Z561" s="11">
        <v>20.45992055597403</v>
      </c>
      <c r="AA561" s="11">
        <v>1.0058349541539171</v>
      </c>
      <c r="AB561" s="11">
        <v>0.47147387470370361</v>
      </c>
      <c r="AC561" s="11"/>
      <c r="AD561" s="9">
        <v>0</v>
      </c>
      <c r="AE561" s="9">
        <v>0</v>
      </c>
    </row>
    <row r="562" spans="1:31" hidden="1" x14ac:dyDescent="0.35">
      <c r="A562" s="2" t="s">
        <v>55</v>
      </c>
      <c r="B562" s="2" t="s">
        <v>56</v>
      </c>
      <c r="C562" s="3"/>
      <c r="D562" s="4">
        <v>2000</v>
      </c>
      <c r="E562" s="5">
        <v>6757580900</v>
      </c>
      <c r="F562" s="5">
        <v>4718100000</v>
      </c>
      <c r="G562" s="5">
        <v>560013900</v>
      </c>
      <c r="H562" s="5">
        <v>1152839200</v>
      </c>
      <c r="I562" s="6">
        <v>-11.73965799361696</v>
      </c>
      <c r="J562" s="4">
        <v>8048600</v>
      </c>
      <c r="K562" s="5"/>
      <c r="L562" s="3">
        <v>48.866855021793029</v>
      </c>
      <c r="M562" s="6">
        <v>5.8390000000000004</v>
      </c>
      <c r="N562" s="6">
        <v>5.3410000000000002</v>
      </c>
      <c r="O562" s="5">
        <v>18.7</v>
      </c>
      <c r="P562" s="5">
        <v>0.46459157294037939</v>
      </c>
      <c r="Q562" s="4">
        <v>0</v>
      </c>
      <c r="R562" s="4">
        <v>1</v>
      </c>
      <c r="S562" s="4">
        <v>0</v>
      </c>
      <c r="T562" s="4">
        <v>1</v>
      </c>
      <c r="U562" s="4">
        <v>0</v>
      </c>
      <c r="V562" s="5"/>
      <c r="W562" s="5"/>
      <c r="X562" s="6">
        <v>11.0999991434346</v>
      </c>
      <c r="Y562" s="6">
        <v>10.8485144193513</v>
      </c>
      <c r="Z562" s="6"/>
      <c r="AA562" s="6">
        <v>2.8829225352112728</v>
      </c>
      <c r="AB562" s="6">
        <v>4.575968814969869</v>
      </c>
      <c r="AC562" s="6"/>
      <c r="AD562" s="4">
        <v>0</v>
      </c>
      <c r="AE562" s="4">
        <v>0</v>
      </c>
    </row>
    <row r="563" spans="1:31" hidden="1" x14ac:dyDescent="0.35">
      <c r="A563" s="7" t="s">
        <v>55</v>
      </c>
      <c r="B563" s="7" t="s">
        <v>56</v>
      </c>
      <c r="C563" s="8"/>
      <c r="D563" s="9">
        <v>2001</v>
      </c>
      <c r="E563" s="10">
        <v>7426581400</v>
      </c>
      <c r="F563" s="10">
        <v>5315600000</v>
      </c>
      <c r="G563" s="10">
        <v>589744100</v>
      </c>
      <c r="H563" s="10">
        <v>1301617400</v>
      </c>
      <c r="I563" s="11">
        <v>12.905373099734989</v>
      </c>
      <c r="J563" s="9">
        <v>8111200</v>
      </c>
      <c r="K563" s="10"/>
      <c r="L563" s="8">
        <v>49.622920999893303</v>
      </c>
      <c r="M563" s="11">
        <v>32.409999999999997</v>
      </c>
      <c r="N563" s="11">
        <v>8.5519999999999996</v>
      </c>
      <c r="O563" s="10">
        <v>18.969000000000001</v>
      </c>
      <c r="P563" s="10">
        <v>0.44894306804878048</v>
      </c>
      <c r="Q563" s="9">
        <v>0</v>
      </c>
      <c r="R563" s="9">
        <v>1</v>
      </c>
      <c r="S563" s="9">
        <v>0</v>
      </c>
      <c r="T563" s="9">
        <v>1</v>
      </c>
      <c r="U563" s="9">
        <v>0</v>
      </c>
      <c r="V563" s="10"/>
      <c r="W563" s="10"/>
      <c r="X563" s="11">
        <v>9.8999998653364258</v>
      </c>
      <c r="Y563" s="11">
        <v>5.3088325129072693</v>
      </c>
      <c r="Z563" s="11"/>
      <c r="AA563" s="11">
        <v>1.4385026737968021</v>
      </c>
      <c r="AB563" s="11">
        <v>-3.3682283112799958</v>
      </c>
      <c r="AC563" s="11"/>
      <c r="AD563" s="9">
        <v>0</v>
      </c>
      <c r="AE563" s="9">
        <v>0</v>
      </c>
    </row>
    <row r="564" spans="1:31" hidden="1" x14ac:dyDescent="0.35">
      <c r="A564" s="2" t="s">
        <v>55</v>
      </c>
      <c r="B564" s="2" t="s">
        <v>56</v>
      </c>
      <c r="C564" s="3"/>
      <c r="D564" s="4">
        <v>2002</v>
      </c>
      <c r="E564" s="5">
        <v>8127570200</v>
      </c>
      <c r="F564" s="5">
        <v>6062500000</v>
      </c>
      <c r="G564" s="5">
        <v>634606400</v>
      </c>
      <c r="H564" s="5">
        <v>2442582100</v>
      </c>
      <c r="I564" s="6">
        <v>87.657456023559604</v>
      </c>
      <c r="J564" s="4">
        <v>8171950</v>
      </c>
      <c r="K564" s="5"/>
      <c r="L564" s="3">
        <v>50.998053879667232</v>
      </c>
      <c r="M564" s="6">
        <v>10.475</v>
      </c>
      <c r="N564" s="6">
        <v>34.293999999999997</v>
      </c>
      <c r="O564" s="5">
        <v>18.701000000000001</v>
      </c>
      <c r="P564" s="5">
        <v>0.43823732999999998</v>
      </c>
      <c r="Q564" s="4">
        <v>0</v>
      </c>
      <c r="R564" s="4">
        <v>1</v>
      </c>
      <c r="S564" s="4">
        <v>0</v>
      </c>
      <c r="T564" s="4">
        <v>1</v>
      </c>
      <c r="U564" s="4">
        <v>0</v>
      </c>
      <c r="V564" s="5"/>
      <c r="W564" s="5"/>
      <c r="X564" s="6">
        <v>9.4389162690656043</v>
      </c>
      <c r="Y564" s="6">
        <v>7.6070790703968054</v>
      </c>
      <c r="Z564" s="6"/>
      <c r="AA564" s="6">
        <v>-1.412831461858826</v>
      </c>
      <c r="AB564" s="6">
        <v>-2.3846538259985461</v>
      </c>
      <c r="AC564" s="6"/>
      <c r="AD564" s="4">
        <v>0</v>
      </c>
      <c r="AE564" s="4">
        <v>0</v>
      </c>
    </row>
    <row r="565" spans="1:31" hidden="1" x14ac:dyDescent="0.35">
      <c r="A565" s="7" t="s">
        <v>55</v>
      </c>
      <c r="B565" s="7" t="s">
        <v>56</v>
      </c>
      <c r="C565" s="8"/>
      <c r="D565" s="9">
        <v>2003</v>
      </c>
      <c r="E565" s="10">
        <v>8957256900</v>
      </c>
      <c r="F565" s="10">
        <v>7146500000</v>
      </c>
      <c r="G565" s="10">
        <v>847555900</v>
      </c>
      <c r="H565" s="10">
        <v>4214121700</v>
      </c>
      <c r="I565" s="11">
        <v>72.52733081111171</v>
      </c>
      <c r="J565" s="9">
        <v>8234100</v>
      </c>
      <c r="K565" s="10"/>
      <c r="L565" s="8">
        <v>52.137281520099577</v>
      </c>
      <c r="M565" s="11">
        <v>-0.627</v>
      </c>
      <c r="N565" s="11">
        <v>24.968</v>
      </c>
      <c r="O565" s="10">
        <v>21.286000000000001</v>
      </c>
      <c r="P565" s="10">
        <v>0.47283082700000001</v>
      </c>
      <c r="Q565" s="9">
        <v>0</v>
      </c>
      <c r="R565" s="9">
        <v>1</v>
      </c>
      <c r="S565" s="9">
        <v>0</v>
      </c>
      <c r="T565" s="9">
        <v>1</v>
      </c>
      <c r="U565" s="9">
        <v>0</v>
      </c>
      <c r="V565" s="10"/>
      <c r="W565" s="10"/>
      <c r="X565" s="11">
        <v>10.208299400477649</v>
      </c>
      <c r="Y565" s="11">
        <v>33.556153861669223</v>
      </c>
      <c r="Z565" s="11"/>
      <c r="AA565" s="11">
        <v>13.822790225121659</v>
      </c>
      <c r="AB565" s="11">
        <v>7.8937814357348408</v>
      </c>
      <c r="AC565" s="11"/>
      <c r="AD565" s="9">
        <v>0</v>
      </c>
      <c r="AE565" s="9">
        <v>0</v>
      </c>
    </row>
    <row r="566" spans="1:31" hidden="1" x14ac:dyDescent="0.35">
      <c r="A566" s="2" t="s">
        <v>55</v>
      </c>
      <c r="B566" s="2" t="s">
        <v>56</v>
      </c>
      <c r="C566" s="3"/>
      <c r="D566" s="4">
        <v>2004</v>
      </c>
      <c r="E566" s="5">
        <v>9786143700</v>
      </c>
      <c r="F566" s="5">
        <v>8530200000.000001</v>
      </c>
      <c r="G566" s="5">
        <v>1016043000</v>
      </c>
      <c r="H566" s="5">
        <v>5269809900</v>
      </c>
      <c r="I566" s="6">
        <v>25.05120343344618</v>
      </c>
      <c r="J566" s="4">
        <v>8306500</v>
      </c>
      <c r="K566" s="5"/>
      <c r="L566" s="3">
        <v>55.635135464322012</v>
      </c>
      <c r="M566" s="6">
        <v>7.6909999999999998</v>
      </c>
      <c r="N566" s="6">
        <v>-4.17</v>
      </c>
      <c r="O566" s="5">
        <v>21.744</v>
      </c>
      <c r="P566" s="5">
        <v>0.53537032977800014</v>
      </c>
      <c r="Q566" s="4">
        <v>0</v>
      </c>
      <c r="R566" s="4">
        <v>1</v>
      </c>
      <c r="S566" s="4">
        <v>0</v>
      </c>
      <c r="T566" s="4">
        <v>1</v>
      </c>
      <c r="U566" s="4">
        <v>0</v>
      </c>
      <c r="V566" s="5"/>
      <c r="W566" s="5"/>
      <c r="X566" s="6">
        <v>9.2538017972890785</v>
      </c>
      <c r="Y566" s="6">
        <v>19.879172571390281</v>
      </c>
      <c r="Z566" s="6"/>
      <c r="AA566" s="6">
        <v>2.1516489711547422</v>
      </c>
      <c r="AB566" s="6">
        <v>13.22661281938796</v>
      </c>
      <c r="AC566" s="6"/>
      <c r="AD566" s="4">
        <v>0</v>
      </c>
      <c r="AE566" s="4">
        <v>0</v>
      </c>
    </row>
    <row r="567" spans="1:31" hidden="1" x14ac:dyDescent="0.35">
      <c r="A567" s="7" t="s">
        <v>55</v>
      </c>
      <c r="B567" s="7" t="s">
        <v>56</v>
      </c>
      <c r="C567" s="8"/>
      <c r="D567" s="9">
        <v>2005</v>
      </c>
      <c r="E567" s="10">
        <v>12522500000</v>
      </c>
      <c r="F567" s="10">
        <v>12522500000</v>
      </c>
      <c r="G567" s="10">
        <v>1305100000</v>
      </c>
      <c r="H567" s="10">
        <v>5201200000</v>
      </c>
      <c r="I567" s="11">
        <v>-1.301942599485415</v>
      </c>
      <c r="J567" s="9">
        <v>8391850</v>
      </c>
      <c r="K567" s="10"/>
      <c r="L567" s="8">
        <v>61.020342473621518</v>
      </c>
      <c r="M567" s="11">
        <v>42.314999999999998</v>
      </c>
      <c r="N567" s="11">
        <v>-0.91700000000000004</v>
      </c>
      <c r="O567" s="10">
        <v>22.872</v>
      </c>
      <c r="P567" s="10">
        <v>0.58042667343200005</v>
      </c>
      <c r="Q567" s="9">
        <v>0</v>
      </c>
      <c r="R567" s="9">
        <v>1</v>
      </c>
      <c r="S567" s="9">
        <v>0</v>
      </c>
      <c r="T567" s="9">
        <v>1</v>
      </c>
      <c r="U567" s="9">
        <v>0</v>
      </c>
      <c r="V567" s="10"/>
      <c r="W567" s="10"/>
      <c r="X567" s="11">
        <v>27.961538108213151</v>
      </c>
      <c r="Y567" s="11">
        <v>28.449288071469411</v>
      </c>
      <c r="Z567" s="11"/>
      <c r="AA567" s="11">
        <v>5.1876379690949239</v>
      </c>
      <c r="AB567" s="11">
        <v>8.4159209332133216</v>
      </c>
      <c r="AC567" s="11"/>
      <c r="AD567" s="9">
        <v>0</v>
      </c>
      <c r="AE567" s="9">
        <v>0</v>
      </c>
    </row>
    <row r="568" spans="1:31" hidden="1" x14ac:dyDescent="0.35">
      <c r="A568" s="2" t="s">
        <v>55</v>
      </c>
      <c r="B568" s="2" t="s">
        <v>56</v>
      </c>
      <c r="C568" s="3"/>
      <c r="D568" s="4">
        <v>2006</v>
      </c>
      <c r="E568" s="5">
        <v>16838531100</v>
      </c>
      <c r="F568" s="5">
        <v>18746200000</v>
      </c>
      <c r="G568" s="5">
        <v>1886294400</v>
      </c>
      <c r="H568" s="5">
        <v>5341140100</v>
      </c>
      <c r="I568" s="6">
        <v>2.690534876566943</v>
      </c>
      <c r="J568" s="4">
        <v>8484550</v>
      </c>
      <c r="K568" s="5"/>
      <c r="L568" s="3">
        <v>66.102680928423325</v>
      </c>
      <c r="M568" s="6">
        <v>40.491</v>
      </c>
      <c r="N568" s="6">
        <v>25.055</v>
      </c>
      <c r="O568" s="5">
        <v>24.542999999999999</v>
      </c>
      <c r="P568" s="5">
        <v>0.57400140892599993</v>
      </c>
      <c r="Q568" s="4">
        <v>0</v>
      </c>
      <c r="R568" s="4">
        <v>1</v>
      </c>
      <c r="S568" s="4">
        <v>0</v>
      </c>
      <c r="T568" s="4">
        <v>1</v>
      </c>
      <c r="U568" s="4">
        <v>0</v>
      </c>
      <c r="V568" s="5"/>
      <c r="W568" s="5"/>
      <c r="X568" s="6">
        <v>34.46620962267918</v>
      </c>
      <c r="Y568" s="6">
        <v>44.532556892192169</v>
      </c>
      <c r="Z568" s="6"/>
      <c r="AA568" s="6">
        <v>7.3058761804826826</v>
      </c>
      <c r="AB568" s="6">
        <v>-1.106989874880874</v>
      </c>
      <c r="AC568" s="6"/>
      <c r="AD568" s="4">
        <v>0</v>
      </c>
      <c r="AE568" s="4">
        <v>0</v>
      </c>
    </row>
    <row r="569" spans="1:31" hidden="1" x14ac:dyDescent="0.35">
      <c r="A569" s="7" t="s">
        <v>55</v>
      </c>
      <c r="B569" s="7" t="s">
        <v>56</v>
      </c>
      <c r="C569" s="8"/>
      <c r="D569" s="9">
        <v>2007</v>
      </c>
      <c r="E569" s="10">
        <v>21126162600</v>
      </c>
      <c r="F569" s="10">
        <v>28360500000</v>
      </c>
      <c r="G569" s="10">
        <v>2276094700</v>
      </c>
      <c r="H569" s="10">
        <v>4844060400</v>
      </c>
      <c r="I569" s="11">
        <v>-9.3066216330854115</v>
      </c>
      <c r="J569" s="9">
        <v>8581300</v>
      </c>
      <c r="K569" s="10"/>
      <c r="L569" s="8">
        <v>77.14166666666668</v>
      </c>
      <c r="M569" s="11">
        <v>45.862000000000002</v>
      </c>
      <c r="N569" s="11">
        <v>7.8890000000000002</v>
      </c>
      <c r="O569" s="10">
        <v>21.847000000000001</v>
      </c>
      <c r="P569" s="10">
        <v>0.52830226204800002</v>
      </c>
      <c r="Q569" s="9">
        <v>0</v>
      </c>
      <c r="R569" s="9">
        <v>1</v>
      </c>
      <c r="S569" s="9">
        <v>0</v>
      </c>
      <c r="T569" s="9">
        <v>1</v>
      </c>
      <c r="U569" s="9">
        <v>0</v>
      </c>
      <c r="V569" s="10"/>
      <c r="W569" s="10"/>
      <c r="X569" s="11">
        <v>25.463215731448209</v>
      </c>
      <c r="Y569" s="11">
        <v>20.664870764606</v>
      </c>
      <c r="Z569" s="11"/>
      <c r="AA569" s="11">
        <v>-10.98480218392209</v>
      </c>
      <c r="AB569" s="11">
        <v>-7.9615043042327169</v>
      </c>
      <c r="AC569" s="11"/>
      <c r="AD569" s="9">
        <v>0</v>
      </c>
      <c r="AE569" s="9">
        <v>0</v>
      </c>
    </row>
    <row r="570" spans="1:31" hidden="1" x14ac:dyDescent="0.35">
      <c r="A570" s="2" t="s">
        <v>55</v>
      </c>
      <c r="B570" s="2" t="s">
        <v>56</v>
      </c>
      <c r="C570" s="3"/>
      <c r="D570" s="4">
        <v>2008</v>
      </c>
      <c r="E570" s="5">
        <v>23363726900</v>
      </c>
      <c r="F570" s="5">
        <v>40137200000</v>
      </c>
      <c r="G570" s="5">
        <v>3035622100</v>
      </c>
      <c r="H570" s="5">
        <v>4921543800</v>
      </c>
      <c r="I570" s="6">
        <v>1.599554786723957</v>
      </c>
      <c r="J570" s="4">
        <v>8763400</v>
      </c>
      <c r="K570" s="5">
        <v>6591000000</v>
      </c>
      <c r="L570" s="3">
        <v>93.224999999999994</v>
      </c>
      <c r="M570" s="6">
        <v>6.7809999999999997</v>
      </c>
      <c r="N570" s="6">
        <v>4.2380000000000004</v>
      </c>
      <c r="O570" s="5">
        <v>21.641999999999999</v>
      </c>
      <c r="P570" s="5">
        <v>0.52964443383080007</v>
      </c>
      <c r="Q570" s="4">
        <v>0</v>
      </c>
      <c r="R570" s="4">
        <v>1</v>
      </c>
      <c r="S570" s="4">
        <v>0</v>
      </c>
      <c r="T570" s="4">
        <v>1</v>
      </c>
      <c r="U570" s="4">
        <v>0</v>
      </c>
      <c r="V570" s="5"/>
      <c r="W570" s="5">
        <v>7069991954.9477081</v>
      </c>
      <c r="X570" s="6">
        <v>10.59143746247603</v>
      </c>
      <c r="Y570" s="6">
        <v>33.36976269045396</v>
      </c>
      <c r="Z570" s="6"/>
      <c r="AA570" s="6">
        <v>-0.93834393738271538</v>
      </c>
      <c r="AB570" s="6">
        <v>0.25405376414574282</v>
      </c>
      <c r="AC570" s="6"/>
      <c r="AD570" s="4">
        <v>0</v>
      </c>
      <c r="AE570" s="4">
        <v>0</v>
      </c>
    </row>
    <row r="571" spans="1:31" hidden="1" x14ac:dyDescent="0.35">
      <c r="A571" s="7" t="s">
        <v>55</v>
      </c>
      <c r="B571" s="7" t="s">
        <v>56</v>
      </c>
      <c r="C571" s="8"/>
      <c r="D571" s="9">
        <v>2009</v>
      </c>
      <c r="E571" s="10">
        <v>25552791900</v>
      </c>
      <c r="F571" s="10">
        <v>35601500000</v>
      </c>
      <c r="G571" s="10">
        <v>3207745600</v>
      </c>
      <c r="H571" s="10">
        <v>4480525800</v>
      </c>
      <c r="I571" s="11">
        <v>-8.9609687106716365</v>
      </c>
      <c r="J571" s="9">
        <v>8947243</v>
      </c>
      <c r="K571" s="10">
        <v>5022200000</v>
      </c>
      <c r="L571" s="8">
        <v>94.583333333333314</v>
      </c>
      <c r="M571" s="11">
        <v>8.4849999999999994</v>
      </c>
      <c r="N571" s="11">
        <v>-3.7050000000000001</v>
      </c>
      <c r="O571" s="10">
        <v>18.869</v>
      </c>
      <c r="P571" s="10">
        <v>0.45369443190879999</v>
      </c>
      <c r="Q571" s="9">
        <v>0</v>
      </c>
      <c r="R571" s="9">
        <v>1</v>
      </c>
      <c r="S571" s="9">
        <v>0</v>
      </c>
      <c r="T571" s="9">
        <v>1</v>
      </c>
      <c r="U571" s="9">
        <v>0</v>
      </c>
      <c r="V571" s="10"/>
      <c r="W571" s="10">
        <v>5309814977.9735689</v>
      </c>
      <c r="X571" s="11">
        <v>9.3695026027718207</v>
      </c>
      <c r="Y571" s="11">
        <v>5.6701227731870842</v>
      </c>
      <c r="Z571" s="11">
        <v>-24.8964495036283</v>
      </c>
      <c r="AA571" s="11">
        <v>-12.81304870159874</v>
      </c>
      <c r="AB571" s="11">
        <v>-14.33980932692347</v>
      </c>
      <c r="AC571" s="11"/>
      <c r="AD571" s="9">
        <v>0</v>
      </c>
      <c r="AE571" s="9">
        <v>0</v>
      </c>
    </row>
    <row r="572" spans="1:31" hidden="1" x14ac:dyDescent="0.35">
      <c r="A572" s="2" t="s">
        <v>55</v>
      </c>
      <c r="B572" s="2" t="s">
        <v>56</v>
      </c>
      <c r="C572" s="3"/>
      <c r="D572" s="4">
        <v>2010</v>
      </c>
      <c r="E572" s="5">
        <v>26776472300</v>
      </c>
      <c r="F572" s="5">
        <v>42465000000</v>
      </c>
      <c r="G572" s="5">
        <v>2893301500</v>
      </c>
      <c r="H572" s="5">
        <v>4673838700</v>
      </c>
      <c r="I572" s="6">
        <v>4.3145137117612364</v>
      </c>
      <c r="J572" s="4">
        <v>9054332</v>
      </c>
      <c r="K572" s="5">
        <v>5162800000</v>
      </c>
      <c r="L572" s="3">
        <v>100</v>
      </c>
      <c r="M572" s="6">
        <v>-2.331</v>
      </c>
      <c r="N572" s="6">
        <v>-6.4480000000000004</v>
      </c>
      <c r="O572" s="5">
        <v>18.709499999999998</v>
      </c>
      <c r="P572" s="5">
        <v>0.44034947508459998</v>
      </c>
      <c r="Q572" s="4">
        <v>0</v>
      </c>
      <c r="R572" s="4">
        <v>1</v>
      </c>
      <c r="S572" s="4">
        <v>0</v>
      </c>
      <c r="T572" s="4">
        <v>1</v>
      </c>
      <c r="U572" s="4">
        <v>0</v>
      </c>
      <c r="V572" s="5"/>
      <c r="W572" s="5">
        <v>5162800000</v>
      </c>
      <c r="X572" s="6">
        <v>4.7888324876155703</v>
      </c>
      <c r="Y572" s="6">
        <v>-9.8026508087174982</v>
      </c>
      <c r="Z572" s="6">
        <v>-2.7687401271687162</v>
      </c>
      <c r="AA572" s="6">
        <v>-0.84530181779639257</v>
      </c>
      <c r="AB572" s="6">
        <v>-2.9413975322673922</v>
      </c>
      <c r="AC572" s="6"/>
      <c r="AD572" s="4">
        <v>0</v>
      </c>
      <c r="AE572" s="4">
        <v>0</v>
      </c>
    </row>
    <row r="573" spans="1:31" hidden="1" x14ac:dyDescent="0.35">
      <c r="A573" s="7" t="s">
        <v>55</v>
      </c>
      <c r="B573" s="7" t="s">
        <v>56</v>
      </c>
      <c r="C573" s="8"/>
      <c r="D573" s="9">
        <v>2011</v>
      </c>
      <c r="E573" s="10">
        <v>26355279100</v>
      </c>
      <c r="F573" s="10">
        <v>52082000000</v>
      </c>
      <c r="G573" s="10">
        <v>3187708800</v>
      </c>
      <c r="H573" s="10">
        <v>5200569700</v>
      </c>
      <c r="I573" s="11">
        <v>11.26977274590158</v>
      </c>
      <c r="J573" s="9">
        <v>9173082</v>
      </c>
      <c r="K573" s="10">
        <v>6366900000</v>
      </c>
      <c r="L573" s="8">
        <v>107.85833333333341</v>
      </c>
      <c r="M573" s="11">
        <v>0.33</v>
      </c>
      <c r="N573" s="11">
        <v>33.005000000000003</v>
      </c>
      <c r="O573" s="10">
        <v>20.293800000000001</v>
      </c>
      <c r="P573" s="10">
        <v>0.50772036519879993</v>
      </c>
      <c r="Q573" s="9">
        <v>0</v>
      </c>
      <c r="R573" s="9">
        <v>1</v>
      </c>
      <c r="S573" s="9">
        <v>0</v>
      </c>
      <c r="T573" s="9">
        <v>1</v>
      </c>
      <c r="U573" s="9">
        <v>0</v>
      </c>
      <c r="V573" s="10"/>
      <c r="W573" s="10">
        <v>5903020937.9587383</v>
      </c>
      <c r="X573" s="11">
        <v>-1.5729973511111091</v>
      </c>
      <c r="Y573" s="11">
        <v>10.175479465240659</v>
      </c>
      <c r="Z573" s="11">
        <v>14.33758692877389</v>
      </c>
      <c r="AA573" s="11">
        <v>8.4678906437906019</v>
      </c>
      <c r="AB573" s="11">
        <v>15.29941419851963</v>
      </c>
      <c r="AC573" s="11"/>
      <c r="AD573" s="9">
        <v>0</v>
      </c>
      <c r="AE573" s="9">
        <v>0</v>
      </c>
    </row>
    <row r="574" spans="1:31" hidden="1" x14ac:dyDescent="0.35">
      <c r="A574" s="2" t="s">
        <v>55</v>
      </c>
      <c r="B574" s="2" t="s">
        <v>56</v>
      </c>
      <c r="C574" s="3"/>
      <c r="D574" s="4">
        <v>2012</v>
      </c>
      <c r="E574" s="5">
        <v>26935869800</v>
      </c>
      <c r="F574" s="5">
        <v>54743700000</v>
      </c>
      <c r="G574" s="5">
        <v>3257838400</v>
      </c>
      <c r="H574" s="5">
        <v>5314982200</v>
      </c>
      <c r="I574" s="6">
        <v>2.1999993577626782</v>
      </c>
      <c r="J574" s="4">
        <v>9295784</v>
      </c>
      <c r="K574" s="5">
        <v>6995500000</v>
      </c>
      <c r="L574" s="3">
        <v>109.0083333333333</v>
      </c>
      <c r="M574" s="6">
        <v>-1.1160000000000001</v>
      </c>
      <c r="N574" s="6">
        <v>12.484999999999999</v>
      </c>
      <c r="O574" s="5">
        <v>22.988099999999999</v>
      </c>
      <c r="P574" s="5">
        <v>0.52890758027059992</v>
      </c>
      <c r="Q574" s="4">
        <v>0</v>
      </c>
      <c r="R574" s="4">
        <v>1</v>
      </c>
      <c r="S574" s="4">
        <v>0</v>
      </c>
      <c r="T574" s="4">
        <v>1</v>
      </c>
      <c r="U574" s="4">
        <v>0</v>
      </c>
      <c r="V574" s="5"/>
      <c r="W574" s="5">
        <v>6417399281.400506</v>
      </c>
      <c r="X574" s="6">
        <v>2.2029389170839782</v>
      </c>
      <c r="Y574" s="6">
        <v>2.2000002007711621</v>
      </c>
      <c r="Z574" s="6">
        <v>8.7138153302847599</v>
      </c>
      <c r="AA574" s="6">
        <v>13.27646867516186</v>
      </c>
      <c r="AB574" s="6">
        <v>4.1730087118928259</v>
      </c>
      <c r="AC574" s="6"/>
      <c r="AD574" s="4">
        <v>0</v>
      </c>
      <c r="AE574" s="4">
        <v>0</v>
      </c>
    </row>
    <row r="575" spans="1:31" hidden="1" x14ac:dyDescent="0.35">
      <c r="A575" s="7" t="s">
        <v>55</v>
      </c>
      <c r="B575" s="7" t="s">
        <v>56</v>
      </c>
      <c r="C575" s="8"/>
      <c r="D575" s="9">
        <v>2013</v>
      </c>
      <c r="E575" s="10">
        <v>28509844700</v>
      </c>
      <c r="F575" s="10">
        <v>58182000000</v>
      </c>
      <c r="G575" s="10"/>
      <c r="H575" s="10">
        <v>6348603700</v>
      </c>
      <c r="I575" s="11">
        <v>19.447318186691209</v>
      </c>
      <c r="J575" s="9">
        <v>9416801</v>
      </c>
      <c r="K575" s="10">
        <v>7789600000</v>
      </c>
      <c r="L575" s="8">
        <v>111.64166666666669</v>
      </c>
      <c r="M575" s="11">
        <v>-1.696</v>
      </c>
      <c r="N575" s="11">
        <v>13.007999999999999</v>
      </c>
      <c r="O575" s="10">
        <v>23.353999999999999</v>
      </c>
      <c r="P575" s="10">
        <v>0.54586378445570916</v>
      </c>
      <c r="Q575" s="9">
        <v>0</v>
      </c>
      <c r="R575" s="9">
        <v>1</v>
      </c>
      <c r="S575" s="9">
        <v>0</v>
      </c>
      <c r="T575" s="9">
        <v>1</v>
      </c>
      <c r="U575" s="9">
        <v>0</v>
      </c>
      <c r="V575" s="10"/>
      <c r="W575" s="10">
        <v>6977323281.3316402</v>
      </c>
      <c r="X575" s="11">
        <v>5.8434159048392793</v>
      </c>
      <c r="Y575" s="11"/>
      <c r="Z575" s="11">
        <v>8.7250921343472765</v>
      </c>
      <c r="AA575" s="11">
        <v>1.5916930933830979</v>
      </c>
      <c r="AB575" s="11">
        <v>3.205891694052502</v>
      </c>
      <c r="AC575" s="11"/>
      <c r="AD575" s="9">
        <v>0</v>
      </c>
      <c r="AE575" s="9">
        <v>0</v>
      </c>
    </row>
    <row r="576" spans="1:31" hidden="1" x14ac:dyDescent="0.35">
      <c r="A576" s="2" t="s">
        <v>55</v>
      </c>
      <c r="B576" s="2" t="s">
        <v>56</v>
      </c>
      <c r="C576" s="3"/>
      <c r="D576" s="4">
        <v>2014</v>
      </c>
      <c r="E576" s="5">
        <v>29307431900</v>
      </c>
      <c r="F576" s="5">
        <v>59014100000</v>
      </c>
      <c r="G576" s="5"/>
      <c r="H576" s="5">
        <v>6442482700</v>
      </c>
      <c r="I576" s="6">
        <v>1.478734607422425</v>
      </c>
      <c r="J576" s="4">
        <v>9535079</v>
      </c>
      <c r="K576" s="5">
        <v>8387400000</v>
      </c>
      <c r="L576" s="3">
        <v>113.175</v>
      </c>
      <c r="M576" s="6">
        <v>-2.2650000000000001</v>
      </c>
      <c r="N576" s="6">
        <v>5.9189999999999996</v>
      </c>
      <c r="O576" s="5">
        <v>24.727699999999999</v>
      </c>
      <c r="P576" s="5">
        <v>0.55798923140444701</v>
      </c>
      <c r="Q576" s="4">
        <v>0</v>
      </c>
      <c r="R576" s="4">
        <v>1</v>
      </c>
      <c r="S576" s="4">
        <v>0</v>
      </c>
      <c r="T576" s="4">
        <v>1</v>
      </c>
      <c r="U576" s="4">
        <v>0</v>
      </c>
      <c r="V576" s="5"/>
      <c r="W576" s="5">
        <v>7411000662.6905231</v>
      </c>
      <c r="X576" s="6">
        <v>2.7975852144855771</v>
      </c>
      <c r="Y576" s="6"/>
      <c r="Z576" s="6">
        <v>6.2155265547064413</v>
      </c>
      <c r="AA576" s="6">
        <v>5.8820758756529914</v>
      </c>
      <c r="AB576" s="6">
        <v>2.2213320051683509</v>
      </c>
      <c r="AC576" s="6"/>
      <c r="AD576" s="4">
        <v>0</v>
      </c>
      <c r="AE576" s="4">
        <v>0</v>
      </c>
    </row>
    <row r="577" spans="1:31" hidden="1" x14ac:dyDescent="0.35">
      <c r="A577" s="7" t="s">
        <v>55</v>
      </c>
      <c r="B577" s="7" t="s">
        <v>56</v>
      </c>
      <c r="C577" s="8"/>
      <c r="D577" s="9">
        <v>2015</v>
      </c>
      <c r="E577" s="10">
        <v>29615027000</v>
      </c>
      <c r="F577" s="10">
        <v>54380000000</v>
      </c>
      <c r="G577" s="10"/>
      <c r="H577" s="10"/>
      <c r="I577" s="11"/>
      <c r="J577" s="9">
        <v>9649341</v>
      </c>
      <c r="K577" s="10">
        <v>8485000000</v>
      </c>
      <c r="L577" s="8">
        <v>117.73333333333331</v>
      </c>
      <c r="M577" s="11">
        <v>9.3369999999999997</v>
      </c>
      <c r="N577" s="11">
        <v>10.983000000000001</v>
      </c>
      <c r="O577" s="10">
        <v>24.6876</v>
      </c>
      <c r="P577" s="10">
        <v>0.60848501276363642</v>
      </c>
      <c r="Q577" s="9">
        <v>0</v>
      </c>
      <c r="R577" s="9">
        <v>1</v>
      </c>
      <c r="S577" s="9">
        <v>0</v>
      </c>
      <c r="T577" s="9">
        <v>1</v>
      </c>
      <c r="U577" s="9">
        <v>0</v>
      </c>
      <c r="V577" s="10"/>
      <c r="W577" s="10">
        <v>7206964892.4122324</v>
      </c>
      <c r="X577" s="11">
        <v>1.0495464121508371</v>
      </c>
      <c r="Y577" s="11"/>
      <c r="Z577" s="11">
        <v>-2.7531473759741458</v>
      </c>
      <c r="AA577" s="11">
        <v>-0.1621663155085144</v>
      </c>
      <c r="AB577" s="11">
        <v>9.0495978268420352</v>
      </c>
      <c r="AC577" s="11"/>
      <c r="AD577" s="9">
        <v>0</v>
      </c>
      <c r="AE577" s="9">
        <v>0</v>
      </c>
    </row>
    <row r="578" spans="1:31" hidden="1" x14ac:dyDescent="0.35">
      <c r="A578" s="2" t="s">
        <v>55</v>
      </c>
      <c r="B578" s="2" t="s">
        <v>56</v>
      </c>
      <c r="C578" s="3">
        <v>32.868854029433912</v>
      </c>
      <c r="D578" s="4">
        <v>2016</v>
      </c>
      <c r="E578" s="5">
        <v>28707741500</v>
      </c>
      <c r="F578" s="5">
        <v>60425200000</v>
      </c>
      <c r="G578" s="5"/>
      <c r="H578" s="5"/>
      <c r="I578" s="6"/>
      <c r="J578" s="4">
        <v>9757812</v>
      </c>
      <c r="K578" s="5">
        <v>8795200000</v>
      </c>
      <c r="L578" s="3">
        <v>132.38333333333341</v>
      </c>
      <c r="M578" s="6">
        <v>1.9650000000000001</v>
      </c>
      <c r="N578" s="6">
        <v>9.4510000000000005</v>
      </c>
      <c r="O578" s="5">
        <v>24.9529</v>
      </c>
      <c r="P578" s="5">
        <v>0.60046182208181809</v>
      </c>
      <c r="Q578" s="4">
        <v>0</v>
      </c>
      <c r="R578" s="4">
        <v>1</v>
      </c>
      <c r="S578" s="4">
        <v>0</v>
      </c>
      <c r="T578" s="4">
        <v>1</v>
      </c>
      <c r="U578" s="4">
        <v>0</v>
      </c>
      <c r="V578" s="5">
        <v>15002697307.057899</v>
      </c>
      <c r="W578" s="5">
        <v>6643736623.4420204</v>
      </c>
      <c r="X578" s="6">
        <v>-3.0635984225170549</v>
      </c>
      <c r="Y578" s="6"/>
      <c r="Z578" s="6">
        <v>-7.8150549833148233</v>
      </c>
      <c r="AA578" s="6">
        <v>1.074628558466612</v>
      </c>
      <c r="AB578" s="6">
        <v>-1.318551897503335</v>
      </c>
      <c r="AC578" s="6"/>
      <c r="AD578" s="4">
        <v>0</v>
      </c>
      <c r="AE578" s="4">
        <v>0</v>
      </c>
    </row>
    <row r="579" spans="1:31" hidden="1" x14ac:dyDescent="0.35">
      <c r="A579" s="7" t="s">
        <v>55</v>
      </c>
      <c r="B579" s="7" t="s">
        <v>56</v>
      </c>
      <c r="C579" s="8">
        <v>22.09960380867599</v>
      </c>
      <c r="D579" s="9">
        <v>2017</v>
      </c>
      <c r="E579" s="10">
        <v>28751840800</v>
      </c>
      <c r="F579" s="10">
        <v>70337800000</v>
      </c>
      <c r="G579" s="10"/>
      <c r="H579" s="10"/>
      <c r="I579" s="11"/>
      <c r="J579" s="9">
        <v>9854033</v>
      </c>
      <c r="K579" s="10">
        <v>9259300000</v>
      </c>
      <c r="L579" s="8">
        <v>149.50833333333341</v>
      </c>
      <c r="M579" s="11">
        <v>-6.6020000000000003</v>
      </c>
      <c r="N579" s="11">
        <v>-2.1339999999999999</v>
      </c>
      <c r="O579" s="10">
        <v>24.320900000000002</v>
      </c>
      <c r="P579" s="10">
        <v>0.59018543310853555</v>
      </c>
      <c r="Q579" s="9">
        <v>0</v>
      </c>
      <c r="R579" s="9">
        <v>1</v>
      </c>
      <c r="S579" s="9">
        <v>0</v>
      </c>
      <c r="T579" s="9">
        <v>1</v>
      </c>
      <c r="U579" s="9">
        <v>0</v>
      </c>
      <c r="V579" s="10">
        <v>10396995793.593821</v>
      </c>
      <c r="W579" s="10">
        <v>6193166490.1621943</v>
      </c>
      <c r="X579" s="11">
        <v>0.15361466174550861</v>
      </c>
      <c r="Y579" s="11"/>
      <c r="Z579" s="11">
        <v>-6.7818783136287628</v>
      </c>
      <c r="AA579" s="11">
        <v>-2.5327717419618621</v>
      </c>
      <c r="AB579" s="11">
        <v>-1.711414214088417</v>
      </c>
      <c r="AC579" s="11">
        <v>-30.699156419675081</v>
      </c>
      <c r="AD579" s="9">
        <v>0</v>
      </c>
      <c r="AE579" s="9">
        <v>0</v>
      </c>
    </row>
    <row r="580" spans="1:31" hidden="1" x14ac:dyDescent="0.35">
      <c r="A580" s="2" t="s">
        <v>55</v>
      </c>
      <c r="B580" s="2" t="s">
        <v>56</v>
      </c>
      <c r="C580" s="3">
        <v>20.76648582345203</v>
      </c>
      <c r="D580" s="4">
        <v>2018</v>
      </c>
      <c r="E580" s="5">
        <v>29183233900</v>
      </c>
      <c r="F580" s="5">
        <v>80092000000</v>
      </c>
      <c r="G580" s="5"/>
      <c r="H580" s="5"/>
      <c r="I580" s="6"/>
      <c r="J580" s="4">
        <v>9939771</v>
      </c>
      <c r="K580" s="5">
        <v>10388951000</v>
      </c>
      <c r="L580" s="3">
        <v>152.9</v>
      </c>
      <c r="M580" s="6">
        <v>1.2609999999999999</v>
      </c>
      <c r="N580" s="6">
        <v>-2.8940000000000001</v>
      </c>
      <c r="O580" s="5">
        <v>25.229199999999999</v>
      </c>
      <c r="P580" s="5">
        <v>0.62295555097272737</v>
      </c>
      <c r="Q580" s="4">
        <v>0</v>
      </c>
      <c r="R580" s="4">
        <v>1</v>
      </c>
      <c r="S580" s="4">
        <v>0</v>
      </c>
      <c r="T580" s="4">
        <v>1</v>
      </c>
      <c r="U580" s="4">
        <v>0</v>
      </c>
      <c r="V580" s="5">
        <v>10877890010.28071</v>
      </c>
      <c r="W580" s="5">
        <v>6794604970.5689983</v>
      </c>
      <c r="X580" s="6">
        <v>1.5004016716731401</v>
      </c>
      <c r="Y580" s="6"/>
      <c r="Z580" s="6">
        <v>9.7113242694538435</v>
      </c>
      <c r="AA580" s="6">
        <v>3.7346479776652881</v>
      </c>
      <c r="AB580" s="6">
        <v>5.5525121471721191</v>
      </c>
      <c r="AC580" s="6">
        <v>4.6253189501451564</v>
      </c>
      <c r="AD580" s="4">
        <v>0</v>
      </c>
      <c r="AE580" s="4">
        <v>0</v>
      </c>
    </row>
    <row r="581" spans="1:31" hidden="1" x14ac:dyDescent="0.35">
      <c r="A581" s="7" t="s">
        <v>55</v>
      </c>
      <c r="B581" s="7" t="s">
        <v>56</v>
      </c>
      <c r="C581" s="8">
        <v>23.001869012286281</v>
      </c>
      <c r="D581" s="9">
        <v>2019</v>
      </c>
      <c r="E581" s="10">
        <v>29906922300</v>
      </c>
      <c r="F581" s="10">
        <v>81896200000</v>
      </c>
      <c r="G581" s="10"/>
      <c r="H581" s="10"/>
      <c r="I581" s="11"/>
      <c r="J581" s="9">
        <v>10024283</v>
      </c>
      <c r="K581" s="10">
        <v>11644700000</v>
      </c>
      <c r="L581" s="8">
        <v>156.89156432499999</v>
      </c>
      <c r="M581" s="11">
        <v>2.5419999999999998</v>
      </c>
      <c r="N581" s="11">
        <v>0.77800000000000002</v>
      </c>
      <c r="O581" s="10">
        <v>26.072900000000001</v>
      </c>
      <c r="P581" s="10">
        <v>0.6590520866545454</v>
      </c>
      <c r="Q581" s="9">
        <v>0</v>
      </c>
      <c r="R581" s="9">
        <v>1</v>
      </c>
      <c r="S581" s="9">
        <v>0</v>
      </c>
      <c r="T581" s="9">
        <v>1</v>
      </c>
      <c r="U581" s="9">
        <v>0</v>
      </c>
      <c r="V581" s="10">
        <v>12006800194.188841</v>
      </c>
      <c r="W581" s="10">
        <v>7422132636.7031879</v>
      </c>
      <c r="X581" s="11">
        <v>2.4798087918556551</v>
      </c>
      <c r="Y581" s="11"/>
      <c r="Z581" s="11">
        <v>9.2356754933118488</v>
      </c>
      <c r="AA581" s="11">
        <v>3.3441409160813742</v>
      </c>
      <c r="AB581" s="11">
        <v>5.7943998773996501</v>
      </c>
      <c r="AC581" s="11">
        <v>10.37802536007621</v>
      </c>
      <c r="AD581" s="9">
        <v>0</v>
      </c>
      <c r="AE581" s="9">
        <v>0</v>
      </c>
    </row>
    <row r="582" spans="1:31" hidden="1" x14ac:dyDescent="0.35">
      <c r="A582" s="2" t="s">
        <v>55</v>
      </c>
      <c r="B582" s="2" t="s">
        <v>56</v>
      </c>
      <c r="C582" s="3">
        <v>26.032015104462641</v>
      </c>
      <c r="D582" s="4">
        <v>2020</v>
      </c>
      <c r="E582" s="5">
        <v>28651142400</v>
      </c>
      <c r="F582" s="5">
        <v>72578100000</v>
      </c>
      <c r="G582" s="5"/>
      <c r="H582" s="5"/>
      <c r="I582" s="6"/>
      <c r="J582" s="4">
        <v>10093121</v>
      </c>
      <c r="K582" s="5">
        <v>11021400000</v>
      </c>
      <c r="L582" s="3">
        <v>161.22147257500001</v>
      </c>
      <c r="M582" s="6">
        <v>-9.3710000000000004</v>
      </c>
      <c r="N582" s="6">
        <v>-7.0679999999999996</v>
      </c>
      <c r="O582" s="5">
        <v>25.839099999999998</v>
      </c>
      <c r="P582" s="5">
        <v>0.65858481831818183</v>
      </c>
      <c r="Q582" s="4">
        <v>0</v>
      </c>
      <c r="R582" s="4">
        <v>1</v>
      </c>
      <c r="S582" s="4">
        <v>0</v>
      </c>
      <c r="T582" s="4">
        <v>1</v>
      </c>
      <c r="U582" s="4">
        <v>0</v>
      </c>
      <c r="V582" s="5">
        <v>11718998501.11017</v>
      </c>
      <c r="W582" s="5">
        <v>6836186163.0266771</v>
      </c>
      <c r="X582" s="6">
        <v>-4.1989606533334261</v>
      </c>
      <c r="Y582" s="6"/>
      <c r="Z582" s="6">
        <v>-7.8945837046746767</v>
      </c>
      <c r="AA582" s="6">
        <v>-0.89671651408167952</v>
      </c>
      <c r="AB582" s="6">
        <v>-7.0900061744056997E-2</v>
      </c>
      <c r="AC582" s="6">
        <v>-2.396989109704299</v>
      </c>
      <c r="AD582" s="4">
        <v>0</v>
      </c>
      <c r="AE582" s="4">
        <v>0</v>
      </c>
    </row>
    <row r="583" spans="1:31" hidden="1" x14ac:dyDescent="0.35">
      <c r="A583" s="7" t="s">
        <v>55</v>
      </c>
      <c r="B583" s="7" t="s">
        <v>56</v>
      </c>
      <c r="C583" s="8">
        <v>22.925044075045921</v>
      </c>
      <c r="D583" s="9">
        <v>2021</v>
      </c>
      <c r="E583" s="10">
        <v>30260316700</v>
      </c>
      <c r="F583" s="10">
        <v>93203200000</v>
      </c>
      <c r="G583" s="10"/>
      <c r="H583" s="10"/>
      <c r="I583" s="11"/>
      <c r="J583" s="9">
        <v>10137750</v>
      </c>
      <c r="K583" s="10">
        <v>12509100000</v>
      </c>
      <c r="L583" s="8">
        <v>171.94318275833331</v>
      </c>
      <c r="M583" s="11">
        <v>3.585</v>
      </c>
      <c r="N583" s="11">
        <v>-15.535</v>
      </c>
      <c r="O583" s="10">
        <v>27.887799999999999</v>
      </c>
      <c r="P583" s="10">
        <v>0.70283457538181826</v>
      </c>
      <c r="Q583" s="9">
        <v>0</v>
      </c>
      <c r="R583" s="9">
        <v>1</v>
      </c>
      <c r="S583" s="9">
        <v>0</v>
      </c>
      <c r="T583" s="9">
        <v>1</v>
      </c>
      <c r="U583" s="9">
        <v>0</v>
      </c>
      <c r="V583" s="10">
        <v>12426706506.52339</v>
      </c>
      <c r="W583" s="10">
        <v>7275135774.112999</v>
      </c>
      <c r="X583" s="11">
        <v>5.6164402715055441</v>
      </c>
      <c r="Y583" s="11"/>
      <c r="Z583" s="11">
        <v>6.4209721710091596</v>
      </c>
      <c r="AA583" s="11">
        <v>7.9286817265307246</v>
      </c>
      <c r="AB583" s="11">
        <v>6.7189154430611344</v>
      </c>
      <c r="AC583" s="11">
        <v>6.0389802536980328</v>
      </c>
      <c r="AD583" s="9">
        <v>0</v>
      </c>
      <c r="AE583" s="9">
        <v>0</v>
      </c>
    </row>
    <row r="584" spans="1:31" hidden="1" x14ac:dyDescent="0.35">
      <c r="A584" s="2" t="s">
        <v>55</v>
      </c>
      <c r="B584" s="2" t="s">
        <v>56</v>
      </c>
      <c r="C584" s="3">
        <v>18.298468787376159</v>
      </c>
      <c r="D584" s="4">
        <v>2022</v>
      </c>
      <c r="E584" s="5">
        <v>31686993900</v>
      </c>
      <c r="F584" s="5">
        <v>133972700000</v>
      </c>
      <c r="G584" s="5"/>
      <c r="H584" s="5"/>
      <c r="I584" s="6"/>
      <c r="J584" s="4">
        <v>10141756</v>
      </c>
      <c r="K584" s="5">
        <v>20695687000</v>
      </c>
      <c r="L584" s="3">
        <v>195.76119779166669</v>
      </c>
      <c r="M584" s="6">
        <v>35.786000000000001</v>
      </c>
      <c r="N584" s="6">
        <v>14.196999999999999</v>
      </c>
      <c r="O584" s="5">
        <v>29.0398</v>
      </c>
      <c r="P584" s="5">
        <v>0.74690427158181827</v>
      </c>
      <c r="Q584" s="4">
        <v>0</v>
      </c>
      <c r="R584" s="4">
        <v>1</v>
      </c>
      <c r="S584" s="4">
        <v>0</v>
      </c>
      <c r="T584" s="4">
        <v>1</v>
      </c>
      <c r="U584" s="4">
        <v>0</v>
      </c>
      <c r="V584" s="5">
        <v>12522886542.201509</v>
      </c>
      <c r="W584" s="5">
        <v>10571904562.018869</v>
      </c>
      <c r="X584" s="6">
        <v>4.7146803324764939</v>
      </c>
      <c r="Y584" s="6"/>
      <c r="Z584" s="6">
        <v>45.31556372647659</v>
      </c>
      <c r="AA584" s="6">
        <v>4.1308385745738319</v>
      </c>
      <c r="AB584" s="6">
        <v>6.2702800550270226</v>
      </c>
      <c r="AC584" s="6">
        <v>0.77397849243186001</v>
      </c>
      <c r="AD584" s="4">
        <v>0</v>
      </c>
      <c r="AE584" s="4">
        <v>0</v>
      </c>
    </row>
    <row r="585" spans="1:31" hidden="1" x14ac:dyDescent="0.35">
      <c r="A585" s="7" t="s">
        <v>55</v>
      </c>
      <c r="B585" s="7" t="s">
        <v>56</v>
      </c>
      <c r="C585" s="8">
        <v>23.127798053751281</v>
      </c>
      <c r="D585" s="9">
        <v>2023</v>
      </c>
      <c r="E585" s="10">
        <v>32116187100</v>
      </c>
      <c r="F585" s="10">
        <v>123128400000</v>
      </c>
      <c r="G585" s="10"/>
      <c r="H585" s="10"/>
      <c r="I585" s="11"/>
      <c r="J585" s="9">
        <v>10153958</v>
      </c>
      <c r="K585" s="10">
        <v>21899692000</v>
      </c>
      <c r="L585" s="8">
        <v>212.9596617666667</v>
      </c>
      <c r="M585" s="11">
        <v>-11.054</v>
      </c>
      <c r="N585" s="11">
        <v>25.384</v>
      </c>
      <c r="O585" s="10">
        <v>29.305900000000001</v>
      </c>
      <c r="P585" s="10">
        <v>0.77176903903636351</v>
      </c>
      <c r="Q585" s="9">
        <v>0</v>
      </c>
      <c r="R585" s="9">
        <v>1</v>
      </c>
      <c r="S585" s="9">
        <v>0</v>
      </c>
      <c r="T585" s="9">
        <v>1</v>
      </c>
      <c r="U585" s="9">
        <v>0</v>
      </c>
      <c r="V585" s="10">
        <v>13371963245.328751</v>
      </c>
      <c r="W585" s="10">
        <v>10283493041.98032</v>
      </c>
      <c r="X585" s="11">
        <v>1.354477491157658</v>
      </c>
      <c r="Y585" s="11"/>
      <c r="Z585" s="11">
        <v>-2.7280942459006718</v>
      </c>
      <c r="AA585" s="11">
        <v>0.91632862485279365</v>
      </c>
      <c r="AB585" s="11">
        <v>3.329043413004698</v>
      </c>
      <c r="AC585" s="11">
        <v>6.7801995990772301</v>
      </c>
      <c r="AD585" s="9">
        <v>0</v>
      </c>
      <c r="AE585" s="9">
        <v>0</v>
      </c>
    </row>
    <row r="586" spans="1:31" hidden="1" x14ac:dyDescent="0.35">
      <c r="A586" s="2" t="s">
        <v>55</v>
      </c>
      <c r="B586" s="2" t="s">
        <v>56</v>
      </c>
      <c r="C586" s="3">
        <v>26.394691931298979</v>
      </c>
      <c r="D586" s="4">
        <v>2024</v>
      </c>
      <c r="E586" s="5">
        <v>33423766200</v>
      </c>
      <c r="F586" s="5">
        <v>126337000000</v>
      </c>
      <c r="G586" s="5"/>
      <c r="H586" s="5"/>
      <c r="I586" s="6"/>
      <c r="J586" s="4">
        <v>10202830</v>
      </c>
      <c r="K586" s="5"/>
      <c r="L586" s="3">
        <v>217.67069553960221</v>
      </c>
      <c r="M586" s="6">
        <v>-2.3239999999999998</v>
      </c>
      <c r="N586" s="6">
        <v>10.29</v>
      </c>
      <c r="O586" s="5">
        <v>28.396139999999999</v>
      </c>
      <c r="P586" s="5">
        <v>0.72918571990362824</v>
      </c>
      <c r="Q586" s="4">
        <v>0</v>
      </c>
      <c r="R586" s="4">
        <v>1</v>
      </c>
      <c r="S586" s="4">
        <v>0</v>
      </c>
      <c r="T586" s="4">
        <v>1</v>
      </c>
      <c r="U586" s="4">
        <v>0</v>
      </c>
      <c r="V586" s="5">
        <v>15319591763.41139</v>
      </c>
      <c r="W586" s="5"/>
      <c r="X586" s="6">
        <v>4.0714020500895636</v>
      </c>
      <c r="Y586" s="6"/>
      <c r="Z586" s="6"/>
      <c r="AA586" s="6">
        <v>-3.1043578255573179</v>
      </c>
      <c r="AB586" s="6">
        <v>-5.5176247010252082</v>
      </c>
      <c r="AC586" s="6">
        <v>14.56501549062372</v>
      </c>
      <c r="AD586" s="4">
        <v>0</v>
      </c>
      <c r="AE586" s="4">
        <v>0</v>
      </c>
    </row>
    <row r="587" spans="1:31" hidden="1" x14ac:dyDescent="0.35">
      <c r="A587" s="7" t="s">
        <v>57</v>
      </c>
      <c r="B587" s="7" t="s">
        <v>58</v>
      </c>
      <c r="C587" s="8">
        <v>6.8888824457507907</v>
      </c>
      <c r="D587" s="9">
        <v>1980</v>
      </c>
      <c r="E587" s="10">
        <v>855855250770</v>
      </c>
      <c r="F587" s="10">
        <v>82775400000</v>
      </c>
      <c r="G587" s="10"/>
      <c r="H587" s="10"/>
      <c r="I587" s="11"/>
      <c r="J587" s="9">
        <v>4383706</v>
      </c>
      <c r="K587" s="10"/>
      <c r="L587" s="8">
        <v>5.0600866624551184</v>
      </c>
      <c r="M587" s="11">
        <v>-44.338000000000001</v>
      </c>
      <c r="N587" s="11">
        <v>-7.1609999999999996</v>
      </c>
      <c r="O587" s="10"/>
      <c r="P587" s="10"/>
      <c r="Q587" s="9">
        <v>0</v>
      </c>
      <c r="R587" s="9">
        <v>0</v>
      </c>
      <c r="S587" s="9">
        <v>1</v>
      </c>
      <c r="T587" s="9">
        <v>0</v>
      </c>
      <c r="U587" s="9">
        <v>1</v>
      </c>
      <c r="V587" s="10">
        <v>112691745821.4695</v>
      </c>
      <c r="W587" s="10"/>
      <c r="X587" s="11"/>
      <c r="Y587" s="11"/>
      <c r="Z587" s="11"/>
      <c r="AA587" s="11"/>
      <c r="AB587" s="11"/>
      <c r="AC587" s="11"/>
      <c r="AD587" s="9">
        <v>0</v>
      </c>
      <c r="AE587" s="9">
        <v>0</v>
      </c>
    </row>
    <row r="588" spans="1:31" hidden="1" x14ac:dyDescent="0.35">
      <c r="A588" s="2" t="s">
        <v>57</v>
      </c>
      <c r="B588" s="2" t="s">
        <v>58</v>
      </c>
      <c r="C588" s="3">
        <v>9.7750137018971692</v>
      </c>
      <c r="D588" s="4">
        <v>1981</v>
      </c>
      <c r="E588" s="5">
        <v>959955283400</v>
      </c>
      <c r="F588" s="5">
        <v>87214200000</v>
      </c>
      <c r="G588" s="5"/>
      <c r="H588" s="5"/>
      <c r="I588" s="6"/>
      <c r="J588" s="4">
        <v>4566014</v>
      </c>
      <c r="K588" s="5"/>
      <c r="L588" s="3">
        <v>5.6757673610667521</v>
      </c>
      <c r="M588" s="6">
        <v>48.945</v>
      </c>
      <c r="N588" s="6">
        <v>0.13900000000000001</v>
      </c>
      <c r="O588" s="5"/>
      <c r="P588" s="5"/>
      <c r="Q588" s="4">
        <v>0</v>
      </c>
      <c r="R588" s="4">
        <v>0</v>
      </c>
      <c r="S588" s="4">
        <v>1</v>
      </c>
      <c r="T588" s="4">
        <v>0</v>
      </c>
      <c r="U588" s="4">
        <v>1</v>
      </c>
      <c r="V588" s="5">
        <v>150203478360.98941</v>
      </c>
      <c r="W588" s="5"/>
      <c r="X588" s="6">
        <v>12.163275569828279</v>
      </c>
      <c r="Y588" s="6"/>
      <c r="Z588" s="6"/>
      <c r="AA588" s="6"/>
      <c r="AB588" s="6"/>
      <c r="AC588" s="6">
        <v>33.287027604441818</v>
      </c>
      <c r="AD588" s="4">
        <v>0</v>
      </c>
      <c r="AE588" s="4">
        <v>0</v>
      </c>
    </row>
    <row r="589" spans="1:31" hidden="1" x14ac:dyDescent="0.35">
      <c r="A589" s="7" t="s">
        <v>57</v>
      </c>
      <c r="B589" s="7" t="s">
        <v>58</v>
      </c>
      <c r="C589" s="8">
        <v>8.2606645465511566</v>
      </c>
      <c r="D589" s="9">
        <v>1982</v>
      </c>
      <c r="E589" s="10">
        <v>949841196260</v>
      </c>
      <c r="F589" s="10">
        <v>91190000000</v>
      </c>
      <c r="G589" s="10"/>
      <c r="H589" s="10"/>
      <c r="I589" s="11"/>
      <c r="J589" s="9">
        <v>4681390</v>
      </c>
      <c r="K589" s="10"/>
      <c r="L589" s="8">
        <v>6.0088268588261666</v>
      </c>
      <c r="M589" s="11">
        <v>11.542999999999999</v>
      </c>
      <c r="N589" s="11">
        <v>29.925000000000001</v>
      </c>
      <c r="O589" s="10"/>
      <c r="P589" s="10"/>
      <c r="Q589" s="9">
        <v>0</v>
      </c>
      <c r="R589" s="9">
        <v>0</v>
      </c>
      <c r="S589" s="9">
        <v>1</v>
      </c>
      <c r="T589" s="9">
        <v>0</v>
      </c>
      <c r="U589" s="9">
        <v>1</v>
      </c>
      <c r="V589" s="10">
        <v>125363905084.6535</v>
      </c>
      <c r="W589" s="10"/>
      <c r="X589" s="11">
        <v>-1.0535998202101251</v>
      </c>
      <c r="Y589" s="11"/>
      <c r="Z589" s="11"/>
      <c r="AA589" s="11"/>
      <c r="AB589" s="11"/>
      <c r="AC589" s="11">
        <v>-16.537282323541231</v>
      </c>
      <c r="AD589" s="9">
        <v>0</v>
      </c>
      <c r="AE589" s="9">
        <v>0</v>
      </c>
    </row>
    <row r="590" spans="1:31" hidden="1" x14ac:dyDescent="0.35">
      <c r="A590" s="2" t="s">
        <v>57</v>
      </c>
      <c r="B590" s="2" t="s">
        <v>58</v>
      </c>
      <c r="C590" s="3">
        <v>7.0271612787855906</v>
      </c>
      <c r="D590" s="4">
        <v>1983</v>
      </c>
      <c r="E590" s="5">
        <v>985130902600</v>
      </c>
      <c r="F590" s="5">
        <v>100658000000</v>
      </c>
      <c r="G590" s="5"/>
      <c r="H590" s="5"/>
      <c r="I590" s="6"/>
      <c r="J590" s="4">
        <v>4808528</v>
      </c>
      <c r="K590" s="5"/>
      <c r="L590" s="3">
        <v>6.498620237884154</v>
      </c>
      <c r="M590" s="6">
        <v>-11.398</v>
      </c>
      <c r="N590" s="6">
        <v>7.2089999999999996</v>
      </c>
      <c r="O590" s="5"/>
      <c r="P590" s="5"/>
      <c r="Q590" s="4">
        <v>0</v>
      </c>
      <c r="R590" s="4">
        <v>0</v>
      </c>
      <c r="S590" s="4">
        <v>1</v>
      </c>
      <c r="T590" s="4">
        <v>0</v>
      </c>
      <c r="U590" s="4">
        <v>1</v>
      </c>
      <c r="V590" s="5">
        <v>108844643033.0723</v>
      </c>
      <c r="W590" s="5"/>
      <c r="X590" s="6">
        <v>3.715326991391112</v>
      </c>
      <c r="Y590" s="6"/>
      <c r="Z590" s="6"/>
      <c r="AA590" s="6"/>
      <c r="AB590" s="6"/>
      <c r="AC590" s="6">
        <v>-13.177048082880271</v>
      </c>
      <c r="AD590" s="4">
        <v>0</v>
      </c>
      <c r="AE590" s="4">
        <v>0</v>
      </c>
    </row>
    <row r="591" spans="1:31" hidden="1" x14ac:dyDescent="0.35">
      <c r="A591" s="7" t="s">
        <v>57</v>
      </c>
      <c r="B591" s="7" t="s">
        <v>58</v>
      </c>
      <c r="C591" s="8">
        <v>3.9711096631153162</v>
      </c>
      <c r="D591" s="9">
        <v>1984</v>
      </c>
      <c r="E591" s="10">
        <v>986663214660</v>
      </c>
      <c r="F591" s="10">
        <v>118171000000</v>
      </c>
      <c r="G591" s="10"/>
      <c r="H591" s="10"/>
      <c r="I591" s="11"/>
      <c r="J591" s="9">
        <v>4926465</v>
      </c>
      <c r="K591" s="10"/>
      <c r="L591" s="8">
        <v>7.429019235379819</v>
      </c>
      <c r="M591" s="11">
        <v>9.9209999999999994</v>
      </c>
      <c r="N591" s="11">
        <v>3.21</v>
      </c>
      <c r="O591" s="10"/>
      <c r="P591" s="10"/>
      <c r="Q591" s="9">
        <v>0</v>
      </c>
      <c r="R591" s="9">
        <v>0</v>
      </c>
      <c r="S591" s="9">
        <v>1</v>
      </c>
      <c r="T591" s="9">
        <v>0</v>
      </c>
      <c r="U591" s="9">
        <v>1</v>
      </c>
      <c r="V591" s="10">
        <v>63167153715.951843</v>
      </c>
      <c r="W591" s="10"/>
      <c r="X591" s="11">
        <v>0.15554400495973231</v>
      </c>
      <c r="Y591" s="11"/>
      <c r="Z591" s="11"/>
      <c r="AA591" s="11"/>
      <c r="AB591" s="11"/>
      <c r="AC591" s="11">
        <v>-41.965767027451598</v>
      </c>
      <c r="AD591" s="9">
        <v>0</v>
      </c>
      <c r="AE591" s="9">
        <v>0</v>
      </c>
    </row>
    <row r="592" spans="1:31" hidden="1" x14ac:dyDescent="0.35">
      <c r="A592" s="2" t="s">
        <v>57</v>
      </c>
      <c r="B592" s="2" t="s">
        <v>58</v>
      </c>
      <c r="C592" s="3">
        <v>3.5733585030729662</v>
      </c>
      <c r="D592" s="4">
        <v>1985</v>
      </c>
      <c r="E592" s="5">
        <v>1102923519000</v>
      </c>
      <c r="F592" s="5">
        <v>138791000000</v>
      </c>
      <c r="G592" s="5"/>
      <c r="H592" s="5"/>
      <c r="I592" s="6"/>
      <c r="J592" s="4">
        <v>5034042</v>
      </c>
      <c r="K592" s="5"/>
      <c r="L592" s="3">
        <v>7.711640436231999</v>
      </c>
      <c r="M592" s="6">
        <v>12.6</v>
      </c>
      <c r="N592" s="6">
        <v>-5.0999999999999996</v>
      </c>
      <c r="O592" s="5"/>
      <c r="P592" s="5"/>
      <c r="Q592" s="4">
        <v>0</v>
      </c>
      <c r="R592" s="4">
        <v>0</v>
      </c>
      <c r="S592" s="4">
        <v>1</v>
      </c>
      <c r="T592" s="4">
        <v>0</v>
      </c>
      <c r="U592" s="4">
        <v>1</v>
      </c>
      <c r="V592" s="5">
        <v>64311867766.792191</v>
      </c>
      <c r="W592" s="5"/>
      <c r="X592" s="6">
        <v>11.7831801786654</v>
      </c>
      <c r="Y592" s="6"/>
      <c r="Z592" s="6"/>
      <c r="AA592" s="6"/>
      <c r="AB592" s="6"/>
      <c r="AC592" s="6">
        <v>1.812198244657125</v>
      </c>
      <c r="AD592" s="4">
        <v>0</v>
      </c>
      <c r="AE592" s="4">
        <v>0</v>
      </c>
    </row>
    <row r="593" spans="1:31" hidden="1" x14ac:dyDescent="0.35">
      <c r="A593" s="7" t="s">
        <v>57</v>
      </c>
      <c r="B593" s="7" t="s">
        <v>58</v>
      </c>
      <c r="C593" s="8">
        <v>4.4547780263992243</v>
      </c>
      <c r="D593" s="9">
        <v>1986</v>
      </c>
      <c r="E593" s="10">
        <v>1138770523700</v>
      </c>
      <c r="F593" s="10">
        <v>137201000000</v>
      </c>
      <c r="G593" s="10"/>
      <c r="H593" s="10"/>
      <c r="I593" s="11"/>
      <c r="J593" s="9">
        <v>5129414</v>
      </c>
      <c r="K593" s="10"/>
      <c r="L593" s="8">
        <v>7.8408625192174917</v>
      </c>
      <c r="M593" s="11">
        <v>-12.629</v>
      </c>
      <c r="N593" s="11">
        <v>6.4710000000000001</v>
      </c>
      <c r="O593" s="10"/>
      <c r="P593" s="10"/>
      <c r="Q593" s="9">
        <v>0</v>
      </c>
      <c r="R593" s="9">
        <v>0</v>
      </c>
      <c r="S593" s="9">
        <v>1</v>
      </c>
      <c r="T593" s="9">
        <v>0</v>
      </c>
      <c r="U593" s="9">
        <v>1</v>
      </c>
      <c r="V593" s="10">
        <v>77950607921.256729</v>
      </c>
      <c r="W593" s="10"/>
      <c r="X593" s="11">
        <v>3.250180459702392</v>
      </c>
      <c r="Y593" s="11"/>
      <c r="Z593" s="11"/>
      <c r="AA593" s="11"/>
      <c r="AB593" s="11"/>
      <c r="AC593" s="11">
        <v>21.20719025595923</v>
      </c>
      <c r="AD593" s="9">
        <v>0</v>
      </c>
      <c r="AE593" s="9">
        <v>0</v>
      </c>
    </row>
    <row r="594" spans="1:31" hidden="1" x14ac:dyDescent="0.35">
      <c r="A594" s="2" t="s">
        <v>57</v>
      </c>
      <c r="B594" s="2" t="s">
        <v>58</v>
      </c>
      <c r="C594" s="3">
        <v>4.3415782094932904</v>
      </c>
      <c r="D594" s="4">
        <v>1987</v>
      </c>
      <c r="E594" s="5">
        <v>1201438160200</v>
      </c>
      <c r="F594" s="5">
        <v>139804000000</v>
      </c>
      <c r="G594" s="5"/>
      <c r="H594" s="5"/>
      <c r="I594" s="6"/>
      <c r="J594" s="4">
        <v>5247787</v>
      </c>
      <c r="K594" s="5"/>
      <c r="L594" s="3">
        <v>8.3986017032001037</v>
      </c>
      <c r="M594" s="6">
        <v>8.9169999999999998</v>
      </c>
      <c r="N594" s="6">
        <v>-14.224</v>
      </c>
      <c r="O594" s="5"/>
      <c r="P594" s="5"/>
      <c r="Q594" s="4">
        <v>0</v>
      </c>
      <c r="R594" s="4">
        <v>0</v>
      </c>
      <c r="S594" s="4">
        <v>1</v>
      </c>
      <c r="T594" s="4">
        <v>0</v>
      </c>
      <c r="U594" s="4">
        <v>1</v>
      </c>
      <c r="V594" s="5">
        <v>72270363740.279205</v>
      </c>
      <c r="W594" s="5"/>
      <c r="X594" s="6">
        <v>5.5030961195224339</v>
      </c>
      <c r="Y594" s="6"/>
      <c r="Z594" s="6"/>
      <c r="AA594" s="6"/>
      <c r="AB594" s="6"/>
      <c r="AC594" s="6">
        <v>-7.2869786810585602</v>
      </c>
      <c r="AD594" s="4">
        <v>0</v>
      </c>
      <c r="AE594" s="4">
        <v>0</v>
      </c>
    </row>
    <row r="595" spans="1:31" hidden="1" x14ac:dyDescent="0.35">
      <c r="A595" s="7" t="s">
        <v>57</v>
      </c>
      <c r="B595" s="7" t="s">
        <v>58</v>
      </c>
      <c r="C595" s="8">
        <v>5.9563449237977411</v>
      </c>
      <c r="D595" s="9">
        <v>1988</v>
      </c>
      <c r="E595" s="10">
        <v>1261882806800</v>
      </c>
      <c r="F595" s="10">
        <v>151964000000</v>
      </c>
      <c r="G595" s="10"/>
      <c r="H595" s="10"/>
      <c r="I595" s="11"/>
      <c r="J595" s="9">
        <v>5365327</v>
      </c>
      <c r="K595" s="10"/>
      <c r="L595" s="8">
        <v>8.7754299710029962</v>
      </c>
      <c r="M595" s="11">
        <v>1.766</v>
      </c>
      <c r="N595" s="11">
        <v>0.499</v>
      </c>
      <c r="O595" s="10"/>
      <c r="P595" s="10"/>
      <c r="Q595" s="9">
        <v>0</v>
      </c>
      <c r="R595" s="9">
        <v>0</v>
      </c>
      <c r="S595" s="9">
        <v>1</v>
      </c>
      <c r="T595" s="9">
        <v>0</v>
      </c>
      <c r="U595" s="9">
        <v>1</v>
      </c>
      <c r="V595" s="10">
        <v>103145943046.77071</v>
      </c>
      <c r="W595" s="10"/>
      <c r="X595" s="11">
        <v>5.0310243674912032</v>
      </c>
      <c r="Y595" s="11"/>
      <c r="Z595" s="11"/>
      <c r="AA595" s="11"/>
      <c r="AB595" s="11"/>
      <c r="AC595" s="11">
        <v>42.722324488984583</v>
      </c>
      <c r="AD595" s="9">
        <v>0</v>
      </c>
      <c r="AE595" s="9">
        <v>0</v>
      </c>
    </row>
    <row r="596" spans="1:31" hidden="1" x14ac:dyDescent="0.35">
      <c r="A596" s="2" t="s">
        <v>57</v>
      </c>
      <c r="B596" s="2" t="s">
        <v>58</v>
      </c>
      <c r="C596" s="3">
        <v>7.0054259574636628</v>
      </c>
      <c r="D596" s="4">
        <v>1989</v>
      </c>
      <c r="E596" s="5">
        <v>1278911943500</v>
      </c>
      <c r="F596" s="5">
        <v>176743000000</v>
      </c>
      <c r="G596" s="5"/>
      <c r="H596" s="5"/>
      <c r="I596" s="6"/>
      <c r="J596" s="4">
        <v>5471706</v>
      </c>
      <c r="K596" s="5"/>
      <c r="L596" s="3">
        <v>9.7987854991624594</v>
      </c>
      <c r="M596" s="6">
        <v>-10.015000000000001</v>
      </c>
      <c r="N596" s="6">
        <v>-11.097</v>
      </c>
      <c r="O596" s="5"/>
      <c r="P596" s="5"/>
      <c r="Q596" s="4">
        <v>0</v>
      </c>
      <c r="R596" s="4">
        <v>0</v>
      </c>
      <c r="S596" s="4">
        <v>1</v>
      </c>
      <c r="T596" s="4">
        <v>0</v>
      </c>
      <c r="U596" s="4">
        <v>1</v>
      </c>
      <c r="V596" s="5">
        <v>126358516584.1042</v>
      </c>
      <c r="W596" s="5"/>
      <c r="X596" s="6">
        <v>1.3495022365178331</v>
      </c>
      <c r="Y596" s="6"/>
      <c r="Z596" s="6"/>
      <c r="AA596" s="6"/>
      <c r="AB596" s="6"/>
      <c r="AC596" s="6">
        <v>22.50459189345715</v>
      </c>
      <c r="AD596" s="4">
        <v>0</v>
      </c>
      <c r="AE596" s="4">
        <v>0</v>
      </c>
    </row>
    <row r="597" spans="1:31" hidden="1" x14ac:dyDescent="0.35">
      <c r="A597" s="7" t="s">
        <v>57</v>
      </c>
      <c r="B597" s="7" t="s">
        <v>58</v>
      </c>
      <c r="C597" s="8">
        <v>8.6145411031679728</v>
      </c>
      <c r="D597" s="9">
        <v>1990</v>
      </c>
      <c r="E597" s="10">
        <v>1323671586800</v>
      </c>
      <c r="F597" s="10">
        <v>193878000000</v>
      </c>
      <c r="G597" s="10"/>
      <c r="H597" s="10"/>
      <c r="I597" s="11"/>
      <c r="J597" s="9">
        <v>5587052</v>
      </c>
      <c r="K597" s="10"/>
      <c r="L597" s="8">
        <v>10.48491307527253</v>
      </c>
      <c r="M597" s="11">
        <v>0.41299999999999998</v>
      </c>
      <c r="N597" s="11">
        <v>17.632999999999999</v>
      </c>
      <c r="O597" s="10"/>
      <c r="P597" s="10"/>
      <c r="Q597" s="9">
        <v>0</v>
      </c>
      <c r="R597" s="9">
        <v>0</v>
      </c>
      <c r="S597" s="9">
        <v>1</v>
      </c>
      <c r="T597" s="9">
        <v>0</v>
      </c>
      <c r="U597" s="9">
        <v>1</v>
      </c>
      <c r="V597" s="10">
        <v>159292689220.18109</v>
      </c>
      <c r="W597" s="10"/>
      <c r="X597" s="11">
        <v>3.4998221361125319</v>
      </c>
      <c r="Y597" s="11"/>
      <c r="Z597" s="11"/>
      <c r="AA597" s="11"/>
      <c r="AB597" s="11"/>
      <c r="AC597" s="11">
        <v>26.064070334472369</v>
      </c>
      <c r="AD597" s="9">
        <v>0</v>
      </c>
      <c r="AE597" s="9">
        <v>0</v>
      </c>
    </row>
    <row r="598" spans="1:31" hidden="1" x14ac:dyDescent="0.35">
      <c r="A598" s="2" t="s">
        <v>57</v>
      </c>
      <c r="B598" s="2" t="s">
        <v>58</v>
      </c>
      <c r="C598" s="3">
        <v>10.748473322070049</v>
      </c>
      <c r="D598" s="4">
        <v>1991</v>
      </c>
      <c r="E598" s="5">
        <v>1389813291100</v>
      </c>
      <c r="F598" s="5">
        <v>211898000000</v>
      </c>
      <c r="G598" s="5"/>
      <c r="H598" s="5"/>
      <c r="I598" s="6"/>
      <c r="J598" s="4">
        <v>5703857</v>
      </c>
      <c r="K598" s="5">
        <v>32087000000</v>
      </c>
      <c r="L598" s="3">
        <v>11.42823428106686</v>
      </c>
      <c r="M598" s="6">
        <v>22.902999999999999</v>
      </c>
      <c r="N598" s="6">
        <v>-29.867999999999999</v>
      </c>
      <c r="O598" s="5"/>
      <c r="P598" s="5"/>
      <c r="Q598" s="4">
        <v>0</v>
      </c>
      <c r="R598" s="4">
        <v>0</v>
      </c>
      <c r="S598" s="4">
        <v>1</v>
      </c>
      <c r="T598" s="4">
        <v>0</v>
      </c>
      <c r="U598" s="4">
        <v>1</v>
      </c>
      <c r="V598" s="5">
        <v>199294129257.85599</v>
      </c>
      <c r="W598" s="5">
        <v>280769532815.39288</v>
      </c>
      <c r="X598" s="6">
        <v>4.9968364479212521</v>
      </c>
      <c r="Y598" s="6"/>
      <c r="Z598" s="6"/>
      <c r="AA598" s="6"/>
      <c r="AB598" s="6"/>
      <c r="AC598" s="6">
        <v>25.111912061691179</v>
      </c>
      <c r="AD598" s="4">
        <v>0</v>
      </c>
      <c r="AE598" s="4">
        <v>0</v>
      </c>
    </row>
    <row r="599" spans="1:31" hidden="1" x14ac:dyDescent="0.35">
      <c r="A599" s="7" t="s">
        <v>57</v>
      </c>
      <c r="B599" s="7" t="s">
        <v>58</v>
      </c>
      <c r="C599" s="8">
        <v>10.721010833138941</v>
      </c>
      <c r="D599" s="9">
        <v>1992</v>
      </c>
      <c r="E599" s="10">
        <v>1403850382700</v>
      </c>
      <c r="F599" s="10">
        <v>225599995900</v>
      </c>
      <c r="G599" s="10"/>
      <c r="H599" s="10"/>
      <c r="I599" s="11"/>
      <c r="J599" s="9">
        <v>5858407</v>
      </c>
      <c r="K599" s="10">
        <v>34117000000</v>
      </c>
      <c r="L599" s="8">
        <v>11.636609086124951</v>
      </c>
      <c r="M599" s="11">
        <v>5.976</v>
      </c>
      <c r="N599" s="11">
        <v>-1.3120000000000001</v>
      </c>
      <c r="O599" s="10"/>
      <c r="P599" s="10"/>
      <c r="Q599" s="9">
        <v>0</v>
      </c>
      <c r="R599" s="9">
        <v>0</v>
      </c>
      <c r="S599" s="9">
        <v>1</v>
      </c>
      <c r="T599" s="9">
        <v>0</v>
      </c>
      <c r="U599" s="9">
        <v>1</v>
      </c>
      <c r="V599" s="10">
        <v>207849209516.19131</v>
      </c>
      <c r="W599" s="10">
        <v>293186784461.80518</v>
      </c>
      <c r="X599" s="11">
        <v>1.009998370996295</v>
      </c>
      <c r="Y599" s="11"/>
      <c r="Z599" s="11">
        <v>4.4225780204494924</v>
      </c>
      <c r="AA599" s="11"/>
      <c r="AB599" s="11"/>
      <c r="AC599" s="11">
        <v>4.2926905524980956</v>
      </c>
      <c r="AD599" s="9">
        <v>0</v>
      </c>
      <c r="AE599" s="9">
        <v>0</v>
      </c>
    </row>
    <row r="600" spans="1:31" hidden="1" x14ac:dyDescent="0.35">
      <c r="A600" s="2" t="s">
        <v>57</v>
      </c>
      <c r="B600" s="2" t="s">
        <v>58</v>
      </c>
      <c r="C600" s="3">
        <v>14.0311980046343</v>
      </c>
      <c r="D600" s="4">
        <v>1993</v>
      </c>
      <c r="E600" s="5">
        <v>1316250118800</v>
      </c>
      <c r="F600" s="5">
        <v>227899998200</v>
      </c>
      <c r="G600" s="5"/>
      <c r="H600" s="5"/>
      <c r="I600" s="6"/>
      <c r="J600" s="4">
        <v>5676843</v>
      </c>
      <c r="K600" s="5">
        <v>34023000000</v>
      </c>
      <c r="L600" s="3">
        <v>12.762956809809801</v>
      </c>
      <c r="M600" s="6">
        <v>-19.221</v>
      </c>
      <c r="N600" s="6">
        <v>-11.584</v>
      </c>
      <c r="O600" s="5"/>
      <c r="P600" s="5"/>
      <c r="Q600" s="4">
        <v>0</v>
      </c>
      <c r="R600" s="4">
        <v>0</v>
      </c>
      <c r="S600" s="4">
        <v>1</v>
      </c>
      <c r="T600" s="4">
        <v>0</v>
      </c>
      <c r="U600" s="4">
        <v>1</v>
      </c>
      <c r="V600" s="5">
        <v>250546174186.07831</v>
      </c>
      <c r="W600" s="5">
        <v>266576158698.97339</v>
      </c>
      <c r="X600" s="6">
        <v>-6.2400000013904622</v>
      </c>
      <c r="Y600" s="6"/>
      <c r="Z600" s="6">
        <v>-9.0763387618852693</v>
      </c>
      <c r="AA600" s="6"/>
      <c r="AB600" s="6"/>
      <c r="AC600" s="6">
        <v>20.542279073022371</v>
      </c>
      <c r="AD600" s="4">
        <v>0</v>
      </c>
      <c r="AE600" s="4">
        <v>0</v>
      </c>
    </row>
    <row r="601" spans="1:31" hidden="1" x14ac:dyDescent="0.35">
      <c r="A601" s="7" t="s">
        <v>57</v>
      </c>
      <c r="B601" s="7" t="s">
        <v>58</v>
      </c>
      <c r="C601" s="8">
        <v>14.736116741993801</v>
      </c>
      <c r="D601" s="9">
        <v>1994</v>
      </c>
      <c r="E601" s="10">
        <v>1265837739300</v>
      </c>
      <c r="F601" s="10">
        <v>233721004000</v>
      </c>
      <c r="G601" s="10"/>
      <c r="H601" s="10"/>
      <c r="I601" s="11"/>
      <c r="J601" s="9">
        <v>5713854</v>
      </c>
      <c r="K601" s="10">
        <v>36498000000</v>
      </c>
      <c r="L601" s="8">
        <v>14.65861517118171</v>
      </c>
      <c r="M601" s="11">
        <v>-20.667999999999999</v>
      </c>
      <c r="N601" s="11">
        <v>20.846</v>
      </c>
      <c r="O601" s="10"/>
      <c r="P601" s="10"/>
      <c r="Q601" s="9">
        <v>0</v>
      </c>
      <c r="R601" s="9">
        <v>0</v>
      </c>
      <c r="S601" s="9">
        <v>1</v>
      </c>
      <c r="T601" s="9">
        <v>0</v>
      </c>
      <c r="U601" s="9">
        <v>1</v>
      </c>
      <c r="V601" s="10">
        <v>234956710424.5325</v>
      </c>
      <c r="W601" s="10">
        <v>248986685125.30231</v>
      </c>
      <c r="X601" s="11">
        <v>-3.8299999961982909</v>
      </c>
      <c r="Y601" s="11"/>
      <c r="Z601" s="11">
        <v>-6.5982920826515832</v>
      </c>
      <c r="AA601" s="11"/>
      <c r="AB601" s="11"/>
      <c r="AC601" s="11">
        <v>-6.2221919022270349</v>
      </c>
      <c r="AD601" s="9">
        <v>0</v>
      </c>
      <c r="AE601" s="9">
        <v>0</v>
      </c>
    </row>
    <row r="602" spans="1:31" hidden="1" x14ac:dyDescent="0.35">
      <c r="A602" s="2" t="s">
        <v>57</v>
      </c>
      <c r="B602" s="2" t="s">
        <v>58</v>
      </c>
      <c r="C602" s="3">
        <v>12.26566371353111</v>
      </c>
      <c r="D602" s="4">
        <v>1995</v>
      </c>
      <c r="E602" s="5">
        <v>1165583390300</v>
      </c>
      <c r="F602" s="5">
        <v>249864994800</v>
      </c>
      <c r="G602" s="5"/>
      <c r="H602" s="5"/>
      <c r="I602" s="6"/>
      <c r="J602" s="4">
        <v>6066316</v>
      </c>
      <c r="K602" s="5">
        <v>41673000000</v>
      </c>
      <c r="L602" s="3">
        <v>17.48234139146199</v>
      </c>
      <c r="M602" s="6">
        <v>28.289000000000001</v>
      </c>
      <c r="N602" s="6">
        <v>1.605</v>
      </c>
      <c r="O602" s="5"/>
      <c r="P602" s="5"/>
      <c r="Q602" s="4">
        <v>0</v>
      </c>
      <c r="R602" s="4">
        <v>0</v>
      </c>
      <c r="S602" s="4">
        <v>1</v>
      </c>
      <c r="T602" s="4">
        <v>0</v>
      </c>
      <c r="U602" s="4">
        <v>1</v>
      </c>
      <c r="V602" s="5">
        <v>175306037754.00269</v>
      </c>
      <c r="W602" s="5">
        <v>238371960979.73599</v>
      </c>
      <c r="X602" s="6">
        <v>-7.920000003747715</v>
      </c>
      <c r="Y602" s="6"/>
      <c r="Z602" s="6">
        <v>-4.2631693900517069</v>
      </c>
      <c r="AA602" s="6"/>
      <c r="AB602" s="6"/>
      <c r="AC602" s="6">
        <v>-25.387941703282159</v>
      </c>
      <c r="AD602" s="4">
        <v>0</v>
      </c>
      <c r="AE602" s="4">
        <v>0</v>
      </c>
    </row>
    <row r="603" spans="1:31" hidden="1" x14ac:dyDescent="0.35">
      <c r="A603" s="7" t="s">
        <v>57</v>
      </c>
      <c r="B603" s="7" t="s">
        <v>58</v>
      </c>
      <c r="C603" s="8">
        <v>14.233409350057009</v>
      </c>
      <c r="D603" s="9">
        <v>1996</v>
      </c>
      <c r="E603" s="10">
        <v>1072336719100</v>
      </c>
      <c r="F603" s="10">
        <v>263100000000</v>
      </c>
      <c r="G603" s="10"/>
      <c r="H603" s="10"/>
      <c r="I603" s="11"/>
      <c r="J603" s="9">
        <v>6070506</v>
      </c>
      <c r="K603" s="10">
        <v>35358000000</v>
      </c>
      <c r="L603" s="8">
        <v>22.104109805296719</v>
      </c>
      <c r="M603" s="11">
        <v>-49.668999999999997</v>
      </c>
      <c r="N603" s="11">
        <v>-39.119999999999997</v>
      </c>
      <c r="O603" s="10"/>
      <c r="P603" s="10"/>
      <c r="Q603" s="9">
        <v>0</v>
      </c>
      <c r="R603" s="9">
        <v>0</v>
      </c>
      <c r="S603" s="9">
        <v>1</v>
      </c>
      <c r="T603" s="9">
        <v>0</v>
      </c>
      <c r="U603" s="9">
        <v>1</v>
      </c>
      <c r="V603" s="10">
        <v>169416910836.3118</v>
      </c>
      <c r="W603" s="10">
        <v>159961203194.56299</v>
      </c>
      <c r="X603" s="11">
        <v>-7.9999999979409457</v>
      </c>
      <c r="Y603" s="11"/>
      <c r="Z603" s="11">
        <v>-32.894287341051303</v>
      </c>
      <c r="AA603" s="11"/>
      <c r="AB603" s="11"/>
      <c r="AC603" s="11">
        <v>-3.3593406097939451</v>
      </c>
      <c r="AD603" s="9">
        <v>0</v>
      </c>
      <c r="AE603" s="9">
        <v>0</v>
      </c>
    </row>
    <row r="604" spans="1:31" hidden="1" x14ac:dyDescent="0.35">
      <c r="A604" s="2" t="s">
        <v>57</v>
      </c>
      <c r="B604" s="2" t="s">
        <v>58</v>
      </c>
      <c r="C604" s="3">
        <v>11.871703617269549</v>
      </c>
      <c r="D604" s="4">
        <v>1997</v>
      </c>
      <c r="E604" s="5">
        <v>1055286565300</v>
      </c>
      <c r="F604" s="5">
        <v>342800000000</v>
      </c>
      <c r="G604" s="5">
        <v>137378130100</v>
      </c>
      <c r="H604" s="5"/>
      <c r="I604" s="6"/>
      <c r="J604" s="4">
        <v>6070042</v>
      </c>
      <c r="K604" s="5">
        <v>39149000000</v>
      </c>
      <c r="L604" s="3">
        <v>28.981049783928778</v>
      </c>
      <c r="M604" s="6">
        <v>64.512</v>
      </c>
      <c r="N604" s="6">
        <v>-18.902999999999999</v>
      </c>
      <c r="O604" s="5"/>
      <c r="P604" s="5"/>
      <c r="Q604" s="4">
        <v>0</v>
      </c>
      <c r="R604" s="4">
        <v>0</v>
      </c>
      <c r="S604" s="4">
        <v>1</v>
      </c>
      <c r="T604" s="4">
        <v>0</v>
      </c>
      <c r="U604" s="4">
        <v>1</v>
      </c>
      <c r="V604" s="5">
        <v>140423484668.13571</v>
      </c>
      <c r="W604" s="5">
        <v>135084823675.7448</v>
      </c>
      <c r="X604" s="6">
        <v>-1.589999996858263</v>
      </c>
      <c r="Y604" s="6"/>
      <c r="Z604" s="6">
        <v>-15.55150812948107</v>
      </c>
      <c r="AA604" s="6"/>
      <c r="AB604" s="6"/>
      <c r="AC604" s="6">
        <v>-17.113655316374619</v>
      </c>
      <c r="AD604" s="4">
        <v>0</v>
      </c>
      <c r="AE604" s="4">
        <v>0</v>
      </c>
    </row>
    <row r="605" spans="1:31" hidden="1" x14ac:dyDescent="0.35">
      <c r="A605" s="7" t="s">
        <v>57</v>
      </c>
      <c r="B605" s="7" t="s">
        <v>58</v>
      </c>
      <c r="C605" s="8">
        <v>13.53520739630185</v>
      </c>
      <c r="D605" s="9">
        <v>1998</v>
      </c>
      <c r="E605" s="10">
        <v>1105412677100</v>
      </c>
      <c r="F605" s="10">
        <v>400200000000</v>
      </c>
      <c r="G605" s="10">
        <v>142560366500</v>
      </c>
      <c r="H605" s="10"/>
      <c r="I605" s="11"/>
      <c r="J605" s="9">
        <v>6187108</v>
      </c>
      <c r="K605" s="10">
        <v>55444890000</v>
      </c>
      <c r="L605" s="8">
        <v>32.603800051026923</v>
      </c>
      <c r="M605" s="11">
        <v>-23.443000000000001</v>
      </c>
      <c r="N605" s="11">
        <v>45.51</v>
      </c>
      <c r="O605" s="10"/>
      <c r="P605" s="10"/>
      <c r="Q605" s="9">
        <v>0</v>
      </c>
      <c r="R605" s="9">
        <v>0</v>
      </c>
      <c r="S605" s="9">
        <v>1</v>
      </c>
      <c r="T605" s="9">
        <v>0</v>
      </c>
      <c r="U605" s="9">
        <v>1</v>
      </c>
      <c r="V605" s="10">
        <v>166139836200.76169</v>
      </c>
      <c r="W605" s="10">
        <v>170056526887.12781</v>
      </c>
      <c r="X605" s="11">
        <v>4.7499999950961183</v>
      </c>
      <c r="Y605" s="11">
        <v>3.7722426387866408</v>
      </c>
      <c r="Z605" s="11">
        <v>25.888698863262789</v>
      </c>
      <c r="AA605" s="11"/>
      <c r="AB605" s="11"/>
      <c r="AC605" s="11">
        <v>18.313426413966148</v>
      </c>
      <c r="AD605" s="9">
        <v>0</v>
      </c>
      <c r="AE605" s="9">
        <v>0</v>
      </c>
    </row>
    <row r="606" spans="1:31" hidden="1" x14ac:dyDescent="0.35">
      <c r="A606" s="2" t="s">
        <v>57</v>
      </c>
      <c r="B606" s="2" t="s">
        <v>58</v>
      </c>
      <c r="C606" s="3">
        <v>15.39020641194554</v>
      </c>
      <c r="D606" s="4">
        <v>1999</v>
      </c>
      <c r="E606" s="5">
        <v>1094248009100</v>
      </c>
      <c r="F606" s="5">
        <v>455400000000</v>
      </c>
      <c r="G606" s="5">
        <v>152310468200</v>
      </c>
      <c r="H606" s="5"/>
      <c r="I606" s="6"/>
      <c r="J606" s="4">
        <v>6337155</v>
      </c>
      <c r="K606" s="5">
        <v>59956350000</v>
      </c>
      <c r="L606" s="3">
        <v>33.707577012006666</v>
      </c>
      <c r="M606" s="6">
        <v>5.6109999999999998</v>
      </c>
      <c r="N606" s="6">
        <v>-4.6269999999999998</v>
      </c>
      <c r="O606" s="5"/>
      <c r="P606" s="5"/>
      <c r="Q606" s="4">
        <v>0</v>
      </c>
      <c r="R606" s="4">
        <v>0</v>
      </c>
      <c r="S606" s="4">
        <v>1</v>
      </c>
      <c r="T606" s="4">
        <v>0</v>
      </c>
      <c r="U606" s="4">
        <v>1</v>
      </c>
      <c r="V606" s="5">
        <v>207926544156.62961</v>
      </c>
      <c r="W606" s="5">
        <v>177872025564.5889</v>
      </c>
      <c r="X606" s="6">
        <v>-1.0099999964981401</v>
      </c>
      <c r="Y606" s="6">
        <v>6.8392793448661626</v>
      </c>
      <c r="Z606" s="6">
        <v>4.5958240007150479</v>
      </c>
      <c r="AA606" s="6"/>
      <c r="AB606" s="6"/>
      <c r="AC606" s="6">
        <v>25.151528321824781</v>
      </c>
      <c r="AD606" s="4">
        <v>0</v>
      </c>
      <c r="AE606" s="4">
        <v>0</v>
      </c>
    </row>
    <row r="607" spans="1:31" hidden="1" x14ac:dyDescent="0.35">
      <c r="A607" s="7" t="s">
        <v>57</v>
      </c>
      <c r="B607" s="7" t="s">
        <v>58</v>
      </c>
      <c r="C607" s="8">
        <v>17.080014445038302</v>
      </c>
      <c r="D607" s="9">
        <v>2000</v>
      </c>
      <c r="E607" s="10">
        <v>1084871791200</v>
      </c>
      <c r="F607" s="10">
        <v>627333193100</v>
      </c>
      <c r="G607" s="10">
        <v>81079424300</v>
      </c>
      <c r="H607" s="10"/>
      <c r="I607" s="11"/>
      <c r="J607" s="9">
        <v>6470194</v>
      </c>
      <c r="K607" s="10"/>
      <c r="L607" s="8">
        <v>41.94302038825704</v>
      </c>
      <c r="M607" s="11">
        <v>5.9009999999999998</v>
      </c>
      <c r="N607" s="11">
        <v>4.1349999999999998</v>
      </c>
      <c r="O607" s="10"/>
      <c r="P607" s="10"/>
      <c r="Q607" s="9">
        <v>0</v>
      </c>
      <c r="R607" s="9">
        <v>0</v>
      </c>
      <c r="S607" s="9">
        <v>1</v>
      </c>
      <c r="T607" s="9">
        <v>0</v>
      </c>
      <c r="U607" s="9">
        <v>1</v>
      </c>
      <c r="V607" s="10">
        <v>255462289096.37329</v>
      </c>
      <c r="W607" s="10"/>
      <c r="X607" s="11">
        <v>-0.85686405842417546</v>
      </c>
      <c r="Y607" s="11">
        <v>-46.767004751417339</v>
      </c>
      <c r="Z607" s="11"/>
      <c r="AA607" s="11"/>
      <c r="AB607" s="11"/>
      <c r="AC607" s="11">
        <v>22.861797243133761</v>
      </c>
      <c r="AD607" s="9">
        <v>0</v>
      </c>
      <c r="AE607" s="9">
        <v>0</v>
      </c>
    </row>
    <row r="608" spans="1:31" hidden="1" x14ac:dyDescent="0.35">
      <c r="A608" s="2" t="s">
        <v>57</v>
      </c>
      <c r="B608" s="2" t="s">
        <v>58</v>
      </c>
      <c r="C608" s="3">
        <v>16.302832343421489</v>
      </c>
      <c r="D608" s="4">
        <v>2001</v>
      </c>
      <c r="E608" s="5">
        <v>1107174662600</v>
      </c>
      <c r="F608" s="5">
        <v>728046498300</v>
      </c>
      <c r="G608" s="5">
        <v>94097028700</v>
      </c>
      <c r="H608" s="5"/>
      <c r="I608" s="6"/>
      <c r="J608" s="4">
        <v>6634365</v>
      </c>
      <c r="K608" s="5"/>
      <c r="L608" s="3">
        <v>45.842122296226968</v>
      </c>
      <c r="M608" s="6">
        <v>8.9670000000000005</v>
      </c>
      <c r="N608" s="6">
        <v>5.9489999999999998</v>
      </c>
      <c r="O608" s="5"/>
      <c r="P608" s="5"/>
      <c r="Q608" s="4">
        <v>0</v>
      </c>
      <c r="R608" s="4">
        <v>0</v>
      </c>
      <c r="S608" s="4">
        <v>1</v>
      </c>
      <c r="T608" s="4">
        <v>0</v>
      </c>
      <c r="U608" s="4">
        <v>1</v>
      </c>
      <c r="V608" s="5">
        <v>258915150640.32919</v>
      </c>
      <c r="W608" s="5"/>
      <c r="X608" s="6">
        <v>2.0558071083524361</v>
      </c>
      <c r="Y608" s="6">
        <v>16.055373496281721</v>
      </c>
      <c r="Z608" s="6"/>
      <c r="AA608" s="6"/>
      <c r="AB608" s="6"/>
      <c r="AC608" s="6">
        <v>1.3516130134782081</v>
      </c>
      <c r="AD608" s="4">
        <v>0</v>
      </c>
      <c r="AE608" s="4">
        <v>0</v>
      </c>
    </row>
    <row r="609" spans="1:31" hidden="1" x14ac:dyDescent="0.35">
      <c r="A609" s="7" t="s">
        <v>57</v>
      </c>
      <c r="B609" s="7" t="s">
        <v>58</v>
      </c>
      <c r="C609" s="8">
        <v>20.31026273327474</v>
      </c>
      <c r="D609" s="9">
        <v>2002</v>
      </c>
      <c r="E609" s="10">
        <v>1156405398900</v>
      </c>
      <c r="F609" s="10">
        <v>768235261400</v>
      </c>
      <c r="G609" s="10">
        <v>93520976000</v>
      </c>
      <c r="H609" s="10"/>
      <c r="I609" s="11"/>
      <c r="J609" s="9">
        <v>6824132</v>
      </c>
      <c r="K609" s="10"/>
      <c r="L609" s="8">
        <v>45.216065576026899</v>
      </c>
      <c r="M609" s="11">
        <v>-14.016999999999999</v>
      </c>
      <c r="N609" s="11">
        <v>13.795999999999999</v>
      </c>
      <c r="O609" s="10"/>
      <c r="P609" s="10"/>
      <c r="Q609" s="9">
        <v>0</v>
      </c>
      <c r="R609" s="9">
        <v>0</v>
      </c>
      <c r="S609" s="9">
        <v>1</v>
      </c>
      <c r="T609" s="9">
        <v>0</v>
      </c>
      <c r="U609" s="9">
        <v>1</v>
      </c>
      <c r="V609" s="10">
        <v>345077790409.80029</v>
      </c>
      <c r="W609" s="10"/>
      <c r="X609" s="11">
        <v>4.446519412247973</v>
      </c>
      <c r="Y609" s="11">
        <v>-0.61219010627484349</v>
      </c>
      <c r="Z609" s="11"/>
      <c r="AA609" s="11"/>
      <c r="AB609" s="11"/>
      <c r="AC609" s="11">
        <v>33.278330586827479</v>
      </c>
      <c r="AD609" s="9">
        <v>0</v>
      </c>
      <c r="AE609" s="9">
        <v>0</v>
      </c>
    </row>
    <row r="610" spans="1:31" hidden="1" x14ac:dyDescent="0.35">
      <c r="A610" s="2" t="s">
        <v>57</v>
      </c>
      <c r="B610" s="2" t="s">
        <v>58</v>
      </c>
      <c r="C610" s="3">
        <v>20.132726157902539</v>
      </c>
      <c r="D610" s="4">
        <v>2003</v>
      </c>
      <c r="E610" s="5">
        <v>1142254142700</v>
      </c>
      <c r="F610" s="5">
        <v>849482572100</v>
      </c>
      <c r="G610" s="5">
        <v>116557147200</v>
      </c>
      <c r="H610" s="5"/>
      <c r="I610" s="6"/>
      <c r="J610" s="4">
        <v>7043154</v>
      </c>
      <c r="K610" s="5"/>
      <c r="L610" s="3">
        <v>50.030430136297078</v>
      </c>
      <c r="M610" s="6">
        <v>38.555</v>
      </c>
      <c r="N610" s="6">
        <v>20.885999999999999</v>
      </c>
      <c r="O610" s="5"/>
      <c r="P610" s="5"/>
      <c r="Q610" s="4">
        <v>0</v>
      </c>
      <c r="R610" s="4">
        <v>0</v>
      </c>
      <c r="S610" s="4">
        <v>1</v>
      </c>
      <c r="T610" s="4">
        <v>0</v>
      </c>
      <c r="U610" s="4">
        <v>1</v>
      </c>
      <c r="V610" s="5">
        <v>341839955271.38611</v>
      </c>
      <c r="W610" s="5"/>
      <c r="X610" s="6">
        <v>-1.223727960234448</v>
      </c>
      <c r="Y610" s="6">
        <v>24.632090238237041</v>
      </c>
      <c r="Z610" s="6"/>
      <c r="AA610" s="6"/>
      <c r="AB610" s="6"/>
      <c r="AC610" s="6">
        <v>-0.93829137324922118</v>
      </c>
      <c r="AD610" s="4">
        <v>0</v>
      </c>
      <c r="AE610" s="4">
        <v>0</v>
      </c>
    </row>
    <row r="611" spans="1:31" hidden="1" x14ac:dyDescent="0.35">
      <c r="A611" s="7" t="s">
        <v>57</v>
      </c>
      <c r="B611" s="7" t="s">
        <v>58</v>
      </c>
      <c r="C611" s="8">
        <v>17.350747747931688</v>
      </c>
      <c r="D611" s="9">
        <v>2004</v>
      </c>
      <c r="E611" s="10">
        <v>1197466798800</v>
      </c>
      <c r="F611" s="10">
        <v>1007615939900</v>
      </c>
      <c r="G611" s="10">
        <v>146210501700</v>
      </c>
      <c r="H611" s="10"/>
      <c r="I611" s="11"/>
      <c r="J611" s="9">
        <v>7310656</v>
      </c>
      <c r="K611" s="10"/>
      <c r="L611" s="8">
        <v>54.121132922310338</v>
      </c>
      <c r="M611" s="11">
        <v>-11.685</v>
      </c>
      <c r="N611" s="11">
        <v>24.094000000000001</v>
      </c>
      <c r="O611" s="10"/>
      <c r="P611" s="10"/>
      <c r="Q611" s="9">
        <v>0</v>
      </c>
      <c r="R611" s="9">
        <v>0</v>
      </c>
      <c r="S611" s="9">
        <v>1</v>
      </c>
      <c r="T611" s="9">
        <v>0</v>
      </c>
      <c r="U611" s="9">
        <v>1</v>
      </c>
      <c r="V611" s="10">
        <v>323032594773.95453</v>
      </c>
      <c r="W611" s="10"/>
      <c r="X611" s="11">
        <v>4.8336577680945192</v>
      </c>
      <c r="Y611" s="11">
        <v>25.44104348154465</v>
      </c>
      <c r="Z611" s="11"/>
      <c r="AA611" s="11"/>
      <c r="AB611" s="11"/>
      <c r="AC611" s="11">
        <v>-5.5018028780458126</v>
      </c>
      <c r="AD611" s="9">
        <v>0</v>
      </c>
      <c r="AE611" s="9">
        <v>0</v>
      </c>
    </row>
    <row r="612" spans="1:31" hidden="1" x14ac:dyDescent="0.35">
      <c r="A612" s="2" t="s">
        <v>57</v>
      </c>
      <c r="B612" s="2" t="s">
        <v>58</v>
      </c>
      <c r="C612" s="3">
        <v>14.54366833189323</v>
      </c>
      <c r="D612" s="4">
        <v>2005</v>
      </c>
      <c r="E612" s="5">
        <v>1208244000000</v>
      </c>
      <c r="F612" s="5">
        <v>1208244000000</v>
      </c>
      <c r="G612" s="5">
        <v>170362404000</v>
      </c>
      <c r="H612" s="5"/>
      <c r="I612" s="6"/>
      <c r="J612" s="4">
        <v>7587299</v>
      </c>
      <c r="K612" s="5"/>
      <c r="L612" s="3">
        <v>61.293303298033692</v>
      </c>
      <c r="M612" s="6">
        <v>24.652999999999999</v>
      </c>
      <c r="N612" s="6">
        <v>57.96</v>
      </c>
      <c r="O612" s="5"/>
      <c r="P612" s="5"/>
      <c r="Q612" s="4">
        <v>0</v>
      </c>
      <c r="R612" s="4">
        <v>0</v>
      </c>
      <c r="S612" s="4">
        <v>1</v>
      </c>
      <c r="T612" s="4">
        <v>0</v>
      </c>
      <c r="U612" s="4">
        <v>1</v>
      </c>
      <c r="V612" s="5">
        <v>286692004745.70813</v>
      </c>
      <c r="W612" s="5"/>
      <c r="X612" s="6">
        <v>0.90000000090190402</v>
      </c>
      <c r="Y612" s="6">
        <v>16.51858246786934</v>
      </c>
      <c r="Z612" s="6"/>
      <c r="AA612" s="6"/>
      <c r="AB612" s="6"/>
      <c r="AC612" s="6">
        <v>-11.24982141621842</v>
      </c>
      <c r="AD612" s="4">
        <v>0</v>
      </c>
      <c r="AE612" s="4">
        <v>0</v>
      </c>
    </row>
    <row r="613" spans="1:31" hidden="1" x14ac:dyDescent="0.35">
      <c r="A613" s="7" t="s">
        <v>57</v>
      </c>
      <c r="B613" s="7" t="s">
        <v>58</v>
      </c>
      <c r="C613" s="8">
        <v>15.83088021986411</v>
      </c>
      <c r="D613" s="9">
        <v>2006</v>
      </c>
      <c r="E613" s="10">
        <v>1273656000000</v>
      </c>
      <c r="F613" s="10">
        <v>1309900000000</v>
      </c>
      <c r="G613" s="10">
        <v>196143024000</v>
      </c>
      <c r="H613" s="10"/>
      <c r="I613" s="11"/>
      <c r="J613" s="9">
        <v>7865547</v>
      </c>
      <c r="K613" s="10"/>
      <c r="L613" s="8">
        <v>62.976061906751717</v>
      </c>
      <c r="M613" s="11">
        <v>-20.638999999999999</v>
      </c>
      <c r="N613" s="11">
        <v>13.298</v>
      </c>
      <c r="O613" s="10"/>
      <c r="P613" s="10"/>
      <c r="Q613" s="9">
        <v>0</v>
      </c>
      <c r="R613" s="9">
        <v>0</v>
      </c>
      <c r="S613" s="9">
        <v>1</v>
      </c>
      <c r="T613" s="9">
        <v>0</v>
      </c>
      <c r="U613" s="9">
        <v>1</v>
      </c>
      <c r="V613" s="10">
        <v>329281783778.49292</v>
      </c>
      <c r="W613" s="10"/>
      <c r="X613" s="11">
        <v>5.413807144914438</v>
      </c>
      <c r="Y613" s="11">
        <v>15.13281064054485</v>
      </c>
      <c r="Z613" s="11"/>
      <c r="AA613" s="11"/>
      <c r="AB613" s="11"/>
      <c r="AC613" s="11">
        <v>14.85558659738745</v>
      </c>
      <c r="AD613" s="9">
        <v>0</v>
      </c>
      <c r="AE613" s="9">
        <v>0</v>
      </c>
    </row>
    <row r="614" spans="1:31" hidden="1" x14ac:dyDescent="0.35">
      <c r="A614" s="2" t="s">
        <v>57</v>
      </c>
      <c r="B614" s="2" t="s">
        <v>58</v>
      </c>
      <c r="C614" s="3">
        <v>14.7745242569166</v>
      </c>
      <c r="D614" s="4">
        <v>2007</v>
      </c>
      <c r="E614" s="5">
        <v>1317527000000</v>
      </c>
      <c r="F614" s="5">
        <v>1467231000000</v>
      </c>
      <c r="G614" s="5">
        <v>252983424000</v>
      </c>
      <c r="H614" s="5"/>
      <c r="I614" s="6"/>
      <c r="J614" s="4">
        <v>8161874</v>
      </c>
      <c r="K614" s="5"/>
      <c r="L614" s="3">
        <v>68.273647819667758</v>
      </c>
      <c r="M614" s="6">
        <v>21.323</v>
      </c>
      <c r="N614" s="6">
        <v>42.298999999999999</v>
      </c>
      <c r="O614" s="5"/>
      <c r="P614" s="5"/>
      <c r="Q614" s="4">
        <v>0</v>
      </c>
      <c r="R614" s="4">
        <v>0</v>
      </c>
      <c r="S614" s="4">
        <v>1</v>
      </c>
      <c r="T614" s="4">
        <v>0</v>
      </c>
      <c r="U614" s="4">
        <v>1</v>
      </c>
      <c r="V614" s="5">
        <v>317511085056.67493</v>
      </c>
      <c r="W614" s="5"/>
      <c r="X614" s="6">
        <v>3.4444936466361402</v>
      </c>
      <c r="Y614" s="6">
        <v>28.97905764927944</v>
      </c>
      <c r="Z614" s="6"/>
      <c r="AA614" s="6"/>
      <c r="AB614" s="6"/>
      <c r="AC614" s="6">
        <v>-3.574658332674745</v>
      </c>
      <c r="AD614" s="4">
        <v>0</v>
      </c>
      <c r="AE614" s="4">
        <v>0</v>
      </c>
    </row>
    <row r="615" spans="1:31" hidden="1" x14ac:dyDescent="0.35">
      <c r="A615" s="7" t="s">
        <v>57</v>
      </c>
      <c r="B615" s="7" t="s">
        <v>58</v>
      </c>
      <c r="C615" s="8">
        <v>13.662915151645169</v>
      </c>
      <c r="D615" s="9">
        <v>2008</v>
      </c>
      <c r="E615" s="10">
        <v>1382201000000</v>
      </c>
      <c r="F615" s="10">
        <v>1911139000000</v>
      </c>
      <c r="G615" s="10">
        <v>335748483000</v>
      </c>
      <c r="H615" s="10"/>
      <c r="I615" s="11"/>
      <c r="J615" s="9">
        <v>8505637</v>
      </c>
      <c r="K615" s="10"/>
      <c r="L615" s="8">
        <v>84.937163613089623</v>
      </c>
      <c r="M615" s="11">
        <v>16.100999999999999</v>
      </c>
      <c r="N615" s="11">
        <v>-17.997</v>
      </c>
      <c r="O615" s="10"/>
      <c r="P615" s="10"/>
      <c r="Q615" s="9">
        <v>0</v>
      </c>
      <c r="R615" s="9">
        <v>0</v>
      </c>
      <c r="S615" s="9">
        <v>1</v>
      </c>
      <c r="T615" s="9">
        <v>0</v>
      </c>
      <c r="U615" s="9">
        <v>1</v>
      </c>
      <c r="V615" s="10">
        <v>307424087281.10553</v>
      </c>
      <c r="W615" s="10"/>
      <c r="X615" s="11">
        <v>4.9087419081354691</v>
      </c>
      <c r="Y615" s="11">
        <v>32.715605509394948</v>
      </c>
      <c r="Z615" s="11"/>
      <c r="AA615" s="11"/>
      <c r="AB615" s="11"/>
      <c r="AC615" s="11">
        <v>-3.1768962566358758</v>
      </c>
      <c r="AD615" s="9">
        <v>0</v>
      </c>
      <c r="AE615" s="9">
        <v>0</v>
      </c>
    </row>
    <row r="616" spans="1:31" hidden="1" x14ac:dyDescent="0.35">
      <c r="A616" s="2" t="s">
        <v>57</v>
      </c>
      <c r="B616" s="2" t="s">
        <v>58</v>
      </c>
      <c r="C616" s="3">
        <v>14.67938266907856</v>
      </c>
      <c r="D616" s="4">
        <v>2009</v>
      </c>
      <c r="E616" s="5">
        <v>1434546000000</v>
      </c>
      <c r="F616" s="5">
        <v>2184177000000</v>
      </c>
      <c r="G616" s="5">
        <v>309821976000</v>
      </c>
      <c r="H616" s="5"/>
      <c r="I616" s="6"/>
      <c r="J616" s="4">
        <v>8947646</v>
      </c>
      <c r="K616" s="5"/>
      <c r="L616" s="3">
        <v>93.902651159239923</v>
      </c>
      <c r="M616" s="6">
        <v>-20.626999999999999</v>
      </c>
      <c r="N616" s="6">
        <v>-7.423</v>
      </c>
      <c r="O616" s="5"/>
      <c r="P616" s="5"/>
      <c r="Q616" s="4">
        <v>0</v>
      </c>
      <c r="R616" s="4">
        <v>0</v>
      </c>
      <c r="S616" s="4">
        <v>1</v>
      </c>
      <c r="T616" s="4">
        <v>0</v>
      </c>
      <c r="U616" s="4">
        <v>1</v>
      </c>
      <c r="V616" s="5">
        <v>341442649426.67798</v>
      </c>
      <c r="W616" s="5"/>
      <c r="X616" s="6">
        <v>3.7870758305051142</v>
      </c>
      <c r="Y616" s="6">
        <v>-7.7220027230919763</v>
      </c>
      <c r="Z616" s="6"/>
      <c r="AA616" s="6"/>
      <c r="AB616" s="6"/>
      <c r="AC616" s="6">
        <v>11.065678830320911</v>
      </c>
      <c r="AD616" s="4">
        <v>0</v>
      </c>
      <c r="AE616" s="4">
        <v>0</v>
      </c>
    </row>
    <row r="617" spans="1:31" hidden="1" x14ac:dyDescent="0.35">
      <c r="A617" s="7" t="s">
        <v>57</v>
      </c>
      <c r="B617" s="7" t="s">
        <v>58</v>
      </c>
      <c r="C617" s="8">
        <v>18.361918028729569</v>
      </c>
      <c r="D617" s="9">
        <v>2010</v>
      </c>
      <c r="E617" s="10">
        <v>1507618000000</v>
      </c>
      <c r="F617" s="10">
        <v>2501047000000</v>
      </c>
      <c r="G617" s="10">
        <v>357362820000</v>
      </c>
      <c r="H617" s="10"/>
      <c r="I617" s="11"/>
      <c r="J617" s="9">
        <v>9376444</v>
      </c>
      <c r="K617" s="10">
        <v>346544000000</v>
      </c>
      <c r="L617" s="8">
        <v>100</v>
      </c>
      <c r="M617" s="11">
        <v>16.901</v>
      </c>
      <c r="N617" s="11">
        <v>66.795000000000002</v>
      </c>
      <c r="O617" s="10"/>
      <c r="P617" s="10"/>
      <c r="Q617" s="9">
        <v>0</v>
      </c>
      <c r="R617" s="9">
        <v>0</v>
      </c>
      <c r="S617" s="9">
        <v>1</v>
      </c>
      <c r="T617" s="9">
        <v>0</v>
      </c>
      <c r="U617" s="9">
        <v>1</v>
      </c>
      <c r="V617" s="10">
        <v>459240200000</v>
      </c>
      <c r="W617" s="10">
        <v>346544000000</v>
      </c>
      <c r="X617" s="11">
        <v>5.0937369732305564</v>
      </c>
      <c r="Y617" s="11">
        <v>15.34456806898682</v>
      </c>
      <c r="Z617" s="11"/>
      <c r="AA617" s="11"/>
      <c r="AB617" s="11"/>
      <c r="AC617" s="11">
        <v>34.499952121130093</v>
      </c>
      <c r="AD617" s="9">
        <v>0</v>
      </c>
      <c r="AE617" s="9">
        <v>0</v>
      </c>
    </row>
    <row r="618" spans="1:31" hidden="1" x14ac:dyDescent="0.35">
      <c r="A618" s="2" t="s">
        <v>57</v>
      </c>
      <c r="B618" s="2" t="s">
        <v>58</v>
      </c>
      <c r="C618" s="3">
        <v>21.559986721162861</v>
      </c>
      <c r="D618" s="4">
        <v>2011</v>
      </c>
      <c r="E618" s="5">
        <v>1568291000000</v>
      </c>
      <c r="F618" s="5">
        <v>2819524000000</v>
      </c>
      <c r="G618" s="5">
        <v>376479840000</v>
      </c>
      <c r="H618" s="5"/>
      <c r="I618" s="6"/>
      <c r="J618" s="4">
        <v>9717978</v>
      </c>
      <c r="K618" s="5">
        <v>437923000000</v>
      </c>
      <c r="L618" s="3">
        <v>109.5921660597967</v>
      </c>
      <c r="M618" s="6">
        <v>5.532</v>
      </c>
      <c r="N618" s="6">
        <v>-17.771999999999998</v>
      </c>
      <c r="O618" s="5"/>
      <c r="P618" s="5"/>
      <c r="Q618" s="4">
        <v>0</v>
      </c>
      <c r="R618" s="4">
        <v>0</v>
      </c>
      <c r="S618" s="4">
        <v>1</v>
      </c>
      <c r="T618" s="4">
        <v>0</v>
      </c>
      <c r="U618" s="4">
        <v>1</v>
      </c>
      <c r="V618" s="5">
        <v>554682895553.24426</v>
      </c>
      <c r="W618" s="5">
        <v>399593342977.68732</v>
      </c>
      <c r="X618" s="6">
        <v>4.0244279386422814</v>
      </c>
      <c r="Y618" s="6">
        <v>5.3494708822814863</v>
      </c>
      <c r="Z618" s="6">
        <v>15.308111806202771</v>
      </c>
      <c r="AA618" s="6"/>
      <c r="AB618" s="6"/>
      <c r="AC618" s="6">
        <v>20.782739741260521</v>
      </c>
      <c r="AD618" s="4">
        <v>0</v>
      </c>
      <c r="AE618" s="4">
        <v>0</v>
      </c>
    </row>
    <row r="619" spans="1:31" hidden="1" x14ac:dyDescent="0.35">
      <c r="A619" s="7" t="s">
        <v>57</v>
      </c>
      <c r="B619" s="7" t="s">
        <v>58</v>
      </c>
      <c r="C619" s="8">
        <v>20.256483575597109</v>
      </c>
      <c r="D619" s="9">
        <v>2012</v>
      </c>
      <c r="E619" s="10">
        <v>1637657000000</v>
      </c>
      <c r="F619" s="10">
        <v>3357291000000</v>
      </c>
      <c r="G619" s="10">
        <v>398138748300</v>
      </c>
      <c r="H619" s="10"/>
      <c r="I619" s="11"/>
      <c r="J619" s="9">
        <v>10071028</v>
      </c>
      <c r="K619" s="10">
        <v>487920000000</v>
      </c>
      <c r="L619" s="8">
        <v>129.49524899034051</v>
      </c>
      <c r="M619" s="11">
        <v>2.2050000000000001</v>
      </c>
      <c r="N619" s="11">
        <v>7.9809999999999999</v>
      </c>
      <c r="O619" s="10"/>
      <c r="P619" s="10"/>
      <c r="Q619" s="9">
        <v>0</v>
      </c>
      <c r="R619" s="9">
        <v>0</v>
      </c>
      <c r="S619" s="9">
        <v>1</v>
      </c>
      <c r="T619" s="9">
        <v>0</v>
      </c>
      <c r="U619" s="9">
        <v>1</v>
      </c>
      <c r="V619" s="10">
        <v>525169151225.5625</v>
      </c>
      <c r="W619" s="10">
        <v>376786024046.63953</v>
      </c>
      <c r="X619" s="11">
        <v>4.4230311849012711</v>
      </c>
      <c r="Y619" s="11">
        <v>5.7530061370616812</v>
      </c>
      <c r="Z619" s="11">
        <v>-5.7076323547065142</v>
      </c>
      <c r="AA619" s="11"/>
      <c r="AB619" s="11"/>
      <c r="AC619" s="11">
        <v>-5.3208318778686277</v>
      </c>
      <c r="AD619" s="9">
        <v>0</v>
      </c>
      <c r="AE619" s="9">
        <v>0</v>
      </c>
    </row>
    <row r="620" spans="1:31" hidden="1" x14ac:dyDescent="0.35">
      <c r="A620" s="2" t="s">
        <v>57</v>
      </c>
      <c r="B620" s="2" t="s">
        <v>58</v>
      </c>
      <c r="C620" s="3">
        <v>19.389678528440271</v>
      </c>
      <c r="D620" s="4">
        <v>2013</v>
      </c>
      <c r="E620" s="5">
        <v>1718294000000</v>
      </c>
      <c r="F620" s="5">
        <v>3812499000000</v>
      </c>
      <c r="G620" s="5">
        <v>446965399500</v>
      </c>
      <c r="H620" s="5"/>
      <c r="I620" s="6"/>
      <c r="J620" s="4">
        <v>10439341</v>
      </c>
      <c r="K620" s="5">
        <v>514221000000</v>
      </c>
      <c r="L620" s="3">
        <v>139.77452756421241</v>
      </c>
      <c r="M620" s="6">
        <v>37.326999999999998</v>
      </c>
      <c r="N620" s="6">
        <v>3.6920000000000002</v>
      </c>
      <c r="O620" s="5"/>
      <c r="P620" s="5"/>
      <c r="Q620" s="4">
        <v>0</v>
      </c>
      <c r="R620" s="4">
        <v>0</v>
      </c>
      <c r="S620" s="4">
        <v>1</v>
      </c>
      <c r="T620" s="4">
        <v>0</v>
      </c>
      <c r="U620" s="4">
        <v>1</v>
      </c>
      <c r="V620" s="5">
        <v>528874118111.68329</v>
      </c>
      <c r="W620" s="5">
        <v>367893212705.56042</v>
      </c>
      <c r="X620" s="6">
        <v>4.9239248511745739</v>
      </c>
      <c r="Y620" s="6">
        <v>12.26372750918703</v>
      </c>
      <c r="Z620" s="6">
        <v>-2.3601754772035459</v>
      </c>
      <c r="AA620" s="6"/>
      <c r="AB620" s="6"/>
      <c r="AC620" s="6">
        <v>0.70548067750641519</v>
      </c>
      <c r="AD620" s="4">
        <v>0</v>
      </c>
      <c r="AE620" s="4">
        <v>0</v>
      </c>
    </row>
    <row r="621" spans="1:31" hidden="1" x14ac:dyDescent="0.35">
      <c r="A621" s="7" t="s">
        <v>57</v>
      </c>
      <c r="B621" s="7" t="s">
        <v>58</v>
      </c>
      <c r="C621" s="8">
        <v>19.293103143415181</v>
      </c>
      <c r="D621" s="9">
        <v>2014</v>
      </c>
      <c r="E621" s="10">
        <v>1791234000000</v>
      </c>
      <c r="F621" s="10">
        <v>4185066000000</v>
      </c>
      <c r="G621" s="10">
        <v>455168187400</v>
      </c>
      <c r="H621" s="10"/>
      <c r="I621" s="11"/>
      <c r="J621" s="9">
        <v>10799785</v>
      </c>
      <c r="K621" s="10">
        <v>572927481300</v>
      </c>
      <c r="L621" s="8">
        <v>145.9320879875763</v>
      </c>
      <c r="M621" s="11">
        <v>-12.715</v>
      </c>
      <c r="N621" s="11">
        <v>-5.49</v>
      </c>
      <c r="O621" s="10"/>
      <c r="P621" s="10"/>
      <c r="Q621" s="9">
        <v>0</v>
      </c>
      <c r="R621" s="9">
        <v>0</v>
      </c>
      <c r="S621" s="9">
        <v>1</v>
      </c>
      <c r="T621" s="9">
        <v>0</v>
      </c>
      <c r="U621" s="9">
        <v>1</v>
      </c>
      <c r="V621" s="10">
        <v>553290993868.83252</v>
      </c>
      <c r="W621" s="10">
        <v>392598700670.11938</v>
      </c>
      <c r="X621" s="11">
        <v>4.244908030872482</v>
      </c>
      <c r="Y621" s="11">
        <v>1.835217649772463</v>
      </c>
      <c r="Z621" s="11">
        <v>6.7153965094571628</v>
      </c>
      <c r="AA621" s="11"/>
      <c r="AB621" s="11"/>
      <c r="AC621" s="11">
        <v>4.6167651093096369</v>
      </c>
      <c r="AD621" s="9">
        <v>0</v>
      </c>
      <c r="AE621" s="9">
        <v>0</v>
      </c>
    </row>
    <row r="622" spans="1:31" hidden="1" x14ac:dyDescent="0.35">
      <c r="A622" s="2" t="s">
        <v>57</v>
      </c>
      <c r="B622" s="2" t="s">
        <v>58</v>
      </c>
      <c r="C622" s="3">
        <v>18.099306634506391</v>
      </c>
      <c r="D622" s="4">
        <v>2015</v>
      </c>
      <c r="E622" s="5">
        <v>1783988000000</v>
      </c>
      <c r="F622" s="5">
        <v>4417872000000</v>
      </c>
      <c r="G622" s="5">
        <v>437537722200</v>
      </c>
      <c r="H622" s="5"/>
      <c r="I622" s="6"/>
      <c r="J622" s="4">
        <v>11047580</v>
      </c>
      <c r="K622" s="5">
        <v>640546045300</v>
      </c>
      <c r="L622" s="3">
        <v>154.0235682901459</v>
      </c>
      <c r="M622" s="6">
        <v>-7.0990000000000002</v>
      </c>
      <c r="N622" s="6">
        <v>-29.332999999999998</v>
      </c>
      <c r="O622" s="5"/>
      <c r="P622" s="5"/>
      <c r="Q622" s="4">
        <v>0</v>
      </c>
      <c r="R622" s="4">
        <v>0</v>
      </c>
      <c r="S622" s="4">
        <v>1</v>
      </c>
      <c r="T622" s="4">
        <v>0</v>
      </c>
      <c r="U622" s="4">
        <v>1</v>
      </c>
      <c r="V622" s="5">
        <v>519144056248.4079</v>
      </c>
      <c r="W622" s="5">
        <v>415875344540.35938</v>
      </c>
      <c r="X622" s="6">
        <v>-0.40452559520420001</v>
      </c>
      <c r="Y622" s="6">
        <v>-3.8733957442650571</v>
      </c>
      <c r="Z622" s="6">
        <v>5.9288642144025072</v>
      </c>
      <c r="AA622" s="6"/>
      <c r="AB622" s="6"/>
      <c r="AC622" s="6">
        <v>-6.1716055382820416</v>
      </c>
      <c r="AD622" s="4">
        <v>0</v>
      </c>
      <c r="AE622" s="4">
        <v>0</v>
      </c>
    </row>
    <row r="623" spans="1:31" hidden="1" x14ac:dyDescent="0.35">
      <c r="A623" s="7" t="s">
        <v>57</v>
      </c>
      <c r="B623" s="7" t="s">
        <v>58</v>
      </c>
      <c r="C623" s="8">
        <v>17.343007943322739</v>
      </c>
      <c r="D623" s="9">
        <v>2016</v>
      </c>
      <c r="E623" s="10">
        <v>1841078732734.8401</v>
      </c>
      <c r="F623" s="10">
        <v>4848223000000</v>
      </c>
      <c r="G623" s="10">
        <v>437833770900</v>
      </c>
      <c r="H623" s="10"/>
      <c r="I623" s="11"/>
      <c r="J623" s="9">
        <v>11239451</v>
      </c>
      <c r="K623" s="10">
        <v>678904012100</v>
      </c>
      <c r="L623" s="8">
        <v>162.5837201481344</v>
      </c>
      <c r="M623" s="11">
        <v>27.722000000000001</v>
      </c>
      <c r="N623" s="11">
        <v>10.246</v>
      </c>
      <c r="O623" s="10"/>
      <c r="P623" s="10"/>
      <c r="Q623" s="9">
        <v>0</v>
      </c>
      <c r="R623" s="9">
        <v>0</v>
      </c>
      <c r="S623" s="9">
        <v>1</v>
      </c>
      <c r="T623" s="9">
        <v>0</v>
      </c>
      <c r="U623" s="9">
        <v>1</v>
      </c>
      <c r="V623" s="10">
        <v>517165986381.60028</v>
      </c>
      <c r="W623" s="10">
        <v>417571950919.46002</v>
      </c>
      <c r="X623" s="11">
        <v>3.2001747060428709</v>
      </c>
      <c r="Y623" s="11">
        <v>6.7662440283188893E-2</v>
      </c>
      <c r="Z623" s="11">
        <v>0.40796031824771872</v>
      </c>
      <c r="AA623" s="11"/>
      <c r="AB623" s="11"/>
      <c r="AC623" s="11">
        <v>-0.38102523625177731</v>
      </c>
      <c r="AD623" s="9">
        <v>0</v>
      </c>
      <c r="AE623" s="9">
        <v>0</v>
      </c>
    </row>
    <row r="624" spans="1:31" hidden="1" x14ac:dyDescent="0.35">
      <c r="A624" s="2" t="s">
        <v>57</v>
      </c>
      <c r="B624" s="2" t="s">
        <v>58</v>
      </c>
      <c r="C624" s="3">
        <v>14.875109564551281</v>
      </c>
      <c r="D624" s="4">
        <v>2017</v>
      </c>
      <c r="E624" s="5">
        <v>1911626247511.1399</v>
      </c>
      <c r="F624" s="5">
        <v>5702118000000</v>
      </c>
      <c r="G624" s="5">
        <v>476457148000</v>
      </c>
      <c r="H624" s="5"/>
      <c r="I624" s="6"/>
      <c r="J624" s="4">
        <v>11506762</v>
      </c>
      <c r="K624" s="5">
        <v>788115546000</v>
      </c>
      <c r="L624" s="3">
        <v>188.68252922190811</v>
      </c>
      <c r="M624" s="6">
        <v>29.969000000000001</v>
      </c>
      <c r="N624" s="6">
        <v>10.92</v>
      </c>
      <c r="O624" s="5"/>
      <c r="P624" s="5"/>
      <c r="Q624" s="4">
        <v>0</v>
      </c>
      <c r="R624" s="4">
        <v>0</v>
      </c>
      <c r="S624" s="4">
        <v>1</v>
      </c>
      <c r="T624" s="4">
        <v>0</v>
      </c>
      <c r="U624" s="4">
        <v>1</v>
      </c>
      <c r="V624" s="5">
        <v>449536214877.87189</v>
      </c>
      <c r="W624" s="5">
        <v>417693969468.20831</v>
      </c>
      <c r="X624" s="6">
        <v>3.8318575692580308</v>
      </c>
      <c r="Y624" s="6">
        <v>8.8214705367762676</v>
      </c>
      <c r="Z624" s="6">
        <v>2.9220963831395899E-2</v>
      </c>
      <c r="AA624" s="6"/>
      <c r="AB624" s="6"/>
      <c r="AC624" s="6">
        <v>-13.076995255799091</v>
      </c>
      <c r="AD624" s="4">
        <v>0</v>
      </c>
      <c r="AE624" s="4">
        <v>0</v>
      </c>
    </row>
    <row r="625" spans="1:31" hidden="1" x14ac:dyDescent="0.35">
      <c r="A625" s="7" t="s">
        <v>57</v>
      </c>
      <c r="B625" s="7" t="s">
        <v>58</v>
      </c>
      <c r="C625" s="8">
        <v>16.508601128781908</v>
      </c>
      <c r="D625" s="9">
        <v>2018</v>
      </c>
      <c r="E625" s="10">
        <v>2013750000000</v>
      </c>
      <c r="F625" s="10">
        <v>5914340000000</v>
      </c>
      <c r="G625" s="10">
        <v>508168023800</v>
      </c>
      <c r="H625" s="10"/>
      <c r="I625" s="11"/>
      <c r="J625" s="9">
        <v>11859446</v>
      </c>
      <c r="K625" s="10"/>
      <c r="L625" s="8">
        <v>183.3716857008591</v>
      </c>
      <c r="M625" s="11">
        <v>13.224</v>
      </c>
      <c r="N625" s="11">
        <v>14.698</v>
      </c>
      <c r="O625" s="10"/>
      <c r="P625" s="10"/>
      <c r="Q625" s="9">
        <v>0</v>
      </c>
      <c r="R625" s="9">
        <v>0</v>
      </c>
      <c r="S625" s="9">
        <v>1</v>
      </c>
      <c r="T625" s="9">
        <v>0</v>
      </c>
      <c r="U625" s="9">
        <v>1</v>
      </c>
      <c r="V625" s="10">
        <v>532456685593.65033</v>
      </c>
      <c r="W625" s="10"/>
      <c r="X625" s="11">
        <v>5.3422447312502177</v>
      </c>
      <c r="Y625" s="11">
        <v>6.6555567343487523</v>
      </c>
      <c r="Z625" s="11"/>
      <c r="AA625" s="11"/>
      <c r="AB625" s="11"/>
      <c r="AC625" s="11">
        <v>18.445782113084249</v>
      </c>
      <c r="AD625" s="9">
        <v>0</v>
      </c>
      <c r="AE625" s="9">
        <v>0</v>
      </c>
    </row>
    <row r="626" spans="1:31" hidden="1" x14ac:dyDescent="0.35">
      <c r="A626" s="2" t="s">
        <v>57</v>
      </c>
      <c r="B626" s="2" t="s">
        <v>58</v>
      </c>
      <c r="C626" s="3">
        <v>18.577226121826349</v>
      </c>
      <c r="D626" s="4">
        <v>2019</v>
      </c>
      <c r="E626" s="5">
        <v>2103550000000</v>
      </c>
      <c r="F626" s="5">
        <v>6196213000000</v>
      </c>
      <c r="G626" s="5">
        <v>550537639600</v>
      </c>
      <c r="H626" s="5"/>
      <c r="I626" s="6"/>
      <c r="J626" s="4">
        <v>12255336</v>
      </c>
      <c r="K626" s="5">
        <v>837240033300</v>
      </c>
      <c r="L626" s="3">
        <v>182.11233999434361</v>
      </c>
      <c r="M626" s="6">
        <v>-15.813000000000001</v>
      </c>
      <c r="N626" s="6">
        <v>45.58</v>
      </c>
      <c r="O626" s="5"/>
      <c r="P626" s="5"/>
      <c r="Q626" s="4">
        <v>0</v>
      </c>
      <c r="R626" s="4">
        <v>0</v>
      </c>
      <c r="S626" s="4">
        <v>1</v>
      </c>
      <c r="T626" s="4">
        <v>0</v>
      </c>
      <c r="U626" s="4">
        <v>1</v>
      </c>
      <c r="V626" s="5">
        <v>632073861681.06592</v>
      </c>
      <c r="W626" s="5">
        <v>459738221652.63733</v>
      </c>
      <c r="X626" s="6">
        <v>4.4593420235878343</v>
      </c>
      <c r="Y626" s="6">
        <v>8.3377178050611533</v>
      </c>
      <c r="Z626" s="6"/>
      <c r="AA626" s="6"/>
      <c r="AB626" s="6"/>
      <c r="AC626" s="6">
        <v>18.708972726363591</v>
      </c>
      <c r="AD626" s="4">
        <v>0</v>
      </c>
      <c r="AE626" s="4">
        <v>0</v>
      </c>
    </row>
    <row r="627" spans="1:31" hidden="1" x14ac:dyDescent="0.35">
      <c r="A627" s="7" t="s">
        <v>57</v>
      </c>
      <c r="B627" s="7" t="s">
        <v>58</v>
      </c>
      <c r="C627" s="8">
        <v>19.40375431771319</v>
      </c>
      <c r="D627" s="9">
        <v>2020</v>
      </c>
      <c r="E627" s="10">
        <v>2109996198754.3501</v>
      </c>
      <c r="F627" s="10">
        <v>7200275148426.3105</v>
      </c>
      <c r="G627" s="10">
        <v>656105443900</v>
      </c>
      <c r="H627" s="10"/>
      <c r="I627" s="11"/>
      <c r="J627" s="9">
        <v>12617036</v>
      </c>
      <c r="K627" s="10">
        <v>933150787200</v>
      </c>
      <c r="L627" s="8">
        <v>195.44497823506009</v>
      </c>
      <c r="M627" s="11">
        <v>-15.416</v>
      </c>
      <c r="N627" s="11">
        <v>-17.437000000000001</v>
      </c>
      <c r="O627" s="10"/>
      <c r="P627" s="10"/>
      <c r="Q627" s="9">
        <v>0</v>
      </c>
      <c r="R627" s="9">
        <v>0</v>
      </c>
      <c r="S627" s="9">
        <v>1</v>
      </c>
      <c r="T627" s="9">
        <v>0</v>
      </c>
      <c r="U627" s="9">
        <v>1</v>
      </c>
      <c r="V627" s="10">
        <v>714842464931.32751</v>
      </c>
      <c r="W627" s="10">
        <v>477449354609.51428</v>
      </c>
      <c r="X627" s="11">
        <v>0.30644380948159528</v>
      </c>
      <c r="Y627" s="11">
        <v>19.175401772111641</v>
      </c>
      <c r="Z627" s="11">
        <v>3.8524386537212658</v>
      </c>
      <c r="AA627" s="11"/>
      <c r="AB627" s="11"/>
      <c r="AC627" s="11">
        <v>13.09476760043991</v>
      </c>
      <c r="AD627" s="9">
        <v>0</v>
      </c>
      <c r="AE627" s="9">
        <v>0</v>
      </c>
    </row>
    <row r="628" spans="1:31" hidden="1" x14ac:dyDescent="0.35">
      <c r="A628" s="2" t="s">
        <v>57</v>
      </c>
      <c r="B628" s="2" t="s">
        <v>58</v>
      </c>
      <c r="C628" s="3">
        <v>28.377548210283699</v>
      </c>
      <c r="D628" s="4">
        <v>2021</v>
      </c>
      <c r="E628" s="5">
        <v>2178298353947.96</v>
      </c>
      <c r="F628" s="5">
        <v>8184634496218.7998</v>
      </c>
      <c r="G628" s="5">
        <v>675444712600</v>
      </c>
      <c r="H628" s="5"/>
      <c r="I628" s="6"/>
      <c r="J628" s="4">
        <v>12965481</v>
      </c>
      <c r="K628" s="5">
        <v>1033992496000</v>
      </c>
      <c r="L628" s="3">
        <v>211.87122658091189</v>
      </c>
      <c r="M628" s="6">
        <v>6.5449999999999999</v>
      </c>
      <c r="N628" s="6">
        <v>4.9809999999999999</v>
      </c>
      <c r="O628" s="5"/>
      <c r="P628" s="5"/>
      <c r="Q628" s="4">
        <v>0</v>
      </c>
      <c r="R628" s="4">
        <v>0</v>
      </c>
      <c r="S628" s="4">
        <v>1</v>
      </c>
      <c r="T628" s="4">
        <v>0</v>
      </c>
      <c r="U628" s="4">
        <v>1</v>
      </c>
      <c r="V628" s="5">
        <v>1096231252105.8719</v>
      </c>
      <c r="W628" s="5">
        <v>488028748729.18457</v>
      </c>
      <c r="X628" s="6">
        <v>3.2370747982357742</v>
      </c>
      <c r="Y628" s="6">
        <v>2.9475854650807598</v>
      </c>
      <c r="Z628" s="6">
        <v>2.215814937758747</v>
      </c>
      <c r="AA628" s="6"/>
      <c r="AB628" s="6"/>
      <c r="AC628" s="6">
        <v>53.352844281737433</v>
      </c>
      <c r="AD628" s="4">
        <v>0</v>
      </c>
      <c r="AE628" s="4">
        <v>0</v>
      </c>
    </row>
    <row r="629" spans="1:31" hidden="1" x14ac:dyDescent="0.35">
      <c r="A629" s="7" t="s">
        <v>57</v>
      </c>
      <c r="B629" s="7" t="s">
        <v>58</v>
      </c>
      <c r="C629" s="8">
        <v>34.9352492275533</v>
      </c>
      <c r="D629" s="9">
        <v>2022</v>
      </c>
      <c r="E629" s="10">
        <v>2228784801521.2998</v>
      </c>
      <c r="F629" s="10">
        <v>9634615107727.1992</v>
      </c>
      <c r="G629" s="10">
        <v>715369105600</v>
      </c>
      <c r="H629" s="10"/>
      <c r="I629" s="11"/>
      <c r="J629" s="9">
        <v>13321097</v>
      </c>
      <c r="K629" s="10"/>
      <c r="L629" s="8">
        <v>251.7048788196027</v>
      </c>
      <c r="M629" s="11">
        <v>-1.4470000000000001</v>
      </c>
      <c r="N629" s="11">
        <v>8.218</v>
      </c>
      <c r="O629" s="10"/>
      <c r="P629" s="10"/>
      <c r="Q629" s="9">
        <v>0</v>
      </c>
      <c r="R629" s="9">
        <v>0</v>
      </c>
      <c r="S629" s="9">
        <v>1</v>
      </c>
      <c r="T629" s="9">
        <v>0</v>
      </c>
      <c r="U629" s="9">
        <v>1</v>
      </c>
      <c r="V629" s="10">
        <v>1337231449698.0129</v>
      </c>
      <c r="W629" s="10"/>
      <c r="X629" s="11">
        <v>2.3177012222333051</v>
      </c>
      <c r="Y629" s="11">
        <v>5.9108306357626814</v>
      </c>
      <c r="Z629" s="11"/>
      <c r="AA629" s="11"/>
      <c r="AB629" s="11"/>
      <c r="AC629" s="11">
        <v>21.984430486649309</v>
      </c>
      <c r="AD629" s="9">
        <v>0</v>
      </c>
      <c r="AE629" s="9">
        <v>0</v>
      </c>
    </row>
    <row r="630" spans="1:31" hidden="1" x14ac:dyDescent="0.35">
      <c r="A630" s="2" t="s">
        <v>57</v>
      </c>
      <c r="B630" s="2" t="s">
        <v>58</v>
      </c>
      <c r="C630" s="3">
        <v>37.376183450583603</v>
      </c>
      <c r="D630" s="4">
        <v>2023</v>
      </c>
      <c r="E630" s="5">
        <v>2301326597744.2598</v>
      </c>
      <c r="F630" s="5">
        <v>11837498887091.199</v>
      </c>
      <c r="G630" s="5">
        <v>753956789300</v>
      </c>
      <c r="H630" s="5"/>
      <c r="I630" s="6"/>
      <c r="J630" s="4">
        <v>13689450</v>
      </c>
      <c r="K630" s="5"/>
      <c r="L630" s="3">
        <v>319.5179074073942</v>
      </c>
      <c r="M630" s="6">
        <v>17.408999999999999</v>
      </c>
      <c r="N630" s="6">
        <v>12.601000000000001</v>
      </c>
      <c r="O630" s="5"/>
      <c r="P630" s="5"/>
      <c r="Q630" s="4">
        <v>0</v>
      </c>
      <c r="R630" s="4">
        <v>0</v>
      </c>
      <c r="S630" s="4">
        <v>1</v>
      </c>
      <c r="T630" s="4">
        <v>0</v>
      </c>
      <c r="U630" s="4">
        <v>1</v>
      </c>
      <c r="V630" s="5">
        <v>1384712780544.96</v>
      </c>
      <c r="W630" s="5"/>
      <c r="X630" s="6">
        <v>3.2547689742610042</v>
      </c>
      <c r="Y630" s="6">
        <v>5.3940942372169447</v>
      </c>
      <c r="Z630" s="6"/>
      <c r="AA630" s="6"/>
      <c r="AB630" s="6"/>
      <c r="AC630" s="6">
        <v>3.5507189767089109</v>
      </c>
      <c r="AD630" s="4">
        <v>0</v>
      </c>
      <c r="AE630" s="4">
        <v>0</v>
      </c>
    </row>
    <row r="631" spans="1:31" hidden="1" x14ac:dyDescent="0.35">
      <c r="A631" s="7" t="s">
        <v>57</v>
      </c>
      <c r="B631" s="7" t="s">
        <v>58</v>
      </c>
      <c r="C631" s="8"/>
      <c r="D631" s="9">
        <v>2024</v>
      </c>
      <c r="E631" s="10">
        <v>2395963447616.1699</v>
      </c>
      <c r="F631" s="10">
        <v>14702752937141.199</v>
      </c>
      <c r="G631" s="10"/>
      <c r="H631" s="10"/>
      <c r="I631" s="11"/>
      <c r="J631" s="9">
        <v>14047786</v>
      </c>
      <c r="K631" s="10"/>
      <c r="L631" s="8">
        <v>384.10044048716833</v>
      </c>
      <c r="M631" s="11">
        <v>-27.600999999999999</v>
      </c>
      <c r="N631" s="11">
        <v>-8.5839999999999996</v>
      </c>
      <c r="O631" s="10"/>
      <c r="P631" s="10"/>
      <c r="Q631" s="9">
        <v>0</v>
      </c>
      <c r="R631" s="9">
        <v>0</v>
      </c>
      <c r="S631" s="9">
        <v>1</v>
      </c>
      <c r="T631" s="9">
        <v>0</v>
      </c>
      <c r="U631" s="9">
        <v>1</v>
      </c>
      <c r="V631" s="10"/>
      <c r="W631" s="10"/>
      <c r="X631" s="11">
        <v>4.1122737626494379</v>
      </c>
      <c r="Y631" s="11"/>
      <c r="Z631" s="11"/>
      <c r="AA631" s="11"/>
      <c r="AB631" s="11"/>
      <c r="AC631" s="11"/>
      <c r="AD631" s="9">
        <v>0</v>
      </c>
      <c r="AE631" s="9">
        <v>0</v>
      </c>
    </row>
    <row r="632" spans="1:31" hidden="1" x14ac:dyDescent="0.35">
      <c r="A632" s="2" t="s">
        <v>59</v>
      </c>
      <c r="B632" s="2" t="s">
        <v>60</v>
      </c>
      <c r="C632" s="3"/>
      <c r="D632" s="4">
        <v>1980</v>
      </c>
      <c r="E632" s="5">
        <v>238443659000</v>
      </c>
      <c r="F632" s="5">
        <v>91938570000</v>
      </c>
      <c r="G632" s="5">
        <v>60945140000</v>
      </c>
      <c r="H632" s="5">
        <v>53723033000</v>
      </c>
      <c r="I632" s="6">
        <v>15.18253600301602</v>
      </c>
      <c r="J632" s="4">
        <v>9859242</v>
      </c>
      <c r="K632" s="5"/>
      <c r="L632" s="3">
        <v>42.60609165291033</v>
      </c>
      <c r="M632" s="6">
        <v>1.3</v>
      </c>
      <c r="N632" s="6">
        <v>-1.5</v>
      </c>
      <c r="O632" s="5">
        <v>0</v>
      </c>
      <c r="P632" s="5">
        <v>2.0445589824037889</v>
      </c>
      <c r="Q632" s="4">
        <v>1</v>
      </c>
      <c r="R632" s="4">
        <v>0</v>
      </c>
      <c r="S632" s="4">
        <v>0</v>
      </c>
      <c r="T632" s="4">
        <v>0</v>
      </c>
      <c r="U632" s="4">
        <v>0</v>
      </c>
      <c r="V632" s="5"/>
      <c r="W632" s="5"/>
      <c r="X632" s="6"/>
      <c r="Y632" s="6"/>
      <c r="Z632" s="6"/>
      <c r="AA632" s="6"/>
      <c r="AB632" s="6"/>
      <c r="AC632" s="6"/>
      <c r="AD632" s="4">
        <v>0</v>
      </c>
      <c r="AE632" s="4">
        <v>0</v>
      </c>
    </row>
    <row r="633" spans="1:31" hidden="1" x14ac:dyDescent="0.35">
      <c r="A633" s="7" t="s">
        <v>59</v>
      </c>
      <c r="B633" s="7" t="s">
        <v>60</v>
      </c>
      <c r="C633" s="8"/>
      <c r="D633" s="9">
        <v>1981</v>
      </c>
      <c r="E633" s="10">
        <v>237777725000</v>
      </c>
      <c r="F633" s="10">
        <v>96393509000</v>
      </c>
      <c r="G633" s="10">
        <v>62856520000</v>
      </c>
      <c r="H633" s="10">
        <v>43888662000</v>
      </c>
      <c r="I633" s="11">
        <v>-18.30568836275495</v>
      </c>
      <c r="J633" s="9">
        <v>9858982</v>
      </c>
      <c r="K633" s="10"/>
      <c r="L633" s="8">
        <v>45.855865570946662</v>
      </c>
      <c r="M633" s="11">
        <v>3.5779999999999998</v>
      </c>
      <c r="N633" s="11">
        <v>-1.734</v>
      </c>
      <c r="O633" s="10">
        <v>0</v>
      </c>
      <c r="P633" s="10">
        <v>1.9439406112383859</v>
      </c>
      <c r="Q633" s="9">
        <v>1</v>
      </c>
      <c r="R633" s="9">
        <v>0</v>
      </c>
      <c r="S633" s="9">
        <v>0</v>
      </c>
      <c r="T633" s="9">
        <v>0</v>
      </c>
      <c r="U633" s="9">
        <v>0</v>
      </c>
      <c r="V633" s="10"/>
      <c r="W633" s="10"/>
      <c r="X633" s="11">
        <v>-0.27928358539406578</v>
      </c>
      <c r="Y633" s="11">
        <v>3.13623038686924</v>
      </c>
      <c r="Z633" s="11"/>
      <c r="AA633" s="11"/>
      <c r="AB633" s="11">
        <v>-4.9212750540024093</v>
      </c>
      <c r="AC633" s="11"/>
      <c r="AD633" s="9">
        <v>0</v>
      </c>
      <c r="AE633" s="9">
        <v>0</v>
      </c>
    </row>
    <row r="634" spans="1:31" hidden="1" x14ac:dyDescent="0.35">
      <c r="A634" s="2" t="s">
        <v>59</v>
      </c>
      <c r="B634" s="2" t="s">
        <v>60</v>
      </c>
      <c r="C634" s="3"/>
      <c r="D634" s="4">
        <v>1982</v>
      </c>
      <c r="E634" s="5">
        <v>239192471000</v>
      </c>
      <c r="F634" s="5">
        <v>104307846000</v>
      </c>
      <c r="G634" s="5">
        <v>62430748000</v>
      </c>
      <c r="H634" s="5">
        <v>40585008000</v>
      </c>
      <c r="I634" s="6">
        <v>-7.5273518249428548</v>
      </c>
      <c r="J634" s="4">
        <v>9856303</v>
      </c>
      <c r="K634" s="5"/>
      <c r="L634" s="3">
        <v>49.857500179430119</v>
      </c>
      <c r="M634" s="6">
        <v>3.5550000000000002</v>
      </c>
      <c r="N634" s="6">
        <v>1.8720000000000001</v>
      </c>
      <c r="O634" s="5">
        <v>0</v>
      </c>
      <c r="P634" s="5">
        <v>1.8620665733047379</v>
      </c>
      <c r="Q634" s="4">
        <v>1</v>
      </c>
      <c r="R634" s="4">
        <v>0</v>
      </c>
      <c r="S634" s="4">
        <v>0</v>
      </c>
      <c r="T634" s="4">
        <v>0</v>
      </c>
      <c r="U634" s="4">
        <v>0</v>
      </c>
      <c r="V634" s="5"/>
      <c r="W634" s="5"/>
      <c r="X634" s="6">
        <v>0.59498676757883862</v>
      </c>
      <c r="Y634" s="6">
        <v>-0.67737125758791605</v>
      </c>
      <c r="Z634" s="6"/>
      <c r="AA634" s="6"/>
      <c r="AB634" s="6">
        <v>-4.2117561339227114</v>
      </c>
      <c r="AC634" s="6"/>
      <c r="AD634" s="4">
        <v>0</v>
      </c>
      <c r="AE634" s="4">
        <v>0</v>
      </c>
    </row>
    <row r="635" spans="1:31" hidden="1" x14ac:dyDescent="0.35">
      <c r="A635" s="7" t="s">
        <v>59</v>
      </c>
      <c r="B635" s="7" t="s">
        <v>60</v>
      </c>
      <c r="C635" s="8"/>
      <c r="D635" s="9">
        <v>1983</v>
      </c>
      <c r="E635" s="10">
        <v>239938376000</v>
      </c>
      <c r="F635" s="10">
        <v>110506023000</v>
      </c>
      <c r="G635" s="10">
        <v>62821294000</v>
      </c>
      <c r="H635" s="10">
        <v>36076545000</v>
      </c>
      <c r="I635" s="11">
        <v>-11.10869067710915</v>
      </c>
      <c r="J635" s="9">
        <v>9855520</v>
      </c>
      <c r="K635" s="10"/>
      <c r="L635" s="8">
        <v>53.67738731787842</v>
      </c>
      <c r="M635" s="11">
        <v>3.859</v>
      </c>
      <c r="N635" s="11">
        <v>-0.96799999999999997</v>
      </c>
      <c r="O635" s="10">
        <v>0</v>
      </c>
      <c r="P635" s="10">
        <v>1.8106399226591301</v>
      </c>
      <c r="Q635" s="9">
        <v>1</v>
      </c>
      <c r="R635" s="9">
        <v>0</v>
      </c>
      <c r="S635" s="9">
        <v>0</v>
      </c>
      <c r="T635" s="9">
        <v>0</v>
      </c>
      <c r="U635" s="9">
        <v>0</v>
      </c>
      <c r="V635" s="10"/>
      <c r="W635" s="10"/>
      <c r="X635" s="11">
        <v>0.31184300947332078</v>
      </c>
      <c r="Y635" s="11">
        <v>0.6255667479748922</v>
      </c>
      <c r="Z635" s="11"/>
      <c r="AA635" s="11"/>
      <c r="AB635" s="11">
        <v>-2.7618051568552811</v>
      </c>
      <c r="AC635" s="11"/>
      <c r="AD635" s="9">
        <v>0</v>
      </c>
      <c r="AE635" s="9">
        <v>0</v>
      </c>
    </row>
    <row r="636" spans="1:31" hidden="1" x14ac:dyDescent="0.35">
      <c r="A636" s="2" t="s">
        <v>59</v>
      </c>
      <c r="B636" s="2" t="s">
        <v>60</v>
      </c>
      <c r="C636" s="3"/>
      <c r="D636" s="4">
        <v>1984</v>
      </c>
      <c r="E636" s="5">
        <v>245856174000</v>
      </c>
      <c r="F636" s="5">
        <v>119389867000</v>
      </c>
      <c r="G636" s="5">
        <v>62962197000</v>
      </c>
      <c r="H636" s="5">
        <v>40652760000</v>
      </c>
      <c r="I636" s="6">
        <v>12.68473741041444</v>
      </c>
      <c r="J636" s="4">
        <v>9855372</v>
      </c>
      <c r="K636" s="5"/>
      <c r="L636" s="3">
        <v>57.081486399196137</v>
      </c>
      <c r="M636" s="6">
        <v>5.5949999999999998</v>
      </c>
      <c r="N636" s="6">
        <v>6.1609999999999996</v>
      </c>
      <c r="O636" s="5">
        <v>0</v>
      </c>
      <c r="P636" s="5">
        <v>1.894084353855128</v>
      </c>
      <c r="Q636" s="4">
        <v>1</v>
      </c>
      <c r="R636" s="4">
        <v>0</v>
      </c>
      <c r="S636" s="4">
        <v>0</v>
      </c>
      <c r="T636" s="4">
        <v>0</v>
      </c>
      <c r="U636" s="4">
        <v>0</v>
      </c>
      <c r="V636" s="5"/>
      <c r="W636" s="5"/>
      <c r="X636" s="6">
        <v>2.4663824514674548</v>
      </c>
      <c r="Y636" s="6">
        <v>0.2242917823373711</v>
      </c>
      <c r="Z636" s="6"/>
      <c r="AA636" s="6"/>
      <c r="AB636" s="6">
        <v>4.6085602196073463</v>
      </c>
      <c r="AC636" s="6"/>
      <c r="AD636" s="4">
        <v>0</v>
      </c>
      <c r="AE636" s="4">
        <v>0</v>
      </c>
    </row>
    <row r="637" spans="1:31" hidden="1" x14ac:dyDescent="0.35">
      <c r="A637" s="7" t="s">
        <v>59</v>
      </c>
      <c r="B637" s="7" t="s">
        <v>60</v>
      </c>
      <c r="C637" s="8"/>
      <c r="D637" s="9">
        <v>1985</v>
      </c>
      <c r="E637" s="10">
        <v>249917209000</v>
      </c>
      <c r="F637" s="10">
        <v>126978258000</v>
      </c>
      <c r="G637" s="10">
        <v>64795468000</v>
      </c>
      <c r="H637" s="10">
        <v>39369888000</v>
      </c>
      <c r="I637" s="11">
        <v>-3.1556824186106951</v>
      </c>
      <c r="J637" s="9">
        <v>9858308</v>
      </c>
      <c r="K637" s="10"/>
      <c r="L637" s="8">
        <v>59.860632132347661</v>
      </c>
      <c r="M637" s="11">
        <v>0.22800000000000001</v>
      </c>
      <c r="N637" s="11">
        <v>0.55300000000000005</v>
      </c>
      <c r="O637" s="10">
        <v>57.322000000000003</v>
      </c>
      <c r="P637" s="10">
        <v>1.9816872765706759</v>
      </c>
      <c r="Q637" s="9">
        <v>1</v>
      </c>
      <c r="R637" s="9">
        <v>0</v>
      </c>
      <c r="S637" s="9">
        <v>0</v>
      </c>
      <c r="T637" s="9">
        <v>0</v>
      </c>
      <c r="U637" s="9">
        <v>0</v>
      </c>
      <c r="V637" s="10"/>
      <c r="W637" s="10"/>
      <c r="X637" s="11">
        <v>1.6517929706333101</v>
      </c>
      <c r="Y637" s="11">
        <v>2.911701127582953</v>
      </c>
      <c r="Z637" s="11"/>
      <c r="AA637" s="11"/>
      <c r="AB637" s="11">
        <v>4.6250803211190474</v>
      </c>
      <c r="AC637" s="11"/>
      <c r="AD637" s="9">
        <v>0</v>
      </c>
      <c r="AE637" s="9">
        <v>0</v>
      </c>
    </row>
    <row r="638" spans="1:31" hidden="1" x14ac:dyDescent="0.35">
      <c r="A638" s="2" t="s">
        <v>59</v>
      </c>
      <c r="B638" s="2" t="s">
        <v>60</v>
      </c>
      <c r="C638" s="3"/>
      <c r="D638" s="4">
        <v>1986</v>
      </c>
      <c r="E638" s="5">
        <v>254472605000</v>
      </c>
      <c r="F638" s="5">
        <v>132908805000</v>
      </c>
      <c r="G638" s="5">
        <v>65637822000</v>
      </c>
      <c r="H638" s="5">
        <v>41561523000</v>
      </c>
      <c r="I638" s="6">
        <v>5.5667798699351181</v>
      </c>
      <c r="J638" s="4">
        <v>9861823</v>
      </c>
      <c r="K638" s="5"/>
      <c r="L638" s="3">
        <v>60.635449113615138</v>
      </c>
      <c r="M638" s="6">
        <v>2.2879999999999998</v>
      </c>
      <c r="N638" s="6">
        <v>3.899</v>
      </c>
      <c r="O638" s="5">
        <v>58.676000000000002</v>
      </c>
      <c r="P638" s="5">
        <v>2.0470609375589048</v>
      </c>
      <c r="Q638" s="4">
        <v>1</v>
      </c>
      <c r="R638" s="4">
        <v>0</v>
      </c>
      <c r="S638" s="4">
        <v>0</v>
      </c>
      <c r="T638" s="4">
        <v>0</v>
      </c>
      <c r="U638" s="4">
        <v>0</v>
      </c>
      <c r="V638" s="5"/>
      <c r="W638" s="5"/>
      <c r="X638" s="6">
        <v>1.822762033165952</v>
      </c>
      <c r="Y638" s="6">
        <v>1.3000199334928799</v>
      </c>
      <c r="Z638" s="6"/>
      <c r="AA638" s="6">
        <v>2.3620948326994862</v>
      </c>
      <c r="AB638" s="6">
        <v>3.2988888691539162</v>
      </c>
      <c r="AC638" s="6"/>
      <c r="AD638" s="4">
        <v>0</v>
      </c>
      <c r="AE638" s="4">
        <v>0</v>
      </c>
    </row>
    <row r="639" spans="1:31" hidden="1" x14ac:dyDescent="0.35">
      <c r="A639" s="7" t="s">
        <v>59</v>
      </c>
      <c r="B639" s="7" t="s">
        <v>60</v>
      </c>
      <c r="C639" s="8"/>
      <c r="D639" s="9">
        <v>1987</v>
      </c>
      <c r="E639" s="10">
        <v>260342422000</v>
      </c>
      <c r="F639" s="10">
        <v>138264521000</v>
      </c>
      <c r="G639" s="10">
        <v>67394515000</v>
      </c>
      <c r="H639" s="10">
        <v>45401302000</v>
      </c>
      <c r="I639" s="11">
        <v>9.2387831889606105</v>
      </c>
      <c r="J639" s="9">
        <v>9870234</v>
      </c>
      <c r="K639" s="10"/>
      <c r="L639" s="8">
        <v>61.577349637551137</v>
      </c>
      <c r="M639" s="11">
        <v>4.5609999999999999</v>
      </c>
      <c r="N639" s="11">
        <v>6.8369999999999997</v>
      </c>
      <c r="O639" s="10">
        <v>63.366999999999997</v>
      </c>
      <c r="P639" s="10">
        <v>2.1092258685153169</v>
      </c>
      <c r="Q639" s="9">
        <v>1</v>
      </c>
      <c r="R639" s="9">
        <v>0</v>
      </c>
      <c r="S639" s="9">
        <v>0</v>
      </c>
      <c r="T639" s="9">
        <v>0</v>
      </c>
      <c r="U639" s="9">
        <v>0</v>
      </c>
      <c r="V639" s="10"/>
      <c r="W639" s="10"/>
      <c r="X639" s="11">
        <v>2.3066596893602762</v>
      </c>
      <c r="Y639" s="11">
        <v>2.6763426123432308</v>
      </c>
      <c r="Z639" s="11"/>
      <c r="AA639" s="11">
        <v>7.9947508350944094</v>
      </c>
      <c r="AB639" s="11">
        <v>3.036789468052794</v>
      </c>
      <c r="AC639" s="11"/>
      <c r="AD639" s="9">
        <v>0</v>
      </c>
      <c r="AE639" s="9">
        <v>0</v>
      </c>
    </row>
    <row r="640" spans="1:31" hidden="1" x14ac:dyDescent="0.35">
      <c r="A640" s="2" t="s">
        <v>59</v>
      </c>
      <c r="B640" s="2" t="s">
        <v>60</v>
      </c>
      <c r="C640" s="3"/>
      <c r="D640" s="4">
        <v>1988</v>
      </c>
      <c r="E640" s="5">
        <v>272638938000</v>
      </c>
      <c r="F640" s="5">
        <v>147935633000</v>
      </c>
      <c r="G640" s="5">
        <v>66928922999.999992</v>
      </c>
      <c r="H640" s="5">
        <v>53967530000</v>
      </c>
      <c r="I640" s="6">
        <v>18.867802513681209</v>
      </c>
      <c r="J640" s="4">
        <v>9901664</v>
      </c>
      <c r="K640" s="5"/>
      <c r="L640" s="3">
        <v>62.292222601019162</v>
      </c>
      <c r="M640" s="6">
        <v>10.295</v>
      </c>
      <c r="N640" s="6">
        <v>10.74</v>
      </c>
      <c r="O640" s="5">
        <v>65.349000000000004</v>
      </c>
      <c r="P640" s="5">
        <v>2.1519582017801651</v>
      </c>
      <c r="Q640" s="4">
        <v>1</v>
      </c>
      <c r="R640" s="4">
        <v>0</v>
      </c>
      <c r="S640" s="4">
        <v>0</v>
      </c>
      <c r="T640" s="4">
        <v>0</v>
      </c>
      <c r="U640" s="4">
        <v>0</v>
      </c>
      <c r="V640" s="5"/>
      <c r="W640" s="5"/>
      <c r="X640" s="6">
        <v>4.7232087285413789</v>
      </c>
      <c r="Y640" s="6">
        <v>-0.69084553839434504</v>
      </c>
      <c r="Z640" s="6"/>
      <c r="AA640" s="6">
        <v>3.1278110057285442</v>
      </c>
      <c r="AB640" s="6">
        <v>2.025972367526832</v>
      </c>
      <c r="AC640" s="6"/>
      <c r="AD640" s="4">
        <v>0</v>
      </c>
      <c r="AE640" s="4">
        <v>0</v>
      </c>
    </row>
    <row r="641" spans="1:31" hidden="1" x14ac:dyDescent="0.35">
      <c r="A641" s="7" t="s">
        <v>59</v>
      </c>
      <c r="B641" s="7" t="s">
        <v>60</v>
      </c>
      <c r="C641" s="8"/>
      <c r="D641" s="9">
        <v>1989</v>
      </c>
      <c r="E641" s="10">
        <v>282097238000</v>
      </c>
      <c r="F641" s="10">
        <v>160411128000</v>
      </c>
      <c r="G641" s="10">
        <v>67725331000.000008</v>
      </c>
      <c r="H641" s="10">
        <v>59829563000</v>
      </c>
      <c r="I641" s="11">
        <v>10.86214803605057</v>
      </c>
      <c r="J641" s="9">
        <v>9937697</v>
      </c>
      <c r="K641" s="10"/>
      <c r="L641" s="8">
        <v>64.227673508935595</v>
      </c>
      <c r="M641" s="11">
        <v>8.7759999999999998</v>
      </c>
      <c r="N641" s="11">
        <v>10.041</v>
      </c>
      <c r="O641" s="10">
        <v>67.546999999999997</v>
      </c>
      <c r="P641" s="10">
        <v>2.1667504128296011</v>
      </c>
      <c r="Q641" s="9">
        <v>1</v>
      </c>
      <c r="R641" s="9">
        <v>0</v>
      </c>
      <c r="S641" s="9">
        <v>0</v>
      </c>
      <c r="T641" s="9">
        <v>0</v>
      </c>
      <c r="U641" s="9">
        <v>0</v>
      </c>
      <c r="V641" s="10"/>
      <c r="W641" s="10"/>
      <c r="X641" s="11">
        <v>3.46916697570175</v>
      </c>
      <c r="Y641" s="11">
        <v>1.189930995901451</v>
      </c>
      <c r="Z641" s="11"/>
      <c r="AA641" s="11">
        <v>3.363479165710253</v>
      </c>
      <c r="AB641" s="11">
        <v>0.68738375295575249</v>
      </c>
      <c r="AC641" s="11"/>
      <c r="AD641" s="9">
        <v>0</v>
      </c>
      <c r="AE641" s="9">
        <v>0</v>
      </c>
    </row>
    <row r="642" spans="1:31" hidden="1" x14ac:dyDescent="0.35">
      <c r="A642" s="2" t="s">
        <v>59</v>
      </c>
      <c r="B642" s="2" t="s">
        <v>60</v>
      </c>
      <c r="C642" s="3"/>
      <c r="D642" s="4">
        <v>1990</v>
      </c>
      <c r="E642" s="5">
        <v>290947763000</v>
      </c>
      <c r="F642" s="5">
        <v>170096820000</v>
      </c>
      <c r="G642" s="5">
        <v>67463435000</v>
      </c>
      <c r="H642" s="5">
        <v>64419035000</v>
      </c>
      <c r="I642" s="6">
        <v>7.6709101151215151</v>
      </c>
      <c r="J642" s="4">
        <v>9967379</v>
      </c>
      <c r="K642" s="5"/>
      <c r="L642" s="3">
        <v>66.442444197229563</v>
      </c>
      <c r="M642" s="6">
        <v>4.5789999999999997</v>
      </c>
      <c r="N642" s="6">
        <v>4.8369999999999997</v>
      </c>
      <c r="O642" s="5">
        <v>70.923000000000002</v>
      </c>
      <c r="P642" s="5">
        <v>2.2644324843320112</v>
      </c>
      <c r="Q642" s="4">
        <v>1</v>
      </c>
      <c r="R642" s="4">
        <v>0</v>
      </c>
      <c r="S642" s="4">
        <v>0</v>
      </c>
      <c r="T642" s="4">
        <v>0</v>
      </c>
      <c r="U642" s="4">
        <v>0</v>
      </c>
      <c r="V642" s="5"/>
      <c r="W642" s="5"/>
      <c r="X642" s="6">
        <v>3.1374022173162861</v>
      </c>
      <c r="Y642" s="6">
        <v>-0.38670316723886899</v>
      </c>
      <c r="Z642" s="6"/>
      <c r="AA642" s="6">
        <v>4.9980013916236166</v>
      </c>
      <c r="AB642" s="6">
        <v>4.5082290477030806</v>
      </c>
      <c r="AC642" s="6"/>
      <c r="AD642" s="4">
        <v>0</v>
      </c>
      <c r="AE642" s="4">
        <v>0</v>
      </c>
    </row>
    <row r="643" spans="1:31" hidden="1" x14ac:dyDescent="0.35">
      <c r="A643" s="7" t="s">
        <v>59</v>
      </c>
      <c r="B643" s="7" t="s">
        <v>60</v>
      </c>
      <c r="C643" s="8"/>
      <c r="D643" s="9">
        <v>1991</v>
      </c>
      <c r="E643" s="10">
        <v>296281052000</v>
      </c>
      <c r="F643" s="10">
        <v>178197561000</v>
      </c>
      <c r="G643" s="10">
        <v>69921580000</v>
      </c>
      <c r="H643" s="10">
        <v>62083058000</v>
      </c>
      <c r="I643" s="11">
        <v>-3.6262216594830932</v>
      </c>
      <c r="J643" s="9">
        <v>10004486</v>
      </c>
      <c r="K643" s="10"/>
      <c r="L643" s="8">
        <v>68.578775209933255</v>
      </c>
      <c r="M643" s="11">
        <v>2.7890000000000001</v>
      </c>
      <c r="N643" s="11">
        <v>2.8069999999999999</v>
      </c>
      <c r="O643" s="10">
        <v>71.936000000000007</v>
      </c>
      <c r="P643" s="10">
        <v>2.3422703794408761</v>
      </c>
      <c r="Q643" s="9">
        <v>1</v>
      </c>
      <c r="R643" s="9">
        <v>0</v>
      </c>
      <c r="S643" s="9">
        <v>0</v>
      </c>
      <c r="T643" s="9">
        <v>0</v>
      </c>
      <c r="U643" s="9">
        <v>0</v>
      </c>
      <c r="V643" s="10"/>
      <c r="W643" s="10"/>
      <c r="X643" s="11">
        <v>1.833074413430015</v>
      </c>
      <c r="Y643" s="11">
        <v>3.6436700858768898</v>
      </c>
      <c r="Z643" s="11"/>
      <c r="AA643" s="11">
        <v>1.4283095751730821</v>
      </c>
      <c r="AB643" s="11">
        <v>3.4374129344742421</v>
      </c>
      <c r="AC643" s="11"/>
      <c r="AD643" s="9">
        <v>0</v>
      </c>
      <c r="AE643" s="9">
        <v>0</v>
      </c>
    </row>
    <row r="644" spans="1:31" hidden="1" x14ac:dyDescent="0.35">
      <c r="A644" s="2" t="s">
        <v>59</v>
      </c>
      <c r="B644" s="2" t="s">
        <v>60</v>
      </c>
      <c r="C644" s="3"/>
      <c r="D644" s="4">
        <v>1992</v>
      </c>
      <c r="E644" s="5">
        <v>300816092000</v>
      </c>
      <c r="F644" s="5">
        <v>187120977000</v>
      </c>
      <c r="G644" s="5">
        <v>70972226000</v>
      </c>
      <c r="H644" s="5">
        <v>63218643000</v>
      </c>
      <c r="I644" s="6">
        <v>1.8291383133865511</v>
      </c>
      <c r="J644" s="4">
        <v>10045158</v>
      </c>
      <c r="K644" s="5"/>
      <c r="L644" s="3">
        <v>70.243837472188289</v>
      </c>
      <c r="M644" s="6">
        <v>2.379</v>
      </c>
      <c r="N644" s="6">
        <v>3.1459999999999999</v>
      </c>
      <c r="O644" s="5">
        <v>72.225000000000009</v>
      </c>
      <c r="P644" s="5">
        <v>2.3369721454634722</v>
      </c>
      <c r="Q644" s="4">
        <v>1</v>
      </c>
      <c r="R644" s="4">
        <v>0</v>
      </c>
      <c r="S644" s="4">
        <v>0</v>
      </c>
      <c r="T644" s="4">
        <v>0</v>
      </c>
      <c r="U644" s="4">
        <v>0</v>
      </c>
      <c r="V644" s="5"/>
      <c r="W644" s="5"/>
      <c r="X644" s="6">
        <v>1.5306547514216331</v>
      </c>
      <c r="Y644" s="6">
        <v>1.5026062054089739</v>
      </c>
      <c r="Z644" s="6"/>
      <c r="AA644" s="6">
        <v>0.40174599644128312</v>
      </c>
      <c r="AB644" s="6">
        <v>-0.22620078467066909</v>
      </c>
      <c r="AC644" s="6"/>
      <c r="AD644" s="4">
        <v>0</v>
      </c>
      <c r="AE644" s="4">
        <v>0</v>
      </c>
    </row>
    <row r="645" spans="1:31" hidden="1" x14ac:dyDescent="0.35">
      <c r="A645" s="7" t="s">
        <v>59</v>
      </c>
      <c r="B645" s="7" t="s">
        <v>60</v>
      </c>
      <c r="C645" s="8"/>
      <c r="D645" s="9">
        <v>1993</v>
      </c>
      <c r="E645" s="10">
        <v>297922623000</v>
      </c>
      <c r="F645" s="10">
        <v>192721412000</v>
      </c>
      <c r="G645" s="10">
        <v>70849702000</v>
      </c>
      <c r="H645" s="10">
        <v>61349568000</v>
      </c>
      <c r="I645" s="11">
        <v>-2.9565250237971701</v>
      </c>
      <c r="J645" s="9">
        <v>10084475</v>
      </c>
      <c r="K645" s="10"/>
      <c r="L645" s="8">
        <v>72.17865230029426</v>
      </c>
      <c r="M645" s="11">
        <v>0.88700000000000001</v>
      </c>
      <c r="N645" s="11">
        <v>0.54</v>
      </c>
      <c r="O645" s="10">
        <v>70.834000000000003</v>
      </c>
      <c r="P645" s="10">
        <v>2.2993687198187511</v>
      </c>
      <c r="Q645" s="9">
        <v>1</v>
      </c>
      <c r="R645" s="9">
        <v>0</v>
      </c>
      <c r="S645" s="9">
        <v>0</v>
      </c>
      <c r="T645" s="9">
        <v>0</v>
      </c>
      <c r="U645" s="9">
        <v>0</v>
      </c>
      <c r="V645" s="10"/>
      <c r="W645" s="10"/>
      <c r="X645" s="11">
        <v>-0.96187307692302582</v>
      </c>
      <c r="Y645" s="11">
        <v>-0.17263654658372979</v>
      </c>
      <c r="Z645" s="11"/>
      <c r="AA645" s="11">
        <v>-1.9259259259259329</v>
      </c>
      <c r="AB645" s="11">
        <v>-1.6090660608735461</v>
      </c>
      <c r="AC645" s="11"/>
      <c r="AD645" s="9">
        <v>0</v>
      </c>
      <c r="AE645" s="9">
        <v>0</v>
      </c>
    </row>
    <row r="646" spans="1:31" hidden="1" x14ac:dyDescent="0.35">
      <c r="A646" s="2" t="s">
        <v>59</v>
      </c>
      <c r="B646" s="2" t="s">
        <v>60</v>
      </c>
      <c r="C646" s="3"/>
      <c r="D646" s="4">
        <v>1994</v>
      </c>
      <c r="E646" s="5">
        <v>307536501000</v>
      </c>
      <c r="F646" s="5">
        <v>203106897000</v>
      </c>
      <c r="G646" s="5">
        <v>71834491000</v>
      </c>
      <c r="H646" s="5">
        <v>63659032000</v>
      </c>
      <c r="I646" s="6">
        <v>3.7644340054684591</v>
      </c>
      <c r="J646" s="4">
        <v>10115603</v>
      </c>
      <c r="K646" s="5"/>
      <c r="L646" s="3">
        <v>73.894729239933923</v>
      </c>
      <c r="M646" s="6">
        <v>8.9979999999999993</v>
      </c>
      <c r="N646" s="6">
        <v>7.3529999999999998</v>
      </c>
      <c r="O646" s="5">
        <v>72.179000000000002</v>
      </c>
      <c r="P646" s="5">
        <v>2.415619657324469</v>
      </c>
      <c r="Q646" s="4">
        <v>1</v>
      </c>
      <c r="R646" s="4">
        <v>0</v>
      </c>
      <c r="S646" s="4">
        <v>0</v>
      </c>
      <c r="T646" s="4">
        <v>0</v>
      </c>
      <c r="U646" s="4">
        <v>0</v>
      </c>
      <c r="V646" s="5"/>
      <c r="W646" s="5"/>
      <c r="X646" s="6">
        <v>3.226971454262471</v>
      </c>
      <c r="Y646" s="6">
        <v>1.389969149058665</v>
      </c>
      <c r="Z646" s="6"/>
      <c r="AA646" s="6">
        <v>1.8988056582996851</v>
      </c>
      <c r="AB646" s="6">
        <v>5.0557762443111542</v>
      </c>
      <c r="AC646" s="6"/>
      <c r="AD646" s="4">
        <v>0</v>
      </c>
      <c r="AE646" s="4">
        <v>0</v>
      </c>
    </row>
    <row r="647" spans="1:31" hidden="1" x14ac:dyDescent="0.35">
      <c r="A647" s="7" t="s">
        <v>59</v>
      </c>
      <c r="B647" s="7" t="s">
        <v>60</v>
      </c>
      <c r="C647" s="8"/>
      <c r="D647" s="9">
        <v>1995</v>
      </c>
      <c r="E647" s="10">
        <v>314870500000</v>
      </c>
      <c r="F647" s="10">
        <v>210489100000</v>
      </c>
      <c r="G647" s="10">
        <v>72917300000</v>
      </c>
      <c r="H647" s="10">
        <v>66277800000</v>
      </c>
      <c r="I647" s="11">
        <v>4.1137414719092789</v>
      </c>
      <c r="J647" s="9">
        <v>10136811</v>
      </c>
      <c r="K647" s="10">
        <v>53932400000</v>
      </c>
      <c r="L647" s="8">
        <v>74.979479473193095</v>
      </c>
      <c r="M647" s="11">
        <v>5.524</v>
      </c>
      <c r="N647" s="11">
        <v>9.5719999999999992</v>
      </c>
      <c r="O647" s="10">
        <v>74.408000000000001</v>
      </c>
      <c r="P647" s="10">
        <v>2.4457021851461631</v>
      </c>
      <c r="Q647" s="9">
        <v>1</v>
      </c>
      <c r="R647" s="9">
        <v>0</v>
      </c>
      <c r="S647" s="9">
        <v>0</v>
      </c>
      <c r="T647" s="9">
        <v>0</v>
      </c>
      <c r="U647" s="9">
        <v>0</v>
      </c>
      <c r="V647" s="10"/>
      <c r="W647" s="10">
        <v>71929547095.991882</v>
      </c>
      <c r="X647" s="11">
        <v>2.3847572487013502</v>
      </c>
      <c r="Y647" s="11">
        <v>1.507366426526221</v>
      </c>
      <c r="Z647" s="11"/>
      <c r="AA647" s="11">
        <v>3.0881558347995939</v>
      </c>
      <c r="AB647" s="11">
        <v>1.2453337896336449</v>
      </c>
      <c r="AC647" s="11"/>
      <c r="AD647" s="9">
        <v>0</v>
      </c>
      <c r="AE647" s="9">
        <v>0</v>
      </c>
    </row>
    <row r="648" spans="1:31" hidden="1" x14ac:dyDescent="0.35">
      <c r="A648" s="2" t="s">
        <v>59</v>
      </c>
      <c r="B648" s="2" t="s">
        <v>60</v>
      </c>
      <c r="C648" s="3"/>
      <c r="D648" s="4">
        <v>1996</v>
      </c>
      <c r="E648" s="5">
        <v>319031300000</v>
      </c>
      <c r="F648" s="5">
        <v>214287100000</v>
      </c>
      <c r="G648" s="5">
        <v>74024200000</v>
      </c>
      <c r="H648" s="5">
        <v>66553100000.000008</v>
      </c>
      <c r="I648" s="6">
        <v>0.41537286995043132</v>
      </c>
      <c r="J648" s="4">
        <v>10156637</v>
      </c>
      <c r="K648" s="5">
        <v>55778700000</v>
      </c>
      <c r="L648" s="3">
        <v>76.536819062656974</v>
      </c>
      <c r="M648" s="6">
        <v>3.7170000000000001</v>
      </c>
      <c r="N648" s="6">
        <v>4.2210000000000001</v>
      </c>
      <c r="O648" s="5">
        <v>76.099000000000004</v>
      </c>
      <c r="P648" s="5">
        <v>2.5981268739621579</v>
      </c>
      <c r="Q648" s="4">
        <v>1</v>
      </c>
      <c r="R648" s="4">
        <v>0</v>
      </c>
      <c r="S648" s="4">
        <v>0</v>
      </c>
      <c r="T648" s="4">
        <v>0</v>
      </c>
      <c r="U648" s="4">
        <v>0</v>
      </c>
      <c r="V648" s="5"/>
      <c r="W648" s="5">
        <v>72878257397.053162</v>
      </c>
      <c r="X648" s="6">
        <v>1.3214321443260011</v>
      </c>
      <c r="Y648" s="6">
        <v>1.5180211006167259</v>
      </c>
      <c r="Z648" s="6">
        <v>1.318943798985972</v>
      </c>
      <c r="AA648" s="6">
        <v>2.2726050962262159</v>
      </c>
      <c r="AB648" s="6">
        <v>6.2323487193877556</v>
      </c>
      <c r="AC648" s="6"/>
      <c r="AD648" s="4">
        <v>0</v>
      </c>
      <c r="AE648" s="4">
        <v>0</v>
      </c>
    </row>
    <row r="649" spans="1:31" hidden="1" x14ac:dyDescent="0.35">
      <c r="A649" s="7" t="s">
        <v>59</v>
      </c>
      <c r="B649" s="7" t="s">
        <v>60</v>
      </c>
      <c r="C649" s="8"/>
      <c r="D649" s="9">
        <v>1997</v>
      </c>
      <c r="E649" s="10">
        <v>331134300000</v>
      </c>
      <c r="F649" s="10">
        <v>224101500000</v>
      </c>
      <c r="G649" s="10">
        <v>74924600000</v>
      </c>
      <c r="H649" s="10">
        <v>71664100000</v>
      </c>
      <c r="I649" s="11">
        <v>7.679582168223547</v>
      </c>
      <c r="J649" s="9">
        <v>10181245</v>
      </c>
      <c r="K649" s="10">
        <v>59537100000</v>
      </c>
      <c r="L649" s="8">
        <v>77.782961314863968</v>
      </c>
      <c r="M649" s="11">
        <v>9.9939999999999998</v>
      </c>
      <c r="N649" s="11">
        <v>8.9079999999999995</v>
      </c>
      <c r="O649" s="10">
        <v>78.832999999999998</v>
      </c>
      <c r="P649" s="10">
        <v>2.6270803010693249</v>
      </c>
      <c r="Q649" s="9">
        <v>1</v>
      </c>
      <c r="R649" s="9">
        <v>0</v>
      </c>
      <c r="S649" s="9">
        <v>0</v>
      </c>
      <c r="T649" s="9">
        <v>0</v>
      </c>
      <c r="U649" s="9">
        <v>0</v>
      </c>
      <c r="V649" s="10"/>
      <c r="W649" s="10">
        <v>76542598782.006943</v>
      </c>
      <c r="X649" s="11">
        <v>3.793671655414375</v>
      </c>
      <c r="Y649" s="11">
        <v>1.2163589744975289</v>
      </c>
      <c r="Z649" s="11">
        <v>5.028031014778283</v>
      </c>
      <c r="AA649" s="11">
        <v>3.5926884715962042</v>
      </c>
      <c r="AB649" s="11">
        <v>1.114396198173834</v>
      </c>
      <c r="AC649" s="11"/>
      <c r="AD649" s="9">
        <v>0</v>
      </c>
      <c r="AE649" s="9">
        <v>0</v>
      </c>
    </row>
    <row r="650" spans="1:31" hidden="1" x14ac:dyDescent="0.35">
      <c r="A650" s="2" t="s">
        <v>59</v>
      </c>
      <c r="B650" s="2" t="s">
        <v>60</v>
      </c>
      <c r="C650" s="3"/>
      <c r="D650" s="4">
        <v>1998</v>
      </c>
      <c r="E650" s="5">
        <v>337630600000</v>
      </c>
      <c r="F650" s="5">
        <v>232623800000</v>
      </c>
      <c r="G650" s="5">
        <v>76221100000</v>
      </c>
      <c r="H650" s="5">
        <v>72764700000</v>
      </c>
      <c r="I650" s="6">
        <v>1.535775932440359</v>
      </c>
      <c r="J650" s="4">
        <v>10203008</v>
      </c>
      <c r="K650" s="5">
        <v>63187700000</v>
      </c>
      <c r="L650" s="3">
        <v>78.521316299432954</v>
      </c>
      <c r="M650" s="6">
        <v>4.7590000000000003</v>
      </c>
      <c r="N650" s="6">
        <v>5.5609999999999999</v>
      </c>
      <c r="O650" s="5">
        <v>83.183000000000007</v>
      </c>
      <c r="P650" s="5">
        <v>2.6764042594511182</v>
      </c>
      <c r="Q650" s="4">
        <v>1</v>
      </c>
      <c r="R650" s="4">
        <v>0</v>
      </c>
      <c r="S650" s="4">
        <v>0</v>
      </c>
      <c r="T650" s="4">
        <v>0</v>
      </c>
      <c r="U650" s="4">
        <v>0</v>
      </c>
      <c r="V650" s="5"/>
      <c r="W650" s="5">
        <v>80472033554.608551</v>
      </c>
      <c r="X650" s="6">
        <v>1.9618324045560971</v>
      </c>
      <c r="Y650" s="6">
        <v>1.7304063018020781</v>
      </c>
      <c r="Z650" s="6">
        <v>5.1336573818098659</v>
      </c>
      <c r="AA650" s="6">
        <v>5.5179937335887361</v>
      </c>
      <c r="AB650" s="6">
        <v>1.8775200119203059</v>
      </c>
      <c r="AC650" s="6"/>
      <c r="AD650" s="4">
        <v>0</v>
      </c>
      <c r="AE650" s="4">
        <v>0</v>
      </c>
    </row>
    <row r="651" spans="1:31" hidden="1" x14ac:dyDescent="0.35">
      <c r="A651" s="7" t="s">
        <v>59</v>
      </c>
      <c r="B651" s="7" t="s">
        <v>60</v>
      </c>
      <c r="C651" s="8"/>
      <c r="D651" s="9">
        <v>1999</v>
      </c>
      <c r="E651" s="10">
        <v>349591900000</v>
      </c>
      <c r="F651" s="10">
        <v>242307600000</v>
      </c>
      <c r="G651" s="10">
        <v>78038600000</v>
      </c>
      <c r="H651" s="10">
        <v>75538100000</v>
      </c>
      <c r="I651" s="11">
        <v>3.8114635255831502</v>
      </c>
      <c r="J651" s="9">
        <v>10226419</v>
      </c>
      <c r="K651" s="10">
        <v>65446100000</v>
      </c>
      <c r="L651" s="8">
        <v>79.401421086628829</v>
      </c>
      <c r="M651" s="11">
        <v>4.4859999999999998</v>
      </c>
      <c r="N651" s="11">
        <v>2.681</v>
      </c>
      <c r="O651" s="10">
        <v>84.513999999999996</v>
      </c>
      <c r="P651" s="10">
        <v>2.659744107983586</v>
      </c>
      <c r="Q651" s="9">
        <v>1</v>
      </c>
      <c r="R651" s="9">
        <v>0</v>
      </c>
      <c r="S651" s="9">
        <v>0</v>
      </c>
      <c r="T651" s="9">
        <v>0</v>
      </c>
      <c r="U651" s="9">
        <v>0</v>
      </c>
      <c r="V651" s="10"/>
      <c r="W651" s="10">
        <v>82424343424.026062</v>
      </c>
      <c r="X651" s="11">
        <v>3.5427179882392181</v>
      </c>
      <c r="Y651" s="11">
        <v>2.3845103258808922</v>
      </c>
      <c r="Z651" s="11">
        <v>2.42607249149814</v>
      </c>
      <c r="AA651" s="11">
        <v>1.6000865561472759</v>
      </c>
      <c r="AB651" s="11">
        <v>-0.62248262416636724</v>
      </c>
      <c r="AC651" s="11"/>
      <c r="AD651" s="9">
        <v>0</v>
      </c>
      <c r="AE651" s="9">
        <v>0</v>
      </c>
    </row>
    <row r="652" spans="1:31" hidden="1" x14ac:dyDescent="0.35">
      <c r="A652" s="2" t="s">
        <v>59</v>
      </c>
      <c r="B652" s="2" t="s">
        <v>60</v>
      </c>
      <c r="C652" s="3"/>
      <c r="D652" s="4">
        <v>2000</v>
      </c>
      <c r="E652" s="5">
        <v>362585200000</v>
      </c>
      <c r="F652" s="5">
        <v>256376400000</v>
      </c>
      <c r="G652" s="5">
        <v>79883300000</v>
      </c>
      <c r="H652" s="5">
        <v>80969000000</v>
      </c>
      <c r="I652" s="6">
        <v>7.1896168953150834</v>
      </c>
      <c r="J652" s="4">
        <v>10251250</v>
      </c>
      <c r="K652" s="5">
        <v>69926000000</v>
      </c>
      <c r="L652" s="3">
        <v>81.421804349386321</v>
      </c>
      <c r="M652" s="6">
        <v>11.807</v>
      </c>
      <c r="N652" s="6">
        <v>12.157</v>
      </c>
      <c r="O652" s="5">
        <v>84.012</v>
      </c>
      <c r="P652" s="5">
        <v>2.70579267028099</v>
      </c>
      <c r="Q652" s="4">
        <v>1</v>
      </c>
      <c r="R652" s="4">
        <v>0</v>
      </c>
      <c r="S652" s="4">
        <v>0</v>
      </c>
      <c r="T652" s="4">
        <v>0</v>
      </c>
      <c r="U652" s="4">
        <v>0</v>
      </c>
      <c r="V652" s="5"/>
      <c r="W652" s="5">
        <v>85881172197.98143</v>
      </c>
      <c r="X652" s="6">
        <v>3.7167051067258718</v>
      </c>
      <c r="Y652" s="6">
        <v>2.3638302071026391</v>
      </c>
      <c r="Z652" s="6">
        <v>4.1939415351748242</v>
      </c>
      <c r="AA652" s="6">
        <v>-0.59398442861537182</v>
      </c>
      <c r="AB652" s="6">
        <v>1.7313155111118601</v>
      </c>
      <c r="AC652" s="6"/>
      <c r="AD652" s="4">
        <v>0</v>
      </c>
      <c r="AE652" s="4">
        <v>0</v>
      </c>
    </row>
    <row r="653" spans="1:31" hidden="1" x14ac:dyDescent="0.35">
      <c r="A653" s="7" t="s">
        <v>59</v>
      </c>
      <c r="B653" s="7" t="s">
        <v>60</v>
      </c>
      <c r="C653" s="8">
        <v>66.299228743537071</v>
      </c>
      <c r="D653" s="9">
        <v>2001</v>
      </c>
      <c r="E653" s="10">
        <v>366572200000</v>
      </c>
      <c r="F653" s="10">
        <v>264334900000</v>
      </c>
      <c r="G653" s="10">
        <v>81580300000</v>
      </c>
      <c r="H653" s="10">
        <v>78779700000</v>
      </c>
      <c r="I653" s="11">
        <v>-2.7038743222714881</v>
      </c>
      <c r="J653" s="9">
        <v>10286570</v>
      </c>
      <c r="K653" s="10">
        <v>70806100000</v>
      </c>
      <c r="L653" s="8">
        <v>83.432318954998905</v>
      </c>
      <c r="M653" s="11">
        <v>2.1339999999999999</v>
      </c>
      <c r="N653" s="11">
        <v>1.409</v>
      </c>
      <c r="O653" s="10">
        <v>79.820999999999998</v>
      </c>
      <c r="P653" s="10">
        <v>2.6842512951437909</v>
      </c>
      <c r="Q653" s="9">
        <v>1</v>
      </c>
      <c r="R653" s="9">
        <v>0</v>
      </c>
      <c r="S653" s="9">
        <v>0</v>
      </c>
      <c r="T653" s="9">
        <v>0</v>
      </c>
      <c r="U653" s="9">
        <v>0</v>
      </c>
      <c r="V653" s="10">
        <v>210052893405.1636</v>
      </c>
      <c r="W653" s="10">
        <v>84866513225.157822</v>
      </c>
      <c r="X653" s="11">
        <v>1.0996036241964651</v>
      </c>
      <c r="Y653" s="11">
        <v>2.124348893949048</v>
      </c>
      <c r="Z653" s="11">
        <v>-1.1814684719073469</v>
      </c>
      <c r="AA653" s="11">
        <v>-4.9885730609912899</v>
      </c>
      <c r="AB653" s="11">
        <v>-0.7961206848476714</v>
      </c>
      <c r="AC653" s="11"/>
      <c r="AD653" s="9">
        <v>0</v>
      </c>
      <c r="AE653" s="9">
        <v>0</v>
      </c>
    </row>
    <row r="654" spans="1:31" hidden="1" x14ac:dyDescent="0.35">
      <c r="A654" s="2" t="s">
        <v>59</v>
      </c>
      <c r="B654" s="2" t="s">
        <v>60</v>
      </c>
      <c r="C654" s="3">
        <v>64.132924485802505</v>
      </c>
      <c r="D654" s="4">
        <v>2002</v>
      </c>
      <c r="E654" s="5">
        <v>372829200000</v>
      </c>
      <c r="F654" s="5">
        <v>273255900000</v>
      </c>
      <c r="G654" s="5">
        <v>84265800000</v>
      </c>
      <c r="H654" s="5">
        <v>75066100000</v>
      </c>
      <c r="I654" s="6">
        <v>-4.7139047241865626</v>
      </c>
      <c r="J654" s="4">
        <v>10332785</v>
      </c>
      <c r="K654" s="5">
        <v>70260500000</v>
      </c>
      <c r="L654" s="3">
        <v>84.804959448790584</v>
      </c>
      <c r="M654" s="6">
        <v>7.9740000000000002</v>
      </c>
      <c r="N654" s="6">
        <v>7.3840000000000003</v>
      </c>
      <c r="O654" s="5">
        <v>82.069000000000003</v>
      </c>
      <c r="P654" s="5">
        <v>2.67631931818531</v>
      </c>
      <c r="Q654" s="4">
        <v>1</v>
      </c>
      <c r="R654" s="4">
        <v>0</v>
      </c>
      <c r="S654" s="4">
        <v>0</v>
      </c>
      <c r="T654" s="4">
        <v>0</v>
      </c>
      <c r="U654" s="4">
        <v>0</v>
      </c>
      <c r="V654" s="5">
        <v>206647112549.85361</v>
      </c>
      <c r="W654" s="5">
        <v>82849517830.884354</v>
      </c>
      <c r="X654" s="6">
        <v>1.70689430349601</v>
      </c>
      <c r="Y654" s="6">
        <v>3.2918486448321471</v>
      </c>
      <c r="Z654" s="6">
        <v>-2.3766681552265658</v>
      </c>
      <c r="AA654" s="6">
        <v>2.8163014745493098</v>
      </c>
      <c r="AB654" s="6">
        <v>-0.29550053576692292</v>
      </c>
      <c r="AC654" s="6">
        <v>-1.6213920218374409</v>
      </c>
      <c r="AD654" s="4">
        <v>0</v>
      </c>
      <c r="AE654" s="4">
        <v>0</v>
      </c>
    </row>
    <row r="655" spans="1:31" hidden="1" x14ac:dyDescent="0.35">
      <c r="A655" s="7" t="s">
        <v>59</v>
      </c>
      <c r="B655" s="7" t="s">
        <v>60</v>
      </c>
      <c r="C655" s="8">
        <v>62.530894359250098</v>
      </c>
      <c r="D655" s="9">
        <v>2003</v>
      </c>
      <c r="E655" s="10">
        <v>376699000000</v>
      </c>
      <c r="F655" s="10">
        <v>281200200000</v>
      </c>
      <c r="G655" s="10">
        <v>85838900000</v>
      </c>
      <c r="H655" s="10">
        <v>75293500000</v>
      </c>
      <c r="I655" s="11">
        <v>0.30293301503607489</v>
      </c>
      <c r="J655" s="9">
        <v>10376133</v>
      </c>
      <c r="K655" s="10">
        <v>70515500000</v>
      </c>
      <c r="L655" s="8">
        <v>86.152479724395278</v>
      </c>
      <c r="M655" s="11">
        <v>0.10199999999999999</v>
      </c>
      <c r="N655" s="11">
        <v>0.33700000000000002</v>
      </c>
      <c r="O655" s="10">
        <v>84.63</v>
      </c>
      <c r="P655" s="10">
        <v>2.7814867210184402</v>
      </c>
      <c r="Q655" s="9">
        <v>1</v>
      </c>
      <c r="R655" s="9">
        <v>0</v>
      </c>
      <c r="S655" s="9">
        <v>0</v>
      </c>
      <c r="T655" s="9">
        <v>0</v>
      </c>
      <c r="U655" s="9">
        <v>0</v>
      </c>
      <c r="V655" s="10">
        <v>204099754949.02591</v>
      </c>
      <c r="W655" s="10">
        <v>81849646377.656784</v>
      </c>
      <c r="X655" s="11">
        <v>1.03795518162204</v>
      </c>
      <c r="Y655" s="11">
        <v>1.866830908862195</v>
      </c>
      <c r="Z655" s="11">
        <v>-1.2068524710892661</v>
      </c>
      <c r="AA655" s="11">
        <v>3.1205449073340641</v>
      </c>
      <c r="AB655" s="11">
        <v>3.9295536268235338</v>
      </c>
      <c r="AC655" s="11">
        <v>-1.2327090223499479</v>
      </c>
      <c r="AD655" s="9">
        <v>0</v>
      </c>
      <c r="AE655" s="9">
        <v>0</v>
      </c>
    </row>
    <row r="656" spans="1:31" hidden="1" x14ac:dyDescent="0.35">
      <c r="A656" s="2" t="s">
        <v>59</v>
      </c>
      <c r="B656" s="2" t="s">
        <v>60</v>
      </c>
      <c r="C656" s="3">
        <v>61.842593331911601</v>
      </c>
      <c r="D656" s="4">
        <v>2004</v>
      </c>
      <c r="E656" s="5">
        <v>390151700000</v>
      </c>
      <c r="F656" s="5">
        <v>296819700000</v>
      </c>
      <c r="G656" s="5">
        <v>87902400000</v>
      </c>
      <c r="H656" s="5">
        <v>83288800000</v>
      </c>
      <c r="I656" s="6">
        <v>10.61884492021224</v>
      </c>
      <c r="J656" s="4">
        <v>10421137</v>
      </c>
      <c r="K656" s="5">
        <v>75801700000</v>
      </c>
      <c r="L656" s="3">
        <v>87.959341132562955</v>
      </c>
      <c r="M656" s="6">
        <v>6.7960000000000003</v>
      </c>
      <c r="N656" s="6">
        <v>6.0270000000000001</v>
      </c>
      <c r="O656" s="5">
        <v>84.210300000000316</v>
      </c>
      <c r="P656" s="5">
        <v>2.7940609121033382</v>
      </c>
      <c r="Q656" s="4">
        <v>1</v>
      </c>
      <c r="R656" s="4">
        <v>0</v>
      </c>
      <c r="S656" s="4">
        <v>0</v>
      </c>
      <c r="T656" s="4">
        <v>0</v>
      </c>
      <c r="U656" s="4">
        <v>0</v>
      </c>
      <c r="V656" s="5">
        <v>208688466325.99991</v>
      </c>
      <c r="W656" s="5">
        <v>86178112550.61557</v>
      </c>
      <c r="X656" s="6">
        <v>3.5712067194231998</v>
      </c>
      <c r="Y656" s="6">
        <v>2.4039217650738771</v>
      </c>
      <c r="Z656" s="6">
        <v>5.2883138345975373</v>
      </c>
      <c r="AA656" s="6">
        <v>-0.49592343140692319</v>
      </c>
      <c r="AB656" s="6">
        <v>0.45206726999199748</v>
      </c>
      <c r="AC656" s="6">
        <v>2.2482689301219412</v>
      </c>
      <c r="AD656" s="4">
        <v>0</v>
      </c>
      <c r="AE656" s="4">
        <v>0</v>
      </c>
    </row>
    <row r="657" spans="1:31" hidden="1" x14ac:dyDescent="0.35">
      <c r="A657" s="7" t="s">
        <v>59</v>
      </c>
      <c r="B657" s="7" t="s">
        <v>60</v>
      </c>
      <c r="C657" s="8">
        <v>63.597770076919701</v>
      </c>
      <c r="D657" s="9">
        <v>2005</v>
      </c>
      <c r="E657" s="10">
        <v>399210000000</v>
      </c>
      <c r="F657" s="10">
        <v>310037600000</v>
      </c>
      <c r="G657" s="10">
        <v>88222500000</v>
      </c>
      <c r="H657" s="10">
        <v>90086300000</v>
      </c>
      <c r="I657" s="11">
        <v>8.1613614315490253</v>
      </c>
      <c r="J657" s="9">
        <v>10478617</v>
      </c>
      <c r="K657" s="10">
        <v>78970700000</v>
      </c>
      <c r="L657" s="8">
        <v>90.405870953850538</v>
      </c>
      <c r="M657" s="11">
        <v>3.6960000000000002</v>
      </c>
      <c r="N657" s="11">
        <v>4.3099999999999996</v>
      </c>
      <c r="O657" s="10">
        <v>85.676900000000316</v>
      </c>
      <c r="P657" s="10">
        <v>2.766054309551476</v>
      </c>
      <c r="Q657" s="9">
        <v>1</v>
      </c>
      <c r="R657" s="9">
        <v>0</v>
      </c>
      <c r="S657" s="9">
        <v>0</v>
      </c>
      <c r="T657" s="9">
        <v>0</v>
      </c>
      <c r="U657" s="9">
        <v>0</v>
      </c>
      <c r="V657" s="10">
        <v>218101985987.89331</v>
      </c>
      <c r="W657" s="10">
        <v>87351296068.274323</v>
      </c>
      <c r="X657" s="11">
        <v>2.3217379291183402</v>
      </c>
      <c r="Y657" s="11">
        <v>0.3641538797575492</v>
      </c>
      <c r="Z657" s="11">
        <v>1.3613474267839161</v>
      </c>
      <c r="AA657" s="11">
        <v>1.741592180528978</v>
      </c>
      <c r="AB657" s="11">
        <v>-1.00236191811506</v>
      </c>
      <c r="AC657" s="11">
        <v>4.5108001547091732</v>
      </c>
      <c r="AD657" s="9">
        <v>0</v>
      </c>
      <c r="AE657" s="9">
        <v>0</v>
      </c>
    </row>
    <row r="658" spans="1:31" hidden="1" x14ac:dyDescent="0.35">
      <c r="A658" s="2" t="s">
        <v>59</v>
      </c>
      <c r="B658" s="2" t="s">
        <v>60</v>
      </c>
      <c r="C658" s="3">
        <v>65.833619097559136</v>
      </c>
      <c r="D658" s="4">
        <v>2006</v>
      </c>
      <c r="E658" s="5">
        <v>409399200000</v>
      </c>
      <c r="F658" s="5">
        <v>325151500000</v>
      </c>
      <c r="G658" s="5">
        <v>88879300000</v>
      </c>
      <c r="H658" s="5">
        <v>93412800000</v>
      </c>
      <c r="I658" s="6">
        <v>3.692570346434465</v>
      </c>
      <c r="J658" s="4">
        <v>10547958</v>
      </c>
      <c r="K658" s="5">
        <v>82223500000</v>
      </c>
      <c r="L658" s="3">
        <v>92.025227876264964</v>
      </c>
      <c r="M658" s="6">
        <v>3.72</v>
      </c>
      <c r="N658" s="6">
        <v>5.032</v>
      </c>
      <c r="O658" s="5">
        <v>84.587200000000308</v>
      </c>
      <c r="P658" s="5">
        <v>2.773895146026947</v>
      </c>
      <c r="Q658" s="4">
        <v>1</v>
      </c>
      <c r="R658" s="4">
        <v>0</v>
      </c>
      <c r="S658" s="4">
        <v>0</v>
      </c>
      <c r="T658" s="4">
        <v>0</v>
      </c>
      <c r="U658" s="4">
        <v>0</v>
      </c>
      <c r="V658" s="5">
        <v>232609040955.39859</v>
      </c>
      <c r="W658" s="5">
        <v>89348868671.703659</v>
      </c>
      <c r="X658" s="6">
        <v>2.552340873224618</v>
      </c>
      <c r="Y658" s="6">
        <v>0.74448128311938566</v>
      </c>
      <c r="Z658" s="6">
        <v>2.286826519286012</v>
      </c>
      <c r="AA658" s="6">
        <v>-1.271871414581998</v>
      </c>
      <c r="AB658" s="6">
        <v>0.28346646876727188</v>
      </c>
      <c r="AC658" s="6">
        <v>6.6515006279266791</v>
      </c>
      <c r="AD658" s="4">
        <v>0</v>
      </c>
      <c r="AE658" s="4">
        <v>0</v>
      </c>
    </row>
    <row r="659" spans="1:31" hidden="1" x14ac:dyDescent="0.35">
      <c r="A659" s="7" t="s">
        <v>59</v>
      </c>
      <c r="B659" s="7" t="s">
        <v>60</v>
      </c>
      <c r="C659" s="8">
        <v>68.443848694003734</v>
      </c>
      <c r="D659" s="9">
        <v>2007</v>
      </c>
      <c r="E659" s="10">
        <v>424452500000</v>
      </c>
      <c r="F659" s="10">
        <v>343618900000</v>
      </c>
      <c r="G659" s="10">
        <v>90590800000</v>
      </c>
      <c r="H659" s="10">
        <v>101564600000</v>
      </c>
      <c r="I659" s="11">
        <v>8.7266413168216843</v>
      </c>
      <c r="J659" s="9">
        <v>10625700</v>
      </c>
      <c r="K659" s="10">
        <v>85178100000</v>
      </c>
      <c r="L659" s="8">
        <v>93.702899590899278</v>
      </c>
      <c r="M659" s="11">
        <v>3.0019999999999998</v>
      </c>
      <c r="N659" s="11">
        <v>5.1609999999999996</v>
      </c>
      <c r="O659" s="10">
        <v>88.102900000000332</v>
      </c>
      <c r="P659" s="10">
        <v>2.796168146285626</v>
      </c>
      <c r="Q659" s="9">
        <v>1</v>
      </c>
      <c r="R659" s="9">
        <v>0</v>
      </c>
      <c r="S659" s="9">
        <v>0</v>
      </c>
      <c r="T659" s="9">
        <v>0</v>
      </c>
      <c r="U659" s="9">
        <v>0</v>
      </c>
      <c r="V659" s="10">
        <v>250991165723.58661</v>
      </c>
      <c r="W659" s="10">
        <v>90902309717.076004</v>
      </c>
      <c r="X659" s="11">
        <v>3.676924625158037</v>
      </c>
      <c r="Y659" s="11">
        <v>1.925645228979076</v>
      </c>
      <c r="Z659" s="11">
        <v>1.7386241912924321</v>
      </c>
      <c r="AA659" s="11">
        <v>4.1563026084324948</v>
      </c>
      <c r="AB659" s="11">
        <v>0.80295033107437952</v>
      </c>
      <c r="AC659" s="11">
        <v>7.9025839634980981</v>
      </c>
      <c r="AD659" s="9">
        <v>0</v>
      </c>
      <c r="AE659" s="9">
        <v>0</v>
      </c>
    </row>
    <row r="660" spans="1:31" hidden="1" x14ac:dyDescent="0.35">
      <c r="A660" s="2" t="s">
        <v>59</v>
      </c>
      <c r="B660" s="2" t="s">
        <v>60</v>
      </c>
      <c r="C660" s="3">
        <v>62.758302863652482</v>
      </c>
      <c r="D660" s="4">
        <v>2008</v>
      </c>
      <c r="E660" s="5">
        <v>426349400000</v>
      </c>
      <c r="F660" s="5">
        <v>351743100000</v>
      </c>
      <c r="G660" s="5">
        <v>93398900000</v>
      </c>
      <c r="H660" s="5">
        <v>103632400000</v>
      </c>
      <c r="I660" s="6">
        <v>2.0359455952172278</v>
      </c>
      <c r="J660" s="4">
        <v>10709973</v>
      </c>
      <c r="K660" s="5">
        <v>88829800000</v>
      </c>
      <c r="L660" s="3">
        <v>97.909638986578599</v>
      </c>
      <c r="M660" s="6">
        <v>-2.7519999999999998</v>
      </c>
      <c r="N660" s="6">
        <v>-2.9089999999999998</v>
      </c>
      <c r="O660" s="5">
        <v>84.399600000000319</v>
      </c>
      <c r="P660" s="5">
        <v>2.8383612754785612</v>
      </c>
      <c r="Q660" s="4">
        <v>1</v>
      </c>
      <c r="R660" s="4">
        <v>0</v>
      </c>
      <c r="S660" s="4">
        <v>0</v>
      </c>
      <c r="T660" s="4">
        <v>0</v>
      </c>
      <c r="U660" s="4">
        <v>0</v>
      </c>
      <c r="V660" s="5">
        <v>225460947752.3046</v>
      </c>
      <c r="W660" s="5">
        <v>90726307357.927002</v>
      </c>
      <c r="X660" s="6">
        <v>0.44690513072723098</v>
      </c>
      <c r="Y660" s="6">
        <v>3.0997628898298721</v>
      </c>
      <c r="Z660" s="6">
        <v>-0.19361703756130191</v>
      </c>
      <c r="AA660" s="6">
        <v>-4.203380365459024</v>
      </c>
      <c r="AB660" s="6">
        <v>1.5089625153259549</v>
      </c>
      <c r="AC660" s="6">
        <v>-10.17175959069338</v>
      </c>
      <c r="AD660" s="4">
        <v>0</v>
      </c>
      <c r="AE660" s="4">
        <v>0</v>
      </c>
    </row>
    <row r="661" spans="1:31" hidden="1" x14ac:dyDescent="0.35">
      <c r="A661" s="7" t="s">
        <v>59</v>
      </c>
      <c r="B661" s="7" t="s">
        <v>60</v>
      </c>
      <c r="C661" s="8">
        <v>58.465802540958641</v>
      </c>
      <c r="D661" s="9">
        <v>2009</v>
      </c>
      <c r="E661" s="10">
        <v>418221300000</v>
      </c>
      <c r="F661" s="10">
        <v>347734900000</v>
      </c>
      <c r="G661" s="10">
        <v>94873700000</v>
      </c>
      <c r="H661" s="10">
        <v>93920300000</v>
      </c>
      <c r="I661" s="11">
        <v>-9.3716829871738838</v>
      </c>
      <c r="J661" s="9">
        <v>10796493</v>
      </c>
      <c r="K661" s="10">
        <v>82396300000</v>
      </c>
      <c r="L661" s="8">
        <v>97.85760424890546</v>
      </c>
      <c r="M661" s="11">
        <v>-11.379</v>
      </c>
      <c r="N661" s="11">
        <v>-12.151</v>
      </c>
      <c r="O661" s="10">
        <v>91.183300000000315</v>
      </c>
      <c r="P661" s="10">
        <v>2.624711662728219</v>
      </c>
      <c r="Q661" s="9">
        <v>1</v>
      </c>
      <c r="R661" s="9">
        <v>0</v>
      </c>
      <c r="S661" s="9">
        <v>0</v>
      </c>
      <c r="T661" s="9">
        <v>0</v>
      </c>
      <c r="U661" s="9">
        <v>0</v>
      </c>
      <c r="V661" s="10">
        <v>207756976640.14081</v>
      </c>
      <c r="W661" s="10">
        <v>84200201540.21051</v>
      </c>
      <c r="X661" s="11">
        <v>-1.906441055153355</v>
      </c>
      <c r="Y661" s="11">
        <v>1.579033586048658</v>
      </c>
      <c r="Z661" s="11">
        <v>-7.1931791425943983</v>
      </c>
      <c r="AA661" s="11">
        <v>8.037597334584488</v>
      </c>
      <c r="AB661" s="11">
        <v>-7.5272170106083447</v>
      </c>
      <c r="AC661" s="11">
        <v>-7.8523448467065018</v>
      </c>
      <c r="AD661" s="9">
        <v>0</v>
      </c>
      <c r="AE661" s="9">
        <v>0</v>
      </c>
    </row>
    <row r="662" spans="1:31" hidden="1" x14ac:dyDescent="0.35">
      <c r="A662" s="2" t="s">
        <v>59</v>
      </c>
      <c r="B662" s="2" t="s">
        <v>60</v>
      </c>
      <c r="C662" s="3">
        <v>56.785496406807127</v>
      </c>
      <c r="D662" s="4">
        <v>2010</v>
      </c>
      <c r="E662" s="5">
        <v>429556400000</v>
      </c>
      <c r="F662" s="5">
        <v>363242400000</v>
      </c>
      <c r="G662" s="5">
        <v>95226300000</v>
      </c>
      <c r="H662" s="5">
        <v>93630600000</v>
      </c>
      <c r="I662" s="6">
        <v>-0.30845301814410669</v>
      </c>
      <c r="J662" s="4">
        <v>10895586</v>
      </c>
      <c r="K662" s="5">
        <v>88854000000</v>
      </c>
      <c r="L662" s="3">
        <v>100</v>
      </c>
      <c r="M662" s="6">
        <v>7.3029999999999999</v>
      </c>
      <c r="N662" s="6">
        <v>6.468</v>
      </c>
      <c r="O662" s="5">
        <v>94.60930000000036</v>
      </c>
      <c r="P662" s="5">
        <v>2.7999678267040569</v>
      </c>
      <c r="Q662" s="4">
        <v>1</v>
      </c>
      <c r="R662" s="4">
        <v>0</v>
      </c>
      <c r="S662" s="4">
        <v>0</v>
      </c>
      <c r="T662" s="4">
        <v>0</v>
      </c>
      <c r="U662" s="4">
        <v>0</v>
      </c>
      <c r="V662" s="5">
        <v>206269000000</v>
      </c>
      <c r="W662" s="5">
        <v>88854000000</v>
      </c>
      <c r="X662" s="6">
        <v>2.710311502546618</v>
      </c>
      <c r="Y662" s="6">
        <v>0.37165199628558809</v>
      </c>
      <c r="Z662" s="6">
        <v>5.5270633260503894</v>
      </c>
      <c r="AA662" s="6">
        <v>3.7572669556816138</v>
      </c>
      <c r="AB662" s="6">
        <v>6.6771587319298638</v>
      </c>
      <c r="AC662" s="6">
        <v>-0.71621019144795628</v>
      </c>
      <c r="AD662" s="4">
        <v>0</v>
      </c>
      <c r="AE662" s="4">
        <v>0</v>
      </c>
    </row>
    <row r="663" spans="1:31" hidden="1" x14ac:dyDescent="0.35">
      <c r="A663" s="7" t="s">
        <v>59</v>
      </c>
      <c r="B663" s="7" t="s">
        <v>60</v>
      </c>
      <c r="C663" s="8">
        <v>55.014529549401793</v>
      </c>
      <c r="D663" s="9">
        <v>2011</v>
      </c>
      <c r="E663" s="10">
        <v>437851800000</v>
      </c>
      <c r="F663" s="10">
        <v>378745400000</v>
      </c>
      <c r="G663" s="10">
        <v>95689300000</v>
      </c>
      <c r="H663" s="10">
        <v>102416200000</v>
      </c>
      <c r="I663" s="11">
        <v>9.3832571830149618</v>
      </c>
      <c r="J663" s="9">
        <v>11038264</v>
      </c>
      <c r="K663" s="10">
        <v>93753800000</v>
      </c>
      <c r="L663" s="8">
        <v>103.5320821072274</v>
      </c>
      <c r="M663" s="11">
        <v>3.6909999999999998</v>
      </c>
      <c r="N663" s="11">
        <v>4.4779999999999998</v>
      </c>
      <c r="O663" s="10">
        <v>90.637700000000322</v>
      </c>
      <c r="P663" s="10">
        <v>2.6096174729864181</v>
      </c>
      <c r="Q663" s="9">
        <v>1</v>
      </c>
      <c r="R663" s="9">
        <v>0</v>
      </c>
      <c r="S663" s="9">
        <v>0</v>
      </c>
      <c r="T663" s="9">
        <v>0</v>
      </c>
      <c r="U663" s="9">
        <v>0</v>
      </c>
      <c r="V663" s="10">
        <v>201256456703.14828</v>
      </c>
      <c r="W663" s="10">
        <v>90555312026.758926</v>
      </c>
      <c r="X663" s="11">
        <v>1.931155024113248</v>
      </c>
      <c r="Y663" s="11">
        <v>0.4862102171353922</v>
      </c>
      <c r="Z663" s="11">
        <v>1.9147275606713561</v>
      </c>
      <c r="AA663" s="11">
        <v>-4.1978959785137642</v>
      </c>
      <c r="AB663" s="11">
        <v>-6.798305034158461</v>
      </c>
      <c r="AC663" s="11">
        <v>-2.4301001589437798</v>
      </c>
      <c r="AD663" s="9">
        <v>0</v>
      </c>
      <c r="AE663" s="9">
        <v>0</v>
      </c>
    </row>
    <row r="664" spans="1:31" hidden="1" x14ac:dyDescent="0.35">
      <c r="A664" s="2" t="s">
        <v>59</v>
      </c>
      <c r="B664" s="2" t="s">
        <v>60</v>
      </c>
      <c r="C664" s="3">
        <v>54.490328145263547</v>
      </c>
      <c r="D664" s="4">
        <v>2012</v>
      </c>
      <c r="E664" s="5">
        <v>438796700000</v>
      </c>
      <c r="F664" s="5">
        <v>387934900000</v>
      </c>
      <c r="G664" s="5">
        <v>96823100000</v>
      </c>
      <c r="H664" s="5">
        <v>99312800000</v>
      </c>
      <c r="I664" s="6">
        <v>-3.0301846778146451</v>
      </c>
      <c r="J664" s="4">
        <v>11106932</v>
      </c>
      <c r="K664" s="5">
        <v>99726300000</v>
      </c>
      <c r="L664" s="3">
        <v>106.4720447857604</v>
      </c>
      <c r="M664" s="6">
        <v>-1.74</v>
      </c>
      <c r="N664" s="6">
        <v>-1.1120000000000001</v>
      </c>
      <c r="O664" s="5">
        <v>83.050100000000285</v>
      </c>
      <c r="P664" s="5">
        <v>2.4875711694438909</v>
      </c>
      <c r="Q664" s="4">
        <v>1</v>
      </c>
      <c r="R664" s="4">
        <v>0</v>
      </c>
      <c r="S664" s="4">
        <v>0</v>
      </c>
      <c r="T664" s="4">
        <v>0</v>
      </c>
      <c r="U664" s="4">
        <v>0</v>
      </c>
      <c r="V664" s="5">
        <v>198537560188.07199</v>
      </c>
      <c r="W664" s="5">
        <v>93664304278.804855</v>
      </c>
      <c r="X664" s="6">
        <v>0.21580361208975271</v>
      </c>
      <c r="Y664" s="6">
        <v>1.184876469991943</v>
      </c>
      <c r="Z664" s="6">
        <v>3.4332522106789569</v>
      </c>
      <c r="AA664" s="6">
        <v>-8.371350994122766</v>
      </c>
      <c r="AB664" s="6">
        <v>-4.6767890239046697</v>
      </c>
      <c r="AC664" s="6">
        <v>-1.3509611366588929</v>
      </c>
      <c r="AD664" s="4">
        <v>0</v>
      </c>
      <c r="AE664" s="4">
        <v>0</v>
      </c>
    </row>
    <row r="665" spans="1:31" hidden="1" x14ac:dyDescent="0.35">
      <c r="A665" s="7" t="s">
        <v>59</v>
      </c>
      <c r="B665" s="7" t="s">
        <v>60</v>
      </c>
      <c r="C665" s="8">
        <v>56.159869726617977</v>
      </c>
      <c r="D665" s="9">
        <v>2013</v>
      </c>
      <c r="E665" s="10">
        <v>440137200000</v>
      </c>
      <c r="F665" s="10">
        <v>394616300000</v>
      </c>
      <c r="G665" s="10">
        <v>96957300000</v>
      </c>
      <c r="H665" s="10">
        <v>96358700000</v>
      </c>
      <c r="I665" s="11">
        <v>-2.9745410460685799</v>
      </c>
      <c r="J665" s="9">
        <v>11159407</v>
      </c>
      <c r="K665" s="10">
        <v>102898600000</v>
      </c>
      <c r="L665" s="8">
        <v>107.6571807937989</v>
      </c>
      <c r="M665" s="11">
        <v>1.542</v>
      </c>
      <c r="N665" s="11">
        <v>0.79600000000000004</v>
      </c>
      <c r="O665" s="10">
        <v>83.493700000000288</v>
      </c>
      <c r="P665" s="10">
        <v>2.546156920225271</v>
      </c>
      <c r="Q665" s="9">
        <v>1</v>
      </c>
      <c r="R665" s="9">
        <v>0</v>
      </c>
      <c r="S665" s="9">
        <v>0</v>
      </c>
      <c r="T665" s="9">
        <v>0</v>
      </c>
      <c r="U665" s="9">
        <v>0</v>
      </c>
      <c r="V665" s="10">
        <v>205853430645.2554</v>
      </c>
      <c r="W665" s="10">
        <v>95579876085.634033</v>
      </c>
      <c r="X665" s="11">
        <v>0.30549454907021861</v>
      </c>
      <c r="Y665" s="11">
        <v>0.1386032878517626</v>
      </c>
      <c r="Z665" s="11">
        <v>2.0451460367732102</v>
      </c>
      <c r="AA665" s="11">
        <v>0.5341354194636756</v>
      </c>
      <c r="AB665" s="11">
        <v>2.3551386790866049</v>
      </c>
      <c r="AC665" s="11">
        <v>3.6848798032237089</v>
      </c>
      <c r="AD665" s="9">
        <v>0</v>
      </c>
      <c r="AE665" s="9">
        <v>0</v>
      </c>
    </row>
    <row r="666" spans="1:31" hidden="1" x14ac:dyDescent="0.35">
      <c r="A666" s="2" t="s">
        <v>59</v>
      </c>
      <c r="B666" s="2" t="s">
        <v>60</v>
      </c>
      <c r="C666" s="3">
        <v>57.610623118479111</v>
      </c>
      <c r="D666" s="4">
        <v>2014</v>
      </c>
      <c r="E666" s="5">
        <v>447908000000</v>
      </c>
      <c r="F666" s="5">
        <v>404958300000</v>
      </c>
      <c r="G666" s="5">
        <v>98130300000</v>
      </c>
      <c r="H666" s="5">
        <v>100538700000</v>
      </c>
      <c r="I666" s="6">
        <v>4.3379580670972047</v>
      </c>
      <c r="J666" s="4">
        <v>11209057</v>
      </c>
      <c r="K666" s="5">
        <v>105323000000</v>
      </c>
      <c r="L666" s="3">
        <v>108.02321825881</v>
      </c>
      <c r="M666" s="6">
        <v>0.97099999999999997</v>
      </c>
      <c r="N666" s="6">
        <v>2.5950000000000002</v>
      </c>
      <c r="O666" s="5">
        <v>72.545600000000249</v>
      </c>
      <c r="P666" s="5">
        <v>2.3447869271857411</v>
      </c>
      <c r="Q666" s="4">
        <v>1</v>
      </c>
      <c r="R666" s="4">
        <v>0</v>
      </c>
      <c r="S666" s="4">
        <v>0</v>
      </c>
      <c r="T666" s="4">
        <v>0</v>
      </c>
      <c r="U666" s="4">
        <v>0</v>
      </c>
      <c r="V666" s="5">
        <v>215971162274.61871</v>
      </c>
      <c r="W666" s="5">
        <v>97500335296.120682</v>
      </c>
      <c r="X666" s="6">
        <v>1.765540381499223</v>
      </c>
      <c r="Y666" s="6">
        <v>1.20981091676439</v>
      </c>
      <c r="Z666" s="6">
        <v>2.0092715005887101</v>
      </c>
      <c r="AA666" s="6">
        <v>-13.112486331304041</v>
      </c>
      <c r="AB666" s="6">
        <v>-7.9087817188311442</v>
      </c>
      <c r="AC666" s="6">
        <v>4.9150172516672992</v>
      </c>
      <c r="AD666" s="4">
        <v>0</v>
      </c>
      <c r="AE666" s="4">
        <v>0</v>
      </c>
    </row>
    <row r="667" spans="1:31" hidden="1" x14ac:dyDescent="0.35">
      <c r="A667" s="7" t="s">
        <v>59</v>
      </c>
      <c r="B667" s="7" t="s">
        <v>60</v>
      </c>
      <c r="C667" s="8">
        <v>60.802622142860592</v>
      </c>
      <c r="D667" s="9">
        <v>2015</v>
      </c>
      <c r="E667" s="10">
        <v>454510900000</v>
      </c>
      <c r="F667" s="10">
        <v>415538000000</v>
      </c>
      <c r="G667" s="10">
        <v>98404400000</v>
      </c>
      <c r="H667" s="10">
        <v>104674800000</v>
      </c>
      <c r="I667" s="11">
        <v>4.1139382148366792</v>
      </c>
      <c r="J667" s="9">
        <v>11274196</v>
      </c>
      <c r="K667" s="10">
        <v>101485700000</v>
      </c>
      <c r="L667" s="8">
        <v>108.62969209789701</v>
      </c>
      <c r="M667" s="11"/>
      <c r="N667" s="11">
        <v>-0.36299999999999999</v>
      </c>
      <c r="O667" s="10">
        <v>69.704999999999998</v>
      </c>
      <c r="P667" s="10">
        <v>2.3509104989854182</v>
      </c>
      <c r="Q667" s="9">
        <v>1</v>
      </c>
      <c r="R667" s="9">
        <v>0</v>
      </c>
      <c r="S667" s="9">
        <v>0</v>
      </c>
      <c r="T667" s="9">
        <v>0</v>
      </c>
      <c r="U667" s="9">
        <v>0</v>
      </c>
      <c r="V667" s="10">
        <v>232586501094.29089</v>
      </c>
      <c r="W667" s="10">
        <v>93423536456.810684</v>
      </c>
      <c r="X667" s="11">
        <v>1.474164337319271</v>
      </c>
      <c r="Y667" s="11">
        <v>0.27932249264498321</v>
      </c>
      <c r="Z667" s="11">
        <v>-4.1813177636038388</v>
      </c>
      <c r="AA667" s="11">
        <v>-3.9156061842485839</v>
      </c>
      <c r="AB667" s="11">
        <v>0.2611568551786117</v>
      </c>
      <c r="AC667" s="11">
        <v>7.6933136094090973</v>
      </c>
      <c r="AD667" s="9">
        <v>0</v>
      </c>
      <c r="AE667" s="9">
        <v>0</v>
      </c>
    </row>
    <row r="668" spans="1:31" hidden="1" x14ac:dyDescent="0.35">
      <c r="A668" s="2" t="s">
        <v>59</v>
      </c>
      <c r="B668" s="2" t="s">
        <v>60</v>
      </c>
      <c r="C668" s="3">
        <v>63.616086275935771</v>
      </c>
      <c r="D668" s="4">
        <v>2016</v>
      </c>
      <c r="E668" s="5">
        <v>459935500000</v>
      </c>
      <c r="F668" s="5">
        <v>428467100000</v>
      </c>
      <c r="G668" s="5">
        <v>98862300000</v>
      </c>
      <c r="H668" s="5">
        <v>111815100000</v>
      </c>
      <c r="I668" s="6">
        <v>6.8214126036066034</v>
      </c>
      <c r="J668" s="4">
        <v>11331422</v>
      </c>
      <c r="K668" s="5">
        <v>98241500000</v>
      </c>
      <c r="L668" s="3">
        <v>110.7738821502907</v>
      </c>
      <c r="M668" s="6">
        <v>2.6440000000000001</v>
      </c>
      <c r="N668" s="6">
        <v>5.032</v>
      </c>
      <c r="O668" s="5">
        <v>85.606000000000293</v>
      </c>
      <c r="P668" s="5">
        <v>2.5697561658127741</v>
      </c>
      <c r="Q668" s="4">
        <v>1</v>
      </c>
      <c r="R668" s="4">
        <v>0</v>
      </c>
      <c r="S668" s="4">
        <v>0</v>
      </c>
      <c r="T668" s="4">
        <v>0</v>
      </c>
      <c r="U668" s="4">
        <v>0</v>
      </c>
      <c r="V668" s="5">
        <v>246063417394.896</v>
      </c>
      <c r="W668" s="5">
        <v>88686518963.660065</v>
      </c>
      <c r="X668" s="6">
        <v>1.19350273007754</v>
      </c>
      <c r="Y668" s="6">
        <v>0.46532472125230168</v>
      </c>
      <c r="Z668" s="6">
        <v>-5.0704754634722304</v>
      </c>
      <c r="AA668" s="6">
        <v>22.811849939029191</v>
      </c>
      <c r="AB668" s="6">
        <v>9.3089748385488384</v>
      </c>
      <c r="AC668" s="6">
        <v>5.7943673588956663</v>
      </c>
      <c r="AD668" s="4">
        <v>0</v>
      </c>
      <c r="AE668" s="4">
        <v>0</v>
      </c>
    </row>
    <row r="669" spans="1:31" hidden="1" x14ac:dyDescent="0.35">
      <c r="A669" s="7" t="s">
        <v>59</v>
      </c>
      <c r="B669" s="7" t="s">
        <v>60</v>
      </c>
      <c r="C669" s="8">
        <v>65.337234036795081</v>
      </c>
      <c r="D669" s="9">
        <v>2017</v>
      </c>
      <c r="E669" s="10">
        <v>466717100000</v>
      </c>
      <c r="F669" s="10">
        <v>443407200000</v>
      </c>
      <c r="G669" s="10">
        <v>99039200000</v>
      </c>
      <c r="H669" s="10">
        <v>113006100000</v>
      </c>
      <c r="I669" s="11">
        <v>1.065151307828742</v>
      </c>
      <c r="J669" s="9">
        <v>11375158</v>
      </c>
      <c r="K669" s="10">
        <v>104356500000</v>
      </c>
      <c r="L669" s="8">
        <v>113.12890260532549</v>
      </c>
      <c r="M669" s="11">
        <v>0.434</v>
      </c>
      <c r="N669" s="11">
        <v>-1.0900000000000001</v>
      </c>
      <c r="O669" s="10">
        <v>86.619</v>
      </c>
      <c r="P669" s="10">
        <v>2.5864712443796578</v>
      </c>
      <c r="Q669" s="9">
        <v>1</v>
      </c>
      <c r="R669" s="9">
        <v>0</v>
      </c>
      <c r="S669" s="9">
        <v>0</v>
      </c>
      <c r="T669" s="9">
        <v>0</v>
      </c>
      <c r="U669" s="9">
        <v>0</v>
      </c>
      <c r="V669" s="10">
        <v>256088402988.1521</v>
      </c>
      <c r="W669" s="10">
        <v>92245657472.759277</v>
      </c>
      <c r="X669" s="11">
        <v>1.4744676155678349</v>
      </c>
      <c r="Y669" s="11">
        <v>0.1789357520510852</v>
      </c>
      <c r="Z669" s="11">
        <v>4.0131674471940828</v>
      </c>
      <c r="AA669" s="11">
        <v>1.1833282713825</v>
      </c>
      <c r="AB669" s="11">
        <v>0.65045387532314269</v>
      </c>
      <c r="AC669" s="11">
        <v>4.0741471037799286</v>
      </c>
      <c r="AD669" s="9">
        <v>0</v>
      </c>
      <c r="AE669" s="9">
        <v>0</v>
      </c>
    </row>
    <row r="670" spans="1:31" hidden="1" x14ac:dyDescent="0.35">
      <c r="A670" s="2" t="s">
        <v>59</v>
      </c>
      <c r="B670" s="2" t="s">
        <v>60</v>
      </c>
      <c r="C670" s="3">
        <v>68.168572322726973</v>
      </c>
      <c r="D670" s="4">
        <v>2018</v>
      </c>
      <c r="E670" s="5">
        <v>475481900000</v>
      </c>
      <c r="F670" s="5">
        <v>459491800000</v>
      </c>
      <c r="G670" s="5">
        <v>100655400000</v>
      </c>
      <c r="H670" s="5">
        <v>119340100000</v>
      </c>
      <c r="I670" s="6">
        <v>5.6050071633301286</v>
      </c>
      <c r="J670" s="4">
        <v>11427054</v>
      </c>
      <c r="K670" s="5">
        <v>110451600000</v>
      </c>
      <c r="L670" s="3">
        <v>115.451625636977</v>
      </c>
      <c r="M670" s="6">
        <v>0.112</v>
      </c>
      <c r="N670" s="6">
        <v>0.12</v>
      </c>
      <c r="O670" s="5">
        <v>75.039900000000259</v>
      </c>
      <c r="P670" s="5">
        <v>2.5488489193574591</v>
      </c>
      <c r="Q670" s="4">
        <v>1</v>
      </c>
      <c r="R670" s="4">
        <v>0</v>
      </c>
      <c r="S670" s="4">
        <v>0</v>
      </c>
      <c r="T670" s="4">
        <v>0</v>
      </c>
      <c r="U670" s="4">
        <v>0</v>
      </c>
      <c r="V670" s="5">
        <v>271307569964.332</v>
      </c>
      <c r="W670" s="5">
        <v>95669159607.419525</v>
      </c>
      <c r="X670" s="6">
        <v>1.877968473835649</v>
      </c>
      <c r="Y670" s="6">
        <v>1.6318790943384029</v>
      </c>
      <c r="Z670" s="6">
        <v>3.7112881283015731</v>
      </c>
      <c r="AA670" s="6">
        <v>-13.36785231877503</v>
      </c>
      <c r="AB670" s="6">
        <v>-1.454581221575598</v>
      </c>
      <c r="AC670" s="6">
        <v>5.9429348610073713</v>
      </c>
      <c r="AD670" s="4">
        <v>0</v>
      </c>
      <c r="AE670" s="4">
        <v>0</v>
      </c>
    </row>
    <row r="671" spans="1:31" hidden="1" x14ac:dyDescent="0.35">
      <c r="A671" s="7" t="s">
        <v>59</v>
      </c>
      <c r="B671" s="7" t="s">
        <v>60</v>
      </c>
      <c r="C671" s="8">
        <v>69.360003620854044</v>
      </c>
      <c r="D671" s="9">
        <v>2019</v>
      </c>
      <c r="E671" s="10">
        <v>487097400000</v>
      </c>
      <c r="F671" s="10">
        <v>479444900000</v>
      </c>
      <c r="G671" s="10">
        <v>102904400000</v>
      </c>
      <c r="H671" s="10">
        <v>119432900000</v>
      </c>
      <c r="I671" s="11">
        <v>7.7760953778323399E-2</v>
      </c>
      <c r="J671" s="9">
        <v>11488980</v>
      </c>
      <c r="K671" s="10">
        <v>108344100000</v>
      </c>
      <c r="L671" s="8">
        <v>117.11045718797099</v>
      </c>
      <c r="M671" s="11">
        <v>-1.3280000000000001</v>
      </c>
      <c r="N671" s="11">
        <v>-3.08</v>
      </c>
      <c r="O671" s="10">
        <v>93.644300000000342</v>
      </c>
      <c r="P671" s="10">
        <v>2.6493145776767291</v>
      </c>
      <c r="Q671" s="9">
        <v>1</v>
      </c>
      <c r="R671" s="9">
        <v>0</v>
      </c>
      <c r="S671" s="9">
        <v>0</v>
      </c>
      <c r="T671" s="9">
        <v>0</v>
      </c>
      <c r="U671" s="9">
        <v>0</v>
      </c>
      <c r="V671" s="10">
        <v>283956708892.5661</v>
      </c>
      <c r="W671" s="10">
        <v>92514453962.125397</v>
      </c>
      <c r="X671" s="11">
        <v>2.4428900448155861</v>
      </c>
      <c r="Y671" s="11">
        <v>2.2343560305756069</v>
      </c>
      <c r="Z671" s="11">
        <v>-3.2975157911280202</v>
      </c>
      <c r="AA671" s="11">
        <v>24.792676962522631</v>
      </c>
      <c r="AB671" s="11">
        <v>3.941608996762211</v>
      </c>
      <c r="AC671" s="11">
        <v>4.6622875026660866</v>
      </c>
      <c r="AD671" s="9">
        <v>0</v>
      </c>
      <c r="AE671" s="9">
        <v>0</v>
      </c>
    </row>
    <row r="672" spans="1:31" hidden="1" x14ac:dyDescent="0.35">
      <c r="A672" s="2" t="s">
        <v>59</v>
      </c>
      <c r="B672" s="2" t="s">
        <v>60</v>
      </c>
      <c r="C672" s="3">
        <v>76.125350915761032</v>
      </c>
      <c r="D672" s="4">
        <v>2020</v>
      </c>
      <c r="E672" s="5">
        <v>463750900000</v>
      </c>
      <c r="F672" s="5">
        <v>463750900000</v>
      </c>
      <c r="G672" s="5">
        <v>102773900000</v>
      </c>
      <c r="H672" s="5">
        <v>111618200000</v>
      </c>
      <c r="I672" s="6">
        <v>-6.5431719400600628</v>
      </c>
      <c r="J672" s="4">
        <v>11538604</v>
      </c>
      <c r="K672" s="5">
        <v>101383200000</v>
      </c>
      <c r="L672" s="3">
        <v>117.9780018660733</v>
      </c>
      <c r="M672" s="6">
        <v>-7.77</v>
      </c>
      <c r="N672" s="6">
        <v>-7.8179999999999996</v>
      </c>
      <c r="O672" s="5">
        <v>89.453600000000378</v>
      </c>
      <c r="P672" s="5">
        <v>2.343687572172366</v>
      </c>
      <c r="Q672" s="4">
        <v>1</v>
      </c>
      <c r="R672" s="4">
        <v>0</v>
      </c>
      <c r="S672" s="4">
        <v>0</v>
      </c>
      <c r="T672" s="4">
        <v>0</v>
      </c>
      <c r="U672" s="4">
        <v>0</v>
      </c>
      <c r="V672" s="5">
        <v>299235445944.19922</v>
      </c>
      <c r="W672" s="5">
        <v>85933986333.391663</v>
      </c>
      <c r="X672" s="6">
        <v>-4.7929839083518004</v>
      </c>
      <c r="Y672" s="6">
        <v>-0.12681673475575389</v>
      </c>
      <c r="Z672" s="6">
        <v>-7.1129076019058806</v>
      </c>
      <c r="AA672" s="6">
        <v>-4.4751255548922346</v>
      </c>
      <c r="AB672" s="6">
        <v>-11.53607835323119</v>
      </c>
      <c r="AC672" s="6">
        <v>5.3806571822938567</v>
      </c>
      <c r="AD672" s="4">
        <v>0</v>
      </c>
      <c r="AE672" s="4">
        <v>0</v>
      </c>
    </row>
    <row r="673" spans="1:31" hidden="1" x14ac:dyDescent="0.35">
      <c r="A673" s="7" t="s">
        <v>59</v>
      </c>
      <c r="B673" s="7" t="s">
        <v>60</v>
      </c>
      <c r="C673" s="8">
        <v>74.753698864453753</v>
      </c>
      <c r="D673" s="9">
        <v>2021</v>
      </c>
      <c r="E673" s="10">
        <v>492756000000</v>
      </c>
      <c r="F673" s="10">
        <v>506047200000</v>
      </c>
      <c r="G673" s="10">
        <v>108093100000</v>
      </c>
      <c r="H673" s="10">
        <v>115397100000</v>
      </c>
      <c r="I673" s="11">
        <v>3.3855589859001332</v>
      </c>
      <c r="J673" s="9">
        <v>11586195</v>
      </c>
      <c r="K673" s="10">
        <v>117529400000</v>
      </c>
      <c r="L673" s="8">
        <v>120.8569583004378</v>
      </c>
      <c r="M673" s="11">
        <v>13.712999999999999</v>
      </c>
      <c r="N673" s="11">
        <v>14.613</v>
      </c>
      <c r="O673" s="10">
        <v>100.4816000000004</v>
      </c>
      <c r="P673" s="10">
        <v>2.644191974610548</v>
      </c>
      <c r="Q673" s="9">
        <v>1</v>
      </c>
      <c r="R673" s="9">
        <v>0</v>
      </c>
      <c r="S673" s="9">
        <v>0</v>
      </c>
      <c r="T673" s="9">
        <v>0</v>
      </c>
      <c r="U673" s="9">
        <v>0</v>
      </c>
      <c r="V673" s="10">
        <v>313005560722.13318</v>
      </c>
      <c r="W673" s="10">
        <v>97246696965.378006</v>
      </c>
      <c r="X673" s="11">
        <v>6.2544568646659231</v>
      </c>
      <c r="Y673" s="11">
        <v>5.1756331130763744</v>
      </c>
      <c r="Z673" s="11">
        <v>13.16441970711945</v>
      </c>
      <c r="AA673" s="11">
        <v>12.32817907831538</v>
      </c>
      <c r="AB673" s="11">
        <v>12.82186269220367</v>
      </c>
      <c r="AC673" s="11">
        <v>4.6017659219762956</v>
      </c>
      <c r="AD673" s="9">
        <v>0</v>
      </c>
      <c r="AE673" s="9">
        <v>0</v>
      </c>
    </row>
    <row r="674" spans="1:31" hidden="1" x14ac:dyDescent="0.35">
      <c r="A674" s="2" t="s">
        <v>59</v>
      </c>
      <c r="B674" s="2" t="s">
        <v>60</v>
      </c>
      <c r="C674" s="3">
        <v>72.602243576667462</v>
      </c>
      <c r="D674" s="4">
        <v>2022</v>
      </c>
      <c r="E674" s="5">
        <v>512250600000</v>
      </c>
      <c r="F674" s="5">
        <v>561309100000</v>
      </c>
      <c r="G674" s="5">
        <v>112933900000</v>
      </c>
      <c r="H674" s="5">
        <v>123360200000</v>
      </c>
      <c r="I674" s="6">
        <v>6.9006066876897307</v>
      </c>
      <c r="J674" s="4">
        <v>11680210</v>
      </c>
      <c r="K674" s="5">
        <v>127969000000</v>
      </c>
      <c r="L674" s="3">
        <v>132.45621904830259</v>
      </c>
      <c r="M674" s="6">
        <v>0.95799999999999996</v>
      </c>
      <c r="N674" s="6">
        <v>2.383</v>
      </c>
      <c r="O674" s="5">
        <v>95.947800000000314</v>
      </c>
      <c r="P674" s="5">
        <v>2.4678094824901842</v>
      </c>
      <c r="Q674" s="4">
        <v>1</v>
      </c>
      <c r="R674" s="4">
        <v>0</v>
      </c>
      <c r="S674" s="4">
        <v>0</v>
      </c>
      <c r="T674" s="4">
        <v>0</v>
      </c>
      <c r="U674" s="4">
        <v>0</v>
      </c>
      <c r="V674" s="5">
        <v>307666188064.29108</v>
      </c>
      <c r="W674" s="5">
        <v>96612300214.710007</v>
      </c>
      <c r="X674" s="6">
        <v>3.9562379757932939</v>
      </c>
      <c r="Y674" s="6">
        <v>4.4783617085641918</v>
      </c>
      <c r="Z674" s="6">
        <v>-0.65235814733518271</v>
      </c>
      <c r="AA674" s="6">
        <v>-4.5120698714988876</v>
      </c>
      <c r="AB674" s="6">
        <v>-6.6705630231837638</v>
      </c>
      <c r="AC674" s="6">
        <v>-1.7058395529854711</v>
      </c>
      <c r="AD674" s="4">
        <v>0</v>
      </c>
      <c r="AE674" s="4">
        <v>0</v>
      </c>
    </row>
    <row r="675" spans="1:31" hidden="1" x14ac:dyDescent="0.35">
      <c r="A675" s="7" t="s">
        <v>59</v>
      </c>
      <c r="B675" s="7" t="s">
        <v>60</v>
      </c>
      <c r="C675" s="8">
        <v>69.278289999125136</v>
      </c>
      <c r="D675" s="9">
        <v>2023</v>
      </c>
      <c r="E675" s="10">
        <v>521031200000</v>
      </c>
      <c r="F675" s="10">
        <v>602376300000</v>
      </c>
      <c r="G675" s="10">
        <v>114712100000</v>
      </c>
      <c r="H675" s="10">
        <v>122879800000</v>
      </c>
      <c r="I675" s="11">
        <v>-0.3894286812115979</v>
      </c>
      <c r="J675" s="9">
        <v>11779946</v>
      </c>
      <c r="K675" s="10"/>
      <c r="L675" s="8">
        <v>137.81938563123521</v>
      </c>
      <c r="M675" s="11">
        <v>-6.1989999999999998</v>
      </c>
      <c r="N675" s="11">
        <v>-4.9729999999999999</v>
      </c>
      <c r="O675" s="10">
        <v>83.669400000000294</v>
      </c>
      <c r="P675" s="10">
        <v>2.2673755824061841</v>
      </c>
      <c r="Q675" s="9">
        <v>1</v>
      </c>
      <c r="R675" s="9">
        <v>0</v>
      </c>
      <c r="S675" s="9">
        <v>0</v>
      </c>
      <c r="T675" s="9">
        <v>0</v>
      </c>
      <c r="U675" s="9">
        <v>0</v>
      </c>
      <c r="V675" s="10">
        <v>302799202077.86792</v>
      </c>
      <c r="W675" s="10"/>
      <c r="X675" s="11">
        <v>1.7141219551524201</v>
      </c>
      <c r="Y675" s="11">
        <v>1.5745493602895151</v>
      </c>
      <c r="Z675" s="11"/>
      <c r="AA675" s="11">
        <v>-12.79695834610067</v>
      </c>
      <c r="AB675" s="11">
        <v>-8.1219357290802261</v>
      </c>
      <c r="AC675" s="11">
        <v>-1.5819047315677519</v>
      </c>
      <c r="AD675" s="9">
        <v>0</v>
      </c>
      <c r="AE675" s="9">
        <v>0</v>
      </c>
    </row>
    <row r="676" spans="1:31" hidden="1" x14ac:dyDescent="0.35">
      <c r="A676" s="2" t="s">
        <v>59</v>
      </c>
      <c r="B676" s="2" t="s">
        <v>60</v>
      </c>
      <c r="C676" s="3">
        <v>68.098372358698228</v>
      </c>
      <c r="D676" s="4">
        <v>2024</v>
      </c>
      <c r="E676" s="5">
        <v>526608600000</v>
      </c>
      <c r="F676" s="5">
        <v>620271800000</v>
      </c>
      <c r="G676" s="5"/>
      <c r="H676" s="5">
        <v>122581400000</v>
      </c>
      <c r="I676" s="6">
        <v>-0.2428389369123351</v>
      </c>
      <c r="J676" s="4">
        <v>11858610</v>
      </c>
      <c r="K676" s="5"/>
      <c r="L676" s="3">
        <v>142.15172611784971</v>
      </c>
      <c r="M676" s="6">
        <v>-6.4240000000000004</v>
      </c>
      <c r="N676" s="6">
        <v>-8.4369999999999994</v>
      </c>
      <c r="O676" s="5">
        <v>75.383102856186667</v>
      </c>
      <c r="P676" s="5">
        <v>2.2509294890872891</v>
      </c>
      <c r="Q676" s="4">
        <v>1</v>
      </c>
      <c r="R676" s="4">
        <v>0</v>
      </c>
      <c r="S676" s="4">
        <v>0</v>
      </c>
      <c r="T676" s="4">
        <v>0</v>
      </c>
      <c r="U676" s="4">
        <v>0</v>
      </c>
      <c r="V676" s="5">
        <v>297143771331.91962</v>
      </c>
      <c r="W676" s="5"/>
      <c r="X676" s="6">
        <v>1.0704541301941231</v>
      </c>
      <c r="Y676" s="6"/>
      <c r="Z676" s="6"/>
      <c r="AA676" s="6">
        <v>-9.9036172648705474</v>
      </c>
      <c r="AB676" s="6">
        <v>-0.72533608664172411</v>
      </c>
      <c r="AC676" s="6">
        <v>-1.8677165286895141</v>
      </c>
      <c r="AD676" s="4">
        <v>0</v>
      </c>
      <c r="AE676" s="4">
        <v>0</v>
      </c>
    </row>
    <row r="677" spans="1:31" hidden="1" x14ac:dyDescent="0.35">
      <c r="A677" s="7" t="s">
        <v>61</v>
      </c>
      <c r="B677" s="7" t="s">
        <v>62</v>
      </c>
      <c r="C677" s="8">
        <v>28.629073109089941</v>
      </c>
      <c r="D677" s="9">
        <v>1980</v>
      </c>
      <c r="E677" s="10">
        <v>1702178208000</v>
      </c>
      <c r="F677" s="10">
        <v>296900984800</v>
      </c>
      <c r="G677" s="10">
        <v>147403622490</v>
      </c>
      <c r="H677" s="10">
        <v>369350329610</v>
      </c>
      <c r="I677" s="11">
        <v>36.680253881984363</v>
      </c>
      <c r="J677" s="9">
        <v>3925251</v>
      </c>
      <c r="K677" s="10"/>
      <c r="L677" s="8"/>
      <c r="M677" s="11">
        <v>-2.629</v>
      </c>
      <c r="N677" s="11">
        <v>-23.242000000000001</v>
      </c>
      <c r="O677" s="10"/>
      <c r="P677" s="10"/>
      <c r="Q677" s="9">
        <v>0</v>
      </c>
      <c r="R677" s="9">
        <v>0</v>
      </c>
      <c r="S677" s="9">
        <v>1</v>
      </c>
      <c r="T677" s="9">
        <v>0</v>
      </c>
      <c r="U677" s="9">
        <v>0</v>
      </c>
      <c r="V677" s="10"/>
      <c r="W677" s="10"/>
      <c r="X677" s="11"/>
      <c r="Y677" s="11"/>
      <c r="Z677" s="11"/>
      <c r="AA677" s="11"/>
      <c r="AB677" s="11"/>
      <c r="AC677" s="11"/>
      <c r="AD677" s="9">
        <v>0</v>
      </c>
      <c r="AE677" s="9">
        <v>0</v>
      </c>
    </row>
    <row r="678" spans="1:31" hidden="1" x14ac:dyDescent="0.35">
      <c r="A678" s="2" t="s">
        <v>61</v>
      </c>
      <c r="B678" s="2" t="s">
        <v>62</v>
      </c>
      <c r="C678" s="3">
        <v>24.797772398889489</v>
      </c>
      <c r="D678" s="4">
        <v>1981</v>
      </c>
      <c r="E678" s="5">
        <v>1871616961700</v>
      </c>
      <c r="F678" s="5">
        <v>350837964800</v>
      </c>
      <c r="G678" s="5">
        <v>160809888550</v>
      </c>
      <c r="H678" s="5">
        <v>420313440460</v>
      </c>
      <c r="I678" s="6">
        <v>13.798041253628339</v>
      </c>
      <c r="J678" s="4">
        <v>4038307</v>
      </c>
      <c r="K678" s="5"/>
      <c r="L678" s="3"/>
      <c r="M678" s="6">
        <v>5.1980000000000004</v>
      </c>
      <c r="N678" s="6">
        <v>4.6710000000000003</v>
      </c>
      <c r="O678" s="5"/>
      <c r="P678" s="5"/>
      <c r="Q678" s="4">
        <v>0</v>
      </c>
      <c r="R678" s="4">
        <v>0</v>
      </c>
      <c r="S678" s="4">
        <v>1</v>
      </c>
      <c r="T678" s="4">
        <v>0</v>
      </c>
      <c r="U678" s="4">
        <v>0</v>
      </c>
      <c r="V678" s="5"/>
      <c r="W678" s="5"/>
      <c r="X678" s="6">
        <v>9.9542311670811845</v>
      </c>
      <c r="Y678" s="6">
        <v>9.0949366328561521</v>
      </c>
      <c r="Z678" s="6"/>
      <c r="AA678" s="6"/>
      <c r="AB678" s="6"/>
      <c r="AC678" s="6"/>
      <c r="AD678" s="4">
        <v>0</v>
      </c>
      <c r="AE678" s="4">
        <v>0</v>
      </c>
    </row>
    <row r="679" spans="1:31" hidden="1" x14ac:dyDescent="0.35">
      <c r="A679" s="7" t="s">
        <v>61</v>
      </c>
      <c r="B679" s="7" t="s">
        <v>62</v>
      </c>
      <c r="C679" s="8">
        <v>30.220835442465809</v>
      </c>
      <c r="D679" s="9">
        <v>1982</v>
      </c>
      <c r="E679" s="10">
        <v>1913448842500</v>
      </c>
      <c r="F679" s="10">
        <v>416599998500</v>
      </c>
      <c r="G679" s="10">
        <v>124252555110</v>
      </c>
      <c r="H679" s="10">
        <v>601447645260</v>
      </c>
      <c r="I679" s="11">
        <v>43.095030366329212</v>
      </c>
      <c r="J679" s="9">
        <v>4156596</v>
      </c>
      <c r="K679" s="10"/>
      <c r="L679" s="8"/>
      <c r="M679" s="11">
        <v>1.976</v>
      </c>
      <c r="N679" s="11">
        <v>2.6779999999999999</v>
      </c>
      <c r="O679" s="10"/>
      <c r="P679" s="10"/>
      <c r="Q679" s="9">
        <v>0</v>
      </c>
      <c r="R679" s="9">
        <v>0</v>
      </c>
      <c r="S679" s="9">
        <v>1</v>
      </c>
      <c r="T679" s="9">
        <v>0</v>
      </c>
      <c r="U679" s="9">
        <v>0</v>
      </c>
      <c r="V679" s="10"/>
      <c r="W679" s="10"/>
      <c r="X679" s="11">
        <v>2.2350663440239331</v>
      </c>
      <c r="Y679" s="11">
        <v>-22.733262095777999</v>
      </c>
      <c r="Z679" s="11"/>
      <c r="AA679" s="11"/>
      <c r="AB679" s="11"/>
      <c r="AC679" s="11"/>
      <c r="AD679" s="9">
        <v>0</v>
      </c>
      <c r="AE679" s="9">
        <v>0</v>
      </c>
    </row>
    <row r="680" spans="1:31" hidden="1" x14ac:dyDescent="0.35">
      <c r="A680" s="2" t="s">
        <v>61</v>
      </c>
      <c r="B680" s="2" t="s">
        <v>62</v>
      </c>
      <c r="C680" s="3">
        <v>31.83996194207921</v>
      </c>
      <c r="D680" s="4">
        <v>1983</v>
      </c>
      <c r="E680" s="5">
        <v>1830255478700</v>
      </c>
      <c r="F680" s="5">
        <v>417399996400</v>
      </c>
      <c r="G680" s="5">
        <v>165670077040</v>
      </c>
      <c r="H680" s="5">
        <v>352231434330</v>
      </c>
      <c r="I680" s="6">
        <v>-41.436060627066929</v>
      </c>
      <c r="J680" s="4">
        <v>4278978</v>
      </c>
      <c r="K680" s="5"/>
      <c r="L680" s="3"/>
      <c r="M680" s="6">
        <v>-2</v>
      </c>
      <c r="N680" s="6">
        <v>-2</v>
      </c>
      <c r="O680" s="5"/>
      <c r="P680" s="5"/>
      <c r="Q680" s="4">
        <v>0</v>
      </c>
      <c r="R680" s="4">
        <v>0</v>
      </c>
      <c r="S680" s="4">
        <v>1</v>
      </c>
      <c r="T680" s="4">
        <v>0</v>
      </c>
      <c r="U680" s="4">
        <v>0</v>
      </c>
      <c r="V680" s="5"/>
      <c r="W680" s="5"/>
      <c r="X680" s="6">
        <v>-4.3478227351667487</v>
      </c>
      <c r="Y680" s="6">
        <v>33.33333619846556</v>
      </c>
      <c r="Z680" s="6"/>
      <c r="AA680" s="6"/>
      <c r="AB680" s="6"/>
      <c r="AC680" s="6"/>
      <c r="AD680" s="4">
        <v>0</v>
      </c>
      <c r="AE680" s="4">
        <v>0</v>
      </c>
    </row>
    <row r="681" spans="1:31" hidden="1" x14ac:dyDescent="0.35">
      <c r="A681" s="7" t="s">
        <v>61</v>
      </c>
      <c r="B681" s="7" t="s">
        <v>62</v>
      </c>
      <c r="C681" s="8">
        <v>25.443935760228111</v>
      </c>
      <c r="D681" s="9">
        <v>1984</v>
      </c>
      <c r="E681" s="10">
        <v>1975391801800</v>
      </c>
      <c r="F681" s="10">
        <v>459300012000</v>
      </c>
      <c r="G681" s="10">
        <v>168325017560</v>
      </c>
      <c r="H681" s="10">
        <v>260012514040</v>
      </c>
      <c r="I681" s="11">
        <v>-26.181343089214909</v>
      </c>
      <c r="J681" s="9">
        <v>4405895</v>
      </c>
      <c r="K681" s="10"/>
      <c r="L681" s="8"/>
      <c r="M681" s="11">
        <v>0.4</v>
      </c>
      <c r="N681" s="11">
        <v>0.4</v>
      </c>
      <c r="O681" s="10"/>
      <c r="P681" s="10"/>
      <c r="Q681" s="9">
        <v>0</v>
      </c>
      <c r="R681" s="9">
        <v>0</v>
      </c>
      <c r="S681" s="9">
        <v>1</v>
      </c>
      <c r="T681" s="9">
        <v>0</v>
      </c>
      <c r="U681" s="9">
        <v>0</v>
      </c>
      <c r="V681" s="10"/>
      <c r="W681" s="10"/>
      <c r="X681" s="11">
        <v>7.9298395655172644</v>
      </c>
      <c r="Y681" s="11">
        <v>1.6025468011094011</v>
      </c>
      <c r="Z681" s="11"/>
      <c r="AA681" s="11"/>
      <c r="AB681" s="11"/>
      <c r="AC681" s="11"/>
      <c r="AD681" s="9">
        <v>0</v>
      </c>
      <c r="AE681" s="9">
        <v>0</v>
      </c>
    </row>
    <row r="682" spans="1:31" hidden="1" x14ac:dyDescent="0.35">
      <c r="A682" s="2" t="s">
        <v>61</v>
      </c>
      <c r="B682" s="2" t="s">
        <v>62</v>
      </c>
      <c r="C682" s="3">
        <v>30.955511264498</v>
      </c>
      <c r="D682" s="4">
        <v>1985</v>
      </c>
      <c r="E682" s="5">
        <v>2124145221300</v>
      </c>
      <c r="F682" s="5">
        <v>469800026100</v>
      </c>
      <c r="G682" s="5">
        <v>191688784550</v>
      </c>
      <c r="H682" s="5">
        <v>188936428280</v>
      </c>
      <c r="I682" s="6">
        <v>-27.33564037193446</v>
      </c>
      <c r="J682" s="4">
        <v>4538012</v>
      </c>
      <c r="K682" s="5"/>
      <c r="L682" s="3"/>
      <c r="M682" s="6">
        <v>71.614999999999995</v>
      </c>
      <c r="N682" s="6"/>
      <c r="O682" s="5"/>
      <c r="P682" s="5"/>
      <c r="Q682" s="4">
        <v>0</v>
      </c>
      <c r="R682" s="4">
        <v>0</v>
      </c>
      <c r="S682" s="4">
        <v>1</v>
      </c>
      <c r="T682" s="4">
        <v>0</v>
      </c>
      <c r="U682" s="4">
        <v>0</v>
      </c>
      <c r="V682" s="5"/>
      <c r="W682" s="5"/>
      <c r="X682" s="6">
        <v>7.5303248380627146</v>
      </c>
      <c r="Y682" s="6">
        <v>13.880151226879811</v>
      </c>
      <c r="Z682" s="6"/>
      <c r="AA682" s="6"/>
      <c r="AB682" s="6"/>
      <c r="AC682" s="6"/>
      <c r="AD682" s="4">
        <v>0</v>
      </c>
      <c r="AE682" s="4">
        <v>0</v>
      </c>
    </row>
    <row r="683" spans="1:31" hidden="1" x14ac:dyDescent="0.35">
      <c r="A683" s="7" t="s">
        <v>61</v>
      </c>
      <c r="B683" s="7" t="s">
        <v>62</v>
      </c>
      <c r="C683" s="8">
        <v>28.660253804609891</v>
      </c>
      <c r="D683" s="9">
        <v>1986</v>
      </c>
      <c r="E683" s="10">
        <v>2170263421800</v>
      </c>
      <c r="F683" s="10">
        <v>462700019700</v>
      </c>
      <c r="G683" s="10">
        <v>187175326660</v>
      </c>
      <c r="H683" s="10">
        <v>279805854400</v>
      </c>
      <c r="I683" s="11">
        <v>48.095238672202129</v>
      </c>
      <c r="J683" s="9">
        <v>4675420</v>
      </c>
      <c r="K683" s="10"/>
      <c r="L683" s="8"/>
      <c r="M683" s="11">
        <v>12.407</v>
      </c>
      <c r="N683" s="11">
        <v>26.724</v>
      </c>
      <c r="O683" s="10"/>
      <c r="P683" s="10"/>
      <c r="Q683" s="9">
        <v>0</v>
      </c>
      <c r="R683" s="9">
        <v>0</v>
      </c>
      <c r="S683" s="9">
        <v>1</v>
      </c>
      <c r="T683" s="9">
        <v>0</v>
      </c>
      <c r="U683" s="9">
        <v>0</v>
      </c>
      <c r="V683" s="10"/>
      <c r="W683" s="10"/>
      <c r="X683" s="11">
        <v>2.1711415979259252</v>
      </c>
      <c r="Y683" s="11">
        <v>-2.3545758822539322</v>
      </c>
      <c r="Z683" s="11"/>
      <c r="AA683" s="11"/>
      <c r="AB683" s="11"/>
      <c r="AC683" s="11"/>
      <c r="AD683" s="9">
        <v>0</v>
      </c>
      <c r="AE683" s="9">
        <v>0</v>
      </c>
    </row>
    <row r="684" spans="1:31" hidden="1" x14ac:dyDescent="0.35">
      <c r="A684" s="2" t="s">
        <v>61</v>
      </c>
      <c r="B684" s="2" t="s">
        <v>62</v>
      </c>
      <c r="C684" s="3">
        <v>26.578598813249709</v>
      </c>
      <c r="D684" s="4">
        <v>1987</v>
      </c>
      <c r="E684" s="5">
        <v>2137709406400</v>
      </c>
      <c r="F684" s="5">
        <v>469561999400</v>
      </c>
      <c r="G684" s="5">
        <v>184254868170</v>
      </c>
      <c r="H684" s="5">
        <v>259562675770</v>
      </c>
      <c r="I684" s="6">
        <v>-7.2347230451658504</v>
      </c>
      <c r="J684" s="4">
        <v>4818486</v>
      </c>
      <c r="K684" s="5"/>
      <c r="L684" s="3"/>
      <c r="M684" s="6">
        <v>9.8330000000000002</v>
      </c>
      <c r="N684" s="6">
        <v>14.14</v>
      </c>
      <c r="O684" s="5"/>
      <c r="P684" s="5"/>
      <c r="Q684" s="4">
        <v>0</v>
      </c>
      <c r="R684" s="4">
        <v>0</v>
      </c>
      <c r="S684" s="4">
        <v>1</v>
      </c>
      <c r="T684" s="4">
        <v>0</v>
      </c>
      <c r="U684" s="4">
        <v>0</v>
      </c>
      <c r="V684" s="5"/>
      <c r="W684" s="5"/>
      <c r="X684" s="6">
        <v>-1.500002952314422</v>
      </c>
      <c r="Y684" s="6">
        <v>-1.5602796277230231</v>
      </c>
      <c r="Z684" s="6"/>
      <c r="AA684" s="6"/>
      <c r="AB684" s="6"/>
      <c r="AC684" s="6"/>
      <c r="AD684" s="4">
        <v>0</v>
      </c>
      <c r="AE684" s="4">
        <v>0</v>
      </c>
    </row>
    <row r="685" spans="1:31" hidden="1" x14ac:dyDescent="0.35">
      <c r="A685" s="7" t="s">
        <v>61</v>
      </c>
      <c r="B685" s="7" t="s">
        <v>62</v>
      </c>
      <c r="C685" s="8">
        <v>28.562286754590399</v>
      </c>
      <c r="D685" s="9">
        <v>1988</v>
      </c>
      <c r="E685" s="10">
        <v>2210503655400</v>
      </c>
      <c r="F685" s="10">
        <v>482587410400</v>
      </c>
      <c r="G685" s="10">
        <v>148147281790</v>
      </c>
      <c r="H685" s="10">
        <v>273058132780</v>
      </c>
      <c r="I685" s="11">
        <v>5.1993057052464744</v>
      </c>
      <c r="J685" s="9">
        <v>4967341</v>
      </c>
      <c r="K685" s="10"/>
      <c r="L685" s="8"/>
      <c r="M685" s="11">
        <v>12.045999999999999</v>
      </c>
      <c r="N685" s="11">
        <v>-2.8290000000000002</v>
      </c>
      <c r="O685" s="10"/>
      <c r="P685" s="10"/>
      <c r="Q685" s="9">
        <v>0</v>
      </c>
      <c r="R685" s="9">
        <v>0</v>
      </c>
      <c r="S685" s="9">
        <v>1</v>
      </c>
      <c r="T685" s="9">
        <v>0</v>
      </c>
      <c r="U685" s="9">
        <v>0</v>
      </c>
      <c r="V685" s="10"/>
      <c r="W685" s="10"/>
      <c r="X685" s="11">
        <v>3.4052452958322719</v>
      </c>
      <c r="Y685" s="11">
        <v>-19.596544036321401</v>
      </c>
      <c r="Z685" s="11"/>
      <c r="AA685" s="11"/>
      <c r="AB685" s="11"/>
      <c r="AC685" s="11"/>
      <c r="AD685" s="9">
        <v>0</v>
      </c>
      <c r="AE685" s="9">
        <v>0</v>
      </c>
    </row>
    <row r="686" spans="1:31" hidden="1" x14ac:dyDescent="0.35">
      <c r="A686" s="2" t="s">
        <v>61</v>
      </c>
      <c r="B686" s="2" t="s">
        <v>62</v>
      </c>
      <c r="C686" s="3">
        <v>21.581682113904812</v>
      </c>
      <c r="D686" s="4">
        <v>1989</v>
      </c>
      <c r="E686" s="5">
        <v>2147412333300</v>
      </c>
      <c r="F686" s="5">
        <v>479244386300</v>
      </c>
      <c r="G686" s="5">
        <v>145580306970</v>
      </c>
      <c r="H686" s="5">
        <v>209433783980</v>
      </c>
      <c r="I686" s="6">
        <v>-23.300660614734909</v>
      </c>
      <c r="J686" s="4">
        <v>5121657</v>
      </c>
      <c r="K686" s="5"/>
      <c r="L686" s="3"/>
      <c r="M686" s="6">
        <v>14.006</v>
      </c>
      <c r="N686" s="6">
        <v>-42.341000000000001</v>
      </c>
      <c r="O686" s="5"/>
      <c r="P686" s="5"/>
      <c r="Q686" s="4">
        <v>0</v>
      </c>
      <c r="R686" s="4">
        <v>0</v>
      </c>
      <c r="S686" s="4">
        <v>1</v>
      </c>
      <c r="T686" s="4">
        <v>0</v>
      </c>
      <c r="U686" s="4">
        <v>0</v>
      </c>
      <c r="V686" s="5"/>
      <c r="W686" s="5"/>
      <c r="X686" s="6">
        <v>-2.8541604962233529</v>
      </c>
      <c r="Y686" s="6">
        <v>-1.732718136292712</v>
      </c>
      <c r="Z686" s="6"/>
      <c r="AA686" s="6"/>
      <c r="AB686" s="6"/>
      <c r="AC686" s="6"/>
      <c r="AD686" s="4">
        <v>0</v>
      </c>
      <c r="AE686" s="4">
        <v>0</v>
      </c>
    </row>
    <row r="687" spans="1:31" hidden="1" x14ac:dyDescent="0.35">
      <c r="A687" s="7" t="s">
        <v>61</v>
      </c>
      <c r="B687" s="7" t="s">
        <v>62</v>
      </c>
      <c r="C687" s="8">
        <v>19.127689037696051</v>
      </c>
      <c r="D687" s="9">
        <v>1990</v>
      </c>
      <c r="E687" s="10">
        <v>2340166949600</v>
      </c>
      <c r="F687" s="10">
        <v>533629545100</v>
      </c>
      <c r="G687" s="10">
        <v>229091901700</v>
      </c>
      <c r="H687" s="10">
        <v>306220521390</v>
      </c>
      <c r="I687" s="11">
        <v>46.213526571836518</v>
      </c>
      <c r="J687" s="9">
        <v>5281479</v>
      </c>
      <c r="K687" s="10"/>
      <c r="L687" s="8"/>
      <c r="M687" s="11">
        <v>17.875</v>
      </c>
      <c r="N687" s="11">
        <v>86.373000000000005</v>
      </c>
      <c r="O687" s="10"/>
      <c r="P687" s="10"/>
      <c r="Q687" s="9">
        <v>0</v>
      </c>
      <c r="R687" s="9">
        <v>0</v>
      </c>
      <c r="S687" s="9">
        <v>1</v>
      </c>
      <c r="T687" s="9">
        <v>0</v>
      </c>
      <c r="U687" s="9">
        <v>0</v>
      </c>
      <c r="V687" s="10"/>
      <c r="W687" s="10"/>
      <c r="X687" s="11">
        <v>8.9761343599897998</v>
      </c>
      <c r="Y687" s="11">
        <v>57.364623325879769</v>
      </c>
      <c r="Z687" s="11"/>
      <c r="AA687" s="11"/>
      <c r="AB687" s="11"/>
      <c r="AC687" s="11"/>
      <c r="AD687" s="9">
        <v>0</v>
      </c>
      <c r="AE687" s="9">
        <v>0</v>
      </c>
    </row>
    <row r="688" spans="1:31" hidden="1" x14ac:dyDescent="0.35">
      <c r="A688" s="2" t="s">
        <v>61</v>
      </c>
      <c r="B688" s="2" t="s">
        <v>62</v>
      </c>
      <c r="C688" s="3">
        <v>15.38381026362862</v>
      </c>
      <c r="D688" s="4">
        <v>1991</v>
      </c>
      <c r="E688" s="5">
        <v>2439057711000</v>
      </c>
      <c r="F688" s="5">
        <v>560387826700</v>
      </c>
      <c r="G688" s="5">
        <v>219684542300</v>
      </c>
      <c r="H688" s="5">
        <v>334895845200</v>
      </c>
      <c r="I688" s="6">
        <v>9.3642724138266953</v>
      </c>
      <c r="J688" s="4">
        <v>5446932</v>
      </c>
      <c r="K688" s="5"/>
      <c r="L688" s="3"/>
      <c r="M688" s="6">
        <v>59.747</v>
      </c>
      <c r="N688" s="6">
        <v>7.7060000000000004</v>
      </c>
      <c r="O688" s="5"/>
      <c r="P688" s="5"/>
      <c r="Q688" s="4">
        <v>0</v>
      </c>
      <c r="R688" s="4">
        <v>0</v>
      </c>
      <c r="S688" s="4">
        <v>1</v>
      </c>
      <c r="T688" s="4">
        <v>0</v>
      </c>
      <c r="U688" s="4">
        <v>0</v>
      </c>
      <c r="V688" s="5"/>
      <c r="W688" s="5"/>
      <c r="X688" s="6">
        <v>4.2257994207166796</v>
      </c>
      <c r="Y688" s="6">
        <v>-4.1063692475341664</v>
      </c>
      <c r="Z688" s="6"/>
      <c r="AA688" s="6"/>
      <c r="AB688" s="6"/>
      <c r="AC688" s="6"/>
      <c r="AD688" s="4">
        <v>0</v>
      </c>
      <c r="AE688" s="4">
        <v>0</v>
      </c>
    </row>
    <row r="689" spans="1:31" hidden="1" x14ac:dyDescent="0.35">
      <c r="A689" s="7" t="s">
        <v>61</v>
      </c>
      <c r="B689" s="7" t="s">
        <v>62</v>
      </c>
      <c r="C689" s="8">
        <v>11.67447661786624</v>
      </c>
      <c r="D689" s="9">
        <v>1992</v>
      </c>
      <c r="E689" s="10">
        <v>2511197985000</v>
      </c>
      <c r="F689" s="10">
        <v>594416368900</v>
      </c>
      <c r="G689" s="10">
        <v>218306214500</v>
      </c>
      <c r="H689" s="10">
        <v>326765574100</v>
      </c>
      <c r="I689" s="11">
        <v>-2.427701393292764</v>
      </c>
      <c r="J689" s="9">
        <v>5617844</v>
      </c>
      <c r="K689" s="10"/>
      <c r="L689" s="8">
        <v>38.903511086678762</v>
      </c>
      <c r="M689" s="11">
        <v>2.31</v>
      </c>
      <c r="N689" s="11">
        <v>46.588999999999999</v>
      </c>
      <c r="O689" s="10"/>
      <c r="P689" s="10"/>
      <c r="Q689" s="9">
        <v>0</v>
      </c>
      <c r="R689" s="9">
        <v>0</v>
      </c>
      <c r="S689" s="9">
        <v>1</v>
      </c>
      <c r="T689" s="9">
        <v>0</v>
      </c>
      <c r="U689" s="9">
        <v>0</v>
      </c>
      <c r="V689" s="10">
        <v>178377215993.13971</v>
      </c>
      <c r="W689" s="10"/>
      <c r="X689" s="11">
        <v>2.9577108272039569</v>
      </c>
      <c r="Y689" s="11">
        <v>-0.62741228197920418</v>
      </c>
      <c r="Z689" s="11"/>
      <c r="AA689" s="11"/>
      <c r="AB689" s="11"/>
      <c r="AC689" s="11"/>
      <c r="AD689" s="9">
        <v>0</v>
      </c>
      <c r="AE689" s="9">
        <v>0</v>
      </c>
    </row>
    <row r="690" spans="1:31" hidden="1" x14ac:dyDescent="0.35">
      <c r="A690" s="2" t="s">
        <v>61</v>
      </c>
      <c r="B690" s="2" t="s">
        <v>62</v>
      </c>
      <c r="C690" s="3">
        <v>10.51454470707586</v>
      </c>
      <c r="D690" s="4">
        <v>1993</v>
      </c>
      <c r="E690" s="5">
        <v>2657755820800</v>
      </c>
      <c r="F690" s="5">
        <v>644069732800</v>
      </c>
      <c r="G690" s="5">
        <v>218345014500</v>
      </c>
      <c r="H690" s="5">
        <v>345718080800</v>
      </c>
      <c r="I690" s="6">
        <v>5.8000316441535489</v>
      </c>
      <c r="J690" s="4">
        <v>5872706</v>
      </c>
      <c r="K690" s="5"/>
      <c r="L690" s="3">
        <v>39.074919651107571</v>
      </c>
      <c r="M690" s="6">
        <v>8.2420000000000009</v>
      </c>
      <c r="N690" s="6">
        <v>-9.4930000000000003</v>
      </c>
      <c r="O690" s="5"/>
      <c r="P690" s="5"/>
      <c r="Q690" s="4">
        <v>0</v>
      </c>
      <c r="R690" s="4">
        <v>0</v>
      </c>
      <c r="S690" s="4">
        <v>1</v>
      </c>
      <c r="T690" s="4">
        <v>0</v>
      </c>
      <c r="U690" s="4">
        <v>0</v>
      </c>
      <c r="V690" s="5">
        <v>173310657077.91031</v>
      </c>
      <c r="W690" s="5"/>
      <c r="X690" s="6">
        <v>5.8361720850138381</v>
      </c>
      <c r="Y690" s="6">
        <v>1.7773199947086201E-2</v>
      </c>
      <c r="Z690" s="6"/>
      <c r="AA690" s="6"/>
      <c r="AB690" s="6"/>
      <c r="AC690" s="6">
        <v>-2.8403621432370931</v>
      </c>
      <c r="AD690" s="4">
        <v>0</v>
      </c>
      <c r="AE690" s="4">
        <v>0</v>
      </c>
    </row>
    <row r="691" spans="1:31" hidden="1" x14ac:dyDescent="0.35">
      <c r="A691" s="7" t="s">
        <v>61</v>
      </c>
      <c r="B691" s="7" t="s">
        <v>62</v>
      </c>
      <c r="C691" s="8">
        <v>8.4526251406014339</v>
      </c>
      <c r="D691" s="9">
        <v>1994</v>
      </c>
      <c r="E691" s="10">
        <v>2711453131300</v>
      </c>
      <c r="F691" s="10">
        <v>887259268600</v>
      </c>
      <c r="G691" s="10">
        <v>227734311200</v>
      </c>
      <c r="H691" s="10">
        <v>348248799200</v>
      </c>
      <c r="I691" s="11">
        <v>0.73201794772892015</v>
      </c>
      <c r="J691" s="9">
        <v>6096506</v>
      </c>
      <c r="K691" s="10"/>
      <c r="L691" s="8">
        <v>54.130824646681482</v>
      </c>
      <c r="M691" s="11">
        <v>-13.535</v>
      </c>
      <c r="N691" s="11">
        <v>-46.043999999999997</v>
      </c>
      <c r="O691" s="10"/>
      <c r="P691" s="10"/>
      <c r="Q691" s="9">
        <v>0</v>
      </c>
      <c r="R691" s="9">
        <v>0</v>
      </c>
      <c r="S691" s="9">
        <v>1</v>
      </c>
      <c r="T691" s="9">
        <v>0</v>
      </c>
      <c r="U691" s="9">
        <v>0</v>
      </c>
      <c r="V691" s="10">
        <v>138547122622.85419</v>
      </c>
      <c r="W691" s="10"/>
      <c r="X691" s="11">
        <v>2.0204004476166211</v>
      </c>
      <c r="Y691" s="11">
        <v>4.3002111687784836</v>
      </c>
      <c r="Z691" s="11"/>
      <c r="AA691" s="11"/>
      <c r="AB691" s="11"/>
      <c r="AC691" s="11">
        <v>-20.05850940800968</v>
      </c>
      <c r="AD691" s="9">
        <v>0</v>
      </c>
      <c r="AE691" s="9">
        <v>0</v>
      </c>
    </row>
    <row r="692" spans="1:31" hidden="1" x14ac:dyDescent="0.35">
      <c r="A692" s="2" t="s">
        <v>61</v>
      </c>
      <c r="B692" s="2" t="s">
        <v>62</v>
      </c>
      <c r="C692" s="3">
        <v>7.4284051541475806</v>
      </c>
      <c r="D692" s="4">
        <v>1995</v>
      </c>
      <c r="E692" s="5">
        <v>2875365859400</v>
      </c>
      <c r="F692" s="5">
        <v>1082965970900</v>
      </c>
      <c r="G692" s="5">
        <v>234713388800</v>
      </c>
      <c r="H692" s="5">
        <v>481045507200</v>
      </c>
      <c r="I692" s="6">
        <v>38.132710954082739</v>
      </c>
      <c r="J692" s="4">
        <v>6226773</v>
      </c>
      <c r="K692" s="5"/>
      <c r="L692" s="3">
        <v>61.959521262057208</v>
      </c>
      <c r="M692" s="6">
        <v>58.119</v>
      </c>
      <c r="N692" s="6">
        <v>112.65</v>
      </c>
      <c r="O692" s="5"/>
      <c r="P692" s="5"/>
      <c r="Q692" s="4">
        <v>0</v>
      </c>
      <c r="R692" s="4">
        <v>0</v>
      </c>
      <c r="S692" s="4">
        <v>1</v>
      </c>
      <c r="T692" s="4">
        <v>0</v>
      </c>
      <c r="U692" s="4">
        <v>0</v>
      </c>
      <c r="V692" s="5">
        <v>129838156204.83859</v>
      </c>
      <c r="W692" s="5"/>
      <c r="X692" s="6">
        <v>6.0451986504156316</v>
      </c>
      <c r="Y692" s="6">
        <v>3.0645700962780529</v>
      </c>
      <c r="Z692" s="6"/>
      <c r="AA692" s="6"/>
      <c r="AB692" s="6"/>
      <c r="AC692" s="6">
        <v>-6.2859237010087634</v>
      </c>
      <c r="AD692" s="4">
        <v>0</v>
      </c>
      <c r="AE692" s="4">
        <v>0</v>
      </c>
    </row>
    <row r="693" spans="1:31" hidden="1" x14ac:dyDescent="0.35">
      <c r="A693" s="7" t="s">
        <v>61</v>
      </c>
      <c r="B693" s="7" t="s">
        <v>62</v>
      </c>
      <c r="C693" s="8">
        <v>8.4776407461342806</v>
      </c>
      <c r="D693" s="9">
        <v>1996</v>
      </c>
      <c r="E693" s="10">
        <v>2999704846100</v>
      </c>
      <c r="F693" s="10">
        <v>1207834857200</v>
      </c>
      <c r="G693" s="10">
        <v>240046747500</v>
      </c>
      <c r="H693" s="10">
        <v>393120083200</v>
      </c>
      <c r="I693" s="11">
        <v>-18.277984657165518</v>
      </c>
      <c r="J693" s="9">
        <v>6391858</v>
      </c>
      <c r="K693" s="10"/>
      <c r="L693" s="8">
        <v>65.00436067018714</v>
      </c>
      <c r="M693" s="11">
        <v>-10.459</v>
      </c>
      <c r="N693" s="11">
        <v>4.9470000000000001</v>
      </c>
      <c r="O693" s="10"/>
      <c r="P693" s="10"/>
      <c r="Q693" s="9">
        <v>0</v>
      </c>
      <c r="R693" s="9">
        <v>0</v>
      </c>
      <c r="S693" s="9">
        <v>1</v>
      </c>
      <c r="T693" s="9">
        <v>0</v>
      </c>
      <c r="U693" s="9">
        <v>0</v>
      </c>
      <c r="V693" s="10">
        <v>157521586158.69849</v>
      </c>
      <c r="W693" s="10"/>
      <c r="X693" s="11">
        <v>4.3242840313178688</v>
      </c>
      <c r="Y693" s="11">
        <v>2.272285670309405</v>
      </c>
      <c r="Z693" s="11"/>
      <c r="AA693" s="11"/>
      <c r="AB693" s="11"/>
      <c r="AC693" s="11">
        <v>21.321490356182611</v>
      </c>
      <c r="AD693" s="9">
        <v>0</v>
      </c>
      <c r="AE693" s="9">
        <v>0</v>
      </c>
    </row>
    <row r="694" spans="1:31" hidden="1" x14ac:dyDescent="0.35">
      <c r="A694" s="2" t="s">
        <v>61</v>
      </c>
      <c r="B694" s="2" t="s">
        <v>62</v>
      </c>
      <c r="C694" s="3">
        <v>5.4152829894463403</v>
      </c>
      <c r="D694" s="4">
        <v>1997</v>
      </c>
      <c r="E694" s="5">
        <v>3171728571200</v>
      </c>
      <c r="F694" s="5">
        <v>1323938197500</v>
      </c>
      <c r="G694" s="5">
        <v>249601992600</v>
      </c>
      <c r="H694" s="5">
        <v>458818248600</v>
      </c>
      <c r="I694" s="6">
        <v>16.711983998684701</v>
      </c>
      <c r="J694" s="4">
        <v>6583365</v>
      </c>
      <c r="K694" s="5"/>
      <c r="L694" s="3">
        <v>67.25760416259034</v>
      </c>
      <c r="M694" s="6">
        <v>38.718000000000004</v>
      </c>
      <c r="N694" s="6">
        <v>3.93</v>
      </c>
      <c r="O694" s="5"/>
      <c r="P694" s="5"/>
      <c r="Q694" s="4">
        <v>0</v>
      </c>
      <c r="R694" s="4">
        <v>0</v>
      </c>
      <c r="S694" s="4">
        <v>1</v>
      </c>
      <c r="T694" s="4">
        <v>0</v>
      </c>
      <c r="U694" s="4">
        <v>0</v>
      </c>
      <c r="V694" s="5">
        <v>106597612110.42039</v>
      </c>
      <c r="W694" s="5"/>
      <c r="X694" s="6">
        <v>5.734688375213076</v>
      </c>
      <c r="Y694" s="6">
        <v>3.980576783278432</v>
      </c>
      <c r="Z694" s="6"/>
      <c r="AA694" s="6"/>
      <c r="AB694" s="6"/>
      <c r="AC694" s="6">
        <v>-32.328251187728469</v>
      </c>
      <c r="AD694" s="4">
        <v>0</v>
      </c>
      <c r="AE694" s="4">
        <v>0</v>
      </c>
    </row>
    <row r="695" spans="1:31" hidden="1" x14ac:dyDescent="0.35">
      <c r="A695" s="7" t="s">
        <v>61</v>
      </c>
      <c r="B695" s="7" t="s">
        <v>62</v>
      </c>
      <c r="C695" s="8">
        <v>6.9132109867838496</v>
      </c>
      <c r="D695" s="9">
        <v>1998</v>
      </c>
      <c r="E695" s="10">
        <v>3297361124900</v>
      </c>
      <c r="F695" s="10">
        <v>1448386288100</v>
      </c>
      <c r="G695" s="10">
        <v>262551730200</v>
      </c>
      <c r="H695" s="10">
        <v>430617238500</v>
      </c>
      <c r="I695" s="11">
        <v>-6.1464447384231562</v>
      </c>
      <c r="J695" s="9">
        <v>6789489</v>
      </c>
      <c r="K695" s="10"/>
      <c r="L695" s="8">
        <v>71.127145711840413</v>
      </c>
      <c r="M695" s="11">
        <v>-30.73</v>
      </c>
      <c r="N695" s="11">
        <v>8.5909999999999993</v>
      </c>
      <c r="O695" s="10"/>
      <c r="P695" s="10"/>
      <c r="Q695" s="9">
        <v>0</v>
      </c>
      <c r="R695" s="9">
        <v>0</v>
      </c>
      <c r="S695" s="9">
        <v>1</v>
      </c>
      <c r="T695" s="9">
        <v>0</v>
      </c>
      <c r="U695" s="9">
        <v>0</v>
      </c>
      <c r="V695" s="10">
        <v>140776069386.58801</v>
      </c>
      <c r="W695" s="10"/>
      <c r="X695" s="11">
        <v>3.9610121383264478</v>
      </c>
      <c r="Y695" s="11">
        <v>5.188154735908947</v>
      </c>
      <c r="Z695" s="11"/>
      <c r="AA695" s="11"/>
      <c r="AB695" s="11"/>
      <c r="AC695" s="11">
        <v>32.063060888046422</v>
      </c>
      <c r="AD695" s="9">
        <v>0</v>
      </c>
      <c r="AE695" s="9">
        <v>0</v>
      </c>
    </row>
    <row r="696" spans="1:31" hidden="1" x14ac:dyDescent="0.35">
      <c r="A696" s="2" t="s">
        <v>61</v>
      </c>
      <c r="B696" s="2" t="s">
        <v>62</v>
      </c>
      <c r="C696" s="3">
        <v>7.1423269524922919</v>
      </c>
      <c r="D696" s="4">
        <v>1999</v>
      </c>
      <c r="E696" s="5">
        <v>3473488000000</v>
      </c>
      <c r="F696" s="5">
        <v>2263338000000</v>
      </c>
      <c r="G696" s="5">
        <v>268250172600</v>
      </c>
      <c r="H696" s="5">
        <v>506207034900</v>
      </c>
      <c r="I696" s="6">
        <v>17.553824984644681</v>
      </c>
      <c r="J696" s="4">
        <v>7002818</v>
      </c>
      <c r="K696" s="5"/>
      <c r="L696" s="3">
        <v>71.359534380300744</v>
      </c>
      <c r="M696" s="6">
        <v>2.8359999999999999</v>
      </c>
      <c r="N696" s="6">
        <v>21.751000000000001</v>
      </c>
      <c r="O696" s="5"/>
      <c r="P696" s="5"/>
      <c r="Q696" s="4">
        <v>0</v>
      </c>
      <c r="R696" s="4">
        <v>0</v>
      </c>
      <c r="S696" s="4">
        <v>1</v>
      </c>
      <c r="T696" s="4">
        <v>0</v>
      </c>
      <c r="U696" s="4">
        <v>0</v>
      </c>
      <c r="V696" s="5">
        <v>226535951227.59921</v>
      </c>
      <c r="W696" s="5"/>
      <c r="X696" s="6">
        <v>5.3414493720441811</v>
      </c>
      <c r="Y696" s="6">
        <v>2.1704074833782978</v>
      </c>
      <c r="Z696" s="6"/>
      <c r="AA696" s="6"/>
      <c r="AB696" s="6"/>
      <c r="AC696" s="6">
        <v>60.919360950123071</v>
      </c>
      <c r="AD696" s="4">
        <v>0</v>
      </c>
      <c r="AE696" s="4">
        <v>0</v>
      </c>
    </row>
    <row r="697" spans="1:31" hidden="1" x14ac:dyDescent="0.35">
      <c r="A697" s="7" t="s">
        <v>61</v>
      </c>
      <c r="B697" s="7" t="s">
        <v>62</v>
      </c>
      <c r="C697" s="8">
        <v>7.7614297383202526</v>
      </c>
      <c r="D697" s="9">
        <v>2000</v>
      </c>
      <c r="E697" s="10">
        <v>3676955000000</v>
      </c>
      <c r="F697" s="10">
        <v>2499926000000</v>
      </c>
      <c r="G697" s="10">
        <v>282488018400</v>
      </c>
      <c r="H697" s="10">
        <v>476706957900</v>
      </c>
      <c r="I697" s="11">
        <v>-5.8276702941964658</v>
      </c>
      <c r="J697" s="9">
        <v>7221619</v>
      </c>
      <c r="K697" s="10"/>
      <c r="L697" s="8">
        <v>74.331947581540646</v>
      </c>
      <c r="M697" s="11">
        <v>37.518999999999998</v>
      </c>
      <c r="N697" s="11">
        <v>-9.8640000000000008</v>
      </c>
      <c r="O697" s="10"/>
      <c r="P697" s="10"/>
      <c r="Q697" s="9">
        <v>0</v>
      </c>
      <c r="R697" s="9">
        <v>0</v>
      </c>
      <c r="S697" s="9">
        <v>1</v>
      </c>
      <c r="T697" s="9">
        <v>0</v>
      </c>
      <c r="U697" s="9">
        <v>0</v>
      </c>
      <c r="V697" s="10">
        <v>261031772088.51279</v>
      </c>
      <c r="W697" s="10"/>
      <c r="X697" s="11">
        <v>5.8577142054326954</v>
      </c>
      <c r="Y697" s="11">
        <v>5.3076744227228136</v>
      </c>
      <c r="Z697" s="11"/>
      <c r="AA697" s="11"/>
      <c r="AB697" s="11"/>
      <c r="AC697" s="11">
        <v>15.227525994872151</v>
      </c>
      <c r="AD697" s="9">
        <v>0</v>
      </c>
      <c r="AE697" s="9">
        <v>0</v>
      </c>
    </row>
    <row r="698" spans="1:31" hidden="1" x14ac:dyDescent="0.35">
      <c r="A698" s="2" t="s">
        <v>61</v>
      </c>
      <c r="B698" s="2" t="s">
        <v>62</v>
      </c>
      <c r="C698" s="3">
        <v>5.1360800015008197</v>
      </c>
      <c r="D698" s="4">
        <v>2001</v>
      </c>
      <c r="E698" s="5">
        <v>3873052000000</v>
      </c>
      <c r="F698" s="5">
        <v>2685133000000</v>
      </c>
      <c r="G698" s="5">
        <v>311659435900</v>
      </c>
      <c r="H698" s="5">
        <v>584059823600</v>
      </c>
      <c r="I698" s="6">
        <v>22.519676694653938</v>
      </c>
      <c r="J698" s="4">
        <v>7445596</v>
      </c>
      <c r="K698" s="5"/>
      <c r="L698" s="3">
        <v>77.293552007502655</v>
      </c>
      <c r="M698" s="6">
        <v>-2.2719999999999998</v>
      </c>
      <c r="N698" s="6">
        <v>6.1619999999999999</v>
      </c>
      <c r="O698" s="5"/>
      <c r="P698" s="5"/>
      <c r="Q698" s="4">
        <v>0</v>
      </c>
      <c r="R698" s="4">
        <v>0</v>
      </c>
      <c r="S698" s="4">
        <v>1</v>
      </c>
      <c r="T698" s="4">
        <v>0</v>
      </c>
      <c r="U698" s="4">
        <v>0</v>
      </c>
      <c r="V698" s="5">
        <v>178424429263.27469</v>
      </c>
      <c r="W698" s="5"/>
      <c r="X698" s="6">
        <v>5.3331357060393723</v>
      </c>
      <c r="Y698" s="6">
        <v>10.32660346630829</v>
      </c>
      <c r="Z698" s="6"/>
      <c r="AA698" s="6"/>
      <c r="AB698" s="6"/>
      <c r="AC698" s="6">
        <v>-31.64647052896952</v>
      </c>
      <c r="AD698" s="4">
        <v>0</v>
      </c>
      <c r="AE698" s="4">
        <v>0</v>
      </c>
    </row>
    <row r="699" spans="1:31" hidden="1" x14ac:dyDescent="0.35">
      <c r="A699" s="7" t="s">
        <v>61</v>
      </c>
      <c r="B699" s="7" t="s">
        <v>62</v>
      </c>
      <c r="C699" s="8">
        <v>4.8331896888577432</v>
      </c>
      <c r="D699" s="9">
        <v>2002</v>
      </c>
      <c r="E699" s="10">
        <v>4052879000000</v>
      </c>
      <c r="F699" s="10">
        <v>2909671000000</v>
      </c>
      <c r="G699" s="10">
        <v>321885625100</v>
      </c>
      <c r="H699" s="10">
        <v>513263367500</v>
      </c>
      <c r="I699" s="11">
        <v>-12.12143914704288</v>
      </c>
      <c r="J699" s="9">
        <v>7675426</v>
      </c>
      <c r="K699" s="10"/>
      <c r="L699" s="8">
        <v>79.217514006850365</v>
      </c>
      <c r="M699" s="11">
        <v>14.595000000000001</v>
      </c>
      <c r="N699" s="11">
        <v>24.462</v>
      </c>
      <c r="O699" s="10"/>
      <c r="P699" s="10"/>
      <c r="Q699" s="9">
        <v>0</v>
      </c>
      <c r="R699" s="9">
        <v>0</v>
      </c>
      <c r="S699" s="9">
        <v>1</v>
      </c>
      <c r="T699" s="9">
        <v>0</v>
      </c>
      <c r="U699" s="9">
        <v>0</v>
      </c>
      <c r="V699" s="10">
        <v>177523771750.17499</v>
      </c>
      <c r="W699" s="10"/>
      <c r="X699" s="11">
        <v>4.6430308707448287</v>
      </c>
      <c r="Y699" s="11">
        <v>3.281206349639036</v>
      </c>
      <c r="Z699" s="11"/>
      <c r="AA699" s="11"/>
      <c r="AB699" s="11"/>
      <c r="AC699" s="11">
        <v>-0.50478374335762732</v>
      </c>
      <c r="AD699" s="9">
        <v>0</v>
      </c>
      <c r="AE699" s="9">
        <v>0</v>
      </c>
    </row>
    <row r="700" spans="1:31" hidden="1" x14ac:dyDescent="0.35">
      <c r="A700" s="2" t="s">
        <v>61</v>
      </c>
      <c r="B700" s="2" t="s">
        <v>62</v>
      </c>
      <c r="C700" s="3">
        <v>7.6712846477337839</v>
      </c>
      <c r="D700" s="4">
        <v>2003</v>
      </c>
      <c r="E700" s="5">
        <v>4192443000000</v>
      </c>
      <c r="F700" s="5">
        <v>3102021000000</v>
      </c>
      <c r="G700" s="5">
        <v>369550397300</v>
      </c>
      <c r="H700" s="5">
        <v>546232747400</v>
      </c>
      <c r="I700" s="6">
        <v>6.42348197584937</v>
      </c>
      <c r="J700" s="4">
        <v>7913070</v>
      </c>
      <c r="K700" s="5"/>
      <c r="L700" s="3">
        <v>80.395670512068847</v>
      </c>
      <c r="M700" s="6">
        <v>39.962000000000003</v>
      </c>
      <c r="N700" s="6">
        <v>27.611999999999998</v>
      </c>
      <c r="O700" s="5"/>
      <c r="P700" s="5"/>
      <c r="Q700" s="4">
        <v>0</v>
      </c>
      <c r="R700" s="4">
        <v>0</v>
      </c>
      <c r="S700" s="4">
        <v>1</v>
      </c>
      <c r="T700" s="4">
        <v>0</v>
      </c>
      <c r="U700" s="4">
        <v>0</v>
      </c>
      <c r="V700" s="5">
        <v>295992133938.05219</v>
      </c>
      <c r="W700" s="5"/>
      <c r="X700" s="6">
        <v>3.443576775916577</v>
      </c>
      <c r="Y700" s="6">
        <v>14.80798410466203</v>
      </c>
      <c r="Z700" s="6"/>
      <c r="AA700" s="6"/>
      <c r="AB700" s="6"/>
      <c r="AC700" s="6">
        <v>66.733801912791094</v>
      </c>
      <c r="AD700" s="4">
        <v>0</v>
      </c>
      <c r="AE700" s="4">
        <v>0</v>
      </c>
    </row>
    <row r="701" spans="1:31" hidden="1" x14ac:dyDescent="0.35">
      <c r="A701" s="7" t="s">
        <v>61</v>
      </c>
      <c r="B701" s="7" t="s">
        <v>62</v>
      </c>
      <c r="C701" s="8">
        <v>7.8044719759382613</v>
      </c>
      <c r="D701" s="9">
        <v>2004</v>
      </c>
      <c r="E701" s="10">
        <v>4378155000000</v>
      </c>
      <c r="F701" s="10">
        <v>3264365000000</v>
      </c>
      <c r="G701" s="10">
        <v>392443117300</v>
      </c>
      <c r="H701" s="10">
        <v>582767175600</v>
      </c>
      <c r="I701" s="11">
        <v>6.6884360877115654</v>
      </c>
      <c r="J701" s="9">
        <v>8159094</v>
      </c>
      <c r="K701" s="10"/>
      <c r="L701" s="8">
        <v>81.098240905089071</v>
      </c>
      <c r="M701" s="11">
        <v>-8.42</v>
      </c>
      <c r="N701" s="11">
        <v>-0.3</v>
      </c>
      <c r="O701" s="10"/>
      <c r="P701" s="10"/>
      <c r="Q701" s="9">
        <v>0</v>
      </c>
      <c r="R701" s="9">
        <v>0</v>
      </c>
      <c r="S701" s="9">
        <v>1</v>
      </c>
      <c r="T701" s="9">
        <v>0</v>
      </c>
      <c r="U701" s="9">
        <v>0</v>
      </c>
      <c r="V701" s="10">
        <v>314145471928.91083</v>
      </c>
      <c r="W701" s="10"/>
      <c r="X701" s="11">
        <v>4.429684553850822</v>
      </c>
      <c r="Y701" s="11">
        <v>6.1947491241406389</v>
      </c>
      <c r="Z701" s="11"/>
      <c r="AA701" s="11"/>
      <c r="AB701" s="11"/>
      <c r="AC701" s="11">
        <v>6.1330474392464316</v>
      </c>
      <c r="AD701" s="9">
        <v>0</v>
      </c>
      <c r="AE701" s="9">
        <v>0</v>
      </c>
    </row>
    <row r="702" spans="1:31" hidden="1" x14ac:dyDescent="0.35">
      <c r="A702" s="2" t="s">
        <v>61</v>
      </c>
      <c r="B702" s="2" t="s">
        <v>62</v>
      </c>
      <c r="C702" s="3">
        <v>9.0343103357131156</v>
      </c>
      <c r="D702" s="4">
        <v>2005</v>
      </c>
      <c r="E702" s="5">
        <v>4453160000000</v>
      </c>
      <c r="F702" s="5">
        <v>3462851000000</v>
      </c>
      <c r="G702" s="5">
        <v>409212235700</v>
      </c>
      <c r="H702" s="5">
        <v>450762191200</v>
      </c>
      <c r="I702" s="6">
        <v>-22.651410361966871</v>
      </c>
      <c r="J702" s="4">
        <v>8426144</v>
      </c>
      <c r="K702" s="5"/>
      <c r="L702" s="3">
        <v>85.448772954175951</v>
      </c>
      <c r="M702" s="6">
        <v>2.52</v>
      </c>
      <c r="N702" s="6">
        <v>-12.513999999999999</v>
      </c>
      <c r="O702" s="5"/>
      <c r="P702" s="5"/>
      <c r="Q702" s="4">
        <v>0</v>
      </c>
      <c r="R702" s="4">
        <v>0</v>
      </c>
      <c r="S702" s="4">
        <v>1</v>
      </c>
      <c r="T702" s="4">
        <v>0</v>
      </c>
      <c r="U702" s="4">
        <v>0</v>
      </c>
      <c r="V702" s="5">
        <v>366119600068.5882</v>
      </c>
      <c r="W702" s="5"/>
      <c r="X702" s="6">
        <v>1.7131645636118411</v>
      </c>
      <c r="Y702" s="6">
        <v>4.2730061149679894</v>
      </c>
      <c r="Z702" s="6"/>
      <c r="AA702" s="6"/>
      <c r="AB702" s="6"/>
      <c r="AC702" s="6">
        <v>16.544605217623118</v>
      </c>
      <c r="AD702" s="4">
        <v>0</v>
      </c>
      <c r="AE702" s="4">
        <v>0</v>
      </c>
    </row>
    <row r="703" spans="1:31" hidden="1" x14ac:dyDescent="0.35">
      <c r="A703" s="7" t="s">
        <v>61</v>
      </c>
      <c r="B703" s="7" t="s">
        <v>62</v>
      </c>
      <c r="C703" s="8">
        <v>10.33506666449782</v>
      </c>
      <c r="D703" s="9">
        <v>2006</v>
      </c>
      <c r="E703" s="10">
        <v>4628781000000</v>
      </c>
      <c r="F703" s="10">
        <v>3674800000000</v>
      </c>
      <c r="G703" s="10">
        <v>446988146900</v>
      </c>
      <c r="H703" s="10">
        <v>497878736600</v>
      </c>
      <c r="I703" s="11">
        <v>10.452639178669431</v>
      </c>
      <c r="J703" s="9">
        <v>8693242</v>
      </c>
      <c r="K703" s="10"/>
      <c r="L703" s="8">
        <v>88.680596762068944</v>
      </c>
      <c r="M703" s="11">
        <v>16.305</v>
      </c>
      <c r="N703" s="11">
        <v>10.307</v>
      </c>
      <c r="O703" s="10"/>
      <c r="P703" s="10"/>
      <c r="Q703" s="9">
        <v>0</v>
      </c>
      <c r="R703" s="9">
        <v>0</v>
      </c>
      <c r="S703" s="9">
        <v>1</v>
      </c>
      <c r="T703" s="9">
        <v>0</v>
      </c>
      <c r="U703" s="9">
        <v>0</v>
      </c>
      <c r="V703" s="10">
        <v>428270719474.24432</v>
      </c>
      <c r="W703" s="10"/>
      <c r="X703" s="11">
        <v>3.9437388281579819</v>
      </c>
      <c r="Y703" s="11">
        <v>9.2313738213082477</v>
      </c>
      <c r="Z703" s="11"/>
      <c r="AA703" s="11"/>
      <c r="AB703" s="11"/>
      <c r="AC703" s="11">
        <v>16.97563293361317</v>
      </c>
      <c r="AD703" s="9">
        <v>0</v>
      </c>
      <c r="AE703" s="9">
        <v>0</v>
      </c>
    </row>
    <row r="704" spans="1:31" hidden="1" x14ac:dyDescent="0.35">
      <c r="A704" s="2" t="s">
        <v>61</v>
      </c>
      <c r="B704" s="2" t="s">
        <v>62</v>
      </c>
      <c r="C704" s="3">
        <v>12.309183207447809</v>
      </c>
      <c r="D704" s="4">
        <v>2007</v>
      </c>
      <c r="E704" s="5">
        <v>4905876000000</v>
      </c>
      <c r="F704" s="5">
        <v>3909982000000</v>
      </c>
      <c r="G704" s="5">
        <v>465186181200</v>
      </c>
      <c r="H704" s="5">
        <v>651959413100</v>
      </c>
      <c r="I704" s="6">
        <v>30.94743060372744</v>
      </c>
      <c r="J704" s="4">
        <v>8953969</v>
      </c>
      <c r="K704" s="5"/>
      <c r="L704" s="3">
        <v>89.831731329094453</v>
      </c>
      <c r="M704" s="6">
        <v>44.38</v>
      </c>
      <c r="N704" s="6">
        <v>42.305999999999997</v>
      </c>
      <c r="O704" s="5"/>
      <c r="P704" s="5"/>
      <c r="Q704" s="4">
        <v>0</v>
      </c>
      <c r="R704" s="4">
        <v>0</v>
      </c>
      <c r="S704" s="4">
        <v>1</v>
      </c>
      <c r="T704" s="4">
        <v>0</v>
      </c>
      <c r="U704" s="4">
        <v>0</v>
      </c>
      <c r="V704" s="5">
        <v>535764857959.88898</v>
      </c>
      <c r="W704" s="5"/>
      <c r="X704" s="6">
        <v>5.9863493217760784</v>
      </c>
      <c r="Y704" s="6">
        <v>4.0712565704949792</v>
      </c>
      <c r="Z704" s="6"/>
      <c r="AA704" s="6"/>
      <c r="AB704" s="6"/>
      <c r="AC704" s="6">
        <v>25.099576879224241</v>
      </c>
      <c r="AD704" s="4">
        <v>0</v>
      </c>
      <c r="AE704" s="4">
        <v>0</v>
      </c>
    </row>
    <row r="705" spans="1:31" hidden="1" x14ac:dyDescent="0.35">
      <c r="A705" s="7" t="s">
        <v>61</v>
      </c>
      <c r="B705" s="7" t="s">
        <v>62</v>
      </c>
      <c r="C705" s="8">
        <v>12.780565908830029</v>
      </c>
      <c r="D705" s="9">
        <v>2008</v>
      </c>
      <c r="E705" s="10">
        <v>5146096000000</v>
      </c>
      <c r="F705" s="10">
        <v>4365330000000</v>
      </c>
      <c r="G705" s="10">
        <v>533378375000</v>
      </c>
      <c r="H705" s="10">
        <v>594632757300</v>
      </c>
      <c r="I705" s="11">
        <v>-8.7929792327742717</v>
      </c>
      <c r="J705" s="9">
        <v>9228466</v>
      </c>
      <c r="K705" s="10"/>
      <c r="L705" s="8">
        <v>96.970927399707634</v>
      </c>
      <c r="M705" s="11">
        <v>4.9509999999999996</v>
      </c>
      <c r="N705" s="11">
        <v>0.39400000000000002</v>
      </c>
      <c r="O705" s="10"/>
      <c r="P705" s="10"/>
      <c r="Q705" s="9">
        <v>0</v>
      </c>
      <c r="R705" s="9">
        <v>0</v>
      </c>
      <c r="S705" s="9">
        <v>1</v>
      </c>
      <c r="T705" s="9">
        <v>0</v>
      </c>
      <c r="U705" s="9">
        <v>0</v>
      </c>
      <c r="V705" s="10">
        <v>575341386071.56604</v>
      </c>
      <c r="W705" s="10"/>
      <c r="X705" s="11">
        <v>4.8965770842964638</v>
      </c>
      <c r="Y705" s="11">
        <v>14.659118554229311</v>
      </c>
      <c r="Z705" s="11"/>
      <c r="AA705" s="11"/>
      <c r="AB705" s="11"/>
      <c r="AC705" s="11">
        <v>7.3869212442149443</v>
      </c>
      <c r="AD705" s="9">
        <v>0</v>
      </c>
      <c r="AE705" s="9">
        <v>0</v>
      </c>
    </row>
    <row r="706" spans="1:31" hidden="1" x14ac:dyDescent="0.35">
      <c r="A706" s="2" t="s">
        <v>61</v>
      </c>
      <c r="B706" s="2" t="s">
        <v>62</v>
      </c>
      <c r="C706" s="3">
        <v>15.129711649095769</v>
      </c>
      <c r="D706" s="4">
        <v>2009</v>
      </c>
      <c r="E706" s="5">
        <v>5265449000000</v>
      </c>
      <c r="F706" s="5">
        <v>4580012000000</v>
      </c>
      <c r="G706" s="5">
        <v>585541275800</v>
      </c>
      <c r="H706" s="5">
        <v>664803797300</v>
      </c>
      <c r="I706" s="6">
        <v>11.800735687455219</v>
      </c>
      <c r="J706" s="4">
        <v>9509423</v>
      </c>
      <c r="K706" s="5"/>
      <c r="L706" s="3">
        <v>97.839857073249917</v>
      </c>
      <c r="M706" s="6">
        <v>-3.8759999999999999</v>
      </c>
      <c r="N706" s="6">
        <v>9.6440000000000001</v>
      </c>
      <c r="O706" s="5"/>
      <c r="P706" s="5"/>
      <c r="Q706" s="4">
        <v>0</v>
      </c>
      <c r="R706" s="4">
        <v>0</v>
      </c>
      <c r="S706" s="4">
        <v>1</v>
      </c>
      <c r="T706" s="4">
        <v>0</v>
      </c>
      <c r="U706" s="4">
        <v>0</v>
      </c>
      <c r="V706" s="5">
        <v>708241640802.0686</v>
      </c>
      <c r="W706" s="5"/>
      <c r="X706" s="6">
        <v>2.3192921391283798</v>
      </c>
      <c r="Y706" s="6">
        <v>9.7797179722556233</v>
      </c>
      <c r="Z706" s="6"/>
      <c r="AA706" s="6"/>
      <c r="AB706" s="6"/>
      <c r="AC706" s="6">
        <v>23.099373336923701</v>
      </c>
      <c r="AD706" s="4">
        <v>0</v>
      </c>
      <c r="AE706" s="4">
        <v>0</v>
      </c>
    </row>
    <row r="707" spans="1:31" hidden="1" x14ac:dyDescent="0.35">
      <c r="A707" s="7" t="s">
        <v>61</v>
      </c>
      <c r="B707" s="7" t="s">
        <v>62</v>
      </c>
      <c r="C707" s="8">
        <v>15.83483768031566</v>
      </c>
      <c r="D707" s="9">
        <v>2010</v>
      </c>
      <c r="E707" s="10">
        <v>5376764000000</v>
      </c>
      <c r="F707" s="10">
        <v>4718034000000</v>
      </c>
      <c r="G707" s="10">
        <v>592637431800</v>
      </c>
      <c r="H707" s="10">
        <v>722447820500</v>
      </c>
      <c r="I707" s="11">
        <v>8.670832422154092</v>
      </c>
      <c r="J707" s="9">
        <v>9797484</v>
      </c>
      <c r="K707" s="10"/>
      <c r="L707" s="8">
        <v>100</v>
      </c>
      <c r="M707" s="11">
        <v>4.101</v>
      </c>
      <c r="N707" s="11">
        <v>-14.864000000000001</v>
      </c>
      <c r="O707" s="10"/>
      <c r="P707" s="10"/>
      <c r="Q707" s="9">
        <v>0</v>
      </c>
      <c r="R707" s="9">
        <v>0</v>
      </c>
      <c r="S707" s="9">
        <v>1</v>
      </c>
      <c r="T707" s="9">
        <v>0</v>
      </c>
      <c r="U707" s="9">
        <v>0</v>
      </c>
      <c r="V707" s="10">
        <v>747093025602.104</v>
      </c>
      <c r="W707" s="10"/>
      <c r="X707" s="11">
        <v>2.1140647264839139</v>
      </c>
      <c r="Y707" s="11">
        <v>1.211896802715543</v>
      </c>
      <c r="Z707" s="11"/>
      <c r="AA707" s="11"/>
      <c r="AB707" s="11"/>
      <c r="AC707" s="11">
        <v>5.4856114865029726</v>
      </c>
      <c r="AD707" s="9">
        <v>0</v>
      </c>
      <c r="AE707" s="9">
        <v>0</v>
      </c>
    </row>
    <row r="708" spans="1:31" hidden="1" x14ac:dyDescent="0.35">
      <c r="A708" s="2" t="s">
        <v>61</v>
      </c>
      <c r="B708" s="2" t="s">
        <v>62</v>
      </c>
      <c r="C708" s="3">
        <v>16.57434044403708</v>
      </c>
      <c r="D708" s="4">
        <v>2011</v>
      </c>
      <c r="E708" s="5">
        <v>5536118000000</v>
      </c>
      <c r="F708" s="5">
        <v>5039213000000</v>
      </c>
      <c r="G708" s="5">
        <v>612475075100</v>
      </c>
      <c r="H708" s="5">
        <v>759390041800</v>
      </c>
      <c r="I708" s="6">
        <v>5.1134795139159914</v>
      </c>
      <c r="J708" s="4">
        <v>10093623</v>
      </c>
      <c r="K708" s="5"/>
      <c r="L708" s="3">
        <v>102.70423907747281</v>
      </c>
      <c r="M708" s="6">
        <v>-14.411</v>
      </c>
      <c r="N708" s="6">
        <v>-12.734999999999999</v>
      </c>
      <c r="O708" s="5"/>
      <c r="P708" s="5"/>
      <c r="Q708" s="4">
        <v>0</v>
      </c>
      <c r="R708" s="4">
        <v>0</v>
      </c>
      <c r="S708" s="4">
        <v>1</v>
      </c>
      <c r="T708" s="4">
        <v>0</v>
      </c>
      <c r="U708" s="4">
        <v>0</v>
      </c>
      <c r="V708" s="5">
        <v>813224776136.20801</v>
      </c>
      <c r="W708" s="5"/>
      <c r="X708" s="6">
        <v>2.9637529190420122</v>
      </c>
      <c r="Y708" s="6">
        <v>3.3473490258196681</v>
      </c>
      <c r="Z708" s="6"/>
      <c r="AA708" s="6"/>
      <c r="AB708" s="6"/>
      <c r="AC708" s="6">
        <v>8.8518763082825593</v>
      </c>
      <c r="AD708" s="4">
        <v>0</v>
      </c>
      <c r="AE708" s="4">
        <v>0</v>
      </c>
    </row>
    <row r="709" spans="1:31" hidden="1" x14ac:dyDescent="0.35">
      <c r="A709" s="7" t="s">
        <v>61</v>
      </c>
      <c r="B709" s="7" t="s">
        <v>62</v>
      </c>
      <c r="C709" s="8">
        <v>15.64759240794827</v>
      </c>
      <c r="D709" s="9">
        <v>2012</v>
      </c>
      <c r="E709" s="10">
        <v>5802473000000</v>
      </c>
      <c r="F709" s="10">
        <v>5688291000000</v>
      </c>
      <c r="G709" s="10">
        <v>641671139500</v>
      </c>
      <c r="H709" s="10">
        <v>797242001800</v>
      </c>
      <c r="I709" s="11">
        <v>4.9845215128550393</v>
      </c>
      <c r="J709" s="9">
        <v>10397657</v>
      </c>
      <c r="K709" s="10"/>
      <c r="L709" s="8">
        <v>109.63131395159979</v>
      </c>
      <c r="M709" s="11">
        <v>18.204000000000001</v>
      </c>
      <c r="N709" s="11">
        <v>7.5250000000000004</v>
      </c>
      <c r="O709" s="10"/>
      <c r="P709" s="10"/>
      <c r="Q709" s="9">
        <v>0</v>
      </c>
      <c r="R709" s="9">
        <v>0</v>
      </c>
      <c r="S709" s="9">
        <v>1</v>
      </c>
      <c r="T709" s="9">
        <v>0</v>
      </c>
      <c r="U709" s="9">
        <v>0</v>
      </c>
      <c r="V709" s="10">
        <v>811885362471.3092</v>
      </c>
      <c r="W709" s="10"/>
      <c r="X709" s="11">
        <v>4.8112233156879967</v>
      </c>
      <c r="Y709" s="11">
        <v>4.7668983746372211</v>
      </c>
      <c r="Z709" s="11"/>
      <c r="AA709" s="11"/>
      <c r="AB709" s="11"/>
      <c r="AC709" s="11">
        <v>-0.1647039913445115</v>
      </c>
      <c r="AD709" s="9">
        <v>0</v>
      </c>
      <c r="AE709" s="9">
        <v>0</v>
      </c>
    </row>
    <row r="710" spans="1:31" hidden="1" x14ac:dyDescent="0.35">
      <c r="A710" s="2" t="s">
        <v>61</v>
      </c>
      <c r="B710" s="2" t="s">
        <v>62</v>
      </c>
      <c r="C710" s="3">
        <v>16.453949848264291</v>
      </c>
      <c r="D710" s="4">
        <v>2013</v>
      </c>
      <c r="E710" s="5">
        <v>6219754000000</v>
      </c>
      <c r="F710" s="5">
        <v>6182559000000</v>
      </c>
      <c r="G710" s="5">
        <v>692342768600</v>
      </c>
      <c r="H710" s="5">
        <v>1121467647400</v>
      </c>
      <c r="I710" s="6">
        <v>40.668409951804897</v>
      </c>
      <c r="J710" s="4">
        <v>10708834</v>
      </c>
      <c r="K710" s="5"/>
      <c r="L710" s="3">
        <v>110.1015104758811</v>
      </c>
      <c r="M710" s="6">
        <v>27.747</v>
      </c>
      <c r="N710" s="6">
        <v>34.58</v>
      </c>
      <c r="O710" s="5"/>
      <c r="P710" s="5"/>
      <c r="Q710" s="4">
        <v>0</v>
      </c>
      <c r="R710" s="4">
        <v>0</v>
      </c>
      <c r="S710" s="4">
        <v>1</v>
      </c>
      <c r="T710" s="4">
        <v>0</v>
      </c>
      <c r="U710" s="4">
        <v>0</v>
      </c>
      <c r="V710" s="5">
        <v>923942962092.41846</v>
      </c>
      <c r="W710" s="5"/>
      <c r="X710" s="6">
        <v>7.1914337214494584</v>
      </c>
      <c r="Y710" s="6">
        <v>7.8968222163590074</v>
      </c>
      <c r="Z710" s="6"/>
      <c r="AA710" s="6"/>
      <c r="AB710" s="6"/>
      <c r="AC710" s="6">
        <v>13.80214557385486</v>
      </c>
      <c r="AD710" s="4">
        <v>0</v>
      </c>
      <c r="AE710" s="4">
        <v>0</v>
      </c>
    </row>
    <row r="711" spans="1:31" hidden="1" x14ac:dyDescent="0.35">
      <c r="A711" s="7" t="s">
        <v>61</v>
      </c>
      <c r="B711" s="7" t="s">
        <v>62</v>
      </c>
      <c r="C711" s="8">
        <v>16.737109135635588</v>
      </c>
      <c r="D711" s="9">
        <v>2014</v>
      </c>
      <c r="E711" s="10">
        <v>6615186000000</v>
      </c>
      <c r="F711" s="10">
        <v>6559333000000</v>
      </c>
      <c r="G711" s="10">
        <v>676505721700</v>
      </c>
      <c r="H711" s="10">
        <v>1225004803400</v>
      </c>
      <c r="I711" s="11">
        <v>9.2322909394702179</v>
      </c>
      <c r="J711" s="9">
        <v>11030004</v>
      </c>
      <c r="K711" s="10"/>
      <c r="L711" s="8">
        <v>109.49732012343669</v>
      </c>
      <c r="M711" s="11">
        <v>13.618</v>
      </c>
      <c r="N711" s="11">
        <v>27.454999999999998</v>
      </c>
      <c r="O711" s="10"/>
      <c r="P711" s="10"/>
      <c r="Q711" s="9">
        <v>0</v>
      </c>
      <c r="R711" s="9">
        <v>0</v>
      </c>
      <c r="S711" s="9">
        <v>1</v>
      </c>
      <c r="T711" s="9">
        <v>0</v>
      </c>
      <c r="U711" s="9">
        <v>0</v>
      </c>
      <c r="V711" s="10">
        <v>1002620631758.072</v>
      </c>
      <c r="W711" s="10"/>
      <c r="X711" s="11">
        <v>6.3576790979193074</v>
      </c>
      <c r="Y711" s="11">
        <v>-2.2874575453462751</v>
      </c>
      <c r="Z711" s="11"/>
      <c r="AA711" s="11"/>
      <c r="AB711" s="11"/>
      <c r="AC711" s="11">
        <v>8.5154249660039198</v>
      </c>
      <c r="AD711" s="9">
        <v>0</v>
      </c>
      <c r="AE711" s="9">
        <v>0</v>
      </c>
    </row>
    <row r="712" spans="1:31" hidden="1" x14ac:dyDescent="0.35">
      <c r="A712" s="2" t="s">
        <v>61</v>
      </c>
      <c r="B712" s="2" t="s">
        <v>62</v>
      </c>
      <c r="C712" s="3">
        <v>16.73570643646757</v>
      </c>
      <c r="D712" s="4">
        <v>2015</v>
      </c>
      <c r="E712" s="5">
        <v>6732814000000</v>
      </c>
      <c r="F712" s="5">
        <v>6732814000000</v>
      </c>
      <c r="G712" s="5">
        <v>768307000000</v>
      </c>
      <c r="H712" s="5">
        <v>1395838000000</v>
      </c>
      <c r="I712" s="6">
        <v>13.945512387041481</v>
      </c>
      <c r="J712" s="4">
        <v>11360681</v>
      </c>
      <c r="K712" s="5"/>
      <c r="L712" s="3">
        <v>109.7368848465162</v>
      </c>
      <c r="M712" s="6">
        <v>-7.69</v>
      </c>
      <c r="N712" s="6">
        <v>-4.8289999999999997</v>
      </c>
      <c r="O712" s="5"/>
      <c r="P712" s="5"/>
      <c r="Q712" s="4">
        <v>0</v>
      </c>
      <c r="R712" s="4">
        <v>0</v>
      </c>
      <c r="S712" s="4">
        <v>1</v>
      </c>
      <c r="T712" s="4">
        <v>0</v>
      </c>
      <c r="U712" s="4">
        <v>0</v>
      </c>
      <c r="V712" s="5">
        <v>1026805150819.954</v>
      </c>
      <c r="W712" s="5"/>
      <c r="X712" s="6">
        <v>1.7781510603027639</v>
      </c>
      <c r="Y712" s="6">
        <v>13.56991897560177</v>
      </c>
      <c r="Z712" s="6"/>
      <c r="AA712" s="6"/>
      <c r="AB712" s="6"/>
      <c r="AC712" s="6">
        <v>2.4121306001328331</v>
      </c>
      <c r="AD712" s="4">
        <v>0</v>
      </c>
      <c r="AE712" s="4">
        <v>0</v>
      </c>
    </row>
    <row r="713" spans="1:31" hidden="1" x14ac:dyDescent="0.35">
      <c r="A713" s="7" t="s">
        <v>61</v>
      </c>
      <c r="B713" s="7" t="s">
        <v>62</v>
      </c>
      <c r="C713" s="8">
        <v>17.48237227985334</v>
      </c>
      <c r="D713" s="9">
        <v>2016</v>
      </c>
      <c r="E713" s="10">
        <v>6957668000000</v>
      </c>
      <c r="F713" s="10">
        <v>7005230000000</v>
      </c>
      <c r="G713" s="10">
        <v>720240000000</v>
      </c>
      <c r="H713" s="10">
        <v>1417735000000</v>
      </c>
      <c r="I713" s="11">
        <v>1.5687350537813241</v>
      </c>
      <c r="J713" s="9">
        <v>11697842</v>
      </c>
      <c r="K713" s="10"/>
      <c r="L713" s="8">
        <v>108.8663310053597</v>
      </c>
      <c r="M713" s="11">
        <v>22.494</v>
      </c>
      <c r="N713" s="11">
        <v>11.973000000000001</v>
      </c>
      <c r="O713" s="10"/>
      <c r="P713" s="10"/>
      <c r="Q713" s="9">
        <v>0</v>
      </c>
      <c r="R713" s="9">
        <v>0</v>
      </c>
      <c r="S713" s="9">
        <v>1</v>
      </c>
      <c r="T713" s="9">
        <v>0</v>
      </c>
      <c r="U713" s="9">
        <v>0</v>
      </c>
      <c r="V713" s="10">
        <v>1124939525701.1799</v>
      </c>
      <c r="W713" s="10"/>
      <c r="X713" s="11">
        <v>3.339673426296939</v>
      </c>
      <c r="Y713" s="11">
        <v>-6.2562230983187712</v>
      </c>
      <c r="Z713" s="11"/>
      <c r="AA713" s="11"/>
      <c r="AB713" s="11"/>
      <c r="AC713" s="11">
        <v>9.5572538570595285</v>
      </c>
      <c r="AD713" s="9">
        <v>0</v>
      </c>
      <c r="AE713" s="9">
        <v>0</v>
      </c>
    </row>
    <row r="714" spans="1:31" hidden="1" x14ac:dyDescent="0.35">
      <c r="A714" s="2" t="s">
        <v>61</v>
      </c>
      <c r="B714" s="2" t="s">
        <v>62</v>
      </c>
      <c r="C714" s="3">
        <v>16.577919509506561</v>
      </c>
      <c r="D714" s="4">
        <v>2017</v>
      </c>
      <c r="E714" s="5">
        <v>7352276451000</v>
      </c>
      <c r="F714" s="5">
        <v>7375302197900</v>
      </c>
      <c r="G714" s="5">
        <v>770443894000</v>
      </c>
      <c r="H714" s="5">
        <v>1768503107100</v>
      </c>
      <c r="I714" s="6">
        <v>24.74144371832536</v>
      </c>
      <c r="J714" s="4">
        <v>12039780</v>
      </c>
      <c r="K714" s="5"/>
      <c r="L714" s="3">
        <v>108.91343186616859</v>
      </c>
      <c r="M714" s="6">
        <v>3.7869999999999999</v>
      </c>
      <c r="N714" s="6">
        <v>2.9620000000000002</v>
      </c>
      <c r="O714" s="5"/>
      <c r="P714" s="5"/>
      <c r="Q714" s="4">
        <v>0</v>
      </c>
      <c r="R714" s="4">
        <v>0</v>
      </c>
      <c r="S714" s="4">
        <v>1</v>
      </c>
      <c r="T714" s="4">
        <v>0</v>
      </c>
      <c r="U714" s="4">
        <v>0</v>
      </c>
      <c r="V714" s="5">
        <v>1122608700323.697</v>
      </c>
      <c r="W714" s="5"/>
      <c r="X714" s="6">
        <v>5.6715619515044411</v>
      </c>
      <c r="Y714" s="6">
        <v>6.9704395756969904</v>
      </c>
      <c r="Z714" s="6"/>
      <c r="AA714" s="6"/>
      <c r="AB714" s="6"/>
      <c r="AC714" s="6">
        <v>-0.2071956157847987</v>
      </c>
      <c r="AD714" s="4">
        <v>0</v>
      </c>
      <c r="AE714" s="4">
        <v>0</v>
      </c>
    </row>
    <row r="715" spans="1:31" hidden="1" x14ac:dyDescent="0.35">
      <c r="A715" s="7" t="s">
        <v>61</v>
      </c>
      <c r="B715" s="7" t="s">
        <v>62</v>
      </c>
      <c r="C715" s="8">
        <v>16.746415437675381</v>
      </c>
      <c r="D715" s="9">
        <v>2018</v>
      </c>
      <c r="E715" s="10">
        <v>7844677051900</v>
      </c>
      <c r="F715" s="10">
        <v>7922004056100</v>
      </c>
      <c r="G715" s="10">
        <v>816670527600</v>
      </c>
      <c r="H715" s="10">
        <v>2049996403400</v>
      </c>
      <c r="I715" s="11">
        <v>15.91703713552384</v>
      </c>
      <c r="J715" s="9">
        <v>12383347</v>
      </c>
      <c r="K715" s="10"/>
      <c r="L715" s="8">
        <v>109.91453223972719</v>
      </c>
      <c r="M715" s="11">
        <v>3.81</v>
      </c>
      <c r="N715" s="11">
        <v>12.097</v>
      </c>
      <c r="O715" s="10"/>
      <c r="P715" s="10"/>
      <c r="Q715" s="9">
        <v>0</v>
      </c>
      <c r="R715" s="9">
        <v>0</v>
      </c>
      <c r="S715" s="9">
        <v>1</v>
      </c>
      <c r="T715" s="9">
        <v>0</v>
      </c>
      <c r="U715" s="9">
        <v>0</v>
      </c>
      <c r="V715" s="10">
        <v>1206984811917.7991</v>
      </c>
      <c r="W715" s="10"/>
      <c r="X715" s="11">
        <v>6.6972536218088949</v>
      </c>
      <c r="Y715" s="11">
        <v>5.9999999948081877</v>
      </c>
      <c r="Z715" s="11"/>
      <c r="AA715" s="11"/>
      <c r="AB715" s="11"/>
      <c r="AC715" s="11">
        <v>7.5160749751692641</v>
      </c>
      <c r="AD715" s="9">
        <v>0</v>
      </c>
      <c r="AE715" s="9">
        <v>0</v>
      </c>
    </row>
    <row r="716" spans="1:31" hidden="1" x14ac:dyDescent="0.35">
      <c r="A716" s="2" t="s">
        <v>61</v>
      </c>
      <c r="B716" s="2" t="s">
        <v>62</v>
      </c>
      <c r="C716" s="3">
        <v>17.61070253651927</v>
      </c>
      <c r="D716" s="4">
        <v>2019</v>
      </c>
      <c r="E716" s="5">
        <v>8383267995300</v>
      </c>
      <c r="F716" s="5">
        <v>8432247506700</v>
      </c>
      <c r="G716" s="5">
        <v>864248147600</v>
      </c>
      <c r="H716" s="5">
        <v>2255415030800</v>
      </c>
      <c r="I716" s="6">
        <v>10.020438429028721</v>
      </c>
      <c r="J716" s="4">
        <v>12726755</v>
      </c>
      <c r="K716" s="5"/>
      <c r="L716" s="3">
        <v>110.7200401981486</v>
      </c>
      <c r="M716" s="6">
        <v>-11.872</v>
      </c>
      <c r="N716" s="6">
        <v>-8.4090000000000007</v>
      </c>
      <c r="O716" s="5"/>
      <c r="P716" s="5"/>
      <c r="Q716" s="4">
        <v>0</v>
      </c>
      <c r="R716" s="4">
        <v>0</v>
      </c>
      <c r="S716" s="4">
        <v>1</v>
      </c>
      <c r="T716" s="4">
        <v>0</v>
      </c>
      <c r="U716" s="4">
        <v>0</v>
      </c>
      <c r="V716" s="5">
        <v>1341200764460.01</v>
      </c>
      <c r="W716" s="5"/>
      <c r="X716" s="6">
        <v>6.8656866284833473</v>
      </c>
      <c r="Y716" s="6">
        <v>5.8258034779116228</v>
      </c>
      <c r="Z716" s="6"/>
      <c r="AA716" s="6"/>
      <c r="AB716" s="6"/>
      <c r="AC716" s="6">
        <v>11.11993715388625</v>
      </c>
      <c r="AD716" s="4">
        <v>0</v>
      </c>
      <c r="AE716" s="4">
        <v>0</v>
      </c>
    </row>
    <row r="717" spans="1:31" hidden="1" x14ac:dyDescent="0.35">
      <c r="A717" s="7" t="s">
        <v>61</v>
      </c>
      <c r="B717" s="7" t="s">
        <v>62</v>
      </c>
      <c r="C717" s="8">
        <v>15.53712076151243</v>
      </c>
      <c r="D717" s="9">
        <v>2020</v>
      </c>
      <c r="E717" s="10">
        <v>8705922576800</v>
      </c>
      <c r="F717" s="10">
        <v>9008810371200</v>
      </c>
      <c r="G717" s="10">
        <v>989055231200</v>
      </c>
      <c r="H717" s="10">
        <v>2297387559300</v>
      </c>
      <c r="I717" s="11">
        <v>1.860966958489783</v>
      </c>
      <c r="J717" s="9">
        <v>13070169</v>
      </c>
      <c r="K717" s="10"/>
      <c r="L717" s="8">
        <v>114.0667983221437</v>
      </c>
      <c r="M717" s="11">
        <v>3.94</v>
      </c>
      <c r="N717" s="11">
        <v>-1.3180000000000001</v>
      </c>
      <c r="O717" s="10"/>
      <c r="P717" s="10"/>
      <c r="Q717" s="9">
        <v>0</v>
      </c>
      <c r="R717" s="9">
        <v>0</v>
      </c>
      <c r="S717" s="9">
        <v>1</v>
      </c>
      <c r="T717" s="9">
        <v>0</v>
      </c>
      <c r="U717" s="9">
        <v>0</v>
      </c>
      <c r="V717" s="10">
        <v>1227096549686.6021</v>
      </c>
      <c r="W717" s="10"/>
      <c r="X717" s="11">
        <v>3.848792400301329</v>
      </c>
      <c r="Y717" s="11">
        <v>14.441116703181461</v>
      </c>
      <c r="Z717" s="11"/>
      <c r="AA717" s="11"/>
      <c r="AB717" s="11"/>
      <c r="AC717" s="11">
        <v>-8.5076162940713012</v>
      </c>
      <c r="AD717" s="9">
        <v>0</v>
      </c>
      <c r="AE717" s="9">
        <v>0</v>
      </c>
    </row>
    <row r="718" spans="1:31" hidden="1" x14ac:dyDescent="0.35">
      <c r="A718" s="2" t="s">
        <v>61</v>
      </c>
      <c r="B718" s="2" t="s">
        <v>62</v>
      </c>
      <c r="C718" s="3">
        <v>15.58607927946206</v>
      </c>
      <c r="D718" s="4">
        <v>2021</v>
      </c>
      <c r="E718" s="5">
        <v>9328870657100</v>
      </c>
      <c r="F718" s="5">
        <v>9809693955700</v>
      </c>
      <c r="G718" s="5">
        <v>1073295542600</v>
      </c>
      <c r="H718" s="5">
        <v>2707525821900</v>
      </c>
      <c r="I718" s="6">
        <v>17.852375884065761</v>
      </c>
      <c r="J718" s="4">
        <v>13413417</v>
      </c>
      <c r="K718" s="5"/>
      <c r="L718" s="3">
        <v>116.0441914722402</v>
      </c>
      <c r="M718" s="6">
        <v>-4.2309999999999999</v>
      </c>
      <c r="N718" s="6">
        <v>1.5760000000000001</v>
      </c>
      <c r="O718" s="5"/>
      <c r="P718" s="5"/>
      <c r="Q718" s="4">
        <v>0</v>
      </c>
      <c r="R718" s="4">
        <v>0</v>
      </c>
      <c r="S718" s="4">
        <v>1</v>
      </c>
      <c r="T718" s="4">
        <v>0</v>
      </c>
      <c r="U718" s="4">
        <v>0</v>
      </c>
      <c r="V718" s="5">
        <v>1317555542944.8191</v>
      </c>
      <c r="W718" s="5"/>
      <c r="X718" s="6">
        <v>7.1554516457573918</v>
      </c>
      <c r="Y718" s="6">
        <v>8.5172504772855806</v>
      </c>
      <c r="Z718" s="6"/>
      <c r="AA718" s="6"/>
      <c r="AB718" s="6"/>
      <c r="AC718" s="6">
        <v>7.3717910201377679</v>
      </c>
      <c r="AD718" s="4">
        <v>0</v>
      </c>
      <c r="AE718" s="4">
        <v>0</v>
      </c>
    </row>
    <row r="719" spans="1:31" hidden="1" x14ac:dyDescent="0.35">
      <c r="A719" s="7" t="s">
        <v>61</v>
      </c>
      <c r="B719" s="7" t="s">
        <v>62</v>
      </c>
      <c r="C719" s="8">
        <v>17.10004107080934</v>
      </c>
      <c r="D719" s="9">
        <v>2022</v>
      </c>
      <c r="E719" s="10">
        <v>9912200000000</v>
      </c>
      <c r="F719" s="10">
        <v>10854500000000</v>
      </c>
      <c r="G719" s="10">
        <v>1110600000000</v>
      </c>
      <c r="H719" s="10">
        <v>2493100000000</v>
      </c>
      <c r="I719" s="11">
        <v>-7.9196224156239907</v>
      </c>
      <c r="J719" s="9">
        <v>13759501</v>
      </c>
      <c r="K719" s="10"/>
      <c r="L719" s="8">
        <v>117.611691618775</v>
      </c>
      <c r="M719" s="11">
        <v>-15.331</v>
      </c>
      <c r="N719" s="11">
        <v>-14.198</v>
      </c>
      <c r="O719" s="10"/>
      <c r="P719" s="10"/>
      <c r="Q719" s="9">
        <v>0</v>
      </c>
      <c r="R719" s="9">
        <v>0</v>
      </c>
      <c r="S719" s="9">
        <v>1</v>
      </c>
      <c r="T719" s="9">
        <v>0</v>
      </c>
      <c r="U719" s="9">
        <v>0</v>
      </c>
      <c r="V719" s="10">
        <v>1578179798695.0281</v>
      </c>
      <c r="W719" s="10"/>
      <c r="X719" s="11">
        <v>6.2529470537362508</v>
      </c>
      <c r="Y719" s="11">
        <v>3.4756929400481802</v>
      </c>
      <c r="Z719" s="11"/>
      <c r="AA719" s="11"/>
      <c r="AB719" s="11"/>
      <c r="AC719" s="11">
        <v>19.7808932720739</v>
      </c>
      <c r="AD719" s="9">
        <v>0</v>
      </c>
      <c r="AE719" s="9">
        <v>0</v>
      </c>
    </row>
    <row r="720" spans="1:31" hidden="1" x14ac:dyDescent="0.35">
      <c r="A720" s="2" t="s">
        <v>61</v>
      </c>
      <c r="B720" s="2" t="s">
        <v>62</v>
      </c>
      <c r="C720" s="3">
        <v>18.608330538973931</v>
      </c>
      <c r="D720" s="4">
        <v>2023</v>
      </c>
      <c r="E720" s="5">
        <v>10541900000000</v>
      </c>
      <c r="F720" s="5">
        <v>11934900000000</v>
      </c>
      <c r="G720" s="5">
        <v>1115600000000</v>
      </c>
      <c r="H720" s="5">
        <v>2884100000000</v>
      </c>
      <c r="I720" s="6">
        <v>15.68328586899842</v>
      </c>
      <c r="J720" s="4">
        <v>14111034</v>
      </c>
      <c r="K720" s="5"/>
      <c r="L720" s="3">
        <v>120.8327239392855</v>
      </c>
      <c r="M720" s="6">
        <v>24.507999999999999</v>
      </c>
      <c r="N720" s="6">
        <v>29.23</v>
      </c>
      <c r="O720" s="5"/>
      <c r="P720" s="5"/>
      <c r="Q720" s="4">
        <v>0</v>
      </c>
      <c r="R720" s="4">
        <v>0</v>
      </c>
      <c r="S720" s="4">
        <v>1</v>
      </c>
      <c r="T720" s="4">
        <v>0</v>
      </c>
      <c r="U720" s="4">
        <v>0</v>
      </c>
      <c r="V720" s="5">
        <v>1837983593427.821</v>
      </c>
      <c r="W720" s="5"/>
      <c r="X720" s="6">
        <v>6.3527773854441998</v>
      </c>
      <c r="Y720" s="6">
        <v>0.4502070952638213</v>
      </c>
      <c r="Z720" s="6"/>
      <c r="AA720" s="6"/>
      <c r="AB720" s="6"/>
      <c r="AC720" s="6">
        <v>16.462243082038022</v>
      </c>
      <c r="AD720" s="4">
        <v>0</v>
      </c>
      <c r="AE720" s="4">
        <v>0</v>
      </c>
    </row>
    <row r="721" spans="1:31" hidden="1" x14ac:dyDescent="0.35">
      <c r="A721" s="7" t="s">
        <v>61</v>
      </c>
      <c r="B721" s="7" t="s">
        <v>62</v>
      </c>
      <c r="C721" s="8">
        <v>18.980161169715721</v>
      </c>
      <c r="D721" s="9">
        <v>2024</v>
      </c>
      <c r="E721" s="10">
        <v>11327600000000</v>
      </c>
      <c r="F721" s="10">
        <v>13025900000000</v>
      </c>
      <c r="G721" s="10">
        <v>1126000000000</v>
      </c>
      <c r="H721" s="10">
        <v>3187500000000</v>
      </c>
      <c r="I721" s="11">
        <v>10.51974619465344</v>
      </c>
      <c r="J721" s="9">
        <v>14462724</v>
      </c>
      <c r="K721" s="10"/>
      <c r="L721" s="8">
        <v>122.2355083644634</v>
      </c>
      <c r="M721" s="11">
        <v>5.8449999999999998</v>
      </c>
      <c r="N721" s="11">
        <v>0.94399999999999995</v>
      </c>
      <c r="O721" s="10"/>
      <c r="P721" s="10"/>
      <c r="Q721" s="9">
        <v>0</v>
      </c>
      <c r="R721" s="9">
        <v>0</v>
      </c>
      <c r="S721" s="9">
        <v>1</v>
      </c>
      <c r="T721" s="9">
        <v>0</v>
      </c>
      <c r="U721" s="9">
        <v>0</v>
      </c>
      <c r="V721" s="10">
        <v>2022601163022.417</v>
      </c>
      <c r="W721" s="10"/>
      <c r="X721" s="11">
        <v>7.4531156622620207</v>
      </c>
      <c r="Y721" s="11">
        <v>0.93223377554679121</v>
      </c>
      <c r="Z721" s="11"/>
      <c r="AA721" s="11"/>
      <c r="AB721" s="11"/>
      <c r="AC721" s="11">
        <v>10.04457114060987</v>
      </c>
      <c r="AD721" s="9">
        <v>0</v>
      </c>
      <c r="AE721" s="9">
        <v>0</v>
      </c>
    </row>
    <row r="722" spans="1:31" hidden="1" x14ac:dyDescent="0.35">
      <c r="A722" s="2" t="s">
        <v>63</v>
      </c>
      <c r="B722" s="2" t="s">
        <v>64</v>
      </c>
      <c r="C722" s="3">
        <v>14.78187387418838</v>
      </c>
      <c r="D722" s="4">
        <v>1980</v>
      </c>
      <c r="E722" s="5">
        <v>1272580892100</v>
      </c>
      <c r="F722" s="5">
        <v>407499079700</v>
      </c>
      <c r="G722" s="5">
        <v>141894351390</v>
      </c>
      <c r="H722" s="5">
        <v>148762313160</v>
      </c>
      <c r="I722" s="6">
        <v>2.0457462150460231</v>
      </c>
      <c r="J722" s="4">
        <v>6947900</v>
      </c>
      <c r="K722" s="5"/>
      <c r="L722" s="3">
        <v>34.392481327480411</v>
      </c>
      <c r="M722" s="6"/>
      <c r="N722" s="6"/>
      <c r="O722" s="5"/>
      <c r="P722" s="5"/>
      <c r="Q722" s="4">
        <v>0</v>
      </c>
      <c r="R722" s="4">
        <v>0</v>
      </c>
      <c r="S722" s="4">
        <v>1</v>
      </c>
      <c r="T722" s="4">
        <v>0</v>
      </c>
      <c r="U722" s="4">
        <v>1</v>
      </c>
      <c r="V722" s="5">
        <v>175142931462.76251</v>
      </c>
      <c r="W722" s="5"/>
      <c r="X722" s="6"/>
      <c r="Y722" s="6"/>
      <c r="Z722" s="6"/>
      <c r="AA722" s="6"/>
      <c r="AB722" s="6"/>
      <c r="AC722" s="6"/>
      <c r="AD722" s="4">
        <v>0</v>
      </c>
      <c r="AE722" s="4">
        <v>0</v>
      </c>
    </row>
    <row r="723" spans="1:31" hidden="1" x14ac:dyDescent="0.35">
      <c r="A723" s="7" t="s">
        <v>63</v>
      </c>
      <c r="B723" s="7" t="s">
        <v>64</v>
      </c>
      <c r="C723" s="8">
        <v>13.827311856854431</v>
      </c>
      <c r="D723" s="9">
        <v>1981</v>
      </c>
      <c r="E723" s="10">
        <v>1326733070000</v>
      </c>
      <c r="F723" s="10">
        <v>482552217600</v>
      </c>
      <c r="G723" s="10">
        <v>155915544970</v>
      </c>
      <c r="H723" s="10">
        <v>148461580860</v>
      </c>
      <c r="I723" s="11">
        <v>-0.2021562407923482</v>
      </c>
      <c r="J723" s="9">
        <v>7140271</v>
      </c>
      <c r="K723" s="10"/>
      <c r="L723" s="8">
        <v>36.991075966636302</v>
      </c>
      <c r="M723" s="11">
        <v>9.1270000000000007</v>
      </c>
      <c r="N723" s="11">
        <v>-2.9340000000000002</v>
      </c>
      <c r="O723" s="10"/>
      <c r="P723" s="10"/>
      <c r="Q723" s="9">
        <v>0</v>
      </c>
      <c r="R723" s="9">
        <v>0</v>
      </c>
      <c r="S723" s="9">
        <v>1</v>
      </c>
      <c r="T723" s="9">
        <v>0</v>
      </c>
      <c r="U723" s="9">
        <v>1</v>
      </c>
      <c r="V723" s="10">
        <v>180378640675.11801</v>
      </c>
      <c r="W723" s="10"/>
      <c r="X723" s="11">
        <v>4.255303394555817</v>
      </c>
      <c r="Y723" s="11">
        <v>9.88143181363324</v>
      </c>
      <c r="Z723" s="11"/>
      <c r="AA723" s="11"/>
      <c r="AB723" s="11"/>
      <c r="AC723" s="11">
        <v>2.9893922458804139</v>
      </c>
      <c r="AD723" s="9">
        <v>0</v>
      </c>
      <c r="AE723" s="9">
        <v>0</v>
      </c>
    </row>
    <row r="724" spans="1:31" hidden="1" x14ac:dyDescent="0.35">
      <c r="A724" s="2" t="s">
        <v>63</v>
      </c>
      <c r="B724" s="2" t="s">
        <v>64</v>
      </c>
      <c r="C724" s="3">
        <v>13.16061357075041</v>
      </c>
      <c r="D724" s="4">
        <v>1982</v>
      </c>
      <c r="E724" s="5">
        <v>1453597894800</v>
      </c>
      <c r="F724" s="5">
        <v>576523272200</v>
      </c>
      <c r="G724" s="5">
        <v>238640694540</v>
      </c>
      <c r="H724" s="5">
        <v>194130098290</v>
      </c>
      <c r="I724" s="6">
        <v>30.761168758579799</v>
      </c>
      <c r="J724" s="4">
        <v>7340197</v>
      </c>
      <c r="K724" s="5"/>
      <c r="L724" s="3">
        <v>41.452112876175001</v>
      </c>
      <c r="M724" s="6">
        <v>-5.4480000000000004</v>
      </c>
      <c r="N724" s="6">
        <v>5.9530000000000003</v>
      </c>
      <c r="O724" s="5"/>
      <c r="P724" s="5"/>
      <c r="Q724" s="4">
        <v>0</v>
      </c>
      <c r="R724" s="4">
        <v>0</v>
      </c>
      <c r="S724" s="4">
        <v>1</v>
      </c>
      <c r="T724" s="4">
        <v>0</v>
      </c>
      <c r="U724" s="4">
        <v>1</v>
      </c>
      <c r="V724" s="5">
        <v>183040126872.0293</v>
      </c>
      <c r="W724" s="5"/>
      <c r="X724" s="6">
        <v>9.5621966218118004</v>
      </c>
      <c r="Y724" s="6">
        <v>53.057666306407938</v>
      </c>
      <c r="Z724" s="6"/>
      <c r="AA724" s="6"/>
      <c r="AB724" s="6"/>
      <c r="AC724" s="6">
        <v>1.475499641725879</v>
      </c>
      <c r="AD724" s="4">
        <v>0</v>
      </c>
      <c r="AE724" s="4">
        <v>0</v>
      </c>
    </row>
    <row r="725" spans="1:31" hidden="1" x14ac:dyDescent="0.35">
      <c r="A725" s="7" t="s">
        <v>63</v>
      </c>
      <c r="B725" s="7" t="s">
        <v>64</v>
      </c>
      <c r="C725" s="8">
        <v>12.79558658130304</v>
      </c>
      <c r="D725" s="9">
        <v>1983</v>
      </c>
      <c r="E725" s="10">
        <v>1458627121700</v>
      </c>
      <c r="F725" s="10">
        <v>609811824600</v>
      </c>
      <c r="G725" s="10">
        <v>228966069700</v>
      </c>
      <c r="H725" s="10">
        <v>179066237110</v>
      </c>
      <c r="I725" s="11">
        <v>-7.7596731844728879</v>
      </c>
      <c r="J725" s="9">
        <v>7551129</v>
      </c>
      <c r="K725" s="10"/>
      <c r="L725" s="8">
        <v>44.832019824993687</v>
      </c>
      <c r="M725" s="11">
        <v>-15.228999999999999</v>
      </c>
      <c r="N725" s="11">
        <v>-12.961</v>
      </c>
      <c r="O725" s="10"/>
      <c r="P725" s="10"/>
      <c r="Q725" s="9">
        <v>0</v>
      </c>
      <c r="R725" s="9">
        <v>0</v>
      </c>
      <c r="S725" s="9">
        <v>1</v>
      </c>
      <c r="T725" s="9">
        <v>0</v>
      </c>
      <c r="U725" s="9">
        <v>1</v>
      </c>
      <c r="V725" s="10">
        <v>174047478352.10391</v>
      </c>
      <c r="W725" s="10"/>
      <c r="X725" s="11">
        <v>0.34598474020849967</v>
      </c>
      <c r="Y725" s="11">
        <v>-4.0540549291681591</v>
      </c>
      <c r="Z725" s="11"/>
      <c r="AA725" s="11"/>
      <c r="AB725" s="11"/>
      <c r="AC725" s="11">
        <v>-4.912938312271022</v>
      </c>
      <c r="AD725" s="9">
        <v>0</v>
      </c>
      <c r="AE725" s="9">
        <v>0</v>
      </c>
    </row>
    <row r="726" spans="1:31" hidden="1" x14ac:dyDescent="0.35">
      <c r="A726" s="2" t="s">
        <v>63</v>
      </c>
      <c r="B726" s="2" t="s">
        <v>64</v>
      </c>
      <c r="C726" s="3">
        <v>11.94865646655666</v>
      </c>
      <c r="D726" s="4">
        <v>1984</v>
      </c>
      <c r="E726" s="5">
        <v>1432682569400</v>
      </c>
      <c r="F726" s="5">
        <v>637904355300</v>
      </c>
      <c r="G726" s="5">
        <v>235415836780</v>
      </c>
      <c r="H726" s="5">
        <v>181988903610</v>
      </c>
      <c r="I726" s="6">
        <v>1.6321706130478619</v>
      </c>
      <c r="J726" s="4">
        <v>7772256</v>
      </c>
      <c r="K726" s="5"/>
      <c r="L726" s="3">
        <v>47.005008853834603</v>
      </c>
      <c r="M726" s="6">
        <v>6.0270000000000001</v>
      </c>
      <c r="N726" s="6">
        <v>-11.068</v>
      </c>
      <c r="O726" s="5"/>
      <c r="P726" s="5"/>
      <c r="Q726" s="4">
        <v>0</v>
      </c>
      <c r="R726" s="4">
        <v>0</v>
      </c>
      <c r="S726" s="4">
        <v>1</v>
      </c>
      <c r="T726" s="4">
        <v>0</v>
      </c>
      <c r="U726" s="4">
        <v>1</v>
      </c>
      <c r="V726" s="5">
        <v>162155059340.6217</v>
      </c>
      <c r="W726" s="5"/>
      <c r="X726" s="6">
        <v>-1.77869668772936</v>
      </c>
      <c r="Y726" s="6">
        <v>2.8169095484107012</v>
      </c>
      <c r="Z726" s="6"/>
      <c r="AA726" s="6"/>
      <c r="AB726" s="6"/>
      <c r="AC726" s="6">
        <v>-6.8328591279118749</v>
      </c>
      <c r="AD726" s="4">
        <v>0</v>
      </c>
      <c r="AE726" s="4">
        <v>0</v>
      </c>
    </row>
    <row r="727" spans="1:31" hidden="1" x14ac:dyDescent="0.35">
      <c r="A727" s="7" t="s">
        <v>63</v>
      </c>
      <c r="B727" s="7" t="s">
        <v>64</v>
      </c>
      <c r="C727" s="8">
        <v>13.344914236077271</v>
      </c>
      <c r="D727" s="9">
        <v>1985</v>
      </c>
      <c r="E727" s="10">
        <v>1554709373000</v>
      </c>
      <c r="F727" s="10">
        <v>697477693400</v>
      </c>
      <c r="G727" s="10">
        <v>241677732750</v>
      </c>
      <c r="H727" s="10">
        <v>321888303620</v>
      </c>
      <c r="I727" s="11">
        <v>76.872489055597981</v>
      </c>
      <c r="J727" s="9">
        <v>7999935</v>
      </c>
      <c r="K727" s="10"/>
      <c r="L727" s="8">
        <v>50.251201944236797</v>
      </c>
      <c r="M727" s="11">
        <v>13.632999999999999</v>
      </c>
      <c r="N727" s="11">
        <v>26.081</v>
      </c>
      <c r="O727" s="10"/>
      <c r="P727" s="10"/>
      <c r="Q727" s="9">
        <v>0</v>
      </c>
      <c r="R727" s="9">
        <v>0</v>
      </c>
      <c r="S727" s="9">
        <v>1</v>
      </c>
      <c r="T727" s="9">
        <v>0</v>
      </c>
      <c r="U727" s="9">
        <v>1</v>
      </c>
      <c r="V727" s="10">
        <v>185225022285.61099</v>
      </c>
      <c r="W727" s="10"/>
      <c r="X727" s="11">
        <v>8.5173649911232037</v>
      </c>
      <c r="Y727" s="11">
        <v>2.6599297887728111</v>
      </c>
      <c r="Z727" s="11"/>
      <c r="AA727" s="11"/>
      <c r="AB727" s="11"/>
      <c r="AC727" s="11">
        <v>14.22710030682957</v>
      </c>
      <c r="AD727" s="9">
        <v>0</v>
      </c>
      <c r="AE727" s="9">
        <v>0</v>
      </c>
    </row>
    <row r="728" spans="1:31" hidden="1" x14ac:dyDescent="0.35">
      <c r="A728" s="2" t="s">
        <v>63</v>
      </c>
      <c r="B728" s="2" t="s">
        <v>64</v>
      </c>
      <c r="C728" s="3">
        <v>13.90426007487703</v>
      </c>
      <c r="D728" s="4">
        <v>1986</v>
      </c>
      <c r="E728" s="5">
        <v>1678392143000</v>
      </c>
      <c r="F728" s="5">
        <v>705183875100</v>
      </c>
      <c r="G728" s="5">
        <v>261410521130</v>
      </c>
      <c r="H728" s="5">
        <v>283577461620</v>
      </c>
      <c r="I728" s="6">
        <v>-11.901905589346059</v>
      </c>
      <c r="J728" s="4">
        <v>8228847</v>
      </c>
      <c r="K728" s="5"/>
      <c r="L728" s="3">
        <v>48.938769732847398</v>
      </c>
      <c r="M728" s="6">
        <v>2.1280000000000001</v>
      </c>
      <c r="N728" s="6">
        <v>19.984000000000002</v>
      </c>
      <c r="O728" s="5"/>
      <c r="P728" s="5"/>
      <c r="Q728" s="4">
        <v>0</v>
      </c>
      <c r="R728" s="4">
        <v>0</v>
      </c>
      <c r="S728" s="4">
        <v>1</v>
      </c>
      <c r="T728" s="4">
        <v>0</v>
      </c>
      <c r="U728" s="4">
        <v>1</v>
      </c>
      <c r="V728" s="5">
        <v>200353626654.79721</v>
      </c>
      <c r="W728" s="5"/>
      <c r="X728" s="6">
        <v>7.9553627287484039</v>
      </c>
      <c r="Y728" s="6">
        <v>8.1649178662282029</v>
      </c>
      <c r="Z728" s="6"/>
      <c r="AA728" s="6"/>
      <c r="AB728" s="6"/>
      <c r="AC728" s="6">
        <v>8.167689323237564</v>
      </c>
      <c r="AD728" s="4">
        <v>0</v>
      </c>
      <c r="AE728" s="4">
        <v>0</v>
      </c>
    </row>
    <row r="729" spans="1:31" hidden="1" x14ac:dyDescent="0.35">
      <c r="A729" s="7" t="s">
        <v>63</v>
      </c>
      <c r="B729" s="7" t="s">
        <v>64</v>
      </c>
      <c r="C729" s="8">
        <v>14.470416950162811</v>
      </c>
      <c r="D729" s="9">
        <v>1987</v>
      </c>
      <c r="E729" s="10">
        <v>1674425484900</v>
      </c>
      <c r="F729" s="10">
        <v>712222048300</v>
      </c>
      <c r="G729" s="10">
        <v>280360622060</v>
      </c>
      <c r="H729" s="10">
        <v>269584144420</v>
      </c>
      <c r="I729" s="11">
        <v>-4.9345660688476443</v>
      </c>
      <c r="J729" s="9">
        <v>8457109</v>
      </c>
      <c r="K729" s="10"/>
      <c r="L729" s="8">
        <v>47.6263375212922</v>
      </c>
      <c r="M729" s="11">
        <v>11.621</v>
      </c>
      <c r="N729" s="11">
        <v>0.82499999999999996</v>
      </c>
      <c r="O729" s="10"/>
      <c r="P729" s="10"/>
      <c r="Q729" s="9">
        <v>0</v>
      </c>
      <c r="R729" s="9">
        <v>0</v>
      </c>
      <c r="S729" s="9">
        <v>1</v>
      </c>
      <c r="T729" s="9">
        <v>0</v>
      </c>
      <c r="U729" s="9">
        <v>1</v>
      </c>
      <c r="V729" s="10">
        <v>216396022377.1658</v>
      </c>
      <c r="W729" s="10"/>
      <c r="X729" s="11">
        <v>-0.2363367891433224</v>
      </c>
      <c r="Y729" s="11">
        <v>7.2491730050054386</v>
      </c>
      <c r="Z729" s="11"/>
      <c r="AA729" s="11"/>
      <c r="AB729" s="11"/>
      <c r="AC729" s="11">
        <v>8.0070403467210927</v>
      </c>
      <c r="AD729" s="9">
        <v>0</v>
      </c>
      <c r="AE729" s="9">
        <v>0</v>
      </c>
    </row>
    <row r="730" spans="1:31" hidden="1" x14ac:dyDescent="0.35">
      <c r="A730" s="2" t="s">
        <v>63</v>
      </c>
      <c r="B730" s="2" t="s">
        <v>64</v>
      </c>
      <c r="C730" s="3">
        <v>14.901493021862301</v>
      </c>
      <c r="D730" s="4">
        <v>1988</v>
      </c>
      <c r="E730" s="5">
        <v>1771468370500</v>
      </c>
      <c r="F730" s="5">
        <v>779182997500</v>
      </c>
      <c r="G730" s="5">
        <v>291729770470</v>
      </c>
      <c r="H730" s="5">
        <v>289391688660</v>
      </c>
      <c r="I730" s="6">
        <v>7.3474440726531327</v>
      </c>
      <c r="J730" s="4">
        <v>8687435</v>
      </c>
      <c r="K730" s="5"/>
      <c r="L730" s="3">
        <v>49.653131569568103</v>
      </c>
      <c r="M730" s="6">
        <v>-7.4550000000000001</v>
      </c>
      <c r="N730" s="6">
        <v>-0.42599999999999999</v>
      </c>
      <c r="O730" s="5"/>
      <c r="P730" s="5"/>
      <c r="Q730" s="4">
        <v>0</v>
      </c>
      <c r="R730" s="4">
        <v>0</v>
      </c>
      <c r="S730" s="4">
        <v>1</v>
      </c>
      <c r="T730" s="4">
        <v>0</v>
      </c>
      <c r="U730" s="4">
        <v>1</v>
      </c>
      <c r="V730" s="5">
        <v>233842048486.5502</v>
      </c>
      <c r="W730" s="5"/>
      <c r="X730" s="6">
        <v>5.7955929645800621</v>
      </c>
      <c r="Y730" s="6">
        <v>4.0551873249756483</v>
      </c>
      <c r="Z730" s="6"/>
      <c r="AA730" s="6"/>
      <c r="AB730" s="6"/>
      <c r="AC730" s="6">
        <v>8.0620826195118092</v>
      </c>
      <c r="AD730" s="4">
        <v>0</v>
      </c>
      <c r="AE730" s="4">
        <v>0</v>
      </c>
    </row>
    <row r="731" spans="1:31" hidden="1" x14ac:dyDescent="0.35">
      <c r="A731" s="7" t="s">
        <v>63</v>
      </c>
      <c r="B731" s="7" t="s">
        <v>64</v>
      </c>
      <c r="C731" s="8">
        <v>16.45133691048326</v>
      </c>
      <c r="D731" s="9">
        <v>1989</v>
      </c>
      <c r="E731" s="10">
        <v>1809559675100</v>
      </c>
      <c r="F731" s="10">
        <v>834394193900</v>
      </c>
      <c r="G731" s="10">
        <v>289014966720</v>
      </c>
      <c r="H731" s="10">
        <v>304612889480</v>
      </c>
      <c r="I731" s="11">
        <v>5.2597228657396187</v>
      </c>
      <c r="J731" s="9">
        <v>8921175</v>
      </c>
      <c r="K731" s="10"/>
      <c r="L731" s="8">
        <v>49.413903419607699</v>
      </c>
      <c r="M731" s="11">
        <v>-26.896000000000001</v>
      </c>
      <c r="N731" s="11">
        <v>-15.355</v>
      </c>
      <c r="O731" s="10"/>
      <c r="P731" s="10"/>
      <c r="Q731" s="9">
        <v>0</v>
      </c>
      <c r="R731" s="9">
        <v>0</v>
      </c>
      <c r="S731" s="9">
        <v>1</v>
      </c>
      <c r="T731" s="9">
        <v>0</v>
      </c>
      <c r="U731" s="9">
        <v>1</v>
      </c>
      <c r="V731" s="10">
        <v>277794285617.05353</v>
      </c>
      <c r="W731" s="10"/>
      <c r="X731" s="11">
        <v>2.1502672717350682</v>
      </c>
      <c r="Y731" s="11">
        <v>-0.93058851882899518</v>
      </c>
      <c r="Z731" s="11"/>
      <c r="AA731" s="11"/>
      <c r="AB731" s="11"/>
      <c r="AC731" s="11">
        <v>18.795694536105358</v>
      </c>
      <c r="AD731" s="9">
        <v>0</v>
      </c>
      <c r="AE731" s="9">
        <v>0</v>
      </c>
    </row>
    <row r="732" spans="1:31" hidden="1" x14ac:dyDescent="0.35">
      <c r="A732" s="2" t="s">
        <v>63</v>
      </c>
      <c r="B732" s="2" t="s">
        <v>64</v>
      </c>
      <c r="C732" s="3">
        <v>16.90694302520437</v>
      </c>
      <c r="D732" s="4">
        <v>1990</v>
      </c>
      <c r="E732" s="5">
        <v>1798649324500</v>
      </c>
      <c r="F732" s="5">
        <v>844374999000</v>
      </c>
      <c r="G732" s="5">
        <v>300581607040</v>
      </c>
      <c r="H732" s="5">
        <v>308003175560</v>
      </c>
      <c r="I732" s="6">
        <v>1.1129818195768171</v>
      </c>
      <c r="J732" s="4">
        <v>9159356</v>
      </c>
      <c r="K732" s="5"/>
      <c r="L732" s="3">
        <v>49.164707430065498</v>
      </c>
      <c r="M732" s="6">
        <v>33.914999999999999</v>
      </c>
      <c r="N732" s="6">
        <v>11.709</v>
      </c>
      <c r="O732" s="5"/>
      <c r="P732" s="5"/>
      <c r="Q732" s="4">
        <v>0</v>
      </c>
      <c r="R732" s="4">
        <v>0</v>
      </c>
      <c r="S732" s="4">
        <v>1</v>
      </c>
      <c r="T732" s="4">
        <v>0</v>
      </c>
      <c r="U732" s="4">
        <v>1</v>
      </c>
      <c r="V732" s="5">
        <v>290366825030.06158</v>
      </c>
      <c r="W732" s="5"/>
      <c r="X732" s="6">
        <v>-0.60292847758099344</v>
      </c>
      <c r="Y732" s="6">
        <v>4.0020904284883816</v>
      </c>
      <c r="Z732" s="6"/>
      <c r="AA732" s="6"/>
      <c r="AB732" s="6"/>
      <c r="AC732" s="6">
        <v>4.5258452257508566</v>
      </c>
      <c r="AD732" s="4">
        <v>0</v>
      </c>
      <c r="AE732" s="4">
        <v>0</v>
      </c>
    </row>
    <row r="733" spans="1:31" hidden="1" x14ac:dyDescent="0.35">
      <c r="A733" s="7" t="s">
        <v>63</v>
      </c>
      <c r="B733" s="7" t="s">
        <v>64</v>
      </c>
      <c r="C733" s="8">
        <v>12.464128680603871</v>
      </c>
      <c r="D733" s="9">
        <v>1991</v>
      </c>
      <c r="E733" s="10">
        <v>1961786538700</v>
      </c>
      <c r="F733" s="10">
        <v>884418019300</v>
      </c>
      <c r="G733" s="10">
        <v>318682639000</v>
      </c>
      <c r="H733" s="10">
        <v>351680830100</v>
      </c>
      <c r="I733" s="11">
        <v>14.18091045996097</v>
      </c>
      <c r="J733" s="9">
        <v>9394632</v>
      </c>
      <c r="K733" s="10"/>
      <c r="L733" s="8">
        <v>50.227943652112103</v>
      </c>
      <c r="M733" s="11">
        <v>6.4649999999999999</v>
      </c>
      <c r="N733" s="11">
        <v>1.7030000000000001</v>
      </c>
      <c r="O733" s="10"/>
      <c r="P733" s="10"/>
      <c r="Q733" s="9">
        <v>0</v>
      </c>
      <c r="R733" s="9">
        <v>0</v>
      </c>
      <c r="S733" s="9">
        <v>1</v>
      </c>
      <c r="T733" s="9">
        <v>0</v>
      </c>
      <c r="U733" s="9">
        <v>1</v>
      </c>
      <c r="V733" s="10">
        <v>219469466565.2803</v>
      </c>
      <c r="W733" s="10"/>
      <c r="X733" s="11">
        <v>9.0699844587743605</v>
      </c>
      <c r="Y733" s="11">
        <v>6.0220025231255079</v>
      </c>
      <c r="Z733" s="11"/>
      <c r="AA733" s="11"/>
      <c r="AB733" s="11"/>
      <c r="AC733" s="11">
        <v>-24.4164802426866</v>
      </c>
      <c r="AD733" s="9">
        <v>0</v>
      </c>
      <c r="AE733" s="9">
        <v>0</v>
      </c>
    </row>
    <row r="734" spans="1:31" hidden="1" x14ac:dyDescent="0.35">
      <c r="A734" s="2" t="s">
        <v>63</v>
      </c>
      <c r="B734" s="2" t="s">
        <v>64</v>
      </c>
      <c r="C734" s="3">
        <v>10.92607805866094</v>
      </c>
      <c r="D734" s="4">
        <v>1992</v>
      </c>
      <c r="E734" s="5">
        <v>1966351827100</v>
      </c>
      <c r="F734" s="5">
        <v>888488984600</v>
      </c>
      <c r="G734" s="5">
        <v>313339291300</v>
      </c>
      <c r="H734" s="5">
        <v>315509927600</v>
      </c>
      <c r="I734" s="6">
        <v>-10.28515045580245</v>
      </c>
      <c r="J734" s="4">
        <v>9629275</v>
      </c>
      <c r="K734" s="5"/>
      <c r="L734" s="3">
        <v>49.227837080749801</v>
      </c>
      <c r="M734" s="6">
        <v>-14.103999999999999</v>
      </c>
      <c r="N734" s="6">
        <v>-12.13</v>
      </c>
      <c r="O734" s="5"/>
      <c r="P734" s="5"/>
      <c r="Q734" s="4">
        <v>0</v>
      </c>
      <c r="R734" s="4">
        <v>0</v>
      </c>
      <c r="S734" s="4">
        <v>1</v>
      </c>
      <c r="T734" s="4">
        <v>0</v>
      </c>
      <c r="U734" s="4">
        <v>1</v>
      </c>
      <c r="V734" s="5">
        <v>197199401307.76389</v>
      </c>
      <c r="W734" s="5"/>
      <c r="X734" s="6">
        <v>0.2327107618459468</v>
      </c>
      <c r="Y734" s="6">
        <v>-1.6766987109078131</v>
      </c>
      <c r="Z734" s="6"/>
      <c r="AA734" s="6"/>
      <c r="AB734" s="6"/>
      <c r="AC734" s="6">
        <v>-10.147227131885449</v>
      </c>
      <c r="AD734" s="4">
        <v>0</v>
      </c>
      <c r="AE734" s="4">
        <v>0</v>
      </c>
    </row>
    <row r="735" spans="1:31" hidden="1" x14ac:dyDescent="0.35">
      <c r="A735" s="7" t="s">
        <v>63</v>
      </c>
      <c r="B735" s="7" t="s">
        <v>64</v>
      </c>
      <c r="C735" s="8">
        <v>9.7738383449955037</v>
      </c>
      <c r="D735" s="9">
        <v>1993</v>
      </c>
      <c r="E735" s="10">
        <v>2034414833100</v>
      </c>
      <c r="F735" s="10">
        <v>905988997100</v>
      </c>
      <c r="G735" s="10">
        <v>307094898600</v>
      </c>
      <c r="H735" s="10">
        <v>318454375800</v>
      </c>
      <c r="I735" s="11">
        <v>0.93323472335644919</v>
      </c>
      <c r="J735" s="9">
        <v>9871713</v>
      </c>
      <c r="K735" s="10"/>
      <c r="L735" s="8">
        <v>49.500291362649101</v>
      </c>
      <c r="M735" s="11">
        <v>10.122</v>
      </c>
      <c r="N735" s="11">
        <v>7.9080000000000004</v>
      </c>
      <c r="O735" s="10"/>
      <c r="P735" s="10"/>
      <c r="Q735" s="9">
        <v>0</v>
      </c>
      <c r="R735" s="9">
        <v>0</v>
      </c>
      <c r="S735" s="9">
        <v>1</v>
      </c>
      <c r="T735" s="9">
        <v>0</v>
      </c>
      <c r="U735" s="9">
        <v>1</v>
      </c>
      <c r="V735" s="10">
        <v>178887633915.65839</v>
      </c>
      <c r="W735" s="10"/>
      <c r="X735" s="11">
        <v>3.4613849394581719</v>
      </c>
      <c r="Y735" s="11">
        <v>-1.992853393550776</v>
      </c>
      <c r="Z735" s="11"/>
      <c r="AA735" s="11"/>
      <c r="AB735" s="11"/>
      <c r="AC735" s="11">
        <v>-9.285914293181234</v>
      </c>
      <c r="AD735" s="9">
        <v>0</v>
      </c>
      <c r="AE735" s="9">
        <v>0</v>
      </c>
    </row>
    <row r="736" spans="1:31" hidden="1" x14ac:dyDescent="0.35">
      <c r="A736" s="2" t="s">
        <v>63</v>
      </c>
      <c r="B736" s="2" t="s">
        <v>64</v>
      </c>
      <c r="C736" s="3">
        <v>7.0260294934401797</v>
      </c>
      <c r="D736" s="4">
        <v>1994</v>
      </c>
      <c r="E736" s="5">
        <v>2061167536100</v>
      </c>
      <c r="F736" s="5">
        <v>1052274262000</v>
      </c>
      <c r="G736" s="5">
        <v>353916708900</v>
      </c>
      <c r="H736" s="5">
        <v>397976010000</v>
      </c>
      <c r="I736" s="6">
        <v>24.971123100516682</v>
      </c>
      <c r="J736" s="4">
        <v>10123798</v>
      </c>
      <c r="K736" s="5"/>
      <c r="L736" s="3">
        <v>61.963413452949403</v>
      </c>
      <c r="M736" s="6">
        <v>-4.9379999999999997</v>
      </c>
      <c r="N736" s="6">
        <v>-29.190999999999999</v>
      </c>
      <c r="O736" s="5"/>
      <c r="P736" s="5"/>
      <c r="Q736" s="4">
        <v>0</v>
      </c>
      <c r="R736" s="4">
        <v>0</v>
      </c>
      <c r="S736" s="4">
        <v>1</v>
      </c>
      <c r="T736" s="4">
        <v>0</v>
      </c>
      <c r="U736" s="4">
        <v>1</v>
      </c>
      <c r="V736" s="5">
        <v>119317345317.23219</v>
      </c>
      <c r="W736" s="5"/>
      <c r="X736" s="6">
        <v>1.31500727210265</v>
      </c>
      <c r="Y736" s="6">
        <v>15.24669101097207</v>
      </c>
      <c r="Z736" s="6"/>
      <c r="AA736" s="6"/>
      <c r="AB736" s="6"/>
      <c r="AC736" s="6">
        <v>-33.300394943181068</v>
      </c>
      <c r="AD736" s="4">
        <v>0</v>
      </c>
      <c r="AE736" s="4">
        <v>0</v>
      </c>
    </row>
    <row r="737" spans="1:31" hidden="1" x14ac:dyDescent="0.35">
      <c r="A737" s="7" t="s">
        <v>63</v>
      </c>
      <c r="B737" s="7" t="s">
        <v>64</v>
      </c>
      <c r="C737" s="8">
        <v>6.7851801383330166</v>
      </c>
      <c r="D737" s="9">
        <v>1995</v>
      </c>
      <c r="E737" s="10">
        <v>2178991578400</v>
      </c>
      <c r="F737" s="10">
        <v>1187732652000</v>
      </c>
      <c r="G737" s="10">
        <v>362045596000</v>
      </c>
      <c r="H737" s="10">
        <v>366685379800</v>
      </c>
      <c r="I737" s="11">
        <v>-7.8624413064495968</v>
      </c>
      <c r="J737" s="9">
        <v>10386722</v>
      </c>
      <c r="K737" s="10"/>
      <c r="L737" s="8">
        <v>66.585168405657598</v>
      </c>
      <c r="M737" s="11">
        <v>-11.669</v>
      </c>
      <c r="N737" s="11">
        <v>15.577999999999999</v>
      </c>
      <c r="O737" s="10"/>
      <c r="P737" s="10"/>
      <c r="Q737" s="9">
        <v>0</v>
      </c>
      <c r="R737" s="9">
        <v>0</v>
      </c>
      <c r="S737" s="9">
        <v>1</v>
      </c>
      <c r="T737" s="9">
        <v>0</v>
      </c>
      <c r="U737" s="9">
        <v>1</v>
      </c>
      <c r="V737" s="10">
        <v>121032659268.83569</v>
      </c>
      <c r="W737" s="10"/>
      <c r="X737" s="11">
        <v>5.7163738626962157</v>
      </c>
      <c r="Y737" s="11">
        <v>2.2968362034291059</v>
      </c>
      <c r="Z737" s="11"/>
      <c r="AA737" s="11"/>
      <c r="AB737" s="11"/>
      <c r="AC737" s="11">
        <v>1.437606533268825</v>
      </c>
      <c r="AD737" s="9">
        <v>0</v>
      </c>
      <c r="AE737" s="9">
        <v>0</v>
      </c>
    </row>
    <row r="738" spans="1:31" hidden="1" x14ac:dyDescent="0.35">
      <c r="A738" s="2" t="s">
        <v>63</v>
      </c>
      <c r="B738" s="2" t="s">
        <v>64</v>
      </c>
      <c r="C738" s="3">
        <v>6.9123356009796657</v>
      </c>
      <c r="D738" s="4">
        <v>1996</v>
      </c>
      <c r="E738" s="5">
        <v>2419001919700</v>
      </c>
      <c r="F738" s="5">
        <v>1323156242400</v>
      </c>
      <c r="G738" s="5">
        <v>378396927200</v>
      </c>
      <c r="H738" s="5">
        <v>414518645500</v>
      </c>
      <c r="I738" s="6">
        <v>13.04477034947223</v>
      </c>
      <c r="J738" s="4">
        <v>10655942</v>
      </c>
      <c r="K738" s="5"/>
      <c r="L738" s="3">
        <v>70.645401728597307</v>
      </c>
      <c r="M738" s="6">
        <v>-2.9020000000000001</v>
      </c>
      <c r="N738" s="6">
        <v>7.4950000000000001</v>
      </c>
      <c r="O738" s="5"/>
      <c r="P738" s="5"/>
      <c r="Q738" s="4">
        <v>0</v>
      </c>
      <c r="R738" s="4">
        <v>0</v>
      </c>
      <c r="S738" s="4">
        <v>1</v>
      </c>
      <c r="T738" s="4">
        <v>0</v>
      </c>
      <c r="U738" s="4">
        <v>1</v>
      </c>
      <c r="V738" s="5">
        <v>129464901836.5997</v>
      </c>
      <c r="W738" s="5"/>
      <c r="X738" s="6">
        <v>11.014743869558041</v>
      </c>
      <c r="Y738" s="6">
        <v>4.5163734570051224</v>
      </c>
      <c r="Z738" s="6"/>
      <c r="AA738" s="6"/>
      <c r="AB738" s="6"/>
      <c r="AC738" s="6">
        <v>6.9669150613591437</v>
      </c>
      <c r="AD738" s="4">
        <v>0</v>
      </c>
      <c r="AE738" s="4">
        <v>0</v>
      </c>
    </row>
    <row r="739" spans="1:31" hidden="1" x14ac:dyDescent="0.35">
      <c r="A739" s="7" t="s">
        <v>63</v>
      </c>
      <c r="B739" s="7" t="s">
        <v>64</v>
      </c>
      <c r="C739" s="8">
        <v>11.55207850828068</v>
      </c>
      <c r="D739" s="9">
        <v>1997</v>
      </c>
      <c r="E739" s="10">
        <v>2571806273200</v>
      </c>
      <c r="F739" s="10">
        <v>1428629487600</v>
      </c>
      <c r="G739" s="10">
        <v>382235515800</v>
      </c>
      <c r="H739" s="10">
        <v>486679732900</v>
      </c>
      <c r="I739" s="11">
        <v>17.408405673273862</v>
      </c>
      <c r="J739" s="9">
        <v>10934223</v>
      </c>
      <c r="K739" s="10"/>
      <c r="L739" s="8">
        <v>72.28345003318779</v>
      </c>
      <c r="M739" s="11">
        <v>-1.8340000000000001</v>
      </c>
      <c r="N739" s="11">
        <v>-1.99</v>
      </c>
      <c r="O739" s="10"/>
      <c r="P739" s="10"/>
      <c r="Q739" s="9">
        <v>0</v>
      </c>
      <c r="R739" s="9">
        <v>0</v>
      </c>
      <c r="S739" s="9">
        <v>1</v>
      </c>
      <c r="T739" s="9">
        <v>0</v>
      </c>
      <c r="U739" s="9">
        <v>1</v>
      </c>
      <c r="V739" s="10">
        <v>228318377061.72879</v>
      </c>
      <c r="W739" s="10"/>
      <c r="X739" s="11">
        <v>6.3168347348376859</v>
      </c>
      <c r="Y739" s="11">
        <v>1.014434400512753</v>
      </c>
      <c r="Z739" s="11"/>
      <c r="AA739" s="11"/>
      <c r="AB739" s="11"/>
      <c r="AC739" s="11">
        <v>76.355424383586282</v>
      </c>
      <c r="AD739" s="9">
        <v>0</v>
      </c>
      <c r="AE739" s="9">
        <v>0</v>
      </c>
    </row>
    <row r="740" spans="1:31" hidden="1" x14ac:dyDescent="0.35">
      <c r="A740" s="2" t="s">
        <v>63</v>
      </c>
      <c r="B740" s="2" t="s">
        <v>64</v>
      </c>
      <c r="C740" s="3">
        <v>11.019296830463659</v>
      </c>
      <c r="D740" s="4">
        <v>1998</v>
      </c>
      <c r="E740" s="5">
        <v>2759746665200</v>
      </c>
      <c r="F740" s="5">
        <v>1654757130200</v>
      </c>
      <c r="G740" s="5">
        <v>407367603700</v>
      </c>
      <c r="H740" s="5">
        <v>469854224800</v>
      </c>
      <c r="I740" s="6">
        <v>-3.45720336446746</v>
      </c>
      <c r="J740" s="4">
        <v>11240664</v>
      </c>
      <c r="K740" s="5"/>
      <c r="L740" s="3">
        <v>75.958581655861295</v>
      </c>
      <c r="M740" s="6">
        <v>42.137999999999998</v>
      </c>
      <c r="N740" s="6">
        <v>28.513000000000002</v>
      </c>
      <c r="O740" s="5"/>
      <c r="P740" s="5"/>
      <c r="Q740" s="4">
        <v>0</v>
      </c>
      <c r="R740" s="4">
        <v>0</v>
      </c>
      <c r="S740" s="4">
        <v>1</v>
      </c>
      <c r="T740" s="4">
        <v>0</v>
      </c>
      <c r="U740" s="4">
        <v>1</v>
      </c>
      <c r="V740" s="5">
        <v>240055298591.70251</v>
      </c>
      <c r="W740" s="5"/>
      <c r="X740" s="6">
        <v>7.3077196349689659</v>
      </c>
      <c r="Y740" s="6">
        <v>6.5750268777090959</v>
      </c>
      <c r="Z740" s="6"/>
      <c r="AA740" s="6"/>
      <c r="AB740" s="6"/>
      <c r="AC740" s="6">
        <v>5.1405943231632634</v>
      </c>
      <c r="AD740" s="4">
        <v>0</v>
      </c>
      <c r="AE740" s="4">
        <v>0</v>
      </c>
    </row>
    <row r="741" spans="1:31" hidden="1" x14ac:dyDescent="0.35">
      <c r="A741" s="7" t="s">
        <v>63</v>
      </c>
      <c r="B741" s="7" t="s">
        <v>64</v>
      </c>
      <c r="C741" s="8">
        <v>8.9927658548168008</v>
      </c>
      <c r="D741" s="9">
        <v>1999</v>
      </c>
      <c r="E741" s="10">
        <v>2963836493800</v>
      </c>
      <c r="F741" s="10">
        <v>2086187976300</v>
      </c>
      <c r="G741" s="10">
        <v>347718888000</v>
      </c>
      <c r="H741" s="10">
        <v>403661920400</v>
      </c>
      <c r="I741" s="11">
        <v>-14.08783850526738</v>
      </c>
      <c r="J741" s="9">
        <v>11574928</v>
      </c>
      <c r="K741" s="10"/>
      <c r="L741" s="8">
        <v>75.143839557692402</v>
      </c>
      <c r="M741" s="11">
        <v>-8.157</v>
      </c>
      <c r="N741" s="11">
        <v>-15.68</v>
      </c>
      <c r="O741" s="10"/>
      <c r="P741" s="10"/>
      <c r="Q741" s="9">
        <v>0</v>
      </c>
      <c r="R741" s="9">
        <v>0</v>
      </c>
      <c r="S741" s="9">
        <v>1</v>
      </c>
      <c r="T741" s="9">
        <v>0</v>
      </c>
      <c r="U741" s="9">
        <v>1</v>
      </c>
      <c r="V741" s="10">
        <v>249662515389.51999</v>
      </c>
      <c r="W741" s="10"/>
      <c r="X741" s="11">
        <v>7.3952378011193112</v>
      </c>
      <c r="Y741" s="11">
        <v>-14.64247896941934</v>
      </c>
      <c r="Z741" s="11"/>
      <c r="AA741" s="11"/>
      <c r="AB741" s="11"/>
      <c r="AC741" s="11">
        <v>4.0020848755177392</v>
      </c>
      <c r="AD741" s="9">
        <v>0</v>
      </c>
      <c r="AE741" s="9">
        <v>0</v>
      </c>
    </row>
    <row r="742" spans="1:31" hidden="1" x14ac:dyDescent="0.35">
      <c r="A742" s="2" t="s">
        <v>63</v>
      </c>
      <c r="B742" s="2" t="s">
        <v>64</v>
      </c>
      <c r="C742" s="3">
        <v>10.336397053519651</v>
      </c>
      <c r="D742" s="4">
        <v>2000</v>
      </c>
      <c r="E742" s="5">
        <v>3019807772100</v>
      </c>
      <c r="F742" s="5">
        <v>2108160114900</v>
      </c>
      <c r="G742" s="5">
        <v>404438549200</v>
      </c>
      <c r="H742" s="5">
        <v>356872696000</v>
      </c>
      <c r="I742" s="6">
        <v>-11.59119105256082</v>
      </c>
      <c r="J742" s="4">
        <v>11925546</v>
      </c>
      <c r="K742" s="5"/>
      <c r="L742" s="3">
        <v>74.915242853889694</v>
      </c>
      <c r="M742" s="6">
        <v>5.2149999999999999</v>
      </c>
      <c r="N742" s="6">
        <v>-12.36</v>
      </c>
      <c r="O742" s="5"/>
      <c r="P742" s="5"/>
      <c r="Q742" s="4">
        <v>0</v>
      </c>
      <c r="R742" s="4">
        <v>0</v>
      </c>
      <c r="S742" s="4">
        <v>1</v>
      </c>
      <c r="T742" s="4">
        <v>0</v>
      </c>
      <c r="U742" s="4">
        <v>1</v>
      </c>
      <c r="V742" s="5">
        <v>290872446913.09967</v>
      </c>
      <c r="W742" s="5"/>
      <c r="X742" s="6">
        <v>1.888473889065249</v>
      </c>
      <c r="Y742" s="6">
        <v>16.311929882854109</v>
      </c>
      <c r="Z742" s="6"/>
      <c r="AA742" s="6"/>
      <c r="AB742" s="6"/>
      <c r="AC742" s="6">
        <v>16.50625503763932</v>
      </c>
      <c r="AD742" s="4">
        <v>0</v>
      </c>
      <c r="AE742" s="4">
        <v>0</v>
      </c>
    </row>
    <row r="743" spans="1:31" hidden="1" x14ac:dyDescent="0.35">
      <c r="A743" s="7" t="s">
        <v>63</v>
      </c>
      <c r="B743" s="7" t="s">
        <v>64</v>
      </c>
      <c r="C743" s="8">
        <v>9.7086681082892508</v>
      </c>
      <c r="D743" s="9">
        <v>2001</v>
      </c>
      <c r="E743" s="10">
        <v>3219519912800</v>
      </c>
      <c r="F743" s="10">
        <v>2336620419500</v>
      </c>
      <c r="G743" s="10">
        <v>458695088700</v>
      </c>
      <c r="H743" s="10">
        <v>380528104800</v>
      </c>
      <c r="I743" s="11">
        <v>6.6285286224306654</v>
      </c>
      <c r="J743" s="9">
        <v>12295001</v>
      </c>
      <c r="K743" s="10"/>
      <c r="L743" s="8">
        <v>78.666573377831099</v>
      </c>
      <c r="M743" s="11">
        <v>-1.3460000000000001</v>
      </c>
      <c r="N743" s="11">
        <v>2.3039999999999998</v>
      </c>
      <c r="O743" s="10"/>
      <c r="P743" s="10"/>
      <c r="Q743" s="9">
        <v>0</v>
      </c>
      <c r="R743" s="9">
        <v>0</v>
      </c>
      <c r="S743" s="9">
        <v>1</v>
      </c>
      <c r="T743" s="9">
        <v>0</v>
      </c>
      <c r="U743" s="9">
        <v>1</v>
      </c>
      <c r="V743" s="10">
        <v>288374987925.55847</v>
      </c>
      <c r="W743" s="10"/>
      <c r="X743" s="11">
        <v>6.6134057453967827</v>
      </c>
      <c r="Y743" s="11">
        <v>13.415273990899779</v>
      </c>
      <c r="Z743" s="11"/>
      <c r="AA743" s="11"/>
      <c r="AB743" s="11"/>
      <c r="AC743" s="11">
        <v>-0.85860968065061638</v>
      </c>
      <c r="AD743" s="9">
        <v>0</v>
      </c>
      <c r="AE743" s="9">
        <v>0</v>
      </c>
    </row>
    <row r="744" spans="1:31" hidden="1" x14ac:dyDescent="0.35">
      <c r="A744" s="2" t="s">
        <v>63</v>
      </c>
      <c r="B744" s="2" t="s">
        <v>64</v>
      </c>
      <c r="C744" s="3">
        <v>8.8587138512077228</v>
      </c>
      <c r="D744" s="4">
        <v>2002</v>
      </c>
      <c r="E744" s="5">
        <v>3359664450100</v>
      </c>
      <c r="F744" s="5">
        <v>2512872151500</v>
      </c>
      <c r="G744" s="5">
        <v>487998394200</v>
      </c>
      <c r="H744" s="5">
        <v>386861368400</v>
      </c>
      <c r="I744" s="6">
        <v>1.664335306672982</v>
      </c>
      <c r="J744" s="4">
        <v>12680897</v>
      </c>
      <c r="K744" s="5">
        <v>242778222200</v>
      </c>
      <c r="L744" s="3">
        <v>80.378117929379002</v>
      </c>
      <c r="M744" s="6">
        <v>33.598999999999997</v>
      </c>
      <c r="N744" s="6">
        <v>7.6660000000000004</v>
      </c>
      <c r="O744" s="5"/>
      <c r="P744" s="5"/>
      <c r="Q744" s="4">
        <v>0</v>
      </c>
      <c r="R744" s="4">
        <v>0</v>
      </c>
      <c r="S744" s="4">
        <v>1</v>
      </c>
      <c r="T744" s="4">
        <v>0</v>
      </c>
      <c r="U744" s="4">
        <v>1</v>
      </c>
      <c r="V744" s="5">
        <v>276951189058.26788</v>
      </c>
      <c r="W744" s="5">
        <v>302045169076.12512</v>
      </c>
      <c r="X744" s="6">
        <v>4.3529638298809914</v>
      </c>
      <c r="Y744" s="6">
        <v>6.3884062031379667</v>
      </c>
      <c r="Z744" s="6"/>
      <c r="AA744" s="6"/>
      <c r="AB744" s="6"/>
      <c r="AC744" s="6">
        <v>-3.961438871473653</v>
      </c>
      <c r="AD744" s="4">
        <v>0</v>
      </c>
      <c r="AE744" s="4">
        <v>0</v>
      </c>
    </row>
    <row r="745" spans="1:31" hidden="1" x14ac:dyDescent="0.35">
      <c r="A745" s="7" t="s">
        <v>63</v>
      </c>
      <c r="B745" s="7" t="s">
        <v>64</v>
      </c>
      <c r="C745" s="8">
        <v>11.353478138291459</v>
      </c>
      <c r="D745" s="9">
        <v>2003</v>
      </c>
      <c r="E745" s="10">
        <v>3621802063500</v>
      </c>
      <c r="F745" s="10">
        <v>2749159243200</v>
      </c>
      <c r="G745" s="10">
        <v>488948409900</v>
      </c>
      <c r="H745" s="10">
        <v>462619386300</v>
      </c>
      <c r="I745" s="11">
        <v>19.582730168515841</v>
      </c>
      <c r="J745" s="9">
        <v>13082532</v>
      </c>
      <c r="K745" s="10">
        <v>271103148500</v>
      </c>
      <c r="L745" s="8">
        <v>82.013463579659501</v>
      </c>
      <c r="M745" s="11">
        <v>-2.7949999999999999</v>
      </c>
      <c r="N745" s="11">
        <v>24.521000000000001</v>
      </c>
      <c r="O745" s="10"/>
      <c r="P745" s="10"/>
      <c r="Q745" s="9">
        <v>0</v>
      </c>
      <c r="R745" s="9">
        <v>0</v>
      </c>
      <c r="S745" s="9">
        <v>1</v>
      </c>
      <c r="T745" s="9">
        <v>0</v>
      </c>
      <c r="U745" s="9">
        <v>1</v>
      </c>
      <c r="V745" s="10">
        <v>380577992978.39001</v>
      </c>
      <c r="W745" s="10">
        <v>330559321198.13239</v>
      </c>
      <c r="X745" s="11">
        <v>7.8024938887036033</v>
      </c>
      <c r="Y745" s="11">
        <v>0.19467598895635871</v>
      </c>
      <c r="Z745" s="11">
        <v>9.4403602644016793</v>
      </c>
      <c r="AA745" s="11"/>
      <c r="AB745" s="11"/>
      <c r="AC745" s="11">
        <v>37.41699187950406</v>
      </c>
      <c r="AD745" s="9">
        <v>0</v>
      </c>
      <c r="AE745" s="9">
        <v>0</v>
      </c>
    </row>
    <row r="746" spans="1:31" hidden="1" x14ac:dyDescent="0.35">
      <c r="A746" s="2" t="s">
        <v>63</v>
      </c>
      <c r="B746" s="2" t="s">
        <v>64</v>
      </c>
      <c r="C746" s="3">
        <v>12.95342946037036</v>
      </c>
      <c r="D746" s="4">
        <v>2004</v>
      </c>
      <c r="E746" s="5">
        <v>3784002735400</v>
      </c>
      <c r="F746" s="5">
        <v>2874882704500</v>
      </c>
      <c r="G746" s="5">
        <v>535119914400</v>
      </c>
      <c r="H746" s="5">
        <v>485885993500</v>
      </c>
      <c r="I746" s="6">
        <v>5.0293195419424137</v>
      </c>
      <c r="J746" s="4">
        <v>13500533</v>
      </c>
      <c r="K746" s="5">
        <v>324603571400</v>
      </c>
      <c r="L746" s="3">
        <v>81.685222158814696</v>
      </c>
      <c r="M746" s="6">
        <v>21.727</v>
      </c>
      <c r="N746" s="6">
        <v>-5.8310000000000004</v>
      </c>
      <c r="O746" s="5"/>
      <c r="P746" s="5"/>
      <c r="Q746" s="4">
        <v>0</v>
      </c>
      <c r="R746" s="4">
        <v>0</v>
      </c>
      <c r="S746" s="4">
        <v>1</v>
      </c>
      <c r="T746" s="4">
        <v>0</v>
      </c>
      <c r="U746" s="4">
        <v>1</v>
      </c>
      <c r="V746" s="5">
        <v>455891400370.77032</v>
      </c>
      <c r="W746" s="5">
        <v>397383471356.54071</v>
      </c>
      <c r="X746" s="6">
        <v>4.4784521367038526</v>
      </c>
      <c r="Y746" s="6">
        <v>9.4430217104996874</v>
      </c>
      <c r="Z746" s="6">
        <v>20.215478999714801</v>
      </c>
      <c r="AA746" s="6"/>
      <c r="AB746" s="6"/>
      <c r="AC746" s="6">
        <v>19.78921765890356</v>
      </c>
      <c r="AD746" s="4">
        <v>0</v>
      </c>
      <c r="AE746" s="4">
        <v>0</v>
      </c>
    </row>
    <row r="747" spans="1:31" hidden="1" x14ac:dyDescent="0.35">
      <c r="A747" s="7" t="s">
        <v>63</v>
      </c>
      <c r="B747" s="7" t="s">
        <v>64</v>
      </c>
      <c r="C747" s="8">
        <v>13.29620371277454</v>
      </c>
      <c r="D747" s="9">
        <v>2005</v>
      </c>
      <c r="E747" s="10">
        <v>4111768255300</v>
      </c>
      <c r="F747" s="10">
        <v>3240716112600</v>
      </c>
      <c r="G747" s="10">
        <v>583912015000</v>
      </c>
      <c r="H747" s="10">
        <v>611697214900</v>
      </c>
      <c r="I747" s="11">
        <v>25.893156642310171</v>
      </c>
      <c r="J747" s="9">
        <v>13932123</v>
      </c>
      <c r="K747" s="10">
        <v>338646215900</v>
      </c>
      <c r="L747" s="8">
        <v>86.925361984444706</v>
      </c>
      <c r="M747" s="11">
        <v>18.105</v>
      </c>
      <c r="N747" s="11">
        <v>2.6869999999999998</v>
      </c>
      <c r="O747" s="10"/>
      <c r="P747" s="10"/>
      <c r="Q747" s="9">
        <v>0</v>
      </c>
      <c r="R747" s="9">
        <v>0</v>
      </c>
      <c r="S747" s="9">
        <v>1</v>
      </c>
      <c r="T747" s="9">
        <v>0</v>
      </c>
      <c r="U747" s="9">
        <v>1</v>
      </c>
      <c r="V747" s="10">
        <v>495703677553.9826</v>
      </c>
      <c r="W747" s="10">
        <v>389582750268.67389</v>
      </c>
      <c r="X747" s="11">
        <v>8.6618732284122544</v>
      </c>
      <c r="Y747" s="11">
        <v>9.1179751093187882</v>
      </c>
      <c r="Z747" s="11">
        <v>-1.9630210238079711</v>
      </c>
      <c r="AA747" s="11"/>
      <c r="AB747" s="11"/>
      <c r="AC747" s="11">
        <v>8.7328423284215262</v>
      </c>
      <c r="AD747" s="9">
        <v>0</v>
      </c>
      <c r="AE747" s="9">
        <v>0</v>
      </c>
    </row>
    <row r="748" spans="1:31" hidden="1" x14ac:dyDescent="0.35">
      <c r="A748" s="2" t="s">
        <v>63</v>
      </c>
      <c r="B748" s="2" t="s">
        <v>64</v>
      </c>
      <c r="C748" s="3">
        <v>14.677884433703269</v>
      </c>
      <c r="D748" s="4">
        <v>2006</v>
      </c>
      <c r="E748" s="5">
        <v>4368883895900</v>
      </c>
      <c r="F748" s="5">
        <v>3420539891800</v>
      </c>
      <c r="G748" s="5">
        <v>665792747700</v>
      </c>
      <c r="H748" s="5">
        <v>590896794800</v>
      </c>
      <c r="I748" s="6">
        <v>-3.4004438132680548</v>
      </c>
      <c r="J748" s="4">
        <v>14373707</v>
      </c>
      <c r="K748" s="5">
        <v>368679754300</v>
      </c>
      <c r="L748" s="3">
        <v>88.953425048950294</v>
      </c>
      <c r="M748" s="6">
        <v>6.9850000000000003</v>
      </c>
      <c r="N748" s="6">
        <v>3.0339999999999998</v>
      </c>
      <c r="O748" s="5"/>
      <c r="P748" s="5"/>
      <c r="Q748" s="4">
        <v>0</v>
      </c>
      <c r="R748" s="4">
        <v>0</v>
      </c>
      <c r="S748" s="4">
        <v>1</v>
      </c>
      <c r="T748" s="4">
        <v>0</v>
      </c>
      <c r="U748" s="4">
        <v>1</v>
      </c>
      <c r="V748" s="5">
        <v>564410973552.55518</v>
      </c>
      <c r="W748" s="5">
        <v>414463809681.43579</v>
      </c>
      <c r="X748" s="6">
        <v>6.2531646881747838</v>
      </c>
      <c r="Y748" s="6">
        <v>14.02278606991843</v>
      </c>
      <c r="Z748" s="6">
        <v>6.3865916536609486</v>
      </c>
      <c r="AA748" s="6"/>
      <c r="AB748" s="6"/>
      <c r="AC748" s="6">
        <v>13.86055805306998</v>
      </c>
      <c r="AD748" s="4">
        <v>0</v>
      </c>
      <c r="AE748" s="4">
        <v>0</v>
      </c>
    </row>
    <row r="749" spans="1:31" hidden="1" x14ac:dyDescent="0.35">
      <c r="A749" s="7" t="s">
        <v>63</v>
      </c>
      <c r="B749" s="7" t="s">
        <v>64</v>
      </c>
      <c r="C749" s="8">
        <v>12.78455817715281</v>
      </c>
      <c r="D749" s="9">
        <v>2007</v>
      </c>
      <c r="E749" s="10">
        <v>4548505271700</v>
      </c>
      <c r="F749" s="10">
        <v>3649928073800</v>
      </c>
      <c r="G749" s="10">
        <v>711125651600</v>
      </c>
      <c r="H749" s="10">
        <v>662756113200</v>
      </c>
      <c r="I749" s="11">
        <v>12.161060786312451</v>
      </c>
      <c r="J749" s="9">
        <v>14816307</v>
      </c>
      <c r="K749" s="10">
        <v>411682290100</v>
      </c>
      <c r="L749" s="8">
        <v>88.748274160922293</v>
      </c>
      <c r="M749" s="11">
        <v>5.56</v>
      </c>
      <c r="N749" s="11">
        <v>14.221</v>
      </c>
      <c r="O749" s="10"/>
      <c r="P749" s="10"/>
      <c r="Q749" s="9">
        <v>0</v>
      </c>
      <c r="R749" s="9">
        <v>0</v>
      </c>
      <c r="S749" s="9">
        <v>1</v>
      </c>
      <c r="T749" s="9">
        <v>0</v>
      </c>
      <c r="U749" s="9">
        <v>1</v>
      </c>
      <c r="V749" s="10">
        <v>525787326492.77771</v>
      </c>
      <c r="W749" s="10">
        <v>463876389701.41492</v>
      </c>
      <c r="X749" s="11">
        <v>4.1113790176151523</v>
      </c>
      <c r="Y749" s="11">
        <v>6.8088611743825398</v>
      </c>
      <c r="Z749" s="11">
        <v>11.922049372165571</v>
      </c>
      <c r="AA749" s="11"/>
      <c r="AB749" s="11"/>
      <c r="AC749" s="11">
        <v>-6.8431779092936118</v>
      </c>
      <c r="AD749" s="9">
        <v>0</v>
      </c>
      <c r="AE749" s="9">
        <v>0</v>
      </c>
    </row>
    <row r="750" spans="1:31" hidden="1" x14ac:dyDescent="0.35">
      <c r="A750" s="2" t="s">
        <v>63</v>
      </c>
      <c r="B750" s="2" t="s">
        <v>64</v>
      </c>
      <c r="C750" s="3">
        <v>15.09095690486204</v>
      </c>
      <c r="D750" s="4">
        <v>2008</v>
      </c>
      <c r="E750" s="5">
        <v>4812318201800</v>
      </c>
      <c r="F750" s="5">
        <v>4215340616100</v>
      </c>
      <c r="G750" s="5">
        <v>692694638200</v>
      </c>
      <c r="H750" s="5">
        <v>800139578500</v>
      </c>
      <c r="I750" s="6">
        <v>20.729113253541851</v>
      </c>
      <c r="J750" s="4">
        <v>15258093</v>
      </c>
      <c r="K750" s="5">
        <v>444671069200</v>
      </c>
      <c r="L750" s="3">
        <v>98.208660825985916</v>
      </c>
      <c r="M750" s="6">
        <v>9.0030000000000001</v>
      </c>
      <c r="N750" s="6">
        <v>10.57</v>
      </c>
      <c r="O750" s="5"/>
      <c r="P750" s="5"/>
      <c r="Q750" s="4">
        <v>0</v>
      </c>
      <c r="R750" s="4">
        <v>0</v>
      </c>
      <c r="S750" s="4">
        <v>1</v>
      </c>
      <c r="T750" s="4">
        <v>0</v>
      </c>
      <c r="U750" s="4">
        <v>1</v>
      </c>
      <c r="V750" s="5">
        <v>647738427974.24255</v>
      </c>
      <c r="W750" s="5">
        <v>452781929271.90442</v>
      </c>
      <c r="X750" s="6">
        <v>5.7999917410538728</v>
      </c>
      <c r="Y750" s="6">
        <v>-2.59180826321355</v>
      </c>
      <c r="Z750" s="6">
        <v>-2.3916846547528992</v>
      </c>
      <c r="AA750" s="6"/>
      <c r="AB750" s="6"/>
      <c r="AC750" s="6">
        <v>23.193997903093241</v>
      </c>
      <c r="AD750" s="4">
        <v>0</v>
      </c>
      <c r="AE750" s="4">
        <v>0</v>
      </c>
    </row>
    <row r="751" spans="1:31" hidden="1" x14ac:dyDescent="0.35">
      <c r="A751" s="7" t="s">
        <v>63</v>
      </c>
      <c r="B751" s="7" t="s">
        <v>64</v>
      </c>
      <c r="C751" s="8">
        <v>16.083101798088808</v>
      </c>
      <c r="D751" s="9">
        <v>2009</v>
      </c>
      <c r="E751" s="10">
        <v>4954856702100</v>
      </c>
      <c r="F751" s="10">
        <v>4444600582300</v>
      </c>
      <c r="G751" s="10">
        <v>737357770000</v>
      </c>
      <c r="H751" s="10">
        <v>837909390800</v>
      </c>
      <c r="I751" s="11">
        <v>4.7204029540453396</v>
      </c>
      <c r="J751" s="9">
        <v>15710066</v>
      </c>
      <c r="K751" s="10">
        <v>494578784600</v>
      </c>
      <c r="L751" s="8">
        <v>100.77011619936501</v>
      </c>
      <c r="M751" s="11">
        <v>6.4139999999999997</v>
      </c>
      <c r="N751" s="11">
        <v>-2.44</v>
      </c>
      <c r="O751" s="10"/>
      <c r="P751" s="10"/>
      <c r="Q751" s="9">
        <v>0</v>
      </c>
      <c r="R751" s="9">
        <v>0</v>
      </c>
      <c r="S751" s="9">
        <v>1</v>
      </c>
      <c r="T751" s="9">
        <v>0</v>
      </c>
      <c r="U751" s="9">
        <v>1</v>
      </c>
      <c r="V751" s="10">
        <v>709366688389.56982</v>
      </c>
      <c r="W751" s="10">
        <v>490799061520.89618</v>
      </c>
      <c r="X751" s="11">
        <v>2.961950858666929</v>
      </c>
      <c r="Y751" s="11">
        <v>6.4477374786759247</v>
      </c>
      <c r="Z751" s="11">
        <v>8.3963448607865541</v>
      </c>
      <c r="AA751" s="11"/>
      <c r="AB751" s="11"/>
      <c r="AC751" s="11">
        <v>9.514374592235546</v>
      </c>
      <c r="AD751" s="9">
        <v>0</v>
      </c>
      <c r="AE751" s="9">
        <v>0</v>
      </c>
    </row>
    <row r="752" spans="1:31" hidden="1" x14ac:dyDescent="0.35">
      <c r="A752" s="2" t="s">
        <v>63</v>
      </c>
      <c r="B752" s="2" t="s">
        <v>64</v>
      </c>
      <c r="C752" s="3">
        <v>15.634526298698329</v>
      </c>
      <c r="D752" s="4">
        <v>2010</v>
      </c>
      <c r="E752" s="5">
        <v>5373357850900</v>
      </c>
      <c r="F752" s="5">
        <v>5002181838700</v>
      </c>
      <c r="G752" s="5">
        <v>769050197800</v>
      </c>
      <c r="H752" s="5">
        <v>1016865302200</v>
      </c>
      <c r="I752" s="6">
        <v>21.357429975709021</v>
      </c>
      <c r="J752" s="4">
        <v>16176498</v>
      </c>
      <c r="K752" s="5">
        <v>565750000000</v>
      </c>
      <c r="L752" s="3">
        <v>99.999999999999957</v>
      </c>
      <c r="M752" s="6">
        <v>54.546999999999997</v>
      </c>
      <c r="N752" s="6">
        <v>13.986000000000001</v>
      </c>
      <c r="O752" s="5"/>
      <c r="P752" s="5"/>
      <c r="Q752" s="4">
        <v>0</v>
      </c>
      <c r="R752" s="4">
        <v>0</v>
      </c>
      <c r="S752" s="4">
        <v>1</v>
      </c>
      <c r="T752" s="4">
        <v>0</v>
      </c>
      <c r="U752" s="4">
        <v>1</v>
      </c>
      <c r="V752" s="5">
        <v>782067435080.26331</v>
      </c>
      <c r="W752" s="5">
        <v>565750000000.00024</v>
      </c>
      <c r="X752" s="6">
        <v>8.4462815770762472</v>
      </c>
      <c r="Y752" s="6">
        <v>4.2981072539589569</v>
      </c>
      <c r="Z752" s="6">
        <v>15.271206559940209</v>
      </c>
      <c r="AA752" s="6"/>
      <c r="AB752" s="6"/>
      <c r="AC752" s="6">
        <v>10.248683491994999</v>
      </c>
      <c r="AD752" s="4">
        <v>0</v>
      </c>
      <c r="AE752" s="4">
        <v>0</v>
      </c>
    </row>
    <row r="753" spans="1:31" hidden="1" x14ac:dyDescent="0.35">
      <c r="A753" s="7" t="s">
        <v>63</v>
      </c>
      <c r="B753" s="7" t="s">
        <v>64</v>
      </c>
      <c r="C753" s="8">
        <v>15.370342137342121</v>
      </c>
      <c r="D753" s="9">
        <v>2011</v>
      </c>
      <c r="E753" s="10">
        <v>5729211839000</v>
      </c>
      <c r="F753" s="10">
        <v>5692822881100</v>
      </c>
      <c r="G753" s="10">
        <v>828782909500</v>
      </c>
      <c r="H753" s="10">
        <v>1127492679500</v>
      </c>
      <c r="I753" s="11">
        <v>10.879255793334311</v>
      </c>
      <c r="J753" s="9">
        <v>16661908</v>
      </c>
      <c r="K753" s="10">
        <v>695634000000</v>
      </c>
      <c r="L753" s="8">
        <v>102.7597672485453</v>
      </c>
      <c r="M753" s="11">
        <v>23.931999999999999</v>
      </c>
      <c r="N753" s="11">
        <v>10.532</v>
      </c>
      <c r="O753" s="10"/>
      <c r="P753" s="10"/>
      <c r="Q753" s="9">
        <v>0</v>
      </c>
      <c r="R753" s="9">
        <v>0</v>
      </c>
      <c r="S753" s="9">
        <v>1</v>
      </c>
      <c r="T753" s="9">
        <v>0</v>
      </c>
      <c r="U753" s="9">
        <v>1</v>
      </c>
      <c r="V753" s="10">
        <v>851506749700.57813</v>
      </c>
      <c r="W753" s="10">
        <v>676951708461.41406</v>
      </c>
      <c r="X753" s="11">
        <v>6.6225626130669291</v>
      </c>
      <c r="Y753" s="11">
        <v>7.7670757865839786</v>
      </c>
      <c r="Z753" s="11">
        <v>19.65562677179209</v>
      </c>
      <c r="AA753" s="11"/>
      <c r="AB753" s="11"/>
      <c r="AC753" s="11">
        <v>8.8789420842191547</v>
      </c>
      <c r="AD753" s="9">
        <v>0</v>
      </c>
      <c r="AE753" s="9">
        <v>0</v>
      </c>
    </row>
    <row r="754" spans="1:31" hidden="1" x14ac:dyDescent="0.35">
      <c r="A754" s="2" t="s">
        <v>63</v>
      </c>
      <c r="B754" s="2" t="s">
        <v>64</v>
      </c>
      <c r="C754" s="3">
        <v>16.642459171329492</v>
      </c>
      <c r="D754" s="4">
        <v>2012</v>
      </c>
      <c r="E754" s="5">
        <v>6098899108900</v>
      </c>
      <c r="F754" s="5">
        <v>6413105899900</v>
      </c>
      <c r="G754" s="5">
        <v>886067131800</v>
      </c>
      <c r="H754" s="5">
        <v>1367479976900</v>
      </c>
      <c r="I754" s="6">
        <v>21.285042622753451</v>
      </c>
      <c r="J754" s="4">
        <v>17172287</v>
      </c>
      <c r="K754" s="5">
        <v>890778000000</v>
      </c>
      <c r="L754" s="3">
        <v>106.6832917705735</v>
      </c>
      <c r="M754" s="6">
        <v>9.9269999999999996</v>
      </c>
      <c r="N754" s="6">
        <v>13.170999999999999</v>
      </c>
      <c r="O754" s="5"/>
      <c r="P754" s="5"/>
      <c r="Q754" s="4">
        <v>0</v>
      </c>
      <c r="R754" s="4">
        <v>0</v>
      </c>
      <c r="S754" s="4">
        <v>1</v>
      </c>
      <c r="T754" s="4">
        <v>0</v>
      </c>
      <c r="U754" s="4">
        <v>1</v>
      </c>
      <c r="V754" s="5">
        <v>1000436444443.6591</v>
      </c>
      <c r="W754" s="5">
        <v>834974235624.12402</v>
      </c>
      <c r="X754" s="6">
        <v>6.45267237953147</v>
      </c>
      <c r="Y754" s="6">
        <v>6.9118488862854628</v>
      </c>
      <c r="Z754" s="6">
        <v>23.343249627342828</v>
      </c>
      <c r="AA754" s="6"/>
      <c r="AB754" s="6"/>
      <c r="AC754" s="6">
        <v>17.490136724747039</v>
      </c>
      <c r="AD754" s="4">
        <v>0</v>
      </c>
      <c r="AE754" s="4">
        <v>0</v>
      </c>
    </row>
    <row r="755" spans="1:31" hidden="1" x14ac:dyDescent="0.35">
      <c r="A755" s="7" t="s">
        <v>63</v>
      </c>
      <c r="B755" s="7" t="s">
        <v>64</v>
      </c>
      <c r="C755" s="8">
        <v>20.82103798382018</v>
      </c>
      <c r="D755" s="9">
        <v>2013</v>
      </c>
      <c r="E755" s="10">
        <v>6452183014400</v>
      </c>
      <c r="F755" s="10">
        <v>6640134954900</v>
      </c>
      <c r="G755" s="10">
        <v>939602796700</v>
      </c>
      <c r="H755" s="10">
        <v>1339466352400</v>
      </c>
      <c r="I755" s="11">
        <v>-2.0485582950549168</v>
      </c>
      <c r="J755" s="9">
        <v>17695409</v>
      </c>
      <c r="K755" s="10">
        <v>992610000000</v>
      </c>
      <c r="L755" s="8">
        <v>107.25270157938481</v>
      </c>
      <c r="M755" s="11">
        <v>1.879</v>
      </c>
      <c r="N755" s="11">
        <v>13.528</v>
      </c>
      <c r="O755" s="10"/>
      <c r="P755" s="10"/>
      <c r="Q755" s="9">
        <v>0</v>
      </c>
      <c r="R755" s="9">
        <v>0</v>
      </c>
      <c r="S755" s="9">
        <v>1</v>
      </c>
      <c r="T755" s="9">
        <v>0</v>
      </c>
      <c r="U755" s="9">
        <v>1</v>
      </c>
      <c r="V755" s="10">
        <v>1289053796107.259</v>
      </c>
      <c r="W755" s="10">
        <v>925487176903.70142</v>
      </c>
      <c r="X755" s="11">
        <v>5.7925848450986823</v>
      </c>
      <c r="Y755" s="11">
        <v>6.0419423064756996</v>
      </c>
      <c r="Z755" s="11">
        <v>10.840207687596619</v>
      </c>
      <c r="AA755" s="11"/>
      <c r="AB755" s="11"/>
      <c r="AC755" s="11">
        <v>28.849144117705539</v>
      </c>
      <c r="AD755" s="9">
        <v>0</v>
      </c>
      <c r="AE755" s="9">
        <v>0</v>
      </c>
    </row>
    <row r="756" spans="1:31" hidden="1" x14ac:dyDescent="0.35">
      <c r="A756" s="2" t="s">
        <v>63</v>
      </c>
      <c r="B756" s="2" t="s">
        <v>64</v>
      </c>
      <c r="C756" s="3">
        <v>23.405608156112869</v>
      </c>
      <c r="D756" s="4">
        <v>2014</v>
      </c>
      <c r="E756" s="5">
        <v>6731359012200</v>
      </c>
      <c r="F756" s="5">
        <v>6884466390200</v>
      </c>
      <c r="G756" s="5">
        <v>997474310400</v>
      </c>
      <c r="H756" s="5">
        <v>1193557386800</v>
      </c>
      <c r="I756" s="6">
        <v>-10.893066879848559</v>
      </c>
      <c r="J756" s="4">
        <v>18229461</v>
      </c>
      <c r="K756" s="5">
        <v>940681612700</v>
      </c>
      <c r="L756" s="3">
        <v>106.975893599335</v>
      </c>
      <c r="M756" s="6">
        <v>10.018000000000001</v>
      </c>
      <c r="N756" s="6">
        <v>-6.4169999999999998</v>
      </c>
      <c r="O756" s="5"/>
      <c r="P756" s="5"/>
      <c r="Q756" s="4">
        <v>0</v>
      </c>
      <c r="R756" s="4">
        <v>0</v>
      </c>
      <c r="S756" s="4">
        <v>1</v>
      </c>
      <c r="T756" s="4">
        <v>0</v>
      </c>
      <c r="U756" s="4">
        <v>1</v>
      </c>
      <c r="V756" s="5">
        <v>1506275080033.094</v>
      </c>
      <c r="W756" s="5">
        <v>879339803622.68054</v>
      </c>
      <c r="X756" s="6">
        <v>4.3268456145297529</v>
      </c>
      <c r="Y756" s="6">
        <v>6.1591465993132237</v>
      </c>
      <c r="Z756" s="6">
        <v>-4.9862790574161124</v>
      </c>
      <c r="AA756" s="6"/>
      <c r="AB756" s="6"/>
      <c r="AC756" s="6">
        <v>16.85121944342502</v>
      </c>
      <c r="AD756" s="4">
        <v>0</v>
      </c>
      <c r="AE756" s="4">
        <v>0</v>
      </c>
    </row>
    <row r="757" spans="1:31" hidden="1" x14ac:dyDescent="0.35">
      <c r="A757" s="7" t="s">
        <v>63</v>
      </c>
      <c r="B757" s="7" t="s">
        <v>64</v>
      </c>
      <c r="C757" s="8">
        <v>25.03777056227036</v>
      </c>
      <c r="D757" s="9">
        <v>2015</v>
      </c>
      <c r="E757" s="10">
        <v>6995311000000</v>
      </c>
      <c r="F757" s="10">
        <v>6995311000000</v>
      </c>
      <c r="G757" s="10">
        <v>1115338000000</v>
      </c>
      <c r="H757" s="10">
        <v>1357559000000</v>
      </c>
      <c r="I757" s="11">
        <v>13.740572092616199</v>
      </c>
      <c r="J757" s="9">
        <v>18777487</v>
      </c>
      <c r="K757" s="10">
        <v>928991340600</v>
      </c>
      <c r="L757" s="8">
        <v>107.7512965764915</v>
      </c>
      <c r="M757" s="11">
        <v>6.5039999999999996</v>
      </c>
      <c r="N757" s="11">
        <v>8.4499999999999993</v>
      </c>
      <c r="O757" s="10"/>
      <c r="P757" s="10"/>
      <c r="Q757" s="9">
        <v>0</v>
      </c>
      <c r="R757" s="9">
        <v>0</v>
      </c>
      <c r="S757" s="9">
        <v>1</v>
      </c>
      <c r="T757" s="9">
        <v>0</v>
      </c>
      <c r="U757" s="9">
        <v>1</v>
      </c>
      <c r="V757" s="10">
        <v>1625474564061.427</v>
      </c>
      <c r="W757" s="10">
        <v>862162563343.745</v>
      </c>
      <c r="X757" s="11">
        <v>3.9212287937934982</v>
      </c>
      <c r="Y757" s="11">
        <v>11.81621304640268</v>
      </c>
      <c r="Z757" s="11">
        <v>-1.9534246269950719</v>
      </c>
      <c r="AA757" s="11"/>
      <c r="AB757" s="11"/>
      <c r="AC757" s="11">
        <v>7.9135269253551206</v>
      </c>
      <c r="AD757" s="9">
        <v>0</v>
      </c>
      <c r="AE757" s="9">
        <v>0</v>
      </c>
    </row>
    <row r="758" spans="1:31" hidden="1" x14ac:dyDescent="0.35">
      <c r="A758" s="2" t="s">
        <v>63</v>
      </c>
      <c r="B758" s="2" t="s">
        <v>64</v>
      </c>
      <c r="C758" s="3">
        <v>25.809945602652579</v>
      </c>
      <c r="D758" s="4">
        <v>2016</v>
      </c>
      <c r="E758" s="5">
        <v>7412090000000</v>
      </c>
      <c r="F758" s="5">
        <v>7605123000000</v>
      </c>
      <c r="G758" s="5">
        <v>1233831000000</v>
      </c>
      <c r="H758" s="5">
        <v>1564177000000</v>
      </c>
      <c r="I758" s="6">
        <v>15.21981733390594</v>
      </c>
      <c r="J758" s="4">
        <v>19334856</v>
      </c>
      <c r="K758" s="5">
        <v>1075300000000</v>
      </c>
      <c r="L758" s="3">
        <v>108.2265244552146</v>
      </c>
      <c r="M758" s="6">
        <v>11.673</v>
      </c>
      <c r="N758" s="6">
        <v>2.2349999999999999</v>
      </c>
      <c r="O758" s="5"/>
      <c r="P758" s="5"/>
      <c r="Q758" s="4">
        <v>0</v>
      </c>
      <c r="R758" s="4">
        <v>0</v>
      </c>
      <c r="S758" s="4">
        <v>1</v>
      </c>
      <c r="T758" s="4">
        <v>0</v>
      </c>
      <c r="U758" s="4">
        <v>1</v>
      </c>
      <c r="V758" s="5">
        <v>1813675639308.8101</v>
      </c>
      <c r="W758" s="5">
        <v>993564198252.50098</v>
      </c>
      <c r="X758" s="6">
        <v>5.9579767075402366</v>
      </c>
      <c r="Y758" s="6">
        <v>10.623954352850889</v>
      </c>
      <c r="Z758" s="6">
        <v>15.24093488809558</v>
      </c>
      <c r="AA758" s="6"/>
      <c r="AB758" s="6"/>
      <c r="AC758" s="6">
        <v>11.57822333295344</v>
      </c>
      <c r="AD758" s="4">
        <v>0</v>
      </c>
      <c r="AE758" s="4">
        <v>0</v>
      </c>
    </row>
    <row r="759" spans="1:31" hidden="1" x14ac:dyDescent="0.35">
      <c r="A759" s="7" t="s">
        <v>63</v>
      </c>
      <c r="B759" s="7" t="s">
        <v>64</v>
      </c>
      <c r="C759" s="8">
        <v>27.42160189035426</v>
      </c>
      <c r="D759" s="9">
        <v>2017</v>
      </c>
      <c r="E759" s="10">
        <v>7871898218300</v>
      </c>
      <c r="F759" s="10">
        <v>8191299000000</v>
      </c>
      <c r="G759" s="10">
        <v>1398385372200</v>
      </c>
      <c r="H759" s="10">
        <v>1758608349000</v>
      </c>
      <c r="I759" s="11">
        <v>12.430265180986551</v>
      </c>
      <c r="J759" s="9">
        <v>19894407</v>
      </c>
      <c r="K759" s="10">
        <v>1250051305000</v>
      </c>
      <c r="L759" s="8">
        <v>109.8315226998982</v>
      </c>
      <c r="M759" s="11">
        <v>19.423999999999999</v>
      </c>
      <c r="N759" s="11">
        <v>13.012</v>
      </c>
      <c r="O759" s="10"/>
      <c r="P759" s="10"/>
      <c r="Q759" s="9">
        <v>0</v>
      </c>
      <c r="R759" s="9">
        <v>0</v>
      </c>
      <c r="S759" s="9">
        <v>1</v>
      </c>
      <c r="T759" s="9">
        <v>0</v>
      </c>
      <c r="U759" s="9">
        <v>1</v>
      </c>
      <c r="V759" s="10">
        <v>2045119057090.749</v>
      </c>
      <c r="W759" s="10">
        <v>1138153486604.769</v>
      </c>
      <c r="X759" s="11">
        <v>6.2034894112186976</v>
      </c>
      <c r="Y759" s="11">
        <v>13.33686478942416</v>
      </c>
      <c r="Z759" s="11">
        <v>14.55258639618604</v>
      </c>
      <c r="AA759" s="11"/>
      <c r="AB759" s="11"/>
      <c r="AC759" s="11">
        <v>12.76101485655623</v>
      </c>
      <c r="AD759" s="9">
        <v>0</v>
      </c>
      <c r="AE759" s="9">
        <v>0</v>
      </c>
    </row>
    <row r="760" spans="1:31" hidden="1" x14ac:dyDescent="0.35">
      <c r="A760" s="2" t="s">
        <v>63</v>
      </c>
      <c r="B760" s="2" t="s">
        <v>64</v>
      </c>
      <c r="C760" s="3">
        <v>27.149713713934869</v>
      </c>
      <c r="D760" s="4">
        <v>2018</v>
      </c>
      <c r="E760" s="5">
        <v>8391803173100</v>
      </c>
      <c r="F760" s="5">
        <v>8826081000000</v>
      </c>
      <c r="G760" s="5">
        <v>1509334762600</v>
      </c>
      <c r="H760" s="5">
        <v>1949134284900</v>
      </c>
      <c r="I760" s="6">
        <v>10.833903751698839</v>
      </c>
      <c r="J760" s="4">
        <v>20438288</v>
      </c>
      <c r="K760" s="5">
        <v>1349720677000</v>
      </c>
      <c r="L760" s="3">
        <v>111.97976470929309</v>
      </c>
      <c r="M760" s="6">
        <v>5.9630000000000001</v>
      </c>
      <c r="N760" s="6">
        <v>3.512</v>
      </c>
      <c r="O760" s="5"/>
      <c r="P760" s="5"/>
      <c r="Q760" s="4">
        <v>0</v>
      </c>
      <c r="R760" s="4">
        <v>0</v>
      </c>
      <c r="S760" s="4">
        <v>1</v>
      </c>
      <c r="T760" s="4">
        <v>0</v>
      </c>
      <c r="U760" s="4">
        <v>1</v>
      </c>
      <c r="V760" s="5">
        <v>2139900659624.3879</v>
      </c>
      <c r="W760" s="5">
        <v>1205325516180.5029</v>
      </c>
      <c r="X760" s="6">
        <v>6.6045690681234142</v>
      </c>
      <c r="Y760" s="6">
        <v>7.9341069068428292</v>
      </c>
      <c r="Z760" s="6">
        <v>5.9018427976805716</v>
      </c>
      <c r="AA760" s="6"/>
      <c r="AB760" s="6"/>
      <c r="AC760" s="6">
        <v>4.6345273740918147</v>
      </c>
      <c r="AD760" s="4">
        <v>0</v>
      </c>
      <c r="AE760" s="4">
        <v>0</v>
      </c>
    </row>
    <row r="761" spans="1:31" hidden="1" x14ac:dyDescent="0.35">
      <c r="A761" s="7" t="s">
        <v>63</v>
      </c>
      <c r="B761" s="7" t="s">
        <v>64</v>
      </c>
      <c r="C761" s="8">
        <v>28.34785788769576</v>
      </c>
      <c r="D761" s="9">
        <v>2019</v>
      </c>
      <c r="E761" s="10">
        <v>8886013662700</v>
      </c>
      <c r="F761" s="10">
        <v>9393802001000</v>
      </c>
      <c r="G761" s="10">
        <v>1696884725100</v>
      </c>
      <c r="H761" s="10">
        <v>2167973054800</v>
      </c>
      <c r="I761" s="11">
        <v>11.22748553526303</v>
      </c>
      <c r="J761" s="9">
        <v>20961952</v>
      </c>
      <c r="K761" s="10">
        <v>1469247734000</v>
      </c>
      <c r="L761" s="8">
        <v>108.35902293441249</v>
      </c>
      <c r="M761" s="11">
        <v>-5.1999999999999998E-2</v>
      </c>
      <c r="N761" s="11">
        <v>-2.6520000000000001</v>
      </c>
      <c r="O761" s="10"/>
      <c r="P761" s="10"/>
      <c r="Q761" s="9">
        <v>0</v>
      </c>
      <c r="R761" s="9">
        <v>0</v>
      </c>
      <c r="S761" s="9">
        <v>1</v>
      </c>
      <c r="T761" s="9">
        <v>0</v>
      </c>
      <c r="U761" s="9">
        <v>1</v>
      </c>
      <c r="V761" s="10">
        <v>2457517213962.7222</v>
      </c>
      <c r="W761" s="10">
        <v>1355907144797.075</v>
      </c>
      <c r="X761" s="11">
        <v>5.8892049706813454</v>
      </c>
      <c r="Y761" s="11">
        <v>12.426001649688629</v>
      </c>
      <c r="Z761" s="11">
        <v>12.49302587517955</v>
      </c>
      <c r="AA761" s="11"/>
      <c r="AB761" s="11"/>
      <c r="AC761" s="11">
        <v>14.84258406621942</v>
      </c>
      <c r="AD761" s="9">
        <v>0</v>
      </c>
      <c r="AE761" s="9">
        <v>0</v>
      </c>
    </row>
    <row r="762" spans="1:31" hidden="1" x14ac:dyDescent="0.35">
      <c r="A762" s="2" t="s">
        <v>63</v>
      </c>
      <c r="B762" s="2" t="s">
        <v>64</v>
      </c>
      <c r="C762" s="3">
        <v>28.673890525550409</v>
      </c>
      <c r="D762" s="4">
        <v>2020</v>
      </c>
      <c r="E762" s="5">
        <v>9064691192800</v>
      </c>
      <c r="F762" s="5">
        <v>10202268001000</v>
      </c>
      <c r="G762" s="5">
        <v>1543323726200</v>
      </c>
      <c r="H762" s="5">
        <v>2135103296900</v>
      </c>
      <c r="I762" s="6">
        <v>-1.516151588103227</v>
      </c>
      <c r="J762" s="4">
        <v>21478690</v>
      </c>
      <c r="K762" s="5">
        <v>1402033435000</v>
      </c>
      <c r="L762" s="3">
        <v>110.4012661604491</v>
      </c>
      <c r="M762" s="6">
        <v>-2.71</v>
      </c>
      <c r="N762" s="6">
        <v>-2.3069999999999999</v>
      </c>
      <c r="O762" s="5"/>
      <c r="P762" s="5"/>
      <c r="Q762" s="4">
        <v>0</v>
      </c>
      <c r="R762" s="4">
        <v>0</v>
      </c>
      <c r="S762" s="4">
        <v>1</v>
      </c>
      <c r="T762" s="4">
        <v>0</v>
      </c>
      <c r="U762" s="4">
        <v>1</v>
      </c>
      <c r="V762" s="5">
        <v>2649776818210.0898</v>
      </c>
      <c r="W762" s="5">
        <v>1269943256776.0481</v>
      </c>
      <c r="X762" s="6">
        <v>2.0107726240622181</v>
      </c>
      <c r="Y762" s="6">
        <v>-9.0495834294784157</v>
      </c>
      <c r="Z762" s="6">
        <v>-6.3399539084140022</v>
      </c>
      <c r="AA762" s="6"/>
      <c r="AB762" s="6"/>
      <c r="AC762" s="6">
        <v>7.8233268583031199</v>
      </c>
      <c r="AD762" s="4">
        <v>0</v>
      </c>
      <c r="AE762" s="4">
        <v>0</v>
      </c>
    </row>
    <row r="763" spans="1:31" hidden="1" x14ac:dyDescent="0.35">
      <c r="A763" s="7" t="s">
        <v>63</v>
      </c>
      <c r="B763" s="7" t="s">
        <v>64</v>
      </c>
      <c r="C763" s="8">
        <v>29.481969653848349</v>
      </c>
      <c r="D763" s="9">
        <v>2021</v>
      </c>
      <c r="E763" s="10">
        <v>9694009638300</v>
      </c>
      <c r="F763" s="10">
        <v>10922877001000</v>
      </c>
      <c r="G763" s="10">
        <v>1822952807700</v>
      </c>
      <c r="H763" s="10">
        <v>2002482473300</v>
      </c>
      <c r="I763" s="11">
        <v>-6.2114476518562327</v>
      </c>
      <c r="J763" s="9">
        <v>21995243</v>
      </c>
      <c r="K763" s="10">
        <v>1749821715000</v>
      </c>
      <c r="L763" s="8">
        <v>114.4345198672324</v>
      </c>
      <c r="M763" s="11">
        <v>7.0609999999999999</v>
      </c>
      <c r="N763" s="11">
        <v>11.255000000000001</v>
      </c>
      <c r="O763" s="10"/>
      <c r="P763" s="10"/>
      <c r="Q763" s="9">
        <v>0</v>
      </c>
      <c r="R763" s="9">
        <v>0</v>
      </c>
      <c r="S763" s="9">
        <v>1</v>
      </c>
      <c r="T763" s="9">
        <v>0</v>
      </c>
      <c r="U763" s="9">
        <v>1</v>
      </c>
      <c r="V763" s="10">
        <v>2814080302428.1372</v>
      </c>
      <c r="W763" s="10">
        <v>1529103033796.23</v>
      </c>
      <c r="X763" s="11">
        <v>6.9425249257234682</v>
      </c>
      <c r="Y763" s="11">
        <v>18.118627787088311</v>
      </c>
      <c r="Z763" s="11">
        <v>20.407193442492851</v>
      </c>
      <c r="AA763" s="11"/>
      <c r="AB763" s="11"/>
      <c r="AC763" s="11">
        <v>6.2006536961491534</v>
      </c>
      <c r="AD763" s="9">
        <v>0</v>
      </c>
      <c r="AE763" s="9">
        <v>0</v>
      </c>
    </row>
    <row r="764" spans="1:31" hidden="1" x14ac:dyDescent="0.35">
      <c r="A764" s="2" t="s">
        <v>63</v>
      </c>
      <c r="B764" s="2" t="s">
        <v>64</v>
      </c>
      <c r="C764" s="3">
        <v>31.649305666212701</v>
      </c>
      <c r="D764" s="4">
        <v>2022</v>
      </c>
      <c r="E764" s="5">
        <v>9851705251600</v>
      </c>
      <c r="F764" s="5">
        <v>11615916001000</v>
      </c>
      <c r="G764" s="5">
        <v>1924576528000</v>
      </c>
      <c r="H764" s="5">
        <v>2277234516900</v>
      </c>
      <c r="I764" s="6">
        <v>13.720571703542619</v>
      </c>
      <c r="J764" s="4">
        <v>22509038</v>
      </c>
      <c r="K764" s="5">
        <v>2074691500000</v>
      </c>
      <c r="L764" s="3">
        <v>130.78748216983431</v>
      </c>
      <c r="M764" s="6">
        <v>-0.42199999999999999</v>
      </c>
      <c r="N764" s="6">
        <v>4.444</v>
      </c>
      <c r="O764" s="5"/>
      <c r="P764" s="5"/>
      <c r="Q764" s="4">
        <v>0</v>
      </c>
      <c r="R764" s="4">
        <v>0</v>
      </c>
      <c r="S764" s="4">
        <v>1</v>
      </c>
      <c r="T764" s="4">
        <v>0</v>
      </c>
      <c r="U764" s="4">
        <v>1</v>
      </c>
      <c r="V764" s="5">
        <v>2810939319340.2559</v>
      </c>
      <c r="W764" s="5">
        <v>1586307393933.8521</v>
      </c>
      <c r="X764" s="6">
        <v>1.626732582119182</v>
      </c>
      <c r="Y764" s="6">
        <v>5.5746764189807836</v>
      </c>
      <c r="Z764" s="6">
        <v>3.741040261728052</v>
      </c>
      <c r="AA764" s="6"/>
      <c r="AB764" s="6"/>
      <c r="AC764" s="6">
        <v>-0.11161668290597999</v>
      </c>
      <c r="AD764" s="4">
        <v>0</v>
      </c>
      <c r="AE764" s="4">
        <v>0</v>
      </c>
    </row>
    <row r="765" spans="1:31" hidden="1" x14ac:dyDescent="0.35">
      <c r="A765" s="7" t="s">
        <v>63</v>
      </c>
      <c r="B765" s="7" t="s">
        <v>64</v>
      </c>
      <c r="C765" s="8">
        <v>31.910243336278011</v>
      </c>
      <c r="D765" s="9">
        <v>2023</v>
      </c>
      <c r="E765" s="10">
        <v>10147283418400</v>
      </c>
      <c r="F765" s="10">
        <v>12199703518300</v>
      </c>
      <c r="G765" s="10">
        <v>2024085385200</v>
      </c>
      <c r="H765" s="10">
        <v>2347039206400</v>
      </c>
      <c r="I765" s="11">
        <v>3.0653272195709178</v>
      </c>
      <c r="J765" s="9">
        <v>23025776</v>
      </c>
      <c r="K765" s="10">
        <v>2263226534000</v>
      </c>
      <c r="L765" s="8">
        <v>131.75911601426751</v>
      </c>
      <c r="M765" s="11">
        <v>-2.5939999999999999</v>
      </c>
      <c r="N765" s="11">
        <v>3.6040000000000001</v>
      </c>
      <c r="O765" s="10"/>
      <c r="P765" s="10"/>
      <c r="Q765" s="9">
        <v>0</v>
      </c>
      <c r="R765" s="9">
        <v>0</v>
      </c>
      <c r="S765" s="9">
        <v>1</v>
      </c>
      <c r="T765" s="9">
        <v>0</v>
      </c>
      <c r="U765" s="9">
        <v>1</v>
      </c>
      <c r="V765" s="10">
        <v>2954600180053.1602</v>
      </c>
      <c r="W765" s="10">
        <v>1717700150443.425</v>
      </c>
      <c r="X765" s="11">
        <v>3.000274158141258</v>
      </c>
      <c r="Y765" s="11">
        <v>5.170428702225137</v>
      </c>
      <c r="Z765" s="11">
        <v>8.2829316065743548</v>
      </c>
      <c r="AA765" s="11"/>
      <c r="AB765" s="11"/>
      <c r="AC765" s="11">
        <v>5.1107777291550294</v>
      </c>
      <c r="AD765" s="9">
        <v>0</v>
      </c>
      <c r="AE765" s="9">
        <v>0</v>
      </c>
    </row>
    <row r="766" spans="1:31" hidden="1" x14ac:dyDescent="0.35">
      <c r="A766" s="2" t="s">
        <v>63</v>
      </c>
      <c r="B766" s="2" t="s">
        <v>64</v>
      </c>
      <c r="C766" s="3">
        <v>27.1571923411989</v>
      </c>
      <c r="D766" s="4">
        <v>2024</v>
      </c>
      <c r="E766" s="5">
        <v>10634333693600</v>
      </c>
      <c r="F766" s="5">
        <v>14021571213900</v>
      </c>
      <c r="G766" s="5">
        <v>2174570856600</v>
      </c>
      <c r="H766" s="5">
        <v>2677539519100</v>
      </c>
      <c r="I766" s="6">
        <v>14.08158465349784</v>
      </c>
      <c r="J766" s="4">
        <v>23548781</v>
      </c>
      <c r="K766" s="5"/>
      <c r="L766" s="3">
        <v>137.2808997284767</v>
      </c>
      <c r="M766" s="6">
        <v>-11.37</v>
      </c>
      <c r="N766" s="6">
        <v>6.3410000000000002</v>
      </c>
      <c r="O766" s="5"/>
      <c r="P766" s="5"/>
      <c r="Q766" s="4">
        <v>0</v>
      </c>
      <c r="R766" s="4">
        <v>0</v>
      </c>
      <c r="S766" s="4">
        <v>1</v>
      </c>
      <c r="T766" s="4">
        <v>0</v>
      </c>
      <c r="U766" s="4">
        <v>1</v>
      </c>
      <c r="V766" s="5">
        <v>2773776301982.6128</v>
      </c>
      <c r="W766" s="5"/>
      <c r="X766" s="6">
        <v>4.7998095166715764</v>
      </c>
      <c r="Y766" s="6">
        <v>7.4347392901673723</v>
      </c>
      <c r="Z766" s="6"/>
      <c r="AA766" s="6"/>
      <c r="AB766" s="6"/>
      <c r="AC766" s="6">
        <v>-6.1200794371877896</v>
      </c>
      <c r="AD766" s="4">
        <v>0</v>
      </c>
      <c r="AE766" s="4">
        <v>0</v>
      </c>
    </row>
    <row r="767" spans="1:31" hidden="1" x14ac:dyDescent="0.35">
      <c r="A767" s="7" t="s">
        <v>65</v>
      </c>
      <c r="B767" s="7" t="s">
        <v>66</v>
      </c>
      <c r="C767" s="8">
        <v>5.7713416697236601</v>
      </c>
      <c r="D767" s="9">
        <v>1980</v>
      </c>
      <c r="E767" s="10">
        <v>3541984679722</v>
      </c>
      <c r="F767" s="10">
        <v>280777000000</v>
      </c>
      <c r="G767" s="10">
        <v>191817380744</v>
      </c>
      <c r="H767" s="10">
        <v>376394045336</v>
      </c>
      <c r="I767" s="11">
        <v>17.447236326136011</v>
      </c>
      <c r="J767" s="9">
        <v>88016432</v>
      </c>
      <c r="K767" s="10"/>
      <c r="L767" s="8"/>
      <c r="M767" s="11">
        <v>11.2</v>
      </c>
      <c r="N767" s="11">
        <v>24.832000000000001</v>
      </c>
      <c r="O767" s="10">
        <v>0</v>
      </c>
      <c r="P767" s="10">
        <v>0.12099404692</v>
      </c>
      <c r="Q767" s="9">
        <v>0</v>
      </c>
      <c r="R767" s="9">
        <v>0</v>
      </c>
      <c r="S767" s="9">
        <v>1</v>
      </c>
      <c r="T767" s="9">
        <v>0</v>
      </c>
      <c r="U767" s="9">
        <v>0</v>
      </c>
      <c r="V767" s="10"/>
      <c r="W767" s="10"/>
      <c r="X767" s="11"/>
      <c r="Y767" s="11"/>
      <c r="Z767" s="11"/>
      <c r="AA767" s="11"/>
      <c r="AB767" s="11"/>
      <c r="AC767" s="11"/>
      <c r="AD767" s="9">
        <v>0</v>
      </c>
      <c r="AE767" s="9">
        <v>0</v>
      </c>
    </row>
    <row r="768" spans="1:31" hidden="1" x14ac:dyDescent="0.35">
      <c r="A768" s="2" t="s">
        <v>65</v>
      </c>
      <c r="B768" s="2" t="s">
        <v>66</v>
      </c>
      <c r="C768" s="3">
        <v>6.7767468568665379</v>
      </c>
      <c r="D768" s="4">
        <v>1981</v>
      </c>
      <c r="E768" s="5">
        <v>3798209857135</v>
      </c>
      <c r="F768" s="5">
        <v>330880000000</v>
      </c>
      <c r="G768" s="5">
        <v>225092484557</v>
      </c>
      <c r="H768" s="5">
        <v>462423933235</v>
      </c>
      <c r="I768" s="6">
        <v>22.856336056592699</v>
      </c>
      <c r="J768" s="4">
        <v>90303105</v>
      </c>
      <c r="K768" s="5"/>
      <c r="L768" s="3"/>
      <c r="M768" s="6">
        <v>24.015000000000001</v>
      </c>
      <c r="N768" s="6">
        <v>16.823</v>
      </c>
      <c r="O768" s="5">
        <v>0</v>
      </c>
      <c r="P768" s="5">
        <v>0.12821967650637489</v>
      </c>
      <c r="Q768" s="4">
        <v>0</v>
      </c>
      <c r="R768" s="4">
        <v>0</v>
      </c>
      <c r="S768" s="4">
        <v>1</v>
      </c>
      <c r="T768" s="4">
        <v>0</v>
      </c>
      <c r="U768" s="4">
        <v>0</v>
      </c>
      <c r="V768" s="5"/>
      <c r="W768" s="5"/>
      <c r="X768" s="6">
        <v>7.2339436948979223</v>
      </c>
      <c r="Y768" s="6">
        <v>17.347282964628238</v>
      </c>
      <c r="Z768" s="6"/>
      <c r="AA768" s="6"/>
      <c r="AB768" s="6">
        <v>5.9718885104755621</v>
      </c>
      <c r="AC768" s="6"/>
      <c r="AD768" s="4">
        <v>0</v>
      </c>
      <c r="AE768" s="4">
        <v>0</v>
      </c>
    </row>
    <row r="769" spans="1:31" hidden="1" x14ac:dyDescent="0.35">
      <c r="A769" s="7" t="s">
        <v>65</v>
      </c>
      <c r="B769" s="7" t="s">
        <v>66</v>
      </c>
      <c r="C769" s="8">
        <v>7.1557095103286477</v>
      </c>
      <c r="D769" s="9">
        <v>1982</v>
      </c>
      <c r="E769" s="10">
        <v>3879276107377</v>
      </c>
      <c r="F769" s="10">
        <v>371249000000</v>
      </c>
      <c r="G769" s="10">
        <v>225790929641</v>
      </c>
      <c r="H769" s="10">
        <v>502146578087</v>
      </c>
      <c r="I769" s="11">
        <v>8.5900927692281073</v>
      </c>
      <c r="J769" s="9">
        <v>92814507</v>
      </c>
      <c r="K769" s="10"/>
      <c r="L769" s="8"/>
      <c r="M769" s="11">
        <v>19.600000000000001</v>
      </c>
      <c r="N769" s="11">
        <v>4.1379999999999999</v>
      </c>
      <c r="O769" s="10">
        <v>0</v>
      </c>
      <c r="P769" s="10">
        <v>0.14262422872862501</v>
      </c>
      <c r="Q769" s="9">
        <v>0</v>
      </c>
      <c r="R769" s="9">
        <v>0</v>
      </c>
      <c r="S769" s="9">
        <v>1</v>
      </c>
      <c r="T769" s="9">
        <v>0</v>
      </c>
      <c r="U769" s="9">
        <v>0</v>
      </c>
      <c r="V769" s="10"/>
      <c r="W769" s="10"/>
      <c r="X769" s="11">
        <v>2.13432783577547</v>
      </c>
      <c r="Y769" s="11">
        <v>0.31029249393847858</v>
      </c>
      <c r="Z769" s="11"/>
      <c r="AA769" s="11"/>
      <c r="AB769" s="11">
        <v>11.234275904239979</v>
      </c>
      <c r="AC769" s="11"/>
      <c r="AD769" s="9">
        <v>0</v>
      </c>
      <c r="AE769" s="9">
        <v>0</v>
      </c>
    </row>
    <row r="770" spans="1:31" hidden="1" x14ac:dyDescent="0.35">
      <c r="A770" s="2" t="s">
        <v>65</v>
      </c>
      <c r="B770" s="2" t="s">
        <v>66</v>
      </c>
      <c r="C770" s="3">
        <v>9.0344438575399568</v>
      </c>
      <c r="D770" s="4">
        <v>1983</v>
      </c>
      <c r="E770" s="5">
        <v>4029832613081</v>
      </c>
      <c r="F770" s="5">
        <v>418391000000</v>
      </c>
      <c r="G770" s="5">
        <v>231398303874</v>
      </c>
      <c r="H770" s="5">
        <v>524804227839.00012</v>
      </c>
      <c r="I770" s="6">
        <v>4.51215854906701</v>
      </c>
      <c r="J770" s="4">
        <v>95335155</v>
      </c>
      <c r="K770" s="5"/>
      <c r="L770" s="3"/>
      <c r="M770" s="6">
        <v>8.798</v>
      </c>
      <c r="N770" s="6">
        <v>-3.2730000000000001</v>
      </c>
      <c r="O770" s="5">
        <v>0</v>
      </c>
      <c r="P770" s="5">
        <v>0.1400207949044</v>
      </c>
      <c r="Q770" s="4">
        <v>0</v>
      </c>
      <c r="R770" s="4">
        <v>0</v>
      </c>
      <c r="S770" s="4">
        <v>1</v>
      </c>
      <c r="T770" s="4">
        <v>0</v>
      </c>
      <c r="U770" s="4">
        <v>0</v>
      </c>
      <c r="V770" s="5"/>
      <c r="W770" s="5"/>
      <c r="X770" s="6">
        <v>3.8810463998088509</v>
      </c>
      <c r="Y770" s="6">
        <v>2.483436443578817</v>
      </c>
      <c r="Z770" s="6"/>
      <c r="AA770" s="6"/>
      <c r="AB770" s="6">
        <v>-1.8253797741326501</v>
      </c>
      <c r="AC770" s="6"/>
      <c r="AD770" s="4">
        <v>0</v>
      </c>
      <c r="AE770" s="4">
        <v>0</v>
      </c>
    </row>
    <row r="771" spans="1:31" hidden="1" x14ac:dyDescent="0.35">
      <c r="A771" s="7" t="s">
        <v>65</v>
      </c>
      <c r="B771" s="7" t="s">
        <v>66</v>
      </c>
      <c r="C771" s="8">
        <v>12.55462231063737</v>
      </c>
      <c r="D771" s="9">
        <v>1984</v>
      </c>
      <c r="E771" s="10">
        <v>4223397966583</v>
      </c>
      <c r="F771" s="10">
        <v>473021000000</v>
      </c>
      <c r="G771" s="10">
        <v>240017412841</v>
      </c>
      <c r="H771" s="10">
        <v>577053924277</v>
      </c>
      <c r="I771" s="11">
        <v>9.9560357303426912</v>
      </c>
      <c r="J771" s="9">
        <v>97814966</v>
      </c>
      <c r="K771" s="10"/>
      <c r="L771" s="8"/>
      <c r="M771" s="11">
        <v>-1.7210000000000001</v>
      </c>
      <c r="N771" s="11">
        <v>3.2000000000000001E-2</v>
      </c>
      <c r="O771" s="10">
        <v>0</v>
      </c>
      <c r="P771" s="10">
        <v>0.15007357079672501</v>
      </c>
      <c r="Q771" s="9">
        <v>0</v>
      </c>
      <c r="R771" s="9">
        <v>0</v>
      </c>
      <c r="S771" s="9">
        <v>1</v>
      </c>
      <c r="T771" s="9">
        <v>0</v>
      </c>
      <c r="U771" s="9">
        <v>0</v>
      </c>
      <c r="V771" s="10"/>
      <c r="W771" s="10"/>
      <c r="X771" s="11">
        <v>4.8033100152517259</v>
      </c>
      <c r="Y771" s="11">
        <v>3.7247934936002132</v>
      </c>
      <c r="Z771" s="11"/>
      <c r="AA771" s="11"/>
      <c r="AB771" s="11">
        <v>7.1794878033570626</v>
      </c>
      <c r="AC771" s="11"/>
      <c r="AD771" s="9">
        <v>0</v>
      </c>
      <c r="AE771" s="9">
        <v>0</v>
      </c>
    </row>
    <row r="772" spans="1:31" hidden="1" x14ac:dyDescent="0.35">
      <c r="A772" s="2" t="s">
        <v>65</v>
      </c>
      <c r="B772" s="2" t="s">
        <v>66</v>
      </c>
      <c r="C772" s="3">
        <v>13.039522545961169</v>
      </c>
      <c r="D772" s="4">
        <v>1985</v>
      </c>
      <c r="E772" s="5">
        <v>4364544545530</v>
      </c>
      <c r="F772" s="5">
        <v>579239000000</v>
      </c>
      <c r="G772" s="5">
        <v>243970314339</v>
      </c>
      <c r="H772" s="5">
        <v>611237309603</v>
      </c>
      <c r="I772" s="6">
        <v>5.9237765983185966</v>
      </c>
      <c r="J772" s="4">
        <v>100253825</v>
      </c>
      <c r="K772" s="5"/>
      <c r="L772" s="3"/>
      <c r="M772" s="6">
        <v>-4.9420000000000002</v>
      </c>
      <c r="N772" s="6">
        <v>1.466</v>
      </c>
      <c r="O772" s="5">
        <v>4.5279999999999996</v>
      </c>
      <c r="P772" s="5">
        <v>0.168580398165975</v>
      </c>
      <c r="Q772" s="4">
        <v>0</v>
      </c>
      <c r="R772" s="4">
        <v>0</v>
      </c>
      <c r="S772" s="4">
        <v>1</v>
      </c>
      <c r="T772" s="4">
        <v>0</v>
      </c>
      <c r="U772" s="4">
        <v>0</v>
      </c>
      <c r="V772" s="5"/>
      <c r="W772" s="5"/>
      <c r="X772" s="6">
        <v>3.342014654167119</v>
      </c>
      <c r="Y772" s="6">
        <v>1.6469228008130421</v>
      </c>
      <c r="Z772" s="6"/>
      <c r="AA772" s="6"/>
      <c r="AB772" s="6">
        <v>12.33183649259438</v>
      </c>
      <c r="AC772" s="6"/>
      <c r="AD772" s="4">
        <v>0</v>
      </c>
      <c r="AE772" s="4">
        <v>0</v>
      </c>
    </row>
    <row r="773" spans="1:31" hidden="1" x14ac:dyDescent="0.35">
      <c r="A773" s="7" t="s">
        <v>65</v>
      </c>
      <c r="B773" s="7" t="s">
        <v>66</v>
      </c>
      <c r="C773" s="8">
        <v>12.743313518701941</v>
      </c>
      <c r="D773" s="9">
        <v>1986</v>
      </c>
      <c r="E773" s="10">
        <v>4546693686373</v>
      </c>
      <c r="F773" s="10">
        <v>653221000000</v>
      </c>
      <c r="G773" s="10">
        <v>263298913550</v>
      </c>
      <c r="H773" s="10">
        <v>645550888397</v>
      </c>
      <c r="I773" s="11">
        <v>5.6137899723900659</v>
      </c>
      <c r="J773" s="9">
        <v>102635572</v>
      </c>
      <c r="K773" s="10"/>
      <c r="L773" s="8">
        <v>24.280002828765799</v>
      </c>
      <c r="M773" s="11">
        <v>15.455</v>
      </c>
      <c r="N773" s="11">
        <v>-0.997</v>
      </c>
      <c r="O773" s="10">
        <v>4.8</v>
      </c>
      <c r="P773" s="10">
        <v>0.18596135010365</v>
      </c>
      <c r="Q773" s="9">
        <v>0</v>
      </c>
      <c r="R773" s="9">
        <v>0</v>
      </c>
      <c r="S773" s="9">
        <v>1</v>
      </c>
      <c r="T773" s="9">
        <v>0</v>
      </c>
      <c r="U773" s="9">
        <v>0</v>
      </c>
      <c r="V773" s="10">
        <v>342841805196.90387</v>
      </c>
      <c r="W773" s="10"/>
      <c r="X773" s="11">
        <v>4.1733825590014924</v>
      </c>
      <c r="Y773" s="11">
        <v>7.9225209277480602</v>
      </c>
      <c r="Z773" s="11"/>
      <c r="AA773" s="11">
        <v>6.0070671378091722</v>
      </c>
      <c r="AB773" s="11">
        <v>10.310185600915871</v>
      </c>
      <c r="AC773" s="11"/>
      <c r="AD773" s="9">
        <v>0</v>
      </c>
      <c r="AE773" s="9">
        <v>0</v>
      </c>
    </row>
    <row r="774" spans="1:31" hidden="1" x14ac:dyDescent="0.35">
      <c r="A774" s="2" t="s">
        <v>65</v>
      </c>
      <c r="B774" s="2" t="s">
        <v>66</v>
      </c>
      <c r="C774" s="3">
        <v>13.21453084611923</v>
      </c>
      <c r="D774" s="4">
        <v>1987</v>
      </c>
      <c r="E774" s="5">
        <v>4718213243226</v>
      </c>
      <c r="F774" s="5">
        <v>753239000000</v>
      </c>
      <c r="G774" s="5">
        <v>268683379666</v>
      </c>
      <c r="H774" s="5">
        <v>711978849655</v>
      </c>
      <c r="I774" s="6">
        <v>10.29012002801988</v>
      </c>
      <c r="J774" s="4">
        <v>104959291</v>
      </c>
      <c r="K774" s="5"/>
      <c r="L774" s="3">
        <v>26.677579319057291</v>
      </c>
      <c r="M774" s="6">
        <v>25.927</v>
      </c>
      <c r="N774" s="6">
        <v>3.88</v>
      </c>
      <c r="O774" s="5">
        <v>5.5869999999999997</v>
      </c>
      <c r="P774" s="5">
        <v>0.20510201973530001</v>
      </c>
      <c r="Q774" s="4">
        <v>0</v>
      </c>
      <c r="R774" s="4">
        <v>0</v>
      </c>
      <c r="S774" s="4">
        <v>1</v>
      </c>
      <c r="T774" s="4">
        <v>0</v>
      </c>
      <c r="U774" s="4">
        <v>0</v>
      </c>
      <c r="V774" s="5">
        <v>373111063824.65192</v>
      </c>
      <c r="W774" s="5"/>
      <c r="X774" s="6">
        <v>3.7724018525168121</v>
      </c>
      <c r="Y774" s="6">
        <v>2.045001266204439</v>
      </c>
      <c r="Z774" s="6"/>
      <c r="AA774" s="6">
        <v>16.395833333333329</v>
      </c>
      <c r="AB774" s="6">
        <v>10.29282139594142</v>
      </c>
      <c r="AC774" s="6">
        <v>8.8289287271613439</v>
      </c>
      <c r="AD774" s="4">
        <v>0</v>
      </c>
      <c r="AE774" s="4">
        <v>0</v>
      </c>
    </row>
    <row r="775" spans="1:31" hidden="1" x14ac:dyDescent="0.35">
      <c r="A775" s="7" t="s">
        <v>65</v>
      </c>
      <c r="B775" s="7" t="s">
        <v>66</v>
      </c>
      <c r="C775" s="8">
        <v>14.41493370635442</v>
      </c>
      <c r="D775" s="9">
        <v>1988</v>
      </c>
      <c r="E775" s="10">
        <v>4832217394180</v>
      </c>
      <c r="F775" s="10">
        <v>829265000000</v>
      </c>
      <c r="G775" s="10">
        <v>270788621829</v>
      </c>
      <c r="H775" s="10">
        <v>722886106966</v>
      </c>
      <c r="I775" s="11">
        <v>1.531963669466478</v>
      </c>
      <c r="J775" s="9">
        <v>107216008</v>
      </c>
      <c r="K775" s="10"/>
      <c r="L775" s="8">
        <v>28.655125837091202</v>
      </c>
      <c r="M775" s="11">
        <v>10.942</v>
      </c>
      <c r="N775" s="11">
        <v>15.23</v>
      </c>
      <c r="O775" s="10">
        <v>6.5410000000000004</v>
      </c>
      <c r="P775" s="10">
        <v>0.2277194568157499</v>
      </c>
      <c r="Q775" s="9">
        <v>0</v>
      </c>
      <c r="R775" s="9">
        <v>0</v>
      </c>
      <c r="S775" s="9">
        <v>1</v>
      </c>
      <c r="T775" s="9">
        <v>0</v>
      </c>
      <c r="U775" s="9">
        <v>0</v>
      </c>
      <c r="V775" s="10">
        <v>417160966870.61133</v>
      </c>
      <c r="W775" s="10"/>
      <c r="X775" s="11">
        <v>2.4162568556577479</v>
      </c>
      <c r="Y775" s="11">
        <v>0.78354015258293741</v>
      </c>
      <c r="Z775" s="11"/>
      <c r="AA775" s="11">
        <v>17.07535349919457</v>
      </c>
      <c r="AB775" s="11">
        <v>11.02740826718305</v>
      </c>
      <c r="AC775" s="11">
        <v>11.80611011488558</v>
      </c>
      <c r="AD775" s="9">
        <v>0</v>
      </c>
      <c r="AE775" s="9">
        <v>0</v>
      </c>
    </row>
    <row r="776" spans="1:31" hidden="1" x14ac:dyDescent="0.35">
      <c r="A776" s="2" t="s">
        <v>65</v>
      </c>
      <c r="B776" s="2" t="s">
        <v>66</v>
      </c>
      <c r="C776" s="3">
        <v>15.9700311616172</v>
      </c>
      <c r="D776" s="4">
        <v>1989</v>
      </c>
      <c r="E776" s="5">
        <v>4969287209222</v>
      </c>
      <c r="F776" s="5">
        <v>923893000000</v>
      </c>
      <c r="G776" s="5">
        <v>272532257811</v>
      </c>
      <c r="H776" s="5">
        <v>758492693867</v>
      </c>
      <c r="I776" s="6">
        <v>4.9256150530328</v>
      </c>
      <c r="J776" s="4">
        <v>109433799</v>
      </c>
      <c r="K776" s="5"/>
      <c r="L776" s="3">
        <v>30.387465668618109</v>
      </c>
      <c r="M776" s="6">
        <v>11.478</v>
      </c>
      <c r="N776" s="6">
        <v>17.600000000000001</v>
      </c>
      <c r="O776" s="5">
        <v>7.1150000000000002</v>
      </c>
      <c r="P776" s="5">
        <v>0.24412974080632499</v>
      </c>
      <c r="Q776" s="4">
        <v>0</v>
      </c>
      <c r="R776" s="4">
        <v>0</v>
      </c>
      <c r="S776" s="4">
        <v>1</v>
      </c>
      <c r="T776" s="4">
        <v>0</v>
      </c>
      <c r="U776" s="4">
        <v>0</v>
      </c>
      <c r="V776" s="5">
        <v>485548882585.409</v>
      </c>
      <c r="W776" s="5"/>
      <c r="X776" s="6">
        <v>2.8365821290881712</v>
      </c>
      <c r="Y776" s="6">
        <v>0.64391035717190759</v>
      </c>
      <c r="Z776" s="6"/>
      <c r="AA776" s="6">
        <v>8.7754166029659046</v>
      </c>
      <c r="AB776" s="6">
        <v>7.2063600625276463</v>
      </c>
      <c r="AC776" s="6">
        <v>16.393651646705759</v>
      </c>
      <c r="AD776" s="4">
        <v>0</v>
      </c>
      <c r="AE776" s="4">
        <v>0</v>
      </c>
    </row>
    <row r="777" spans="1:31" hidden="1" x14ac:dyDescent="0.35">
      <c r="A777" s="7" t="s">
        <v>65</v>
      </c>
      <c r="B777" s="7" t="s">
        <v>66</v>
      </c>
      <c r="C777" s="8">
        <v>16.074099153044461</v>
      </c>
      <c r="D777" s="9">
        <v>1990</v>
      </c>
      <c r="E777" s="10">
        <v>5248673364916</v>
      </c>
      <c r="F777" s="10">
        <v>1039585474800</v>
      </c>
      <c r="G777" s="10">
        <v>273667346272</v>
      </c>
      <c r="H777" s="10">
        <v>800326672532</v>
      </c>
      <c r="I777" s="11">
        <v>5.5154095752352248</v>
      </c>
      <c r="J777" s="9">
        <v>111633717</v>
      </c>
      <c r="K777" s="10"/>
      <c r="L777" s="8">
        <v>32.249220140245903</v>
      </c>
      <c r="M777" s="11">
        <v>14.358000000000001</v>
      </c>
      <c r="N777" s="11">
        <v>4.7720000000000002</v>
      </c>
      <c r="O777" s="10">
        <v>7.7320000000000002</v>
      </c>
      <c r="P777" s="10">
        <v>0.25965512907107491</v>
      </c>
      <c r="Q777" s="9">
        <v>0</v>
      </c>
      <c r="R777" s="9">
        <v>0</v>
      </c>
      <c r="S777" s="9">
        <v>1</v>
      </c>
      <c r="T777" s="9">
        <v>0</v>
      </c>
      <c r="U777" s="9">
        <v>0</v>
      </c>
      <c r="V777" s="10">
        <v>518164468081.07471</v>
      </c>
      <c r="W777" s="10"/>
      <c r="X777" s="11">
        <v>5.6222581616034457</v>
      </c>
      <c r="Y777" s="11">
        <v>0.41649692044425041</v>
      </c>
      <c r="Z777" s="11"/>
      <c r="AA777" s="11">
        <v>8.6718200983836962</v>
      </c>
      <c r="AB777" s="11">
        <v>6.3594825495131486</v>
      </c>
      <c r="AC777" s="11">
        <v>6.7172609525939064</v>
      </c>
      <c r="AD777" s="9">
        <v>0</v>
      </c>
      <c r="AE777" s="9">
        <v>0</v>
      </c>
    </row>
    <row r="778" spans="1:31" hidden="1" x14ac:dyDescent="0.35">
      <c r="A778" s="2" t="s">
        <v>65</v>
      </c>
      <c r="B778" s="2" t="s">
        <v>66</v>
      </c>
      <c r="C778" s="3">
        <v>15.91990928387909</v>
      </c>
      <c r="D778" s="4">
        <v>1991</v>
      </c>
      <c r="E778" s="5">
        <v>5431601589000</v>
      </c>
      <c r="F778" s="5">
        <v>1105182177000</v>
      </c>
      <c r="G778" s="5">
        <v>279354543600</v>
      </c>
      <c r="H778" s="5">
        <v>820008326800</v>
      </c>
      <c r="I778" s="6">
        <v>2.4592025910785931</v>
      </c>
      <c r="J778" s="4">
        <v>113787109</v>
      </c>
      <c r="K778" s="5"/>
      <c r="L778" s="3">
        <v>34.29942049131899</v>
      </c>
      <c r="M778" s="6">
        <v>10.178000000000001</v>
      </c>
      <c r="N778" s="6">
        <v>-3.7360000000000002</v>
      </c>
      <c r="O778" s="5">
        <v>8.27</v>
      </c>
      <c r="P778" s="5">
        <v>0.25061274835410002</v>
      </c>
      <c r="Q778" s="4">
        <v>0</v>
      </c>
      <c r="R778" s="4">
        <v>0</v>
      </c>
      <c r="S778" s="4">
        <v>1</v>
      </c>
      <c r="T778" s="4">
        <v>0</v>
      </c>
      <c r="U778" s="4">
        <v>0</v>
      </c>
      <c r="V778" s="5">
        <v>512964934916.4093</v>
      </c>
      <c r="W778" s="5"/>
      <c r="X778" s="6">
        <v>3.4852278159802692</v>
      </c>
      <c r="Y778" s="6">
        <v>2.0781424621801441</v>
      </c>
      <c r="Z778" s="6"/>
      <c r="AA778" s="6">
        <v>6.9580962234868</v>
      </c>
      <c r="AB778" s="6">
        <v>-3.4824579623457899</v>
      </c>
      <c r="AC778" s="6">
        <v>-1.003452279142355</v>
      </c>
      <c r="AD778" s="4">
        <v>0</v>
      </c>
      <c r="AE778" s="4">
        <v>0</v>
      </c>
    </row>
    <row r="779" spans="1:31" hidden="1" x14ac:dyDescent="0.35">
      <c r="A779" s="7" t="s">
        <v>65</v>
      </c>
      <c r="B779" s="7" t="s">
        <v>66</v>
      </c>
      <c r="C779" s="8">
        <v>14.545543403043659</v>
      </c>
      <c r="D779" s="9">
        <v>1992</v>
      </c>
      <c r="E779" s="10">
        <v>5727226583800</v>
      </c>
      <c r="F779" s="10">
        <v>1195424572200</v>
      </c>
      <c r="G779" s="10">
        <v>309804024100</v>
      </c>
      <c r="H779" s="10">
        <v>852870099500</v>
      </c>
      <c r="I779" s="11">
        <v>4.007492561476738</v>
      </c>
      <c r="J779" s="9">
        <v>115952192</v>
      </c>
      <c r="K779" s="10"/>
      <c r="L779" s="8">
        <v>35.5458878143966</v>
      </c>
      <c r="M779" s="11">
        <v>15.709</v>
      </c>
      <c r="N779" s="11">
        <v>4.62</v>
      </c>
      <c r="O779" s="10">
        <v>8.8940000000000001</v>
      </c>
      <c r="P779" s="10">
        <v>0.27415004234320001</v>
      </c>
      <c r="Q779" s="9">
        <v>0</v>
      </c>
      <c r="R779" s="9">
        <v>0</v>
      </c>
      <c r="S779" s="9">
        <v>1</v>
      </c>
      <c r="T779" s="9">
        <v>0</v>
      </c>
      <c r="U779" s="9">
        <v>0</v>
      </c>
      <c r="V779" s="10">
        <v>489173321279.58752</v>
      </c>
      <c r="W779" s="10"/>
      <c r="X779" s="11">
        <v>5.4426855496672548</v>
      </c>
      <c r="Y779" s="11">
        <v>10.89994102390536</v>
      </c>
      <c r="Z779" s="11"/>
      <c r="AA779" s="11">
        <v>7.5453446191052072</v>
      </c>
      <c r="AB779" s="11">
        <v>9.3918981151921557</v>
      </c>
      <c r="AC779" s="11">
        <v>-4.6380584748348976</v>
      </c>
      <c r="AD779" s="9">
        <v>0</v>
      </c>
      <c r="AE779" s="9">
        <v>0</v>
      </c>
    </row>
    <row r="780" spans="1:31" hidden="1" x14ac:dyDescent="0.35">
      <c r="A780" s="2" t="s">
        <v>65</v>
      </c>
      <c r="B780" s="2" t="s">
        <v>66</v>
      </c>
      <c r="C780" s="3">
        <v>15.294316924438061</v>
      </c>
      <c r="D780" s="4">
        <v>1993</v>
      </c>
      <c r="E780" s="5">
        <v>5997068399400</v>
      </c>
      <c r="F780" s="5">
        <v>1253694434000</v>
      </c>
      <c r="G780" s="5">
        <v>346054828300</v>
      </c>
      <c r="H780" s="5">
        <v>948084539600</v>
      </c>
      <c r="I780" s="6">
        <v>11.164002602016421</v>
      </c>
      <c r="J780" s="4">
        <v>118132360</v>
      </c>
      <c r="K780" s="5"/>
      <c r="L780" s="3">
        <v>36.617531851723903</v>
      </c>
      <c r="M780" s="6">
        <v>14.59</v>
      </c>
      <c r="N780" s="6">
        <v>10.250999999999999</v>
      </c>
      <c r="O780" s="5">
        <v>9.2059999999999995</v>
      </c>
      <c r="P780" s="5">
        <v>0.30328525888445002</v>
      </c>
      <c r="Q780" s="4">
        <v>0</v>
      </c>
      <c r="R780" s="4">
        <v>0</v>
      </c>
      <c r="S780" s="4">
        <v>1</v>
      </c>
      <c r="T780" s="4">
        <v>0</v>
      </c>
      <c r="U780" s="4">
        <v>0</v>
      </c>
      <c r="V780" s="5">
        <v>523639880416.93457</v>
      </c>
      <c r="W780" s="5"/>
      <c r="X780" s="6">
        <v>4.7115617245399886</v>
      </c>
      <c r="Y780" s="6">
        <v>11.701205078052441</v>
      </c>
      <c r="Z780" s="6"/>
      <c r="AA780" s="6">
        <v>3.5079829098268429</v>
      </c>
      <c r="AB780" s="6">
        <v>10.627471107510001</v>
      </c>
      <c r="AC780" s="6">
        <v>7.0458787587166301</v>
      </c>
      <c r="AD780" s="4">
        <v>0</v>
      </c>
      <c r="AE780" s="4">
        <v>0</v>
      </c>
    </row>
    <row r="781" spans="1:31" hidden="1" x14ac:dyDescent="0.35">
      <c r="A781" s="7" t="s">
        <v>65</v>
      </c>
      <c r="B781" s="7" t="s">
        <v>66</v>
      </c>
      <c r="C781" s="8">
        <v>16.2711918310691</v>
      </c>
      <c r="D781" s="9">
        <v>1994</v>
      </c>
      <c r="E781" s="10">
        <v>6230361942900</v>
      </c>
      <c r="F781" s="10">
        <v>1354123301400</v>
      </c>
      <c r="G781" s="10">
        <v>357582913600</v>
      </c>
      <c r="H781" s="10">
        <v>1035664261200</v>
      </c>
      <c r="I781" s="11">
        <v>9.2375434828786638</v>
      </c>
      <c r="J781" s="9">
        <v>120343179</v>
      </c>
      <c r="K781" s="10"/>
      <c r="L781" s="8">
        <v>38.563292317803189</v>
      </c>
      <c r="M781" s="11">
        <v>14.673999999999999</v>
      </c>
      <c r="N781" s="11">
        <v>15.032</v>
      </c>
      <c r="O781" s="10">
        <v>9.7840000000000007</v>
      </c>
      <c r="P781" s="10">
        <v>0.3205170164874</v>
      </c>
      <c r="Q781" s="9">
        <v>0</v>
      </c>
      <c r="R781" s="9">
        <v>0</v>
      </c>
      <c r="S781" s="9">
        <v>1</v>
      </c>
      <c r="T781" s="9">
        <v>0</v>
      </c>
      <c r="U781" s="9">
        <v>0</v>
      </c>
      <c r="V781" s="10">
        <v>571351631972.25562</v>
      </c>
      <c r="W781" s="10"/>
      <c r="X781" s="11">
        <v>3.8901264411681669</v>
      </c>
      <c r="Y781" s="11">
        <v>3.3312886737144818</v>
      </c>
      <c r="Z781" s="11"/>
      <c r="AA781" s="11">
        <v>6.2785140126004908</v>
      </c>
      <c r="AB781" s="11">
        <v>5.6816996864048663</v>
      </c>
      <c r="AC781" s="11">
        <v>9.1115580267361995</v>
      </c>
      <c r="AD781" s="9">
        <v>0</v>
      </c>
      <c r="AE781" s="9">
        <v>0</v>
      </c>
    </row>
    <row r="782" spans="1:31" hidden="1" x14ac:dyDescent="0.35">
      <c r="A782" s="2" t="s">
        <v>65</v>
      </c>
      <c r="B782" s="2" t="s">
        <v>66</v>
      </c>
      <c r="C782" s="3">
        <v>20.881760737261612</v>
      </c>
      <c r="D782" s="4">
        <v>1995</v>
      </c>
      <c r="E782" s="5">
        <v>6549436092000</v>
      </c>
      <c r="F782" s="5">
        <v>1525177900500</v>
      </c>
      <c r="G782" s="5">
        <v>365809676000</v>
      </c>
      <c r="H782" s="5">
        <v>1135172568000</v>
      </c>
      <c r="I782" s="6">
        <v>9.6081626573366634</v>
      </c>
      <c r="J782" s="4">
        <v>122600370</v>
      </c>
      <c r="K782" s="5"/>
      <c r="L782" s="3">
        <v>42.534467582538511</v>
      </c>
      <c r="M782" s="6">
        <v>11.737</v>
      </c>
      <c r="N782" s="6">
        <v>18.661000000000001</v>
      </c>
      <c r="O782" s="5">
        <v>10.805999999999999</v>
      </c>
      <c r="P782" s="5">
        <v>0.38297025176745009</v>
      </c>
      <c r="Q782" s="4">
        <v>0</v>
      </c>
      <c r="R782" s="4">
        <v>0</v>
      </c>
      <c r="S782" s="4">
        <v>1</v>
      </c>
      <c r="T782" s="4">
        <v>0</v>
      </c>
      <c r="U782" s="4">
        <v>0</v>
      </c>
      <c r="V782" s="5">
        <v>748766866264.35132</v>
      </c>
      <c r="W782" s="5"/>
      <c r="X782" s="6">
        <v>5.1212778972433659</v>
      </c>
      <c r="Y782" s="6">
        <v>2.3006586967974192</v>
      </c>
      <c r="Z782" s="6"/>
      <c r="AA782" s="6">
        <v>10.44562551103841</v>
      </c>
      <c r="AB782" s="6">
        <v>19.485154318633569</v>
      </c>
      <c r="AC782" s="6">
        <v>31.051846947504799</v>
      </c>
      <c r="AD782" s="4">
        <v>0</v>
      </c>
      <c r="AE782" s="4">
        <v>0</v>
      </c>
    </row>
    <row r="783" spans="1:31" hidden="1" x14ac:dyDescent="0.35">
      <c r="A783" s="7" t="s">
        <v>65</v>
      </c>
      <c r="B783" s="7" t="s">
        <v>66</v>
      </c>
      <c r="C783" s="8">
        <v>18.911997573886421</v>
      </c>
      <c r="D783" s="9">
        <v>1996</v>
      </c>
      <c r="E783" s="10">
        <v>6845661795600</v>
      </c>
      <c r="F783" s="10">
        <v>1899334000000</v>
      </c>
      <c r="G783" s="10">
        <v>362819899200</v>
      </c>
      <c r="H783" s="10">
        <v>1270844713200</v>
      </c>
      <c r="I783" s="11">
        <v>11.95167580899469</v>
      </c>
      <c r="J783" s="9">
        <v>124862179</v>
      </c>
      <c r="K783" s="10"/>
      <c r="L783" s="8">
        <v>43.54556675900001</v>
      </c>
      <c r="M783" s="11">
        <v>10.247</v>
      </c>
      <c r="N783" s="11">
        <v>7.7279999999999998</v>
      </c>
      <c r="O783" s="10">
        <v>11.474</v>
      </c>
      <c r="P783" s="10">
        <v>0.3987224979712749</v>
      </c>
      <c r="Q783" s="9">
        <v>0</v>
      </c>
      <c r="R783" s="9">
        <v>0</v>
      </c>
      <c r="S783" s="9">
        <v>1</v>
      </c>
      <c r="T783" s="9">
        <v>0</v>
      </c>
      <c r="U783" s="9">
        <v>0</v>
      </c>
      <c r="V783" s="10">
        <v>824887644677.99707</v>
      </c>
      <c r="W783" s="10"/>
      <c r="X783" s="11">
        <v>4.522919216844234</v>
      </c>
      <c r="Y783" s="11">
        <v>-0.81730391407142544</v>
      </c>
      <c r="Z783" s="11"/>
      <c r="AA783" s="11">
        <v>6.1817508791412283</v>
      </c>
      <c r="AB783" s="11">
        <v>4.113177493846182</v>
      </c>
      <c r="AC783" s="11">
        <v>10.16615208862239</v>
      </c>
      <c r="AD783" s="9">
        <v>0</v>
      </c>
      <c r="AE783" s="9">
        <v>0</v>
      </c>
    </row>
    <row r="784" spans="1:31" hidden="1" x14ac:dyDescent="0.35">
      <c r="A784" s="2" t="s">
        <v>65</v>
      </c>
      <c r="B784" s="2" t="s">
        <v>66</v>
      </c>
      <c r="C784" s="3">
        <v>19.986631275630671</v>
      </c>
      <c r="D784" s="4">
        <v>1997</v>
      </c>
      <c r="E784" s="5">
        <v>7153024924800</v>
      </c>
      <c r="F784" s="5">
        <v>2060032000000</v>
      </c>
      <c r="G784" s="5">
        <v>380388371100</v>
      </c>
      <c r="H784" s="5">
        <v>1352934233600</v>
      </c>
      <c r="I784" s="6">
        <v>6.4594454025226753</v>
      </c>
      <c r="J784" s="4">
        <v>127198069</v>
      </c>
      <c r="K784" s="5"/>
      <c r="L784" s="3">
        <v>45.855920809106301</v>
      </c>
      <c r="M784" s="6">
        <v>27.16</v>
      </c>
      <c r="N784" s="6">
        <v>1.881</v>
      </c>
      <c r="O784" s="5">
        <v>11.858000000000001</v>
      </c>
      <c r="P784" s="5">
        <v>0.41934145794997502</v>
      </c>
      <c r="Q784" s="4">
        <v>0</v>
      </c>
      <c r="R784" s="4">
        <v>0</v>
      </c>
      <c r="S784" s="4">
        <v>1</v>
      </c>
      <c r="T784" s="4">
        <v>0</v>
      </c>
      <c r="U784" s="4">
        <v>0</v>
      </c>
      <c r="V784" s="5">
        <v>897879690856.05273</v>
      </c>
      <c r="W784" s="5"/>
      <c r="X784" s="6">
        <v>4.4898964976265043</v>
      </c>
      <c r="Y784" s="6">
        <v>4.8422018579294068</v>
      </c>
      <c r="Z784" s="6"/>
      <c r="AA784" s="6">
        <v>3.3466968799023911</v>
      </c>
      <c r="AB784" s="6">
        <v>5.171255718854761</v>
      </c>
      <c r="AC784" s="6">
        <v>8.8487258415112784</v>
      </c>
      <c r="AD784" s="4">
        <v>0</v>
      </c>
      <c r="AE784" s="4">
        <v>0</v>
      </c>
    </row>
    <row r="785" spans="1:31" hidden="1" x14ac:dyDescent="0.35">
      <c r="A785" s="7" t="s">
        <v>65</v>
      </c>
      <c r="B785" s="7" t="s">
        <v>66</v>
      </c>
      <c r="C785" s="8">
        <v>20.496637948547111</v>
      </c>
      <c r="D785" s="9">
        <v>1998</v>
      </c>
      <c r="E785" s="10">
        <v>7523338947400</v>
      </c>
      <c r="F785" s="10">
        <v>2269299000000</v>
      </c>
      <c r="G785" s="10">
        <v>391992302600</v>
      </c>
      <c r="H785" s="10">
        <v>1476229343500</v>
      </c>
      <c r="I785" s="11">
        <v>9.1131635845983539</v>
      </c>
      <c r="J785" s="9">
        <v>129622332</v>
      </c>
      <c r="K785" s="10"/>
      <c r="L785" s="8">
        <v>49.708844392462993</v>
      </c>
      <c r="M785" s="11">
        <v>14.347</v>
      </c>
      <c r="N785" s="11">
        <v>13.63</v>
      </c>
      <c r="O785" s="10">
        <v>12.882</v>
      </c>
      <c r="P785" s="10">
        <v>0.44591898873405</v>
      </c>
      <c r="Q785" s="9">
        <v>0</v>
      </c>
      <c r="R785" s="9">
        <v>0</v>
      </c>
      <c r="S785" s="9">
        <v>1</v>
      </c>
      <c r="T785" s="9">
        <v>0</v>
      </c>
      <c r="U785" s="9">
        <v>0</v>
      </c>
      <c r="V785" s="10">
        <v>935708736915.48645</v>
      </c>
      <c r="W785" s="10"/>
      <c r="X785" s="11">
        <v>5.1770268731498099</v>
      </c>
      <c r="Y785" s="11">
        <v>3.0505484346022369</v>
      </c>
      <c r="Z785" s="11"/>
      <c r="AA785" s="11">
        <v>8.6355203238320044</v>
      </c>
      <c r="AB785" s="11">
        <v>6.3379211094471684</v>
      </c>
      <c r="AC785" s="11">
        <v>4.213153103325781</v>
      </c>
      <c r="AD785" s="9">
        <v>0</v>
      </c>
      <c r="AE785" s="9">
        <v>0</v>
      </c>
    </row>
    <row r="786" spans="1:31" hidden="1" x14ac:dyDescent="0.35">
      <c r="A786" s="2" t="s">
        <v>65</v>
      </c>
      <c r="B786" s="2" t="s">
        <v>66</v>
      </c>
      <c r="C786" s="3">
        <v>20.987234132317329</v>
      </c>
      <c r="D786" s="4">
        <v>1999</v>
      </c>
      <c r="E786" s="5">
        <v>7874690640400</v>
      </c>
      <c r="F786" s="5">
        <v>2465089000000</v>
      </c>
      <c r="G786" s="5">
        <v>402914720900</v>
      </c>
      <c r="H786" s="5">
        <v>1602987275800</v>
      </c>
      <c r="I786" s="6">
        <v>8.5866015912858842</v>
      </c>
      <c r="J786" s="4">
        <v>132108065</v>
      </c>
      <c r="K786" s="5"/>
      <c r="L786" s="3">
        <v>52.744412354129302</v>
      </c>
      <c r="M786" s="6">
        <v>6.665</v>
      </c>
      <c r="N786" s="6">
        <v>-5.6820000000000004</v>
      </c>
      <c r="O786" s="5">
        <v>14.45</v>
      </c>
      <c r="P786" s="5">
        <v>0.4512787049427</v>
      </c>
      <c r="Q786" s="4">
        <v>0</v>
      </c>
      <c r="R786" s="4">
        <v>0</v>
      </c>
      <c r="S786" s="4">
        <v>1</v>
      </c>
      <c r="T786" s="4">
        <v>0</v>
      </c>
      <c r="U786" s="4">
        <v>0</v>
      </c>
      <c r="V786" s="5">
        <v>980869777307.31482</v>
      </c>
      <c r="W786" s="5"/>
      <c r="X786" s="6">
        <v>4.6701563688211083</v>
      </c>
      <c r="Y786" s="6">
        <v>2.786385913078897</v>
      </c>
      <c r="Z786" s="6"/>
      <c r="AA786" s="6">
        <v>12.172022977798481</v>
      </c>
      <c r="AB786" s="6">
        <v>1.2019484130662541</v>
      </c>
      <c r="AC786" s="6">
        <v>4.8263993495133244</v>
      </c>
      <c r="AD786" s="4">
        <v>0</v>
      </c>
      <c r="AE786" s="4">
        <v>0</v>
      </c>
    </row>
    <row r="787" spans="1:31" hidden="1" x14ac:dyDescent="0.35">
      <c r="A787" s="7" t="s">
        <v>65</v>
      </c>
      <c r="B787" s="7" t="s">
        <v>66</v>
      </c>
      <c r="C787" s="8">
        <v>21.779389013323481</v>
      </c>
      <c r="D787" s="9">
        <v>2000</v>
      </c>
      <c r="E787" s="10">
        <v>8291521224200</v>
      </c>
      <c r="F787" s="10">
        <v>2685034000000</v>
      </c>
      <c r="G787" s="10">
        <v>417764944000</v>
      </c>
      <c r="H787" s="10">
        <v>1717082946700</v>
      </c>
      <c r="I787" s="11">
        <v>7.1176903661358608</v>
      </c>
      <c r="J787" s="9">
        <v>134544304</v>
      </c>
      <c r="K787" s="10"/>
      <c r="L787" s="8">
        <v>53.909144115037897</v>
      </c>
      <c r="M787" s="11">
        <v>5.01</v>
      </c>
      <c r="N787" s="11">
        <v>6.7409999999999997</v>
      </c>
      <c r="O787" s="10">
        <v>15.81296</v>
      </c>
      <c r="P787" s="10">
        <v>0.4852158346240113</v>
      </c>
      <c r="Q787" s="9">
        <v>0</v>
      </c>
      <c r="R787" s="9">
        <v>0</v>
      </c>
      <c r="S787" s="9">
        <v>1</v>
      </c>
      <c r="T787" s="9">
        <v>0</v>
      </c>
      <c r="U787" s="9">
        <v>0</v>
      </c>
      <c r="V787" s="10">
        <v>1084758457214.822</v>
      </c>
      <c r="W787" s="10"/>
      <c r="X787" s="11">
        <v>5.293294718925325</v>
      </c>
      <c r="Y787" s="11">
        <v>3.6856988165705911</v>
      </c>
      <c r="Z787" s="11"/>
      <c r="AA787" s="11">
        <v>9.4322491349481155</v>
      </c>
      <c r="AB787" s="11">
        <v>7.5202151817955558</v>
      </c>
      <c r="AC787" s="11">
        <v>10.59148546636867</v>
      </c>
      <c r="AD787" s="9">
        <v>0</v>
      </c>
      <c r="AE787" s="9">
        <v>0</v>
      </c>
    </row>
    <row r="788" spans="1:31" hidden="1" x14ac:dyDescent="0.35">
      <c r="A788" s="2" t="s">
        <v>65</v>
      </c>
      <c r="B788" s="2" t="s">
        <v>66</v>
      </c>
      <c r="C788" s="3">
        <v>24.17959270535497</v>
      </c>
      <c r="D788" s="4">
        <v>2001</v>
      </c>
      <c r="E788" s="5">
        <v>8712505617699.999</v>
      </c>
      <c r="F788" s="5">
        <v>2913370000000</v>
      </c>
      <c r="G788" s="5">
        <v>441573683000</v>
      </c>
      <c r="H788" s="5">
        <v>1853328701700</v>
      </c>
      <c r="I788" s="6">
        <v>7.9347218060633367</v>
      </c>
      <c r="J788" s="4">
        <v>136805810</v>
      </c>
      <c r="K788" s="5">
        <v>192607560000</v>
      </c>
      <c r="L788" s="3">
        <v>54.991194300326491</v>
      </c>
      <c r="M788" s="6">
        <v>13.433999999999999</v>
      </c>
      <c r="N788" s="6">
        <v>16.681000000000001</v>
      </c>
      <c r="O788" s="5">
        <v>17.425214</v>
      </c>
      <c r="P788" s="5">
        <v>0.55354098865258172</v>
      </c>
      <c r="Q788" s="4">
        <v>0</v>
      </c>
      <c r="R788" s="4">
        <v>0</v>
      </c>
      <c r="S788" s="4">
        <v>1</v>
      </c>
      <c r="T788" s="4">
        <v>0</v>
      </c>
      <c r="U788" s="4">
        <v>0</v>
      </c>
      <c r="V788" s="5">
        <v>1281006912039.0381</v>
      </c>
      <c r="W788" s="5">
        <v>350251640195.52209</v>
      </c>
      <c r="X788" s="6">
        <v>5.077287775267286</v>
      </c>
      <c r="Y788" s="6">
        <v>5.6990753632980748</v>
      </c>
      <c r="Z788" s="6"/>
      <c r="AA788" s="6">
        <v>10.19577612287641</v>
      </c>
      <c r="AB788" s="6">
        <v>14.081394124640401</v>
      </c>
      <c r="AC788" s="6">
        <v>18.091442709568291</v>
      </c>
      <c r="AD788" s="4">
        <v>0</v>
      </c>
      <c r="AE788" s="4">
        <v>0</v>
      </c>
    </row>
    <row r="789" spans="1:31" hidden="1" x14ac:dyDescent="0.35">
      <c r="A789" s="7" t="s">
        <v>65</v>
      </c>
      <c r="B789" s="7" t="s">
        <v>66</v>
      </c>
      <c r="C789" s="8">
        <v>26.208124973749559</v>
      </c>
      <c r="D789" s="9">
        <v>2002</v>
      </c>
      <c r="E789" s="10">
        <v>9046466756300</v>
      </c>
      <c r="F789" s="10">
        <v>3142804000000</v>
      </c>
      <c r="G789" s="10">
        <v>482519095500</v>
      </c>
      <c r="H789" s="10">
        <v>1990847781400</v>
      </c>
      <c r="I789" s="11">
        <v>7.4201127718929882</v>
      </c>
      <c r="J789" s="9">
        <v>138933658</v>
      </c>
      <c r="K789" s="10">
        <v>210297090000</v>
      </c>
      <c r="L789" s="8">
        <v>56.823811557662609</v>
      </c>
      <c r="M789" s="11">
        <v>-3.4529999999999998</v>
      </c>
      <c r="N789" s="11">
        <v>-8.8859999999999992</v>
      </c>
      <c r="O789" s="10">
        <v>18.734466000000001</v>
      </c>
      <c r="P789" s="10">
        <v>0.55726587781341597</v>
      </c>
      <c r="Q789" s="9">
        <v>0</v>
      </c>
      <c r="R789" s="9">
        <v>0</v>
      </c>
      <c r="S789" s="9">
        <v>1</v>
      </c>
      <c r="T789" s="9">
        <v>0</v>
      </c>
      <c r="U789" s="9">
        <v>0</v>
      </c>
      <c r="V789" s="10">
        <v>1449515577046.731</v>
      </c>
      <c r="W789" s="10">
        <v>370086208994.61951</v>
      </c>
      <c r="X789" s="11">
        <v>3.8331239399322521</v>
      </c>
      <c r="Y789" s="11">
        <v>9.2726115881321665</v>
      </c>
      <c r="Z789" s="11">
        <v>5.6629481557959576</v>
      </c>
      <c r="AA789" s="11">
        <v>7.5135490445052824</v>
      </c>
      <c r="AB789" s="11">
        <v>0.67292020594559643</v>
      </c>
      <c r="AC789" s="11">
        <v>13.154391551211059</v>
      </c>
      <c r="AD789" s="9">
        <v>0</v>
      </c>
      <c r="AE789" s="9">
        <v>0</v>
      </c>
    </row>
    <row r="790" spans="1:31" hidden="1" x14ac:dyDescent="0.35">
      <c r="A790" s="2" t="s">
        <v>65</v>
      </c>
      <c r="B790" s="2" t="s">
        <v>66</v>
      </c>
      <c r="C790" s="3">
        <v>26.038627676488481</v>
      </c>
      <c r="D790" s="4">
        <v>2003</v>
      </c>
      <c r="E790" s="5">
        <v>9475230145500</v>
      </c>
      <c r="F790" s="5">
        <v>3483202000000</v>
      </c>
      <c r="G790" s="5">
        <v>523745437200</v>
      </c>
      <c r="H790" s="5">
        <v>2143294043600</v>
      </c>
      <c r="I790" s="6">
        <v>7.6573539988475261</v>
      </c>
      <c r="J790" s="4">
        <v>140970351</v>
      </c>
      <c r="K790" s="5">
        <v>242612470000</v>
      </c>
      <c r="L790" s="3">
        <v>60.044987358421103</v>
      </c>
      <c r="M790" s="6">
        <v>5.593</v>
      </c>
      <c r="N790" s="6">
        <v>9.0259999999999998</v>
      </c>
      <c r="O790" s="5">
        <v>19.773099999999999</v>
      </c>
      <c r="P790" s="5">
        <v>0.58922465399464785</v>
      </c>
      <c r="Q790" s="4">
        <v>0</v>
      </c>
      <c r="R790" s="4">
        <v>0</v>
      </c>
      <c r="S790" s="4">
        <v>1</v>
      </c>
      <c r="T790" s="4">
        <v>0</v>
      </c>
      <c r="U790" s="4">
        <v>0</v>
      </c>
      <c r="V790" s="5">
        <v>1510497445167.335</v>
      </c>
      <c r="W790" s="5">
        <v>404051163424.84241</v>
      </c>
      <c r="X790" s="6">
        <v>4.7395673996304382</v>
      </c>
      <c r="Y790" s="6">
        <v>8.5439813852921382</v>
      </c>
      <c r="Z790" s="6">
        <v>9.1775790625898992</v>
      </c>
      <c r="AA790" s="6">
        <v>5.5439744052485844</v>
      </c>
      <c r="AB790" s="6">
        <v>5.734924289036111</v>
      </c>
      <c r="AC790" s="6">
        <v>4.2070515892523241</v>
      </c>
      <c r="AD790" s="4">
        <v>0</v>
      </c>
      <c r="AE790" s="4">
        <v>0</v>
      </c>
    </row>
    <row r="791" spans="1:31" hidden="1" x14ac:dyDescent="0.35">
      <c r="A791" s="7" t="s">
        <v>65</v>
      </c>
      <c r="B791" s="7" t="s">
        <v>66</v>
      </c>
      <c r="C791" s="8">
        <v>27.91340328833741</v>
      </c>
      <c r="D791" s="9">
        <v>2004</v>
      </c>
      <c r="E791" s="10">
        <v>9971687947300</v>
      </c>
      <c r="F791" s="10">
        <v>3832940000000</v>
      </c>
      <c r="G791" s="10">
        <v>574864123900</v>
      </c>
      <c r="H791" s="10">
        <v>2319228046300</v>
      </c>
      <c r="I791" s="11">
        <v>8.2085798365067575</v>
      </c>
      <c r="J791" s="9">
        <v>142902856</v>
      </c>
      <c r="K791" s="10">
        <v>270086140000</v>
      </c>
      <c r="L791" s="8">
        <v>64.600922621638105</v>
      </c>
      <c r="M791" s="11">
        <v>7.4420000000000002</v>
      </c>
      <c r="N791" s="11">
        <v>3.907</v>
      </c>
      <c r="O791" s="10">
        <v>24.725394000000001</v>
      </c>
      <c r="P791" s="10">
        <v>0.62667755191142493</v>
      </c>
      <c r="Q791" s="9">
        <v>0</v>
      </c>
      <c r="R791" s="9">
        <v>0</v>
      </c>
      <c r="S791" s="9">
        <v>1</v>
      </c>
      <c r="T791" s="9">
        <v>0</v>
      </c>
      <c r="U791" s="9">
        <v>0</v>
      </c>
      <c r="V791" s="10">
        <v>1656174488817.03</v>
      </c>
      <c r="W791" s="10">
        <v>418084028895.17639</v>
      </c>
      <c r="X791" s="11">
        <v>5.2395329102985322</v>
      </c>
      <c r="Y791" s="11">
        <v>9.7602161411249799</v>
      </c>
      <c r="Z791" s="11">
        <v>3.473041718624883</v>
      </c>
      <c r="AA791" s="11">
        <v>25.045612473512001</v>
      </c>
      <c r="AB791" s="11">
        <v>6.3563019067286479</v>
      </c>
      <c r="AC791" s="11">
        <v>9.6443091721718357</v>
      </c>
      <c r="AD791" s="9">
        <v>0</v>
      </c>
      <c r="AE791" s="9">
        <v>0</v>
      </c>
    </row>
    <row r="792" spans="1:31" hidden="1" x14ac:dyDescent="0.35">
      <c r="A792" s="2" t="s">
        <v>65</v>
      </c>
      <c r="B792" s="2" t="s">
        <v>66</v>
      </c>
      <c r="C792" s="3">
        <v>29.34383049686226</v>
      </c>
      <c r="D792" s="4">
        <v>2005</v>
      </c>
      <c r="E792" s="5">
        <v>10623431981000</v>
      </c>
      <c r="F792" s="5">
        <v>4270741000000</v>
      </c>
      <c r="G792" s="5">
        <v>631125373300</v>
      </c>
      <c r="H792" s="5">
        <v>2545669121100</v>
      </c>
      <c r="I792" s="6">
        <v>9.7636398956650527</v>
      </c>
      <c r="J792" s="4">
        <v>144715786</v>
      </c>
      <c r="K792" s="5">
        <v>304745986000</v>
      </c>
      <c r="L792" s="3">
        <v>69.153102968056402</v>
      </c>
      <c r="M792" s="6">
        <v>10.971</v>
      </c>
      <c r="N792" s="6">
        <v>11.013</v>
      </c>
      <c r="O792" s="5">
        <v>26.486352</v>
      </c>
      <c r="P792" s="5">
        <v>0.67982131770795018</v>
      </c>
      <c r="Q792" s="4">
        <v>0</v>
      </c>
      <c r="R792" s="4">
        <v>0</v>
      </c>
      <c r="S792" s="4">
        <v>1</v>
      </c>
      <c r="T792" s="4">
        <v>0</v>
      </c>
      <c r="U792" s="4">
        <v>0</v>
      </c>
      <c r="V792" s="5">
        <v>1812209353178.1001</v>
      </c>
      <c r="W792" s="5">
        <v>440683024940.71741</v>
      </c>
      <c r="X792" s="6">
        <v>6.5359449387550326</v>
      </c>
      <c r="Y792" s="6">
        <v>9.7868778135451837</v>
      </c>
      <c r="Z792" s="6">
        <v>5.4053717634851628</v>
      </c>
      <c r="AA792" s="6">
        <v>7.1220624431707682</v>
      </c>
      <c r="AB792" s="6">
        <v>8.4802408566306227</v>
      </c>
      <c r="AC792" s="6">
        <v>9.4214024799115474</v>
      </c>
      <c r="AD792" s="4">
        <v>0</v>
      </c>
      <c r="AE792" s="4">
        <v>0</v>
      </c>
    </row>
    <row r="793" spans="1:31" hidden="1" x14ac:dyDescent="0.35">
      <c r="A793" s="7" t="s">
        <v>65</v>
      </c>
      <c r="B793" s="7" t="s">
        <v>66</v>
      </c>
      <c r="C793" s="8">
        <v>31.165701696138889</v>
      </c>
      <c r="D793" s="9">
        <v>2006</v>
      </c>
      <c r="E793" s="10">
        <v>11332217269000</v>
      </c>
      <c r="F793" s="10">
        <v>4823369660200</v>
      </c>
      <c r="G793" s="10">
        <v>682540596300</v>
      </c>
      <c r="H793" s="10">
        <v>2797383696900</v>
      </c>
      <c r="I793" s="11">
        <v>9.8879533759372578</v>
      </c>
      <c r="J793" s="9">
        <v>146405973</v>
      </c>
      <c r="K793" s="10">
        <v>339724591000</v>
      </c>
      <c r="L793" s="8">
        <v>73.831490991383106</v>
      </c>
      <c r="M793" s="11">
        <v>17.98</v>
      </c>
      <c r="N793" s="11">
        <v>8.8089999999999993</v>
      </c>
      <c r="O793" s="10">
        <v>29.583033</v>
      </c>
      <c r="P793" s="10">
        <v>0.7361340709955827</v>
      </c>
      <c r="Q793" s="9">
        <v>0</v>
      </c>
      <c r="R793" s="9">
        <v>0</v>
      </c>
      <c r="S793" s="9">
        <v>1</v>
      </c>
      <c r="T793" s="9">
        <v>0</v>
      </c>
      <c r="U793" s="9">
        <v>0</v>
      </c>
      <c r="V793" s="10">
        <v>2036037712113.1731</v>
      </c>
      <c r="W793" s="10">
        <v>460135081166.9906</v>
      </c>
      <c r="X793" s="11">
        <v>6.6719049857678954</v>
      </c>
      <c r="Y793" s="11">
        <v>8.1465941911291555</v>
      </c>
      <c r="Z793" s="11">
        <v>4.4140697792682104</v>
      </c>
      <c r="AA793" s="11">
        <v>11.691610079032399</v>
      </c>
      <c r="AB793" s="11">
        <v>8.2834638780516094</v>
      </c>
      <c r="AC793" s="11">
        <v>12.35113142653973</v>
      </c>
      <c r="AD793" s="9">
        <v>0</v>
      </c>
      <c r="AE793" s="9">
        <v>0</v>
      </c>
    </row>
    <row r="794" spans="1:31" hidden="1" x14ac:dyDescent="0.35">
      <c r="A794" s="2" t="s">
        <v>65</v>
      </c>
      <c r="B794" s="2" t="s">
        <v>66</v>
      </c>
      <c r="C794" s="3">
        <v>32.042833053564777</v>
      </c>
      <c r="D794" s="4">
        <v>2007</v>
      </c>
      <c r="E794" s="5">
        <v>12132113084000</v>
      </c>
      <c r="F794" s="5">
        <v>5497997000000</v>
      </c>
      <c r="G794" s="5">
        <v>703409984800</v>
      </c>
      <c r="H794" s="5">
        <v>2997309002500</v>
      </c>
      <c r="I794" s="6">
        <v>7.1468674755469834</v>
      </c>
      <c r="J794" s="4">
        <v>147989278</v>
      </c>
      <c r="K794" s="5">
        <v>380310894000</v>
      </c>
      <c r="L794" s="3">
        <v>80.555313778396695</v>
      </c>
      <c r="M794" s="6">
        <v>11.484999999999999</v>
      </c>
      <c r="N794" s="6">
        <v>11.451000000000001</v>
      </c>
      <c r="O794" s="5">
        <v>31.071276999999998</v>
      </c>
      <c r="P794" s="5">
        <v>0.75728347868213119</v>
      </c>
      <c r="Q794" s="4">
        <v>0</v>
      </c>
      <c r="R794" s="4">
        <v>0</v>
      </c>
      <c r="S794" s="4">
        <v>1</v>
      </c>
      <c r="T794" s="4">
        <v>0</v>
      </c>
      <c r="U794" s="4">
        <v>0</v>
      </c>
      <c r="V794" s="5">
        <v>2186961874230.147</v>
      </c>
      <c r="W794" s="5">
        <v>472111492292.38269</v>
      </c>
      <c r="X794" s="6">
        <v>7.0585993544984866</v>
      </c>
      <c r="Y794" s="6">
        <v>3.057603989144579</v>
      </c>
      <c r="Z794" s="6">
        <v>2.60280331050126</v>
      </c>
      <c r="AA794" s="6">
        <v>5.0307350162506941</v>
      </c>
      <c r="AB794" s="6">
        <v>2.8730374696480259</v>
      </c>
      <c r="AC794" s="6">
        <v>7.4126407983048592</v>
      </c>
      <c r="AD794" s="4">
        <v>0</v>
      </c>
      <c r="AE794" s="4">
        <v>0</v>
      </c>
    </row>
    <row r="795" spans="1:31" hidden="1" x14ac:dyDescent="0.35">
      <c r="A795" s="7" t="s">
        <v>65</v>
      </c>
      <c r="B795" s="7" t="s">
        <v>66</v>
      </c>
      <c r="C795" s="8">
        <v>34.04219174648177</v>
      </c>
      <c r="D795" s="9">
        <v>2008</v>
      </c>
      <c r="E795" s="10">
        <v>12861712858000</v>
      </c>
      <c r="F795" s="10">
        <v>6286822000000</v>
      </c>
      <c r="G795" s="10">
        <v>725824483300</v>
      </c>
      <c r="H795" s="10">
        <v>3291498056000</v>
      </c>
      <c r="I795" s="11">
        <v>9.8151059251689645</v>
      </c>
      <c r="J795" s="9">
        <v>149474264</v>
      </c>
      <c r="K795" s="10">
        <v>481320971000</v>
      </c>
      <c r="L795" s="8">
        <v>87.7263034206632</v>
      </c>
      <c r="M795" s="11">
        <v>11.773</v>
      </c>
      <c r="N795" s="11">
        <v>17.279</v>
      </c>
      <c r="O795" s="10">
        <v>34.291444000000013</v>
      </c>
      <c r="P795" s="10">
        <v>0.79628327752379635</v>
      </c>
      <c r="Q795" s="9">
        <v>0</v>
      </c>
      <c r="R795" s="9">
        <v>0</v>
      </c>
      <c r="S795" s="9">
        <v>1</v>
      </c>
      <c r="T795" s="9">
        <v>0</v>
      </c>
      <c r="U795" s="9">
        <v>0</v>
      </c>
      <c r="V795" s="10">
        <v>2439601255894.1372</v>
      </c>
      <c r="W795" s="10">
        <v>548662091336.48383</v>
      </c>
      <c r="X795" s="11">
        <v>6.0137897573853509</v>
      </c>
      <c r="Y795" s="11">
        <v>3.1865482413322721</v>
      </c>
      <c r="Z795" s="11">
        <v>16.21451718372758</v>
      </c>
      <c r="AA795" s="11">
        <v>10.36380641838444</v>
      </c>
      <c r="AB795" s="11">
        <v>5.1499603437189574</v>
      </c>
      <c r="AC795" s="11">
        <v>11.552070689523291</v>
      </c>
      <c r="AD795" s="9">
        <v>0</v>
      </c>
      <c r="AE795" s="9">
        <v>0</v>
      </c>
    </row>
    <row r="796" spans="1:31" hidden="1" x14ac:dyDescent="0.35">
      <c r="A796" s="2" t="s">
        <v>65</v>
      </c>
      <c r="B796" s="2" t="s">
        <v>66</v>
      </c>
      <c r="C796" s="3">
        <v>36.191037565252223</v>
      </c>
      <c r="D796" s="4">
        <v>2009</v>
      </c>
      <c r="E796" s="5">
        <v>13510602323000</v>
      </c>
      <c r="F796" s="5">
        <v>7050718000000</v>
      </c>
      <c r="G796" s="5">
        <v>770120235100</v>
      </c>
      <c r="H796" s="5">
        <v>3534678693500</v>
      </c>
      <c r="I796" s="6">
        <v>7.3881446491123199</v>
      </c>
      <c r="J796" s="4">
        <v>150873714</v>
      </c>
      <c r="K796" s="5">
        <v>528671033000</v>
      </c>
      <c r="L796" s="3">
        <v>92.484115240665005</v>
      </c>
      <c r="M796" s="6">
        <v>10.587999999999999</v>
      </c>
      <c r="N796" s="6">
        <v>9.548</v>
      </c>
      <c r="O796" s="5">
        <v>37.234363999999999</v>
      </c>
      <c r="P796" s="5">
        <v>0.88033548387591942</v>
      </c>
      <c r="Q796" s="4">
        <v>0</v>
      </c>
      <c r="R796" s="4">
        <v>0</v>
      </c>
      <c r="S796" s="4">
        <v>1</v>
      </c>
      <c r="T796" s="4">
        <v>0</v>
      </c>
      <c r="U796" s="4">
        <v>0</v>
      </c>
      <c r="V796" s="5">
        <v>2759098676956.3779</v>
      </c>
      <c r="W796" s="5">
        <v>571634417028.56323</v>
      </c>
      <c r="X796" s="6">
        <v>5.045124799193367</v>
      </c>
      <c r="Y796" s="6">
        <v>6.1028186316624353</v>
      </c>
      <c r="Z796" s="6">
        <v>4.1869715540436321</v>
      </c>
      <c r="AA796" s="6">
        <v>8.5820824576532662</v>
      </c>
      <c r="AB796" s="6">
        <v>10.5555659304438</v>
      </c>
      <c r="AC796" s="6">
        <v>13.096296794007939</v>
      </c>
      <c r="AD796" s="4">
        <v>0</v>
      </c>
      <c r="AE796" s="4">
        <v>0</v>
      </c>
    </row>
    <row r="797" spans="1:31" hidden="1" x14ac:dyDescent="0.35">
      <c r="A797" s="7" t="s">
        <v>65</v>
      </c>
      <c r="B797" s="7" t="s">
        <v>66</v>
      </c>
      <c r="C797" s="8">
        <v>40.961322629234168</v>
      </c>
      <c r="D797" s="9">
        <v>2010</v>
      </c>
      <c r="E797" s="10">
        <v>14263384467000</v>
      </c>
      <c r="F797" s="10">
        <v>7975387000000</v>
      </c>
      <c r="G797" s="10">
        <v>822687787500</v>
      </c>
      <c r="H797" s="10">
        <v>3837410558600</v>
      </c>
      <c r="I797" s="11">
        <v>8.5646218893021313</v>
      </c>
      <c r="J797" s="9">
        <v>152201981</v>
      </c>
      <c r="K797" s="10">
        <v>624846429000</v>
      </c>
      <c r="L797" s="8">
        <v>100</v>
      </c>
      <c r="M797" s="11">
        <v>5.2789999999999999</v>
      </c>
      <c r="N797" s="11">
        <v>0.94899999999999995</v>
      </c>
      <c r="O797" s="10">
        <v>40.860624000000001</v>
      </c>
      <c r="P797" s="10">
        <v>0.89887989863554085</v>
      </c>
      <c r="Q797" s="9">
        <v>0</v>
      </c>
      <c r="R797" s="9">
        <v>0</v>
      </c>
      <c r="S797" s="9">
        <v>1</v>
      </c>
      <c r="T797" s="9">
        <v>0</v>
      </c>
      <c r="U797" s="9">
        <v>0</v>
      </c>
      <c r="V797" s="10">
        <v>3266824000000</v>
      </c>
      <c r="W797" s="10">
        <v>624846429000</v>
      </c>
      <c r="X797" s="11">
        <v>5.5717881853312248</v>
      </c>
      <c r="Y797" s="11">
        <v>6.8258889981217168</v>
      </c>
      <c r="Z797" s="11">
        <v>9.3087488062808319</v>
      </c>
      <c r="AA797" s="11">
        <v>9.7390142074133497</v>
      </c>
      <c r="AB797" s="11">
        <v>2.1065167881197451</v>
      </c>
      <c r="AC797" s="11">
        <v>18.401854463708599</v>
      </c>
      <c r="AD797" s="9">
        <v>0</v>
      </c>
      <c r="AE797" s="9">
        <v>0</v>
      </c>
    </row>
    <row r="798" spans="1:31" hidden="1" x14ac:dyDescent="0.35">
      <c r="A798" s="2" t="s">
        <v>65</v>
      </c>
      <c r="B798" s="2" t="s">
        <v>66</v>
      </c>
      <c r="C798" s="3">
        <v>42.470241162977182</v>
      </c>
      <c r="D798" s="4">
        <v>2011</v>
      </c>
      <c r="E798" s="5">
        <v>15185423715000</v>
      </c>
      <c r="F798" s="5">
        <v>9158288000000</v>
      </c>
      <c r="G798" s="5">
        <v>878106249800</v>
      </c>
      <c r="H798" s="5">
        <v>4204303353200</v>
      </c>
      <c r="I798" s="6">
        <v>9.5609471282075447</v>
      </c>
      <c r="J798" s="4">
        <v>153591076</v>
      </c>
      <c r="K798" s="5">
        <v>795482000000</v>
      </c>
      <c r="L798" s="3">
        <v>111.39516515523989</v>
      </c>
      <c r="M798" s="6">
        <v>28.632999999999999</v>
      </c>
      <c r="N798" s="6">
        <v>39.984999999999999</v>
      </c>
      <c r="O798" s="5">
        <v>44.316699</v>
      </c>
      <c r="P798" s="5">
        <v>0.97150856920920736</v>
      </c>
      <c r="Q798" s="4">
        <v>0</v>
      </c>
      <c r="R798" s="4">
        <v>0</v>
      </c>
      <c r="S798" s="4">
        <v>1</v>
      </c>
      <c r="T798" s="4">
        <v>0</v>
      </c>
      <c r="U798" s="4">
        <v>0</v>
      </c>
      <c r="V798" s="5">
        <v>3491665903613.9868</v>
      </c>
      <c r="W798" s="5">
        <v>714108192120.74353</v>
      </c>
      <c r="X798" s="6">
        <v>6.4643791249772802</v>
      </c>
      <c r="Y798" s="6">
        <v>6.7362689883128963</v>
      </c>
      <c r="Z798" s="6">
        <v>14.285392214467389</v>
      </c>
      <c r="AA798" s="6">
        <v>8.458204162520861</v>
      </c>
      <c r="AB798" s="6">
        <v>8.0799081928423977</v>
      </c>
      <c r="AC798" s="6">
        <v>6.8825839290389323</v>
      </c>
      <c r="AD798" s="4">
        <v>0</v>
      </c>
      <c r="AE798" s="4">
        <v>0</v>
      </c>
    </row>
    <row r="799" spans="1:31" hidden="1" x14ac:dyDescent="0.35">
      <c r="A799" s="7" t="s">
        <v>65</v>
      </c>
      <c r="B799" s="7" t="s">
        <v>66</v>
      </c>
      <c r="C799" s="8">
        <v>43.00066937509142</v>
      </c>
      <c r="D799" s="9">
        <v>2012</v>
      </c>
      <c r="E799" s="10">
        <v>16175734863000</v>
      </c>
      <c r="F799" s="10">
        <v>10552040389000</v>
      </c>
      <c r="G799" s="10">
        <v>905171685100</v>
      </c>
      <c r="H799" s="10">
        <v>4648602761100</v>
      </c>
      <c r="I799" s="11">
        <v>10.567729551718299</v>
      </c>
      <c r="J799" s="9">
        <v>155070101</v>
      </c>
      <c r="K799" s="10">
        <v>952275500000</v>
      </c>
      <c r="L799" s="8">
        <v>118.3211642504147</v>
      </c>
      <c r="M799" s="11">
        <v>3.5409999999999999</v>
      </c>
      <c r="N799" s="11">
        <v>-0.65200000000000002</v>
      </c>
      <c r="O799" s="10">
        <v>48.747697000000002</v>
      </c>
      <c r="P799" s="10">
        <v>1.0562021434321951</v>
      </c>
      <c r="Q799" s="9">
        <v>0</v>
      </c>
      <c r="R799" s="9">
        <v>0</v>
      </c>
      <c r="S799" s="9">
        <v>1</v>
      </c>
      <c r="T799" s="9">
        <v>0</v>
      </c>
      <c r="U799" s="9">
        <v>0</v>
      </c>
      <c r="V799" s="10">
        <v>3834857465057.522</v>
      </c>
      <c r="W799" s="10">
        <v>804822624957.10901</v>
      </c>
      <c r="X799" s="11">
        <v>6.5214587790644334</v>
      </c>
      <c r="Y799" s="11">
        <v>3.0822506167294108</v>
      </c>
      <c r="Z799" s="11">
        <v>12.703177730949101</v>
      </c>
      <c r="AA799" s="11">
        <v>9.9984838672212515</v>
      </c>
      <c r="AB799" s="11">
        <v>8.7177382585443102</v>
      </c>
      <c r="AC799" s="11">
        <v>9.8288774160300179</v>
      </c>
      <c r="AD799" s="9">
        <v>0</v>
      </c>
      <c r="AE799" s="9">
        <v>0</v>
      </c>
    </row>
    <row r="800" spans="1:31" hidden="1" x14ac:dyDescent="0.35">
      <c r="A800" s="2" t="s">
        <v>65</v>
      </c>
      <c r="B800" s="2" t="s">
        <v>66</v>
      </c>
      <c r="C800" s="3">
        <v>41.794754805339167</v>
      </c>
      <c r="D800" s="4">
        <v>2013</v>
      </c>
      <c r="E800" s="5">
        <v>17148479770000</v>
      </c>
      <c r="F800" s="5">
        <v>11989231719000</v>
      </c>
      <c r="G800" s="5">
        <v>957590969400</v>
      </c>
      <c r="H800" s="5">
        <v>4897983647500</v>
      </c>
      <c r="I800" s="6">
        <v>5.3646417905794266</v>
      </c>
      <c r="J800" s="4">
        <v>156532141</v>
      </c>
      <c r="K800" s="5">
        <v>1074524500000</v>
      </c>
      <c r="L800" s="3">
        <v>127.23122878648719</v>
      </c>
      <c r="M800" s="6">
        <v>13.432</v>
      </c>
      <c r="N800" s="6">
        <v>4.2389999999999999</v>
      </c>
      <c r="O800" s="5">
        <v>54.654828205999998</v>
      </c>
      <c r="P800" s="5">
        <v>1.097891247445467</v>
      </c>
      <c r="Q800" s="4">
        <v>0</v>
      </c>
      <c r="R800" s="4">
        <v>0</v>
      </c>
      <c r="S800" s="4">
        <v>1</v>
      </c>
      <c r="T800" s="4">
        <v>0</v>
      </c>
      <c r="U800" s="4">
        <v>0</v>
      </c>
      <c r="V800" s="5">
        <v>3938396294520.5698</v>
      </c>
      <c r="W800" s="5">
        <v>844544621826.46289</v>
      </c>
      <c r="X800" s="6">
        <v>6.0136056583434367</v>
      </c>
      <c r="Y800" s="6">
        <v>5.7910874989653376</v>
      </c>
      <c r="Z800" s="6">
        <v>4.9354970446402104</v>
      </c>
      <c r="AA800" s="6">
        <v>12.11776467306753</v>
      </c>
      <c r="AB800" s="6">
        <v>3.9470762554789478</v>
      </c>
      <c r="AC800" s="6">
        <v>2.6999394477232359</v>
      </c>
      <c r="AD800" s="4">
        <v>0</v>
      </c>
      <c r="AE800" s="4">
        <v>0</v>
      </c>
    </row>
    <row r="801" spans="1:31" hidden="1" x14ac:dyDescent="0.35">
      <c r="A801" s="7" t="s">
        <v>65</v>
      </c>
      <c r="B801" s="7" t="s">
        <v>66</v>
      </c>
      <c r="C801" s="8">
        <v>43.736123870485287</v>
      </c>
      <c r="D801" s="9">
        <v>2014</v>
      </c>
      <c r="E801" s="10">
        <v>18187859308000</v>
      </c>
      <c r="F801" s="10">
        <v>13436744000000</v>
      </c>
      <c r="G801" s="10">
        <v>1033098461700</v>
      </c>
      <c r="H801" s="10">
        <v>5380682450000</v>
      </c>
      <c r="I801" s="11">
        <v>9.8550513280373195</v>
      </c>
      <c r="J801" s="9">
        <v>157964929</v>
      </c>
      <c r="K801" s="10">
        <v>1160313600000</v>
      </c>
      <c r="L801" s="8">
        <v>136.126776861358</v>
      </c>
      <c r="M801" s="11">
        <v>12.5</v>
      </c>
      <c r="N801" s="11">
        <v>12.035</v>
      </c>
      <c r="O801" s="10">
        <v>57.688481672533086</v>
      </c>
      <c r="P801" s="10">
        <v>1.1418429762701641</v>
      </c>
      <c r="Q801" s="9">
        <v>0</v>
      </c>
      <c r="R801" s="9">
        <v>0</v>
      </c>
      <c r="S801" s="9">
        <v>1</v>
      </c>
      <c r="T801" s="9">
        <v>0</v>
      </c>
      <c r="U801" s="9">
        <v>0</v>
      </c>
      <c r="V801" s="10">
        <v>4317086715411.8369</v>
      </c>
      <c r="W801" s="10">
        <v>852377193343.63794</v>
      </c>
      <c r="X801" s="11">
        <v>6.0610593588495103</v>
      </c>
      <c r="Y801" s="11">
        <v>7.8851508329606439</v>
      </c>
      <c r="Z801" s="11">
        <v>0.92743134166621755</v>
      </c>
      <c r="AA801" s="11">
        <v>5.550568112846153</v>
      </c>
      <c r="AB801" s="11">
        <v>4.0032862022502327</v>
      </c>
      <c r="AC801" s="11">
        <v>9.6153457542638154</v>
      </c>
      <c r="AD801" s="9">
        <v>0</v>
      </c>
      <c r="AE801" s="9">
        <v>0</v>
      </c>
    </row>
    <row r="802" spans="1:31" hidden="1" x14ac:dyDescent="0.35">
      <c r="A802" s="2" t="s">
        <v>65</v>
      </c>
      <c r="B802" s="2" t="s">
        <v>66</v>
      </c>
      <c r="C802" s="3">
        <v>44.406971806283707</v>
      </c>
      <c r="D802" s="4">
        <v>2015</v>
      </c>
      <c r="E802" s="5">
        <v>19379644230000</v>
      </c>
      <c r="F802" s="5">
        <v>15158023000000</v>
      </c>
      <c r="G802" s="5">
        <v>1123510802000</v>
      </c>
      <c r="H802" s="5">
        <v>5763722511700</v>
      </c>
      <c r="I802" s="6">
        <v>7.1188007331672196</v>
      </c>
      <c r="J802" s="4">
        <v>159383179</v>
      </c>
      <c r="K802" s="5">
        <v>1288181670000</v>
      </c>
      <c r="L802" s="3">
        <v>144.5588508880129</v>
      </c>
      <c r="M802" s="6">
        <v>5.9459999999999997</v>
      </c>
      <c r="N802" s="6">
        <v>8.34</v>
      </c>
      <c r="O802" s="5">
        <v>62.111908039600003</v>
      </c>
      <c r="P802" s="5">
        <v>1.379223288132303</v>
      </c>
      <c r="Q802" s="4">
        <v>0</v>
      </c>
      <c r="R802" s="4">
        <v>0</v>
      </c>
      <c r="S802" s="4">
        <v>1</v>
      </c>
      <c r="T802" s="4">
        <v>0</v>
      </c>
      <c r="U802" s="4">
        <v>0</v>
      </c>
      <c r="V802" s="5">
        <v>4656386626381.3564</v>
      </c>
      <c r="W802" s="5">
        <v>891112278554.24146</v>
      </c>
      <c r="X802" s="6">
        <v>6.5526398781619601</v>
      </c>
      <c r="Y802" s="6">
        <v>8.7515705087028497</v>
      </c>
      <c r="Z802" s="6">
        <v>4.5443596465382399</v>
      </c>
      <c r="AA802" s="6">
        <v>7.6677808789913406</v>
      </c>
      <c r="AB802" s="6">
        <v>20.789225558626541</v>
      </c>
      <c r="AC802" s="6">
        <v>7.8594648043142534</v>
      </c>
      <c r="AD802" s="4">
        <v>0</v>
      </c>
      <c r="AE802" s="4">
        <v>0</v>
      </c>
    </row>
    <row r="803" spans="1:31" hidden="1" x14ac:dyDescent="0.35">
      <c r="A803" s="7" t="s">
        <v>65</v>
      </c>
      <c r="B803" s="7" t="s">
        <v>66</v>
      </c>
      <c r="C803" s="8">
        <v>37.798642667231768</v>
      </c>
      <c r="D803" s="9">
        <v>2016</v>
      </c>
      <c r="E803" s="10">
        <v>20758211000000</v>
      </c>
      <c r="F803" s="10">
        <v>20758211000000</v>
      </c>
      <c r="G803" s="10">
        <v>1217531000000</v>
      </c>
      <c r="H803" s="10">
        <v>6277234000000</v>
      </c>
      <c r="I803" s="11">
        <v>8.9093721506821879</v>
      </c>
      <c r="J803" s="9">
        <v>160811932</v>
      </c>
      <c r="K803" s="10">
        <v>1518860000000</v>
      </c>
      <c r="L803" s="8">
        <v>152.52914032227781</v>
      </c>
      <c r="M803" s="11">
        <v>15.202</v>
      </c>
      <c r="N803" s="11">
        <v>11.709</v>
      </c>
      <c r="O803" s="10">
        <v>70.213014837016999</v>
      </c>
      <c r="P803" s="10">
        <v>1.385411116707121</v>
      </c>
      <c r="Q803" s="9">
        <v>0</v>
      </c>
      <c r="R803" s="9">
        <v>0</v>
      </c>
      <c r="S803" s="9">
        <v>1</v>
      </c>
      <c r="T803" s="9">
        <v>0</v>
      </c>
      <c r="U803" s="9">
        <v>0</v>
      </c>
      <c r="V803" s="10">
        <v>5144146215878.1982</v>
      </c>
      <c r="W803" s="10">
        <v>995783492118.82458</v>
      </c>
      <c r="X803" s="11">
        <v>7.1134782127009144</v>
      </c>
      <c r="Y803" s="11">
        <v>8.3684284861909131</v>
      </c>
      <c r="Z803" s="11">
        <v>11.746130772028391</v>
      </c>
      <c r="AA803" s="11">
        <v>13.04275951763076</v>
      </c>
      <c r="AB803" s="11">
        <v>0.44864588845491438</v>
      </c>
      <c r="AC803" s="11">
        <v>10.47506636870266</v>
      </c>
      <c r="AD803" s="9">
        <v>0</v>
      </c>
      <c r="AE803" s="9">
        <v>0</v>
      </c>
    </row>
    <row r="804" spans="1:31" hidden="1" x14ac:dyDescent="0.35">
      <c r="A804" s="2" t="s">
        <v>65</v>
      </c>
      <c r="B804" s="2" t="s">
        <v>66</v>
      </c>
      <c r="C804" s="3">
        <v>40.448956144867601</v>
      </c>
      <c r="D804" s="4">
        <v>2017</v>
      </c>
      <c r="E804" s="5">
        <v>22126229000000</v>
      </c>
      <c r="F804" s="5">
        <v>23243072000000</v>
      </c>
      <c r="G804" s="5">
        <v>1305224000000</v>
      </c>
      <c r="H804" s="5">
        <v>6801984000000</v>
      </c>
      <c r="I804" s="6">
        <v>8.359573659353785</v>
      </c>
      <c r="J804" s="4">
        <v>162186147</v>
      </c>
      <c r="K804" s="5">
        <v>1626350900000</v>
      </c>
      <c r="L804" s="3">
        <v>161.22645891358599</v>
      </c>
      <c r="M804" s="6">
        <v>1.698</v>
      </c>
      <c r="N804" s="6">
        <v>6.7750000000000004</v>
      </c>
      <c r="O804" s="5">
        <v>73.693838021000019</v>
      </c>
      <c r="P804" s="5">
        <v>1.442718512896545</v>
      </c>
      <c r="Q804" s="4">
        <v>0</v>
      </c>
      <c r="R804" s="4">
        <v>0</v>
      </c>
      <c r="S804" s="4">
        <v>1</v>
      </c>
      <c r="T804" s="4">
        <v>0</v>
      </c>
      <c r="U804" s="4">
        <v>0</v>
      </c>
      <c r="V804" s="5">
        <v>5831288526307.6162</v>
      </c>
      <c r="W804" s="5">
        <v>1008736972181.278</v>
      </c>
      <c r="X804" s="6">
        <v>6.5902499979405738</v>
      </c>
      <c r="Y804" s="6">
        <v>7.2025270814459752</v>
      </c>
      <c r="Z804" s="6">
        <v>1.300832978752388</v>
      </c>
      <c r="AA804" s="6">
        <v>4.957518477255153</v>
      </c>
      <c r="AB804" s="6">
        <v>4.1364902806347708</v>
      </c>
      <c r="AC804" s="6">
        <v>13.35775231871224</v>
      </c>
      <c r="AD804" s="4">
        <v>0</v>
      </c>
      <c r="AE804" s="4">
        <v>0</v>
      </c>
    </row>
    <row r="805" spans="1:31" hidden="1" x14ac:dyDescent="0.35">
      <c r="A805" s="7" t="s">
        <v>65</v>
      </c>
      <c r="B805" s="7" t="s">
        <v>66</v>
      </c>
      <c r="C805" s="8">
        <v>40.024736590697927</v>
      </c>
      <c r="D805" s="9">
        <v>2018</v>
      </c>
      <c r="E805" s="10">
        <v>23745739000000</v>
      </c>
      <c r="F805" s="10">
        <v>26392481000000</v>
      </c>
      <c r="G805" s="10">
        <v>1374107000000</v>
      </c>
      <c r="H805" s="10">
        <v>7627262000000</v>
      </c>
      <c r="I805" s="11">
        <v>12.132901224113439</v>
      </c>
      <c r="J805" s="9">
        <v>163523103</v>
      </c>
      <c r="K805" s="10">
        <v>2040606500000</v>
      </c>
      <c r="L805" s="8">
        <v>170.16424338410241</v>
      </c>
      <c r="M805" s="11">
        <v>6.3010000000000002</v>
      </c>
      <c r="N805" s="11">
        <v>19.757999999999999</v>
      </c>
      <c r="O805" s="10">
        <v>79.729849229999999</v>
      </c>
      <c r="P805" s="10">
        <v>1.541995264710404</v>
      </c>
      <c r="Q805" s="9">
        <v>0</v>
      </c>
      <c r="R805" s="9">
        <v>0</v>
      </c>
      <c r="S805" s="9">
        <v>1</v>
      </c>
      <c r="T805" s="9">
        <v>0</v>
      </c>
      <c r="U805" s="9">
        <v>0</v>
      </c>
      <c r="V805" s="10">
        <v>6207838256686.8311</v>
      </c>
      <c r="W805" s="10">
        <v>1199198174315.5349</v>
      </c>
      <c r="X805" s="11">
        <v>7.3194126301413576</v>
      </c>
      <c r="Y805" s="11">
        <v>5.2774849374513497</v>
      </c>
      <c r="Z805" s="11">
        <v>18.881156078021629</v>
      </c>
      <c r="AA805" s="11">
        <v>8.1906593157489507</v>
      </c>
      <c r="AB805" s="11">
        <v>6.881228106967427</v>
      </c>
      <c r="AC805" s="11">
        <v>6.4574018020275679</v>
      </c>
      <c r="AD805" s="9">
        <v>0</v>
      </c>
      <c r="AE805" s="9">
        <v>0</v>
      </c>
    </row>
    <row r="806" spans="1:31" hidden="1" x14ac:dyDescent="0.35">
      <c r="A806" s="2" t="s">
        <v>65</v>
      </c>
      <c r="B806" s="2" t="s">
        <v>66</v>
      </c>
      <c r="C806" s="3">
        <v>39.034470935006553</v>
      </c>
      <c r="D806" s="4">
        <v>2019</v>
      </c>
      <c r="E806" s="5">
        <v>25617358000000</v>
      </c>
      <c r="F806" s="5">
        <v>29514285000000</v>
      </c>
      <c r="G806" s="5">
        <v>1558227000000</v>
      </c>
      <c r="H806" s="5">
        <v>8152039000000</v>
      </c>
      <c r="I806" s="6">
        <v>6.8802802368661284</v>
      </c>
      <c r="J806" s="4">
        <v>164913055</v>
      </c>
      <c r="K806" s="5">
        <v>2254489671000</v>
      </c>
      <c r="L806" s="3">
        <v>179.67982174704821</v>
      </c>
      <c r="M806" s="6">
        <v>14.082000000000001</v>
      </c>
      <c r="N806" s="6">
        <v>4.75</v>
      </c>
      <c r="O806" s="5">
        <v>84.667889402000014</v>
      </c>
      <c r="P806" s="5">
        <v>1.730122524040923</v>
      </c>
      <c r="Q806" s="4">
        <v>0</v>
      </c>
      <c r="R806" s="4">
        <v>0</v>
      </c>
      <c r="S806" s="4">
        <v>1</v>
      </c>
      <c r="T806" s="4">
        <v>0</v>
      </c>
      <c r="U806" s="4">
        <v>0</v>
      </c>
      <c r="V806" s="5">
        <v>6411819027858.793</v>
      </c>
      <c r="W806" s="5">
        <v>1254726128442.988</v>
      </c>
      <c r="X806" s="6">
        <v>7.8819151511772283</v>
      </c>
      <c r="Y806" s="6">
        <v>13.39924765684186</v>
      </c>
      <c r="Z806" s="6">
        <v>4.630423504367533</v>
      </c>
      <c r="AA806" s="6">
        <v>6.1934648311638547</v>
      </c>
      <c r="AB806" s="6">
        <v>12.200248835773809</v>
      </c>
      <c r="AC806" s="6">
        <v>3.2858583413033049</v>
      </c>
      <c r="AD806" s="4">
        <v>0</v>
      </c>
      <c r="AE806" s="4">
        <v>0</v>
      </c>
    </row>
    <row r="807" spans="1:31" hidden="1" x14ac:dyDescent="0.35">
      <c r="A807" s="7" t="s">
        <v>65</v>
      </c>
      <c r="B807" s="7" t="s">
        <v>66</v>
      </c>
      <c r="C807" s="8">
        <v>39.161059242520999</v>
      </c>
      <c r="D807" s="9">
        <v>2020</v>
      </c>
      <c r="E807" s="10">
        <v>26500649000000</v>
      </c>
      <c r="F807" s="10">
        <v>31704694000000</v>
      </c>
      <c r="G807" s="10">
        <v>1588635000000</v>
      </c>
      <c r="H807" s="10">
        <v>8473708000000</v>
      </c>
      <c r="I807" s="11">
        <v>3.945871701546082</v>
      </c>
      <c r="J807" s="9">
        <v>166298024</v>
      </c>
      <c r="K807" s="10">
        <v>2219815800000</v>
      </c>
      <c r="L807" s="8">
        <v>189.90553470877941</v>
      </c>
      <c r="M807" s="11">
        <v>-14.218</v>
      </c>
      <c r="N807" s="11">
        <v>-2.9689999999999999</v>
      </c>
      <c r="O807" s="10">
        <v>84.739461132817937</v>
      </c>
      <c r="P807" s="10">
        <v>1.639970587933465</v>
      </c>
      <c r="Q807" s="9">
        <v>0</v>
      </c>
      <c r="R807" s="9">
        <v>0</v>
      </c>
      <c r="S807" s="9">
        <v>1</v>
      </c>
      <c r="T807" s="9">
        <v>0</v>
      </c>
      <c r="U807" s="9">
        <v>0</v>
      </c>
      <c r="V807" s="10">
        <v>6537931619023.0078</v>
      </c>
      <c r="W807" s="10">
        <v>1168905268297.7839</v>
      </c>
      <c r="X807" s="11">
        <v>3.4480175512244471</v>
      </c>
      <c r="Y807" s="11">
        <v>1.95144866569505</v>
      </c>
      <c r="Z807" s="11">
        <v>-6.8398081620967153</v>
      </c>
      <c r="AA807" s="11">
        <v>8.4532319541003598E-2</v>
      </c>
      <c r="AB807" s="11">
        <v>-5.2107255327152222</v>
      </c>
      <c r="AC807" s="11">
        <v>1.9668769598185269</v>
      </c>
      <c r="AD807" s="9">
        <v>0</v>
      </c>
      <c r="AE807" s="9">
        <v>0</v>
      </c>
    </row>
    <row r="808" spans="1:31" hidden="1" x14ac:dyDescent="0.35">
      <c r="A808" s="2" t="s">
        <v>65</v>
      </c>
      <c r="B808" s="2" t="s">
        <v>66</v>
      </c>
      <c r="C808" s="3">
        <v>39.08201632957006</v>
      </c>
      <c r="D808" s="4">
        <v>2021</v>
      </c>
      <c r="E808" s="5">
        <v>28339444000000</v>
      </c>
      <c r="F808" s="5">
        <v>35301848000000</v>
      </c>
      <c r="G808" s="5">
        <v>1697889000000</v>
      </c>
      <c r="H808" s="5">
        <v>9159297000000</v>
      </c>
      <c r="I808" s="6">
        <v>8.0907791488684637</v>
      </c>
      <c r="J808" s="4">
        <v>167658854</v>
      </c>
      <c r="K808" s="5">
        <v>2697895373000</v>
      </c>
      <c r="L808" s="3">
        <v>200.43703917498351</v>
      </c>
      <c r="M808" s="6">
        <v>7.008</v>
      </c>
      <c r="N808" s="6">
        <v>5.4219999999999997</v>
      </c>
      <c r="O808" s="5">
        <v>94.951461645000023</v>
      </c>
      <c r="P808" s="5">
        <v>1.765310827845169</v>
      </c>
      <c r="Q808" s="4">
        <v>0</v>
      </c>
      <c r="R808" s="4">
        <v>0</v>
      </c>
      <c r="S808" s="4">
        <v>1</v>
      </c>
      <c r="T808" s="4">
        <v>0</v>
      </c>
      <c r="U808" s="4">
        <v>0</v>
      </c>
      <c r="V808" s="5">
        <v>6883295650738.1689</v>
      </c>
      <c r="W808" s="5">
        <v>1346006398869.5779</v>
      </c>
      <c r="X808" s="6">
        <v>6.9386791244244623</v>
      </c>
      <c r="Y808" s="6">
        <v>6.8772247873174139</v>
      </c>
      <c r="Z808" s="6">
        <v>15.151025098012971</v>
      </c>
      <c r="AA808" s="6">
        <v>12.051056704474581</v>
      </c>
      <c r="AB808" s="6">
        <v>7.6428346236163289</v>
      </c>
      <c r="AC808" s="6">
        <v>5.282466257528255</v>
      </c>
      <c r="AD808" s="4">
        <v>0</v>
      </c>
      <c r="AE808" s="4">
        <v>0</v>
      </c>
    </row>
    <row r="809" spans="1:31" hidden="1" x14ac:dyDescent="0.35">
      <c r="A809" s="7" t="s">
        <v>65</v>
      </c>
      <c r="B809" s="7" t="s">
        <v>66</v>
      </c>
      <c r="C809" s="8">
        <v>38.955568428803232</v>
      </c>
      <c r="D809" s="9">
        <v>2022</v>
      </c>
      <c r="E809" s="10">
        <v>30351496000000</v>
      </c>
      <c r="F809" s="10">
        <v>39717164000000</v>
      </c>
      <c r="G809" s="10">
        <v>1803863000000</v>
      </c>
      <c r="H809" s="10">
        <v>10226664000000</v>
      </c>
      <c r="I809" s="11">
        <v>11.653372524114021</v>
      </c>
      <c r="J809" s="9">
        <v>169384897</v>
      </c>
      <c r="K809" s="10"/>
      <c r="L809" s="8">
        <v>215.86458662440671</v>
      </c>
      <c r="M809" s="11">
        <v>18.079000000000001</v>
      </c>
      <c r="N809" s="11">
        <v>18.010999999999999</v>
      </c>
      <c r="O809" s="10">
        <v>100.154593385</v>
      </c>
      <c r="P809" s="10">
        <v>1.8355552413195331</v>
      </c>
      <c r="Q809" s="9">
        <v>0</v>
      </c>
      <c r="R809" s="9">
        <v>0</v>
      </c>
      <c r="S809" s="9">
        <v>1</v>
      </c>
      <c r="T809" s="9">
        <v>0</v>
      </c>
      <c r="U809" s="9">
        <v>0</v>
      </c>
      <c r="V809" s="10">
        <v>7167478112989.6816</v>
      </c>
      <c r="W809" s="10"/>
      <c r="X809" s="11">
        <v>7.0998287757515639</v>
      </c>
      <c r="Y809" s="11">
        <v>6.2415151991679094</v>
      </c>
      <c r="Z809" s="11"/>
      <c r="AA809" s="11">
        <v>5.4797805635190686</v>
      </c>
      <c r="AB809" s="11">
        <v>3.9791527002702831</v>
      </c>
      <c r="AC809" s="11">
        <v>4.1285813754206071</v>
      </c>
      <c r="AD809" s="9">
        <v>0</v>
      </c>
      <c r="AE809" s="9">
        <v>0</v>
      </c>
    </row>
    <row r="810" spans="1:31" hidden="1" x14ac:dyDescent="0.35">
      <c r="A810" s="2" t="s">
        <v>65</v>
      </c>
      <c r="B810" s="2" t="s">
        <v>66</v>
      </c>
      <c r="C810" s="3">
        <v>37.641380233910269</v>
      </c>
      <c r="D810" s="4">
        <v>2023</v>
      </c>
      <c r="E810" s="5">
        <v>32104329000000</v>
      </c>
      <c r="F810" s="5">
        <v>44908417000000</v>
      </c>
      <c r="G810" s="5">
        <v>1957831000000</v>
      </c>
      <c r="H810" s="5">
        <v>10452771000000</v>
      </c>
      <c r="I810" s="6">
        <v>2.210955596077071</v>
      </c>
      <c r="J810" s="4">
        <v>171466990</v>
      </c>
      <c r="K810" s="5"/>
      <c r="L810" s="3">
        <v>237.19956960094731</v>
      </c>
      <c r="M810" s="6">
        <v>-11.363</v>
      </c>
      <c r="N810" s="6">
        <v>-12.14</v>
      </c>
      <c r="O810" s="5">
        <v>100.29470973522</v>
      </c>
      <c r="P810" s="5">
        <v>1.814618238590828</v>
      </c>
      <c r="Q810" s="4">
        <v>0</v>
      </c>
      <c r="R810" s="4">
        <v>0</v>
      </c>
      <c r="S810" s="4">
        <v>1</v>
      </c>
      <c r="T810" s="4">
        <v>0</v>
      </c>
      <c r="U810" s="4">
        <v>0</v>
      </c>
      <c r="V810" s="5">
        <v>7126550873780.5439</v>
      </c>
      <c r="W810" s="5"/>
      <c r="X810" s="6">
        <v>5.7751123700788911</v>
      </c>
      <c r="Y810" s="6">
        <v>8.5354597328067587</v>
      </c>
      <c r="Z810" s="6"/>
      <c r="AA810" s="6">
        <v>0.13990007396007381</v>
      </c>
      <c r="AB810" s="6">
        <v>-1.140635937148573</v>
      </c>
      <c r="AC810" s="6">
        <v>-0.57101310340892297</v>
      </c>
      <c r="AD810" s="4">
        <v>0</v>
      </c>
      <c r="AE810" s="4">
        <v>0</v>
      </c>
    </row>
    <row r="811" spans="1:31" hidden="1" x14ac:dyDescent="0.35">
      <c r="A811" s="7" t="s">
        <v>65</v>
      </c>
      <c r="B811" s="7" t="s">
        <v>66</v>
      </c>
      <c r="C811" s="8">
        <v>35.811171578796269</v>
      </c>
      <c r="D811" s="9">
        <v>2024</v>
      </c>
      <c r="E811" s="10">
        <v>33460178000000</v>
      </c>
      <c r="F811" s="10">
        <v>50026537000000</v>
      </c>
      <c r="G811" s="10">
        <v>2149176778100</v>
      </c>
      <c r="H811" s="10">
        <v>10794188033600</v>
      </c>
      <c r="I811" s="11">
        <v>3.2662825350330418</v>
      </c>
      <c r="J811" s="9">
        <v>173562364</v>
      </c>
      <c r="K811" s="10"/>
      <c r="L811" s="8">
        <v>262.02427946794728</v>
      </c>
      <c r="M811" s="11">
        <v>-7.5679999999999996</v>
      </c>
      <c r="N811" s="11">
        <v>-10.132999999999999</v>
      </c>
      <c r="O811" s="10">
        <v>107.4173806448223</v>
      </c>
      <c r="P811" s="10">
        <v>1.8911638784095619</v>
      </c>
      <c r="Q811" s="9">
        <v>0</v>
      </c>
      <c r="R811" s="9">
        <v>0</v>
      </c>
      <c r="S811" s="9">
        <v>1</v>
      </c>
      <c r="T811" s="9">
        <v>0</v>
      </c>
      <c r="U811" s="9">
        <v>0</v>
      </c>
      <c r="V811" s="10">
        <v>6837186628803.04</v>
      </c>
      <c r="W811" s="10"/>
      <c r="X811" s="11">
        <v>4.2232591125016192</v>
      </c>
      <c r="Y811" s="11">
        <v>9.7733552129882515</v>
      </c>
      <c r="Z811" s="11"/>
      <c r="AA811" s="11">
        <v>7.1017413863665197</v>
      </c>
      <c r="AB811" s="11">
        <v>4.2182778829654346</v>
      </c>
      <c r="AC811" s="11">
        <v>-4.0603687548504084</v>
      </c>
      <c r="AD811" s="9">
        <v>0</v>
      </c>
      <c r="AE811" s="9">
        <v>0</v>
      </c>
    </row>
    <row r="812" spans="1:31" hidden="1" x14ac:dyDescent="0.35">
      <c r="A812" s="2" t="s">
        <v>67</v>
      </c>
      <c r="B812" s="2" t="s">
        <v>68</v>
      </c>
      <c r="C812" s="3"/>
      <c r="D812" s="4">
        <v>1980</v>
      </c>
      <c r="E812" s="5">
        <v>66455212221.656303</v>
      </c>
      <c r="F812" s="5">
        <v>25791000</v>
      </c>
      <c r="G812" s="5">
        <v>18151234501.928101</v>
      </c>
      <c r="H812" s="5"/>
      <c r="I812" s="6"/>
      <c r="J812" s="4">
        <v>8861535</v>
      </c>
      <c r="K812" s="5"/>
      <c r="L812" s="3"/>
      <c r="M812" s="6">
        <v>-17.413</v>
      </c>
      <c r="N812" s="6">
        <v>-13.199</v>
      </c>
      <c r="O812" s="5">
        <v>0</v>
      </c>
      <c r="P812" s="5">
        <v>1.1876911164545449</v>
      </c>
      <c r="Q812" s="4">
        <v>0</v>
      </c>
      <c r="R812" s="4">
        <v>1</v>
      </c>
      <c r="S812" s="4">
        <v>0</v>
      </c>
      <c r="T812" s="4">
        <v>0</v>
      </c>
      <c r="U812" s="4">
        <v>0</v>
      </c>
      <c r="V812" s="5"/>
      <c r="W812" s="5"/>
      <c r="X812" s="6"/>
      <c r="Y812" s="6"/>
      <c r="Z812" s="6"/>
      <c r="AA812" s="6"/>
      <c r="AB812" s="6"/>
      <c r="AC812" s="6"/>
      <c r="AD812" s="4">
        <v>0</v>
      </c>
      <c r="AE812" s="4">
        <v>0</v>
      </c>
    </row>
    <row r="813" spans="1:31" hidden="1" x14ac:dyDescent="0.35">
      <c r="A813" s="7" t="s">
        <v>67</v>
      </c>
      <c r="B813" s="7" t="s">
        <v>68</v>
      </c>
      <c r="C813" s="8"/>
      <c r="D813" s="9">
        <v>1981</v>
      </c>
      <c r="E813" s="10">
        <v>69711625184.9142</v>
      </c>
      <c r="F813" s="10">
        <v>27818000</v>
      </c>
      <c r="G813" s="10">
        <v>20481438905.167</v>
      </c>
      <c r="H813" s="10"/>
      <c r="I813" s="11"/>
      <c r="J813" s="9">
        <v>8891117</v>
      </c>
      <c r="K813" s="10"/>
      <c r="L813" s="8"/>
      <c r="M813" s="11">
        <v>6.4880000000000004</v>
      </c>
      <c r="N813" s="11">
        <v>28.437000000000001</v>
      </c>
      <c r="O813" s="10">
        <v>0</v>
      </c>
      <c r="P813" s="10">
        <v>1.172563171</v>
      </c>
      <c r="Q813" s="9">
        <v>0</v>
      </c>
      <c r="R813" s="9">
        <v>1</v>
      </c>
      <c r="S813" s="9">
        <v>0</v>
      </c>
      <c r="T813" s="9">
        <v>0</v>
      </c>
      <c r="U813" s="9">
        <v>0</v>
      </c>
      <c r="V813" s="10"/>
      <c r="W813" s="10"/>
      <c r="X813" s="11">
        <v>4.9001618599853067</v>
      </c>
      <c r="Y813" s="11">
        <v>12.83771857496183</v>
      </c>
      <c r="Z813" s="11"/>
      <c r="AA813" s="11"/>
      <c r="AB813" s="11">
        <v>-1.2737272549200209</v>
      </c>
      <c r="AC813" s="11"/>
      <c r="AD813" s="9">
        <v>0</v>
      </c>
      <c r="AE813" s="9">
        <v>0</v>
      </c>
    </row>
    <row r="814" spans="1:31" hidden="1" x14ac:dyDescent="0.35">
      <c r="A814" s="2" t="s">
        <v>67</v>
      </c>
      <c r="B814" s="2" t="s">
        <v>68</v>
      </c>
      <c r="C814" s="3"/>
      <c r="D814" s="4">
        <v>1982</v>
      </c>
      <c r="E814" s="5">
        <v>71339088799.906815</v>
      </c>
      <c r="F814" s="5">
        <v>29013000</v>
      </c>
      <c r="G814" s="5">
        <v>21351704698.238098</v>
      </c>
      <c r="H814" s="5"/>
      <c r="I814" s="6"/>
      <c r="J814" s="4">
        <v>8917457</v>
      </c>
      <c r="K814" s="5"/>
      <c r="L814" s="3"/>
      <c r="M814" s="6">
        <v>-3.5960000000000001</v>
      </c>
      <c r="N814" s="6">
        <v>-10.689</v>
      </c>
      <c r="O814" s="5">
        <v>0</v>
      </c>
      <c r="P814" s="5">
        <v>1.2068231449090909</v>
      </c>
      <c r="Q814" s="4">
        <v>0</v>
      </c>
      <c r="R814" s="4">
        <v>1</v>
      </c>
      <c r="S814" s="4">
        <v>0</v>
      </c>
      <c r="T814" s="4">
        <v>0</v>
      </c>
      <c r="U814" s="4">
        <v>0</v>
      </c>
      <c r="V814" s="5"/>
      <c r="W814" s="5"/>
      <c r="X814" s="6">
        <v>2.3345655917154011</v>
      </c>
      <c r="Y814" s="6">
        <v>4.2490461588201702</v>
      </c>
      <c r="Z814" s="6"/>
      <c r="AA814" s="6"/>
      <c r="AB814" s="6">
        <v>2.9218019767645398</v>
      </c>
      <c r="AC814" s="6"/>
      <c r="AD814" s="4">
        <v>0</v>
      </c>
      <c r="AE814" s="4">
        <v>0</v>
      </c>
    </row>
    <row r="815" spans="1:31" hidden="1" x14ac:dyDescent="0.35">
      <c r="A815" s="7" t="s">
        <v>67</v>
      </c>
      <c r="B815" s="7" t="s">
        <v>68</v>
      </c>
      <c r="C815" s="8"/>
      <c r="D815" s="9">
        <v>1983</v>
      </c>
      <c r="E815" s="10">
        <v>73786237781.911591</v>
      </c>
      <c r="F815" s="10">
        <v>29814600</v>
      </c>
      <c r="G815" s="10">
        <v>23511018509.1255</v>
      </c>
      <c r="H815" s="10"/>
      <c r="I815" s="11"/>
      <c r="J815" s="9">
        <v>8939738</v>
      </c>
      <c r="K815" s="10"/>
      <c r="L815" s="8"/>
      <c r="M815" s="11">
        <v>-7.6429999999999998</v>
      </c>
      <c r="N815" s="11">
        <v>6.3220000000000001</v>
      </c>
      <c r="O815" s="10">
        <v>0</v>
      </c>
      <c r="P815" s="10">
        <v>1.214066276818182</v>
      </c>
      <c r="Q815" s="9">
        <v>0</v>
      </c>
      <c r="R815" s="9">
        <v>1</v>
      </c>
      <c r="S815" s="9">
        <v>0</v>
      </c>
      <c r="T815" s="9">
        <v>0</v>
      </c>
      <c r="U815" s="9">
        <v>0</v>
      </c>
      <c r="V815" s="10"/>
      <c r="W815" s="10"/>
      <c r="X815" s="11">
        <v>3.430305913870844</v>
      </c>
      <c r="Y815" s="11">
        <v>10.11307453622466</v>
      </c>
      <c r="Z815" s="11"/>
      <c r="AA815" s="11"/>
      <c r="AB815" s="11">
        <v>0.60018172005115888</v>
      </c>
      <c r="AC815" s="11"/>
      <c r="AD815" s="9">
        <v>0</v>
      </c>
      <c r="AE815" s="9">
        <v>0</v>
      </c>
    </row>
    <row r="816" spans="1:31" hidden="1" x14ac:dyDescent="0.35">
      <c r="A816" s="2" t="s">
        <v>67</v>
      </c>
      <c r="B816" s="2" t="s">
        <v>68</v>
      </c>
      <c r="C816" s="3"/>
      <c r="D816" s="4">
        <v>1984</v>
      </c>
      <c r="E816" s="5">
        <v>76292345748.911896</v>
      </c>
      <c r="F816" s="5">
        <v>31670900</v>
      </c>
      <c r="G816" s="5">
        <v>23016752613.8041</v>
      </c>
      <c r="H816" s="5"/>
      <c r="I816" s="6"/>
      <c r="J816" s="4">
        <v>8960679</v>
      </c>
      <c r="K816" s="5"/>
      <c r="L816" s="3"/>
      <c r="M816" s="6">
        <v>31.382000000000001</v>
      </c>
      <c r="N816" s="6">
        <v>19.811</v>
      </c>
      <c r="O816" s="5">
        <v>0</v>
      </c>
      <c r="P816" s="5">
        <v>1.207886854727273</v>
      </c>
      <c r="Q816" s="4">
        <v>0</v>
      </c>
      <c r="R816" s="4">
        <v>1</v>
      </c>
      <c r="S816" s="4">
        <v>0</v>
      </c>
      <c r="T816" s="4">
        <v>0</v>
      </c>
      <c r="U816" s="4">
        <v>0</v>
      </c>
      <c r="V816" s="5"/>
      <c r="W816" s="5"/>
      <c r="X816" s="6">
        <v>3.396443621922498</v>
      </c>
      <c r="Y816" s="6">
        <v>-2.102273430347378</v>
      </c>
      <c r="Z816" s="6"/>
      <c r="AA816" s="6"/>
      <c r="AB816" s="6">
        <v>-0.50898556437164377</v>
      </c>
      <c r="AC816" s="6"/>
      <c r="AD816" s="4">
        <v>0</v>
      </c>
      <c r="AE816" s="4">
        <v>0</v>
      </c>
    </row>
    <row r="817" spans="1:31" hidden="1" x14ac:dyDescent="0.35">
      <c r="A817" s="7" t="s">
        <v>67</v>
      </c>
      <c r="B817" s="7" t="s">
        <v>68</v>
      </c>
      <c r="C817" s="8"/>
      <c r="D817" s="9">
        <v>1985</v>
      </c>
      <c r="E817" s="10">
        <v>78339605636.779205</v>
      </c>
      <c r="F817" s="10">
        <v>32595300</v>
      </c>
      <c r="G817" s="10">
        <v>25891514226.498001</v>
      </c>
      <c r="H817" s="10"/>
      <c r="I817" s="11"/>
      <c r="J817" s="9">
        <v>8960547</v>
      </c>
      <c r="K817" s="10"/>
      <c r="L817" s="8">
        <v>2.4834862532264201E-2</v>
      </c>
      <c r="M817" s="11">
        <v>-17.431000000000001</v>
      </c>
      <c r="N817" s="11">
        <v>3.7730000000000001</v>
      </c>
      <c r="O817" s="10">
        <v>41.631999999999998</v>
      </c>
      <c r="P817" s="10">
        <v>1.2061165477272731</v>
      </c>
      <c r="Q817" s="9">
        <v>0</v>
      </c>
      <c r="R817" s="9">
        <v>1</v>
      </c>
      <c r="S817" s="9">
        <v>0</v>
      </c>
      <c r="T817" s="9">
        <v>0</v>
      </c>
      <c r="U817" s="9">
        <v>0</v>
      </c>
      <c r="V817" s="10"/>
      <c r="W817" s="10"/>
      <c r="X817" s="11">
        <v>2.6834407407069509</v>
      </c>
      <c r="Y817" s="11">
        <v>12.48986623321392</v>
      </c>
      <c r="Z817" s="11"/>
      <c r="AA817" s="11"/>
      <c r="AB817" s="11">
        <v>-0.14656232022659721</v>
      </c>
      <c r="AC817" s="11"/>
      <c r="AD817" s="9">
        <v>0</v>
      </c>
      <c r="AE817" s="9">
        <v>0</v>
      </c>
    </row>
    <row r="818" spans="1:31" hidden="1" x14ac:dyDescent="0.35">
      <c r="A818" s="2" t="s">
        <v>67</v>
      </c>
      <c r="B818" s="2" t="s">
        <v>68</v>
      </c>
      <c r="C818" s="3"/>
      <c r="D818" s="4">
        <v>1986</v>
      </c>
      <c r="E818" s="5">
        <v>81635824452.900299</v>
      </c>
      <c r="F818" s="5">
        <v>34423800</v>
      </c>
      <c r="G818" s="5">
        <v>27587541663.060902</v>
      </c>
      <c r="H818" s="5"/>
      <c r="I818" s="6"/>
      <c r="J818" s="4">
        <v>8958171</v>
      </c>
      <c r="K818" s="5"/>
      <c r="L818" s="3">
        <v>2.5505403820635299E-2</v>
      </c>
      <c r="M818" s="6">
        <v>-38.691000000000003</v>
      </c>
      <c r="N818" s="6">
        <v>-30.797000000000001</v>
      </c>
      <c r="O818" s="5">
        <v>41.82</v>
      </c>
      <c r="P818" s="5">
        <v>1.229073861272727</v>
      </c>
      <c r="Q818" s="4">
        <v>0</v>
      </c>
      <c r="R818" s="4">
        <v>1</v>
      </c>
      <c r="S818" s="4">
        <v>0</v>
      </c>
      <c r="T818" s="4">
        <v>0</v>
      </c>
      <c r="U818" s="4">
        <v>0</v>
      </c>
      <c r="V818" s="5"/>
      <c r="W818" s="5"/>
      <c r="X818" s="6">
        <v>4.2076020032625383</v>
      </c>
      <c r="Y818" s="6">
        <v>6.5505146656395441</v>
      </c>
      <c r="Z818" s="6"/>
      <c r="AA818" s="6">
        <v>0.45157571099155069</v>
      </c>
      <c r="AB818" s="6">
        <v>1.9034075594696129</v>
      </c>
      <c r="AC818" s="6"/>
      <c r="AD818" s="4">
        <v>0</v>
      </c>
      <c r="AE818" s="4">
        <v>0</v>
      </c>
    </row>
    <row r="819" spans="1:31" hidden="1" x14ac:dyDescent="0.35">
      <c r="A819" s="7" t="s">
        <v>67</v>
      </c>
      <c r="B819" s="7" t="s">
        <v>68</v>
      </c>
      <c r="C819" s="8"/>
      <c r="D819" s="9">
        <v>1987</v>
      </c>
      <c r="E819" s="10">
        <v>86578476741.773392</v>
      </c>
      <c r="F819" s="10">
        <v>36531300</v>
      </c>
      <c r="G819" s="10">
        <v>29128244626.801399</v>
      </c>
      <c r="H819" s="10"/>
      <c r="I819" s="11"/>
      <c r="J819" s="9">
        <v>8971359</v>
      </c>
      <c r="K819" s="10"/>
      <c r="L819" s="8">
        <v>2.6200779971538701E-2</v>
      </c>
      <c r="M819" s="11">
        <v>34.76</v>
      </c>
      <c r="N819" s="11">
        <v>21.713000000000001</v>
      </c>
      <c r="O819" s="10">
        <v>43.472999999999999</v>
      </c>
      <c r="P819" s="10">
        <v>1.237418290545454</v>
      </c>
      <c r="Q819" s="9">
        <v>0</v>
      </c>
      <c r="R819" s="9">
        <v>1</v>
      </c>
      <c r="S819" s="9">
        <v>0</v>
      </c>
      <c r="T819" s="9">
        <v>0</v>
      </c>
      <c r="U819" s="9">
        <v>0</v>
      </c>
      <c r="V819" s="10"/>
      <c r="W819" s="10"/>
      <c r="X819" s="11">
        <v>6.0545138387433699</v>
      </c>
      <c r="Y819" s="11">
        <v>5.5847780224776757</v>
      </c>
      <c r="Z819" s="11"/>
      <c r="AA819" s="11">
        <v>3.9526542324246741</v>
      </c>
      <c r="AB819" s="11">
        <v>0.67892008248277669</v>
      </c>
      <c r="AC819" s="11"/>
      <c r="AD819" s="9">
        <v>0</v>
      </c>
      <c r="AE819" s="9">
        <v>0</v>
      </c>
    </row>
    <row r="820" spans="1:31" hidden="1" x14ac:dyDescent="0.35">
      <c r="A820" s="2" t="s">
        <v>67</v>
      </c>
      <c r="B820" s="2" t="s">
        <v>68</v>
      </c>
      <c r="C820" s="3"/>
      <c r="D820" s="4">
        <v>1988</v>
      </c>
      <c r="E820" s="5">
        <v>96054224415.126999</v>
      </c>
      <c r="F820" s="5">
        <v>38345100</v>
      </c>
      <c r="G820" s="5">
        <v>28916471455.2756</v>
      </c>
      <c r="H820" s="5"/>
      <c r="I820" s="6"/>
      <c r="J820" s="4">
        <v>8981446</v>
      </c>
      <c r="K820" s="5"/>
      <c r="L820" s="3">
        <v>2.6821651534845298E-2</v>
      </c>
      <c r="M820" s="6">
        <v>7.9950000000000001</v>
      </c>
      <c r="N820" s="6">
        <v>75.478999999999999</v>
      </c>
      <c r="O820" s="5">
        <v>45.021000000000001</v>
      </c>
      <c r="P820" s="5">
        <v>1.268562905272727</v>
      </c>
      <c r="Q820" s="4">
        <v>0</v>
      </c>
      <c r="R820" s="4">
        <v>1</v>
      </c>
      <c r="S820" s="4">
        <v>0</v>
      </c>
      <c r="T820" s="4">
        <v>0</v>
      </c>
      <c r="U820" s="4">
        <v>0</v>
      </c>
      <c r="V820" s="5"/>
      <c r="W820" s="5"/>
      <c r="X820" s="6">
        <v>10.944692064305681</v>
      </c>
      <c r="Y820" s="6">
        <v>-0.72703719101199349</v>
      </c>
      <c r="Z820" s="6"/>
      <c r="AA820" s="6">
        <v>3.560830860534129</v>
      </c>
      <c r="AB820" s="6">
        <v>2.5169027292738768</v>
      </c>
      <c r="AC820" s="6"/>
      <c r="AD820" s="4">
        <v>0</v>
      </c>
      <c r="AE820" s="4">
        <v>0</v>
      </c>
    </row>
    <row r="821" spans="1:31" hidden="1" x14ac:dyDescent="0.35">
      <c r="A821" s="7" t="s">
        <v>67</v>
      </c>
      <c r="B821" s="7" t="s">
        <v>68</v>
      </c>
      <c r="C821" s="8"/>
      <c r="D821" s="9">
        <v>1989</v>
      </c>
      <c r="E821" s="10">
        <v>92894153710.297394</v>
      </c>
      <c r="F821" s="10">
        <v>39579200</v>
      </c>
      <c r="G821" s="10">
        <v>28938586383.911301</v>
      </c>
      <c r="H821" s="10"/>
      <c r="I821" s="11"/>
      <c r="J821" s="9">
        <v>8876972</v>
      </c>
      <c r="K821" s="10"/>
      <c r="L821" s="8">
        <v>2.8535257049571501E-2</v>
      </c>
      <c r="M821" s="11">
        <v>-11.331</v>
      </c>
      <c r="N821" s="11">
        <v>-0.17100000000000001</v>
      </c>
      <c r="O821" s="10">
        <v>44.331000000000003</v>
      </c>
      <c r="P821" s="10">
        <v>1.2557877601818179</v>
      </c>
      <c r="Q821" s="9">
        <v>0</v>
      </c>
      <c r="R821" s="9">
        <v>1</v>
      </c>
      <c r="S821" s="9">
        <v>0</v>
      </c>
      <c r="T821" s="9">
        <v>0</v>
      </c>
      <c r="U821" s="9">
        <v>0</v>
      </c>
      <c r="V821" s="10"/>
      <c r="W821" s="10"/>
      <c r="X821" s="11">
        <v>-3.289882068249717</v>
      </c>
      <c r="Y821" s="11">
        <v>7.6478655668292095E-2</v>
      </c>
      <c r="Z821" s="11"/>
      <c r="AA821" s="11">
        <v>-1.5326181115479389</v>
      </c>
      <c r="AB821" s="11">
        <v>-1.007056491862558</v>
      </c>
      <c r="AC821" s="11"/>
      <c r="AD821" s="9">
        <v>0</v>
      </c>
      <c r="AE821" s="9">
        <v>0</v>
      </c>
    </row>
    <row r="822" spans="1:31" hidden="1" x14ac:dyDescent="0.35">
      <c r="A822" s="2" t="s">
        <v>67</v>
      </c>
      <c r="B822" s="2" t="s">
        <v>68</v>
      </c>
      <c r="C822" s="3"/>
      <c r="D822" s="4">
        <v>1990</v>
      </c>
      <c r="E822" s="5">
        <v>84424643416.713303</v>
      </c>
      <c r="F822" s="5">
        <v>45390600</v>
      </c>
      <c r="G822" s="5">
        <v>30614833950.861198</v>
      </c>
      <c r="H822" s="5"/>
      <c r="I822" s="6"/>
      <c r="J822" s="4">
        <v>8718289</v>
      </c>
      <c r="K822" s="5">
        <v>10818000</v>
      </c>
      <c r="L822" s="3">
        <v>3.5326648227369598E-2</v>
      </c>
      <c r="M822" s="6">
        <v>-16.367999999999999</v>
      </c>
      <c r="N822" s="6">
        <v>-66.872</v>
      </c>
      <c r="O822" s="5">
        <v>42.140999999999998</v>
      </c>
      <c r="P822" s="5">
        <v>1.16656384783861</v>
      </c>
      <c r="Q822" s="4">
        <v>0</v>
      </c>
      <c r="R822" s="4">
        <v>1</v>
      </c>
      <c r="S822" s="4">
        <v>0</v>
      </c>
      <c r="T822" s="4">
        <v>0</v>
      </c>
      <c r="U822" s="4">
        <v>0</v>
      </c>
      <c r="V822" s="5"/>
      <c r="W822" s="5">
        <v>30622774995.162628</v>
      </c>
      <c r="X822" s="6">
        <v>-9.1173770956538025</v>
      </c>
      <c r="Y822" s="6">
        <v>5.79243071763113</v>
      </c>
      <c r="Z822" s="6"/>
      <c r="AA822" s="6">
        <v>-4.9401096298301521</v>
      </c>
      <c r="AB822" s="6">
        <v>-7.1050152877974959</v>
      </c>
      <c r="AC822" s="6"/>
      <c r="AD822" s="4">
        <v>0</v>
      </c>
      <c r="AE822" s="4">
        <v>0</v>
      </c>
    </row>
    <row r="823" spans="1:31" hidden="1" x14ac:dyDescent="0.35">
      <c r="A823" s="7" t="s">
        <v>67</v>
      </c>
      <c r="B823" s="7" t="s">
        <v>68</v>
      </c>
      <c r="C823" s="8">
        <v>82.803242446573321</v>
      </c>
      <c r="D823" s="9">
        <v>1991</v>
      </c>
      <c r="E823" s="10">
        <v>77294682400</v>
      </c>
      <c r="F823" s="10">
        <v>135700000</v>
      </c>
      <c r="G823" s="10">
        <v>27102751100</v>
      </c>
      <c r="H823" s="10"/>
      <c r="I823" s="11"/>
      <c r="J823" s="9">
        <v>8632367</v>
      </c>
      <c r="K823" s="10">
        <v>30307000</v>
      </c>
      <c r="L823" s="8">
        <v>0.1548893752650741</v>
      </c>
      <c r="M823" s="11">
        <v>-2.1190000000000002</v>
      </c>
      <c r="N823" s="11">
        <v>-24.521999999999998</v>
      </c>
      <c r="O823" s="10">
        <v>40.862000000000002</v>
      </c>
      <c r="P823" s="10">
        <v>0.93852389702943584</v>
      </c>
      <c r="Q823" s="9">
        <v>0</v>
      </c>
      <c r="R823" s="9">
        <v>1</v>
      </c>
      <c r="S823" s="9">
        <v>0</v>
      </c>
      <c r="T823" s="9">
        <v>0</v>
      </c>
      <c r="U823" s="9">
        <v>0</v>
      </c>
      <c r="V823" s="10">
        <v>72544678941.149353</v>
      </c>
      <c r="W823" s="10">
        <v>19566868255.57486</v>
      </c>
      <c r="X823" s="11">
        <v>-8.4453552045465958</v>
      </c>
      <c r="Y823" s="11">
        <v>-11.47183374078827</v>
      </c>
      <c r="Z823" s="11">
        <v>-36.103543004623951</v>
      </c>
      <c r="AA823" s="11">
        <v>-3.035049002159409</v>
      </c>
      <c r="AB823" s="11">
        <v>-19.548004271834991</v>
      </c>
      <c r="AC823" s="11"/>
      <c r="AD823" s="9">
        <v>0</v>
      </c>
      <c r="AE823" s="9">
        <v>0</v>
      </c>
    </row>
    <row r="824" spans="1:31" hidden="1" x14ac:dyDescent="0.35">
      <c r="A824" s="2" t="s">
        <v>67</v>
      </c>
      <c r="B824" s="2" t="s">
        <v>68</v>
      </c>
      <c r="C824" s="3">
        <v>74.864541832669318</v>
      </c>
      <c r="D824" s="4">
        <v>1992</v>
      </c>
      <c r="E824" s="5">
        <v>71673513200</v>
      </c>
      <c r="F824" s="5">
        <v>200800000</v>
      </c>
      <c r="G824" s="5">
        <v>23075325300</v>
      </c>
      <c r="H824" s="5"/>
      <c r="I824" s="6"/>
      <c r="J824" s="4">
        <v>8540164</v>
      </c>
      <c r="K824" s="5">
        <v>33942000</v>
      </c>
      <c r="L824" s="3">
        <v>0.29630017289574412</v>
      </c>
      <c r="M824" s="6">
        <v>19.521999999999998</v>
      </c>
      <c r="N824" s="6">
        <v>40.064999999999998</v>
      </c>
      <c r="O824" s="5">
        <v>35.61</v>
      </c>
      <c r="P824" s="5">
        <v>0.88413813260655161</v>
      </c>
      <c r="Q824" s="4">
        <v>0</v>
      </c>
      <c r="R824" s="4">
        <v>1</v>
      </c>
      <c r="S824" s="4">
        <v>0</v>
      </c>
      <c r="T824" s="4">
        <v>0</v>
      </c>
      <c r="U824" s="4">
        <v>0</v>
      </c>
      <c r="V824" s="5">
        <v>50735036206.979958</v>
      </c>
      <c r="W824" s="5">
        <v>11455275124.64287</v>
      </c>
      <c r="X824" s="6">
        <v>-7.2723879903024216</v>
      </c>
      <c r="Y824" s="6">
        <v>-14.859841294856601</v>
      </c>
      <c r="Z824" s="6">
        <v>-41.455755846983259</v>
      </c>
      <c r="AA824" s="6">
        <v>-12.85301747344722</v>
      </c>
      <c r="AB824" s="6">
        <v>-5.7948193535639376</v>
      </c>
      <c r="AC824" s="6">
        <v>-30.06373872281122</v>
      </c>
      <c r="AD824" s="4">
        <v>0</v>
      </c>
      <c r="AE824" s="4">
        <v>0</v>
      </c>
    </row>
    <row r="825" spans="1:31" hidden="1" x14ac:dyDescent="0.35">
      <c r="A825" s="7" t="s">
        <v>67</v>
      </c>
      <c r="B825" s="7" t="s">
        <v>68</v>
      </c>
      <c r="C825" s="8">
        <v>66.447641351622622</v>
      </c>
      <c r="D825" s="9">
        <v>1993</v>
      </c>
      <c r="E825" s="10">
        <v>70612591200</v>
      </c>
      <c r="F825" s="10">
        <v>298900000</v>
      </c>
      <c r="G825" s="10">
        <v>20186035700</v>
      </c>
      <c r="H825" s="10"/>
      <c r="I825" s="11"/>
      <c r="J825" s="9">
        <v>8472313</v>
      </c>
      <c r="K825" s="10">
        <v>45474000</v>
      </c>
      <c r="L825" s="8">
        <v>0.51224015777866727</v>
      </c>
      <c r="M825" s="11">
        <v>0.45</v>
      </c>
      <c r="N825" s="11">
        <v>25.741</v>
      </c>
      <c r="O825" s="10">
        <v>37.997</v>
      </c>
      <c r="P825" s="10">
        <v>0.94607262900078759</v>
      </c>
      <c r="Q825" s="9">
        <v>0</v>
      </c>
      <c r="R825" s="9">
        <v>1</v>
      </c>
      <c r="S825" s="9">
        <v>0</v>
      </c>
      <c r="T825" s="9">
        <v>0</v>
      </c>
      <c r="U825" s="9">
        <v>0</v>
      </c>
      <c r="V825" s="10">
        <v>38773219355.015472</v>
      </c>
      <c r="W825" s="10">
        <v>8877476572.1606617</v>
      </c>
      <c r="X825" s="11">
        <v>-1.4802148696682</v>
      </c>
      <c r="Y825" s="11">
        <v>-12.52112185824743</v>
      </c>
      <c r="Z825" s="11">
        <v>-22.503157055885868</v>
      </c>
      <c r="AA825" s="11">
        <v>6.7031732659365364</v>
      </c>
      <c r="AB825" s="11">
        <v>7.0050701479920594</v>
      </c>
      <c r="AC825" s="11">
        <v>-23.577034227717409</v>
      </c>
      <c r="AD825" s="9">
        <v>0</v>
      </c>
      <c r="AE825" s="9">
        <v>0</v>
      </c>
    </row>
    <row r="826" spans="1:31" hidden="1" x14ac:dyDescent="0.35">
      <c r="A826" s="2" t="s">
        <v>67</v>
      </c>
      <c r="B826" s="2" t="s">
        <v>68</v>
      </c>
      <c r="C826" s="3">
        <v>49.247907153729066</v>
      </c>
      <c r="D826" s="4">
        <v>1994</v>
      </c>
      <c r="E826" s="5">
        <v>71896336100</v>
      </c>
      <c r="F826" s="5">
        <v>525600000</v>
      </c>
      <c r="G826" s="5">
        <v>17793868700</v>
      </c>
      <c r="H826" s="5"/>
      <c r="I826" s="6"/>
      <c r="J826" s="4">
        <v>8443591</v>
      </c>
      <c r="K826" s="5">
        <v>111632000</v>
      </c>
      <c r="L826" s="3">
        <v>1.004284418883991</v>
      </c>
      <c r="M826" s="6">
        <v>-0.6</v>
      </c>
      <c r="N826" s="6">
        <v>-3.2</v>
      </c>
      <c r="O826" s="5">
        <v>38.133000000000003</v>
      </c>
      <c r="P826" s="5">
        <v>0.91425631383023243</v>
      </c>
      <c r="Q826" s="4">
        <v>0</v>
      </c>
      <c r="R826" s="4">
        <v>1</v>
      </c>
      <c r="S826" s="4">
        <v>0</v>
      </c>
      <c r="T826" s="4">
        <v>0</v>
      </c>
      <c r="U826" s="4">
        <v>0</v>
      </c>
      <c r="V826" s="5">
        <v>25774272221.373619</v>
      </c>
      <c r="W826" s="5">
        <v>11115576215.35648</v>
      </c>
      <c r="X826" s="6">
        <v>1.8180113180721229</v>
      </c>
      <c r="Y826" s="6">
        <v>-11.85060323657309</v>
      </c>
      <c r="Z826" s="6">
        <v>25.21098901251279</v>
      </c>
      <c r="AA826" s="6">
        <v>0.35792299392058002</v>
      </c>
      <c r="AB826" s="6">
        <v>-3.3629886538582738</v>
      </c>
      <c r="AC826" s="6">
        <v>-33.525581186903388</v>
      </c>
      <c r="AD826" s="4">
        <v>0</v>
      </c>
      <c r="AE826" s="4">
        <v>0</v>
      </c>
    </row>
    <row r="827" spans="1:31" hidden="1" x14ac:dyDescent="0.35">
      <c r="A827" s="7" t="s">
        <v>67</v>
      </c>
      <c r="B827" s="7" t="s">
        <v>68</v>
      </c>
      <c r="C827" s="8">
        <v>27.538632428114639</v>
      </c>
      <c r="D827" s="9">
        <v>1995</v>
      </c>
      <c r="E827" s="10">
        <v>73979273000</v>
      </c>
      <c r="F827" s="10">
        <v>1275677000</v>
      </c>
      <c r="G827" s="10">
        <v>20913072600</v>
      </c>
      <c r="H827" s="10">
        <v>620900300</v>
      </c>
      <c r="I827" s="11"/>
      <c r="J827" s="9">
        <v>8406067</v>
      </c>
      <c r="K827" s="10">
        <v>142323000</v>
      </c>
      <c r="L827" s="8">
        <v>1.627491444734761</v>
      </c>
      <c r="M827" s="11">
        <v>18.8</v>
      </c>
      <c r="N827" s="11">
        <v>21</v>
      </c>
      <c r="O827" s="10">
        <v>41.789000000000001</v>
      </c>
      <c r="P827" s="10">
        <v>0.97823785104575778</v>
      </c>
      <c r="Q827" s="9">
        <v>0</v>
      </c>
      <c r="R827" s="9">
        <v>1</v>
      </c>
      <c r="S827" s="9">
        <v>0</v>
      </c>
      <c r="T827" s="9">
        <v>0</v>
      </c>
      <c r="U827" s="9">
        <v>0</v>
      </c>
      <c r="V827" s="10">
        <v>21585612700.855301</v>
      </c>
      <c r="W827" s="10">
        <v>8744930762.0289803</v>
      </c>
      <c r="X827" s="11">
        <v>2.897139149209023</v>
      </c>
      <c r="Y827" s="11">
        <v>17.52965559423286</v>
      </c>
      <c r="Z827" s="11">
        <v>-21.3272385290507</v>
      </c>
      <c r="AA827" s="11">
        <v>9.5874963941992437</v>
      </c>
      <c r="AB827" s="11">
        <v>6.9982056724856303</v>
      </c>
      <c r="AC827" s="11">
        <v>-16.251320248898541</v>
      </c>
      <c r="AD827" s="9">
        <v>0</v>
      </c>
      <c r="AE827" s="9">
        <v>0</v>
      </c>
    </row>
    <row r="828" spans="1:31" hidden="1" x14ac:dyDescent="0.35">
      <c r="A828" s="2" t="s">
        <v>67</v>
      </c>
      <c r="B828" s="2" t="s">
        <v>68</v>
      </c>
      <c r="C828" s="3">
        <v>50.708665521487212</v>
      </c>
      <c r="D828" s="4">
        <v>1996</v>
      </c>
      <c r="E828" s="5">
        <v>77830185000</v>
      </c>
      <c r="F828" s="5">
        <v>2187139000</v>
      </c>
      <c r="G828" s="5">
        <v>15954104600</v>
      </c>
      <c r="H828" s="5">
        <v>510434500</v>
      </c>
      <c r="I828" s="6">
        <v>-17.791229928540861</v>
      </c>
      <c r="J828" s="4">
        <v>8362826</v>
      </c>
      <c r="K828" s="5">
        <v>263957000</v>
      </c>
      <c r="L828" s="3">
        <v>3.6066437942484981</v>
      </c>
      <c r="M828" s="6">
        <v>2.508</v>
      </c>
      <c r="N828" s="6">
        <v>-11.4</v>
      </c>
      <c r="O828" s="5">
        <v>42.716000000000001</v>
      </c>
      <c r="P828" s="5">
        <v>0.97106589691052481</v>
      </c>
      <c r="Q828" s="4">
        <v>0</v>
      </c>
      <c r="R828" s="4">
        <v>1</v>
      </c>
      <c r="S828" s="4">
        <v>0</v>
      </c>
      <c r="T828" s="4">
        <v>0</v>
      </c>
      <c r="U828" s="4">
        <v>0</v>
      </c>
      <c r="V828" s="5">
        <v>30750721814.242599</v>
      </c>
      <c r="W828" s="5">
        <v>7318632364.5526428</v>
      </c>
      <c r="X828" s="6">
        <v>5.2053931376157214</v>
      </c>
      <c r="Y828" s="6">
        <v>-23.71228797819025</v>
      </c>
      <c r="Z828" s="6">
        <v>-16.310002174853249</v>
      </c>
      <c r="AA828" s="6">
        <v>2.2182871090478349</v>
      </c>
      <c r="AB828" s="6">
        <v>-0.73315034043775706</v>
      </c>
      <c r="AC828" s="6">
        <v>42.459341971905921</v>
      </c>
      <c r="AD828" s="4">
        <v>0</v>
      </c>
      <c r="AE828" s="4">
        <v>0</v>
      </c>
    </row>
    <row r="829" spans="1:31" hidden="1" x14ac:dyDescent="0.35">
      <c r="A829" s="7" t="s">
        <v>67</v>
      </c>
      <c r="B829" s="7" t="s">
        <v>68</v>
      </c>
      <c r="C829" s="8">
        <v>8.5461459135092941</v>
      </c>
      <c r="D829" s="9">
        <v>1997</v>
      </c>
      <c r="E829" s="10">
        <v>66844157999.999992</v>
      </c>
      <c r="F829" s="10">
        <v>19032357000</v>
      </c>
      <c r="G829" s="10">
        <v>11212438800</v>
      </c>
      <c r="H829" s="10">
        <v>5040923600</v>
      </c>
      <c r="I829" s="11">
        <v>887.57501697083558</v>
      </c>
      <c r="J829" s="9">
        <v>8312068</v>
      </c>
      <c r="K829" s="10">
        <v>3525294000</v>
      </c>
      <c r="L829" s="8">
        <v>41.778408087813979</v>
      </c>
      <c r="M829" s="11">
        <v>12.788</v>
      </c>
      <c r="N829" s="11">
        <v>-0.7</v>
      </c>
      <c r="O829" s="10">
        <v>42.802999999999997</v>
      </c>
      <c r="P829" s="10">
        <v>0.91884972969807721</v>
      </c>
      <c r="Q829" s="9">
        <v>0</v>
      </c>
      <c r="R829" s="9">
        <v>1</v>
      </c>
      <c r="S829" s="9">
        <v>0</v>
      </c>
      <c r="T829" s="9">
        <v>0</v>
      </c>
      <c r="U829" s="9">
        <v>0</v>
      </c>
      <c r="V829" s="10">
        <v>3893238336.3702898</v>
      </c>
      <c r="W829" s="10">
        <v>8438076416.387598</v>
      </c>
      <c r="X829" s="11">
        <v>-14.1153808127271</v>
      </c>
      <c r="Y829" s="11">
        <v>-29.720663859756819</v>
      </c>
      <c r="Z829" s="11">
        <v>15.295809327121219</v>
      </c>
      <c r="AA829" s="11">
        <v>0.20367075568872589</v>
      </c>
      <c r="AB829" s="11">
        <v>-5.3772012155482853</v>
      </c>
      <c r="AC829" s="11">
        <v>-87.339359511986856</v>
      </c>
      <c r="AD829" s="9">
        <v>0</v>
      </c>
      <c r="AE829" s="9">
        <v>0</v>
      </c>
    </row>
    <row r="830" spans="1:31" hidden="1" x14ac:dyDescent="0.35">
      <c r="A830" s="2" t="s">
        <v>67</v>
      </c>
      <c r="B830" s="2" t="s">
        <v>68</v>
      </c>
      <c r="C830" s="3">
        <v>8.9448926717338804</v>
      </c>
      <c r="D830" s="4">
        <v>1998</v>
      </c>
      <c r="E830" s="5">
        <v>69376964000</v>
      </c>
      <c r="F830" s="5">
        <v>26460038000</v>
      </c>
      <c r="G830" s="5">
        <v>16139567800</v>
      </c>
      <c r="H830" s="5">
        <v>9207048800</v>
      </c>
      <c r="I830" s="6">
        <v>82.64606906559743</v>
      </c>
      <c r="J830" s="4">
        <v>8256786</v>
      </c>
      <c r="K830" s="5">
        <v>5126765000</v>
      </c>
      <c r="L830" s="3">
        <v>49.579357858610408</v>
      </c>
      <c r="M830" s="6">
        <v>-1.87</v>
      </c>
      <c r="N830" s="6">
        <v>11.7</v>
      </c>
      <c r="O830" s="5">
        <v>41.710999999999999</v>
      </c>
      <c r="P830" s="5">
        <v>0.88025118524649315</v>
      </c>
      <c r="Q830" s="4">
        <v>0</v>
      </c>
      <c r="R830" s="4">
        <v>1</v>
      </c>
      <c r="S830" s="4">
        <v>0</v>
      </c>
      <c r="T830" s="4">
        <v>0</v>
      </c>
      <c r="U830" s="4">
        <v>0</v>
      </c>
      <c r="V830" s="5">
        <v>4773805273.4560699</v>
      </c>
      <c r="W830" s="5">
        <v>10340523196.40852</v>
      </c>
      <c r="X830" s="6">
        <v>3.7891209580349678</v>
      </c>
      <c r="Y830" s="6">
        <v>43.943419338886379</v>
      </c>
      <c r="Z830" s="6">
        <v>22.545977141498501</v>
      </c>
      <c r="AA830" s="6">
        <v>-2.5512230451136571</v>
      </c>
      <c r="AB830" s="6">
        <v>-4.2007461289962036</v>
      </c>
      <c r="AC830" s="6">
        <v>22.617853339714689</v>
      </c>
      <c r="AD830" s="4">
        <v>0</v>
      </c>
      <c r="AE830" s="4">
        <v>0</v>
      </c>
    </row>
    <row r="831" spans="1:31" hidden="1" x14ac:dyDescent="0.35">
      <c r="A831" s="7" t="s">
        <v>67</v>
      </c>
      <c r="B831" s="7" t="s">
        <v>68</v>
      </c>
      <c r="C831" s="8">
        <v>11.478150964407689</v>
      </c>
      <c r="D831" s="9">
        <v>1999</v>
      </c>
      <c r="E831" s="10">
        <v>63552011000</v>
      </c>
      <c r="F831" s="10">
        <v>25042936000</v>
      </c>
      <c r="G831" s="10">
        <v>15117066900</v>
      </c>
      <c r="H831" s="10">
        <v>10193096700</v>
      </c>
      <c r="I831" s="11">
        <v>10.70970645881664</v>
      </c>
      <c r="J831" s="9">
        <v>8210624</v>
      </c>
      <c r="K831" s="10">
        <v>5016675000</v>
      </c>
      <c r="L831" s="8">
        <v>50.855055965649143</v>
      </c>
      <c r="M831" s="11">
        <v>-17.722999999999999</v>
      </c>
      <c r="N831" s="11">
        <v>6.8</v>
      </c>
      <c r="O831" s="10">
        <v>38.247999999999998</v>
      </c>
      <c r="P831" s="10">
        <v>0.77385160856416502</v>
      </c>
      <c r="Q831" s="9">
        <v>0</v>
      </c>
      <c r="R831" s="9">
        <v>1</v>
      </c>
      <c r="S831" s="9">
        <v>0</v>
      </c>
      <c r="T831" s="9">
        <v>0</v>
      </c>
      <c r="U831" s="9">
        <v>0</v>
      </c>
      <c r="V831" s="10">
        <v>5652271825.1290569</v>
      </c>
      <c r="W831" s="10">
        <v>9864653385.4737911</v>
      </c>
      <c r="X831" s="11">
        <v>-8.396090956070088</v>
      </c>
      <c r="Y831" s="11">
        <v>-6.3353672952754039</v>
      </c>
      <c r="Z831" s="11">
        <v>-4.6019896855897002</v>
      </c>
      <c r="AA831" s="11">
        <v>-8.3023662822756616</v>
      </c>
      <c r="AB831" s="11">
        <v>-12.08741078292709</v>
      </c>
      <c r="AC831" s="11">
        <v>18.401809486397589</v>
      </c>
      <c r="AD831" s="9">
        <v>0</v>
      </c>
      <c r="AE831" s="9">
        <v>0</v>
      </c>
    </row>
    <row r="832" spans="1:31" hidden="1" x14ac:dyDescent="0.35">
      <c r="A832" s="2" t="s">
        <v>67</v>
      </c>
      <c r="B832" s="2" t="s">
        <v>68</v>
      </c>
      <c r="C832" s="3">
        <v>11.955574566007041</v>
      </c>
      <c r="D832" s="4">
        <v>2000</v>
      </c>
      <c r="E832" s="5">
        <v>66467285000</v>
      </c>
      <c r="F832" s="5">
        <v>28124880000</v>
      </c>
      <c r="G832" s="5">
        <v>15452173200</v>
      </c>
      <c r="H832" s="5">
        <v>10736570400</v>
      </c>
      <c r="I832" s="6">
        <v>5.331782048138507</v>
      </c>
      <c r="J832" s="4">
        <v>8170172</v>
      </c>
      <c r="K832" s="5">
        <v>5753786000</v>
      </c>
      <c r="L832" s="3">
        <v>56.101396844914639</v>
      </c>
      <c r="M832" s="6">
        <v>-17.161000000000001</v>
      </c>
      <c r="N832" s="6">
        <v>10.644</v>
      </c>
      <c r="O832" s="5">
        <v>40.923999999999999</v>
      </c>
      <c r="P832" s="5">
        <v>0.77663833321763009</v>
      </c>
      <c r="Q832" s="4">
        <v>0</v>
      </c>
      <c r="R832" s="4">
        <v>1</v>
      </c>
      <c r="S832" s="4">
        <v>0</v>
      </c>
      <c r="T832" s="4">
        <v>0</v>
      </c>
      <c r="U832" s="4">
        <v>0</v>
      </c>
      <c r="V832" s="5">
        <v>5993595862.3190594</v>
      </c>
      <c r="W832" s="5">
        <v>10256047662.958599</v>
      </c>
      <c r="X832" s="6">
        <v>4.587225414471936</v>
      </c>
      <c r="Y832" s="6">
        <v>2.2167415294034321</v>
      </c>
      <c r="Z832" s="6">
        <v>3.967643486198531</v>
      </c>
      <c r="AA832" s="6">
        <v>6.9964442585233266</v>
      </c>
      <c r="AB832" s="6">
        <v>0.36011098544276171</v>
      </c>
      <c r="AC832" s="6">
        <v>6.0387052808135087</v>
      </c>
      <c r="AD832" s="4">
        <v>0</v>
      </c>
      <c r="AE832" s="4">
        <v>0</v>
      </c>
    </row>
    <row r="833" spans="1:31" hidden="1" x14ac:dyDescent="0.35">
      <c r="A833" s="7" t="s">
        <v>67</v>
      </c>
      <c r="B833" s="7" t="s">
        <v>68</v>
      </c>
      <c r="C833" s="8">
        <v>14.33799894974255</v>
      </c>
      <c r="D833" s="9">
        <v>2001</v>
      </c>
      <c r="E833" s="10">
        <v>69008797000</v>
      </c>
      <c r="F833" s="10">
        <v>30986688000</v>
      </c>
      <c r="G833" s="10">
        <v>15605161000</v>
      </c>
      <c r="H833" s="10">
        <v>12597869500</v>
      </c>
      <c r="I833" s="11">
        <v>17.336067577035578</v>
      </c>
      <c r="J833" s="9">
        <v>8009142</v>
      </c>
      <c r="K833" s="10">
        <v>6129320000</v>
      </c>
      <c r="L833" s="8">
        <v>60.230986597591183</v>
      </c>
      <c r="M833" s="11">
        <v>1.2150000000000001</v>
      </c>
      <c r="N833" s="11">
        <v>12.561999999999999</v>
      </c>
      <c r="O833" s="10">
        <v>43.968000000000004</v>
      </c>
      <c r="P833" s="10">
        <v>0.81179242117641914</v>
      </c>
      <c r="Q833" s="9">
        <v>0</v>
      </c>
      <c r="R833" s="9">
        <v>1</v>
      </c>
      <c r="S833" s="9">
        <v>0</v>
      </c>
      <c r="T833" s="9">
        <v>0</v>
      </c>
      <c r="U833" s="9">
        <v>0</v>
      </c>
      <c r="V833" s="10">
        <v>7376387555.6002989</v>
      </c>
      <c r="W833" s="10">
        <v>10176356633.42285</v>
      </c>
      <c r="X833" s="11">
        <v>3.823703646086944</v>
      </c>
      <c r="Y833" s="11">
        <v>0.99007303386943657</v>
      </c>
      <c r="Z833" s="11">
        <v>-0.77701500767757203</v>
      </c>
      <c r="AA833" s="11">
        <v>7.4381780862085911</v>
      </c>
      <c r="AB833" s="11">
        <v>4.5264425479933337</v>
      </c>
      <c r="AC833" s="11">
        <v>23.071153361785161</v>
      </c>
      <c r="AD833" s="9">
        <v>0</v>
      </c>
      <c r="AE833" s="9">
        <v>0</v>
      </c>
    </row>
    <row r="834" spans="1:31" hidden="1" x14ac:dyDescent="0.35">
      <c r="A834" s="2" t="s">
        <v>67</v>
      </c>
      <c r="B834" s="2" t="s">
        <v>68</v>
      </c>
      <c r="C834" s="3">
        <v>18.77728456538069</v>
      </c>
      <c r="D834" s="4">
        <v>2002</v>
      </c>
      <c r="E834" s="5">
        <v>73060946000</v>
      </c>
      <c r="F834" s="5">
        <v>34068712000</v>
      </c>
      <c r="G834" s="5">
        <v>15683612700</v>
      </c>
      <c r="H834" s="5">
        <v>13518617900</v>
      </c>
      <c r="I834" s="6">
        <v>7.3087628031073004</v>
      </c>
      <c r="J834" s="4">
        <v>7837161</v>
      </c>
      <c r="K834" s="5">
        <v>6182676000</v>
      </c>
      <c r="L834" s="3">
        <v>63.730493445071097</v>
      </c>
      <c r="M834" s="6">
        <v>8.8580000000000005</v>
      </c>
      <c r="N834" s="6">
        <v>6.2910000000000004</v>
      </c>
      <c r="O834" s="5">
        <v>42.679000000000002</v>
      </c>
      <c r="P834" s="5">
        <v>0.78630147455613586</v>
      </c>
      <c r="Q834" s="4">
        <v>0</v>
      </c>
      <c r="R834" s="4">
        <v>1</v>
      </c>
      <c r="S834" s="4">
        <v>0</v>
      </c>
      <c r="T834" s="4">
        <v>0</v>
      </c>
      <c r="U834" s="4">
        <v>0</v>
      </c>
      <c r="V834" s="5">
        <v>10037862025.20727</v>
      </c>
      <c r="W834" s="5">
        <v>9701283743.124958</v>
      </c>
      <c r="X834" s="6">
        <v>5.8719310814822636</v>
      </c>
      <c r="Y834" s="6">
        <v>0.50272919324574739</v>
      </c>
      <c r="Z834" s="6">
        <v>-4.6683985969750861</v>
      </c>
      <c r="AA834" s="6">
        <v>-2.9316775836972369</v>
      </c>
      <c r="AB834" s="6">
        <v>-3.1400818676457658</v>
      </c>
      <c r="AC834" s="6">
        <v>36.081001025852103</v>
      </c>
      <c r="AD834" s="4">
        <v>0</v>
      </c>
      <c r="AE834" s="4">
        <v>0</v>
      </c>
    </row>
    <row r="835" spans="1:31" hidden="1" x14ac:dyDescent="0.35">
      <c r="A835" s="7" t="s">
        <v>67</v>
      </c>
      <c r="B835" s="7" t="s">
        <v>68</v>
      </c>
      <c r="C835" s="8">
        <v>25.89516907773481</v>
      </c>
      <c r="D835" s="9">
        <v>2003</v>
      </c>
      <c r="E835" s="10">
        <v>76887260000</v>
      </c>
      <c r="F835" s="10">
        <v>36637911000</v>
      </c>
      <c r="G835" s="10">
        <v>16948083400</v>
      </c>
      <c r="H835" s="10">
        <v>15750284700</v>
      </c>
      <c r="I835" s="11">
        <v>16.508098804982129</v>
      </c>
      <c r="J835" s="9">
        <v>7775327</v>
      </c>
      <c r="K835" s="10">
        <v>7369784000</v>
      </c>
      <c r="L835" s="8">
        <v>65.227294387078686</v>
      </c>
      <c r="M835" s="11">
        <v>6.4619999999999997</v>
      </c>
      <c r="N835" s="11">
        <v>15.151</v>
      </c>
      <c r="O835" s="10">
        <v>42.6</v>
      </c>
      <c r="P835" s="10">
        <v>0.80616961045703039</v>
      </c>
      <c r="Q835" s="9">
        <v>0</v>
      </c>
      <c r="R835" s="9">
        <v>1</v>
      </c>
      <c r="S835" s="9">
        <v>0</v>
      </c>
      <c r="T835" s="9">
        <v>0</v>
      </c>
      <c r="U835" s="9">
        <v>0</v>
      </c>
      <c r="V835" s="10">
        <v>14545213149.11298</v>
      </c>
      <c r="W835" s="10">
        <v>11298619802.11145</v>
      </c>
      <c r="X835" s="11">
        <v>5.2371536497761744</v>
      </c>
      <c r="Y835" s="11">
        <v>8.0623688188882667</v>
      </c>
      <c r="Z835" s="11">
        <v>16.465202969848999</v>
      </c>
      <c r="AA835" s="11">
        <v>-0.18510274373813959</v>
      </c>
      <c r="AB835" s="11">
        <v>2.5267834976540038</v>
      </c>
      <c r="AC835" s="11">
        <v>44.90349750361942</v>
      </c>
      <c r="AD835" s="9">
        <v>0</v>
      </c>
      <c r="AE835" s="9">
        <v>0</v>
      </c>
    </row>
    <row r="836" spans="1:31" hidden="1" x14ac:dyDescent="0.35">
      <c r="A836" s="2" t="s">
        <v>67</v>
      </c>
      <c r="B836" s="2" t="s">
        <v>68</v>
      </c>
      <c r="C836" s="3">
        <v>33.14463900213093</v>
      </c>
      <c r="D836" s="4">
        <v>2004</v>
      </c>
      <c r="E836" s="5">
        <v>81892948000</v>
      </c>
      <c r="F836" s="5">
        <v>41201297000</v>
      </c>
      <c r="G836" s="5">
        <v>17757504400</v>
      </c>
      <c r="H836" s="5">
        <v>17446873800</v>
      </c>
      <c r="I836" s="6">
        <v>10.77179957261345</v>
      </c>
      <c r="J836" s="4">
        <v>7716860</v>
      </c>
      <c r="K836" s="5">
        <v>8664456000</v>
      </c>
      <c r="L836" s="3">
        <v>69.23690145282346</v>
      </c>
      <c r="M836" s="6">
        <v>24.507999999999999</v>
      </c>
      <c r="N836" s="6">
        <v>26.242999999999999</v>
      </c>
      <c r="O836" s="5">
        <v>41.620811000000003</v>
      </c>
      <c r="P836" s="5">
        <v>0.77927167256759422</v>
      </c>
      <c r="Q836" s="4">
        <v>0</v>
      </c>
      <c r="R836" s="4">
        <v>1</v>
      </c>
      <c r="S836" s="4">
        <v>0</v>
      </c>
      <c r="T836" s="4">
        <v>0</v>
      </c>
      <c r="U836" s="4">
        <v>0</v>
      </c>
      <c r="V836" s="5">
        <v>19723616840.581348</v>
      </c>
      <c r="W836" s="5">
        <v>12514216867.29262</v>
      </c>
      <c r="X836" s="6">
        <v>6.5104257844537576</v>
      </c>
      <c r="Y836" s="6">
        <v>4.7758851599703593</v>
      </c>
      <c r="Z836" s="6">
        <v>10.758810248257079</v>
      </c>
      <c r="AA836" s="6">
        <v>-2.2985657276995259</v>
      </c>
      <c r="AB836" s="6">
        <v>-3.3365110195839942</v>
      </c>
      <c r="AC836" s="6">
        <v>35.602116231512028</v>
      </c>
      <c r="AD836" s="4">
        <v>0</v>
      </c>
      <c r="AE836" s="4">
        <v>0</v>
      </c>
    </row>
    <row r="837" spans="1:31" hidden="1" x14ac:dyDescent="0.35">
      <c r="A837" s="7" t="s">
        <v>67</v>
      </c>
      <c r="B837" s="7" t="s">
        <v>68</v>
      </c>
      <c r="C837" s="8">
        <v>39.063445663760781</v>
      </c>
      <c r="D837" s="9">
        <v>2005</v>
      </c>
      <c r="E837" s="10">
        <v>87671600000</v>
      </c>
      <c r="F837" s="10">
        <v>47017240000</v>
      </c>
      <c r="G837" s="10">
        <v>17890375800</v>
      </c>
      <c r="H837" s="10">
        <v>21665704000</v>
      </c>
      <c r="I837" s="11">
        <v>24.18100943677371</v>
      </c>
      <c r="J837" s="9">
        <v>7658972</v>
      </c>
      <c r="K837" s="10">
        <v>9819796000</v>
      </c>
      <c r="L837" s="8">
        <v>72.725636802491493</v>
      </c>
      <c r="M837" s="11">
        <v>9.0860000000000003</v>
      </c>
      <c r="N837" s="11">
        <v>14.348000000000001</v>
      </c>
      <c r="O837" s="10">
        <v>44.364483</v>
      </c>
      <c r="P837" s="10">
        <v>0.84002453392514909</v>
      </c>
      <c r="Q837" s="9">
        <v>0</v>
      </c>
      <c r="R837" s="9">
        <v>1</v>
      </c>
      <c r="S837" s="9">
        <v>0</v>
      </c>
      <c r="T837" s="9">
        <v>0</v>
      </c>
      <c r="U837" s="9">
        <v>0</v>
      </c>
      <c r="V837" s="10">
        <v>25254579825.653431</v>
      </c>
      <c r="W837" s="10">
        <v>13502523225.294861</v>
      </c>
      <c r="X837" s="11">
        <v>7.0563487346920279</v>
      </c>
      <c r="Y837" s="11">
        <v>0.74825491807283462</v>
      </c>
      <c r="Z837" s="11">
        <v>7.8974686828809908</v>
      </c>
      <c r="AA837" s="11">
        <v>6.5920676077167171</v>
      </c>
      <c r="AB837" s="11">
        <v>7.7961080193486882</v>
      </c>
      <c r="AC837" s="11">
        <v>28.04233640197328</v>
      </c>
      <c r="AD837" s="9">
        <v>0</v>
      </c>
      <c r="AE837" s="9">
        <v>0</v>
      </c>
    </row>
    <row r="838" spans="1:31" hidden="1" x14ac:dyDescent="0.35">
      <c r="A838" s="2" t="s">
        <v>67</v>
      </c>
      <c r="B838" s="2" t="s">
        <v>68</v>
      </c>
      <c r="C838" s="3">
        <v>42.450445672393798</v>
      </c>
      <c r="D838" s="4">
        <v>2006</v>
      </c>
      <c r="E838" s="5">
        <v>93635539000</v>
      </c>
      <c r="F838" s="5">
        <v>53608436000</v>
      </c>
      <c r="G838" s="5">
        <v>18897118300</v>
      </c>
      <c r="H838" s="5">
        <v>26160995700</v>
      </c>
      <c r="I838" s="6">
        <v>20.74842202219693</v>
      </c>
      <c r="J838" s="4">
        <v>7601022</v>
      </c>
      <c r="K838" s="5">
        <v>11693083000</v>
      </c>
      <c r="L838" s="3">
        <v>78.00667773750142</v>
      </c>
      <c r="M838" s="6">
        <v>7.6630000000000003</v>
      </c>
      <c r="N838" s="6">
        <v>15.914999999999999</v>
      </c>
      <c r="O838" s="5">
        <v>45.843021</v>
      </c>
      <c r="P838" s="5">
        <v>0.85944446638140493</v>
      </c>
      <c r="Q838" s="4">
        <v>0</v>
      </c>
      <c r="R838" s="4">
        <v>1</v>
      </c>
      <c r="S838" s="4">
        <v>0</v>
      </c>
      <c r="T838" s="4">
        <v>0</v>
      </c>
      <c r="U838" s="4">
        <v>0</v>
      </c>
      <c r="V838" s="5">
        <v>29173169092.75275</v>
      </c>
      <c r="W838" s="5">
        <v>14989848740.063181</v>
      </c>
      <c r="X838" s="6">
        <v>6.8025894360317363</v>
      </c>
      <c r="Y838" s="6">
        <v>5.6272853698243734</v>
      </c>
      <c r="Z838" s="6">
        <v>11.01516723912794</v>
      </c>
      <c r="AA838" s="6">
        <v>3.3327064805421052</v>
      </c>
      <c r="AB838" s="6">
        <v>2.311829199263157</v>
      </c>
      <c r="AC838" s="6">
        <v>15.51635107038622</v>
      </c>
      <c r="AD838" s="4">
        <v>0</v>
      </c>
      <c r="AE838" s="4">
        <v>0</v>
      </c>
    </row>
    <row r="839" spans="1:31" hidden="1" x14ac:dyDescent="0.35">
      <c r="A839" s="7" t="s">
        <v>67</v>
      </c>
      <c r="B839" s="7" t="s">
        <v>68</v>
      </c>
      <c r="C839" s="8">
        <v>58.458507453434393</v>
      </c>
      <c r="D839" s="9">
        <v>2007</v>
      </c>
      <c r="E839" s="10">
        <v>99866411000</v>
      </c>
      <c r="F839" s="10">
        <v>63494488000</v>
      </c>
      <c r="G839" s="10">
        <v>18704650400</v>
      </c>
      <c r="H839" s="10">
        <v>29771416800</v>
      </c>
      <c r="I839" s="11">
        <v>13.800778614859819</v>
      </c>
      <c r="J839" s="9">
        <v>7545338</v>
      </c>
      <c r="K839" s="10">
        <v>13816790000</v>
      </c>
      <c r="L839" s="8">
        <v>84.561215504924135</v>
      </c>
      <c r="M839" s="11">
        <v>19.623000000000001</v>
      </c>
      <c r="N839" s="11">
        <v>22.616</v>
      </c>
      <c r="O839" s="10">
        <v>43.296861</v>
      </c>
      <c r="P839" s="10">
        <v>0.83528254593274487</v>
      </c>
      <c r="Q839" s="9">
        <v>0</v>
      </c>
      <c r="R839" s="9">
        <v>1</v>
      </c>
      <c r="S839" s="9">
        <v>0</v>
      </c>
      <c r="T839" s="9">
        <v>0</v>
      </c>
      <c r="U839" s="9">
        <v>0</v>
      </c>
      <c r="V839" s="10">
        <v>43894745100.770897</v>
      </c>
      <c r="W839" s="10">
        <v>16339393795.96007</v>
      </c>
      <c r="X839" s="11">
        <v>6.6543879242260777</v>
      </c>
      <c r="Y839" s="11">
        <v>-1.018503969465016</v>
      </c>
      <c r="Z839" s="11">
        <v>9.0030598660410668</v>
      </c>
      <c r="AA839" s="11">
        <v>-5.5540842301819513</v>
      </c>
      <c r="AB839" s="11">
        <v>-2.8113416740456918</v>
      </c>
      <c r="AC839" s="11">
        <v>50.46272470849015</v>
      </c>
      <c r="AD839" s="9">
        <v>0</v>
      </c>
      <c r="AE839" s="9">
        <v>0</v>
      </c>
    </row>
    <row r="840" spans="1:31" hidden="1" x14ac:dyDescent="0.35">
      <c r="A840" s="2" t="s">
        <v>67</v>
      </c>
      <c r="B840" s="2" t="s">
        <v>68</v>
      </c>
      <c r="C840" s="3">
        <v>66.920294877010051</v>
      </c>
      <c r="D840" s="4">
        <v>2008</v>
      </c>
      <c r="E840" s="5">
        <v>105987781000</v>
      </c>
      <c r="F840" s="5">
        <v>72847049000</v>
      </c>
      <c r="G840" s="5">
        <v>19059380100</v>
      </c>
      <c r="H840" s="5">
        <v>34719798500</v>
      </c>
      <c r="I840" s="6">
        <v>16.621250285945411</v>
      </c>
      <c r="J840" s="4">
        <v>7492561</v>
      </c>
      <c r="K840" s="5">
        <v>16007323000</v>
      </c>
      <c r="L840" s="3">
        <v>95.00344289747332</v>
      </c>
      <c r="M840" s="6">
        <v>2.4780000000000002</v>
      </c>
      <c r="N840" s="6">
        <v>4.8639999999999999</v>
      </c>
      <c r="O840" s="5">
        <v>45.036219000000003</v>
      </c>
      <c r="P840" s="5">
        <v>0.82874737335868565</v>
      </c>
      <c r="Q840" s="4">
        <v>0</v>
      </c>
      <c r="R840" s="4">
        <v>1</v>
      </c>
      <c r="S840" s="4">
        <v>0</v>
      </c>
      <c r="T840" s="4">
        <v>0</v>
      </c>
      <c r="U840" s="4">
        <v>0</v>
      </c>
      <c r="V840" s="5">
        <v>51313361403.765007</v>
      </c>
      <c r="W840" s="5">
        <v>16849203051.80406</v>
      </c>
      <c r="X840" s="6">
        <v>6.1295584157920722</v>
      </c>
      <c r="Y840" s="6">
        <v>1.896478642551908</v>
      </c>
      <c r="Z840" s="6">
        <v>3.1201234403814739</v>
      </c>
      <c r="AA840" s="6">
        <v>4.0172843015109176</v>
      </c>
      <c r="AB840" s="6">
        <v>-0.78239065402252761</v>
      </c>
      <c r="AC840" s="6">
        <v>16.90092125142294</v>
      </c>
      <c r="AD840" s="4">
        <v>0</v>
      </c>
      <c r="AE840" s="4">
        <v>0</v>
      </c>
    </row>
    <row r="841" spans="1:31" hidden="1" x14ac:dyDescent="0.35">
      <c r="A841" s="7" t="s">
        <v>67</v>
      </c>
      <c r="B841" s="7" t="s">
        <v>68</v>
      </c>
      <c r="C841" s="8">
        <v>68.958567582652236</v>
      </c>
      <c r="D841" s="9">
        <v>2009</v>
      </c>
      <c r="E841" s="10">
        <v>102440220000</v>
      </c>
      <c r="F841" s="10">
        <v>73181465000</v>
      </c>
      <c r="G841" s="10">
        <v>17941708800</v>
      </c>
      <c r="H841" s="10">
        <v>26327677600</v>
      </c>
      <c r="I841" s="11">
        <v>-24.170995404826439</v>
      </c>
      <c r="J841" s="9">
        <v>7444443</v>
      </c>
      <c r="K841" s="10">
        <v>13601872000</v>
      </c>
      <c r="L841" s="8">
        <v>97.6190798145944</v>
      </c>
      <c r="M841" s="11">
        <v>-11.715999999999999</v>
      </c>
      <c r="N841" s="11">
        <v>-21.507999999999999</v>
      </c>
      <c r="O841" s="10">
        <v>42.963389999999997</v>
      </c>
      <c r="P841" s="10">
        <v>0.72312701149533654</v>
      </c>
      <c r="Q841" s="9">
        <v>0</v>
      </c>
      <c r="R841" s="9">
        <v>1</v>
      </c>
      <c r="S841" s="9">
        <v>0</v>
      </c>
      <c r="T841" s="9">
        <v>0</v>
      </c>
      <c r="U841" s="9">
        <v>0</v>
      </c>
      <c r="V841" s="10">
        <v>51695723925.944359</v>
      </c>
      <c r="W841" s="10">
        <v>13933620380.18973</v>
      </c>
      <c r="X841" s="11">
        <v>-3.3471414973769482</v>
      </c>
      <c r="Y841" s="11">
        <v>-5.8641534726515054</v>
      </c>
      <c r="Z841" s="11">
        <v>-17.303979675775579</v>
      </c>
      <c r="AA841" s="11">
        <v>-4.6025822016719609</v>
      </c>
      <c r="AB841" s="11">
        <v>-12.744578777402189</v>
      </c>
      <c r="AC841" s="11">
        <v>0.74515196767306124</v>
      </c>
      <c r="AD841" s="9">
        <v>0</v>
      </c>
      <c r="AE841" s="9">
        <v>0</v>
      </c>
    </row>
    <row r="842" spans="1:31" hidden="1" x14ac:dyDescent="0.35">
      <c r="A842" s="2" t="s">
        <v>67</v>
      </c>
      <c r="B842" s="2" t="s">
        <v>68</v>
      </c>
      <c r="C842" s="3">
        <v>68.201665805843234</v>
      </c>
      <c r="D842" s="4">
        <v>2010</v>
      </c>
      <c r="E842" s="5">
        <v>104033534000</v>
      </c>
      <c r="F842" s="5">
        <v>74887599000</v>
      </c>
      <c r="G842" s="5">
        <v>18323196000</v>
      </c>
      <c r="H842" s="5">
        <v>21619405400</v>
      </c>
      <c r="I842" s="6">
        <v>-17.883355575578761</v>
      </c>
      <c r="J842" s="4">
        <v>7395599</v>
      </c>
      <c r="K842" s="5">
        <v>13383486000</v>
      </c>
      <c r="L842" s="3">
        <v>99.999999999999957</v>
      </c>
      <c r="M842" s="6">
        <v>11.039</v>
      </c>
      <c r="N842" s="6">
        <v>-0.30199999999999999</v>
      </c>
      <c r="O842" s="5">
        <v>46.652557000000002</v>
      </c>
      <c r="P842" s="5">
        <v>0.74480411015788572</v>
      </c>
      <c r="Q842" s="4">
        <v>0</v>
      </c>
      <c r="R842" s="4">
        <v>1</v>
      </c>
      <c r="S842" s="4">
        <v>0</v>
      </c>
      <c r="T842" s="4">
        <v>0</v>
      </c>
      <c r="U842" s="4">
        <v>0</v>
      </c>
      <c r="V842" s="5">
        <v>51074590000.000023</v>
      </c>
      <c r="W842" s="5">
        <v>13383486000.00001</v>
      </c>
      <c r="X842" s="6">
        <v>1.555359799110154</v>
      </c>
      <c r="Y842" s="6">
        <v>2.1262590105129791</v>
      </c>
      <c r="Z842" s="6">
        <v>-3.9482515324723479</v>
      </c>
      <c r="AA842" s="6">
        <v>8.5867688746162845</v>
      </c>
      <c r="AB842" s="6">
        <v>2.9976889699810338</v>
      </c>
      <c r="AC842" s="6">
        <v>-1.201518962833616</v>
      </c>
      <c r="AD842" s="4">
        <v>0</v>
      </c>
      <c r="AE842" s="4">
        <v>0</v>
      </c>
    </row>
    <row r="843" spans="1:31" hidden="1" x14ac:dyDescent="0.35">
      <c r="A843" s="7" t="s">
        <v>67</v>
      </c>
      <c r="B843" s="7" t="s">
        <v>68</v>
      </c>
      <c r="C843" s="8">
        <v>65.278953379320214</v>
      </c>
      <c r="D843" s="9">
        <v>2011</v>
      </c>
      <c r="E843" s="10">
        <v>106208017000</v>
      </c>
      <c r="F843" s="10">
        <v>81126316000</v>
      </c>
      <c r="G843" s="10">
        <v>18751360100</v>
      </c>
      <c r="H843" s="10">
        <v>20911631000</v>
      </c>
      <c r="I843" s="11">
        <v>-3.2737921645153141</v>
      </c>
      <c r="J843" s="9">
        <v>7348328</v>
      </c>
      <c r="K843" s="10">
        <v>14507588000</v>
      </c>
      <c r="L843" s="8">
        <v>104.21990346601871</v>
      </c>
      <c r="M843" s="11">
        <v>12.554</v>
      </c>
      <c r="N843" s="11">
        <v>9.6159999999999997</v>
      </c>
      <c r="O843" s="10">
        <v>50.796607999999999</v>
      </c>
      <c r="P843" s="10">
        <v>0.80678102093674409</v>
      </c>
      <c r="Q843" s="9">
        <v>0</v>
      </c>
      <c r="R843" s="9">
        <v>1</v>
      </c>
      <c r="S843" s="9">
        <v>0</v>
      </c>
      <c r="T843" s="9">
        <v>0</v>
      </c>
      <c r="U843" s="9">
        <v>0</v>
      </c>
      <c r="V843" s="10">
        <v>50814103869.581192</v>
      </c>
      <c r="W843" s="10">
        <v>13920170253.01722</v>
      </c>
      <c r="X843" s="11">
        <v>2.090175077586041</v>
      </c>
      <c r="Y843" s="11">
        <v>2.3367326311414232</v>
      </c>
      <c r="Z843" s="11">
        <v>4.0100483014456287</v>
      </c>
      <c r="AA843" s="11">
        <v>8.8827949987821615</v>
      </c>
      <c r="AB843" s="11">
        <v>8.3212364074790504</v>
      </c>
      <c r="AC843" s="11">
        <v>-0.51001120208469763</v>
      </c>
      <c r="AD843" s="9">
        <v>0</v>
      </c>
      <c r="AE843" s="9">
        <v>0</v>
      </c>
    </row>
    <row r="844" spans="1:31" hidden="1" x14ac:dyDescent="0.35">
      <c r="A844" s="2" t="s">
        <v>67</v>
      </c>
      <c r="B844" s="2" t="s">
        <v>68</v>
      </c>
      <c r="C844" s="3">
        <v>65.783288538964328</v>
      </c>
      <c r="D844" s="4">
        <v>2012</v>
      </c>
      <c r="E844" s="5">
        <v>107003319000</v>
      </c>
      <c r="F844" s="5">
        <v>82642828000</v>
      </c>
      <c r="G844" s="5">
        <v>18406812800</v>
      </c>
      <c r="H844" s="5">
        <v>21556836600</v>
      </c>
      <c r="I844" s="6">
        <v>3.0853910916848122</v>
      </c>
      <c r="J844" s="4">
        <v>7305888</v>
      </c>
      <c r="K844" s="5">
        <v>15194161000</v>
      </c>
      <c r="L844" s="3">
        <v>107.2991516943552</v>
      </c>
      <c r="M844" s="6">
        <v>2.0379999999999998</v>
      </c>
      <c r="N844" s="6">
        <v>5.3789999999999996</v>
      </c>
      <c r="O844" s="5">
        <v>47.293126999999998</v>
      </c>
      <c r="P844" s="5">
        <v>0.75851914417952626</v>
      </c>
      <c r="Q844" s="4">
        <v>0</v>
      </c>
      <c r="R844" s="4">
        <v>1</v>
      </c>
      <c r="S844" s="4">
        <v>0</v>
      </c>
      <c r="T844" s="4">
        <v>0</v>
      </c>
      <c r="U844" s="4">
        <v>0</v>
      </c>
      <c r="V844" s="5">
        <v>50666915014.259193</v>
      </c>
      <c r="W844" s="5">
        <v>14160560228.17498</v>
      </c>
      <c r="X844" s="6">
        <v>0.74881541192883772</v>
      </c>
      <c r="Y844" s="6">
        <v>-1.8374523136591041</v>
      </c>
      <c r="Z844" s="6">
        <v>1.726918355080131</v>
      </c>
      <c r="AA844" s="6">
        <v>-6.8970766709462188</v>
      </c>
      <c r="AB844" s="6">
        <v>-5.9820292625601823</v>
      </c>
      <c r="AC844" s="6">
        <v>-0.2896614209703896</v>
      </c>
      <c r="AD844" s="4">
        <v>0</v>
      </c>
      <c r="AE844" s="4">
        <v>0</v>
      </c>
    </row>
    <row r="845" spans="1:31" hidden="1" x14ac:dyDescent="0.35">
      <c r="A845" s="7" t="s">
        <v>67</v>
      </c>
      <c r="B845" s="7" t="s">
        <v>68</v>
      </c>
      <c r="C845" s="8">
        <v>66.18685036366206</v>
      </c>
      <c r="D845" s="9">
        <v>2013</v>
      </c>
      <c r="E845" s="10">
        <v>106422557000</v>
      </c>
      <c r="F845" s="10">
        <v>82253423000</v>
      </c>
      <c r="G845" s="10">
        <v>18526979500</v>
      </c>
      <c r="H845" s="10">
        <v>20409213500</v>
      </c>
      <c r="I845" s="11">
        <v>-5.3237083032860264</v>
      </c>
      <c r="J845" s="9">
        <v>7160005</v>
      </c>
      <c r="K845" s="10">
        <v>16192641000</v>
      </c>
      <c r="L845" s="8">
        <v>108.25421451304111</v>
      </c>
      <c r="M845" s="11">
        <v>9.6319999999999997</v>
      </c>
      <c r="N845" s="11">
        <v>4.3360000000000003</v>
      </c>
      <c r="O845" s="10">
        <v>43.815947999999999</v>
      </c>
      <c r="P845" s="10">
        <v>0.69204798770427167</v>
      </c>
      <c r="Q845" s="9">
        <v>0</v>
      </c>
      <c r="R845" s="9">
        <v>1</v>
      </c>
      <c r="S845" s="9">
        <v>0</v>
      </c>
      <c r="T845" s="9">
        <v>0</v>
      </c>
      <c r="U845" s="9">
        <v>0</v>
      </c>
      <c r="V845" s="10">
        <v>50289912725.237709</v>
      </c>
      <c r="W845" s="10">
        <v>14957977454.12426</v>
      </c>
      <c r="X845" s="11">
        <v>-0.54275138886112495</v>
      </c>
      <c r="Y845" s="11">
        <v>0.6528381708755141</v>
      </c>
      <c r="Z845" s="11">
        <v>5.6312547886535942</v>
      </c>
      <c r="AA845" s="11">
        <v>-7.3523981613649676</v>
      </c>
      <c r="AB845" s="11">
        <v>-8.7632800022674449</v>
      </c>
      <c r="AC845" s="11">
        <v>-0.74407981799441436</v>
      </c>
      <c r="AD845" s="9">
        <v>0</v>
      </c>
      <c r="AE845" s="9">
        <v>0</v>
      </c>
    </row>
    <row r="846" spans="1:31" hidden="1" x14ac:dyDescent="0.35">
      <c r="A846" s="2" t="s">
        <v>67</v>
      </c>
      <c r="B846" s="2" t="s">
        <v>68</v>
      </c>
      <c r="C846" s="3">
        <v>59.226547020519448</v>
      </c>
      <c r="D846" s="4">
        <v>2014</v>
      </c>
      <c r="E846" s="5">
        <v>107432985000</v>
      </c>
      <c r="F846" s="5">
        <v>84147688000</v>
      </c>
      <c r="G846" s="5">
        <v>18511135800</v>
      </c>
      <c r="H846" s="5">
        <v>21811502700</v>
      </c>
      <c r="I846" s="6">
        <v>6.8708634950582592</v>
      </c>
      <c r="J846" s="4">
        <v>7073572</v>
      </c>
      <c r="K846" s="5">
        <v>16464859000</v>
      </c>
      <c r="L846" s="3">
        <v>106.7189707771329</v>
      </c>
      <c r="M846" s="6">
        <v>3.052</v>
      </c>
      <c r="N846" s="6">
        <v>5.1829999999999998</v>
      </c>
      <c r="O846" s="5">
        <v>47.489649</v>
      </c>
      <c r="P846" s="5">
        <v>0.74183298517872209</v>
      </c>
      <c r="Q846" s="4">
        <v>0</v>
      </c>
      <c r="R846" s="4">
        <v>1</v>
      </c>
      <c r="S846" s="4">
        <v>0</v>
      </c>
      <c r="T846" s="4">
        <v>0</v>
      </c>
      <c r="U846" s="4">
        <v>0</v>
      </c>
      <c r="V846" s="5">
        <v>46700009976.744392</v>
      </c>
      <c r="W846" s="5">
        <v>15428240059.00926</v>
      </c>
      <c r="X846" s="6">
        <v>0.94944909094788998</v>
      </c>
      <c r="Y846" s="6">
        <v>-8.5516907923388105E-2</v>
      </c>
      <c r="Z846" s="6">
        <v>3.1438916546523892</v>
      </c>
      <c r="AA846" s="6">
        <v>8.3843923678200483</v>
      </c>
      <c r="AB846" s="6">
        <v>7.19386492829811</v>
      </c>
      <c r="AC846" s="6">
        <v>-7.1384151491910313</v>
      </c>
      <c r="AD846" s="4">
        <v>0</v>
      </c>
      <c r="AE846" s="4">
        <v>0</v>
      </c>
    </row>
    <row r="847" spans="1:31" hidden="1" x14ac:dyDescent="0.35">
      <c r="A847" s="7" t="s">
        <v>67</v>
      </c>
      <c r="B847" s="7" t="s">
        <v>68</v>
      </c>
      <c r="C847" s="8">
        <v>54.794597015613888</v>
      </c>
      <c r="D847" s="9">
        <v>2015</v>
      </c>
      <c r="E847" s="10">
        <v>111083078000</v>
      </c>
      <c r="F847" s="10">
        <v>89571386000</v>
      </c>
      <c r="G847" s="10">
        <v>18844574600</v>
      </c>
      <c r="H847" s="10">
        <v>22089323500</v>
      </c>
      <c r="I847" s="11">
        <v>1.2737352571310789</v>
      </c>
      <c r="J847" s="9">
        <v>6984225</v>
      </c>
      <c r="K847" s="10">
        <v>17983967000</v>
      </c>
      <c r="L847" s="8">
        <v>106.6073072378942</v>
      </c>
      <c r="M847" s="11">
        <v>6.4790000000000001</v>
      </c>
      <c r="N847" s="11">
        <v>4.7309999999999999</v>
      </c>
      <c r="O847" s="10">
        <v>49.223899000000003</v>
      </c>
      <c r="P847" s="10">
        <v>0.78166851726005504</v>
      </c>
      <c r="Q847" s="9">
        <v>0</v>
      </c>
      <c r="R847" s="9">
        <v>1</v>
      </c>
      <c r="S847" s="9">
        <v>0</v>
      </c>
      <c r="T847" s="9">
        <v>0</v>
      </c>
      <c r="U847" s="9">
        <v>0</v>
      </c>
      <c r="V847" s="10">
        <v>46038382613.376923</v>
      </c>
      <c r="W847" s="10">
        <v>16869356769.202299</v>
      </c>
      <c r="X847" s="11">
        <v>3.3975533678041239</v>
      </c>
      <c r="Y847" s="11">
        <v>1.801287633576758</v>
      </c>
      <c r="Z847" s="11">
        <v>9.3407718876626404</v>
      </c>
      <c r="AA847" s="11">
        <v>3.6518484270119642</v>
      </c>
      <c r="AB847" s="11">
        <v>5.3698787836639248</v>
      </c>
      <c r="AC847" s="11">
        <v>-1.4167606467256559</v>
      </c>
      <c r="AD847" s="9">
        <v>0</v>
      </c>
      <c r="AE847" s="9">
        <v>0</v>
      </c>
    </row>
    <row r="848" spans="1:31" hidden="1" x14ac:dyDescent="0.35">
      <c r="A848" s="2" t="s">
        <v>67</v>
      </c>
      <c r="B848" s="2" t="s">
        <v>68</v>
      </c>
      <c r="C848" s="3">
        <v>52.019750215835039</v>
      </c>
      <c r="D848" s="4">
        <v>2016</v>
      </c>
      <c r="E848" s="5">
        <v>114445150000</v>
      </c>
      <c r="F848" s="5">
        <v>95349439000</v>
      </c>
      <c r="G848" s="5">
        <v>19257254100</v>
      </c>
      <c r="H848" s="5">
        <v>21091251000</v>
      </c>
      <c r="I848" s="6">
        <v>-4.5183479702309626</v>
      </c>
      <c r="J848" s="4">
        <v>6894139</v>
      </c>
      <c r="K848" s="5">
        <v>19387430000</v>
      </c>
      <c r="L848" s="3">
        <v>105.7558880996874</v>
      </c>
      <c r="M848" s="6">
        <v>8.6129999999999995</v>
      </c>
      <c r="N848" s="6">
        <v>5.0279999999999996</v>
      </c>
      <c r="O848" s="5">
        <v>45.279415999999998</v>
      </c>
      <c r="P848" s="5">
        <v>0.75281599230448437</v>
      </c>
      <c r="Q848" s="4">
        <v>0</v>
      </c>
      <c r="R848" s="4">
        <v>1</v>
      </c>
      <c r="S848" s="4">
        <v>0</v>
      </c>
      <c r="T848" s="4">
        <v>0</v>
      </c>
      <c r="U848" s="4">
        <v>0</v>
      </c>
      <c r="V848" s="5">
        <v>46900972504.949944</v>
      </c>
      <c r="W848" s="5">
        <v>18332246410.455238</v>
      </c>
      <c r="X848" s="6">
        <v>3.0266284122951652</v>
      </c>
      <c r="Y848" s="6">
        <v>2.1899114666138439</v>
      </c>
      <c r="Z848" s="6">
        <v>8.6718756456895711</v>
      </c>
      <c r="AA848" s="6">
        <v>-8.0133493691753372</v>
      </c>
      <c r="AB848" s="6">
        <v>-3.6911458397615959</v>
      </c>
      <c r="AC848" s="6">
        <v>1.873632049190145</v>
      </c>
      <c r="AD848" s="4">
        <v>0</v>
      </c>
      <c r="AE848" s="4">
        <v>0</v>
      </c>
    </row>
    <row r="849" spans="1:31" hidden="1" x14ac:dyDescent="0.35">
      <c r="A849" s="7" t="s">
        <v>67</v>
      </c>
      <c r="B849" s="7" t="s">
        <v>68</v>
      </c>
      <c r="C849" s="8">
        <v>49.803888117101252</v>
      </c>
      <c r="D849" s="9">
        <v>2017</v>
      </c>
      <c r="E849" s="10">
        <v>117587730000</v>
      </c>
      <c r="F849" s="10">
        <v>102682967000</v>
      </c>
      <c r="G849" s="10">
        <v>20082395300</v>
      </c>
      <c r="H849" s="10">
        <v>22455985500</v>
      </c>
      <c r="I849" s="11">
        <v>6.4706190258700076</v>
      </c>
      <c r="J849" s="9">
        <v>6803468</v>
      </c>
      <c r="K849" s="10">
        <v>21073856000</v>
      </c>
      <c r="L849" s="8">
        <v>107.9361474641377</v>
      </c>
      <c r="M849" s="11">
        <v>5.7430000000000003</v>
      </c>
      <c r="N849" s="11">
        <v>7.3019999999999996</v>
      </c>
      <c r="O849" s="10">
        <v>45.612791000000001</v>
      </c>
      <c r="P849" s="10">
        <v>0.77756648313844479</v>
      </c>
      <c r="Q849" s="9">
        <v>0</v>
      </c>
      <c r="R849" s="9">
        <v>1</v>
      </c>
      <c r="S849" s="9">
        <v>0</v>
      </c>
      <c r="T849" s="9">
        <v>0</v>
      </c>
      <c r="U849" s="9">
        <v>0</v>
      </c>
      <c r="V849" s="10">
        <v>47379966027.591949</v>
      </c>
      <c r="W849" s="10">
        <v>19524372969.678101</v>
      </c>
      <c r="X849" s="11">
        <v>2.745926760548612</v>
      </c>
      <c r="Y849" s="11">
        <v>4.2848331112793492</v>
      </c>
      <c r="Z849" s="11">
        <v>6.5028940399959554</v>
      </c>
      <c r="AA849" s="11">
        <v>0.73626170443541894</v>
      </c>
      <c r="AB849" s="11">
        <v>3.2877211811342359</v>
      </c>
      <c r="AC849" s="11">
        <v>1.0212869735088339</v>
      </c>
      <c r="AD849" s="9">
        <v>0</v>
      </c>
      <c r="AE849" s="9">
        <v>0</v>
      </c>
    </row>
    <row r="850" spans="1:31" hidden="1" x14ac:dyDescent="0.35">
      <c r="A850" s="2" t="s">
        <v>67</v>
      </c>
      <c r="B850" s="2" t="s">
        <v>68</v>
      </c>
      <c r="C850" s="3">
        <v>50.540611953996631</v>
      </c>
      <c r="D850" s="4">
        <v>2018</v>
      </c>
      <c r="E850" s="5">
        <v>120327703000</v>
      </c>
      <c r="F850" s="5">
        <v>109525880000</v>
      </c>
      <c r="G850" s="5">
        <v>21156159900</v>
      </c>
      <c r="H850" s="5">
        <v>24568769300</v>
      </c>
      <c r="I850" s="6">
        <v>9.40855523797876</v>
      </c>
      <c r="J850" s="4">
        <v>6710798</v>
      </c>
      <c r="K850" s="5">
        <v>21887147000</v>
      </c>
      <c r="L850" s="3">
        <v>110.97405862325751</v>
      </c>
      <c r="M850" s="6">
        <v>1.7330000000000001</v>
      </c>
      <c r="N850" s="6">
        <v>5.6040000000000001</v>
      </c>
      <c r="O850" s="5">
        <v>46.837682999999998</v>
      </c>
      <c r="P850" s="5">
        <v>0.76908842019775248</v>
      </c>
      <c r="Q850" s="4">
        <v>0</v>
      </c>
      <c r="R850" s="4">
        <v>1</v>
      </c>
      <c r="S850" s="4">
        <v>0</v>
      </c>
      <c r="T850" s="4">
        <v>0</v>
      </c>
      <c r="U850" s="4">
        <v>0</v>
      </c>
      <c r="V850" s="5">
        <v>49881071925.037178</v>
      </c>
      <c r="W850" s="5">
        <v>19722759779.656269</v>
      </c>
      <c r="X850" s="6">
        <v>2.3301521340704512</v>
      </c>
      <c r="Y850" s="6">
        <v>5.3467954592050084</v>
      </c>
      <c r="Z850" s="6">
        <v>1.016098239294368</v>
      </c>
      <c r="AA850" s="6">
        <v>2.6854133964308322</v>
      </c>
      <c r="AB850" s="6">
        <v>-1.0903328685764351</v>
      </c>
      <c r="AC850" s="6">
        <v>5.2788258564573418</v>
      </c>
      <c r="AD850" s="4">
        <v>0</v>
      </c>
      <c r="AE850" s="4">
        <v>0</v>
      </c>
    </row>
    <row r="851" spans="1:31" hidden="1" x14ac:dyDescent="0.35">
      <c r="A851" s="7" t="s">
        <v>67</v>
      </c>
      <c r="B851" s="7" t="s">
        <v>68</v>
      </c>
      <c r="C851" s="8">
        <v>49.832484840066847</v>
      </c>
      <c r="D851" s="9">
        <v>2019</v>
      </c>
      <c r="E851" s="10">
        <v>124892115000</v>
      </c>
      <c r="F851" s="10">
        <v>119685884000</v>
      </c>
      <c r="G851" s="10">
        <v>21580596200</v>
      </c>
      <c r="H851" s="10">
        <v>25320428400</v>
      </c>
      <c r="I851" s="11">
        <v>3.0594088406373738</v>
      </c>
      <c r="J851" s="9">
        <v>6616726</v>
      </c>
      <c r="K851" s="10">
        <v>24649432000</v>
      </c>
      <c r="L851" s="8">
        <v>114.41839316035259</v>
      </c>
      <c r="M851" s="11">
        <v>3.996</v>
      </c>
      <c r="N851" s="11">
        <v>5.3730000000000002</v>
      </c>
      <c r="O851" s="10">
        <v>44.276591000000003</v>
      </c>
      <c r="P851" s="10">
        <v>0.75701625719545462</v>
      </c>
      <c r="Q851" s="9">
        <v>0</v>
      </c>
      <c r="R851" s="9">
        <v>1</v>
      </c>
      <c r="S851" s="9">
        <v>0</v>
      </c>
      <c r="T851" s="9">
        <v>0</v>
      </c>
      <c r="U851" s="9">
        <v>0</v>
      </c>
      <c r="V851" s="10">
        <v>52126627854.678574</v>
      </c>
      <c r="W851" s="10">
        <v>21543242584.655819</v>
      </c>
      <c r="X851" s="11">
        <v>3.7933176535415121</v>
      </c>
      <c r="Y851" s="11">
        <v>2.0062067124005809</v>
      </c>
      <c r="Z851" s="11">
        <v>9.2303654525942687</v>
      </c>
      <c r="AA851" s="11">
        <v>-5.4680159989980606</v>
      </c>
      <c r="AB851" s="11">
        <v>-1.569671663915287</v>
      </c>
      <c r="AC851" s="11">
        <v>4.5018197143318943</v>
      </c>
      <c r="AD851" s="9">
        <v>0</v>
      </c>
      <c r="AE851" s="9">
        <v>0</v>
      </c>
    </row>
    <row r="852" spans="1:31" hidden="1" x14ac:dyDescent="0.35">
      <c r="A852" s="2" t="s">
        <v>67</v>
      </c>
      <c r="B852" s="2" t="s">
        <v>68</v>
      </c>
      <c r="C852" s="3">
        <v>51.303204357346317</v>
      </c>
      <c r="D852" s="4">
        <v>2020</v>
      </c>
      <c r="E852" s="5">
        <v>120978954000</v>
      </c>
      <c r="F852" s="5">
        <v>120978954000</v>
      </c>
      <c r="G852" s="5">
        <v>23379321000</v>
      </c>
      <c r="H852" s="5">
        <v>24379583000</v>
      </c>
      <c r="I852" s="6">
        <v>-3.7157562468413801</v>
      </c>
      <c r="J852" s="4">
        <v>6550696</v>
      </c>
      <c r="K852" s="5">
        <v>24433711000</v>
      </c>
      <c r="L852" s="3">
        <v>116.3319732431316</v>
      </c>
      <c r="M852" s="6">
        <v>-9.609</v>
      </c>
      <c r="N852" s="6">
        <v>-4.2119999999999997</v>
      </c>
      <c r="O852" s="5">
        <v>40.754441</v>
      </c>
      <c r="P852" s="5">
        <v>0.69912873577972734</v>
      </c>
      <c r="Q852" s="4">
        <v>0</v>
      </c>
      <c r="R852" s="4">
        <v>1</v>
      </c>
      <c r="S852" s="4">
        <v>0</v>
      </c>
      <c r="T852" s="4">
        <v>0</v>
      </c>
      <c r="U852" s="4">
        <v>0</v>
      </c>
      <c r="V852" s="5">
        <v>53352554993.873512</v>
      </c>
      <c r="W852" s="5">
        <v>21003435529.228081</v>
      </c>
      <c r="X852" s="6">
        <v>-3.1332330307641918</v>
      </c>
      <c r="Y852" s="6">
        <v>8.3349170863036672</v>
      </c>
      <c r="Z852" s="6">
        <v>-2.5056908369597979</v>
      </c>
      <c r="AA852" s="6">
        <v>-7.9548807178944818</v>
      </c>
      <c r="AB852" s="6">
        <v>-7.6468002986072277</v>
      </c>
      <c r="AC852" s="6">
        <v>2.3518251412937059</v>
      </c>
      <c r="AD852" s="4">
        <v>0</v>
      </c>
      <c r="AE852" s="4">
        <v>0</v>
      </c>
    </row>
    <row r="853" spans="1:31" hidden="1" x14ac:dyDescent="0.35">
      <c r="A853" s="7" t="s">
        <v>67</v>
      </c>
      <c r="B853" s="7" t="s">
        <v>68</v>
      </c>
      <c r="C853" s="8">
        <v>48.153464739788113</v>
      </c>
      <c r="D853" s="9">
        <v>2021</v>
      </c>
      <c r="E853" s="10">
        <v>130449395000</v>
      </c>
      <c r="F853" s="10">
        <v>139536626000</v>
      </c>
      <c r="G853" s="10">
        <v>23495314000</v>
      </c>
      <c r="H853" s="10">
        <v>26748350000</v>
      </c>
      <c r="I853" s="11">
        <v>9.7161916182077306</v>
      </c>
      <c r="J853" s="9">
        <v>6507301</v>
      </c>
      <c r="K853" s="10">
        <v>28733083000</v>
      </c>
      <c r="L853" s="8">
        <v>120.1683043214848</v>
      </c>
      <c r="M853" s="11">
        <v>11.574999999999999</v>
      </c>
      <c r="N853" s="11">
        <v>10.693</v>
      </c>
      <c r="O853" s="10">
        <v>47.568095999999997</v>
      </c>
      <c r="P853" s="10">
        <v>0.78316288394136369</v>
      </c>
      <c r="Q853" s="9">
        <v>0</v>
      </c>
      <c r="R853" s="9">
        <v>1</v>
      </c>
      <c r="S853" s="9">
        <v>0</v>
      </c>
      <c r="T853" s="9">
        <v>0</v>
      </c>
      <c r="U853" s="9">
        <v>0</v>
      </c>
      <c r="V853" s="10">
        <v>55914677650.974274</v>
      </c>
      <c r="W853" s="10">
        <v>23910700215.200451</v>
      </c>
      <c r="X853" s="11">
        <v>7.8281723282216511</v>
      </c>
      <c r="Y853" s="11">
        <v>0.49613502462282799</v>
      </c>
      <c r="Z853" s="11">
        <v>13.84185307173518</v>
      </c>
      <c r="AA853" s="11">
        <v>16.718803724973181</v>
      </c>
      <c r="AB853" s="11">
        <v>12.019838959689499</v>
      </c>
      <c r="AC853" s="11">
        <v>4.8022492219818957</v>
      </c>
      <c r="AD853" s="9">
        <v>0</v>
      </c>
      <c r="AE853" s="9">
        <v>0</v>
      </c>
    </row>
    <row r="854" spans="1:31" hidden="1" x14ac:dyDescent="0.35">
      <c r="A854" s="2" t="s">
        <v>67</v>
      </c>
      <c r="B854" s="2" t="s">
        <v>68</v>
      </c>
      <c r="C854" s="3">
        <v>44.728813782519609</v>
      </c>
      <c r="D854" s="4">
        <v>2022</v>
      </c>
      <c r="E854" s="5">
        <v>135776771000</v>
      </c>
      <c r="F854" s="5">
        <v>168354297000</v>
      </c>
      <c r="G854" s="5">
        <v>25369057500</v>
      </c>
      <c r="H854" s="5">
        <v>29201057800</v>
      </c>
      <c r="I854" s="6">
        <v>9.1695667209379224</v>
      </c>
      <c r="J854" s="4">
        <v>6465097</v>
      </c>
      <c r="K854" s="5">
        <v>36577254000</v>
      </c>
      <c r="L854" s="3">
        <v>138.5844081062607</v>
      </c>
      <c r="M854" s="6">
        <v>12.065</v>
      </c>
      <c r="N854" s="6">
        <v>15.343</v>
      </c>
      <c r="O854" s="5">
        <v>50.499304000000002</v>
      </c>
      <c r="P854" s="5">
        <v>0.81302582928918188</v>
      </c>
      <c r="Q854" s="4">
        <v>0</v>
      </c>
      <c r="R854" s="4">
        <v>1</v>
      </c>
      <c r="S854" s="4">
        <v>0</v>
      </c>
      <c r="T854" s="4">
        <v>0</v>
      </c>
      <c r="U854" s="4">
        <v>0</v>
      </c>
      <c r="V854" s="5">
        <v>54337194947.833473</v>
      </c>
      <c r="W854" s="5">
        <v>26393484303.049519</v>
      </c>
      <c r="X854" s="6">
        <v>4.0838640915122797</v>
      </c>
      <c r="Y854" s="6">
        <v>7.9749668380682204</v>
      </c>
      <c r="Z854" s="6">
        <v>10.383569136426701</v>
      </c>
      <c r="AA854" s="6">
        <v>6.1621301806992772</v>
      </c>
      <c r="AB854" s="6">
        <v>3.8131206113253531</v>
      </c>
      <c r="AC854" s="6">
        <v>-2.821231865070609</v>
      </c>
      <c r="AD854" s="4">
        <v>0</v>
      </c>
      <c r="AE854" s="4">
        <v>0</v>
      </c>
    </row>
    <row r="855" spans="1:31" hidden="1" x14ac:dyDescent="0.35">
      <c r="A855" s="7" t="s">
        <v>67</v>
      </c>
      <c r="B855" s="7" t="s">
        <v>68</v>
      </c>
      <c r="C855" s="8">
        <v>45.324940218943681</v>
      </c>
      <c r="D855" s="9">
        <v>2023</v>
      </c>
      <c r="E855" s="10">
        <v>138059872000</v>
      </c>
      <c r="F855" s="10">
        <v>184875037000</v>
      </c>
      <c r="G855" s="10">
        <v>25649837600</v>
      </c>
      <c r="H855" s="10">
        <v>25475153200</v>
      </c>
      <c r="I855" s="11">
        <v>-12.75948503481953</v>
      </c>
      <c r="J855" s="9">
        <v>6446596</v>
      </c>
      <c r="K855" s="10">
        <v>37926392000</v>
      </c>
      <c r="L855" s="8">
        <v>151.67071397009099</v>
      </c>
      <c r="M855" s="11"/>
      <c r="N855" s="11">
        <v>-5.4539999999999997</v>
      </c>
      <c r="O855" s="10">
        <v>40.255507999999999</v>
      </c>
      <c r="P855" s="10">
        <v>0.69277609357254544</v>
      </c>
      <c r="Q855" s="9">
        <v>0</v>
      </c>
      <c r="R855" s="9">
        <v>1</v>
      </c>
      <c r="S855" s="9">
        <v>0</v>
      </c>
      <c r="T855" s="9">
        <v>0</v>
      </c>
      <c r="U855" s="9">
        <v>0</v>
      </c>
      <c r="V855" s="10">
        <v>55247646567.104607</v>
      </c>
      <c r="W855" s="10">
        <v>25005745016.45649</v>
      </c>
      <c r="X855" s="11">
        <v>1.681510749729042</v>
      </c>
      <c r="Y855" s="11">
        <v>1.1067817556880071</v>
      </c>
      <c r="Z855" s="11">
        <v>-5.2578858882708754</v>
      </c>
      <c r="AA855" s="11">
        <v>-20.285024126273111</v>
      </c>
      <c r="AB855" s="11">
        <v>-14.7903955058561</v>
      </c>
      <c r="AC855" s="11">
        <v>1.6755587404635479</v>
      </c>
      <c r="AD855" s="9">
        <v>0</v>
      </c>
      <c r="AE855" s="9">
        <v>0</v>
      </c>
    </row>
    <row r="856" spans="1:31" hidden="1" x14ac:dyDescent="0.35">
      <c r="A856" s="2" t="s">
        <v>67</v>
      </c>
      <c r="B856" s="2" t="s">
        <v>68</v>
      </c>
      <c r="C856" s="3">
        <v>47.067902488525043</v>
      </c>
      <c r="D856" s="4">
        <v>2024</v>
      </c>
      <c r="E856" s="5">
        <v>142736085000</v>
      </c>
      <c r="F856" s="5">
        <v>204906879000</v>
      </c>
      <c r="G856" s="5">
        <v>26578488300</v>
      </c>
      <c r="H856" s="5">
        <v>26818085300</v>
      </c>
      <c r="I856" s="6">
        <v>5.2715368950165811</v>
      </c>
      <c r="J856" s="4">
        <v>6441421</v>
      </c>
      <c r="K856" s="5"/>
      <c r="L856" s="3">
        <v>155.38136745708121</v>
      </c>
      <c r="M856" s="6">
        <v>-0.82099999999999995</v>
      </c>
      <c r="N856" s="6">
        <v>1.31</v>
      </c>
      <c r="O856" s="5">
        <v>38.470914709213609</v>
      </c>
      <c r="P856" s="5">
        <v>0.66514316888319158</v>
      </c>
      <c r="Q856" s="4">
        <v>0</v>
      </c>
      <c r="R856" s="4">
        <v>1</v>
      </c>
      <c r="S856" s="4">
        <v>0</v>
      </c>
      <c r="T856" s="4">
        <v>0</v>
      </c>
      <c r="U856" s="4">
        <v>0</v>
      </c>
      <c r="V856" s="5">
        <v>62070099895.7547</v>
      </c>
      <c r="W856" s="5"/>
      <c r="X856" s="6">
        <v>3.3870906384731398</v>
      </c>
      <c r="Y856" s="6">
        <v>3.6204934880367432</v>
      </c>
      <c r="Z856" s="6"/>
      <c r="AA856" s="6">
        <v>-4.4331654957289066</v>
      </c>
      <c r="AB856" s="6">
        <v>-3.9887237659796959</v>
      </c>
      <c r="AC856" s="6">
        <v>12.348857829380011</v>
      </c>
      <c r="AD856" s="4">
        <v>0</v>
      </c>
      <c r="AE856" s="4">
        <v>0</v>
      </c>
    </row>
    <row r="857" spans="1:31" hidden="1" x14ac:dyDescent="0.35">
      <c r="A857" s="7" t="s">
        <v>69</v>
      </c>
      <c r="B857" s="7" t="s">
        <v>70</v>
      </c>
      <c r="C857" s="8">
        <v>33.025390622331713</v>
      </c>
      <c r="D857" s="9">
        <v>1980</v>
      </c>
      <c r="E857" s="10">
        <v>2988533989.6511102</v>
      </c>
      <c r="F857" s="10">
        <v>1316826211</v>
      </c>
      <c r="G857" s="10"/>
      <c r="H857" s="10"/>
      <c r="I857" s="11"/>
      <c r="J857" s="9">
        <v>358978</v>
      </c>
      <c r="K857" s="10"/>
      <c r="L857" s="8">
        <v>65.232824964751103</v>
      </c>
      <c r="M857" s="11"/>
      <c r="N857" s="11"/>
      <c r="O857" s="10"/>
      <c r="P857" s="10"/>
      <c r="Q857" s="9">
        <v>0</v>
      </c>
      <c r="R857" s="9">
        <v>1</v>
      </c>
      <c r="S857" s="9">
        <v>0</v>
      </c>
      <c r="T857" s="9">
        <v>1</v>
      </c>
      <c r="U857" s="9">
        <v>0</v>
      </c>
      <c r="V857" s="10">
        <v>666668966.48273849</v>
      </c>
      <c r="W857" s="10"/>
      <c r="X857" s="11"/>
      <c r="Y857" s="11"/>
      <c r="Z857" s="11"/>
      <c r="AA857" s="11"/>
      <c r="AB857" s="11"/>
      <c r="AC857" s="11"/>
      <c r="AD857" s="9">
        <v>1</v>
      </c>
      <c r="AE857" s="9">
        <v>0</v>
      </c>
    </row>
    <row r="858" spans="1:31" hidden="1" x14ac:dyDescent="0.35">
      <c r="A858" s="2" t="s">
        <v>69</v>
      </c>
      <c r="B858" s="2" t="s">
        <v>70</v>
      </c>
      <c r="C858" s="3">
        <v>32.879602073205547</v>
      </c>
      <c r="D858" s="4">
        <v>1981</v>
      </c>
      <c r="E858" s="5">
        <v>2829642682.1349201</v>
      </c>
      <c r="F858" s="5">
        <v>1482609184</v>
      </c>
      <c r="G858" s="5"/>
      <c r="H858" s="5"/>
      <c r="I858" s="6"/>
      <c r="J858" s="4">
        <v>373524</v>
      </c>
      <c r="K858" s="5"/>
      <c r="L858" s="3">
        <v>72.633225943729798</v>
      </c>
      <c r="M858" s="6"/>
      <c r="N858" s="6"/>
      <c r="O858" s="5"/>
      <c r="P858" s="5"/>
      <c r="Q858" s="4">
        <v>0</v>
      </c>
      <c r="R858" s="4">
        <v>1</v>
      </c>
      <c r="S858" s="4">
        <v>0</v>
      </c>
      <c r="T858" s="4">
        <v>1</v>
      </c>
      <c r="U858" s="4">
        <v>0</v>
      </c>
      <c r="V858" s="5">
        <v>671147389.7327044</v>
      </c>
      <c r="W858" s="5"/>
      <c r="X858" s="6">
        <v>-5.3166973528294879</v>
      </c>
      <c r="Y858" s="6"/>
      <c r="Z858" s="6"/>
      <c r="AA858" s="6"/>
      <c r="AB858" s="6"/>
      <c r="AC858" s="6">
        <v>0.67176117010418279</v>
      </c>
      <c r="AD858" s="4">
        <v>1</v>
      </c>
      <c r="AE858" s="4">
        <v>0</v>
      </c>
    </row>
    <row r="859" spans="1:31" hidden="1" x14ac:dyDescent="0.35">
      <c r="A859" s="7" t="s">
        <v>69</v>
      </c>
      <c r="B859" s="7" t="s">
        <v>70</v>
      </c>
      <c r="C859" s="8">
        <v>34.942168048085122</v>
      </c>
      <c r="D859" s="9">
        <v>1982</v>
      </c>
      <c r="E859" s="10">
        <v>2615828720.5966201</v>
      </c>
      <c r="F859" s="10">
        <v>1558678326</v>
      </c>
      <c r="G859" s="10"/>
      <c r="H859" s="10"/>
      <c r="I859" s="11"/>
      <c r="J859" s="9">
        <v>386983</v>
      </c>
      <c r="K859" s="10"/>
      <c r="L859" s="8">
        <v>79.087206005262104</v>
      </c>
      <c r="M859" s="11"/>
      <c r="N859" s="11"/>
      <c r="O859" s="10"/>
      <c r="P859" s="10"/>
      <c r="Q859" s="9">
        <v>0</v>
      </c>
      <c r="R859" s="9">
        <v>1</v>
      </c>
      <c r="S859" s="9">
        <v>0</v>
      </c>
      <c r="T859" s="9">
        <v>1</v>
      </c>
      <c r="U859" s="9">
        <v>0</v>
      </c>
      <c r="V859" s="10">
        <v>688652473.02295947</v>
      </c>
      <c r="W859" s="10"/>
      <c r="X859" s="11">
        <v>-7.5562177121593601</v>
      </c>
      <c r="Y859" s="11"/>
      <c r="Z859" s="11"/>
      <c r="AA859" s="11"/>
      <c r="AB859" s="11"/>
      <c r="AC859" s="11">
        <v>2.608232343304913</v>
      </c>
      <c r="AD859" s="9">
        <v>1</v>
      </c>
      <c r="AE859" s="9">
        <v>0</v>
      </c>
    </row>
    <row r="860" spans="1:31" hidden="1" x14ac:dyDescent="0.35">
      <c r="A860" s="2" t="s">
        <v>69</v>
      </c>
      <c r="B860" s="2" t="s">
        <v>70</v>
      </c>
      <c r="C860" s="3">
        <v>38.003712651651398</v>
      </c>
      <c r="D860" s="4">
        <v>1983</v>
      </c>
      <c r="E860" s="5">
        <v>2782623816.2551599</v>
      </c>
      <c r="F860" s="5">
        <v>1596883456</v>
      </c>
      <c r="G860" s="5"/>
      <c r="H860" s="5"/>
      <c r="I860" s="6"/>
      <c r="J860" s="4">
        <v>400707</v>
      </c>
      <c r="K860" s="5"/>
      <c r="L860" s="3">
        <v>81.437993444914994</v>
      </c>
      <c r="M860" s="6"/>
      <c r="N860" s="6"/>
      <c r="O860" s="5"/>
      <c r="P860" s="5"/>
      <c r="Q860" s="4">
        <v>0</v>
      </c>
      <c r="R860" s="4">
        <v>1</v>
      </c>
      <c r="S860" s="4">
        <v>0</v>
      </c>
      <c r="T860" s="4">
        <v>1</v>
      </c>
      <c r="U860" s="4">
        <v>0</v>
      </c>
      <c r="V860" s="5">
        <v>745198861.52461874</v>
      </c>
      <c r="W860" s="5"/>
      <c r="X860" s="6">
        <v>6.37637679964371</v>
      </c>
      <c r="Y860" s="6"/>
      <c r="Z860" s="6"/>
      <c r="AA860" s="6"/>
      <c r="AB860" s="6"/>
      <c r="AC860" s="6">
        <v>8.2111646609557791</v>
      </c>
      <c r="AD860" s="4">
        <v>1</v>
      </c>
      <c r="AE860" s="4">
        <v>0</v>
      </c>
    </row>
    <row r="861" spans="1:31" hidden="1" x14ac:dyDescent="0.35">
      <c r="A861" s="7" t="s">
        <v>69</v>
      </c>
      <c r="B861" s="7" t="s">
        <v>70</v>
      </c>
      <c r="C861" s="8">
        <v>38.340696377483063</v>
      </c>
      <c r="D861" s="9">
        <v>1984</v>
      </c>
      <c r="E861" s="10">
        <v>2921856462.7846599</v>
      </c>
      <c r="F861" s="10">
        <v>1669768837</v>
      </c>
      <c r="G861" s="10"/>
      <c r="H861" s="10"/>
      <c r="I861" s="11"/>
      <c r="J861" s="9">
        <v>415154</v>
      </c>
      <c r="K861" s="10"/>
      <c r="L861" s="8">
        <v>81.700548925188102</v>
      </c>
      <c r="M861" s="11"/>
      <c r="N861" s="11"/>
      <c r="O861" s="10"/>
      <c r="P861" s="10"/>
      <c r="Q861" s="9">
        <v>0</v>
      </c>
      <c r="R861" s="9">
        <v>1</v>
      </c>
      <c r="S861" s="9">
        <v>0</v>
      </c>
      <c r="T861" s="9">
        <v>1</v>
      </c>
      <c r="U861" s="9">
        <v>0</v>
      </c>
      <c r="V861" s="10">
        <v>783594490.39469969</v>
      </c>
      <c r="W861" s="10"/>
      <c r="X861" s="11">
        <v>5.0036460450079288</v>
      </c>
      <c r="Y861" s="11"/>
      <c r="Z861" s="11"/>
      <c r="AA861" s="11"/>
      <c r="AB861" s="11"/>
      <c r="AC861" s="11">
        <v>5.1524003661957414</v>
      </c>
      <c r="AD861" s="9">
        <v>1</v>
      </c>
      <c r="AE861" s="9">
        <v>0</v>
      </c>
    </row>
    <row r="862" spans="1:31" hidden="1" x14ac:dyDescent="0.35">
      <c r="A862" s="2" t="s">
        <v>69</v>
      </c>
      <c r="B862" s="2" t="s">
        <v>70</v>
      </c>
      <c r="C862" s="3">
        <v>38.329178835950849</v>
      </c>
      <c r="D862" s="4">
        <v>1985</v>
      </c>
      <c r="E862" s="5">
        <v>2782826685.98879</v>
      </c>
      <c r="F862" s="5">
        <v>1561293558</v>
      </c>
      <c r="G862" s="5"/>
      <c r="H862" s="5"/>
      <c r="I862" s="6"/>
      <c r="J862" s="4">
        <v>430358</v>
      </c>
      <c r="K862" s="5"/>
      <c r="L862" s="3">
        <v>79.546947535162403</v>
      </c>
      <c r="M862" s="6"/>
      <c r="N862" s="6"/>
      <c r="O862" s="5"/>
      <c r="P862" s="5"/>
      <c r="Q862" s="4">
        <v>0</v>
      </c>
      <c r="R862" s="4">
        <v>1</v>
      </c>
      <c r="S862" s="4">
        <v>0</v>
      </c>
      <c r="T862" s="4">
        <v>1</v>
      </c>
      <c r="U862" s="4">
        <v>0</v>
      </c>
      <c r="V862" s="5">
        <v>752299137.23021686</v>
      </c>
      <c r="W862" s="5"/>
      <c r="X862" s="6">
        <v>-4.7582685380570764</v>
      </c>
      <c r="Y862" s="6"/>
      <c r="Z862" s="6"/>
      <c r="AA862" s="6"/>
      <c r="AB862" s="6"/>
      <c r="AC862" s="6">
        <v>-3.993819960209168</v>
      </c>
      <c r="AD862" s="4">
        <v>1</v>
      </c>
      <c r="AE862" s="4">
        <v>0</v>
      </c>
    </row>
    <row r="863" spans="1:31" hidden="1" x14ac:dyDescent="0.35">
      <c r="A863" s="7" t="s">
        <v>69</v>
      </c>
      <c r="B863" s="7" t="s">
        <v>70</v>
      </c>
      <c r="C863" s="8">
        <v>43.378517036985173</v>
      </c>
      <c r="D863" s="9">
        <v>1986</v>
      </c>
      <c r="E863" s="10">
        <v>2815747356.37643</v>
      </c>
      <c r="F863" s="10">
        <v>1305000813</v>
      </c>
      <c r="G863" s="10"/>
      <c r="H863" s="10"/>
      <c r="I863" s="11"/>
      <c r="J863" s="9">
        <v>446286</v>
      </c>
      <c r="K863" s="10"/>
      <c r="L863" s="8">
        <v>77.720475470707797</v>
      </c>
      <c r="M863" s="11"/>
      <c r="N863" s="11"/>
      <c r="O863" s="10"/>
      <c r="P863" s="10"/>
      <c r="Q863" s="9">
        <v>0</v>
      </c>
      <c r="R863" s="9">
        <v>1</v>
      </c>
      <c r="S863" s="9">
        <v>0</v>
      </c>
      <c r="T863" s="9">
        <v>1</v>
      </c>
      <c r="U863" s="9">
        <v>0</v>
      </c>
      <c r="V863" s="10">
        <v>728366619.69901955</v>
      </c>
      <c r="W863" s="10"/>
      <c r="X863" s="11">
        <v>1.1829939159844829</v>
      </c>
      <c r="Y863" s="11"/>
      <c r="Z863" s="11"/>
      <c r="AA863" s="11"/>
      <c r="AB863" s="11"/>
      <c r="AC863" s="11">
        <v>-3.181250163241053</v>
      </c>
      <c r="AD863" s="9">
        <v>1</v>
      </c>
      <c r="AE863" s="9">
        <v>0</v>
      </c>
    </row>
    <row r="864" spans="1:31" hidden="1" x14ac:dyDescent="0.35">
      <c r="A864" s="2" t="s">
        <v>69</v>
      </c>
      <c r="B864" s="2" t="s">
        <v>70</v>
      </c>
      <c r="C864" s="3">
        <v>34.341055907932017</v>
      </c>
      <c r="D864" s="4">
        <v>1987</v>
      </c>
      <c r="E864" s="5">
        <v>3108557186.7469501</v>
      </c>
      <c r="F864" s="5">
        <v>1450202933</v>
      </c>
      <c r="G864" s="5"/>
      <c r="H864" s="5"/>
      <c r="I864" s="6"/>
      <c r="J864" s="4">
        <v>462854</v>
      </c>
      <c r="K864" s="5"/>
      <c r="L864" s="3">
        <v>76.364251810705099</v>
      </c>
      <c r="M864" s="6"/>
      <c r="N864" s="6"/>
      <c r="O864" s="5"/>
      <c r="P864" s="5"/>
      <c r="Q864" s="4">
        <v>0</v>
      </c>
      <c r="R864" s="4">
        <v>1</v>
      </c>
      <c r="S864" s="4">
        <v>0</v>
      </c>
      <c r="T864" s="4">
        <v>1</v>
      </c>
      <c r="U864" s="4">
        <v>0</v>
      </c>
      <c r="V864" s="5">
        <v>652157243.9870168</v>
      </c>
      <c r="W864" s="5"/>
      <c r="X864" s="6">
        <v>10.399009332546621</v>
      </c>
      <c r="Y864" s="6"/>
      <c r="Z864" s="6"/>
      <c r="AA864" s="6"/>
      <c r="AB864" s="6"/>
      <c r="AC864" s="6">
        <v>-10.463051662567199</v>
      </c>
      <c r="AD864" s="4">
        <v>1</v>
      </c>
      <c r="AE864" s="4">
        <v>0</v>
      </c>
    </row>
    <row r="865" spans="1:31" hidden="1" x14ac:dyDescent="0.35">
      <c r="A865" s="7" t="s">
        <v>69</v>
      </c>
      <c r="B865" s="7" t="s">
        <v>70</v>
      </c>
      <c r="C865" s="8">
        <v>31.059178103561639</v>
      </c>
      <c r="D865" s="9">
        <v>1988</v>
      </c>
      <c r="E865" s="10">
        <v>3326155930.23772</v>
      </c>
      <c r="F865" s="10">
        <v>1582897649</v>
      </c>
      <c r="G865" s="10"/>
      <c r="H865" s="10"/>
      <c r="I865" s="11"/>
      <c r="J865" s="9">
        <v>479929</v>
      </c>
      <c r="K865" s="10"/>
      <c r="L865" s="8">
        <v>76.595968415931694</v>
      </c>
      <c r="M865" s="11"/>
      <c r="N865" s="11"/>
      <c r="O865" s="10"/>
      <c r="P865" s="10"/>
      <c r="Q865" s="9">
        <v>0</v>
      </c>
      <c r="R865" s="9">
        <v>1</v>
      </c>
      <c r="S865" s="9">
        <v>0</v>
      </c>
      <c r="T865" s="9">
        <v>1</v>
      </c>
      <c r="U865" s="9">
        <v>0</v>
      </c>
      <c r="V865" s="10">
        <v>641854930.70643342</v>
      </c>
      <c r="W865" s="10"/>
      <c r="X865" s="11">
        <v>6.9999916494534107</v>
      </c>
      <c r="Y865" s="11"/>
      <c r="Z865" s="11"/>
      <c r="AA865" s="11"/>
      <c r="AB865" s="11"/>
      <c r="AC865" s="11">
        <v>-1.5797284129820199</v>
      </c>
      <c r="AD865" s="9">
        <v>1</v>
      </c>
      <c r="AE865" s="9">
        <v>0</v>
      </c>
    </row>
    <row r="866" spans="1:31" hidden="1" x14ac:dyDescent="0.35">
      <c r="A866" s="2" t="s">
        <v>69</v>
      </c>
      <c r="B866" s="2" t="s">
        <v>70</v>
      </c>
      <c r="C866" s="3">
        <v>29.20262910476152</v>
      </c>
      <c r="D866" s="4">
        <v>1989</v>
      </c>
      <c r="E866" s="5">
        <v>3338263375.2501798</v>
      </c>
      <c r="F866" s="5">
        <v>1651803330</v>
      </c>
      <c r="G866" s="5"/>
      <c r="H866" s="5"/>
      <c r="I866" s="6"/>
      <c r="J866" s="4">
        <v>497327</v>
      </c>
      <c r="K866" s="5"/>
      <c r="L866" s="3">
        <v>77.734105859250505</v>
      </c>
      <c r="M866" s="6"/>
      <c r="N866" s="6"/>
      <c r="O866" s="5"/>
      <c r="P866" s="5"/>
      <c r="Q866" s="4">
        <v>0</v>
      </c>
      <c r="R866" s="4">
        <v>1</v>
      </c>
      <c r="S866" s="4">
        <v>0</v>
      </c>
      <c r="T866" s="4">
        <v>1</v>
      </c>
      <c r="U866" s="4">
        <v>0</v>
      </c>
      <c r="V866" s="5">
        <v>620538429.90540695</v>
      </c>
      <c r="W866" s="5"/>
      <c r="X866" s="6">
        <v>0.36400713816187319</v>
      </c>
      <c r="Y866" s="6"/>
      <c r="Z866" s="6"/>
      <c r="AA866" s="6"/>
      <c r="AB866" s="6"/>
      <c r="AC866" s="6">
        <v>-3.3210776736676721</v>
      </c>
      <c r="AD866" s="4">
        <v>1</v>
      </c>
      <c r="AE866" s="4">
        <v>0</v>
      </c>
    </row>
    <row r="867" spans="1:31" hidden="1" x14ac:dyDescent="0.35">
      <c r="A867" s="7" t="s">
        <v>69</v>
      </c>
      <c r="B867" s="7" t="s">
        <v>70</v>
      </c>
      <c r="C867" s="8">
        <v>26.245314236722141</v>
      </c>
      <c r="D867" s="9">
        <v>1990</v>
      </c>
      <c r="E867" s="10">
        <v>3486415409.5854502</v>
      </c>
      <c r="F867" s="10">
        <v>1808376138</v>
      </c>
      <c r="G867" s="10"/>
      <c r="H867" s="10"/>
      <c r="I867" s="11"/>
      <c r="J867" s="9">
        <v>514797</v>
      </c>
      <c r="K867" s="10">
        <v>82500000</v>
      </c>
      <c r="L867" s="8">
        <v>78.456516452015805</v>
      </c>
      <c r="M867" s="11"/>
      <c r="N867" s="11"/>
      <c r="O867" s="10"/>
      <c r="P867" s="10"/>
      <c r="Q867" s="9">
        <v>0</v>
      </c>
      <c r="R867" s="9">
        <v>1</v>
      </c>
      <c r="S867" s="9">
        <v>0</v>
      </c>
      <c r="T867" s="9">
        <v>1</v>
      </c>
      <c r="U867" s="9">
        <v>0</v>
      </c>
      <c r="V867" s="10">
        <v>604938915.80092657</v>
      </c>
      <c r="W867" s="10">
        <v>105153789.29735839</v>
      </c>
      <c r="X867" s="11">
        <v>4.4379971764261246</v>
      </c>
      <c r="Y867" s="11"/>
      <c r="Z867" s="11"/>
      <c r="AA867" s="11"/>
      <c r="AB867" s="11"/>
      <c r="AC867" s="11">
        <v>-2.5138675306311531</v>
      </c>
      <c r="AD867" s="9">
        <v>1</v>
      </c>
      <c r="AE867" s="9">
        <v>0</v>
      </c>
    </row>
    <row r="868" spans="1:31" hidden="1" x14ac:dyDescent="0.35">
      <c r="A868" s="2" t="s">
        <v>69</v>
      </c>
      <c r="B868" s="2" t="s">
        <v>70</v>
      </c>
      <c r="C868" s="3">
        <v>31.014537665511781</v>
      </c>
      <c r="D868" s="4">
        <v>1991</v>
      </c>
      <c r="E868" s="5">
        <v>3877939800</v>
      </c>
      <c r="F868" s="5">
        <v>1973590600</v>
      </c>
      <c r="G868" s="5"/>
      <c r="H868" s="5"/>
      <c r="I868" s="6"/>
      <c r="J868" s="4">
        <v>503052</v>
      </c>
      <c r="K868" s="5">
        <v>87500000</v>
      </c>
      <c r="L868" s="3">
        <v>79.056253547896304</v>
      </c>
      <c r="M868" s="6"/>
      <c r="N868" s="6"/>
      <c r="O868" s="5"/>
      <c r="P868" s="5"/>
      <c r="Q868" s="4">
        <v>0</v>
      </c>
      <c r="R868" s="4">
        <v>1</v>
      </c>
      <c r="S868" s="4">
        <v>0</v>
      </c>
      <c r="T868" s="4">
        <v>1</v>
      </c>
      <c r="U868" s="4">
        <v>0</v>
      </c>
      <c r="V868" s="5">
        <v>774258799.94320583</v>
      </c>
      <c r="W868" s="5">
        <v>110680681.25311311</v>
      </c>
      <c r="X868" s="6">
        <v>11.22999827668567</v>
      </c>
      <c r="Y868" s="6"/>
      <c r="Z868" s="6">
        <v>5.2560083594567537</v>
      </c>
      <c r="AA868" s="6"/>
      <c r="AB868" s="6"/>
      <c r="AC868" s="6">
        <v>27.989583695091468</v>
      </c>
      <c r="AD868" s="4">
        <v>1</v>
      </c>
      <c r="AE868" s="4">
        <v>0</v>
      </c>
    </row>
    <row r="869" spans="1:31" hidden="1" x14ac:dyDescent="0.35">
      <c r="A869" s="7" t="s">
        <v>69</v>
      </c>
      <c r="B869" s="7" t="s">
        <v>70</v>
      </c>
      <c r="C869" s="8">
        <v>33.299866081762687</v>
      </c>
      <c r="D869" s="9">
        <v>1992</v>
      </c>
      <c r="E869" s="10">
        <v>4137373900</v>
      </c>
      <c r="F869" s="10">
        <v>2031239400</v>
      </c>
      <c r="G869" s="10"/>
      <c r="H869" s="10"/>
      <c r="I869" s="11"/>
      <c r="J869" s="9">
        <v>516458</v>
      </c>
      <c r="K869" s="10">
        <v>96300000</v>
      </c>
      <c r="L869" s="8">
        <v>78.919949662468994</v>
      </c>
      <c r="M869" s="11"/>
      <c r="N869" s="11"/>
      <c r="O869" s="10"/>
      <c r="P869" s="10"/>
      <c r="Q869" s="9">
        <v>0</v>
      </c>
      <c r="R869" s="9">
        <v>1</v>
      </c>
      <c r="S869" s="9">
        <v>0</v>
      </c>
      <c r="T869" s="9">
        <v>1</v>
      </c>
      <c r="U869" s="9">
        <v>0</v>
      </c>
      <c r="V869" s="10">
        <v>857070997.75516903</v>
      </c>
      <c r="W869" s="10">
        <v>122022378.89388341</v>
      </c>
      <c r="X869" s="11">
        <v>6.6899981273561799</v>
      </c>
      <c r="Y869" s="11"/>
      <c r="Z869" s="11">
        <v>10.247224278312229</v>
      </c>
      <c r="AA869" s="11"/>
      <c r="AB869" s="11"/>
      <c r="AC869" s="11">
        <v>10.69567408443246</v>
      </c>
      <c r="AD869" s="9">
        <v>1</v>
      </c>
      <c r="AE869" s="9">
        <v>0</v>
      </c>
    </row>
    <row r="870" spans="1:31" hidden="1" x14ac:dyDescent="0.35">
      <c r="A870" s="2" t="s">
        <v>69</v>
      </c>
      <c r="B870" s="2" t="s">
        <v>70</v>
      </c>
      <c r="C870" s="3">
        <v>36.814836977514922</v>
      </c>
      <c r="D870" s="4">
        <v>1993</v>
      </c>
      <c r="E870" s="5">
        <v>4669854200</v>
      </c>
      <c r="F870" s="5">
        <v>2223288400</v>
      </c>
      <c r="G870" s="5"/>
      <c r="H870" s="5"/>
      <c r="I870" s="6"/>
      <c r="J870" s="4">
        <v>530225</v>
      </c>
      <c r="K870" s="5">
        <v>104600000</v>
      </c>
      <c r="L870" s="3">
        <v>80.923616778251898</v>
      </c>
      <c r="M870" s="6"/>
      <c r="N870" s="6"/>
      <c r="O870" s="5"/>
      <c r="P870" s="5"/>
      <c r="Q870" s="4">
        <v>0</v>
      </c>
      <c r="R870" s="4">
        <v>1</v>
      </c>
      <c r="S870" s="4">
        <v>0</v>
      </c>
      <c r="T870" s="4">
        <v>1</v>
      </c>
      <c r="U870" s="4">
        <v>0</v>
      </c>
      <c r="V870" s="5">
        <v>1011447625.039876</v>
      </c>
      <c r="W870" s="5">
        <v>129257692.8273318</v>
      </c>
      <c r="X870" s="6">
        <v>12.870006745099831</v>
      </c>
      <c r="Y870" s="6"/>
      <c r="Z870" s="6">
        <v>5.9294975225327988</v>
      </c>
      <c r="AA870" s="6"/>
      <c r="AB870" s="6"/>
      <c r="AC870" s="6">
        <v>18.012116579495611</v>
      </c>
      <c r="AD870" s="4">
        <v>1</v>
      </c>
      <c r="AE870" s="4">
        <v>0</v>
      </c>
    </row>
    <row r="871" spans="1:31" hidden="1" x14ac:dyDescent="0.35">
      <c r="A871" s="7" t="s">
        <v>69</v>
      </c>
      <c r="B871" s="7" t="s">
        <v>70</v>
      </c>
      <c r="C871" s="8">
        <v>38.440272701596228</v>
      </c>
      <c r="D871" s="9">
        <v>1994</v>
      </c>
      <c r="E871" s="10">
        <v>4658179500</v>
      </c>
      <c r="F871" s="10">
        <v>2380316100</v>
      </c>
      <c r="G871" s="10"/>
      <c r="H871" s="10"/>
      <c r="I871" s="11"/>
      <c r="J871" s="9">
        <v>544366</v>
      </c>
      <c r="K871" s="10">
        <v>108300000</v>
      </c>
      <c r="L871" s="8">
        <v>81.584690622574797</v>
      </c>
      <c r="M871" s="11"/>
      <c r="N871" s="11"/>
      <c r="O871" s="10"/>
      <c r="P871" s="10"/>
      <c r="Q871" s="9">
        <v>0</v>
      </c>
      <c r="R871" s="9">
        <v>1</v>
      </c>
      <c r="S871" s="9">
        <v>0</v>
      </c>
      <c r="T871" s="9">
        <v>1</v>
      </c>
      <c r="U871" s="9">
        <v>0</v>
      </c>
      <c r="V871" s="10">
        <v>1121533945.9126611</v>
      </c>
      <c r="W871" s="10">
        <v>132745493.2703182</v>
      </c>
      <c r="X871" s="11">
        <v>-0.25000138119943871</v>
      </c>
      <c r="Y871" s="11"/>
      <c r="Z871" s="11">
        <v>2.6983310367805791</v>
      </c>
      <c r="AA871" s="11"/>
      <c r="AB871" s="11"/>
      <c r="AC871" s="11">
        <v>10.88403572735116</v>
      </c>
      <c r="AD871" s="9">
        <v>1</v>
      </c>
      <c r="AE871" s="9">
        <v>0</v>
      </c>
    </row>
    <row r="872" spans="1:31" hidden="1" x14ac:dyDescent="0.35">
      <c r="A872" s="2" t="s">
        <v>69</v>
      </c>
      <c r="B872" s="2" t="s">
        <v>70</v>
      </c>
      <c r="C872" s="3">
        <v>37.899205228314919</v>
      </c>
      <c r="D872" s="4">
        <v>1995</v>
      </c>
      <c r="E872" s="5">
        <v>4841245600</v>
      </c>
      <c r="F872" s="5">
        <v>2500844000</v>
      </c>
      <c r="G872" s="5"/>
      <c r="H872" s="5"/>
      <c r="I872" s="6"/>
      <c r="J872" s="4">
        <v>558879</v>
      </c>
      <c r="K872" s="5">
        <v>105500000</v>
      </c>
      <c r="L872" s="3">
        <v>83.790769008217097</v>
      </c>
      <c r="M872" s="6"/>
      <c r="N872" s="6"/>
      <c r="O872" s="5"/>
      <c r="P872" s="5"/>
      <c r="Q872" s="4">
        <v>0</v>
      </c>
      <c r="R872" s="4">
        <v>1</v>
      </c>
      <c r="S872" s="4">
        <v>0</v>
      </c>
      <c r="T872" s="4">
        <v>1</v>
      </c>
      <c r="U872" s="4">
        <v>0</v>
      </c>
      <c r="V872" s="5">
        <v>1131150854.943284</v>
      </c>
      <c r="W872" s="5">
        <v>125908857.56121171</v>
      </c>
      <c r="X872" s="6">
        <v>3.9299923929509371</v>
      </c>
      <c r="Y872" s="6"/>
      <c r="Z872" s="6">
        <v>-5.150182910680531</v>
      </c>
      <c r="AA872" s="6"/>
      <c r="AB872" s="6"/>
      <c r="AC872" s="6">
        <v>0.85747819454513696</v>
      </c>
      <c r="AD872" s="4">
        <v>1</v>
      </c>
      <c r="AE872" s="4">
        <v>0</v>
      </c>
    </row>
    <row r="873" spans="1:31" hidden="1" x14ac:dyDescent="0.35">
      <c r="A873" s="7" t="s">
        <v>69</v>
      </c>
      <c r="B873" s="7" t="s">
        <v>70</v>
      </c>
      <c r="C873" s="8">
        <v>36.596061095450793</v>
      </c>
      <c r="D873" s="9">
        <v>1996</v>
      </c>
      <c r="E873" s="10">
        <v>5040221100</v>
      </c>
      <c r="F873" s="10">
        <v>2608750700</v>
      </c>
      <c r="G873" s="10"/>
      <c r="H873" s="10"/>
      <c r="I873" s="11"/>
      <c r="J873" s="9">
        <v>573792</v>
      </c>
      <c r="K873" s="10">
        <v>115700000</v>
      </c>
      <c r="L873" s="8">
        <v>83.411844206729185</v>
      </c>
      <c r="M873" s="11">
        <v>5.8979999999999997</v>
      </c>
      <c r="N873" s="11">
        <v>4.4889999999999999</v>
      </c>
      <c r="O873" s="10"/>
      <c r="P873" s="10"/>
      <c r="Q873" s="9">
        <v>0</v>
      </c>
      <c r="R873" s="9">
        <v>1</v>
      </c>
      <c r="S873" s="9">
        <v>0</v>
      </c>
      <c r="T873" s="9">
        <v>1</v>
      </c>
      <c r="U873" s="9">
        <v>0</v>
      </c>
      <c r="V873" s="10">
        <v>1144561673.560241</v>
      </c>
      <c r="W873" s="10">
        <v>138709317.72380829</v>
      </c>
      <c r="X873" s="11">
        <v>4.1100063173824521</v>
      </c>
      <c r="Y873" s="11"/>
      <c r="Z873" s="11">
        <v>10.16644929557363</v>
      </c>
      <c r="AA873" s="11"/>
      <c r="AB873" s="11"/>
      <c r="AC873" s="11">
        <v>1.185590636151632</v>
      </c>
      <c r="AD873" s="9">
        <v>1</v>
      </c>
      <c r="AE873" s="9">
        <v>0</v>
      </c>
    </row>
    <row r="874" spans="1:31" hidden="1" x14ac:dyDescent="0.35">
      <c r="A874" s="2" t="s">
        <v>69</v>
      </c>
      <c r="B874" s="2" t="s">
        <v>70</v>
      </c>
      <c r="C874" s="3">
        <v>39.576388600570723</v>
      </c>
      <c r="D874" s="4">
        <v>1997</v>
      </c>
      <c r="E874" s="5">
        <v>5196115100</v>
      </c>
      <c r="F874" s="5">
        <v>2714497300</v>
      </c>
      <c r="G874" s="5"/>
      <c r="H874" s="5"/>
      <c r="I874" s="6"/>
      <c r="J874" s="4">
        <v>589115</v>
      </c>
      <c r="K874" s="5">
        <v>121700000</v>
      </c>
      <c r="L874" s="3">
        <v>85.440046021889003</v>
      </c>
      <c r="M874" s="6">
        <v>-1.51</v>
      </c>
      <c r="N874" s="6">
        <v>-13.045999999999999</v>
      </c>
      <c r="O874" s="5"/>
      <c r="P874" s="5"/>
      <c r="Q874" s="4">
        <v>0</v>
      </c>
      <c r="R874" s="4">
        <v>1</v>
      </c>
      <c r="S874" s="4">
        <v>0</v>
      </c>
      <c r="T874" s="4">
        <v>1</v>
      </c>
      <c r="U874" s="4">
        <v>0</v>
      </c>
      <c r="V874" s="5">
        <v>1257372918.227097</v>
      </c>
      <c r="W874" s="5">
        <v>142439061.8525902</v>
      </c>
      <c r="X874" s="6">
        <v>3.0929992337042518</v>
      </c>
      <c r="Y874" s="6"/>
      <c r="Z874" s="6">
        <v>2.6888922748566331</v>
      </c>
      <c r="AA874" s="6"/>
      <c r="AB874" s="6"/>
      <c r="AC874" s="6">
        <v>9.856283612568328</v>
      </c>
      <c r="AD874" s="4">
        <v>1</v>
      </c>
      <c r="AE874" s="4">
        <v>0</v>
      </c>
    </row>
    <row r="875" spans="1:31" hidden="1" x14ac:dyDescent="0.35">
      <c r="A875" s="7" t="s">
        <v>69</v>
      </c>
      <c r="B875" s="7" t="s">
        <v>70</v>
      </c>
      <c r="C875" s="8">
        <v>44.035564032332289</v>
      </c>
      <c r="D875" s="9">
        <v>1998</v>
      </c>
      <c r="E875" s="10">
        <v>5445009200</v>
      </c>
      <c r="F875" s="10">
        <v>2643772200</v>
      </c>
      <c r="G875" s="10"/>
      <c r="H875" s="10"/>
      <c r="I875" s="11"/>
      <c r="J875" s="9">
        <v>604842</v>
      </c>
      <c r="K875" s="10">
        <v>131700000</v>
      </c>
      <c r="L875" s="8">
        <v>85.126879319338698</v>
      </c>
      <c r="M875" s="11">
        <v>-6.3659999999999997</v>
      </c>
      <c r="N875" s="11">
        <v>-11.42</v>
      </c>
      <c r="O875" s="10"/>
      <c r="P875" s="10"/>
      <c r="Q875" s="9">
        <v>0</v>
      </c>
      <c r="R875" s="9">
        <v>1</v>
      </c>
      <c r="S875" s="9">
        <v>0</v>
      </c>
      <c r="T875" s="9">
        <v>1</v>
      </c>
      <c r="U875" s="9">
        <v>0</v>
      </c>
      <c r="V875" s="10">
        <v>1367605636.7962301</v>
      </c>
      <c r="W875" s="10">
        <v>154710240.82293719</v>
      </c>
      <c r="X875" s="11">
        <v>4.7900035932614351</v>
      </c>
      <c r="Y875" s="11"/>
      <c r="Z875" s="11">
        <v>8.6150377647434944</v>
      </c>
      <c r="AA875" s="11"/>
      <c r="AB875" s="11"/>
      <c r="AC875" s="11">
        <v>8.7669073328350215</v>
      </c>
      <c r="AD875" s="9">
        <v>1</v>
      </c>
      <c r="AE875" s="9">
        <v>0</v>
      </c>
    </row>
    <row r="876" spans="1:31" hidden="1" x14ac:dyDescent="0.35">
      <c r="A876" s="2" t="s">
        <v>69</v>
      </c>
      <c r="B876" s="2" t="s">
        <v>70</v>
      </c>
      <c r="C876" s="3">
        <v>46.01328206505773</v>
      </c>
      <c r="D876" s="4">
        <v>1999</v>
      </c>
      <c r="E876" s="5">
        <v>5679144500</v>
      </c>
      <c r="F876" s="5">
        <v>2830704400</v>
      </c>
      <c r="G876" s="5"/>
      <c r="H876" s="5"/>
      <c r="I876" s="6"/>
      <c r="J876" s="4">
        <v>620989</v>
      </c>
      <c r="K876" s="5">
        <v>124800000</v>
      </c>
      <c r="L876" s="3">
        <v>84.030795860412397</v>
      </c>
      <c r="M876" s="6">
        <v>16.120999999999999</v>
      </c>
      <c r="N876" s="6">
        <v>0.55400000000000005</v>
      </c>
      <c r="O876" s="5"/>
      <c r="P876" s="5"/>
      <c r="Q876" s="4">
        <v>0</v>
      </c>
      <c r="R876" s="4">
        <v>1</v>
      </c>
      <c r="S876" s="4">
        <v>0</v>
      </c>
      <c r="T876" s="4">
        <v>1</v>
      </c>
      <c r="U876" s="4">
        <v>0</v>
      </c>
      <c r="V876" s="5">
        <v>1550026971.2590201</v>
      </c>
      <c r="W876" s="5">
        <v>148516979.6645878</v>
      </c>
      <c r="X876" s="6">
        <v>4.2999982442637563</v>
      </c>
      <c r="Y876" s="6"/>
      <c r="Z876" s="6">
        <v>-4.0031358786632634</v>
      </c>
      <c r="AA876" s="6"/>
      <c r="AB876" s="6"/>
      <c r="AC876" s="6">
        <v>13.338738124108099</v>
      </c>
      <c r="AD876" s="4">
        <v>1</v>
      </c>
      <c r="AE876" s="4">
        <v>0</v>
      </c>
    </row>
    <row r="877" spans="1:31" hidden="1" x14ac:dyDescent="0.35">
      <c r="A877" s="7" t="s">
        <v>69</v>
      </c>
      <c r="B877" s="7" t="s">
        <v>70</v>
      </c>
      <c r="C877" s="8">
        <v>40.511789649758633</v>
      </c>
      <c r="D877" s="9">
        <v>2000</v>
      </c>
      <c r="E877" s="10">
        <v>5980143100</v>
      </c>
      <c r="F877" s="10">
        <v>3407650000</v>
      </c>
      <c r="G877" s="10">
        <v>607535100</v>
      </c>
      <c r="H877" s="10">
        <v>1106342100</v>
      </c>
      <c r="I877" s="11"/>
      <c r="J877" s="9">
        <v>637582</v>
      </c>
      <c r="K877" s="10">
        <v>127200000</v>
      </c>
      <c r="L877" s="8">
        <v>83.438502314284591</v>
      </c>
      <c r="M877" s="11">
        <v>19.082999999999998</v>
      </c>
      <c r="N877" s="11">
        <v>10.635999999999999</v>
      </c>
      <c r="O877" s="10"/>
      <c r="P877" s="10"/>
      <c r="Q877" s="9">
        <v>0</v>
      </c>
      <c r="R877" s="9">
        <v>1</v>
      </c>
      <c r="S877" s="9">
        <v>0</v>
      </c>
      <c r="T877" s="9">
        <v>1</v>
      </c>
      <c r="U877" s="9">
        <v>0</v>
      </c>
      <c r="V877" s="10">
        <v>1654511959.9583941</v>
      </c>
      <c r="W877" s="10">
        <v>152447606.88642359</v>
      </c>
      <c r="X877" s="11">
        <v>5.3000694030588589</v>
      </c>
      <c r="Y877" s="11"/>
      <c r="Z877" s="11">
        <v>2.6465844044988649</v>
      </c>
      <c r="AA877" s="11"/>
      <c r="AB877" s="11"/>
      <c r="AC877" s="11">
        <v>6.7408497166024022</v>
      </c>
      <c r="AD877" s="9">
        <v>1</v>
      </c>
      <c r="AE877" s="9">
        <v>0</v>
      </c>
    </row>
    <row r="878" spans="1:31" hidden="1" x14ac:dyDescent="0.35">
      <c r="A878" s="2" t="s">
        <v>69</v>
      </c>
      <c r="B878" s="2" t="s">
        <v>70</v>
      </c>
      <c r="C878" s="3">
        <v>41.815676804788083</v>
      </c>
      <c r="D878" s="4">
        <v>2001</v>
      </c>
      <c r="E878" s="5">
        <v>6129105400</v>
      </c>
      <c r="F878" s="5">
        <v>3375050000</v>
      </c>
      <c r="G878" s="5">
        <v>634111300</v>
      </c>
      <c r="H878" s="5">
        <v>1103544200</v>
      </c>
      <c r="I878" s="6">
        <v>-0.25289645942244471</v>
      </c>
      <c r="J878" s="4">
        <v>661316</v>
      </c>
      <c r="K878" s="5">
        <v>138500000</v>
      </c>
      <c r="L878" s="3">
        <v>82.430922488687798</v>
      </c>
      <c r="M878" s="6">
        <v>-3.6909999999999998</v>
      </c>
      <c r="N878" s="6">
        <v>-6.3860000000000001</v>
      </c>
      <c r="O878" s="5"/>
      <c r="P878" s="5"/>
      <c r="Q878" s="4">
        <v>0</v>
      </c>
      <c r="R878" s="4">
        <v>1</v>
      </c>
      <c r="S878" s="4">
        <v>0</v>
      </c>
      <c r="T878" s="4">
        <v>1</v>
      </c>
      <c r="U878" s="4">
        <v>0</v>
      </c>
      <c r="V878" s="5">
        <v>1712100213.598454</v>
      </c>
      <c r="W878" s="5">
        <v>168019471.11414009</v>
      </c>
      <c r="X878" s="6">
        <v>2.4909487533835102</v>
      </c>
      <c r="Y878" s="6">
        <v>4.3744303827054596</v>
      </c>
      <c r="Z878" s="6">
        <v>10.2145678412111</v>
      </c>
      <c r="AA878" s="6"/>
      <c r="AB878" s="6"/>
      <c r="AC878" s="6">
        <v>3.480679199291409</v>
      </c>
      <c r="AD878" s="4">
        <v>1</v>
      </c>
      <c r="AE878" s="4">
        <v>0</v>
      </c>
    </row>
    <row r="879" spans="1:31" hidden="1" x14ac:dyDescent="0.35">
      <c r="A879" s="7" t="s">
        <v>69</v>
      </c>
      <c r="B879" s="7" t="s">
        <v>70</v>
      </c>
      <c r="C879" s="8">
        <v>44.538307144678917</v>
      </c>
      <c r="D879" s="9">
        <v>2002</v>
      </c>
      <c r="E879" s="10">
        <v>6334341600</v>
      </c>
      <c r="F879" s="10">
        <v>3607160000</v>
      </c>
      <c r="G879" s="10">
        <v>686174600</v>
      </c>
      <c r="H879" s="10">
        <v>1096838400</v>
      </c>
      <c r="I879" s="11">
        <v>-0.60766030033050811</v>
      </c>
      <c r="J879" s="9">
        <v>710553</v>
      </c>
      <c r="K879" s="10">
        <v>129100000</v>
      </c>
      <c r="L879" s="8">
        <v>82.022444181013498</v>
      </c>
      <c r="M879" s="11"/>
      <c r="N879" s="11">
        <v>11.294</v>
      </c>
      <c r="O879" s="10"/>
      <c r="P879" s="10"/>
      <c r="Q879" s="9">
        <v>0</v>
      </c>
      <c r="R879" s="9">
        <v>1</v>
      </c>
      <c r="S879" s="9">
        <v>0</v>
      </c>
      <c r="T879" s="9">
        <v>1</v>
      </c>
      <c r="U879" s="9">
        <v>0</v>
      </c>
      <c r="V879" s="10">
        <v>1958693155.3203919</v>
      </c>
      <c r="W879" s="10">
        <v>157395943.62134841</v>
      </c>
      <c r="X879" s="11">
        <v>3.348550671032676</v>
      </c>
      <c r="Y879" s="11">
        <v>8.210435612801728</v>
      </c>
      <c r="Z879" s="11">
        <v>-6.3227954607563364</v>
      </c>
      <c r="AA879" s="11"/>
      <c r="AB879" s="11"/>
      <c r="AC879" s="11">
        <v>14.402950234066839</v>
      </c>
      <c r="AD879" s="9">
        <v>1</v>
      </c>
      <c r="AE879" s="9">
        <v>0</v>
      </c>
    </row>
    <row r="880" spans="1:31" hidden="1" x14ac:dyDescent="0.35">
      <c r="A880" s="2" t="s">
        <v>69</v>
      </c>
      <c r="B880" s="2" t="s">
        <v>70</v>
      </c>
      <c r="C880" s="3">
        <v>42.125485995874293</v>
      </c>
      <c r="D880" s="4">
        <v>2003</v>
      </c>
      <c r="E880" s="5">
        <v>6733179700</v>
      </c>
      <c r="F880" s="5">
        <v>4164130000</v>
      </c>
      <c r="G880" s="5">
        <v>772367300</v>
      </c>
      <c r="H880" s="5">
        <v>1305456100</v>
      </c>
      <c r="I880" s="6">
        <v>19.019912140202251</v>
      </c>
      <c r="J880" s="4">
        <v>764517</v>
      </c>
      <c r="K880" s="5">
        <v>137700000</v>
      </c>
      <c r="L880" s="3">
        <v>83.329574765571394</v>
      </c>
      <c r="M880" s="6">
        <v>5.0119999999999996</v>
      </c>
      <c r="N880" s="6">
        <v>1.843</v>
      </c>
      <c r="O880" s="5"/>
      <c r="P880" s="5"/>
      <c r="Q880" s="4">
        <v>0</v>
      </c>
      <c r="R880" s="4">
        <v>1</v>
      </c>
      <c r="S880" s="4">
        <v>0</v>
      </c>
      <c r="T880" s="4">
        <v>1</v>
      </c>
      <c r="U880" s="4">
        <v>0</v>
      </c>
      <c r="V880" s="5">
        <v>2105086945.3431461</v>
      </c>
      <c r="W880" s="5">
        <v>165247453.12500069</v>
      </c>
      <c r="X880" s="6">
        <v>6.2964412907570377</v>
      </c>
      <c r="Y880" s="6">
        <v>12.561336429532661</v>
      </c>
      <c r="Z880" s="6">
        <v>4.9883810999226617</v>
      </c>
      <c r="AA880" s="6"/>
      <c r="AB880" s="6"/>
      <c r="AC880" s="6">
        <v>7.4740543012112663</v>
      </c>
      <c r="AD880" s="4">
        <v>1</v>
      </c>
      <c r="AE880" s="4">
        <v>0</v>
      </c>
    </row>
    <row r="881" spans="1:31" hidden="1" x14ac:dyDescent="0.35">
      <c r="A881" s="7" t="s">
        <v>69</v>
      </c>
      <c r="B881" s="7" t="s">
        <v>70</v>
      </c>
      <c r="C881" s="8">
        <v>43.942919631340118</v>
      </c>
      <c r="D881" s="9">
        <v>2004</v>
      </c>
      <c r="E881" s="10">
        <v>7203220400</v>
      </c>
      <c r="F881" s="10">
        <v>4944460000</v>
      </c>
      <c r="G881" s="10">
        <v>801271300</v>
      </c>
      <c r="H881" s="10">
        <v>1484857600</v>
      </c>
      <c r="I881" s="11">
        <v>13.74243837077324</v>
      </c>
      <c r="J881" s="9">
        <v>823741</v>
      </c>
      <c r="K881" s="10">
        <v>208500000</v>
      </c>
      <c r="L881" s="8">
        <v>85.290270642408402</v>
      </c>
      <c r="M881" s="11">
        <v>13.377000000000001</v>
      </c>
      <c r="N881" s="11">
        <v>14.587</v>
      </c>
      <c r="O881" s="10"/>
      <c r="P881" s="10"/>
      <c r="Q881" s="9">
        <v>0</v>
      </c>
      <c r="R881" s="9">
        <v>1</v>
      </c>
      <c r="S881" s="9">
        <v>0</v>
      </c>
      <c r="T881" s="9">
        <v>1</v>
      </c>
      <c r="U881" s="9">
        <v>0</v>
      </c>
      <c r="V881" s="10">
        <v>2547465341.1680241</v>
      </c>
      <c r="W881" s="10">
        <v>244459301.66427299</v>
      </c>
      <c r="X881" s="11">
        <v>6.9809617586769592</v>
      </c>
      <c r="Y881" s="11">
        <v>3.7422609683242669</v>
      </c>
      <c r="Z881" s="11">
        <v>47.935291613452463</v>
      </c>
      <c r="AA881" s="11"/>
      <c r="AB881" s="11"/>
      <c r="AC881" s="11">
        <v>21.014732755029581</v>
      </c>
      <c r="AD881" s="9">
        <v>1</v>
      </c>
      <c r="AE881" s="9">
        <v>0</v>
      </c>
    </row>
    <row r="882" spans="1:31" hidden="1" x14ac:dyDescent="0.35">
      <c r="A882" s="2" t="s">
        <v>69</v>
      </c>
      <c r="B882" s="2" t="s">
        <v>70</v>
      </c>
      <c r="C882" s="3">
        <v>43.684350905004457</v>
      </c>
      <c r="D882" s="4">
        <v>2005</v>
      </c>
      <c r="E882" s="5">
        <v>7690806200</v>
      </c>
      <c r="F882" s="5">
        <v>6004240000</v>
      </c>
      <c r="G882" s="5">
        <v>862536400</v>
      </c>
      <c r="H882" s="5">
        <v>1902046800</v>
      </c>
      <c r="I882" s="6">
        <v>28.096243033675421</v>
      </c>
      <c r="J882" s="4">
        <v>888822</v>
      </c>
      <c r="K882" s="5">
        <v>69760000</v>
      </c>
      <c r="L882" s="3">
        <v>87.496053503850007</v>
      </c>
      <c r="M882" s="6">
        <v>13.413</v>
      </c>
      <c r="N882" s="6">
        <v>11.34</v>
      </c>
      <c r="O882" s="5"/>
      <c r="P882" s="5"/>
      <c r="Q882" s="4">
        <v>0</v>
      </c>
      <c r="R882" s="4">
        <v>1</v>
      </c>
      <c r="S882" s="4">
        <v>0</v>
      </c>
      <c r="T882" s="4">
        <v>1</v>
      </c>
      <c r="U882" s="4">
        <v>0</v>
      </c>
      <c r="V882" s="5">
        <v>2997750373.5791082</v>
      </c>
      <c r="W882" s="5">
        <v>79729310.301898837</v>
      </c>
      <c r="X882" s="6">
        <v>6.7689973778950323</v>
      </c>
      <c r="Y882" s="6">
        <v>7.6459870707961217</v>
      </c>
      <c r="Z882" s="6">
        <v>-67.385446264836872</v>
      </c>
      <c r="AA882" s="6"/>
      <c r="AB882" s="6"/>
      <c r="AC882" s="6">
        <v>17.675806030971419</v>
      </c>
      <c r="AD882" s="4">
        <v>1</v>
      </c>
      <c r="AE882" s="4">
        <v>0</v>
      </c>
    </row>
    <row r="883" spans="1:31" hidden="1" x14ac:dyDescent="0.35">
      <c r="A883" s="7" t="s">
        <v>69</v>
      </c>
      <c r="B883" s="7" t="s">
        <v>70</v>
      </c>
      <c r="C883" s="8">
        <v>44.877755724159542</v>
      </c>
      <c r="D883" s="9">
        <v>2006</v>
      </c>
      <c r="E883" s="10">
        <v>8188170600</v>
      </c>
      <c r="F883" s="10">
        <v>6957790000</v>
      </c>
      <c r="G883" s="10">
        <v>894317900</v>
      </c>
      <c r="H883" s="10">
        <v>2357840100</v>
      </c>
      <c r="I883" s="11">
        <v>23.96330626565025</v>
      </c>
      <c r="J883" s="9">
        <v>960424</v>
      </c>
      <c r="K883" s="10">
        <v>81140000</v>
      </c>
      <c r="L883" s="8">
        <v>89.252510226849793</v>
      </c>
      <c r="M883" s="11">
        <v>7.2839999999999998</v>
      </c>
      <c r="N883" s="11">
        <v>0.54900000000000004</v>
      </c>
      <c r="O883" s="10"/>
      <c r="P883" s="10"/>
      <c r="Q883" s="9">
        <v>0</v>
      </c>
      <c r="R883" s="9">
        <v>1</v>
      </c>
      <c r="S883" s="9">
        <v>0</v>
      </c>
      <c r="T883" s="9">
        <v>1</v>
      </c>
      <c r="U883" s="9">
        <v>0</v>
      </c>
      <c r="V883" s="10">
        <v>3498501041.6666799</v>
      </c>
      <c r="W883" s="10">
        <v>90910608.333333686</v>
      </c>
      <c r="X883" s="11">
        <v>6.4669995195042098</v>
      </c>
      <c r="Y883" s="11">
        <v>3.6846560910356958</v>
      </c>
      <c r="Z883" s="11">
        <v>14.024074696114051</v>
      </c>
      <c r="AA883" s="11"/>
      <c r="AB883" s="11"/>
      <c r="AC883" s="11">
        <v>16.704215017400191</v>
      </c>
      <c r="AD883" s="9">
        <v>1</v>
      </c>
      <c r="AE883" s="9">
        <v>0</v>
      </c>
    </row>
    <row r="884" spans="1:31" hidden="1" x14ac:dyDescent="0.35">
      <c r="A884" s="2" t="s">
        <v>69</v>
      </c>
      <c r="B884" s="2" t="s">
        <v>70</v>
      </c>
      <c r="C884" s="3">
        <v>53.118054263641788</v>
      </c>
      <c r="D884" s="4">
        <v>2007</v>
      </c>
      <c r="E884" s="5">
        <v>8867294300</v>
      </c>
      <c r="F884" s="5">
        <v>8170480000</v>
      </c>
      <c r="G884" s="5">
        <v>974935600</v>
      </c>
      <c r="H884" s="5">
        <v>3052323000</v>
      </c>
      <c r="I884" s="6">
        <v>29.45419835721685</v>
      </c>
      <c r="J884" s="4">
        <v>1039295</v>
      </c>
      <c r="K884" s="5">
        <v>93560000</v>
      </c>
      <c r="L884" s="3">
        <v>92.1591669765712</v>
      </c>
      <c r="M884" s="6">
        <v>2.4079999999999999</v>
      </c>
      <c r="N884" s="6">
        <v>-5.1769999999999996</v>
      </c>
      <c r="O884" s="5"/>
      <c r="P884" s="5"/>
      <c r="Q884" s="4">
        <v>0</v>
      </c>
      <c r="R884" s="4">
        <v>1</v>
      </c>
      <c r="S884" s="4">
        <v>0</v>
      </c>
      <c r="T884" s="4">
        <v>1</v>
      </c>
      <c r="U884" s="4">
        <v>0</v>
      </c>
      <c r="V884" s="5">
        <v>4709243955.1925631</v>
      </c>
      <c r="W884" s="5">
        <v>101520014.8497272</v>
      </c>
      <c r="X884" s="6">
        <v>8.2939612909384177</v>
      </c>
      <c r="Y884" s="6">
        <v>9.0144343527061235</v>
      </c>
      <c r="Z884" s="6">
        <v>11.6701523737395</v>
      </c>
      <c r="AA884" s="6"/>
      <c r="AB884" s="6"/>
      <c r="AC884" s="6">
        <v>34.607476147815788</v>
      </c>
      <c r="AD884" s="4">
        <v>1</v>
      </c>
      <c r="AE884" s="4">
        <v>0</v>
      </c>
    </row>
    <row r="885" spans="1:31" hidden="1" x14ac:dyDescent="0.35">
      <c r="A885" s="7" t="s">
        <v>69</v>
      </c>
      <c r="B885" s="7" t="s">
        <v>70</v>
      </c>
      <c r="C885" s="8">
        <v>64.213379123436738</v>
      </c>
      <c r="D885" s="9">
        <v>2008</v>
      </c>
      <c r="E885" s="10">
        <v>9421057800</v>
      </c>
      <c r="F885" s="10">
        <v>9667300000</v>
      </c>
      <c r="G885" s="10">
        <v>1079351900</v>
      </c>
      <c r="H885" s="10">
        <v>3608101100</v>
      </c>
      <c r="I885" s="11">
        <v>18.208364580026409</v>
      </c>
      <c r="J885" s="9">
        <v>1103496</v>
      </c>
      <c r="K885" s="10">
        <v>119470000</v>
      </c>
      <c r="L885" s="8">
        <v>95.408702119746806</v>
      </c>
      <c r="M885" s="11">
        <v>5.2469999999999999</v>
      </c>
      <c r="N885" s="11">
        <v>19.231000000000002</v>
      </c>
      <c r="O885" s="10"/>
      <c r="P885" s="10"/>
      <c r="Q885" s="9">
        <v>0</v>
      </c>
      <c r="R885" s="9">
        <v>1</v>
      </c>
      <c r="S885" s="9">
        <v>0</v>
      </c>
      <c r="T885" s="9">
        <v>1</v>
      </c>
      <c r="U885" s="9">
        <v>0</v>
      </c>
      <c r="V885" s="10">
        <v>6506429562.5872355</v>
      </c>
      <c r="W885" s="10">
        <v>125219185.8244272</v>
      </c>
      <c r="X885" s="11">
        <v>6.2450109499579822</v>
      </c>
      <c r="Y885" s="11">
        <v>10.71007151651863</v>
      </c>
      <c r="Z885" s="11">
        <v>23.34433363685001</v>
      </c>
      <c r="AA885" s="11"/>
      <c r="AB885" s="11"/>
      <c r="AC885" s="11">
        <v>38.162932829441509</v>
      </c>
      <c r="AD885" s="9">
        <v>1</v>
      </c>
      <c r="AE885" s="9">
        <v>0</v>
      </c>
    </row>
    <row r="886" spans="1:31" hidden="1" x14ac:dyDescent="0.35">
      <c r="A886" s="2" t="s">
        <v>69</v>
      </c>
      <c r="B886" s="2" t="s">
        <v>70</v>
      </c>
      <c r="C886" s="3">
        <v>71.437267312635583</v>
      </c>
      <c r="D886" s="4">
        <v>2009</v>
      </c>
      <c r="E886" s="5">
        <v>9660341900</v>
      </c>
      <c r="F886" s="5">
        <v>8624770000</v>
      </c>
      <c r="G886" s="5">
        <v>1204499700</v>
      </c>
      <c r="H886" s="5">
        <v>2568400200</v>
      </c>
      <c r="I886" s="6">
        <v>-28.815736343973281</v>
      </c>
      <c r="J886" s="4">
        <v>1178415</v>
      </c>
      <c r="K886" s="5">
        <v>117570000</v>
      </c>
      <c r="L886" s="3">
        <v>98.075864633692206</v>
      </c>
      <c r="M886" s="6">
        <v>-12.81</v>
      </c>
      <c r="N886" s="6">
        <v>-25.128</v>
      </c>
      <c r="O886" s="5"/>
      <c r="P886" s="5"/>
      <c r="Q886" s="4">
        <v>0</v>
      </c>
      <c r="R886" s="4">
        <v>1</v>
      </c>
      <c r="S886" s="4">
        <v>0</v>
      </c>
      <c r="T886" s="4">
        <v>1</v>
      </c>
      <c r="U886" s="4">
        <v>0</v>
      </c>
      <c r="V886" s="5">
        <v>6282177600.9950123</v>
      </c>
      <c r="W886" s="5">
        <v>119876587.82221019</v>
      </c>
      <c r="X886" s="6">
        <v>2.539885701582258</v>
      </c>
      <c r="Y886" s="6">
        <v>11.59471716314207</v>
      </c>
      <c r="Z886" s="6">
        <v>-4.2665969811591413</v>
      </c>
      <c r="AA886" s="6"/>
      <c r="AB886" s="6"/>
      <c r="AC886" s="6">
        <v>-3.4466209068288292</v>
      </c>
      <c r="AD886" s="4">
        <v>1</v>
      </c>
      <c r="AE886" s="4">
        <v>0</v>
      </c>
    </row>
    <row r="887" spans="1:31" hidden="1" x14ac:dyDescent="0.35">
      <c r="A887" s="7" t="s">
        <v>69</v>
      </c>
      <c r="B887" s="7" t="s">
        <v>70</v>
      </c>
      <c r="C887" s="8">
        <v>64.937667736542622</v>
      </c>
      <c r="D887" s="9">
        <v>2010</v>
      </c>
      <c r="E887" s="10">
        <v>10079050000</v>
      </c>
      <c r="F887" s="10">
        <v>10079050000</v>
      </c>
      <c r="G887" s="10">
        <v>1248737100</v>
      </c>
      <c r="H887" s="10">
        <v>2882442600</v>
      </c>
      <c r="I887" s="11">
        <v>12.22715992624515</v>
      </c>
      <c r="J887" s="9">
        <v>1228543</v>
      </c>
      <c r="K887" s="10">
        <v>113720000</v>
      </c>
      <c r="L887" s="8">
        <v>100</v>
      </c>
      <c r="M887" s="11">
        <v>2.0830000000000002</v>
      </c>
      <c r="N887" s="11">
        <v>5.0599999999999996</v>
      </c>
      <c r="O887" s="10"/>
      <c r="P887" s="10"/>
      <c r="Q887" s="9">
        <v>0</v>
      </c>
      <c r="R887" s="9">
        <v>1</v>
      </c>
      <c r="S887" s="9">
        <v>0</v>
      </c>
      <c r="T887" s="9">
        <v>1</v>
      </c>
      <c r="U887" s="9">
        <v>0</v>
      </c>
      <c r="V887" s="10">
        <v>6545100000</v>
      </c>
      <c r="W887" s="10">
        <v>113720000</v>
      </c>
      <c r="X887" s="11">
        <v>4.3342989754845007</v>
      </c>
      <c r="Y887" s="11">
        <v>3.6726783742660958</v>
      </c>
      <c r="Z887" s="11">
        <v>-5.1357716582165791</v>
      </c>
      <c r="AA887" s="11"/>
      <c r="AB887" s="11"/>
      <c r="AC887" s="11">
        <v>4.1852111752355476</v>
      </c>
      <c r="AD887" s="9">
        <v>1</v>
      </c>
      <c r="AE887" s="9">
        <v>0</v>
      </c>
    </row>
    <row r="888" spans="1:31" hidden="1" x14ac:dyDescent="0.35">
      <c r="A888" s="2" t="s">
        <v>69</v>
      </c>
      <c r="B888" s="2" t="s">
        <v>70</v>
      </c>
      <c r="C888" s="3">
        <v>66.906592507770327</v>
      </c>
      <c r="D888" s="4">
        <v>2011</v>
      </c>
      <c r="E888" s="5">
        <v>10273390000</v>
      </c>
      <c r="F888" s="5">
        <v>11247920000</v>
      </c>
      <c r="G888" s="5">
        <v>1475854900</v>
      </c>
      <c r="H888" s="5">
        <v>2747640000</v>
      </c>
      <c r="I888" s="6">
        <v>-4.6766794245963581</v>
      </c>
      <c r="J888" s="4">
        <v>1195020</v>
      </c>
      <c r="K888" s="5">
        <v>120551492.09999999</v>
      </c>
      <c r="L888" s="3">
        <v>99.59995930251192</v>
      </c>
      <c r="M888" s="6">
        <v>9.2260000000000009</v>
      </c>
      <c r="N888" s="6">
        <v>-2.1419999999999999</v>
      </c>
      <c r="O888" s="5"/>
      <c r="P888" s="5"/>
      <c r="Q888" s="4">
        <v>0</v>
      </c>
      <c r="R888" s="4">
        <v>1</v>
      </c>
      <c r="S888" s="4">
        <v>0</v>
      </c>
      <c r="T888" s="4">
        <v>1</v>
      </c>
      <c r="U888" s="4">
        <v>0</v>
      </c>
      <c r="V888" s="5">
        <v>7555826380.5537558</v>
      </c>
      <c r="W888" s="5">
        <v>121035684.0948626</v>
      </c>
      <c r="X888" s="6">
        <v>1.928157911707949</v>
      </c>
      <c r="Y888" s="6">
        <v>18.187799497588401</v>
      </c>
      <c r="Z888" s="6">
        <v>6.4330672659713022</v>
      </c>
      <c r="AA888" s="6"/>
      <c r="AB888" s="6"/>
      <c r="AC888" s="6">
        <v>15.44248950441942</v>
      </c>
      <c r="AD888" s="4">
        <v>1</v>
      </c>
      <c r="AE888" s="4">
        <v>0</v>
      </c>
    </row>
    <row r="889" spans="1:31" hidden="1" x14ac:dyDescent="0.35">
      <c r="A889" s="7" t="s">
        <v>69</v>
      </c>
      <c r="B889" s="7" t="s">
        <v>70</v>
      </c>
      <c r="C889" s="8">
        <v>66.517227148068272</v>
      </c>
      <c r="D889" s="9">
        <v>2012</v>
      </c>
      <c r="E889" s="10">
        <v>10664090000</v>
      </c>
      <c r="F889" s="10">
        <v>12018240000</v>
      </c>
      <c r="G889" s="10">
        <v>1698309300</v>
      </c>
      <c r="H889" s="10">
        <v>2972520000</v>
      </c>
      <c r="I889" s="11">
        <v>8.1844783159365875</v>
      </c>
      <c r="J889" s="9">
        <v>1208964</v>
      </c>
      <c r="K889" s="10">
        <v>136657180.40000001</v>
      </c>
      <c r="L889" s="8">
        <v>102.34632529315201</v>
      </c>
      <c r="M889" s="11">
        <v>20.803999999999998</v>
      </c>
      <c r="N889" s="11">
        <v>27.701000000000001</v>
      </c>
      <c r="O889" s="10"/>
      <c r="P889" s="10"/>
      <c r="Q889" s="9">
        <v>0</v>
      </c>
      <c r="R889" s="9">
        <v>1</v>
      </c>
      <c r="S889" s="9">
        <v>0</v>
      </c>
      <c r="T889" s="9">
        <v>1</v>
      </c>
      <c r="U889" s="9">
        <v>0</v>
      </c>
      <c r="V889" s="10">
        <v>7810930169.7956448</v>
      </c>
      <c r="W889" s="10">
        <v>133524266.7565943</v>
      </c>
      <c r="X889" s="11">
        <v>3.8030289904306178</v>
      </c>
      <c r="Y889" s="11">
        <v>15.07291807616047</v>
      </c>
      <c r="Z889" s="11">
        <v>10.31809978612892</v>
      </c>
      <c r="AA889" s="11"/>
      <c r="AB889" s="11"/>
      <c r="AC889" s="11">
        <v>3.376252661104592</v>
      </c>
      <c r="AD889" s="9">
        <v>1</v>
      </c>
      <c r="AE889" s="9">
        <v>0</v>
      </c>
    </row>
    <row r="890" spans="1:31" hidden="1" x14ac:dyDescent="0.35">
      <c r="A890" s="2" t="s">
        <v>69</v>
      </c>
      <c r="B890" s="2" t="s">
        <v>70</v>
      </c>
      <c r="C890" s="3">
        <v>66.98763993435854</v>
      </c>
      <c r="D890" s="4">
        <v>2013</v>
      </c>
      <c r="E890" s="5">
        <v>11228500000</v>
      </c>
      <c r="F890" s="5">
        <v>12717570000</v>
      </c>
      <c r="G890" s="5">
        <v>1767584400</v>
      </c>
      <c r="H890" s="5">
        <v>3388660000</v>
      </c>
      <c r="I890" s="6">
        <v>13.99956938893598</v>
      </c>
      <c r="J890" s="4">
        <v>1253191</v>
      </c>
      <c r="K890" s="5">
        <v>130900000</v>
      </c>
      <c r="L890" s="3">
        <v>105.7237658681541</v>
      </c>
      <c r="M890" s="6">
        <v>-0.66400000000000003</v>
      </c>
      <c r="N890" s="6">
        <v>3.0979999999999999</v>
      </c>
      <c r="O890" s="5"/>
      <c r="P890" s="5"/>
      <c r="Q890" s="4">
        <v>0</v>
      </c>
      <c r="R890" s="4">
        <v>1</v>
      </c>
      <c r="S890" s="4">
        <v>0</v>
      </c>
      <c r="T890" s="4">
        <v>1</v>
      </c>
      <c r="U890" s="4">
        <v>0</v>
      </c>
      <c r="V890" s="5">
        <v>8057980086.165411</v>
      </c>
      <c r="W890" s="5">
        <v>123813221.10985211</v>
      </c>
      <c r="X890" s="6">
        <v>5.2926222490620392</v>
      </c>
      <c r="Y890" s="6">
        <v>4.0790626301110171</v>
      </c>
      <c r="Z890" s="6">
        <v>-7.2728694810545056</v>
      </c>
      <c r="AA890" s="6"/>
      <c r="AB890" s="6"/>
      <c r="AC890" s="6">
        <v>3.1628744720454951</v>
      </c>
      <c r="AD890" s="4">
        <v>1</v>
      </c>
      <c r="AE890" s="4">
        <v>0</v>
      </c>
    </row>
    <row r="891" spans="1:31" hidden="1" x14ac:dyDescent="0.35">
      <c r="A891" s="7" t="s">
        <v>69</v>
      </c>
      <c r="B891" s="7" t="s">
        <v>70</v>
      </c>
      <c r="C891" s="8">
        <v>61.334799804504513</v>
      </c>
      <c r="D891" s="9">
        <v>2014</v>
      </c>
      <c r="E891" s="10">
        <v>11712320000</v>
      </c>
      <c r="F891" s="10">
        <v>13074470000</v>
      </c>
      <c r="G891" s="10">
        <v>1876492300</v>
      </c>
      <c r="H891" s="10">
        <v>3546580000</v>
      </c>
      <c r="I891" s="11">
        <v>4.6602491840432378</v>
      </c>
      <c r="J891" s="9">
        <v>1314562</v>
      </c>
      <c r="K891" s="10">
        <v>103600000</v>
      </c>
      <c r="L891" s="8">
        <v>108.52285882773209</v>
      </c>
      <c r="M891" s="11">
        <v>-4.0679999999999996</v>
      </c>
      <c r="N891" s="11">
        <v>-7.3869999999999996</v>
      </c>
      <c r="O891" s="10"/>
      <c r="P891" s="10"/>
      <c r="Q891" s="9">
        <v>0</v>
      </c>
      <c r="R891" s="9">
        <v>1</v>
      </c>
      <c r="S891" s="9">
        <v>0</v>
      </c>
      <c r="T891" s="9">
        <v>1</v>
      </c>
      <c r="U891" s="9">
        <v>0</v>
      </c>
      <c r="V891" s="10">
        <v>7389410937.5883503</v>
      </c>
      <c r="W891" s="10">
        <v>95463758.621078566</v>
      </c>
      <c r="X891" s="11">
        <v>4.3088569265707797</v>
      </c>
      <c r="Y891" s="11">
        <v>6.1613974416158008</v>
      </c>
      <c r="Z891" s="11">
        <v>-22.896959011849589</v>
      </c>
      <c r="AA891" s="11"/>
      <c r="AB891" s="11"/>
      <c r="AC891" s="11">
        <v>-8.2969818915898532</v>
      </c>
      <c r="AD891" s="9">
        <v>1</v>
      </c>
      <c r="AE891" s="9">
        <v>0</v>
      </c>
    </row>
    <row r="892" spans="1:31" hidden="1" x14ac:dyDescent="0.35">
      <c r="A892" s="2" t="s">
        <v>69</v>
      </c>
      <c r="B892" s="2" t="s">
        <v>70</v>
      </c>
      <c r="C892" s="3">
        <v>70.550080302500007</v>
      </c>
      <c r="D892" s="4">
        <v>2015</v>
      </c>
      <c r="E892" s="5">
        <v>12006050000</v>
      </c>
      <c r="F892" s="5">
        <v>12228760000</v>
      </c>
      <c r="G892" s="5">
        <v>1905546100</v>
      </c>
      <c r="H892" s="5">
        <v>3295080000</v>
      </c>
      <c r="I892" s="6">
        <v>-7.09133869812608</v>
      </c>
      <c r="J892" s="4">
        <v>1370322</v>
      </c>
      <c r="K892" s="5">
        <v>121070000</v>
      </c>
      <c r="L892" s="3">
        <v>110.5290421570588</v>
      </c>
      <c r="M892" s="6">
        <v>-0.84499999999999997</v>
      </c>
      <c r="N892" s="6">
        <v>-5.6689999999999996</v>
      </c>
      <c r="O892" s="5"/>
      <c r="P892" s="5"/>
      <c r="Q892" s="4">
        <v>0</v>
      </c>
      <c r="R892" s="4">
        <v>1</v>
      </c>
      <c r="S892" s="4">
        <v>0</v>
      </c>
      <c r="T892" s="4">
        <v>1</v>
      </c>
      <c r="U892" s="4">
        <v>0</v>
      </c>
      <c r="V892" s="5">
        <v>7805550316.5771561</v>
      </c>
      <c r="W892" s="5">
        <v>109536821.8499196</v>
      </c>
      <c r="X892" s="6">
        <v>2.5078720526761562</v>
      </c>
      <c r="Y892" s="6">
        <v>1.5483037153949419</v>
      </c>
      <c r="Z892" s="6">
        <v>14.74178623607397</v>
      </c>
      <c r="AA892" s="6"/>
      <c r="AB892" s="6"/>
      <c r="AC892" s="6">
        <v>5.6315636321157063</v>
      </c>
      <c r="AD892" s="4">
        <v>1</v>
      </c>
      <c r="AE892" s="4">
        <v>0</v>
      </c>
    </row>
    <row r="893" spans="1:31" hidden="1" x14ac:dyDescent="0.35">
      <c r="A893" s="7" t="s">
        <v>69</v>
      </c>
      <c r="B893" s="7" t="s">
        <v>70</v>
      </c>
      <c r="C893" s="8"/>
      <c r="D893" s="9">
        <v>2016</v>
      </c>
      <c r="E893" s="10">
        <v>12464080000</v>
      </c>
      <c r="F893" s="10">
        <v>12740640000</v>
      </c>
      <c r="G893" s="10">
        <v>1882543400</v>
      </c>
      <c r="H893" s="10">
        <v>3809830000</v>
      </c>
      <c r="I893" s="11">
        <v>15.62177549558737</v>
      </c>
      <c r="J893" s="9">
        <v>1423726</v>
      </c>
      <c r="K893" s="10">
        <v>103010259.90000001</v>
      </c>
      <c r="L893" s="8">
        <v>113.6092582929996</v>
      </c>
      <c r="M893" s="11">
        <v>-2.7570000000000001</v>
      </c>
      <c r="N893" s="11">
        <v>-3.153</v>
      </c>
      <c r="O893" s="10"/>
      <c r="P893" s="10"/>
      <c r="Q893" s="9">
        <v>0</v>
      </c>
      <c r="R893" s="9">
        <v>1</v>
      </c>
      <c r="S893" s="9">
        <v>0</v>
      </c>
      <c r="T893" s="9">
        <v>1</v>
      </c>
      <c r="U893" s="9">
        <v>0</v>
      </c>
      <c r="V893" s="10"/>
      <c r="W893" s="10">
        <v>90670656.11354962</v>
      </c>
      <c r="X893" s="11">
        <v>3.8149932742242449</v>
      </c>
      <c r="Y893" s="11">
        <v>-1.207144765482189</v>
      </c>
      <c r="Z893" s="11">
        <v>-17.223583282541469</v>
      </c>
      <c r="AA893" s="11"/>
      <c r="AB893" s="11"/>
      <c r="AC893" s="11"/>
      <c r="AD893" s="9">
        <v>1</v>
      </c>
      <c r="AE893" s="9">
        <v>0</v>
      </c>
    </row>
    <row r="894" spans="1:31" hidden="1" x14ac:dyDescent="0.35">
      <c r="A894" s="2" t="s">
        <v>69</v>
      </c>
      <c r="B894" s="2" t="s">
        <v>70</v>
      </c>
      <c r="C894" s="3"/>
      <c r="D894" s="4">
        <v>2017</v>
      </c>
      <c r="E894" s="5">
        <v>13081530000</v>
      </c>
      <c r="F894" s="5">
        <v>13989010000</v>
      </c>
      <c r="G894" s="5">
        <v>2089249600</v>
      </c>
      <c r="H894" s="5">
        <v>4388350000</v>
      </c>
      <c r="I894" s="6">
        <v>15.18492951129053</v>
      </c>
      <c r="J894" s="4">
        <v>1501116</v>
      </c>
      <c r="K894" s="5">
        <v>130976054.8</v>
      </c>
      <c r="L894" s="3">
        <v>115.18469867479141</v>
      </c>
      <c r="M894" s="6">
        <v>3.69</v>
      </c>
      <c r="N894" s="6">
        <v>7.6020000000000003</v>
      </c>
      <c r="O894" s="5"/>
      <c r="P894" s="5"/>
      <c r="Q894" s="4">
        <v>0</v>
      </c>
      <c r="R894" s="4">
        <v>1</v>
      </c>
      <c r="S894" s="4">
        <v>0</v>
      </c>
      <c r="T894" s="4">
        <v>1</v>
      </c>
      <c r="U894" s="4">
        <v>0</v>
      </c>
      <c r="V894" s="5"/>
      <c r="W894" s="5">
        <v>113709595.3775886</v>
      </c>
      <c r="X894" s="6">
        <v>4.9538353412365774</v>
      </c>
      <c r="Y894" s="6">
        <v>10.980155889101949</v>
      </c>
      <c r="Z894" s="6">
        <v>25.409476727715148</v>
      </c>
      <c r="AA894" s="6"/>
      <c r="AB894" s="6"/>
      <c r="AC894" s="6"/>
      <c r="AD894" s="4">
        <v>1</v>
      </c>
      <c r="AE894" s="4">
        <v>0</v>
      </c>
    </row>
    <row r="895" spans="1:31" hidden="1" x14ac:dyDescent="0.35">
      <c r="A895" s="7" t="s">
        <v>69</v>
      </c>
      <c r="B895" s="7" t="s">
        <v>70</v>
      </c>
      <c r="C895" s="8"/>
      <c r="D895" s="9">
        <v>2018</v>
      </c>
      <c r="E895" s="10">
        <v>13350040000</v>
      </c>
      <c r="F895" s="10">
        <v>14877560000</v>
      </c>
      <c r="G895" s="10">
        <v>2127855800</v>
      </c>
      <c r="H895" s="10">
        <v>4683560000</v>
      </c>
      <c r="I895" s="11">
        <v>6.7271297868219344</v>
      </c>
      <c r="J895" s="9">
        <v>1503091</v>
      </c>
      <c r="K895" s="10">
        <v>162552581.09999999</v>
      </c>
      <c r="L895" s="8">
        <v>117.5893743600114</v>
      </c>
      <c r="M895" s="11">
        <v>3.262</v>
      </c>
      <c r="N895" s="11">
        <v>5.7249999999999996</v>
      </c>
      <c r="O895" s="10"/>
      <c r="P895" s="10"/>
      <c r="Q895" s="9">
        <v>0</v>
      </c>
      <c r="R895" s="9">
        <v>1</v>
      </c>
      <c r="S895" s="9">
        <v>0</v>
      </c>
      <c r="T895" s="9">
        <v>1</v>
      </c>
      <c r="U895" s="9">
        <v>0</v>
      </c>
      <c r="V895" s="10"/>
      <c r="W895" s="10">
        <v>138237474.24859101</v>
      </c>
      <c r="X895" s="11">
        <v>2.0525886497986092</v>
      </c>
      <c r="Y895" s="11">
        <v>1.847850060615065</v>
      </c>
      <c r="Z895" s="11">
        <v>21.570632442718729</v>
      </c>
      <c r="AA895" s="11"/>
      <c r="AB895" s="11"/>
      <c r="AC895" s="11"/>
      <c r="AD895" s="9">
        <v>1</v>
      </c>
      <c r="AE895" s="9">
        <v>0</v>
      </c>
    </row>
    <row r="896" spans="1:31" hidden="1" x14ac:dyDescent="0.35">
      <c r="A896" s="2" t="s">
        <v>69</v>
      </c>
      <c r="B896" s="2" t="s">
        <v>70</v>
      </c>
      <c r="C896" s="3"/>
      <c r="D896" s="4">
        <v>2019</v>
      </c>
      <c r="E896" s="5">
        <v>13624100000</v>
      </c>
      <c r="F896" s="5">
        <v>15208000000</v>
      </c>
      <c r="G896" s="5">
        <v>2095735200</v>
      </c>
      <c r="H896" s="5">
        <v>4451617800</v>
      </c>
      <c r="I896" s="6">
        <v>-4.9522628086327529</v>
      </c>
      <c r="J896" s="4">
        <v>1483756</v>
      </c>
      <c r="K896" s="5">
        <v>437714940.39999998</v>
      </c>
      <c r="L896" s="3">
        <v>118.77211186049141</v>
      </c>
      <c r="M896" s="6">
        <v>0.38100000000000001</v>
      </c>
      <c r="N896" s="6">
        <v>-5.5679999999999996</v>
      </c>
      <c r="O896" s="5"/>
      <c r="P896" s="5"/>
      <c r="Q896" s="4">
        <v>0</v>
      </c>
      <c r="R896" s="4">
        <v>1</v>
      </c>
      <c r="S896" s="4">
        <v>0</v>
      </c>
      <c r="T896" s="4">
        <v>1</v>
      </c>
      <c r="U896" s="4">
        <v>0</v>
      </c>
      <c r="V896" s="5"/>
      <c r="W896" s="5">
        <v>368533432.25397539</v>
      </c>
      <c r="X896" s="6">
        <v>2.0528777441865338</v>
      </c>
      <c r="Y896" s="6">
        <v>-1.5095289821800899</v>
      </c>
      <c r="Z896" s="6">
        <v>166.59444861618761</v>
      </c>
      <c r="AA896" s="6"/>
      <c r="AB896" s="6"/>
      <c r="AC896" s="6"/>
      <c r="AD896" s="4">
        <v>1</v>
      </c>
      <c r="AE896" s="4">
        <v>0</v>
      </c>
    </row>
    <row r="897" spans="1:31" hidden="1" x14ac:dyDescent="0.35">
      <c r="A897" s="7" t="s">
        <v>69</v>
      </c>
      <c r="B897" s="7" t="s">
        <v>70</v>
      </c>
      <c r="C897" s="8"/>
      <c r="D897" s="9">
        <v>2020</v>
      </c>
      <c r="E897" s="10">
        <v>12818730000</v>
      </c>
      <c r="F897" s="10">
        <v>13474950000</v>
      </c>
      <c r="G897" s="10">
        <v>2042709200</v>
      </c>
      <c r="H897" s="10">
        <v>4124430300</v>
      </c>
      <c r="I897" s="11">
        <v>-7.3498560455931283</v>
      </c>
      <c r="J897" s="9">
        <v>1472204</v>
      </c>
      <c r="K897" s="10">
        <v>380421484.10000002</v>
      </c>
      <c r="L897" s="8">
        <v>116.0193231491991</v>
      </c>
      <c r="M897" s="11">
        <v>-2.5489999999999999</v>
      </c>
      <c r="N897" s="11">
        <v>-0.70199999999999996</v>
      </c>
      <c r="O897" s="10"/>
      <c r="P897" s="10"/>
      <c r="Q897" s="9">
        <v>0</v>
      </c>
      <c r="R897" s="9">
        <v>1</v>
      </c>
      <c r="S897" s="9">
        <v>0</v>
      </c>
      <c r="T897" s="9">
        <v>1</v>
      </c>
      <c r="U897" s="9">
        <v>0</v>
      </c>
      <c r="V897" s="10"/>
      <c r="W897" s="10">
        <v>327894934.89009911</v>
      </c>
      <c r="X897" s="11">
        <v>-5.9113629524152058</v>
      </c>
      <c r="Y897" s="11">
        <v>-2.5301860654914798</v>
      </c>
      <c r="Z897" s="11">
        <v>-11.027085688082209</v>
      </c>
      <c r="AA897" s="11"/>
      <c r="AB897" s="11"/>
      <c r="AC897" s="11"/>
      <c r="AD897" s="9">
        <v>1</v>
      </c>
      <c r="AE897" s="9">
        <v>0</v>
      </c>
    </row>
    <row r="898" spans="1:31" hidden="1" x14ac:dyDescent="0.35">
      <c r="A898" s="2" t="s">
        <v>69</v>
      </c>
      <c r="B898" s="2" t="s">
        <v>70</v>
      </c>
      <c r="C898" s="3"/>
      <c r="D898" s="4">
        <v>2021</v>
      </c>
      <c r="E898" s="5">
        <v>13376350000</v>
      </c>
      <c r="F898" s="5">
        <v>15355920000</v>
      </c>
      <c r="G898" s="5">
        <v>2186560000</v>
      </c>
      <c r="H898" s="5">
        <v>2514827900</v>
      </c>
      <c r="I898" s="6">
        <v>-39.026054095277097</v>
      </c>
      <c r="J898" s="4">
        <v>1504365</v>
      </c>
      <c r="K898" s="5"/>
      <c r="L898" s="3">
        <v>115.3158755024363</v>
      </c>
      <c r="M898" s="6">
        <v>29.474</v>
      </c>
      <c r="N898" s="6">
        <v>15.186</v>
      </c>
      <c r="O898" s="5"/>
      <c r="P898" s="5"/>
      <c r="Q898" s="4">
        <v>0</v>
      </c>
      <c r="R898" s="4">
        <v>1</v>
      </c>
      <c r="S898" s="4">
        <v>0</v>
      </c>
      <c r="T898" s="4">
        <v>1</v>
      </c>
      <c r="U898" s="4">
        <v>0</v>
      </c>
      <c r="V898" s="5"/>
      <c r="W898" s="5"/>
      <c r="X898" s="6">
        <v>4.350040916689875</v>
      </c>
      <c r="Y898" s="6">
        <v>7.0421575425420322</v>
      </c>
      <c r="Z898" s="6"/>
      <c r="AA898" s="6"/>
      <c r="AB898" s="6"/>
      <c r="AC898" s="6"/>
      <c r="AD898" s="4">
        <v>1</v>
      </c>
      <c r="AE898" s="4">
        <v>0</v>
      </c>
    </row>
    <row r="899" spans="1:31" hidden="1" x14ac:dyDescent="0.35">
      <c r="A899" s="7" t="s">
        <v>69</v>
      </c>
      <c r="B899" s="7" t="s">
        <v>70</v>
      </c>
      <c r="C899" s="8"/>
      <c r="D899" s="9">
        <v>2022</v>
      </c>
      <c r="E899" s="10">
        <v>14203030000</v>
      </c>
      <c r="F899" s="10">
        <v>17468280000</v>
      </c>
      <c r="G899" s="10">
        <v>2233490900</v>
      </c>
      <c r="H899" s="10">
        <v>2872220800</v>
      </c>
      <c r="I899" s="11">
        <v>14.211425759989369</v>
      </c>
      <c r="J899" s="9">
        <v>1524693</v>
      </c>
      <c r="K899" s="10"/>
      <c r="L899" s="8">
        <v>119.4969305296746</v>
      </c>
      <c r="M899" s="11">
        <v>9.1630000000000003</v>
      </c>
      <c r="N899" s="11">
        <v>11.888</v>
      </c>
      <c r="O899" s="10"/>
      <c r="P899" s="10"/>
      <c r="Q899" s="9">
        <v>0</v>
      </c>
      <c r="R899" s="9">
        <v>1</v>
      </c>
      <c r="S899" s="9">
        <v>0</v>
      </c>
      <c r="T899" s="9">
        <v>1</v>
      </c>
      <c r="U899" s="9">
        <v>0</v>
      </c>
      <c r="V899" s="10"/>
      <c r="W899" s="10"/>
      <c r="X899" s="11">
        <v>6.180161254751857</v>
      </c>
      <c r="Y899" s="11">
        <v>2.1463348821893762</v>
      </c>
      <c r="Z899" s="11"/>
      <c r="AA899" s="11"/>
      <c r="AB899" s="11"/>
      <c r="AC899" s="11"/>
      <c r="AD899" s="9">
        <v>1</v>
      </c>
      <c r="AE899" s="9">
        <v>0</v>
      </c>
    </row>
    <row r="900" spans="1:31" hidden="1" x14ac:dyDescent="0.35">
      <c r="A900" s="2" t="s">
        <v>69</v>
      </c>
      <c r="B900" s="2" t="s">
        <v>70</v>
      </c>
      <c r="C900" s="3"/>
      <c r="D900" s="4">
        <v>2023</v>
      </c>
      <c r="E900" s="5">
        <v>14753840000</v>
      </c>
      <c r="F900" s="5">
        <v>17368290000</v>
      </c>
      <c r="G900" s="5">
        <v>2397460000</v>
      </c>
      <c r="H900" s="5">
        <v>4589636700</v>
      </c>
      <c r="I900" s="6">
        <v>59.794006783879553</v>
      </c>
      <c r="J900" s="4">
        <v>1577059</v>
      </c>
      <c r="K900" s="5"/>
      <c r="L900" s="3">
        <v>119.586099949687</v>
      </c>
      <c r="M900" s="6">
        <v>-9.0609999999999999</v>
      </c>
      <c r="N900" s="6">
        <v>2.589</v>
      </c>
      <c r="O900" s="5"/>
      <c r="P900" s="5"/>
      <c r="Q900" s="4">
        <v>0</v>
      </c>
      <c r="R900" s="4">
        <v>1</v>
      </c>
      <c r="S900" s="4">
        <v>0</v>
      </c>
      <c r="T900" s="4">
        <v>1</v>
      </c>
      <c r="U900" s="4">
        <v>0</v>
      </c>
      <c r="V900" s="5"/>
      <c r="W900" s="5"/>
      <c r="X900" s="6">
        <v>3.8781161484556468</v>
      </c>
      <c r="Y900" s="6">
        <v>7.3413820490605088</v>
      </c>
      <c r="Z900" s="6"/>
      <c r="AA900" s="6"/>
      <c r="AB900" s="6"/>
      <c r="AC900" s="6"/>
      <c r="AD900" s="4">
        <v>1</v>
      </c>
      <c r="AE900" s="4">
        <v>0</v>
      </c>
    </row>
    <row r="901" spans="1:31" hidden="1" x14ac:dyDescent="0.35">
      <c r="A901" s="7" t="s">
        <v>69</v>
      </c>
      <c r="B901" s="7" t="s">
        <v>70</v>
      </c>
      <c r="C901" s="8"/>
      <c r="D901" s="9">
        <v>2024</v>
      </c>
      <c r="E901" s="10">
        <v>15138000000</v>
      </c>
      <c r="F901" s="10">
        <v>17713260100</v>
      </c>
      <c r="G901" s="10">
        <v>2339774400</v>
      </c>
      <c r="H901" s="10">
        <v>4748000000</v>
      </c>
      <c r="I901" s="11">
        <v>3.4504539324430539</v>
      </c>
      <c r="J901" s="9">
        <v>1588670</v>
      </c>
      <c r="K901" s="10"/>
      <c r="L901" s="8">
        <v>120.6858561298373</v>
      </c>
      <c r="M901" s="11">
        <v>1.895</v>
      </c>
      <c r="N901" s="11">
        <v>1.58</v>
      </c>
      <c r="O901" s="10"/>
      <c r="P901" s="10"/>
      <c r="Q901" s="9">
        <v>0</v>
      </c>
      <c r="R901" s="9">
        <v>1</v>
      </c>
      <c r="S901" s="9">
        <v>0</v>
      </c>
      <c r="T901" s="9">
        <v>1</v>
      </c>
      <c r="U901" s="9">
        <v>0</v>
      </c>
      <c r="V901" s="10"/>
      <c r="W901" s="10"/>
      <c r="X901" s="11">
        <v>2.6037967064845491</v>
      </c>
      <c r="Y901" s="11">
        <v>-2.4061131364026931</v>
      </c>
      <c r="Z901" s="11"/>
      <c r="AA901" s="11"/>
      <c r="AB901" s="11"/>
      <c r="AC901" s="11"/>
      <c r="AD901" s="9">
        <v>1</v>
      </c>
      <c r="AE901" s="9">
        <v>0</v>
      </c>
    </row>
    <row r="902" spans="1:31" hidden="1" x14ac:dyDescent="0.35">
      <c r="A902" s="2" t="s">
        <v>71</v>
      </c>
      <c r="B902" s="2" t="s">
        <v>72</v>
      </c>
      <c r="C902" s="3">
        <v>38.643001572680298</v>
      </c>
      <c r="D902" s="4">
        <v>1980</v>
      </c>
      <c r="E902" s="5">
        <v>6544281209</v>
      </c>
      <c r="F902" s="5">
        <v>1335300000</v>
      </c>
      <c r="G902" s="5"/>
      <c r="H902" s="5"/>
      <c r="I902" s="6"/>
      <c r="J902" s="4">
        <v>232526</v>
      </c>
      <c r="K902" s="5"/>
      <c r="L902" s="3">
        <v>36.546878419030797</v>
      </c>
      <c r="M902" s="6">
        <v>9.5820000000000007</v>
      </c>
      <c r="N902" s="6">
        <v>1.038</v>
      </c>
      <c r="O902" s="5"/>
      <c r="P902" s="5"/>
      <c r="Q902" s="4">
        <v>0</v>
      </c>
      <c r="R902" s="4">
        <v>1</v>
      </c>
      <c r="S902" s="4">
        <v>0</v>
      </c>
      <c r="T902" s="4">
        <v>0</v>
      </c>
      <c r="U902" s="4">
        <v>0</v>
      </c>
      <c r="V902" s="5">
        <v>1411885289.0355389</v>
      </c>
      <c r="W902" s="5"/>
      <c r="X902" s="6"/>
      <c r="Y902" s="6"/>
      <c r="Z902" s="6"/>
      <c r="AA902" s="6"/>
      <c r="AB902" s="6"/>
      <c r="AC902" s="6"/>
      <c r="AD902" s="4">
        <v>1</v>
      </c>
      <c r="AE902" s="4">
        <v>1</v>
      </c>
    </row>
    <row r="903" spans="1:31" hidden="1" x14ac:dyDescent="0.35">
      <c r="A903" s="7" t="s">
        <v>71</v>
      </c>
      <c r="B903" s="7" t="s">
        <v>72</v>
      </c>
      <c r="C903" s="8">
        <v>39.901857693655799</v>
      </c>
      <c r="D903" s="9">
        <v>1981</v>
      </c>
      <c r="E903" s="10">
        <v>5940479315</v>
      </c>
      <c r="F903" s="10">
        <v>1426500000</v>
      </c>
      <c r="G903" s="10"/>
      <c r="H903" s="10"/>
      <c r="I903" s="11"/>
      <c r="J903" s="9">
        <v>236614</v>
      </c>
      <c r="K903" s="10"/>
      <c r="L903" s="8">
        <v>40.608880671756602</v>
      </c>
      <c r="M903" s="11">
        <v>-5.8929999999999998</v>
      </c>
      <c r="N903" s="11">
        <v>1.0129999999999999</v>
      </c>
      <c r="O903" s="10"/>
      <c r="P903" s="10"/>
      <c r="Q903" s="9">
        <v>0</v>
      </c>
      <c r="R903" s="9">
        <v>1</v>
      </c>
      <c r="S903" s="9">
        <v>0</v>
      </c>
      <c r="T903" s="9">
        <v>0</v>
      </c>
      <c r="U903" s="9">
        <v>0</v>
      </c>
      <c r="V903" s="10">
        <v>1401663849.345834</v>
      </c>
      <c r="W903" s="10"/>
      <c r="X903" s="11">
        <v>-9.2264050812734553</v>
      </c>
      <c r="Y903" s="11"/>
      <c r="Z903" s="11"/>
      <c r="AA903" s="11"/>
      <c r="AB903" s="11"/>
      <c r="AC903" s="11">
        <v>-0.72395680931608664</v>
      </c>
      <c r="AD903" s="9">
        <v>1</v>
      </c>
      <c r="AE903" s="9">
        <v>1</v>
      </c>
    </row>
    <row r="904" spans="1:31" hidden="1" x14ac:dyDescent="0.35">
      <c r="A904" s="2" t="s">
        <v>71</v>
      </c>
      <c r="B904" s="2" t="s">
        <v>72</v>
      </c>
      <c r="C904" s="3">
        <v>39.643920674143061</v>
      </c>
      <c r="D904" s="4">
        <v>1982</v>
      </c>
      <c r="E904" s="5">
        <v>6338425950</v>
      </c>
      <c r="F904" s="5">
        <v>1578300000</v>
      </c>
      <c r="G904" s="5"/>
      <c r="H904" s="5"/>
      <c r="I904" s="6"/>
      <c r="J904" s="4">
        <v>240614</v>
      </c>
      <c r="K904" s="5"/>
      <c r="L904" s="3">
        <v>43.050538765663099</v>
      </c>
      <c r="M904" s="6">
        <v>-1.704</v>
      </c>
      <c r="N904" s="6">
        <v>5.7190000000000003</v>
      </c>
      <c r="O904" s="5"/>
      <c r="P904" s="5"/>
      <c r="Q904" s="4">
        <v>0</v>
      </c>
      <c r="R904" s="4">
        <v>1</v>
      </c>
      <c r="S904" s="4">
        <v>0</v>
      </c>
      <c r="T904" s="4">
        <v>0</v>
      </c>
      <c r="U904" s="4">
        <v>0</v>
      </c>
      <c r="V904" s="5">
        <v>1453408059.3180759</v>
      </c>
      <c r="W904" s="5"/>
      <c r="X904" s="6">
        <v>6.6988977471088118</v>
      </c>
      <c r="Y904" s="6"/>
      <c r="Z904" s="6"/>
      <c r="AA904" s="6"/>
      <c r="AB904" s="6"/>
      <c r="AC904" s="6">
        <v>3.6916276321452721</v>
      </c>
      <c r="AD904" s="4">
        <v>1</v>
      </c>
      <c r="AE904" s="4">
        <v>1</v>
      </c>
    </row>
    <row r="905" spans="1:31" hidden="1" x14ac:dyDescent="0.35">
      <c r="A905" s="7" t="s">
        <v>71</v>
      </c>
      <c r="B905" s="7" t="s">
        <v>72</v>
      </c>
      <c r="C905" s="8">
        <v>39.05817174515235</v>
      </c>
      <c r="D905" s="9">
        <v>1983</v>
      </c>
      <c r="E905" s="10">
        <v>6566422419</v>
      </c>
      <c r="F905" s="10">
        <v>1732800000</v>
      </c>
      <c r="G905" s="10"/>
      <c r="H905" s="10"/>
      <c r="I905" s="11"/>
      <c r="J905" s="9">
        <v>244698</v>
      </c>
      <c r="K905" s="10"/>
      <c r="L905" s="8">
        <v>44.772560316289599</v>
      </c>
      <c r="M905" s="11">
        <v>7.0949999999999998</v>
      </c>
      <c r="N905" s="11">
        <v>8.5640000000000001</v>
      </c>
      <c r="O905" s="10"/>
      <c r="P905" s="10"/>
      <c r="Q905" s="9">
        <v>0</v>
      </c>
      <c r="R905" s="9">
        <v>1</v>
      </c>
      <c r="S905" s="9">
        <v>0</v>
      </c>
      <c r="T905" s="9">
        <v>0</v>
      </c>
      <c r="U905" s="9">
        <v>0</v>
      </c>
      <c r="V905" s="10">
        <v>1511640154.6367669</v>
      </c>
      <c r="W905" s="10"/>
      <c r="X905" s="11">
        <v>3.5970518674277479</v>
      </c>
      <c r="Y905" s="11"/>
      <c r="Z905" s="11"/>
      <c r="AA905" s="11"/>
      <c r="AB905" s="11"/>
      <c r="AC905" s="11">
        <v>4.0065895427890306</v>
      </c>
      <c r="AD905" s="9">
        <v>1</v>
      </c>
      <c r="AE905" s="9">
        <v>1</v>
      </c>
    </row>
    <row r="906" spans="1:31" hidden="1" x14ac:dyDescent="0.35">
      <c r="A906" s="2" t="s">
        <v>71</v>
      </c>
      <c r="B906" s="2" t="s">
        <v>72</v>
      </c>
      <c r="C906" s="3">
        <v>36.098182352652977</v>
      </c>
      <c r="D906" s="4">
        <v>1984</v>
      </c>
      <c r="E906" s="5">
        <v>7496959900</v>
      </c>
      <c r="F906" s="5">
        <v>2041100000</v>
      </c>
      <c r="G906" s="5"/>
      <c r="H906" s="5"/>
      <c r="I906" s="6"/>
      <c r="J906" s="4">
        <v>248863</v>
      </c>
      <c r="K906" s="5"/>
      <c r="L906" s="3">
        <v>46.548395040373201</v>
      </c>
      <c r="M906" s="6">
        <v>2.9529999999999998</v>
      </c>
      <c r="N906" s="6">
        <v>4.2889999999999997</v>
      </c>
      <c r="O906" s="5"/>
      <c r="P906" s="5"/>
      <c r="Q906" s="4">
        <v>0</v>
      </c>
      <c r="R906" s="4">
        <v>1</v>
      </c>
      <c r="S906" s="4">
        <v>0</v>
      </c>
      <c r="T906" s="4">
        <v>0</v>
      </c>
      <c r="U906" s="4">
        <v>0</v>
      </c>
      <c r="V906" s="5">
        <v>1582868752.7485001</v>
      </c>
      <c r="W906" s="5"/>
      <c r="X906" s="6">
        <v>14.17114863502357</v>
      </c>
      <c r="Y906" s="6"/>
      <c r="Z906" s="6"/>
      <c r="AA906" s="6"/>
      <c r="AB906" s="6"/>
      <c r="AC906" s="6">
        <v>4.7120075431476467</v>
      </c>
      <c r="AD906" s="4">
        <v>1</v>
      </c>
      <c r="AE906" s="4">
        <v>1</v>
      </c>
    </row>
    <row r="907" spans="1:31" hidden="1" x14ac:dyDescent="0.35">
      <c r="A907" s="7" t="s">
        <v>71</v>
      </c>
      <c r="B907" s="7" t="s">
        <v>72</v>
      </c>
      <c r="C907" s="8">
        <v>36.208904046576642</v>
      </c>
      <c r="D907" s="9">
        <v>1985</v>
      </c>
      <c r="E907" s="10">
        <v>7859001596</v>
      </c>
      <c r="F907" s="10">
        <v>2320699900</v>
      </c>
      <c r="G907" s="10"/>
      <c r="H907" s="10"/>
      <c r="I907" s="11"/>
      <c r="J907" s="9">
        <v>253154</v>
      </c>
      <c r="K907" s="10"/>
      <c r="L907" s="8">
        <v>48.691953116413501</v>
      </c>
      <c r="M907" s="11">
        <v>16.119</v>
      </c>
      <c r="N907" s="11">
        <v>19.553000000000001</v>
      </c>
      <c r="O907" s="10"/>
      <c r="P907" s="10"/>
      <c r="Q907" s="9">
        <v>0</v>
      </c>
      <c r="R907" s="9">
        <v>1</v>
      </c>
      <c r="S907" s="9">
        <v>0</v>
      </c>
      <c r="T907" s="9">
        <v>0</v>
      </c>
      <c r="U907" s="9">
        <v>0</v>
      </c>
      <c r="V907" s="10">
        <v>1725747163.9944229</v>
      </c>
      <c r="W907" s="10"/>
      <c r="X907" s="11">
        <v>4.8291801053917869</v>
      </c>
      <c r="Y907" s="11"/>
      <c r="Z907" s="11"/>
      <c r="AA907" s="11"/>
      <c r="AB907" s="11"/>
      <c r="AC907" s="11">
        <v>9.0265482212488006</v>
      </c>
      <c r="AD907" s="9">
        <v>1</v>
      </c>
      <c r="AE907" s="9">
        <v>1</v>
      </c>
    </row>
    <row r="908" spans="1:31" hidden="1" x14ac:dyDescent="0.35">
      <c r="A908" s="2" t="s">
        <v>71</v>
      </c>
      <c r="B908" s="2" t="s">
        <v>72</v>
      </c>
      <c r="C908" s="3">
        <v>39.664307381193133</v>
      </c>
      <c r="D908" s="4">
        <v>1986</v>
      </c>
      <c r="E908" s="5">
        <v>8000227873</v>
      </c>
      <c r="F908" s="5">
        <v>2472500000</v>
      </c>
      <c r="G908" s="5"/>
      <c r="H908" s="5"/>
      <c r="I908" s="6"/>
      <c r="J908" s="4">
        <v>257536</v>
      </c>
      <c r="K908" s="5"/>
      <c r="L908" s="3">
        <v>51.337767478053202</v>
      </c>
      <c r="M908" s="6">
        <v>4.1609999999999996</v>
      </c>
      <c r="N908" s="6">
        <v>8.1999999999999993</v>
      </c>
      <c r="O908" s="5"/>
      <c r="P908" s="5"/>
      <c r="Q908" s="4">
        <v>0</v>
      </c>
      <c r="R908" s="4">
        <v>1</v>
      </c>
      <c r="S908" s="4">
        <v>0</v>
      </c>
      <c r="T908" s="4">
        <v>0</v>
      </c>
      <c r="U908" s="4">
        <v>0</v>
      </c>
      <c r="V908" s="5">
        <v>1910289535.7092559</v>
      </c>
      <c r="W908" s="5"/>
      <c r="X908" s="6">
        <v>1.7970002331069641</v>
      </c>
      <c r="Y908" s="6"/>
      <c r="Z908" s="6"/>
      <c r="AA908" s="6"/>
      <c r="AB908" s="6"/>
      <c r="AC908" s="6">
        <v>10.69347674822135</v>
      </c>
      <c r="AD908" s="4">
        <v>1</v>
      </c>
      <c r="AE908" s="4">
        <v>1</v>
      </c>
    </row>
    <row r="909" spans="1:31" hidden="1" x14ac:dyDescent="0.35">
      <c r="A909" s="7" t="s">
        <v>71</v>
      </c>
      <c r="B909" s="7" t="s">
        <v>72</v>
      </c>
      <c r="C909" s="8">
        <v>42.745027367171232</v>
      </c>
      <c r="D909" s="9">
        <v>1987</v>
      </c>
      <c r="E909" s="10">
        <v>8238996220.999999</v>
      </c>
      <c r="F909" s="10">
        <v>2713999900</v>
      </c>
      <c r="G909" s="10"/>
      <c r="H909" s="10"/>
      <c r="I909" s="11"/>
      <c r="J909" s="9">
        <v>261935</v>
      </c>
      <c r="K909" s="10"/>
      <c r="L909" s="8">
        <v>54.293007587071301</v>
      </c>
      <c r="M909" s="11">
        <v>1.3819999999999999</v>
      </c>
      <c r="N909" s="11">
        <v>-3.2669999999999999</v>
      </c>
      <c r="O909" s="10"/>
      <c r="P909" s="10"/>
      <c r="Q909" s="9">
        <v>0</v>
      </c>
      <c r="R909" s="9">
        <v>1</v>
      </c>
      <c r="S909" s="9">
        <v>0</v>
      </c>
      <c r="T909" s="9">
        <v>0</v>
      </c>
      <c r="U909" s="9">
        <v>0</v>
      </c>
      <c r="V909" s="10">
        <v>2136739244.256295</v>
      </c>
      <c r="W909" s="10"/>
      <c r="X909" s="11">
        <v>2.984519338578083</v>
      </c>
      <c r="Y909" s="11"/>
      <c r="Z909" s="11"/>
      <c r="AA909" s="11"/>
      <c r="AB909" s="11"/>
      <c r="AC909" s="11">
        <v>11.854208710982761</v>
      </c>
      <c r="AD909" s="9">
        <v>1</v>
      </c>
      <c r="AE909" s="9">
        <v>1</v>
      </c>
    </row>
    <row r="910" spans="1:31" hidden="1" x14ac:dyDescent="0.35">
      <c r="A910" s="2" t="s">
        <v>71</v>
      </c>
      <c r="B910" s="2" t="s">
        <v>72</v>
      </c>
      <c r="C910" s="3">
        <v>44.029241633840797</v>
      </c>
      <c r="D910" s="4">
        <v>1988</v>
      </c>
      <c r="E910" s="5">
        <v>8429292948</v>
      </c>
      <c r="F910" s="5">
        <v>2817900000</v>
      </c>
      <c r="G910" s="5"/>
      <c r="H910" s="5"/>
      <c r="I910" s="6"/>
      <c r="J910" s="4">
        <v>266448</v>
      </c>
      <c r="K910" s="5"/>
      <c r="L910" s="3">
        <v>56.683209374789598</v>
      </c>
      <c r="M910" s="6">
        <v>-3.919</v>
      </c>
      <c r="N910" s="6">
        <v>-0.17599999999999999</v>
      </c>
      <c r="O910" s="5"/>
      <c r="P910" s="5"/>
      <c r="Q910" s="4">
        <v>0</v>
      </c>
      <c r="R910" s="4">
        <v>1</v>
      </c>
      <c r="S910" s="4">
        <v>0</v>
      </c>
      <c r="T910" s="4">
        <v>0</v>
      </c>
      <c r="U910" s="4">
        <v>0</v>
      </c>
      <c r="V910" s="5">
        <v>2188831602.3118711</v>
      </c>
      <c r="W910" s="5"/>
      <c r="X910" s="6">
        <v>2.3097076621416859</v>
      </c>
      <c r="Y910" s="6"/>
      <c r="Z910" s="6"/>
      <c r="AA910" s="6"/>
      <c r="AB910" s="6"/>
      <c r="AC910" s="6">
        <v>2.437937066752728</v>
      </c>
      <c r="AD910" s="4">
        <v>1</v>
      </c>
      <c r="AE910" s="4">
        <v>1</v>
      </c>
    </row>
    <row r="911" spans="1:31" hidden="1" x14ac:dyDescent="0.35">
      <c r="A911" s="7" t="s">
        <v>71</v>
      </c>
      <c r="B911" s="7" t="s">
        <v>72</v>
      </c>
      <c r="C911" s="8">
        <v>43.491182233834103</v>
      </c>
      <c r="D911" s="9">
        <v>1989</v>
      </c>
      <c r="E911" s="10">
        <v>8996359285</v>
      </c>
      <c r="F911" s="10">
        <v>3062000000</v>
      </c>
      <c r="G911" s="10">
        <v>854184869</v>
      </c>
      <c r="H911" s="10">
        <v>1384959060</v>
      </c>
      <c r="I911" s="11"/>
      <c r="J911" s="9">
        <v>271178</v>
      </c>
      <c r="K911" s="10"/>
      <c r="L911" s="8">
        <v>59.737106968478798</v>
      </c>
      <c r="M911" s="11">
        <v>3.0019999999999998</v>
      </c>
      <c r="N911" s="11">
        <v>5.1779999999999999</v>
      </c>
      <c r="O911" s="10"/>
      <c r="P911" s="10"/>
      <c r="Q911" s="9">
        <v>0</v>
      </c>
      <c r="R911" s="9">
        <v>1</v>
      </c>
      <c r="S911" s="9">
        <v>0</v>
      </c>
      <c r="T911" s="9">
        <v>0</v>
      </c>
      <c r="U911" s="9">
        <v>0</v>
      </c>
      <c r="V911" s="10">
        <v>2229267648.8379192</v>
      </c>
      <c r="W911" s="10"/>
      <c r="X911" s="11">
        <v>6.7273298068795508</v>
      </c>
      <c r="Y911" s="11"/>
      <c r="Z911" s="11"/>
      <c r="AA911" s="11"/>
      <c r="AB911" s="11"/>
      <c r="AC911" s="11">
        <v>1.847380423571126</v>
      </c>
      <c r="AD911" s="9">
        <v>1</v>
      </c>
      <c r="AE911" s="9">
        <v>1</v>
      </c>
    </row>
    <row r="912" spans="1:31" hidden="1" x14ac:dyDescent="0.35">
      <c r="A912" s="2" t="s">
        <v>71</v>
      </c>
      <c r="B912" s="2" t="s">
        <v>72</v>
      </c>
      <c r="C912" s="3">
        <v>46.310802274162981</v>
      </c>
      <c r="D912" s="4">
        <v>1990</v>
      </c>
      <c r="E912" s="5">
        <v>8852754982</v>
      </c>
      <c r="F912" s="5">
        <v>3166000000</v>
      </c>
      <c r="G912" s="5">
        <v>834084171</v>
      </c>
      <c r="H912" s="5">
        <v>1342111297</v>
      </c>
      <c r="I912" s="6">
        <v>-3.0937927508124261</v>
      </c>
      <c r="J912" s="4">
        <v>275945</v>
      </c>
      <c r="K912" s="5">
        <v>438900000</v>
      </c>
      <c r="L912" s="3">
        <v>62.526423126004403</v>
      </c>
      <c r="M912" s="6">
        <v>0.92300000000000004</v>
      </c>
      <c r="N912" s="6">
        <v>-6.4059999999999997</v>
      </c>
      <c r="O912" s="5"/>
      <c r="P912" s="5"/>
      <c r="Q912" s="4">
        <v>0</v>
      </c>
      <c r="R912" s="4">
        <v>1</v>
      </c>
      <c r="S912" s="4">
        <v>0</v>
      </c>
      <c r="T912" s="4">
        <v>0</v>
      </c>
      <c r="U912" s="4">
        <v>0</v>
      </c>
      <c r="V912" s="5">
        <v>2344928634.4835162</v>
      </c>
      <c r="W912" s="5">
        <v>701943239.44537914</v>
      </c>
      <c r="X912" s="6">
        <v>-1.5962490875552</v>
      </c>
      <c r="Y912" s="6">
        <v>-2.353202301924644</v>
      </c>
      <c r="Z912" s="6"/>
      <c r="AA912" s="6"/>
      <c r="AB912" s="6"/>
      <c r="AC912" s="6">
        <v>5.1882951652705156</v>
      </c>
      <c r="AD912" s="4">
        <v>1</v>
      </c>
      <c r="AE912" s="4">
        <v>1</v>
      </c>
    </row>
    <row r="913" spans="1:31" hidden="1" x14ac:dyDescent="0.35">
      <c r="A913" s="7" t="s">
        <v>71</v>
      </c>
      <c r="B913" s="7" t="s">
        <v>72</v>
      </c>
      <c r="C913" s="8">
        <v>48.705306059476207</v>
      </c>
      <c r="D913" s="9">
        <v>1991</v>
      </c>
      <c r="E913" s="10">
        <v>8482551799.999999</v>
      </c>
      <c r="F913" s="10">
        <v>3111160000</v>
      </c>
      <c r="G913" s="10">
        <v>879744600</v>
      </c>
      <c r="H913" s="10">
        <v>1287744400</v>
      </c>
      <c r="I913" s="11">
        <v>-4.0508486234729872</v>
      </c>
      <c r="J913" s="9">
        <v>280731</v>
      </c>
      <c r="K913" s="10">
        <v>424300000</v>
      </c>
      <c r="L913" s="8">
        <v>66.974978798455894</v>
      </c>
      <c r="M913" s="11">
        <v>-16.911999999999999</v>
      </c>
      <c r="N913" s="11">
        <v>0.71</v>
      </c>
      <c r="O913" s="10"/>
      <c r="P913" s="10"/>
      <c r="Q913" s="9">
        <v>0</v>
      </c>
      <c r="R913" s="9">
        <v>1</v>
      </c>
      <c r="S913" s="9">
        <v>0</v>
      </c>
      <c r="T913" s="9">
        <v>0</v>
      </c>
      <c r="U913" s="9">
        <v>0</v>
      </c>
      <c r="V913" s="10">
        <v>2262486718.450346</v>
      </c>
      <c r="W913" s="10">
        <v>633520170.68467093</v>
      </c>
      <c r="X913" s="11">
        <v>-4.181785023450014</v>
      </c>
      <c r="Y913" s="11">
        <v>5.4743190900334211</v>
      </c>
      <c r="Z913" s="11">
        <v>-9.7476640440003077</v>
      </c>
      <c r="AA913" s="11"/>
      <c r="AB913" s="11"/>
      <c r="AC913" s="11">
        <v>-3.5157537342848841</v>
      </c>
      <c r="AD913" s="9">
        <v>1</v>
      </c>
      <c r="AE913" s="9">
        <v>1</v>
      </c>
    </row>
    <row r="914" spans="1:31" hidden="1" x14ac:dyDescent="0.35">
      <c r="A914" s="2" t="s">
        <v>71</v>
      </c>
      <c r="B914" s="2" t="s">
        <v>72</v>
      </c>
      <c r="C914" s="3">
        <v>50.813766484400134</v>
      </c>
      <c r="D914" s="4">
        <v>1992</v>
      </c>
      <c r="E914" s="5">
        <v>8158044800</v>
      </c>
      <c r="F914" s="5">
        <v>3109000000</v>
      </c>
      <c r="G914" s="5">
        <v>834172600</v>
      </c>
      <c r="H914" s="5">
        <v>1188993000</v>
      </c>
      <c r="I914" s="6">
        <v>-7.6685559649880872</v>
      </c>
      <c r="J914" s="4">
        <v>285927</v>
      </c>
      <c r="K914" s="5">
        <v>479800000</v>
      </c>
      <c r="L914" s="3">
        <v>70.818136269515804</v>
      </c>
      <c r="M914" s="6">
        <v>-3.0630000000000002</v>
      </c>
      <c r="N914" s="6">
        <v>-2.5979999999999999</v>
      </c>
      <c r="O914" s="5"/>
      <c r="P914" s="5"/>
      <c r="Q914" s="4">
        <v>0</v>
      </c>
      <c r="R914" s="4">
        <v>1</v>
      </c>
      <c r="S914" s="4">
        <v>0</v>
      </c>
      <c r="T914" s="4">
        <v>0</v>
      </c>
      <c r="U914" s="4">
        <v>0</v>
      </c>
      <c r="V914" s="5">
        <v>2230784489.9895182</v>
      </c>
      <c r="W914" s="5">
        <v>677510063.48713171</v>
      </c>
      <c r="X914" s="6">
        <v>-3.8255822970630029</v>
      </c>
      <c r="Y914" s="6">
        <v>-5.1801397814774877</v>
      </c>
      <c r="Z914" s="6">
        <v>6.9437241050934686</v>
      </c>
      <c r="AA914" s="6"/>
      <c r="AB914" s="6"/>
      <c r="AC914" s="6">
        <v>-1.4012116934124019</v>
      </c>
      <c r="AD914" s="4">
        <v>1</v>
      </c>
      <c r="AE914" s="4">
        <v>1</v>
      </c>
    </row>
    <row r="915" spans="1:31" hidden="1" x14ac:dyDescent="0.35">
      <c r="A915" s="7" t="s">
        <v>71</v>
      </c>
      <c r="B915" s="7" t="s">
        <v>72</v>
      </c>
      <c r="C915" s="8">
        <v>53.948900388098323</v>
      </c>
      <c r="D915" s="9">
        <v>1993</v>
      </c>
      <c r="E915" s="10">
        <v>8183155800</v>
      </c>
      <c r="F915" s="10">
        <v>3092000000</v>
      </c>
      <c r="G915" s="10">
        <v>812833200</v>
      </c>
      <c r="H915" s="10">
        <v>967958500</v>
      </c>
      <c r="I915" s="11">
        <v>-18.590058982685349</v>
      </c>
      <c r="J915" s="9">
        <v>291339</v>
      </c>
      <c r="K915" s="10">
        <v>476000000</v>
      </c>
      <c r="L915" s="8">
        <v>72.746441651727594</v>
      </c>
      <c r="M915" s="11">
        <v>14.792999999999999</v>
      </c>
      <c r="N915" s="11">
        <v>-24.445</v>
      </c>
      <c r="O915" s="10"/>
      <c r="P915" s="10"/>
      <c r="Q915" s="9">
        <v>0</v>
      </c>
      <c r="R915" s="9">
        <v>1</v>
      </c>
      <c r="S915" s="9">
        <v>0</v>
      </c>
      <c r="T915" s="9">
        <v>0</v>
      </c>
      <c r="U915" s="9">
        <v>0</v>
      </c>
      <c r="V915" s="10">
        <v>2293033119.043817</v>
      </c>
      <c r="W915" s="10">
        <v>654327537.11699367</v>
      </c>
      <c r="X915" s="11">
        <v>0.30780659601182869</v>
      </c>
      <c r="Y915" s="11">
        <v>-2.5581516343260371</v>
      </c>
      <c r="Z915" s="11">
        <v>-3.421724284185244</v>
      </c>
      <c r="AA915" s="11"/>
      <c r="AB915" s="11"/>
      <c r="AC915" s="11">
        <v>2.79043669765661</v>
      </c>
      <c r="AD915" s="9">
        <v>1</v>
      </c>
      <c r="AE915" s="9">
        <v>1</v>
      </c>
    </row>
    <row r="916" spans="1:31" hidden="1" x14ac:dyDescent="0.35">
      <c r="A916" s="2" t="s">
        <v>71</v>
      </c>
      <c r="B916" s="2" t="s">
        <v>72</v>
      </c>
      <c r="C916" s="3">
        <v>57.026695305308372</v>
      </c>
      <c r="D916" s="4">
        <v>1994</v>
      </c>
      <c r="E916" s="5">
        <v>8440836499.999999</v>
      </c>
      <c r="F916" s="5">
        <v>3259000000</v>
      </c>
      <c r="G916" s="5">
        <v>924737600</v>
      </c>
      <c r="H916" s="5">
        <v>1127590600</v>
      </c>
      <c r="I916" s="6">
        <v>16.491626448861201</v>
      </c>
      <c r="J916" s="4">
        <v>296509</v>
      </c>
      <c r="K916" s="5">
        <v>544800000</v>
      </c>
      <c r="L916" s="3">
        <v>73.764407516290802</v>
      </c>
      <c r="M916" s="6">
        <v>2.028</v>
      </c>
      <c r="N916" s="6">
        <v>5.9009999999999998</v>
      </c>
      <c r="O916" s="5"/>
      <c r="P916" s="5"/>
      <c r="Q916" s="4">
        <v>0</v>
      </c>
      <c r="R916" s="4">
        <v>1</v>
      </c>
      <c r="S916" s="4">
        <v>0</v>
      </c>
      <c r="T916" s="4">
        <v>0</v>
      </c>
      <c r="U916" s="4">
        <v>0</v>
      </c>
      <c r="V916" s="5">
        <v>2519507798.6487608</v>
      </c>
      <c r="W916" s="5">
        <v>738567580.68541586</v>
      </c>
      <c r="X916" s="6">
        <v>3.1489159720018902</v>
      </c>
      <c r="Y916" s="6">
        <v>13.767203406553771</v>
      </c>
      <c r="Z916" s="6">
        <v>12.874292886952141</v>
      </c>
      <c r="AA916" s="6"/>
      <c r="AB916" s="6"/>
      <c r="AC916" s="6">
        <v>9.8766423268837489</v>
      </c>
      <c r="AD916" s="4">
        <v>1</v>
      </c>
      <c r="AE916" s="4">
        <v>1</v>
      </c>
    </row>
    <row r="917" spans="1:31" hidden="1" x14ac:dyDescent="0.35">
      <c r="A917" s="7" t="s">
        <v>71</v>
      </c>
      <c r="B917" s="7" t="s">
        <v>72</v>
      </c>
      <c r="C917" s="8">
        <v>60.078740157480311</v>
      </c>
      <c r="D917" s="9">
        <v>1995</v>
      </c>
      <c r="E917" s="10">
        <v>8810439800</v>
      </c>
      <c r="F917" s="10">
        <v>3429000000</v>
      </c>
      <c r="G917" s="10">
        <v>868706600</v>
      </c>
      <c r="H917" s="10">
        <v>1266355800</v>
      </c>
      <c r="I917" s="11">
        <v>12.30634593796719</v>
      </c>
      <c r="J917" s="9">
        <v>301461</v>
      </c>
      <c r="K917" s="10">
        <v>594800000</v>
      </c>
      <c r="L917" s="8">
        <v>75.289114097574597</v>
      </c>
      <c r="M917" s="11">
        <v>0.89400000000000002</v>
      </c>
      <c r="N917" s="11">
        <v>35.377000000000002</v>
      </c>
      <c r="O917" s="10"/>
      <c r="P917" s="10"/>
      <c r="Q917" s="9">
        <v>0</v>
      </c>
      <c r="R917" s="9">
        <v>1</v>
      </c>
      <c r="S917" s="9">
        <v>0</v>
      </c>
      <c r="T917" s="9">
        <v>0</v>
      </c>
      <c r="U917" s="9">
        <v>0</v>
      </c>
      <c r="V917" s="10">
        <v>2736252145.735322</v>
      </c>
      <c r="W917" s="10">
        <v>790021249.59146154</v>
      </c>
      <c r="X917" s="11">
        <v>4.3787520348249958</v>
      </c>
      <c r="Y917" s="11">
        <v>-6.0591242315657974</v>
      </c>
      <c r="Z917" s="11">
        <v>6.9666839232633144</v>
      </c>
      <c r="AA917" s="11"/>
      <c r="AB917" s="11"/>
      <c r="AC917" s="11">
        <v>8.6026464058894163</v>
      </c>
      <c r="AD917" s="9">
        <v>1</v>
      </c>
      <c r="AE917" s="9">
        <v>1</v>
      </c>
    </row>
    <row r="918" spans="1:31" hidden="1" x14ac:dyDescent="0.35">
      <c r="A918" s="2" t="s">
        <v>71</v>
      </c>
      <c r="B918" s="2" t="s">
        <v>72</v>
      </c>
      <c r="C918" s="3">
        <v>62.349681352175111</v>
      </c>
      <c r="D918" s="4">
        <v>1996</v>
      </c>
      <c r="E918" s="5">
        <v>9182551400</v>
      </c>
      <c r="F918" s="5">
        <v>3609000000</v>
      </c>
      <c r="G918" s="5">
        <v>925516600</v>
      </c>
      <c r="H918" s="5">
        <v>1457725500</v>
      </c>
      <c r="I918" s="6">
        <v>15.111842974936421</v>
      </c>
      <c r="J918" s="4">
        <v>306268</v>
      </c>
      <c r="K918" s="5">
        <v>615300000</v>
      </c>
      <c r="L918" s="3">
        <v>76.327454437435804</v>
      </c>
      <c r="M918" s="6">
        <v>2.2400000000000002</v>
      </c>
      <c r="N918" s="6">
        <v>0.83299999999999996</v>
      </c>
      <c r="O918" s="5"/>
      <c r="P918" s="5"/>
      <c r="Q918" s="4">
        <v>0</v>
      </c>
      <c r="R918" s="4">
        <v>1</v>
      </c>
      <c r="S918" s="4">
        <v>0</v>
      </c>
      <c r="T918" s="4">
        <v>0</v>
      </c>
      <c r="U918" s="4">
        <v>0</v>
      </c>
      <c r="V918" s="5">
        <v>2948087312.206183</v>
      </c>
      <c r="W918" s="5">
        <v>806131954.13761628</v>
      </c>
      <c r="X918" s="6">
        <v>4.2235303622413944</v>
      </c>
      <c r="Y918" s="6">
        <v>6.5396072736180439</v>
      </c>
      <c r="Z918" s="6">
        <v>2.0392748365295179</v>
      </c>
      <c r="AA918" s="6"/>
      <c r="AB918" s="6"/>
      <c r="AC918" s="6">
        <v>7.7417999215102773</v>
      </c>
      <c r="AD918" s="4">
        <v>1</v>
      </c>
      <c r="AE918" s="4">
        <v>1</v>
      </c>
    </row>
    <row r="919" spans="1:31" hidden="1" x14ac:dyDescent="0.35">
      <c r="A919" s="7" t="s">
        <v>71</v>
      </c>
      <c r="B919" s="7" t="s">
        <v>72</v>
      </c>
      <c r="C919" s="8">
        <v>40.284585841613548</v>
      </c>
      <c r="D919" s="9">
        <v>1997</v>
      </c>
      <c r="E919" s="10">
        <v>9300800000</v>
      </c>
      <c r="F919" s="10">
        <v>6332360000</v>
      </c>
      <c r="G919" s="10">
        <v>1519240000</v>
      </c>
      <c r="H919" s="10">
        <v>1975350000</v>
      </c>
      <c r="I919" s="11">
        <v>35.509051601278827</v>
      </c>
      <c r="J919" s="9">
        <v>310904</v>
      </c>
      <c r="K919" s="10">
        <v>658264000</v>
      </c>
      <c r="L919" s="8">
        <v>76.742790573380304</v>
      </c>
      <c r="M919" s="11">
        <v>1.347</v>
      </c>
      <c r="N919" s="11">
        <v>31.126000000000001</v>
      </c>
      <c r="O919" s="10"/>
      <c r="P919" s="10"/>
      <c r="Q919" s="9">
        <v>0</v>
      </c>
      <c r="R919" s="9">
        <v>1</v>
      </c>
      <c r="S919" s="9">
        <v>0</v>
      </c>
      <c r="T919" s="9">
        <v>0</v>
      </c>
      <c r="U919" s="9">
        <v>0</v>
      </c>
      <c r="V919" s="10">
        <v>3324045139.537642</v>
      </c>
      <c r="W919" s="10">
        <v>857753536.30199027</v>
      </c>
      <c r="X919" s="11">
        <v>1.2877532054979841</v>
      </c>
      <c r="Y919" s="11">
        <v>64.150486333794561</v>
      </c>
      <c r="Z919" s="11">
        <v>6.4036144330239004</v>
      </c>
      <c r="AA919" s="11"/>
      <c r="AB919" s="11"/>
      <c r="AC919" s="11">
        <v>12.75260151810474</v>
      </c>
      <c r="AD919" s="9">
        <v>1</v>
      </c>
      <c r="AE919" s="9">
        <v>1</v>
      </c>
    </row>
    <row r="920" spans="1:31" hidden="1" x14ac:dyDescent="0.35">
      <c r="A920" s="2" t="s">
        <v>71</v>
      </c>
      <c r="B920" s="2" t="s">
        <v>72</v>
      </c>
      <c r="C920" s="3">
        <v>41.514834880188253</v>
      </c>
      <c r="D920" s="4">
        <v>1998</v>
      </c>
      <c r="E920" s="5">
        <v>9739500000</v>
      </c>
      <c r="F920" s="5">
        <v>6833220000</v>
      </c>
      <c r="G920" s="5">
        <v>1499780000</v>
      </c>
      <c r="H920" s="5">
        <v>2499630000</v>
      </c>
      <c r="I920" s="6">
        <v>26.541119295314761</v>
      </c>
      <c r="J920" s="4">
        <v>315368</v>
      </c>
      <c r="K920" s="5">
        <v>681443000</v>
      </c>
      <c r="L920" s="3">
        <v>77.768544969728097</v>
      </c>
      <c r="M920" s="6">
        <v>1.111</v>
      </c>
      <c r="N920" s="6">
        <v>17.824000000000002</v>
      </c>
      <c r="O920" s="5"/>
      <c r="P920" s="5"/>
      <c r="Q920" s="4">
        <v>0</v>
      </c>
      <c r="R920" s="4">
        <v>1</v>
      </c>
      <c r="S920" s="4">
        <v>0</v>
      </c>
      <c r="T920" s="4">
        <v>0</v>
      </c>
      <c r="U920" s="4">
        <v>0</v>
      </c>
      <c r="V920" s="5">
        <v>3647747300.7939682</v>
      </c>
      <c r="W920" s="5">
        <v>876245016.88344061</v>
      </c>
      <c r="X920" s="6">
        <v>4.716798554963014</v>
      </c>
      <c r="Y920" s="6">
        <v>-1.2809036096995861</v>
      </c>
      <c r="Z920" s="6">
        <v>2.1558034795370431</v>
      </c>
      <c r="AA920" s="6"/>
      <c r="AB920" s="6"/>
      <c r="AC920" s="6">
        <v>9.7381999241247232</v>
      </c>
      <c r="AD920" s="4">
        <v>1</v>
      </c>
      <c r="AE920" s="4">
        <v>1</v>
      </c>
    </row>
    <row r="921" spans="1:31" hidden="1" x14ac:dyDescent="0.35">
      <c r="A921" s="7" t="s">
        <v>71</v>
      </c>
      <c r="B921" s="7" t="s">
        <v>72</v>
      </c>
      <c r="C921" s="8">
        <v>41.108191575338992</v>
      </c>
      <c r="D921" s="9">
        <v>1999</v>
      </c>
      <c r="E921" s="10">
        <v>10435300000</v>
      </c>
      <c r="F921" s="10">
        <v>7683870000</v>
      </c>
      <c r="G921" s="10">
        <v>1499350000</v>
      </c>
      <c r="H921" s="10">
        <v>2250930000</v>
      </c>
      <c r="I921" s="11">
        <v>-9.9494725219332434</v>
      </c>
      <c r="J921" s="9">
        <v>319614</v>
      </c>
      <c r="K921" s="10">
        <v>793258000</v>
      </c>
      <c r="L921" s="8">
        <v>78.743955592022004</v>
      </c>
      <c r="M921" s="11">
        <v>17.902000000000001</v>
      </c>
      <c r="N921" s="11">
        <v>-13.496</v>
      </c>
      <c r="O921" s="10"/>
      <c r="P921" s="10"/>
      <c r="Q921" s="9">
        <v>0</v>
      </c>
      <c r="R921" s="9">
        <v>1</v>
      </c>
      <c r="S921" s="9">
        <v>0</v>
      </c>
      <c r="T921" s="9">
        <v>0</v>
      </c>
      <c r="U921" s="9">
        <v>0</v>
      </c>
      <c r="V921" s="10">
        <v>4011355508.1807771</v>
      </c>
      <c r="W921" s="10">
        <v>1007389067.56212</v>
      </c>
      <c r="X921" s="11">
        <v>7.1441039067713943</v>
      </c>
      <c r="Y921" s="11">
        <v>-2.86708717278534E-2</v>
      </c>
      <c r="Z921" s="11">
        <v>14.966595889483269</v>
      </c>
      <c r="AA921" s="11"/>
      <c r="AB921" s="11"/>
      <c r="AC921" s="11">
        <v>9.9680207372825969</v>
      </c>
      <c r="AD921" s="9">
        <v>1</v>
      </c>
      <c r="AE921" s="9">
        <v>1</v>
      </c>
    </row>
    <row r="922" spans="1:31" hidden="1" x14ac:dyDescent="0.35">
      <c r="A922" s="2" t="s">
        <v>71</v>
      </c>
      <c r="B922" s="2" t="s">
        <v>72</v>
      </c>
      <c r="C922" s="3">
        <v>44.806703918915069</v>
      </c>
      <c r="D922" s="4">
        <v>2000</v>
      </c>
      <c r="E922" s="5">
        <v>10868200000</v>
      </c>
      <c r="F922" s="5">
        <v>8076470000</v>
      </c>
      <c r="G922" s="5">
        <v>1552960000</v>
      </c>
      <c r="H922" s="5">
        <v>2688860000</v>
      </c>
      <c r="I922" s="6">
        <v>19.45551394312572</v>
      </c>
      <c r="J922" s="4">
        <v>323835</v>
      </c>
      <c r="K922" s="5">
        <v>862461000</v>
      </c>
      <c r="L922" s="3">
        <v>80.008842915125598</v>
      </c>
      <c r="M922" s="6">
        <v>10.291</v>
      </c>
      <c r="N922" s="6">
        <v>13.148</v>
      </c>
      <c r="O922" s="5"/>
      <c r="P922" s="5"/>
      <c r="Q922" s="4">
        <v>0</v>
      </c>
      <c r="R922" s="4">
        <v>1</v>
      </c>
      <c r="S922" s="4">
        <v>0</v>
      </c>
      <c r="T922" s="4">
        <v>0</v>
      </c>
      <c r="U922" s="4">
        <v>0</v>
      </c>
      <c r="V922" s="5">
        <v>4523000043.6812582</v>
      </c>
      <c r="W922" s="5">
        <v>1077957096.461087</v>
      </c>
      <c r="X922" s="6">
        <v>4.1484193075426674</v>
      </c>
      <c r="Y922" s="6">
        <v>3.5755494047420551</v>
      </c>
      <c r="Z922" s="6">
        <v>7.0050421601002606</v>
      </c>
      <c r="AA922" s="6"/>
      <c r="AB922" s="6"/>
      <c r="AC922" s="6">
        <v>12.754903783946119</v>
      </c>
      <c r="AD922" s="4">
        <v>1</v>
      </c>
      <c r="AE922" s="4">
        <v>1</v>
      </c>
    </row>
    <row r="923" spans="1:31" hidden="1" x14ac:dyDescent="0.35">
      <c r="A923" s="7" t="s">
        <v>71</v>
      </c>
      <c r="B923" s="7" t="s">
        <v>72</v>
      </c>
      <c r="C923" s="8">
        <v>46.913678206936183</v>
      </c>
      <c r="D923" s="9">
        <v>2001</v>
      </c>
      <c r="E923" s="10">
        <v>11153600000</v>
      </c>
      <c r="F923" s="10">
        <v>8317830000</v>
      </c>
      <c r="G923" s="10">
        <v>1596660000</v>
      </c>
      <c r="H923" s="10">
        <v>2380090000</v>
      </c>
      <c r="I923" s="11">
        <v>-11.483305192535131</v>
      </c>
      <c r="J923" s="9">
        <v>327836</v>
      </c>
      <c r="K923" s="10">
        <v>820100000</v>
      </c>
      <c r="L923" s="8">
        <v>81.645015571876698</v>
      </c>
      <c r="M923" s="11">
        <v>-12.976000000000001</v>
      </c>
      <c r="N923" s="11">
        <v>-8.4450000000000003</v>
      </c>
      <c r="O923" s="10"/>
      <c r="P923" s="10"/>
      <c r="Q923" s="9">
        <v>0</v>
      </c>
      <c r="R923" s="9">
        <v>1</v>
      </c>
      <c r="S923" s="9">
        <v>0</v>
      </c>
      <c r="T923" s="9">
        <v>0</v>
      </c>
      <c r="U923" s="9">
        <v>0</v>
      </c>
      <c r="V923" s="10">
        <v>4779471193.2716503</v>
      </c>
      <c r="W923" s="10">
        <v>1004470382.246446</v>
      </c>
      <c r="X923" s="11">
        <v>2.6260098268342502</v>
      </c>
      <c r="Y923" s="11">
        <v>2.8139810426540279</v>
      </c>
      <c r="Z923" s="11">
        <v>-6.8172206904984298</v>
      </c>
      <c r="AA923" s="11"/>
      <c r="AB923" s="11"/>
      <c r="AC923" s="11">
        <v>5.6703768983749754</v>
      </c>
      <c r="AD923" s="9">
        <v>1</v>
      </c>
      <c r="AE923" s="9">
        <v>1</v>
      </c>
    </row>
    <row r="924" spans="1:31" hidden="1" x14ac:dyDescent="0.35">
      <c r="A924" s="2" t="s">
        <v>71</v>
      </c>
      <c r="B924" s="2" t="s">
        <v>72</v>
      </c>
      <c r="C924" s="3">
        <v>45.823968940994192</v>
      </c>
      <c r="D924" s="4">
        <v>2002</v>
      </c>
      <c r="E924" s="5">
        <v>11455300000</v>
      </c>
      <c r="F924" s="5">
        <v>8881160000</v>
      </c>
      <c r="G924" s="5">
        <v>1575840000</v>
      </c>
      <c r="H924" s="5">
        <v>2470790000</v>
      </c>
      <c r="I924" s="6">
        <v>3.8107802646118358</v>
      </c>
      <c r="J924" s="4">
        <v>331614</v>
      </c>
      <c r="K924" s="5">
        <v>799224000</v>
      </c>
      <c r="L924" s="3">
        <v>83.419633607275898</v>
      </c>
      <c r="M924" s="6">
        <v>10.156000000000001</v>
      </c>
      <c r="N924" s="6">
        <v>-20.062999999999999</v>
      </c>
      <c r="O924" s="5"/>
      <c r="P924" s="5"/>
      <c r="Q924" s="4">
        <v>0</v>
      </c>
      <c r="R924" s="4">
        <v>1</v>
      </c>
      <c r="S924" s="4">
        <v>0</v>
      </c>
      <c r="T924" s="4">
        <v>0</v>
      </c>
      <c r="U924" s="4">
        <v>0</v>
      </c>
      <c r="V924" s="5">
        <v>4878587718.521265</v>
      </c>
      <c r="W924" s="5">
        <v>958076612.71038163</v>
      </c>
      <c r="X924" s="6">
        <v>2.7049562473102848</v>
      </c>
      <c r="Y924" s="6">
        <v>-1.3039720416369169</v>
      </c>
      <c r="Z924" s="6">
        <v>-4.6187294673942283</v>
      </c>
      <c r="AA924" s="6"/>
      <c r="AB924" s="6"/>
      <c r="AC924" s="6">
        <v>2.0737968959651232</v>
      </c>
      <c r="AD924" s="4">
        <v>1</v>
      </c>
      <c r="AE924" s="4">
        <v>1</v>
      </c>
    </row>
    <row r="925" spans="1:31" hidden="1" x14ac:dyDescent="0.35">
      <c r="A925" s="7" t="s">
        <v>71</v>
      </c>
      <c r="B925" s="7" t="s">
        <v>72</v>
      </c>
      <c r="C925" s="8">
        <v>46.160749214495013</v>
      </c>
      <c r="D925" s="9">
        <v>2003</v>
      </c>
      <c r="E925" s="10">
        <v>11310400000</v>
      </c>
      <c r="F925" s="10">
        <v>8870090000</v>
      </c>
      <c r="G925" s="10">
        <v>1413320000</v>
      </c>
      <c r="H925" s="10">
        <v>2594840000</v>
      </c>
      <c r="I925" s="11">
        <v>5.02066140788979</v>
      </c>
      <c r="J925" s="9">
        <v>335618</v>
      </c>
      <c r="K925" s="10">
        <v>823900000</v>
      </c>
      <c r="L925" s="8">
        <v>85.943115281726307</v>
      </c>
      <c r="M925" s="11">
        <v>-3.7050000000000001</v>
      </c>
      <c r="N925" s="11">
        <v>-7.6449999999999996</v>
      </c>
      <c r="O925" s="10"/>
      <c r="P925" s="10"/>
      <c r="Q925" s="9">
        <v>0</v>
      </c>
      <c r="R925" s="9">
        <v>1</v>
      </c>
      <c r="S925" s="9">
        <v>0</v>
      </c>
      <c r="T925" s="9">
        <v>0</v>
      </c>
      <c r="U925" s="9">
        <v>0</v>
      </c>
      <c r="V925" s="10">
        <v>4764197791.2692614</v>
      </c>
      <c r="W925" s="10">
        <v>958657359.92837822</v>
      </c>
      <c r="X925" s="11">
        <v>-1.2649166761237161</v>
      </c>
      <c r="Y925" s="11">
        <v>-10.313229769519751</v>
      </c>
      <c r="Z925" s="11">
        <v>6.0615947648870502E-2</v>
      </c>
      <c r="AA925" s="11"/>
      <c r="AB925" s="11"/>
      <c r="AC925" s="11">
        <v>-2.3447344570177382</v>
      </c>
      <c r="AD925" s="9">
        <v>1</v>
      </c>
      <c r="AE925" s="9">
        <v>1</v>
      </c>
    </row>
    <row r="926" spans="1:31" hidden="1" x14ac:dyDescent="0.35">
      <c r="A926" s="2" t="s">
        <v>71</v>
      </c>
      <c r="B926" s="2" t="s">
        <v>72</v>
      </c>
      <c r="C926" s="3">
        <v>47.921159896590829</v>
      </c>
      <c r="D926" s="4">
        <v>2004</v>
      </c>
      <c r="E926" s="5">
        <v>11410200000</v>
      </c>
      <c r="F926" s="5">
        <v>9055290000</v>
      </c>
      <c r="G926" s="5">
        <v>1368250000</v>
      </c>
      <c r="H926" s="5">
        <v>2386240000</v>
      </c>
      <c r="I926" s="6">
        <v>-8.0390313082887559</v>
      </c>
      <c r="J926" s="4">
        <v>339782</v>
      </c>
      <c r="K926" s="5">
        <v>853763000</v>
      </c>
      <c r="L926" s="3">
        <v>86.787002794304399</v>
      </c>
      <c r="M926" s="6">
        <v>7.3719999999999999</v>
      </c>
      <c r="N926" s="6">
        <v>-7.6040000000000001</v>
      </c>
      <c r="O926" s="5"/>
      <c r="P926" s="5"/>
      <c r="Q926" s="4">
        <v>0</v>
      </c>
      <c r="R926" s="4">
        <v>1</v>
      </c>
      <c r="S926" s="4">
        <v>0</v>
      </c>
      <c r="T926" s="4">
        <v>0</v>
      </c>
      <c r="U926" s="4">
        <v>0</v>
      </c>
      <c r="V926" s="5">
        <v>5000057451.327013</v>
      </c>
      <c r="W926" s="5">
        <v>983745229.71316397</v>
      </c>
      <c r="X926" s="6">
        <v>0.8823737445183194</v>
      </c>
      <c r="Y926" s="6">
        <v>-3.1889451787281011</v>
      </c>
      <c r="Z926" s="6">
        <v>2.6169798338230121</v>
      </c>
      <c r="AA926" s="6"/>
      <c r="AB926" s="6"/>
      <c r="AC926" s="6">
        <v>4.950668935071957</v>
      </c>
      <c r="AD926" s="4">
        <v>1</v>
      </c>
      <c r="AE926" s="4">
        <v>1</v>
      </c>
    </row>
    <row r="927" spans="1:31" hidden="1" x14ac:dyDescent="0.35">
      <c r="A927" s="7" t="s">
        <v>71</v>
      </c>
      <c r="B927" s="7" t="s">
        <v>72</v>
      </c>
      <c r="C927" s="8">
        <v>50.363961692523539</v>
      </c>
      <c r="D927" s="9">
        <v>2005</v>
      </c>
      <c r="E927" s="10">
        <v>11797700000</v>
      </c>
      <c r="F927" s="10">
        <v>9836200000</v>
      </c>
      <c r="G927" s="10">
        <v>1411130000</v>
      </c>
      <c r="H927" s="10">
        <v>2912390000</v>
      </c>
      <c r="I927" s="11">
        <v>22.049332841625311</v>
      </c>
      <c r="J927" s="9">
        <v>343894</v>
      </c>
      <c r="K927" s="10">
        <v>983788000</v>
      </c>
      <c r="L927" s="8">
        <v>88.168310094907895</v>
      </c>
      <c r="M927" s="11">
        <v>9.24</v>
      </c>
      <c r="N927" s="11">
        <v>42.932000000000002</v>
      </c>
      <c r="O927" s="10"/>
      <c r="P927" s="10"/>
      <c r="Q927" s="9">
        <v>0</v>
      </c>
      <c r="R927" s="9">
        <v>1</v>
      </c>
      <c r="S927" s="9">
        <v>0</v>
      </c>
      <c r="T927" s="9">
        <v>0</v>
      </c>
      <c r="U927" s="9">
        <v>0</v>
      </c>
      <c r="V927" s="10">
        <v>5618685437.7354221</v>
      </c>
      <c r="W927" s="10">
        <v>1115806800.585166</v>
      </c>
      <c r="X927" s="11">
        <v>3.3960842053601161</v>
      </c>
      <c r="Y927" s="11">
        <v>3.1339302028138132</v>
      </c>
      <c r="Z927" s="11">
        <v>13.4243670905025</v>
      </c>
      <c r="AA927" s="11"/>
      <c r="AB927" s="11"/>
      <c r="AC927" s="11">
        <v>12.37241756580668</v>
      </c>
      <c r="AD927" s="9">
        <v>1</v>
      </c>
      <c r="AE927" s="9">
        <v>1</v>
      </c>
    </row>
    <row r="928" spans="1:31" hidden="1" x14ac:dyDescent="0.35">
      <c r="A928" s="2" t="s">
        <v>71</v>
      </c>
      <c r="B928" s="2" t="s">
        <v>72</v>
      </c>
      <c r="C928" s="3">
        <v>56.610194497037057</v>
      </c>
      <c r="D928" s="4">
        <v>2006</v>
      </c>
      <c r="E928" s="5">
        <v>12094600000</v>
      </c>
      <c r="F928" s="5">
        <v>10167250000</v>
      </c>
      <c r="G928" s="5">
        <v>1435830000</v>
      </c>
      <c r="H928" s="5">
        <v>3485480000</v>
      </c>
      <c r="I928" s="6">
        <v>19.677653061574858</v>
      </c>
      <c r="J928" s="4">
        <v>348375</v>
      </c>
      <c r="K928" s="5">
        <v>1143646000</v>
      </c>
      <c r="L928" s="3">
        <v>90.2753795352439</v>
      </c>
      <c r="M928" s="6">
        <v>0.71199999999999997</v>
      </c>
      <c r="N928" s="6">
        <v>-2.4500000000000002</v>
      </c>
      <c r="O928" s="5"/>
      <c r="P928" s="5"/>
      <c r="Q928" s="4">
        <v>0</v>
      </c>
      <c r="R928" s="4">
        <v>1</v>
      </c>
      <c r="S928" s="4">
        <v>0</v>
      </c>
      <c r="T928" s="4">
        <v>0</v>
      </c>
      <c r="U928" s="4">
        <v>0</v>
      </c>
      <c r="V928" s="5">
        <v>6375713987.1707211</v>
      </c>
      <c r="W928" s="5">
        <v>1266841530.7559199</v>
      </c>
      <c r="X928" s="6">
        <v>2.5165922171270672</v>
      </c>
      <c r="Y928" s="6">
        <v>1.7503702706341731</v>
      </c>
      <c r="Z928" s="6">
        <v>13.535921280596771</v>
      </c>
      <c r="AA928" s="6"/>
      <c r="AB928" s="6"/>
      <c r="AC928" s="6">
        <v>13.473410423567239</v>
      </c>
      <c r="AD928" s="4">
        <v>1</v>
      </c>
      <c r="AE928" s="4">
        <v>1</v>
      </c>
    </row>
    <row r="929" spans="1:31" hidden="1" x14ac:dyDescent="0.35">
      <c r="A929" s="7" t="s">
        <v>71</v>
      </c>
      <c r="B929" s="7" t="s">
        <v>72</v>
      </c>
      <c r="C929" s="8">
        <v>58.562826204472643</v>
      </c>
      <c r="D929" s="9">
        <v>2007</v>
      </c>
      <c r="E929" s="10">
        <v>12269500000</v>
      </c>
      <c r="F929" s="10">
        <v>10618340000</v>
      </c>
      <c r="G929" s="10">
        <v>1433420000</v>
      </c>
      <c r="H929" s="10">
        <v>3374700000</v>
      </c>
      <c r="I929" s="11">
        <v>-3.1783283794484589</v>
      </c>
      <c r="J929" s="9">
        <v>353334</v>
      </c>
      <c r="K929" s="10">
        <v>1206123000</v>
      </c>
      <c r="L929" s="8">
        <v>92.525563739271107</v>
      </c>
      <c r="M929" s="11">
        <v>6.016</v>
      </c>
      <c r="N929" s="11">
        <v>14.909000000000001</v>
      </c>
      <c r="O929" s="10"/>
      <c r="P929" s="10"/>
      <c r="Q929" s="9">
        <v>0</v>
      </c>
      <c r="R929" s="9">
        <v>1</v>
      </c>
      <c r="S929" s="9">
        <v>0</v>
      </c>
      <c r="T929" s="9">
        <v>0</v>
      </c>
      <c r="U929" s="9">
        <v>0</v>
      </c>
      <c r="V929" s="10">
        <v>6720737219.7405939</v>
      </c>
      <c r="W929" s="10">
        <v>1303556499.6920731</v>
      </c>
      <c r="X929" s="11">
        <v>1.4460999123575811</v>
      </c>
      <c r="Y929" s="11">
        <v>-0.1678471685366652</v>
      </c>
      <c r="Z929" s="11">
        <v>2.89815008782079</v>
      </c>
      <c r="AA929" s="11"/>
      <c r="AB929" s="11"/>
      <c r="AC929" s="11">
        <v>5.4115230586587204</v>
      </c>
      <c r="AD929" s="9">
        <v>1</v>
      </c>
      <c r="AE929" s="9">
        <v>1</v>
      </c>
    </row>
    <row r="930" spans="1:31" hidden="1" x14ac:dyDescent="0.35">
      <c r="A930" s="2" t="s">
        <v>71</v>
      </c>
      <c r="B930" s="2" t="s">
        <v>72</v>
      </c>
      <c r="C930" s="3">
        <v>62.101463043891307</v>
      </c>
      <c r="D930" s="4">
        <v>2008</v>
      </c>
      <c r="E930" s="5">
        <v>11984400000</v>
      </c>
      <c r="F930" s="5">
        <v>10526000000</v>
      </c>
      <c r="G930" s="5">
        <v>1536640000</v>
      </c>
      <c r="H930" s="5">
        <v>3115650000</v>
      </c>
      <c r="I930" s="6">
        <v>-7.676237887812249</v>
      </c>
      <c r="J930" s="4">
        <v>358120</v>
      </c>
      <c r="K930" s="5">
        <v>1275895000</v>
      </c>
      <c r="L930" s="3">
        <v>96.679554395891401</v>
      </c>
      <c r="M930" s="6">
        <v>-3.798</v>
      </c>
      <c r="N930" s="6">
        <v>11.965999999999999</v>
      </c>
      <c r="O930" s="5"/>
      <c r="P930" s="5"/>
      <c r="Q930" s="4">
        <v>0</v>
      </c>
      <c r="R930" s="4">
        <v>1</v>
      </c>
      <c r="S930" s="4">
        <v>0</v>
      </c>
      <c r="T930" s="4">
        <v>0</v>
      </c>
      <c r="U930" s="4">
        <v>0</v>
      </c>
      <c r="V930" s="5">
        <v>6761305470.2678633</v>
      </c>
      <c r="W930" s="5">
        <v>1319715433.0846</v>
      </c>
      <c r="X930" s="6">
        <v>-2.3236480704185181</v>
      </c>
      <c r="Y930" s="6">
        <v>7.2009599419569987</v>
      </c>
      <c r="Z930" s="6">
        <v>1.239603607234891</v>
      </c>
      <c r="AA930" s="6"/>
      <c r="AB930" s="6"/>
      <c r="AC930" s="6">
        <v>0.60362798307467846</v>
      </c>
      <c r="AD930" s="4">
        <v>1</v>
      </c>
      <c r="AE930" s="4">
        <v>1</v>
      </c>
    </row>
    <row r="931" spans="1:31" hidden="1" x14ac:dyDescent="0.35">
      <c r="A931" s="7" t="s">
        <v>71</v>
      </c>
      <c r="B931" s="7" t="s">
        <v>72</v>
      </c>
      <c r="C931" s="8">
        <v>66.079206889228175</v>
      </c>
      <c r="D931" s="9">
        <v>2009</v>
      </c>
      <c r="E931" s="10">
        <v>11484000000</v>
      </c>
      <c r="F931" s="10">
        <v>9981960000</v>
      </c>
      <c r="G931" s="10">
        <v>1596360000</v>
      </c>
      <c r="H931" s="10">
        <v>2701770000</v>
      </c>
      <c r="I931" s="11">
        <v>-13.283905445091721</v>
      </c>
      <c r="J931" s="9">
        <v>362810</v>
      </c>
      <c r="K931" s="10">
        <v>1123177000</v>
      </c>
      <c r="L931" s="8">
        <v>98.673797145601199</v>
      </c>
      <c r="M931" s="11">
        <v>-20.904</v>
      </c>
      <c r="N931" s="11">
        <v>-6.0890000000000004</v>
      </c>
      <c r="O931" s="10"/>
      <c r="P931" s="10"/>
      <c r="Q931" s="9">
        <v>0</v>
      </c>
      <c r="R931" s="9">
        <v>1</v>
      </c>
      <c r="S931" s="9">
        <v>0</v>
      </c>
      <c r="T931" s="9">
        <v>0</v>
      </c>
      <c r="U931" s="9">
        <v>0</v>
      </c>
      <c r="V931" s="10">
        <v>6684652046.2439146</v>
      </c>
      <c r="W931" s="10">
        <v>1138272806.449985</v>
      </c>
      <c r="X931" s="11">
        <v>-4.1754280564734154</v>
      </c>
      <c r="Y931" s="11">
        <v>3.8864014993752609</v>
      </c>
      <c r="Z931" s="11">
        <v>-13.74861747358106</v>
      </c>
      <c r="AA931" s="11"/>
      <c r="AB931" s="11"/>
      <c r="AC931" s="11">
        <v>-1.1337074528140181</v>
      </c>
      <c r="AD931" s="9">
        <v>1</v>
      </c>
      <c r="AE931" s="9">
        <v>1</v>
      </c>
    </row>
    <row r="932" spans="1:31" hidden="1" x14ac:dyDescent="0.35">
      <c r="A932" s="2" t="s">
        <v>71</v>
      </c>
      <c r="B932" s="2" t="s">
        <v>72</v>
      </c>
      <c r="C932" s="3">
        <v>65.148141397973021</v>
      </c>
      <c r="D932" s="4">
        <v>2010</v>
      </c>
      <c r="E932" s="5">
        <v>11660700000</v>
      </c>
      <c r="F932" s="5">
        <v>10095760000</v>
      </c>
      <c r="G932" s="5">
        <v>1591680000</v>
      </c>
      <c r="H932" s="5">
        <v>2499190000</v>
      </c>
      <c r="I932" s="6">
        <v>-7.4980475762185526</v>
      </c>
      <c r="J932" s="4">
        <v>367478</v>
      </c>
      <c r="K932" s="5">
        <v>1086537486</v>
      </c>
      <c r="L932" s="3">
        <v>100</v>
      </c>
      <c r="M932" s="6">
        <v>2.9159999999999999</v>
      </c>
      <c r="N932" s="6">
        <v>-10.544</v>
      </c>
      <c r="O932" s="5"/>
      <c r="P932" s="5"/>
      <c r="Q932" s="4">
        <v>0</v>
      </c>
      <c r="R932" s="4">
        <v>1</v>
      </c>
      <c r="S932" s="4">
        <v>0</v>
      </c>
      <c r="T932" s="4">
        <v>0</v>
      </c>
      <c r="U932" s="4">
        <v>0</v>
      </c>
      <c r="V932" s="5">
        <v>6577200000.0000019</v>
      </c>
      <c r="W932" s="5">
        <v>1086537486</v>
      </c>
      <c r="X932" s="6">
        <v>1.538662486938349</v>
      </c>
      <c r="Y932" s="6">
        <v>-0.29316695482222049</v>
      </c>
      <c r="Z932" s="6">
        <v>-4.5450721616846641</v>
      </c>
      <c r="AA932" s="6"/>
      <c r="AB932" s="6"/>
      <c r="AC932" s="6">
        <v>-1.60744411976222</v>
      </c>
      <c r="AD932" s="4">
        <v>1</v>
      </c>
      <c r="AE932" s="4">
        <v>1</v>
      </c>
    </row>
    <row r="933" spans="1:31" hidden="1" x14ac:dyDescent="0.35">
      <c r="A933" s="7" t="s">
        <v>71</v>
      </c>
      <c r="B933" s="7" t="s">
        <v>72</v>
      </c>
      <c r="C933" s="8">
        <v>66.013931850115938</v>
      </c>
      <c r="D933" s="9">
        <v>2011</v>
      </c>
      <c r="E933" s="10">
        <v>11732200000</v>
      </c>
      <c r="F933" s="10">
        <v>10070450000</v>
      </c>
      <c r="G933" s="10">
        <v>1706950000</v>
      </c>
      <c r="H933" s="10">
        <v>2861090000</v>
      </c>
      <c r="I933" s="11">
        <v>14.4806917441251</v>
      </c>
      <c r="J933" s="9">
        <v>371729</v>
      </c>
      <c r="K933" s="10">
        <v>1310268350</v>
      </c>
      <c r="L933" s="8">
        <v>103.1987814166032</v>
      </c>
      <c r="M933" s="11">
        <v>-0.14000000000000001</v>
      </c>
      <c r="N933" s="11">
        <v>-1.835</v>
      </c>
      <c r="O933" s="10"/>
      <c r="P933" s="10"/>
      <c r="Q933" s="9">
        <v>0</v>
      </c>
      <c r="R933" s="9">
        <v>1</v>
      </c>
      <c r="S933" s="9">
        <v>0</v>
      </c>
      <c r="T933" s="9">
        <v>0</v>
      </c>
      <c r="U933" s="9">
        <v>0</v>
      </c>
      <c r="V933" s="10">
        <v>6441839630.9963102</v>
      </c>
      <c r="W933" s="10">
        <v>1269654866.0885611</v>
      </c>
      <c r="X933" s="11">
        <v>0.61317073589064131</v>
      </c>
      <c r="Y933" s="11">
        <v>7.2420335745878566</v>
      </c>
      <c r="Z933" s="11">
        <v>16.853296130876529</v>
      </c>
      <c r="AA933" s="11"/>
      <c r="AB933" s="11"/>
      <c r="AC933" s="11">
        <v>-2.058024220088968</v>
      </c>
      <c r="AD933" s="9">
        <v>1</v>
      </c>
      <c r="AE933" s="9">
        <v>1</v>
      </c>
    </row>
    <row r="934" spans="1:31" hidden="1" x14ac:dyDescent="0.35">
      <c r="A934" s="2" t="s">
        <v>71</v>
      </c>
      <c r="B934" s="2" t="s">
        <v>72</v>
      </c>
      <c r="C934" s="3">
        <v>61.841908883996872</v>
      </c>
      <c r="D934" s="4">
        <v>2012</v>
      </c>
      <c r="E934" s="5">
        <v>12262500000</v>
      </c>
      <c r="F934" s="5">
        <v>10720400000</v>
      </c>
      <c r="G934" s="5">
        <v>1320500000</v>
      </c>
      <c r="H934" s="5">
        <v>3645500000</v>
      </c>
      <c r="I934" s="6">
        <v>27.416474140974231</v>
      </c>
      <c r="J934" s="4">
        <v>375469</v>
      </c>
      <c r="K934" s="5">
        <v>1290668564</v>
      </c>
      <c r="L934" s="3">
        <v>105.23527269114869</v>
      </c>
      <c r="M934" s="6">
        <v>8.5530000000000008</v>
      </c>
      <c r="N934" s="6">
        <v>18.937000000000001</v>
      </c>
      <c r="O934" s="5"/>
      <c r="P934" s="5"/>
      <c r="Q934" s="4">
        <v>0</v>
      </c>
      <c r="R934" s="4">
        <v>1</v>
      </c>
      <c r="S934" s="4">
        <v>0</v>
      </c>
      <c r="T934" s="4">
        <v>0</v>
      </c>
      <c r="U934" s="4">
        <v>0</v>
      </c>
      <c r="V934" s="5">
        <v>6299883898.6784163</v>
      </c>
      <c r="W934" s="5">
        <v>1226460036.6342361</v>
      </c>
      <c r="X934" s="6">
        <v>4.5200388673905998</v>
      </c>
      <c r="Y934" s="6">
        <v>-22.639796127596</v>
      </c>
      <c r="Z934" s="6">
        <v>-3.4020922226995589</v>
      </c>
      <c r="AA934" s="6"/>
      <c r="AB934" s="6"/>
      <c r="AC934" s="6">
        <v>-2.203652069120801</v>
      </c>
      <c r="AD934" s="4">
        <v>1</v>
      </c>
      <c r="AE934" s="4">
        <v>1</v>
      </c>
    </row>
    <row r="935" spans="1:31" hidden="1" x14ac:dyDescent="0.35">
      <c r="A935" s="7" t="s">
        <v>71</v>
      </c>
      <c r="B935" s="7" t="s">
        <v>72</v>
      </c>
      <c r="C935" s="8">
        <v>62.191058967284953</v>
      </c>
      <c r="D935" s="9">
        <v>2013</v>
      </c>
      <c r="E935" s="10">
        <v>11911400000</v>
      </c>
      <c r="F935" s="10">
        <v>10475300000</v>
      </c>
      <c r="G935" s="10">
        <v>1251300000</v>
      </c>
      <c r="H935" s="10">
        <v>3257800000</v>
      </c>
      <c r="I935" s="11">
        <v>-10.635029488410369</v>
      </c>
      <c r="J935" s="9">
        <v>378953</v>
      </c>
      <c r="K935" s="10">
        <v>1233120929</v>
      </c>
      <c r="L935" s="8">
        <v>105.9955078596106</v>
      </c>
      <c r="M935" s="11">
        <v>-1.3939999999999999</v>
      </c>
      <c r="N935" s="11">
        <v>-0.41</v>
      </c>
      <c r="O935" s="10"/>
      <c r="P935" s="10"/>
      <c r="Q935" s="9">
        <v>0</v>
      </c>
      <c r="R935" s="9">
        <v>1</v>
      </c>
      <c r="S935" s="9">
        <v>0</v>
      </c>
      <c r="T935" s="9">
        <v>0</v>
      </c>
      <c r="U935" s="9">
        <v>0</v>
      </c>
      <c r="V935" s="10">
        <v>6146203864.2511339</v>
      </c>
      <c r="W935" s="10">
        <v>1163370933.259973</v>
      </c>
      <c r="X935" s="11">
        <v>-2.8632008154943929</v>
      </c>
      <c r="Y935" s="11">
        <v>-5.2404392275653162</v>
      </c>
      <c r="Z935" s="11">
        <v>-5.1439999257862068</v>
      </c>
      <c r="AA935" s="11"/>
      <c r="AB935" s="11"/>
      <c r="AC935" s="11">
        <v>-2.4394105811937452</v>
      </c>
      <c r="AD935" s="9">
        <v>1</v>
      </c>
      <c r="AE935" s="9">
        <v>1</v>
      </c>
    </row>
    <row r="936" spans="1:31" hidden="1" x14ac:dyDescent="0.35">
      <c r="A936" s="2" t="s">
        <v>71</v>
      </c>
      <c r="B936" s="2" t="s">
        <v>72</v>
      </c>
      <c r="C936" s="3">
        <v>58.067527897226888</v>
      </c>
      <c r="D936" s="4">
        <v>2014</v>
      </c>
      <c r="E936" s="5">
        <v>12131400000</v>
      </c>
      <c r="F936" s="5">
        <v>11139100000</v>
      </c>
      <c r="G936" s="5">
        <v>1184400000</v>
      </c>
      <c r="H936" s="5">
        <v>3679700000</v>
      </c>
      <c r="I936" s="6">
        <v>12.950457363865169</v>
      </c>
      <c r="J936" s="4">
        <v>382298</v>
      </c>
      <c r="K936" s="5">
        <v>1257267989</v>
      </c>
      <c r="L936" s="3">
        <v>107.6000216758854</v>
      </c>
      <c r="M936" s="6">
        <v>-3.1749999999999998</v>
      </c>
      <c r="N936" s="6">
        <v>11.49</v>
      </c>
      <c r="O936" s="5"/>
      <c r="P936" s="5"/>
      <c r="Q936" s="4">
        <v>0</v>
      </c>
      <c r="R936" s="4">
        <v>1</v>
      </c>
      <c r="S936" s="4">
        <v>0</v>
      </c>
      <c r="T936" s="4">
        <v>0</v>
      </c>
      <c r="U936" s="4">
        <v>0</v>
      </c>
      <c r="V936" s="5">
        <v>6011337078.9864902</v>
      </c>
      <c r="W936" s="5">
        <v>1168464438.406122</v>
      </c>
      <c r="X936" s="6">
        <v>1.8469701294558161</v>
      </c>
      <c r="Y936" s="6">
        <v>-5.3464397027091826</v>
      </c>
      <c r="Z936" s="6">
        <v>0.43782296776798513</v>
      </c>
      <c r="AA936" s="6"/>
      <c r="AB936" s="6"/>
      <c r="AC936" s="6">
        <v>-2.1943103132176391</v>
      </c>
      <c r="AD936" s="4">
        <v>1</v>
      </c>
      <c r="AE936" s="4">
        <v>1</v>
      </c>
    </row>
    <row r="937" spans="1:31" hidden="1" x14ac:dyDescent="0.35">
      <c r="A937" s="7" t="s">
        <v>71</v>
      </c>
      <c r="B937" s="7" t="s">
        <v>72</v>
      </c>
      <c r="C937" s="8">
        <v>54.083598026627023</v>
      </c>
      <c r="D937" s="9">
        <v>2015</v>
      </c>
      <c r="E937" s="10">
        <v>12252400000</v>
      </c>
      <c r="F937" s="10">
        <v>11837600000</v>
      </c>
      <c r="G937" s="10">
        <v>1308800000</v>
      </c>
      <c r="H937" s="10">
        <v>3016900000</v>
      </c>
      <c r="I937" s="11">
        <v>-18.012337962333891</v>
      </c>
      <c r="J937" s="9">
        <v>385346</v>
      </c>
      <c r="K937" s="10">
        <v>1503543948</v>
      </c>
      <c r="L937" s="8">
        <v>109.60297781818819</v>
      </c>
      <c r="M937" s="11">
        <v>-4.819</v>
      </c>
      <c r="N937" s="11">
        <v>-0.57299999999999995</v>
      </c>
      <c r="O937" s="10"/>
      <c r="P937" s="10"/>
      <c r="Q937" s="9">
        <v>0</v>
      </c>
      <c r="R937" s="9">
        <v>1</v>
      </c>
      <c r="S937" s="9">
        <v>0</v>
      </c>
      <c r="T937" s="9">
        <v>0</v>
      </c>
      <c r="U937" s="9">
        <v>0</v>
      </c>
      <c r="V937" s="10">
        <v>5841264651.2397766</v>
      </c>
      <c r="W937" s="10">
        <v>1371809395.9947979</v>
      </c>
      <c r="X937" s="11">
        <v>0.99741167548675358</v>
      </c>
      <c r="Y937" s="11">
        <v>10.5032083755488</v>
      </c>
      <c r="Z937" s="11">
        <v>17.40275107268603</v>
      </c>
      <c r="AA937" s="11"/>
      <c r="AB937" s="11"/>
      <c r="AC937" s="11">
        <v>-2.8291946618869002</v>
      </c>
      <c r="AD937" s="9">
        <v>1</v>
      </c>
      <c r="AE937" s="9">
        <v>1</v>
      </c>
    </row>
    <row r="938" spans="1:31" hidden="1" x14ac:dyDescent="0.35">
      <c r="A938" s="2" t="s">
        <v>71</v>
      </c>
      <c r="B938" s="2" t="s">
        <v>72</v>
      </c>
      <c r="C938" s="3">
        <v>51.942192931511919</v>
      </c>
      <c r="D938" s="4">
        <v>2016</v>
      </c>
      <c r="E938" s="5">
        <v>12110700000</v>
      </c>
      <c r="F938" s="5">
        <v>11880900000</v>
      </c>
      <c r="G938" s="5">
        <v>1250500000</v>
      </c>
      <c r="H938" s="5">
        <v>3176900000</v>
      </c>
      <c r="I938" s="6">
        <v>5.3034571911564834</v>
      </c>
      <c r="J938" s="4">
        <v>388055</v>
      </c>
      <c r="K938" s="5">
        <v>1679252103</v>
      </c>
      <c r="L938" s="3">
        <v>109.2233383884446</v>
      </c>
      <c r="M938" s="6">
        <v>4.2990000000000004</v>
      </c>
      <c r="N938" s="6">
        <v>8.6280000000000001</v>
      </c>
      <c r="O938" s="5"/>
      <c r="P938" s="5"/>
      <c r="Q938" s="4">
        <v>0</v>
      </c>
      <c r="R938" s="4">
        <v>1</v>
      </c>
      <c r="S938" s="4">
        <v>0</v>
      </c>
      <c r="T938" s="4">
        <v>0</v>
      </c>
      <c r="U938" s="4">
        <v>0</v>
      </c>
      <c r="V938" s="5">
        <v>5650074508.849556</v>
      </c>
      <c r="W938" s="5">
        <v>1537448065.3831201</v>
      </c>
      <c r="X938" s="6">
        <v>-1.1565081126962879</v>
      </c>
      <c r="Y938" s="6">
        <v>-4.4544621026894866</v>
      </c>
      <c r="Z938" s="6">
        <v>12.074466749675899</v>
      </c>
      <c r="AA938" s="6"/>
      <c r="AB938" s="6"/>
      <c r="AC938" s="6">
        <v>-3.2730950197512718</v>
      </c>
      <c r="AD938" s="4">
        <v>1</v>
      </c>
      <c r="AE938" s="4">
        <v>1</v>
      </c>
    </row>
    <row r="939" spans="1:31" hidden="1" x14ac:dyDescent="0.35">
      <c r="A939" s="7" t="s">
        <v>71</v>
      </c>
      <c r="B939" s="7" t="s">
        <v>72</v>
      </c>
      <c r="C939" s="8"/>
      <c r="D939" s="9">
        <v>2017</v>
      </c>
      <c r="E939" s="10">
        <v>12519000000</v>
      </c>
      <c r="F939" s="10">
        <v>12446900000</v>
      </c>
      <c r="G939" s="10">
        <v>1459400000</v>
      </c>
      <c r="H939" s="10">
        <v>3508000000</v>
      </c>
      <c r="I939" s="11">
        <v>10.42210960370171</v>
      </c>
      <c r="J939" s="9">
        <v>390485</v>
      </c>
      <c r="K939" s="10">
        <v>1840965190</v>
      </c>
      <c r="L939" s="8">
        <v>110.88157476553209</v>
      </c>
      <c r="M939" s="11">
        <v>4.9219999999999997</v>
      </c>
      <c r="N939" s="11">
        <v>1.8169999999999999</v>
      </c>
      <c r="O939" s="10"/>
      <c r="P939" s="10"/>
      <c r="Q939" s="9">
        <v>0</v>
      </c>
      <c r="R939" s="9">
        <v>1</v>
      </c>
      <c r="S939" s="9">
        <v>0</v>
      </c>
      <c r="T939" s="9">
        <v>0</v>
      </c>
      <c r="U939" s="9">
        <v>0</v>
      </c>
      <c r="V939" s="10"/>
      <c r="W939" s="10">
        <v>1660298560.7779</v>
      </c>
      <c r="X939" s="11">
        <v>3.3713988456488888</v>
      </c>
      <c r="Y939" s="11">
        <v>16.705317872850859</v>
      </c>
      <c r="Z939" s="11">
        <v>7.9905460327966473</v>
      </c>
      <c r="AA939" s="11"/>
      <c r="AB939" s="11"/>
      <c r="AC939" s="11"/>
      <c r="AD939" s="9">
        <v>1</v>
      </c>
      <c r="AE939" s="9">
        <v>1</v>
      </c>
    </row>
    <row r="940" spans="1:31" hidden="1" x14ac:dyDescent="0.35">
      <c r="A940" s="2" t="s">
        <v>71</v>
      </c>
      <c r="B940" s="2" t="s">
        <v>72</v>
      </c>
      <c r="C940" s="3"/>
      <c r="D940" s="4">
        <v>2018</v>
      </c>
      <c r="E940" s="5">
        <v>12819200000</v>
      </c>
      <c r="F940" s="5">
        <v>12819200000</v>
      </c>
      <c r="G940" s="5">
        <v>1445000000</v>
      </c>
      <c r="H940" s="5">
        <v>3286700000</v>
      </c>
      <c r="I940" s="6">
        <v>-6.3084378563283963</v>
      </c>
      <c r="J940" s="4">
        <v>392717</v>
      </c>
      <c r="K940" s="5">
        <v>1835674000</v>
      </c>
      <c r="L940" s="3">
        <v>113.3939998595428</v>
      </c>
      <c r="M940" s="6">
        <v>23.826000000000001</v>
      </c>
      <c r="N940" s="6">
        <v>-3.1040000000000001</v>
      </c>
      <c r="O940" s="5"/>
      <c r="P940" s="5"/>
      <c r="Q940" s="4">
        <v>0</v>
      </c>
      <c r="R940" s="4">
        <v>1</v>
      </c>
      <c r="S940" s="4">
        <v>0</v>
      </c>
      <c r="T940" s="4">
        <v>0</v>
      </c>
      <c r="U940" s="4">
        <v>0</v>
      </c>
      <c r="V940" s="5"/>
      <c r="W940" s="5">
        <v>1618845796.3153131</v>
      </c>
      <c r="X940" s="6">
        <v>2.397955108235482</v>
      </c>
      <c r="Y940" s="6">
        <v>-0.98670686583527478</v>
      </c>
      <c r="Z940" s="6">
        <v>-2.496705438518541</v>
      </c>
      <c r="AA940" s="6"/>
      <c r="AB940" s="6"/>
      <c r="AC940" s="6"/>
      <c r="AD940" s="4">
        <v>1</v>
      </c>
      <c r="AE940" s="4">
        <v>1</v>
      </c>
    </row>
    <row r="941" spans="1:31" hidden="1" x14ac:dyDescent="0.35">
      <c r="A941" s="7" t="s">
        <v>71</v>
      </c>
      <c r="B941" s="7" t="s">
        <v>72</v>
      </c>
      <c r="C941" s="8"/>
      <c r="D941" s="9">
        <v>2019</v>
      </c>
      <c r="E941" s="10">
        <v>12711700000</v>
      </c>
      <c r="F941" s="10">
        <v>13277000000</v>
      </c>
      <c r="G941" s="10">
        <v>1670200000</v>
      </c>
      <c r="H941" s="10">
        <v>3353600000</v>
      </c>
      <c r="I941" s="11">
        <v>2.035476313627655</v>
      </c>
      <c r="J941" s="9">
        <v>394675</v>
      </c>
      <c r="K941" s="10">
        <v>2198698000</v>
      </c>
      <c r="L941" s="8">
        <v>116.21891118228091</v>
      </c>
      <c r="M941" s="11">
        <v>6.452</v>
      </c>
      <c r="N941" s="11">
        <v>-2.6</v>
      </c>
      <c r="O941" s="10"/>
      <c r="P941" s="10"/>
      <c r="Q941" s="9">
        <v>0</v>
      </c>
      <c r="R941" s="9">
        <v>1</v>
      </c>
      <c r="S941" s="9">
        <v>0</v>
      </c>
      <c r="T941" s="9">
        <v>0</v>
      </c>
      <c r="U941" s="9">
        <v>0</v>
      </c>
      <c r="V941" s="10"/>
      <c r="W941" s="10">
        <v>1891859059.4533291</v>
      </c>
      <c r="X941" s="11">
        <v>-0.83858587119321015</v>
      </c>
      <c r="Y941" s="11">
        <v>15.584775086505189</v>
      </c>
      <c r="Z941" s="11">
        <v>16.864686170815489</v>
      </c>
      <c r="AA941" s="11"/>
      <c r="AB941" s="11"/>
      <c r="AC941" s="11"/>
      <c r="AD941" s="9">
        <v>1</v>
      </c>
      <c r="AE941" s="9">
        <v>1</v>
      </c>
    </row>
    <row r="942" spans="1:31" hidden="1" x14ac:dyDescent="0.35">
      <c r="A942" s="2" t="s">
        <v>71</v>
      </c>
      <c r="B942" s="2" t="s">
        <v>72</v>
      </c>
      <c r="C942" s="3"/>
      <c r="D942" s="4">
        <v>2020</v>
      </c>
      <c r="E942" s="5">
        <v>10158000000</v>
      </c>
      <c r="F942" s="5">
        <v>10363200000</v>
      </c>
      <c r="G942" s="5">
        <v>2164800000</v>
      </c>
      <c r="H942" s="5">
        <v>2367400000</v>
      </c>
      <c r="I942" s="6">
        <v>-29.407204198473281</v>
      </c>
      <c r="J942" s="4">
        <v>395863</v>
      </c>
      <c r="K942" s="5">
        <v>1858260967</v>
      </c>
      <c r="L942" s="3">
        <v>116.26367998295829</v>
      </c>
      <c r="M942" s="6">
        <v>-66.918999999999997</v>
      </c>
      <c r="N942" s="6">
        <v>-21.852</v>
      </c>
      <c r="O942" s="5"/>
      <c r="P942" s="5"/>
      <c r="Q942" s="4">
        <v>0</v>
      </c>
      <c r="R942" s="4">
        <v>1</v>
      </c>
      <c r="S942" s="4">
        <v>0</v>
      </c>
      <c r="T942" s="4">
        <v>0</v>
      </c>
      <c r="U942" s="4">
        <v>0</v>
      </c>
      <c r="V942" s="5"/>
      <c r="W942" s="5">
        <v>1598315972.169796</v>
      </c>
      <c r="X942" s="6">
        <v>-20.08936648913993</v>
      </c>
      <c r="Y942" s="6">
        <v>29.613219973655848</v>
      </c>
      <c r="Z942" s="6">
        <v>-15.51611817047068</v>
      </c>
      <c r="AA942" s="6"/>
      <c r="AB942" s="6"/>
      <c r="AC942" s="6"/>
      <c r="AD942" s="4">
        <v>1</v>
      </c>
      <c r="AE942" s="4">
        <v>1</v>
      </c>
    </row>
    <row r="943" spans="1:31" hidden="1" x14ac:dyDescent="0.35">
      <c r="A943" s="7" t="s">
        <v>71</v>
      </c>
      <c r="B943" s="7" t="s">
        <v>72</v>
      </c>
      <c r="C943" s="8"/>
      <c r="D943" s="9">
        <v>2021</v>
      </c>
      <c r="E943" s="10">
        <v>11944400000</v>
      </c>
      <c r="F943" s="10">
        <v>12037000000</v>
      </c>
      <c r="G943" s="10">
        <v>2076500000</v>
      </c>
      <c r="H943" s="10">
        <v>2897000000</v>
      </c>
      <c r="I943" s="11">
        <v>22.370533074258681</v>
      </c>
      <c r="J943" s="9">
        <v>396373</v>
      </c>
      <c r="K943" s="10">
        <v>1611698647</v>
      </c>
      <c r="L943" s="8">
        <v>119.6410383060545</v>
      </c>
      <c r="M943" s="11">
        <v>89.745000000000005</v>
      </c>
      <c r="N943" s="11">
        <v>13.974</v>
      </c>
      <c r="O943" s="10"/>
      <c r="P943" s="10"/>
      <c r="Q943" s="9">
        <v>0</v>
      </c>
      <c r="R943" s="9">
        <v>1</v>
      </c>
      <c r="S943" s="9">
        <v>0</v>
      </c>
      <c r="T943" s="9">
        <v>0</v>
      </c>
      <c r="U943" s="9">
        <v>0</v>
      </c>
      <c r="V943" s="10"/>
      <c r="W943" s="10">
        <v>1347111885.536386</v>
      </c>
      <c r="X943" s="11">
        <v>17.58613900374089</v>
      </c>
      <c r="Y943" s="11">
        <v>-4.0788987435328901</v>
      </c>
      <c r="Z943" s="11">
        <v>-15.71679761745656</v>
      </c>
      <c r="AA943" s="11"/>
      <c r="AB943" s="11"/>
      <c r="AC943" s="11"/>
      <c r="AD943" s="9">
        <v>1</v>
      </c>
      <c r="AE943" s="9">
        <v>1</v>
      </c>
    </row>
    <row r="944" spans="1:31" hidden="1" x14ac:dyDescent="0.35">
      <c r="A944" s="2" t="s">
        <v>71</v>
      </c>
      <c r="B944" s="2" t="s">
        <v>72</v>
      </c>
      <c r="C944" s="3"/>
      <c r="D944" s="4">
        <v>2022</v>
      </c>
      <c r="E944" s="5">
        <v>13243700000</v>
      </c>
      <c r="F944" s="5">
        <v>13896800000</v>
      </c>
      <c r="G944" s="5">
        <v>1966400000</v>
      </c>
      <c r="H944" s="5">
        <v>3063100000</v>
      </c>
      <c r="I944" s="6">
        <v>5.7335174318260158</v>
      </c>
      <c r="J944" s="4">
        <v>397538</v>
      </c>
      <c r="K944" s="5">
        <v>2158251187</v>
      </c>
      <c r="L944" s="3">
        <v>126.3474046475154</v>
      </c>
      <c r="M944" s="6">
        <v>53.433</v>
      </c>
      <c r="N944" s="6">
        <v>-0.45200000000000001</v>
      </c>
      <c r="O944" s="5"/>
      <c r="P944" s="5"/>
      <c r="Q944" s="4">
        <v>0</v>
      </c>
      <c r="R944" s="4">
        <v>1</v>
      </c>
      <c r="S944" s="4">
        <v>0</v>
      </c>
      <c r="T944" s="4">
        <v>0</v>
      </c>
      <c r="U944" s="4">
        <v>0</v>
      </c>
      <c r="V944" s="5"/>
      <c r="W944" s="5">
        <v>1708187986.1490619</v>
      </c>
      <c r="X944" s="6">
        <v>10.877900941026761</v>
      </c>
      <c r="Y944" s="6">
        <v>-5.3021911870936673</v>
      </c>
      <c r="Z944" s="6">
        <v>26.803720202417011</v>
      </c>
      <c r="AA944" s="6"/>
      <c r="AB944" s="6"/>
      <c r="AC944" s="6"/>
      <c r="AD944" s="4">
        <v>1</v>
      </c>
      <c r="AE944" s="4">
        <v>1</v>
      </c>
    </row>
    <row r="945" spans="1:31" hidden="1" x14ac:dyDescent="0.35">
      <c r="A945" s="7" t="s">
        <v>71</v>
      </c>
      <c r="B945" s="7" t="s">
        <v>72</v>
      </c>
      <c r="C945" s="8"/>
      <c r="D945" s="9">
        <v>2023</v>
      </c>
      <c r="E945" s="10">
        <v>13647400000</v>
      </c>
      <c r="F945" s="10">
        <v>15271300000</v>
      </c>
      <c r="G945" s="10">
        <v>2107800000</v>
      </c>
      <c r="H945" s="10">
        <v>3235500000</v>
      </c>
      <c r="I945" s="11">
        <v>5.6282850706800218</v>
      </c>
      <c r="J945" s="9">
        <v>399440</v>
      </c>
      <c r="K945" s="10">
        <v>2473645991</v>
      </c>
      <c r="L945" s="8">
        <v>130.20468451387231</v>
      </c>
      <c r="M945" s="11">
        <v>8.4290000000000003</v>
      </c>
      <c r="N945" s="11">
        <v>15.211</v>
      </c>
      <c r="O945" s="10"/>
      <c r="P945" s="10"/>
      <c r="Q945" s="9">
        <v>0</v>
      </c>
      <c r="R945" s="9">
        <v>1</v>
      </c>
      <c r="S945" s="9">
        <v>0</v>
      </c>
      <c r="T945" s="9">
        <v>0</v>
      </c>
      <c r="U945" s="9">
        <v>0</v>
      </c>
      <c r="V945" s="10"/>
      <c r="W945" s="10">
        <v>1899813359.4313591</v>
      </c>
      <c r="X945" s="11">
        <v>3.0482418055377272</v>
      </c>
      <c r="Y945" s="11">
        <v>7.19080553295362</v>
      </c>
      <c r="Z945" s="11">
        <v>11.21804946739479</v>
      </c>
      <c r="AA945" s="11"/>
      <c r="AB945" s="11"/>
      <c r="AC945" s="11"/>
      <c r="AD945" s="9">
        <v>1</v>
      </c>
      <c r="AE945" s="9">
        <v>1</v>
      </c>
    </row>
    <row r="946" spans="1:31" hidden="1" x14ac:dyDescent="0.35">
      <c r="A946" s="2" t="s">
        <v>71</v>
      </c>
      <c r="B946" s="2" t="s">
        <v>72</v>
      </c>
      <c r="C946" s="3"/>
      <c r="D946" s="4">
        <v>2024</v>
      </c>
      <c r="E946" s="5">
        <v>14108500000</v>
      </c>
      <c r="F946" s="5">
        <v>15832800000</v>
      </c>
      <c r="G946" s="5">
        <v>2126100000</v>
      </c>
      <c r="H946" s="5">
        <v>3875300000</v>
      </c>
      <c r="I946" s="6">
        <v>19.774377994127651</v>
      </c>
      <c r="J946" s="4">
        <v>401283</v>
      </c>
      <c r="K946" s="5"/>
      <c r="L946" s="3">
        <v>130.73743324193231</v>
      </c>
      <c r="M946" s="6">
        <v>9.8759999999999994</v>
      </c>
      <c r="N946" s="6">
        <v>12.231999999999999</v>
      </c>
      <c r="O946" s="5"/>
      <c r="P946" s="5"/>
      <c r="Q946" s="4">
        <v>0</v>
      </c>
      <c r="R946" s="4">
        <v>1</v>
      </c>
      <c r="S946" s="4">
        <v>0</v>
      </c>
      <c r="T946" s="4">
        <v>0</v>
      </c>
      <c r="U946" s="4">
        <v>0</v>
      </c>
      <c r="V946" s="5"/>
      <c r="W946" s="5"/>
      <c r="X946" s="6">
        <v>3.3786655333616662</v>
      </c>
      <c r="Y946" s="6">
        <v>0.86820381440364369</v>
      </c>
      <c r="Z946" s="6"/>
      <c r="AA946" s="6"/>
      <c r="AB946" s="6"/>
      <c r="AC946" s="6"/>
      <c r="AD946" s="4">
        <v>1</v>
      </c>
      <c r="AE946" s="4">
        <v>1</v>
      </c>
    </row>
    <row r="947" spans="1:31" hidden="1" x14ac:dyDescent="0.35">
      <c r="A947" s="7" t="s">
        <v>73</v>
      </c>
      <c r="B947" s="7" t="s">
        <v>74</v>
      </c>
      <c r="C947" s="8"/>
      <c r="D947" s="9">
        <v>1980</v>
      </c>
      <c r="E947" s="10"/>
      <c r="F947" s="10"/>
      <c r="G947" s="10"/>
      <c r="H947" s="10"/>
      <c r="I947" s="11"/>
      <c r="J947" s="9">
        <v>4148426</v>
      </c>
      <c r="K947" s="10"/>
      <c r="L947" s="8"/>
      <c r="M947" s="11"/>
      <c r="N947" s="11"/>
      <c r="O947" s="10"/>
      <c r="P947" s="10"/>
      <c r="Q947" s="9">
        <v>0</v>
      </c>
      <c r="R947" s="9">
        <v>1</v>
      </c>
      <c r="S947" s="9">
        <v>0</v>
      </c>
      <c r="T947" s="9">
        <v>0</v>
      </c>
      <c r="U947" s="9">
        <v>0</v>
      </c>
      <c r="V947" s="10"/>
      <c r="W947" s="10"/>
      <c r="X947" s="11"/>
      <c r="Y947" s="11"/>
      <c r="Z947" s="11"/>
      <c r="AA947" s="11"/>
      <c r="AB947" s="11"/>
      <c r="AC947" s="11"/>
      <c r="AD947" s="9">
        <v>0</v>
      </c>
      <c r="AE947" s="9">
        <v>0</v>
      </c>
    </row>
    <row r="948" spans="1:31" hidden="1" x14ac:dyDescent="0.35">
      <c r="A948" s="2" t="s">
        <v>73</v>
      </c>
      <c r="B948" s="2" t="s">
        <v>74</v>
      </c>
      <c r="C948" s="3"/>
      <c r="D948" s="4">
        <v>1981</v>
      </c>
      <c r="E948" s="5"/>
      <c r="F948" s="5"/>
      <c r="G948" s="5"/>
      <c r="H948" s="5"/>
      <c r="I948" s="6"/>
      <c r="J948" s="4">
        <v>4184217</v>
      </c>
      <c r="K948" s="5"/>
      <c r="L948" s="3"/>
      <c r="M948" s="6"/>
      <c r="N948" s="6"/>
      <c r="O948" s="5"/>
      <c r="P948" s="5"/>
      <c r="Q948" s="4">
        <v>0</v>
      </c>
      <c r="R948" s="4">
        <v>1</v>
      </c>
      <c r="S948" s="4">
        <v>0</v>
      </c>
      <c r="T948" s="4">
        <v>0</v>
      </c>
      <c r="U948" s="4">
        <v>0</v>
      </c>
      <c r="V948" s="5"/>
      <c r="W948" s="5"/>
      <c r="X948" s="6"/>
      <c r="Y948" s="6"/>
      <c r="Z948" s="6"/>
      <c r="AA948" s="6"/>
      <c r="AB948" s="6"/>
      <c r="AC948" s="6"/>
      <c r="AD948" s="4">
        <v>0</v>
      </c>
      <c r="AE948" s="4">
        <v>0</v>
      </c>
    </row>
    <row r="949" spans="1:31" hidden="1" x14ac:dyDescent="0.35">
      <c r="A949" s="7" t="s">
        <v>73</v>
      </c>
      <c r="B949" s="7" t="s">
        <v>74</v>
      </c>
      <c r="C949" s="8"/>
      <c r="D949" s="9">
        <v>1982</v>
      </c>
      <c r="E949" s="10"/>
      <c r="F949" s="10"/>
      <c r="G949" s="10"/>
      <c r="H949" s="10"/>
      <c r="I949" s="11"/>
      <c r="J949" s="9">
        <v>4221100</v>
      </c>
      <c r="K949" s="10"/>
      <c r="L949" s="8"/>
      <c r="M949" s="11"/>
      <c r="N949" s="11"/>
      <c r="O949" s="10"/>
      <c r="P949" s="10"/>
      <c r="Q949" s="9">
        <v>0</v>
      </c>
      <c r="R949" s="9">
        <v>1</v>
      </c>
      <c r="S949" s="9">
        <v>0</v>
      </c>
      <c r="T949" s="9">
        <v>0</v>
      </c>
      <c r="U949" s="9">
        <v>0</v>
      </c>
      <c r="V949" s="10"/>
      <c r="W949" s="10"/>
      <c r="X949" s="11"/>
      <c r="Y949" s="11"/>
      <c r="Z949" s="11"/>
      <c r="AA949" s="11"/>
      <c r="AB949" s="11"/>
      <c r="AC949" s="11"/>
      <c r="AD949" s="9">
        <v>0</v>
      </c>
      <c r="AE949" s="9">
        <v>0</v>
      </c>
    </row>
    <row r="950" spans="1:31" hidden="1" x14ac:dyDescent="0.35">
      <c r="A950" s="2" t="s">
        <v>73</v>
      </c>
      <c r="B950" s="2" t="s">
        <v>74</v>
      </c>
      <c r="C950" s="3"/>
      <c r="D950" s="4">
        <v>1983</v>
      </c>
      <c r="E950" s="5"/>
      <c r="F950" s="5"/>
      <c r="G950" s="5"/>
      <c r="H950" s="5"/>
      <c r="I950" s="6"/>
      <c r="J950" s="4">
        <v>4258728</v>
      </c>
      <c r="K950" s="5"/>
      <c r="L950" s="3"/>
      <c r="M950" s="6"/>
      <c r="N950" s="6"/>
      <c r="O950" s="5"/>
      <c r="P950" s="5"/>
      <c r="Q950" s="4">
        <v>0</v>
      </c>
      <c r="R950" s="4">
        <v>1</v>
      </c>
      <c r="S950" s="4">
        <v>0</v>
      </c>
      <c r="T950" s="4">
        <v>0</v>
      </c>
      <c r="U950" s="4">
        <v>0</v>
      </c>
      <c r="V950" s="5"/>
      <c r="W950" s="5"/>
      <c r="X950" s="6"/>
      <c r="Y950" s="6"/>
      <c r="Z950" s="6"/>
      <c r="AA950" s="6"/>
      <c r="AB950" s="6"/>
      <c r="AC950" s="6"/>
      <c r="AD950" s="4">
        <v>0</v>
      </c>
      <c r="AE950" s="4">
        <v>0</v>
      </c>
    </row>
    <row r="951" spans="1:31" hidden="1" x14ac:dyDescent="0.35">
      <c r="A951" s="7" t="s">
        <v>73</v>
      </c>
      <c r="B951" s="7" t="s">
        <v>74</v>
      </c>
      <c r="C951" s="8"/>
      <c r="D951" s="9">
        <v>1984</v>
      </c>
      <c r="E951" s="10"/>
      <c r="F951" s="10"/>
      <c r="G951" s="10"/>
      <c r="H951" s="10"/>
      <c r="I951" s="11"/>
      <c r="J951" s="9">
        <v>4295536</v>
      </c>
      <c r="K951" s="10"/>
      <c r="L951" s="8"/>
      <c r="M951" s="11"/>
      <c r="N951" s="11"/>
      <c r="O951" s="10"/>
      <c r="P951" s="10"/>
      <c r="Q951" s="9">
        <v>0</v>
      </c>
      <c r="R951" s="9">
        <v>1</v>
      </c>
      <c r="S951" s="9">
        <v>0</v>
      </c>
      <c r="T951" s="9">
        <v>0</v>
      </c>
      <c r="U951" s="9">
        <v>0</v>
      </c>
      <c r="V951" s="10"/>
      <c r="W951" s="10"/>
      <c r="X951" s="11"/>
      <c r="Y951" s="11"/>
      <c r="Z951" s="11"/>
      <c r="AA951" s="11"/>
      <c r="AB951" s="11"/>
      <c r="AC951" s="11"/>
      <c r="AD951" s="9">
        <v>0</v>
      </c>
      <c r="AE951" s="9">
        <v>0</v>
      </c>
    </row>
    <row r="952" spans="1:31" hidden="1" x14ac:dyDescent="0.35">
      <c r="A952" s="2" t="s">
        <v>73</v>
      </c>
      <c r="B952" s="2" t="s">
        <v>74</v>
      </c>
      <c r="C952" s="3"/>
      <c r="D952" s="4">
        <v>1985</v>
      </c>
      <c r="E952" s="5"/>
      <c r="F952" s="5"/>
      <c r="G952" s="5"/>
      <c r="H952" s="5"/>
      <c r="I952" s="6"/>
      <c r="J952" s="4">
        <v>4330364</v>
      </c>
      <c r="K952" s="5"/>
      <c r="L952" s="3"/>
      <c r="M952" s="6"/>
      <c r="N952" s="6"/>
      <c r="O952" s="5"/>
      <c r="P952" s="5"/>
      <c r="Q952" s="4">
        <v>0</v>
      </c>
      <c r="R952" s="4">
        <v>1</v>
      </c>
      <c r="S952" s="4">
        <v>0</v>
      </c>
      <c r="T952" s="4">
        <v>0</v>
      </c>
      <c r="U952" s="4">
        <v>0</v>
      </c>
      <c r="V952" s="5"/>
      <c r="W952" s="5"/>
      <c r="X952" s="6"/>
      <c r="Y952" s="6"/>
      <c r="Z952" s="6"/>
      <c r="AA952" s="6"/>
      <c r="AB952" s="6"/>
      <c r="AC952" s="6"/>
      <c r="AD952" s="4">
        <v>0</v>
      </c>
      <c r="AE952" s="4">
        <v>0</v>
      </c>
    </row>
    <row r="953" spans="1:31" hidden="1" x14ac:dyDescent="0.35">
      <c r="A953" s="7" t="s">
        <v>73</v>
      </c>
      <c r="B953" s="7" t="s">
        <v>74</v>
      </c>
      <c r="C953" s="8"/>
      <c r="D953" s="9">
        <v>1986</v>
      </c>
      <c r="E953" s="10"/>
      <c r="F953" s="10"/>
      <c r="G953" s="10"/>
      <c r="H953" s="10"/>
      <c r="I953" s="11"/>
      <c r="J953" s="9">
        <v>4362115</v>
      </c>
      <c r="K953" s="10"/>
      <c r="L953" s="8"/>
      <c r="M953" s="11"/>
      <c r="N953" s="11"/>
      <c r="O953" s="10"/>
      <c r="P953" s="10"/>
      <c r="Q953" s="9">
        <v>0</v>
      </c>
      <c r="R953" s="9">
        <v>1</v>
      </c>
      <c r="S953" s="9">
        <v>0</v>
      </c>
      <c r="T953" s="9">
        <v>0</v>
      </c>
      <c r="U953" s="9">
        <v>0</v>
      </c>
      <c r="V953" s="10"/>
      <c r="W953" s="10"/>
      <c r="X953" s="11"/>
      <c r="Y953" s="11"/>
      <c r="Z953" s="11"/>
      <c r="AA953" s="11"/>
      <c r="AB953" s="11"/>
      <c r="AC953" s="11"/>
      <c r="AD953" s="9">
        <v>0</v>
      </c>
      <c r="AE953" s="9">
        <v>0</v>
      </c>
    </row>
    <row r="954" spans="1:31" hidden="1" x14ac:dyDescent="0.35">
      <c r="A954" s="2" t="s">
        <v>73</v>
      </c>
      <c r="B954" s="2" t="s">
        <v>74</v>
      </c>
      <c r="C954" s="3"/>
      <c r="D954" s="4">
        <v>1987</v>
      </c>
      <c r="E954" s="5"/>
      <c r="F954" s="5"/>
      <c r="G954" s="5"/>
      <c r="H954" s="5"/>
      <c r="I954" s="6"/>
      <c r="J954" s="4">
        <v>4390246</v>
      </c>
      <c r="K954" s="5"/>
      <c r="L954" s="3"/>
      <c r="M954" s="6"/>
      <c r="N954" s="6"/>
      <c r="O954" s="5"/>
      <c r="P954" s="5"/>
      <c r="Q954" s="4">
        <v>0</v>
      </c>
      <c r="R954" s="4">
        <v>1</v>
      </c>
      <c r="S954" s="4">
        <v>0</v>
      </c>
      <c r="T954" s="4">
        <v>0</v>
      </c>
      <c r="U954" s="4">
        <v>0</v>
      </c>
      <c r="V954" s="5"/>
      <c r="W954" s="5"/>
      <c r="X954" s="6"/>
      <c r="Y954" s="6"/>
      <c r="Z954" s="6"/>
      <c r="AA954" s="6"/>
      <c r="AB954" s="6"/>
      <c r="AC954" s="6"/>
      <c r="AD954" s="4">
        <v>0</v>
      </c>
      <c r="AE954" s="4">
        <v>0</v>
      </c>
    </row>
    <row r="955" spans="1:31" hidden="1" x14ac:dyDescent="0.35">
      <c r="A955" s="7" t="s">
        <v>73</v>
      </c>
      <c r="B955" s="7" t="s">
        <v>74</v>
      </c>
      <c r="C955" s="8"/>
      <c r="D955" s="9">
        <v>1988</v>
      </c>
      <c r="E955" s="10"/>
      <c r="F955" s="10"/>
      <c r="G955" s="10"/>
      <c r="H955" s="10"/>
      <c r="I955" s="11"/>
      <c r="J955" s="9">
        <v>4414404</v>
      </c>
      <c r="K955" s="10"/>
      <c r="L955" s="8"/>
      <c r="M955" s="11"/>
      <c r="N955" s="11"/>
      <c r="O955" s="10"/>
      <c r="P955" s="10"/>
      <c r="Q955" s="9">
        <v>0</v>
      </c>
      <c r="R955" s="9">
        <v>1</v>
      </c>
      <c r="S955" s="9">
        <v>0</v>
      </c>
      <c r="T955" s="9">
        <v>0</v>
      </c>
      <c r="U955" s="9">
        <v>0</v>
      </c>
      <c r="V955" s="10"/>
      <c r="W955" s="10"/>
      <c r="X955" s="11"/>
      <c r="Y955" s="11"/>
      <c r="Z955" s="11"/>
      <c r="AA955" s="11"/>
      <c r="AB955" s="11"/>
      <c r="AC955" s="11"/>
      <c r="AD955" s="9">
        <v>0</v>
      </c>
      <c r="AE955" s="9">
        <v>0</v>
      </c>
    </row>
    <row r="956" spans="1:31" hidden="1" x14ac:dyDescent="0.35">
      <c r="A956" s="2" t="s">
        <v>73</v>
      </c>
      <c r="B956" s="2" t="s">
        <v>74</v>
      </c>
      <c r="C956" s="3"/>
      <c r="D956" s="4">
        <v>1989</v>
      </c>
      <c r="E956" s="5"/>
      <c r="F956" s="5"/>
      <c r="G956" s="5"/>
      <c r="H956" s="5"/>
      <c r="I956" s="6"/>
      <c r="J956" s="4">
        <v>4433983</v>
      </c>
      <c r="K956" s="5"/>
      <c r="L956" s="3"/>
      <c r="M956" s="6"/>
      <c r="N956" s="6"/>
      <c r="O956" s="5"/>
      <c r="P956" s="5"/>
      <c r="Q956" s="4">
        <v>0</v>
      </c>
      <c r="R956" s="4">
        <v>1</v>
      </c>
      <c r="S956" s="4">
        <v>0</v>
      </c>
      <c r="T956" s="4">
        <v>0</v>
      </c>
      <c r="U956" s="4">
        <v>0</v>
      </c>
      <c r="V956" s="5"/>
      <c r="W956" s="5"/>
      <c r="X956" s="6"/>
      <c r="Y956" s="6"/>
      <c r="Z956" s="6"/>
      <c r="AA956" s="6"/>
      <c r="AB956" s="6"/>
      <c r="AC956" s="6"/>
      <c r="AD956" s="4">
        <v>0</v>
      </c>
      <c r="AE956" s="4">
        <v>0</v>
      </c>
    </row>
    <row r="957" spans="1:31" hidden="1" x14ac:dyDescent="0.35">
      <c r="A957" s="7" t="s">
        <v>73</v>
      </c>
      <c r="B957" s="7" t="s">
        <v>74</v>
      </c>
      <c r="C957" s="8"/>
      <c r="D957" s="9">
        <v>1990</v>
      </c>
      <c r="E957" s="10">
        <v>7084316617.3210802</v>
      </c>
      <c r="F957" s="10">
        <v>891650.00000000012</v>
      </c>
      <c r="G957" s="10"/>
      <c r="H957" s="10"/>
      <c r="I957" s="11"/>
      <c r="J957" s="9">
        <v>4448652</v>
      </c>
      <c r="K957" s="10"/>
      <c r="L957" s="8"/>
      <c r="M957" s="11"/>
      <c r="N957" s="11"/>
      <c r="O957" s="10"/>
      <c r="P957" s="10"/>
      <c r="Q957" s="9">
        <v>0</v>
      </c>
      <c r="R957" s="9">
        <v>1</v>
      </c>
      <c r="S957" s="9">
        <v>0</v>
      </c>
      <c r="T957" s="9">
        <v>0</v>
      </c>
      <c r="U957" s="9">
        <v>0</v>
      </c>
      <c r="V957" s="10"/>
      <c r="W957" s="10"/>
      <c r="X957" s="11"/>
      <c r="Y957" s="11"/>
      <c r="Z957" s="11"/>
      <c r="AA957" s="11"/>
      <c r="AB957" s="11"/>
      <c r="AC957" s="11"/>
      <c r="AD957" s="9">
        <v>0</v>
      </c>
      <c r="AE957" s="9">
        <v>0</v>
      </c>
    </row>
    <row r="958" spans="1:31" hidden="1" x14ac:dyDescent="0.35">
      <c r="A958" s="2" t="s">
        <v>73</v>
      </c>
      <c r="B958" s="2" t="s">
        <v>74</v>
      </c>
      <c r="C958" s="3"/>
      <c r="D958" s="4">
        <v>1991</v>
      </c>
      <c r="E958" s="5">
        <v>6422072928.9100103</v>
      </c>
      <c r="F958" s="5">
        <v>1200100</v>
      </c>
      <c r="G958" s="5"/>
      <c r="H958" s="5"/>
      <c r="I958" s="6"/>
      <c r="J958" s="4">
        <v>4458343</v>
      </c>
      <c r="K958" s="5"/>
      <c r="L958" s="3"/>
      <c r="M958" s="6"/>
      <c r="N958" s="6"/>
      <c r="O958" s="5"/>
      <c r="P958" s="5"/>
      <c r="Q958" s="4">
        <v>0</v>
      </c>
      <c r="R958" s="4">
        <v>1</v>
      </c>
      <c r="S958" s="4">
        <v>0</v>
      </c>
      <c r="T958" s="4">
        <v>0</v>
      </c>
      <c r="U958" s="4">
        <v>0</v>
      </c>
      <c r="V958" s="5"/>
      <c r="W958" s="5"/>
      <c r="X958" s="6">
        <v>-9.3480249992199802</v>
      </c>
      <c r="Y958" s="6"/>
      <c r="Z958" s="6"/>
      <c r="AA958" s="6"/>
      <c r="AB958" s="6"/>
      <c r="AC958" s="6"/>
      <c r="AD958" s="4">
        <v>0</v>
      </c>
      <c r="AE958" s="4">
        <v>0</v>
      </c>
    </row>
    <row r="959" spans="1:31" hidden="1" x14ac:dyDescent="0.35">
      <c r="A959" s="7" t="s">
        <v>73</v>
      </c>
      <c r="B959" s="7" t="s">
        <v>74</v>
      </c>
      <c r="C959" s="8"/>
      <c r="D959" s="9">
        <v>1992</v>
      </c>
      <c r="E959" s="10">
        <v>6008690021.3819304</v>
      </c>
      <c r="F959" s="10">
        <v>16416400</v>
      </c>
      <c r="G959" s="10"/>
      <c r="H959" s="10"/>
      <c r="I959" s="11"/>
      <c r="J959" s="9">
        <v>4234616</v>
      </c>
      <c r="K959" s="10"/>
      <c r="L959" s="8"/>
      <c r="M959" s="11"/>
      <c r="N959" s="11"/>
      <c r="O959" s="10"/>
      <c r="P959" s="10"/>
      <c r="Q959" s="9">
        <v>0</v>
      </c>
      <c r="R959" s="9">
        <v>1</v>
      </c>
      <c r="S959" s="9">
        <v>0</v>
      </c>
      <c r="T959" s="9">
        <v>0</v>
      </c>
      <c r="U959" s="9">
        <v>0</v>
      </c>
      <c r="V959" s="10"/>
      <c r="W959" s="10"/>
      <c r="X959" s="11">
        <v>-6.4369077103931556</v>
      </c>
      <c r="Y959" s="11"/>
      <c r="Z959" s="11"/>
      <c r="AA959" s="11"/>
      <c r="AB959" s="11"/>
      <c r="AC959" s="11"/>
      <c r="AD959" s="9">
        <v>0</v>
      </c>
      <c r="AE959" s="9">
        <v>0</v>
      </c>
    </row>
    <row r="960" spans="1:31" hidden="1" x14ac:dyDescent="0.35">
      <c r="A960" s="2" t="s">
        <v>73</v>
      </c>
      <c r="B960" s="2" t="s">
        <v>74</v>
      </c>
      <c r="C960" s="3"/>
      <c r="D960" s="4">
        <v>1993</v>
      </c>
      <c r="E960" s="5">
        <v>5877619552.3023005</v>
      </c>
      <c r="F960" s="5">
        <v>1227627200</v>
      </c>
      <c r="G960" s="5"/>
      <c r="H960" s="5"/>
      <c r="I960" s="6"/>
      <c r="J960" s="4">
        <v>3904482</v>
      </c>
      <c r="K960" s="5"/>
      <c r="L960" s="3"/>
      <c r="M960" s="6"/>
      <c r="N960" s="6"/>
      <c r="O960" s="5"/>
      <c r="P960" s="5"/>
      <c r="Q960" s="4">
        <v>0</v>
      </c>
      <c r="R960" s="4">
        <v>1</v>
      </c>
      <c r="S960" s="4">
        <v>0</v>
      </c>
      <c r="T960" s="4">
        <v>0</v>
      </c>
      <c r="U960" s="4">
        <v>0</v>
      </c>
      <c r="V960" s="5"/>
      <c r="W960" s="5"/>
      <c r="X960" s="6">
        <v>-2.181348490489865</v>
      </c>
      <c r="Y960" s="6"/>
      <c r="Z960" s="6"/>
      <c r="AA960" s="6"/>
      <c r="AB960" s="6"/>
      <c r="AC960" s="6"/>
      <c r="AD960" s="4">
        <v>0</v>
      </c>
      <c r="AE960" s="4">
        <v>0</v>
      </c>
    </row>
    <row r="961" spans="1:31" hidden="1" x14ac:dyDescent="0.35">
      <c r="A961" s="7" t="s">
        <v>73</v>
      </c>
      <c r="B961" s="7" t="s">
        <v>74</v>
      </c>
      <c r="C961" s="8"/>
      <c r="D961" s="9">
        <v>1994</v>
      </c>
      <c r="E961" s="10">
        <v>6531914132.2558203</v>
      </c>
      <c r="F961" s="10">
        <v>2034400000</v>
      </c>
      <c r="G961" s="10"/>
      <c r="H961" s="10"/>
      <c r="I961" s="11"/>
      <c r="J961" s="9">
        <v>3725412</v>
      </c>
      <c r="K961" s="10"/>
      <c r="L961" s="8"/>
      <c r="M961" s="11"/>
      <c r="N961" s="11"/>
      <c r="O961" s="10"/>
      <c r="P961" s="10"/>
      <c r="Q961" s="9">
        <v>0</v>
      </c>
      <c r="R961" s="9">
        <v>1</v>
      </c>
      <c r="S961" s="9">
        <v>0</v>
      </c>
      <c r="T961" s="9">
        <v>0</v>
      </c>
      <c r="U961" s="9">
        <v>0</v>
      </c>
      <c r="V961" s="10"/>
      <c r="W961" s="10"/>
      <c r="X961" s="11">
        <v>11.13196548587818</v>
      </c>
      <c r="Y961" s="11"/>
      <c r="Z961" s="11"/>
      <c r="AA961" s="11"/>
      <c r="AB961" s="11"/>
      <c r="AC961" s="11"/>
      <c r="AD961" s="9">
        <v>0</v>
      </c>
      <c r="AE961" s="9">
        <v>0</v>
      </c>
    </row>
    <row r="962" spans="1:31" hidden="1" x14ac:dyDescent="0.35">
      <c r="A962" s="2" t="s">
        <v>73</v>
      </c>
      <c r="B962" s="2" t="s">
        <v>74</v>
      </c>
      <c r="C962" s="3"/>
      <c r="D962" s="4">
        <v>1995</v>
      </c>
      <c r="E962" s="5">
        <v>7574949839.2438002</v>
      </c>
      <c r="F962" s="5">
        <v>2674985700</v>
      </c>
      <c r="G962" s="5"/>
      <c r="H962" s="5"/>
      <c r="I962" s="6"/>
      <c r="J962" s="4">
        <v>3715564</v>
      </c>
      <c r="K962" s="5"/>
      <c r="L962" s="3"/>
      <c r="M962" s="6"/>
      <c r="N962" s="6"/>
      <c r="O962" s="5"/>
      <c r="P962" s="5"/>
      <c r="Q962" s="4">
        <v>0</v>
      </c>
      <c r="R962" s="4">
        <v>1</v>
      </c>
      <c r="S962" s="4">
        <v>0</v>
      </c>
      <c r="T962" s="4">
        <v>0</v>
      </c>
      <c r="U962" s="4">
        <v>0</v>
      </c>
      <c r="V962" s="5"/>
      <c r="W962" s="5"/>
      <c r="X962" s="6">
        <v>15.96830095847821</v>
      </c>
      <c r="Y962" s="6"/>
      <c r="Z962" s="6"/>
      <c r="AA962" s="6"/>
      <c r="AB962" s="6"/>
      <c r="AC962" s="6"/>
      <c r="AD962" s="4">
        <v>0</v>
      </c>
      <c r="AE962" s="4">
        <v>0</v>
      </c>
    </row>
    <row r="963" spans="1:31" hidden="1" x14ac:dyDescent="0.35">
      <c r="A963" s="7" t="s">
        <v>73</v>
      </c>
      <c r="B963" s="7" t="s">
        <v>74</v>
      </c>
      <c r="C963" s="8"/>
      <c r="D963" s="9">
        <v>1996</v>
      </c>
      <c r="E963" s="10">
        <v>11680519640.1238</v>
      </c>
      <c r="F963" s="10">
        <v>4192441000</v>
      </c>
      <c r="G963" s="10"/>
      <c r="H963" s="10"/>
      <c r="I963" s="11"/>
      <c r="J963" s="9">
        <v>3875246</v>
      </c>
      <c r="K963" s="10"/>
      <c r="L963" s="8"/>
      <c r="M963" s="11"/>
      <c r="N963" s="11"/>
      <c r="O963" s="10"/>
      <c r="P963" s="10"/>
      <c r="Q963" s="9">
        <v>0</v>
      </c>
      <c r="R963" s="9">
        <v>1</v>
      </c>
      <c r="S963" s="9">
        <v>0</v>
      </c>
      <c r="T963" s="9">
        <v>0</v>
      </c>
      <c r="U963" s="9">
        <v>0</v>
      </c>
      <c r="V963" s="10"/>
      <c r="W963" s="10"/>
      <c r="X963" s="11">
        <v>54.199300167113122</v>
      </c>
      <c r="Y963" s="11"/>
      <c r="Z963" s="11"/>
      <c r="AA963" s="11"/>
      <c r="AB963" s="11"/>
      <c r="AC963" s="11"/>
      <c r="AD963" s="9">
        <v>0</v>
      </c>
      <c r="AE963" s="9">
        <v>0</v>
      </c>
    </row>
    <row r="964" spans="1:31" hidden="1" x14ac:dyDescent="0.35">
      <c r="A964" s="2" t="s">
        <v>73</v>
      </c>
      <c r="B964" s="2" t="s">
        <v>74</v>
      </c>
      <c r="C964" s="3"/>
      <c r="D964" s="4">
        <v>1997</v>
      </c>
      <c r="E964" s="5">
        <v>15960393847.078699</v>
      </c>
      <c r="F964" s="5">
        <v>6367297000</v>
      </c>
      <c r="G964" s="5"/>
      <c r="H964" s="5"/>
      <c r="I964" s="6"/>
      <c r="J964" s="4">
        <v>4018227</v>
      </c>
      <c r="K964" s="5"/>
      <c r="L964" s="3"/>
      <c r="M964" s="6"/>
      <c r="N964" s="6"/>
      <c r="O964" s="5"/>
      <c r="P964" s="5"/>
      <c r="Q964" s="4">
        <v>0</v>
      </c>
      <c r="R964" s="4">
        <v>1</v>
      </c>
      <c r="S964" s="4">
        <v>0</v>
      </c>
      <c r="T964" s="4">
        <v>0</v>
      </c>
      <c r="U964" s="4">
        <v>0</v>
      </c>
      <c r="V964" s="5"/>
      <c r="W964" s="5"/>
      <c r="X964" s="6">
        <v>36.641128467034001</v>
      </c>
      <c r="Y964" s="6"/>
      <c r="Z964" s="6"/>
      <c r="AA964" s="6"/>
      <c r="AB964" s="6"/>
      <c r="AC964" s="6"/>
      <c r="AD964" s="4">
        <v>0</v>
      </c>
      <c r="AE964" s="4">
        <v>0</v>
      </c>
    </row>
    <row r="965" spans="1:31" hidden="1" x14ac:dyDescent="0.35">
      <c r="A965" s="7" t="s">
        <v>73</v>
      </c>
      <c r="B965" s="7" t="s">
        <v>74</v>
      </c>
      <c r="C965" s="8"/>
      <c r="D965" s="9">
        <v>1998</v>
      </c>
      <c r="E965" s="10">
        <v>18612432660.062599</v>
      </c>
      <c r="F965" s="10">
        <v>7244156000</v>
      </c>
      <c r="G965" s="10"/>
      <c r="H965" s="10"/>
      <c r="I965" s="11"/>
      <c r="J965" s="9">
        <v>4089356</v>
      </c>
      <c r="K965" s="10"/>
      <c r="L965" s="8"/>
      <c r="M965" s="11"/>
      <c r="N965" s="11"/>
      <c r="O965" s="10"/>
      <c r="P965" s="10"/>
      <c r="Q965" s="9">
        <v>0</v>
      </c>
      <c r="R965" s="9">
        <v>1</v>
      </c>
      <c r="S965" s="9">
        <v>0</v>
      </c>
      <c r="T965" s="9">
        <v>0</v>
      </c>
      <c r="U965" s="9">
        <v>0</v>
      </c>
      <c r="V965" s="10"/>
      <c r="W965" s="10"/>
      <c r="X965" s="11">
        <v>16.616374497984669</v>
      </c>
      <c r="Y965" s="11"/>
      <c r="Z965" s="11"/>
      <c r="AA965" s="11"/>
      <c r="AB965" s="11"/>
      <c r="AC965" s="11"/>
      <c r="AD965" s="9">
        <v>0</v>
      </c>
      <c r="AE965" s="9">
        <v>0</v>
      </c>
    </row>
    <row r="966" spans="1:31" hidden="1" x14ac:dyDescent="0.35">
      <c r="A966" s="2" t="s">
        <v>73</v>
      </c>
      <c r="B966" s="2" t="s">
        <v>74</v>
      </c>
      <c r="C966" s="3"/>
      <c r="D966" s="4">
        <v>1999</v>
      </c>
      <c r="E966" s="5">
        <v>20384628499.073299</v>
      </c>
      <c r="F966" s="5">
        <v>8603006000</v>
      </c>
      <c r="G966" s="5"/>
      <c r="H966" s="5"/>
      <c r="I966" s="6"/>
      <c r="J966" s="4">
        <v>4130305</v>
      </c>
      <c r="K966" s="5"/>
      <c r="L966" s="3"/>
      <c r="M966" s="6">
        <v>21.587</v>
      </c>
      <c r="N966" s="6">
        <v>10.999000000000001</v>
      </c>
      <c r="O966" s="5"/>
      <c r="P966" s="5"/>
      <c r="Q966" s="4">
        <v>0</v>
      </c>
      <c r="R966" s="4">
        <v>1</v>
      </c>
      <c r="S966" s="4">
        <v>0</v>
      </c>
      <c r="T966" s="4">
        <v>0</v>
      </c>
      <c r="U966" s="4">
        <v>0</v>
      </c>
      <c r="V966" s="5"/>
      <c r="W966" s="5"/>
      <c r="X966" s="6">
        <v>9.5215701857896722</v>
      </c>
      <c r="Y966" s="6"/>
      <c r="Z966" s="6"/>
      <c r="AA966" s="6"/>
      <c r="AB966" s="6"/>
      <c r="AC966" s="6"/>
      <c r="AD966" s="4">
        <v>0</v>
      </c>
      <c r="AE966" s="4">
        <v>0</v>
      </c>
    </row>
    <row r="967" spans="1:31" hidden="1" x14ac:dyDescent="0.35">
      <c r="A967" s="7" t="s">
        <v>73</v>
      </c>
      <c r="B967" s="7" t="s">
        <v>74</v>
      </c>
      <c r="C967" s="8"/>
      <c r="D967" s="9">
        <v>2000</v>
      </c>
      <c r="E967" s="10">
        <v>21488316691.221401</v>
      </c>
      <c r="F967" s="10">
        <v>11819602100</v>
      </c>
      <c r="G967" s="10">
        <v>5859910400</v>
      </c>
      <c r="H967" s="10">
        <v>3805662200</v>
      </c>
      <c r="I967" s="11"/>
      <c r="J967" s="9">
        <v>4159771</v>
      </c>
      <c r="K967" s="10"/>
      <c r="L967" s="8"/>
      <c r="M967" s="11">
        <v>12.981</v>
      </c>
      <c r="N967" s="11">
        <v>-7.7210000000000001</v>
      </c>
      <c r="O967" s="10"/>
      <c r="P967" s="10"/>
      <c r="Q967" s="9">
        <v>0</v>
      </c>
      <c r="R967" s="9">
        <v>1</v>
      </c>
      <c r="S967" s="9">
        <v>0</v>
      </c>
      <c r="T967" s="9">
        <v>0</v>
      </c>
      <c r="U967" s="9">
        <v>0</v>
      </c>
      <c r="V967" s="10"/>
      <c r="W967" s="10"/>
      <c r="X967" s="11">
        <v>5.4143159498750562</v>
      </c>
      <c r="Y967" s="11"/>
      <c r="Z967" s="11"/>
      <c r="AA967" s="11"/>
      <c r="AB967" s="11"/>
      <c r="AC967" s="11"/>
      <c r="AD967" s="9">
        <v>0</v>
      </c>
      <c r="AE967" s="9">
        <v>0</v>
      </c>
    </row>
    <row r="968" spans="1:31" hidden="1" x14ac:dyDescent="0.35">
      <c r="A968" s="2" t="s">
        <v>73</v>
      </c>
      <c r="B968" s="2" t="s">
        <v>74</v>
      </c>
      <c r="C968" s="3"/>
      <c r="D968" s="4">
        <v>2001</v>
      </c>
      <c r="E968" s="5">
        <v>22009045900</v>
      </c>
      <c r="F968" s="5">
        <v>12678173000</v>
      </c>
      <c r="G968" s="5">
        <v>5628999200</v>
      </c>
      <c r="H968" s="5">
        <v>4232702200</v>
      </c>
      <c r="I968" s="6">
        <v>11.221174596105771</v>
      </c>
      <c r="J968" s="4">
        <v>4179438</v>
      </c>
      <c r="K968" s="5"/>
      <c r="L968" s="3"/>
      <c r="M968" s="6">
        <v>3.9590000000000001</v>
      </c>
      <c r="N968" s="6">
        <v>6.86</v>
      </c>
      <c r="O968" s="5"/>
      <c r="P968" s="5"/>
      <c r="Q968" s="4">
        <v>0</v>
      </c>
      <c r="R968" s="4">
        <v>1</v>
      </c>
      <c r="S968" s="4">
        <v>0</v>
      </c>
      <c r="T968" s="4">
        <v>0</v>
      </c>
      <c r="U968" s="4">
        <v>0</v>
      </c>
      <c r="V968" s="5"/>
      <c r="W968" s="5"/>
      <c r="X968" s="6">
        <v>2.4233131718099239</v>
      </c>
      <c r="Y968" s="6">
        <v>-3.9405244148442948</v>
      </c>
      <c r="Z968" s="6"/>
      <c r="AA968" s="6"/>
      <c r="AB968" s="6"/>
      <c r="AC968" s="6"/>
      <c r="AD968" s="4">
        <v>0</v>
      </c>
      <c r="AE968" s="4">
        <v>0</v>
      </c>
    </row>
    <row r="969" spans="1:31" hidden="1" x14ac:dyDescent="0.35">
      <c r="A969" s="7" t="s">
        <v>73</v>
      </c>
      <c r="B969" s="7" t="s">
        <v>74</v>
      </c>
      <c r="C969" s="8"/>
      <c r="D969" s="9">
        <v>2002</v>
      </c>
      <c r="E969" s="10">
        <v>23115538500</v>
      </c>
      <c r="F969" s="10">
        <v>13982387000</v>
      </c>
      <c r="G969" s="10">
        <v>5658647000</v>
      </c>
      <c r="H969" s="10">
        <v>4612602900</v>
      </c>
      <c r="I969" s="11">
        <v>8.9753703910471216</v>
      </c>
      <c r="J969" s="9">
        <v>4188002</v>
      </c>
      <c r="K969" s="10"/>
      <c r="L969" s="8"/>
      <c r="M969" s="11">
        <v>-5.39</v>
      </c>
      <c r="N969" s="11">
        <v>3.7349999999999999</v>
      </c>
      <c r="O969" s="10"/>
      <c r="P969" s="10"/>
      <c r="Q969" s="9">
        <v>0</v>
      </c>
      <c r="R969" s="9">
        <v>1</v>
      </c>
      <c r="S969" s="9">
        <v>0</v>
      </c>
      <c r="T969" s="9">
        <v>0</v>
      </c>
      <c r="U969" s="9">
        <v>0</v>
      </c>
      <c r="V969" s="10"/>
      <c r="W969" s="10"/>
      <c r="X969" s="11">
        <v>5.0274446472029934</v>
      </c>
      <c r="Y969" s="11">
        <v>0.52669753443915923</v>
      </c>
      <c r="Z969" s="11"/>
      <c r="AA969" s="11"/>
      <c r="AB969" s="11"/>
      <c r="AC969" s="11"/>
      <c r="AD969" s="9">
        <v>0</v>
      </c>
      <c r="AE969" s="9">
        <v>0</v>
      </c>
    </row>
    <row r="970" spans="1:31" hidden="1" x14ac:dyDescent="0.35">
      <c r="A970" s="2" t="s">
        <v>73</v>
      </c>
      <c r="B970" s="2" t="s">
        <v>74</v>
      </c>
      <c r="C970" s="3"/>
      <c r="D970" s="4">
        <v>2003</v>
      </c>
      <c r="E970" s="5">
        <v>24009447700</v>
      </c>
      <c r="F970" s="5">
        <v>14728006000</v>
      </c>
      <c r="G970" s="5">
        <v>5937892000</v>
      </c>
      <c r="H970" s="5">
        <v>4733720600</v>
      </c>
      <c r="I970" s="6">
        <v>2.6257994157702171</v>
      </c>
      <c r="J970" s="4">
        <v>4178523</v>
      </c>
      <c r="K970" s="5"/>
      <c r="L970" s="3"/>
      <c r="M970" s="6">
        <v>12.077999999999999</v>
      </c>
      <c r="N970" s="6">
        <v>5.8230000000000004</v>
      </c>
      <c r="O970" s="5"/>
      <c r="P970" s="5"/>
      <c r="Q970" s="4">
        <v>0</v>
      </c>
      <c r="R970" s="4">
        <v>1</v>
      </c>
      <c r="S970" s="4">
        <v>0</v>
      </c>
      <c r="T970" s="4">
        <v>0</v>
      </c>
      <c r="U970" s="4">
        <v>0</v>
      </c>
      <c r="V970" s="5"/>
      <c r="W970" s="5"/>
      <c r="X970" s="6">
        <v>3.8671355201177779</v>
      </c>
      <c r="Y970" s="6">
        <v>4.9348368965231444</v>
      </c>
      <c r="Z970" s="6"/>
      <c r="AA970" s="6"/>
      <c r="AB970" s="6"/>
      <c r="AC970" s="6"/>
      <c r="AD970" s="4">
        <v>0</v>
      </c>
      <c r="AE970" s="4">
        <v>0</v>
      </c>
    </row>
    <row r="971" spans="1:31" hidden="1" x14ac:dyDescent="0.35">
      <c r="A971" s="7" t="s">
        <v>73</v>
      </c>
      <c r="B971" s="7" t="s">
        <v>74</v>
      </c>
      <c r="C971" s="8"/>
      <c r="D971" s="9">
        <v>2004</v>
      </c>
      <c r="E971" s="10">
        <v>25528109600</v>
      </c>
      <c r="F971" s="10">
        <v>15998147000</v>
      </c>
      <c r="G971" s="10">
        <v>5935805700</v>
      </c>
      <c r="H971" s="10">
        <v>5150963100</v>
      </c>
      <c r="I971" s="11">
        <v>8.814261238823434</v>
      </c>
      <c r="J971" s="9">
        <v>4140987</v>
      </c>
      <c r="K971" s="10"/>
      <c r="L971" s="8"/>
      <c r="M971" s="11">
        <v>19.765999999999998</v>
      </c>
      <c r="N971" s="11">
        <v>6.0720000000000001</v>
      </c>
      <c r="O971" s="10"/>
      <c r="P971" s="10"/>
      <c r="Q971" s="9">
        <v>0</v>
      </c>
      <c r="R971" s="9">
        <v>1</v>
      </c>
      <c r="S971" s="9">
        <v>0</v>
      </c>
      <c r="T971" s="9">
        <v>0</v>
      </c>
      <c r="U971" s="9">
        <v>0</v>
      </c>
      <c r="V971" s="10"/>
      <c r="W971" s="10"/>
      <c r="X971" s="11">
        <v>6.3252679485834236</v>
      </c>
      <c r="Y971" s="11">
        <v>-3.5135364536775002E-2</v>
      </c>
      <c r="Z971" s="11"/>
      <c r="AA971" s="11"/>
      <c r="AB971" s="11"/>
      <c r="AC971" s="11"/>
      <c r="AD971" s="9">
        <v>0</v>
      </c>
      <c r="AE971" s="9">
        <v>0</v>
      </c>
    </row>
    <row r="972" spans="1:31" hidden="1" x14ac:dyDescent="0.35">
      <c r="A972" s="2" t="s">
        <v>73</v>
      </c>
      <c r="B972" s="2" t="s">
        <v>74</v>
      </c>
      <c r="C972" s="3"/>
      <c r="D972" s="4">
        <v>2005</v>
      </c>
      <c r="E972" s="5">
        <v>26522986800</v>
      </c>
      <c r="F972" s="5">
        <v>17650338700</v>
      </c>
      <c r="G972" s="5">
        <v>6030367300</v>
      </c>
      <c r="H972" s="5">
        <v>5514708900</v>
      </c>
      <c r="I972" s="6">
        <v>7.0617046353913926</v>
      </c>
      <c r="J972" s="4">
        <v>4096493</v>
      </c>
      <c r="K972" s="5">
        <v>3509962721</v>
      </c>
      <c r="L972" s="3">
        <v>85.049701205601494</v>
      </c>
      <c r="M972" s="6">
        <v>15.898</v>
      </c>
      <c r="N972" s="6">
        <v>9.8640000000000008</v>
      </c>
      <c r="O972" s="5"/>
      <c r="P972" s="5"/>
      <c r="Q972" s="4">
        <v>0</v>
      </c>
      <c r="R972" s="4">
        <v>1</v>
      </c>
      <c r="S972" s="4">
        <v>0</v>
      </c>
      <c r="T972" s="4">
        <v>0</v>
      </c>
      <c r="U972" s="4">
        <v>0</v>
      </c>
      <c r="V972" s="5"/>
      <c r="W972" s="5">
        <v>4126954793.779839</v>
      </c>
      <c r="X972" s="6">
        <v>3.8971832054497288</v>
      </c>
      <c r="Y972" s="6">
        <v>1.5930710130892589</v>
      </c>
      <c r="Z972" s="6"/>
      <c r="AA972" s="6"/>
      <c r="AB972" s="6"/>
      <c r="AC972" s="6"/>
      <c r="AD972" s="4">
        <v>0</v>
      </c>
      <c r="AE972" s="4">
        <v>0</v>
      </c>
    </row>
    <row r="973" spans="1:31" hidden="1" x14ac:dyDescent="0.35">
      <c r="A973" s="7" t="s">
        <v>73</v>
      </c>
      <c r="B973" s="7" t="s">
        <v>74</v>
      </c>
      <c r="C973" s="8">
        <v>47.775163793828433</v>
      </c>
      <c r="D973" s="9">
        <v>2006</v>
      </c>
      <c r="E973" s="10">
        <v>27958942100</v>
      </c>
      <c r="F973" s="10">
        <v>20057214800</v>
      </c>
      <c r="G973" s="10">
        <v>6211163600</v>
      </c>
      <c r="H973" s="10">
        <v>5476634500</v>
      </c>
      <c r="I973" s="11">
        <v>-0.69041540887135966</v>
      </c>
      <c r="J973" s="9">
        <v>4063272</v>
      </c>
      <c r="K973" s="10">
        <v>4350400906</v>
      </c>
      <c r="L973" s="8">
        <v>90.25947691860344</v>
      </c>
      <c r="M973" s="11">
        <v>22.231000000000002</v>
      </c>
      <c r="N973" s="11">
        <v>0.64100000000000001</v>
      </c>
      <c r="O973" s="10"/>
      <c r="P973" s="10"/>
      <c r="Q973" s="9">
        <v>0</v>
      </c>
      <c r="R973" s="9">
        <v>1</v>
      </c>
      <c r="S973" s="9">
        <v>0</v>
      </c>
      <c r="T973" s="9">
        <v>0</v>
      </c>
      <c r="U973" s="9">
        <v>0</v>
      </c>
      <c r="V973" s="10">
        <v>10616466603.081949</v>
      </c>
      <c r="W973" s="10">
        <v>4819882692.1224222</v>
      </c>
      <c r="X973" s="11">
        <v>5.4140029960728251</v>
      </c>
      <c r="Y973" s="11">
        <v>2.998097644898015</v>
      </c>
      <c r="Z973" s="11">
        <v>16.790295338029061</v>
      </c>
      <c r="AA973" s="11"/>
      <c r="AB973" s="11"/>
      <c r="AC973" s="11"/>
      <c r="AD973" s="9">
        <v>0</v>
      </c>
      <c r="AE973" s="9">
        <v>0</v>
      </c>
    </row>
    <row r="974" spans="1:31" hidden="1" x14ac:dyDescent="0.35">
      <c r="A974" s="2" t="s">
        <v>73</v>
      </c>
      <c r="B974" s="2" t="s">
        <v>74</v>
      </c>
      <c r="C974" s="3">
        <v>60.223763080251011</v>
      </c>
      <c r="D974" s="4">
        <v>2007</v>
      </c>
      <c r="E974" s="5">
        <v>29597089200</v>
      </c>
      <c r="F974" s="5">
        <v>22547858600</v>
      </c>
      <c r="G974" s="5">
        <v>6437572800</v>
      </c>
      <c r="H974" s="5">
        <v>7239638900</v>
      </c>
      <c r="I974" s="6">
        <v>32.191383229974548</v>
      </c>
      <c r="J974" s="4">
        <v>4013424</v>
      </c>
      <c r="K974" s="5">
        <v>4823949756</v>
      </c>
      <c r="L974" s="3">
        <v>91.6140704842974</v>
      </c>
      <c r="M974" s="6">
        <v>-13.275</v>
      </c>
      <c r="N974" s="6">
        <v>-0.10100000000000001</v>
      </c>
      <c r="O974" s="5"/>
      <c r="P974" s="5"/>
      <c r="Q974" s="4">
        <v>0</v>
      </c>
      <c r="R974" s="4">
        <v>1</v>
      </c>
      <c r="S974" s="4">
        <v>0</v>
      </c>
      <c r="T974" s="4">
        <v>0</v>
      </c>
      <c r="U974" s="4">
        <v>0</v>
      </c>
      <c r="V974" s="5">
        <v>14822143444.943279</v>
      </c>
      <c r="W974" s="5">
        <v>5265511870.0645695</v>
      </c>
      <c r="X974" s="6">
        <v>5.8591168941259761</v>
      </c>
      <c r="Y974" s="6">
        <v>3.645197817684275</v>
      </c>
      <c r="Z974" s="6">
        <v>9.2456436475202821</v>
      </c>
      <c r="AA974" s="6"/>
      <c r="AB974" s="6"/>
      <c r="AC974" s="6">
        <v>39.614657108612988</v>
      </c>
      <c r="AD974" s="4">
        <v>0</v>
      </c>
      <c r="AE974" s="4">
        <v>0</v>
      </c>
    </row>
    <row r="975" spans="1:31" hidden="1" x14ac:dyDescent="0.35">
      <c r="A975" s="7" t="s">
        <v>73</v>
      </c>
      <c r="B975" s="7" t="s">
        <v>74</v>
      </c>
      <c r="C975" s="8">
        <v>65.613718481391842</v>
      </c>
      <c r="D975" s="9">
        <v>2008</v>
      </c>
      <c r="E975" s="10">
        <v>31207717600</v>
      </c>
      <c r="F975" s="10">
        <v>25519329600</v>
      </c>
      <c r="G975" s="10">
        <v>6640418000</v>
      </c>
      <c r="H975" s="10">
        <v>8372644800</v>
      </c>
      <c r="I975" s="11">
        <v>15.65003331865074</v>
      </c>
      <c r="J975" s="9">
        <v>3947544</v>
      </c>
      <c r="K975" s="10">
        <v>5180963259</v>
      </c>
      <c r="L975" s="8">
        <v>98.418286987880833</v>
      </c>
      <c r="M975" s="11">
        <v>1.3540000000000001</v>
      </c>
      <c r="N975" s="11">
        <v>9.766</v>
      </c>
      <c r="O975" s="10"/>
      <c r="P975" s="10"/>
      <c r="Q975" s="9">
        <v>0</v>
      </c>
      <c r="R975" s="9">
        <v>1</v>
      </c>
      <c r="S975" s="9">
        <v>0</v>
      </c>
      <c r="T975" s="9">
        <v>0</v>
      </c>
      <c r="U975" s="9">
        <v>0</v>
      </c>
      <c r="V975" s="10">
        <v>17013282383.32818</v>
      </c>
      <c r="W975" s="10">
        <v>5264228242.0928345</v>
      </c>
      <c r="X975" s="11">
        <v>5.4418473016596511</v>
      </c>
      <c r="Y975" s="11">
        <v>3.1509577647028699</v>
      </c>
      <c r="Z975" s="11">
        <v>-2.4378028260304802E-2</v>
      </c>
      <c r="AA975" s="11"/>
      <c r="AB975" s="11"/>
      <c r="AC975" s="11">
        <v>14.782875004036139</v>
      </c>
      <c r="AD975" s="9">
        <v>0</v>
      </c>
      <c r="AE975" s="9">
        <v>0</v>
      </c>
    </row>
    <row r="976" spans="1:31" hidden="1" x14ac:dyDescent="0.35">
      <c r="A976" s="2" t="s">
        <v>73</v>
      </c>
      <c r="B976" s="2" t="s">
        <v>74</v>
      </c>
      <c r="C976" s="3">
        <v>64.068320592425351</v>
      </c>
      <c r="D976" s="4">
        <v>2009</v>
      </c>
      <c r="E976" s="5">
        <v>30270095600</v>
      </c>
      <c r="F976" s="5">
        <v>24798520400</v>
      </c>
      <c r="G976" s="5">
        <v>6715200500</v>
      </c>
      <c r="H976" s="5">
        <v>6199848400</v>
      </c>
      <c r="I976" s="6">
        <v>-25.951135536049492</v>
      </c>
      <c r="J976" s="4">
        <v>3879794</v>
      </c>
      <c r="K976" s="5">
        <v>4698398595</v>
      </c>
      <c r="L976" s="3">
        <v>98.04285637561992</v>
      </c>
      <c r="M976" s="6">
        <v>-2.8740000000000001</v>
      </c>
      <c r="N976" s="6">
        <v>-14.343</v>
      </c>
      <c r="O976" s="5"/>
      <c r="P976" s="5"/>
      <c r="Q976" s="4">
        <v>0</v>
      </c>
      <c r="R976" s="4">
        <v>1</v>
      </c>
      <c r="S976" s="4">
        <v>0</v>
      </c>
      <c r="T976" s="4">
        <v>0</v>
      </c>
      <c r="U976" s="4">
        <v>0</v>
      </c>
      <c r="V976" s="5">
        <v>16205153684.20134</v>
      </c>
      <c r="W976" s="5">
        <v>4792188608.8259048</v>
      </c>
      <c r="X976" s="6">
        <v>-3.0044555389081071</v>
      </c>
      <c r="Y976" s="6">
        <v>1.1261715753435999</v>
      </c>
      <c r="Z976" s="6">
        <v>-8.9669294635155605</v>
      </c>
      <c r="AA976" s="6"/>
      <c r="AB976" s="6"/>
      <c r="AC976" s="6">
        <v>-4.749986986160577</v>
      </c>
      <c r="AD976" s="4">
        <v>0</v>
      </c>
      <c r="AE976" s="4">
        <v>0</v>
      </c>
    </row>
    <row r="977" spans="1:31" hidden="1" x14ac:dyDescent="0.35">
      <c r="A977" s="7" t="s">
        <v>73</v>
      </c>
      <c r="B977" s="7" t="s">
        <v>74</v>
      </c>
      <c r="C977" s="8">
        <v>61.845311119169999</v>
      </c>
      <c r="D977" s="9">
        <v>2010</v>
      </c>
      <c r="E977" s="10">
        <v>30532133900</v>
      </c>
      <c r="F977" s="10">
        <v>25364952600</v>
      </c>
      <c r="G977" s="10">
        <v>6827687700</v>
      </c>
      <c r="H977" s="10">
        <v>5789606400</v>
      </c>
      <c r="I977" s="11">
        <v>-6.6169682471590647</v>
      </c>
      <c r="J977" s="9">
        <v>3811472</v>
      </c>
      <c r="K977" s="10">
        <v>4993262489</v>
      </c>
      <c r="L977" s="8">
        <v>100</v>
      </c>
      <c r="M977" s="11">
        <v>13.388</v>
      </c>
      <c r="N977" s="11">
        <v>2.1480000000000001</v>
      </c>
      <c r="O977" s="10"/>
      <c r="P977" s="10"/>
      <c r="Q977" s="9">
        <v>0</v>
      </c>
      <c r="R977" s="9">
        <v>1</v>
      </c>
      <c r="S977" s="9">
        <v>0</v>
      </c>
      <c r="T977" s="9">
        <v>0</v>
      </c>
      <c r="U977" s="9">
        <v>0</v>
      </c>
      <c r="V977" s="10">
        <v>15687033850.700001</v>
      </c>
      <c r="W977" s="10">
        <v>4993262489</v>
      </c>
      <c r="X977" s="11">
        <v>0.86566723628054876</v>
      </c>
      <c r="Y977" s="11">
        <v>1.675113051352674</v>
      </c>
      <c r="Z977" s="11">
        <v>4.1958674123086874</v>
      </c>
      <c r="AA977" s="11"/>
      <c r="AB977" s="11"/>
      <c r="AC977" s="11">
        <v>-3.197253439234359</v>
      </c>
      <c r="AD977" s="9">
        <v>0</v>
      </c>
      <c r="AE977" s="9">
        <v>0</v>
      </c>
    </row>
    <row r="978" spans="1:31" hidden="1" x14ac:dyDescent="0.35">
      <c r="A978" s="2" t="s">
        <v>73</v>
      </c>
      <c r="B978" s="2" t="s">
        <v>74</v>
      </c>
      <c r="C978" s="3">
        <v>60.548843452033687</v>
      </c>
      <c r="D978" s="4">
        <v>2011</v>
      </c>
      <c r="E978" s="5">
        <v>30825093300</v>
      </c>
      <c r="F978" s="5">
        <v>26231262000</v>
      </c>
      <c r="G978" s="5">
        <v>6766343700</v>
      </c>
      <c r="H978" s="5">
        <v>5968474700</v>
      </c>
      <c r="I978" s="6">
        <v>3.0894725416912512</v>
      </c>
      <c r="J978" s="4">
        <v>3741798</v>
      </c>
      <c r="K978" s="5">
        <v>5326432261</v>
      </c>
      <c r="L978" s="3">
        <v>103.67125</v>
      </c>
      <c r="M978" s="6">
        <v>4.8109999999999999</v>
      </c>
      <c r="N978" s="6">
        <v>3.2530000000000001</v>
      </c>
      <c r="O978" s="5"/>
      <c r="P978" s="5"/>
      <c r="Q978" s="4">
        <v>0</v>
      </c>
      <c r="R978" s="4">
        <v>1</v>
      </c>
      <c r="S978" s="4">
        <v>0</v>
      </c>
      <c r="T978" s="4">
        <v>0</v>
      </c>
      <c r="U978" s="4">
        <v>0</v>
      </c>
      <c r="V978" s="5">
        <v>15320279984.926201</v>
      </c>
      <c r="W978" s="5">
        <v>5137810396.8072157</v>
      </c>
      <c r="X978" s="6">
        <v>0.95951170972691158</v>
      </c>
      <c r="Y978" s="6">
        <v>-0.89845937153803912</v>
      </c>
      <c r="Z978" s="6">
        <v>2.894858984995285</v>
      </c>
      <c r="AA978" s="6"/>
      <c r="AB978" s="6"/>
      <c r="AC978" s="6">
        <v>-2.3379427192186131</v>
      </c>
      <c r="AD978" s="4">
        <v>0</v>
      </c>
      <c r="AE978" s="4">
        <v>0</v>
      </c>
    </row>
    <row r="979" spans="1:31" hidden="1" x14ac:dyDescent="0.35">
      <c r="A979" s="7" t="s">
        <v>73</v>
      </c>
      <c r="B979" s="7" t="s">
        <v>74</v>
      </c>
      <c r="C979" s="8">
        <v>61.715927164901927</v>
      </c>
      <c r="D979" s="9">
        <v>2012</v>
      </c>
      <c r="E979" s="10">
        <v>30571761200</v>
      </c>
      <c r="F979" s="10">
        <v>26222709800</v>
      </c>
      <c r="G979" s="10">
        <v>6848930200</v>
      </c>
      <c r="H979" s="10">
        <v>6103276000</v>
      </c>
      <c r="I979" s="11">
        <v>2.258555272086511</v>
      </c>
      <c r="J979" s="9">
        <v>3670113</v>
      </c>
      <c r="K979" s="10">
        <v>5369765873</v>
      </c>
      <c r="L979" s="8">
        <v>105.79928333333331</v>
      </c>
      <c r="M979" s="11">
        <v>-0.252</v>
      </c>
      <c r="N979" s="11">
        <v>0.45200000000000001</v>
      </c>
      <c r="O979" s="10"/>
      <c r="P979" s="10"/>
      <c r="Q979" s="9">
        <v>0</v>
      </c>
      <c r="R979" s="9">
        <v>1</v>
      </c>
      <c r="S979" s="9">
        <v>0</v>
      </c>
      <c r="T979" s="9">
        <v>0</v>
      </c>
      <c r="U979" s="9">
        <v>0</v>
      </c>
      <c r="V979" s="10">
        <v>15296501045.13777</v>
      </c>
      <c r="W979" s="10">
        <v>5075427454.5337982</v>
      </c>
      <c r="X979" s="11">
        <v>-0.82183725296299426</v>
      </c>
      <c r="Y979" s="11">
        <v>1.2205484034161611</v>
      </c>
      <c r="Z979" s="11">
        <v>-1.214193157306545</v>
      </c>
      <c r="AA979" s="11"/>
      <c r="AB979" s="11"/>
      <c r="AC979" s="11">
        <v>-0.1552121750504927</v>
      </c>
      <c r="AD979" s="9">
        <v>0</v>
      </c>
      <c r="AE979" s="9">
        <v>0</v>
      </c>
    </row>
    <row r="980" spans="1:31" hidden="1" x14ac:dyDescent="0.35">
      <c r="A980" s="2" t="s">
        <v>73</v>
      </c>
      <c r="B980" s="2" t="s">
        <v>74</v>
      </c>
      <c r="C980" s="3">
        <v>60.834445504943737</v>
      </c>
      <c r="D980" s="4">
        <v>2013</v>
      </c>
      <c r="E980" s="5">
        <v>31290154400</v>
      </c>
      <c r="F980" s="5">
        <v>26778755000</v>
      </c>
      <c r="G980" s="5">
        <v>6834838800</v>
      </c>
      <c r="H980" s="5">
        <v>5933349200</v>
      </c>
      <c r="I980" s="6">
        <v>-2.7841899989448251</v>
      </c>
      <c r="J980" s="4">
        <v>3610859</v>
      </c>
      <c r="K980" s="5">
        <v>5289217551</v>
      </c>
      <c r="L980" s="3">
        <v>105.7008416666667</v>
      </c>
      <c r="M980" s="6">
        <v>8.0030000000000001</v>
      </c>
      <c r="N980" s="6">
        <v>0.14499999999999999</v>
      </c>
      <c r="O980" s="5"/>
      <c r="P980" s="5"/>
      <c r="Q980" s="4">
        <v>0</v>
      </c>
      <c r="R980" s="4">
        <v>1</v>
      </c>
      <c r="S980" s="4">
        <v>0</v>
      </c>
      <c r="T980" s="4">
        <v>0</v>
      </c>
      <c r="U980" s="4">
        <v>0</v>
      </c>
      <c r="V980" s="5">
        <v>15412088362.31505</v>
      </c>
      <c r="W980" s="5">
        <v>5003950269.0809517</v>
      </c>
      <c r="X980" s="6">
        <v>2.3498587317239679</v>
      </c>
      <c r="Y980" s="6">
        <v>-0.20574600103239479</v>
      </c>
      <c r="Z980" s="6">
        <v>-1.4082988298650021</v>
      </c>
      <c r="AA980" s="6"/>
      <c r="AB980" s="6"/>
      <c r="AC980" s="6">
        <v>0.75564546974630931</v>
      </c>
      <c r="AD980" s="4">
        <v>0</v>
      </c>
      <c r="AE980" s="4">
        <v>0</v>
      </c>
    </row>
    <row r="981" spans="1:31" hidden="1" x14ac:dyDescent="0.35">
      <c r="A981" s="7" t="s">
        <v>73</v>
      </c>
      <c r="B981" s="7" t="s">
        <v>74</v>
      </c>
      <c r="C981" s="8">
        <v>60.216670670192222</v>
      </c>
      <c r="D981" s="9">
        <v>2014</v>
      </c>
      <c r="E981" s="10">
        <v>31651195200</v>
      </c>
      <c r="F981" s="10">
        <v>27358710500</v>
      </c>
      <c r="G981" s="10">
        <v>6936856700</v>
      </c>
      <c r="H981" s="10">
        <v>6484948300</v>
      </c>
      <c r="I981" s="11">
        <v>9.2965891844019524</v>
      </c>
      <c r="J981" s="9">
        <v>3564829</v>
      </c>
      <c r="K981" s="10">
        <v>5410978731</v>
      </c>
      <c r="L981" s="8">
        <v>104.7525</v>
      </c>
      <c r="M981" s="11">
        <v>4.024</v>
      </c>
      <c r="N981" s="11">
        <v>7.444</v>
      </c>
      <c r="O981" s="10"/>
      <c r="P981" s="10"/>
      <c r="Q981" s="9">
        <v>0</v>
      </c>
      <c r="R981" s="9">
        <v>1</v>
      </c>
      <c r="S981" s="9">
        <v>0</v>
      </c>
      <c r="T981" s="9">
        <v>0</v>
      </c>
      <c r="U981" s="9">
        <v>0</v>
      </c>
      <c r="V981" s="10">
        <v>15727075345.596809</v>
      </c>
      <c r="W981" s="10">
        <v>5165488872.3419495</v>
      </c>
      <c r="X981" s="11">
        <v>1.153847933712977</v>
      </c>
      <c r="Y981" s="11">
        <v>1.4926160365332981</v>
      </c>
      <c r="Z981" s="11">
        <v>3.22822159642817</v>
      </c>
      <c r="AA981" s="11"/>
      <c r="AB981" s="11"/>
      <c r="AC981" s="11">
        <v>2.0437657498249839</v>
      </c>
      <c r="AD981" s="9">
        <v>0</v>
      </c>
      <c r="AE981" s="9">
        <v>0</v>
      </c>
    </row>
    <row r="982" spans="1:31" hidden="1" x14ac:dyDescent="0.35">
      <c r="A982" s="2" t="s">
        <v>73</v>
      </c>
      <c r="B982" s="2" t="s">
        <v>74</v>
      </c>
      <c r="C982" s="3">
        <v>57.968273884057083</v>
      </c>
      <c r="D982" s="4">
        <v>2015</v>
      </c>
      <c r="E982" s="5">
        <v>33007173600</v>
      </c>
      <c r="F982" s="5">
        <v>28928937100</v>
      </c>
      <c r="G982" s="5">
        <v>7017486500</v>
      </c>
      <c r="H982" s="5">
        <v>6675013900</v>
      </c>
      <c r="I982" s="6">
        <v>2.930873018679264</v>
      </c>
      <c r="J982" s="4">
        <v>3518541</v>
      </c>
      <c r="K982" s="5">
        <v>5699003690</v>
      </c>
      <c r="L982" s="3">
        <v>103.66723997104231</v>
      </c>
      <c r="M982" s="6">
        <v>9.8949999999999996</v>
      </c>
      <c r="N982" s="6">
        <v>1.7809999999999999</v>
      </c>
      <c r="O982" s="5"/>
      <c r="P982" s="5"/>
      <c r="Q982" s="4">
        <v>0</v>
      </c>
      <c r="R982" s="4">
        <v>1</v>
      </c>
      <c r="S982" s="4">
        <v>0</v>
      </c>
      <c r="T982" s="4">
        <v>0</v>
      </c>
      <c r="U982" s="4">
        <v>0</v>
      </c>
      <c r="V982" s="5">
        <v>16176378858.50815</v>
      </c>
      <c r="W982" s="5">
        <v>5497400810.1227741</v>
      </c>
      <c r="X982" s="6">
        <v>4.2841301613785507</v>
      </c>
      <c r="Y982" s="6">
        <v>1.162339132650672</v>
      </c>
      <c r="Z982" s="6">
        <v>6.425566795003899</v>
      </c>
      <c r="AA982" s="6"/>
      <c r="AB982" s="6"/>
      <c r="AC982" s="6">
        <v>2.8568790003103679</v>
      </c>
      <c r="AD982" s="4">
        <v>0</v>
      </c>
      <c r="AE982" s="4">
        <v>0</v>
      </c>
    </row>
    <row r="983" spans="1:31" hidden="1" x14ac:dyDescent="0.35">
      <c r="A983" s="7" t="s">
        <v>73</v>
      </c>
      <c r="B983" s="7" t="s">
        <v>74</v>
      </c>
      <c r="C983" s="8">
        <v>57.171178113132228</v>
      </c>
      <c r="D983" s="9">
        <v>2016</v>
      </c>
      <c r="E983" s="10">
        <v>34077351400</v>
      </c>
      <c r="F983" s="10">
        <v>30265105400</v>
      </c>
      <c r="G983" s="10">
        <v>7009140400</v>
      </c>
      <c r="H983" s="10">
        <v>7546830400</v>
      </c>
      <c r="I983" s="11">
        <v>13.06089415034776</v>
      </c>
      <c r="J983" s="9">
        <v>3473003</v>
      </c>
      <c r="K983" s="10">
        <v>5966385797</v>
      </c>
      <c r="L983" s="8">
        <v>102.025047222661</v>
      </c>
      <c r="M983" s="11">
        <v>9.4550000000000001</v>
      </c>
      <c r="N983" s="11">
        <v>7.2679999999999998</v>
      </c>
      <c r="O983" s="10"/>
      <c r="P983" s="10"/>
      <c r="Q983" s="9">
        <v>0</v>
      </c>
      <c r="R983" s="9">
        <v>1</v>
      </c>
      <c r="S983" s="9">
        <v>0</v>
      </c>
      <c r="T983" s="9">
        <v>0</v>
      </c>
      <c r="U983" s="9">
        <v>0</v>
      </c>
      <c r="V983" s="10">
        <v>16959479838.905689</v>
      </c>
      <c r="W983" s="10">
        <v>5847961808.8084488</v>
      </c>
      <c r="X983" s="11">
        <v>3.2422582223156491</v>
      </c>
      <c r="Y983" s="11">
        <v>-0.1189328971277679</v>
      </c>
      <c r="Z983" s="11">
        <v>6.3768499113282884</v>
      </c>
      <c r="AA983" s="11"/>
      <c r="AB983" s="11"/>
      <c r="AC983" s="11">
        <v>4.8410153301129712</v>
      </c>
      <c r="AD983" s="9">
        <v>0</v>
      </c>
      <c r="AE983" s="9">
        <v>0</v>
      </c>
    </row>
    <row r="984" spans="1:31" hidden="1" x14ac:dyDescent="0.35">
      <c r="A984" s="2" t="s">
        <v>73</v>
      </c>
      <c r="B984" s="2" t="s">
        <v>74</v>
      </c>
      <c r="C984" s="3">
        <v>57.523653562764338</v>
      </c>
      <c r="D984" s="4">
        <v>2017</v>
      </c>
      <c r="E984" s="5">
        <v>35182854400</v>
      </c>
      <c r="F984" s="5">
        <v>31802726600</v>
      </c>
      <c r="G984" s="5">
        <v>7106688100</v>
      </c>
      <c r="H984" s="5">
        <v>8358368200.000001</v>
      </c>
      <c r="I984" s="6">
        <v>10.753359450081209</v>
      </c>
      <c r="J984" s="4">
        <v>3428682</v>
      </c>
      <c r="K984" s="5">
        <v>6356617720</v>
      </c>
      <c r="L984" s="3">
        <v>102.8515861269501</v>
      </c>
      <c r="M984" s="6">
        <v>12.23</v>
      </c>
      <c r="N984" s="6">
        <v>7.9859999999999998</v>
      </c>
      <c r="O984" s="5"/>
      <c r="P984" s="5"/>
      <c r="Q984" s="4">
        <v>0</v>
      </c>
      <c r="R984" s="4">
        <v>1</v>
      </c>
      <c r="S984" s="4">
        <v>0</v>
      </c>
      <c r="T984" s="4">
        <v>0</v>
      </c>
      <c r="U984" s="4">
        <v>0</v>
      </c>
      <c r="V984" s="5">
        <v>17786882012.99749</v>
      </c>
      <c r="W984" s="5">
        <v>6180378892.897192</v>
      </c>
      <c r="X984" s="6">
        <v>3.2440989530659361</v>
      </c>
      <c r="Y984" s="6">
        <v>1.3917213015165171</v>
      </c>
      <c r="Z984" s="6">
        <v>5.6843237859050726</v>
      </c>
      <c r="AA984" s="6"/>
      <c r="AB984" s="6"/>
      <c r="AC984" s="6">
        <v>4.8787001839154698</v>
      </c>
      <c r="AD984" s="4">
        <v>0</v>
      </c>
      <c r="AE984" s="4">
        <v>0</v>
      </c>
    </row>
    <row r="985" spans="1:31" hidden="1" x14ac:dyDescent="0.35">
      <c r="A985" s="7" t="s">
        <v>73</v>
      </c>
      <c r="B985" s="7" t="s">
        <v>74</v>
      </c>
      <c r="C985" s="8">
        <v>56.659511468387521</v>
      </c>
      <c r="D985" s="9">
        <v>2018</v>
      </c>
      <c r="E985" s="10">
        <v>36530007300</v>
      </c>
      <c r="F985" s="10">
        <v>33941776900</v>
      </c>
      <c r="G985" s="10">
        <v>7199872000</v>
      </c>
      <c r="H985" s="10">
        <v>8686914100</v>
      </c>
      <c r="I985" s="11">
        <v>3.930742127392747</v>
      </c>
      <c r="J985" s="9">
        <v>3387000</v>
      </c>
      <c r="K985" s="10">
        <v>6836219545</v>
      </c>
      <c r="L985" s="8">
        <v>104.3091043262597</v>
      </c>
      <c r="M985" s="11">
        <v>6.6849999999999996</v>
      </c>
      <c r="N985" s="11">
        <v>3.4790000000000001</v>
      </c>
      <c r="O985" s="10"/>
      <c r="P985" s="10"/>
      <c r="Q985" s="9">
        <v>0</v>
      </c>
      <c r="R985" s="9">
        <v>1</v>
      </c>
      <c r="S985" s="9">
        <v>0</v>
      </c>
      <c r="T985" s="9">
        <v>0</v>
      </c>
      <c r="U985" s="9">
        <v>0</v>
      </c>
      <c r="V985" s="10">
        <v>18436784688.590759</v>
      </c>
      <c r="W985" s="10">
        <v>6553809074.6303043</v>
      </c>
      <c r="X985" s="11">
        <v>3.8290039934906481</v>
      </c>
      <c r="Y985" s="11">
        <v>1.31121415051267</v>
      </c>
      <c r="Z985" s="11">
        <v>6.0421891311918987</v>
      </c>
      <c r="AA985" s="11"/>
      <c r="AB985" s="11"/>
      <c r="AC985" s="11">
        <v>3.6538313748208551</v>
      </c>
      <c r="AD985" s="9">
        <v>0</v>
      </c>
      <c r="AE985" s="9">
        <v>0</v>
      </c>
    </row>
    <row r="986" spans="1:31" hidden="1" x14ac:dyDescent="0.35">
      <c r="A986" s="2" t="s">
        <v>73</v>
      </c>
      <c r="B986" s="2" t="s">
        <v>74</v>
      </c>
      <c r="C986" s="3">
        <v>57.169102649654867</v>
      </c>
      <c r="D986" s="4">
        <v>2019</v>
      </c>
      <c r="E986" s="5">
        <v>37584209400</v>
      </c>
      <c r="F986" s="5">
        <v>35784879400</v>
      </c>
      <c r="G986" s="5">
        <v>7272337500</v>
      </c>
      <c r="H986" s="5">
        <v>9217735800</v>
      </c>
      <c r="I986" s="6">
        <v>6.1105899504635346</v>
      </c>
      <c r="J986" s="4">
        <v>3345533</v>
      </c>
      <c r="K986" s="5">
        <v>7094923814</v>
      </c>
      <c r="L986" s="3">
        <v>104.896137350469</v>
      </c>
      <c r="M986" s="6">
        <v>0.64600000000000002</v>
      </c>
      <c r="N986" s="6">
        <v>1.4410000000000001</v>
      </c>
      <c r="O986" s="5"/>
      <c r="P986" s="5"/>
      <c r="Q986" s="4">
        <v>0</v>
      </c>
      <c r="R986" s="4">
        <v>1</v>
      </c>
      <c r="S986" s="4">
        <v>0</v>
      </c>
      <c r="T986" s="4">
        <v>0</v>
      </c>
      <c r="U986" s="4">
        <v>0</v>
      </c>
      <c r="V986" s="5">
        <v>19503000733.84898</v>
      </c>
      <c r="W986" s="5">
        <v>6763760795.4000387</v>
      </c>
      <c r="X986" s="6">
        <v>2.8858524208397842</v>
      </c>
      <c r="Y986" s="6">
        <v>1.006483170811926</v>
      </c>
      <c r="Z986" s="6">
        <v>3.2035068214369309</v>
      </c>
      <c r="AA986" s="6"/>
      <c r="AB986" s="6"/>
      <c r="AC986" s="6">
        <v>5.7830910501332031</v>
      </c>
      <c r="AD986" s="4">
        <v>0</v>
      </c>
      <c r="AE986" s="4">
        <v>0</v>
      </c>
    </row>
    <row r="987" spans="1:31" hidden="1" x14ac:dyDescent="0.35">
      <c r="A987" s="7" t="s">
        <v>73</v>
      </c>
      <c r="B987" s="7" t="s">
        <v>74</v>
      </c>
      <c r="C987" s="8">
        <v>57.658561806325878</v>
      </c>
      <c r="D987" s="9">
        <v>2020</v>
      </c>
      <c r="E987" s="10">
        <v>36451010400</v>
      </c>
      <c r="F987" s="10">
        <v>34727501100</v>
      </c>
      <c r="G987" s="10">
        <v>7383542700</v>
      </c>
      <c r="H987" s="10">
        <v>8447782600</v>
      </c>
      <c r="I987" s="11">
        <v>-8.3529536613535811</v>
      </c>
      <c r="J987" s="9">
        <v>3299349</v>
      </c>
      <c r="K987" s="10">
        <v>6511629773</v>
      </c>
      <c r="L987" s="8">
        <v>103.7933684463403</v>
      </c>
      <c r="M987" s="11">
        <v>-14.686</v>
      </c>
      <c r="N987" s="11">
        <v>-13.281000000000001</v>
      </c>
      <c r="O987" s="10"/>
      <c r="P987" s="10"/>
      <c r="Q987" s="9">
        <v>0</v>
      </c>
      <c r="R987" s="9">
        <v>1</v>
      </c>
      <c r="S987" s="9">
        <v>0</v>
      </c>
      <c r="T987" s="9">
        <v>0</v>
      </c>
      <c r="U987" s="9">
        <v>0</v>
      </c>
      <c r="V987" s="10">
        <v>19291577087.497459</v>
      </c>
      <c r="W987" s="10">
        <v>6273647218.9612188</v>
      </c>
      <c r="X987" s="11">
        <v>-3.0150933546043941</v>
      </c>
      <c r="Y987" s="11">
        <v>1.529153453067875</v>
      </c>
      <c r="Z987" s="11">
        <v>-7.2461695684469047</v>
      </c>
      <c r="AA987" s="11"/>
      <c r="AB987" s="11"/>
      <c r="AC987" s="11">
        <v>-1.0840570086457431</v>
      </c>
      <c r="AD987" s="9">
        <v>0</v>
      </c>
      <c r="AE987" s="9">
        <v>0</v>
      </c>
    </row>
    <row r="988" spans="1:31" hidden="1" x14ac:dyDescent="0.35">
      <c r="A988" s="2" t="s">
        <v>73</v>
      </c>
      <c r="B988" s="2" t="s">
        <v>74</v>
      </c>
      <c r="C988" s="3">
        <v>53.289380252259569</v>
      </c>
      <c r="D988" s="4">
        <v>2021</v>
      </c>
      <c r="E988" s="5">
        <v>39145338800</v>
      </c>
      <c r="F988" s="5">
        <v>39145338800</v>
      </c>
      <c r="G988" s="5">
        <v>7594791100</v>
      </c>
      <c r="H988" s="5">
        <v>10276835400</v>
      </c>
      <c r="I988" s="6">
        <v>21.65127686879632</v>
      </c>
      <c r="J988" s="4">
        <v>3244907</v>
      </c>
      <c r="K988" s="5">
        <v>7476035246</v>
      </c>
      <c r="L988" s="3">
        <v>105.8501783209858</v>
      </c>
      <c r="M988" s="6">
        <v>24.14</v>
      </c>
      <c r="N988" s="6">
        <v>20.117000000000001</v>
      </c>
      <c r="O988" s="5"/>
      <c r="P988" s="5"/>
      <c r="Q988" s="4">
        <v>0</v>
      </c>
      <c r="R988" s="4">
        <v>1</v>
      </c>
      <c r="S988" s="4">
        <v>0</v>
      </c>
      <c r="T988" s="4">
        <v>0</v>
      </c>
      <c r="U988" s="4">
        <v>0</v>
      </c>
      <c r="V988" s="5">
        <v>19707390932.218719</v>
      </c>
      <c r="W988" s="5">
        <v>7062846151.59482</v>
      </c>
      <c r="X988" s="6">
        <v>7.3916425647284667</v>
      </c>
      <c r="Y988" s="6">
        <v>2.8610710140539992</v>
      </c>
      <c r="Z988" s="6">
        <v>12.57958736105464</v>
      </c>
      <c r="AA988" s="6"/>
      <c r="AB988" s="6"/>
      <c r="AC988" s="6">
        <v>2.1554165470004309</v>
      </c>
      <c r="AD988" s="4">
        <v>0</v>
      </c>
      <c r="AE988" s="4">
        <v>0</v>
      </c>
    </row>
    <row r="989" spans="1:31" hidden="1" x14ac:dyDescent="0.35">
      <c r="A989" s="7" t="s">
        <v>73</v>
      </c>
      <c r="B989" s="7" t="s">
        <v>74</v>
      </c>
      <c r="C989" s="8">
        <v>48.099291736180618</v>
      </c>
      <c r="D989" s="9">
        <v>2022</v>
      </c>
      <c r="E989" s="10">
        <v>40799939200</v>
      </c>
      <c r="F989" s="10">
        <v>45617938000</v>
      </c>
      <c r="G989" s="10">
        <v>7695027800</v>
      </c>
      <c r="H989" s="10">
        <v>10655340800</v>
      </c>
      <c r="I989" s="11">
        <v>3.6830929490220261</v>
      </c>
      <c r="J989" s="9">
        <v>3204802</v>
      </c>
      <c r="K989" s="10">
        <v>8708947856</v>
      </c>
      <c r="L989" s="8">
        <v>120.6912667846069</v>
      </c>
      <c r="M989" s="11">
        <v>12.747</v>
      </c>
      <c r="N989" s="11">
        <v>6.51</v>
      </c>
      <c r="O989" s="10"/>
      <c r="P989" s="10"/>
      <c r="Q989" s="9">
        <v>0</v>
      </c>
      <c r="R989" s="9">
        <v>1</v>
      </c>
      <c r="S989" s="9">
        <v>0</v>
      </c>
      <c r="T989" s="9">
        <v>0</v>
      </c>
      <c r="U989" s="9">
        <v>0</v>
      </c>
      <c r="V989" s="10">
        <v>18180192873.28294</v>
      </c>
      <c r="W989" s="10">
        <v>7215889010.0495243</v>
      </c>
      <c r="X989" s="11">
        <v>4.2268133339032437</v>
      </c>
      <c r="Y989" s="11">
        <v>1.31980851981564</v>
      </c>
      <c r="Z989" s="11">
        <v>2.1668723227129418</v>
      </c>
      <c r="AA989" s="11"/>
      <c r="AB989" s="11"/>
      <c r="AC989" s="11">
        <v>-7.74936704807046</v>
      </c>
      <c r="AD989" s="9">
        <v>0</v>
      </c>
      <c r="AE989" s="9">
        <v>0</v>
      </c>
    </row>
    <row r="990" spans="1:31" hidden="1" x14ac:dyDescent="0.35">
      <c r="A990" s="2" t="s">
        <v>73</v>
      </c>
      <c r="B990" s="2" t="s">
        <v>74</v>
      </c>
      <c r="C990" s="3">
        <v>47.344751882499502</v>
      </c>
      <c r="D990" s="4">
        <v>2023</v>
      </c>
      <c r="E990" s="5">
        <v>41613650800</v>
      </c>
      <c r="F990" s="5">
        <v>49920183200</v>
      </c>
      <c r="G990" s="5">
        <v>7858367400</v>
      </c>
      <c r="H990" s="5">
        <v>10976401400</v>
      </c>
      <c r="I990" s="6">
        <v>3.013142479684944</v>
      </c>
      <c r="J990" s="4">
        <v>3185073</v>
      </c>
      <c r="K990" s="5">
        <v>9514130576</v>
      </c>
      <c r="L990" s="3">
        <v>128.06055620518839</v>
      </c>
      <c r="M990" s="6">
        <v>-1.2470000000000001</v>
      </c>
      <c r="N990" s="6">
        <v>-1.2789999999999999</v>
      </c>
      <c r="O990" s="5"/>
      <c r="P990" s="5"/>
      <c r="Q990" s="4">
        <v>0</v>
      </c>
      <c r="R990" s="4">
        <v>1</v>
      </c>
      <c r="S990" s="4">
        <v>0</v>
      </c>
      <c r="T990" s="4">
        <v>0</v>
      </c>
      <c r="U990" s="4">
        <v>0</v>
      </c>
      <c r="V990" s="5">
        <v>18455789648.031879</v>
      </c>
      <c r="W990" s="5">
        <v>7429399698.027029</v>
      </c>
      <c r="X990" s="6">
        <v>1.9943941485089269</v>
      </c>
      <c r="Y990" s="6">
        <v>2.1226641962229169</v>
      </c>
      <c r="Z990" s="6">
        <v>2.9588965085265269</v>
      </c>
      <c r="AA990" s="6"/>
      <c r="AB990" s="6"/>
      <c r="AC990" s="6">
        <v>1.515917771994334</v>
      </c>
      <c r="AD990" s="4">
        <v>0</v>
      </c>
      <c r="AE990" s="4">
        <v>0</v>
      </c>
    </row>
    <row r="991" spans="1:31" hidden="1" x14ac:dyDescent="0.35">
      <c r="A991" s="7" t="s">
        <v>73</v>
      </c>
      <c r="B991" s="7" t="s">
        <v>74</v>
      </c>
      <c r="C991" s="8">
        <v>48.267385225952673</v>
      </c>
      <c r="D991" s="9">
        <v>2024</v>
      </c>
      <c r="E991" s="10">
        <v>42850207700</v>
      </c>
      <c r="F991" s="10">
        <v>53528426700</v>
      </c>
      <c r="G991" s="10">
        <v>8078923300</v>
      </c>
      <c r="H991" s="10">
        <v>11935243400</v>
      </c>
      <c r="I991" s="11">
        <v>8.7354859307532138</v>
      </c>
      <c r="J991" s="9">
        <v>3164253</v>
      </c>
      <c r="K991" s="10">
        <v>10869454360</v>
      </c>
      <c r="L991" s="8">
        <v>130.2275038833665</v>
      </c>
      <c r="M991" s="11">
        <v>-3.07</v>
      </c>
      <c r="N991" s="11">
        <v>2.7890000000000001</v>
      </c>
      <c r="O991" s="10"/>
      <c r="P991" s="10"/>
      <c r="Q991" s="9">
        <v>0</v>
      </c>
      <c r="R991" s="9">
        <v>1</v>
      </c>
      <c r="S991" s="9">
        <v>0</v>
      </c>
      <c r="T991" s="9">
        <v>0</v>
      </c>
      <c r="U991" s="9">
        <v>0</v>
      </c>
      <c r="V991" s="10">
        <v>19839719836.61797</v>
      </c>
      <c r="W991" s="10">
        <v>8346512092.9714117</v>
      </c>
      <c r="X991" s="11">
        <v>2.9715174617652149</v>
      </c>
      <c r="Y991" s="11">
        <v>2.8066376738761289</v>
      </c>
      <c r="Z991" s="11">
        <v>12.344367408149189</v>
      </c>
      <c r="AA991" s="11"/>
      <c r="AB991" s="11"/>
      <c r="AC991" s="11">
        <v>7.4986235483761714</v>
      </c>
      <c r="AD991" s="9">
        <v>0</v>
      </c>
      <c r="AE991" s="9">
        <v>0</v>
      </c>
    </row>
    <row r="992" spans="1:31" hidden="1" x14ac:dyDescent="0.35">
      <c r="A992" s="2" t="s">
        <v>75</v>
      </c>
      <c r="B992" s="2" t="s">
        <v>76</v>
      </c>
      <c r="C992" s="3"/>
      <c r="D992" s="4">
        <v>1980</v>
      </c>
      <c r="E992" s="5"/>
      <c r="F992" s="5"/>
      <c r="G992" s="5"/>
      <c r="H992" s="5"/>
      <c r="I992" s="6"/>
      <c r="J992" s="4">
        <v>9643000</v>
      </c>
      <c r="K992" s="5"/>
      <c r="L992" s="3"/>
      <c r="M992" s="6"/>
      <c r="N992" s="6"/>
      <c r="O992" s="5">
        <v>0</v>
      </c>
      <c r="P992" s="5">
        <v>0</v>
      </c>
      <c r="Q992" s="4">
        <v>0</v>
      </c>
      <c r="R992" s="4">
        <v>1</v>
      </c>
      <c r="S992" s="4">
        <v>0</v>
      </c>
      <c r="T992" s="4">
        <v>0</v>
      </c>
      <c r="U992" s="4">
        <v>0</v>
      </c>
      <c r="V992" s="5"/>
      <c r="W992" s="5"/>
      <c r="X992" s="6"/>
      <c r="Y992" s="6"/>
      <c r="Z992" s="6"/>
      <c r="AA992" s="6"/>
      <c r="AB992" s="6"/>
      <c r="AC992" s="6"/>
      <c r="AD992" s="4">
        <v>0</v>
      </c>
      <c r="AE992" s="4">
        <v>0</v>
      </c>
    </row>
    <row r="993" spans="1:31" hidden="1" x14ac:dyDescent="0.35">
      <c r="A993" s="7" t="s">
        <v>75</v>
      </c>
      <c r="B993" s="7" t="s">
        <v>76</v>
      </c>
      <c r="C993" s="8"/>
      <c r="D993" s="9">
        <v>1981</v>
      </c>
      <c r="E993" s="10"/>
      <c r="F993" s="10"/>
      <c r="G993" s="10"/>
      <c r="H993" s="10"/>
      <c r="I993" s="11"/>
      <c r="J993" s="9">
        <v>9710000</v>
      </c>
      <c r="K993" s="10"/>
      <c r="L993" s="8"/>
      <c r="M993" s="11"/>
      <c r="N993" s="11"/>
      <c r="O993" s="10">
        <v>0</v>
      </c>
      <c r="P993" s="10">
        <v>0</v>
      </c>
      <c r="Q993" s="9">
        <v>0</v>
      </c>
      <c r="R993" s="9">
        <v>1</v>
      </c>
      <c r="S993" s="9">
        <v>0</v>
      </c>
      <c r="T993" s="9">
        <v>0</v>
      </c>
      <c r="U993" s="9">
        <v>0</v>
      </c>
      <c r="V993" s="10"/>
      <c r="W993" s="10"/>
      <c r="X993" s="11"/>
      <c r="Y993" s="11"/>
      <c r="Z993" s="11"/>
      <c r="AA993" s="11"/>
      <c r="AB993" s="11"/>
      <c r="AC993" s="11"/>
      <c r="AD993" s="9">
        <v>0</v>
      </c>
      <c r="AE993" s="9">
        <v>0</v>
      </c>
    </row>
    <row r="994" spans="1:31" hidden="1" x14ac:dyDescent="0.35">
      <c r="A994" s="2" t="s">
        <v>75</v>
      </c>
      <c r="B994" s="2" t="s">
        <v>76</v>
      </c>
      <c r="C994" s="3"/>
      <c r="D994" s="4">
        <v>1982</v>
      </c>
      <c r="E994" s="5"/>
      <c r="F994" s="5"/>
      <c r="G994" s="5"/>
      <c r="H994" s="5"/>
      <c r="I994" s="6"/>
      <c r="J994" s="4">
        <v>9776000</v>
      </c>
      <c r="K994" s="5"/>
      <c r="L994" s="3"/>
      <c r="M994" s="6"/>
      <c r="N994" s="6"/>
      <c r="O994" s="5">
        <v>0</v>
      </c>
      <c r="P994" s="5">
        <v>0</v>
      </c>
      <c r="Q994" s="4">
        <v>0</v>
      </c>
      <c r="R994" s="4">
        <v>1</v>
      </c>
      <c r="S994" s="4">
        <v>0</v>
      </c>
      <c r="T994" s="4">
        <v>0</v>
      </c>
      <c r="U994" s="4">
        <v>0</v>
      </c>
      <c r="V994" s="5"/>
      <c r="W994" s="5"/>
      <c r="X994" s="6"/>
      <c r="Y994" s="6"/>
      <c r="Z994" s="6"/>
      <c r="AA994" s="6"/>
      <c r="AB994" s="6"/>
      <c r="AC994" s="6"/>
      <c r="AD994" s="4">
        <v>0</v>
      </c>
      <c r="AE994" s="4">
        <v>0</v>
      </c>
    </row>
    <row r="995" spans="1:31" hidden="1" x14ac:dyDescent="0.35">
      <c r="A995" s="7" t="s">
        <v>75</v>
      </c>
      <c r="B995" s="7" t="s">
        <v>76</v>
      </c>
      <c r="C995" s="8"/>
      <c r="D995" s="9">
        <v>1983</v>
      </c>
      <c r="E995" s="10"/>
      <c r="F995" s="10"/>
      <c r="G995" s="10"/>
      <c r="H995" s="10"/>
      <c r="I995" s="11"/>
      <c r="J995" s="9">
        <v>9843000</v>
      </c>
      <c r="K995" s="10"/>
      <c r="L995" s="8"/>
      <c r="M995" s="11"/>
      <c r="N995" s="11"/>
      <c r="O995" s="10">
        <v>0</v>
      </c>
      <c r="P995" s="10">
        <v>0</v>
      </c>
      <c r="Q995" s="9">
        <v>0</v>
      </c>
      <c r="R995" s="9">
        <v>1</v>
      </c>
      <c r="S995" s="9">
        <v>0</v>
      </c>
      <c r="T995" s="9">
        <v>0</v>
      </c>
      <c r="U995" s="9">
        <v>0</v>
      </c>
      <c r="V995" s="10"/>
      <c r="W995" s="10"/>
      <c r="X995" s="11"/>
      <c r="Y995" s="11"/>
      <c r="Z995" s="11"/>
      <c r="AA995" s="11"/>
      <c r="AB995" s="11"/>
      <c r="AC995" s="11"/>
      <c r="AD995" s="9">
        <v>0</v>
      </c>
      <c r="AE995" s="9">
        <v>0</v>
      </c>
    </row>
    <row r="996" spans="1:31" hidden="1" x14ac:dyDescent="0.35">
      <c r="A996" s="2" t="s">
        <v>75</v>
      </c>
      <c r="B996" s="2" t="s">
        <v>76</v>
      </c>
      <c r="C996" s="3"/>
      <c r="D996" s="4">
        <v>1984</v>
      </c>
      <c r="E996" s="5"/>
      <c r="F996" s="5"/>
      <c r="G996" s="5"/>
      <c r="H996" s="5"/>
      <c r="I996" s="6"/>
      <c r="J996" s="4">
        <v>9910000</v>
      </c>
      <c r="K996" s="5"/>
      <c r="L996" s="3"/>
      <c r="M996" s="6"/>
      <c r="N996" s="6"/>
      <c r="O996" s="5">
        <v>0</v>
      </c>
      <c r="P996" s="5">
        <v>0</v>
      </c>
      <c r="Q996" s="4">
        <v>0</v>
      </c>
      <c r="R996" s="4">
        <v>1</v>
      </c>
      <c r="S996" s="4">
        <v>0</v>
      </c>
      <c r="T996" s="4">
        <v>0</v>
      </c>
      <c r="U996" s="4">
        <v>0</v>
      </c>
      <c r="V996" s="5"/>
      <c r="W996" s="5"/>
      <c r="X996" s="6"/>
      <c r="Y996" s="6"/>
      <c r="Z996" s="6"/>
      <c r="AA996" s="6"/>
      <c r="AB996" s="6"/>
      <c r="AC996" s="6"/>
      <c r="AD996" s="4">
        <v>0</v>
      </c>
      <c r="AE996" s="4">
        <v>0</v>
      </c>
    </row>
    <row r="997" spans="1:31" hidden="1" x14ac:dyDescent="0.35">
      <c r="A997" s="7" t="s">
        <v>75</v>
      </c>
      <c r="B997" s="7" t="s">
        <v>76</v>
      </c>
      <c r="C997" s="8"/>
      <c r="D997" s="9">
        <v>1985</v>
      </c>
      <c r="E997" s="10"/>
      <c r="F997" s="10"/>
      <c r="G997" s="10"/>
      <c r="H997" s="10"/>
      <c r="I997" s="11"/>
      <c r="J997" s="9">
        <v>9975000</v>
      </c>
      <c r="K997" s="10"/>
      <c r="L997" s="8"/>
      <c r="M997" s="11"/>
      <c r="N997" s="11"/>
      <c r="O997" s="10">
        <v>33.174999999999997</v>
      </c>
      <c r="P997" s="10">
        <v>1.468816446208921</v>
      </c>
      <c r="Q997" s="9">
        <v>0</v>
      </c>
      <c r="R997" s="9">
        <v>1</v>
      </c>
      <c r="S997" s="9">
        <v>0</v>
      </c>
      <c r="T997" s="9">
        <v>0</v>
      </c>
      <c r="U997" s="9">
        <v>0</v>
      </c>
      <c r="V997" s="10"/>
      <c r="W997" s="10"/>
      <c r="X997" s="11"/>
      <c r="Y997" s="11"/>
      <c r="Z997" s="11"/>
      <c r="AA997" s="11"/>
      <c r="AB997" s="11"/>
      <c r="AC997" s="11"/>
      <c r="AD997" s="9">
        <v>0</v>
      </c>
      <c r="AE997" s="9">
        <v>0</v>
      </c>
    </row>
    <row r="998" spans="1:31" hidden="1" x14ac:dyDescent="0.35">
      <c r="A998" s="2" t="s">
        <v>75</v>
      </c>
      <c r="B998" s="2" t="s">
        <v>76</v>
      </c>
      <c r="C998" s="3"/>
      <c r="D998" s="4">
        <v>1986</v>
      </c>
      <c r="E998" s="5"/>
      <c r="F998" s="5"/>
      <c r="G998" s="5"/>
      <c r="H998" s="5"/>
      <c r="I998" s="6"/>
      <c r="J998" s="4">
        <v>10043000</v>
      </c>
      <c r="K998" s="5"/>
      <c r="L998" s="3"/>
      <c r="M998" s="6"/>
      <c r="N998" s="6"/>
      <c r="O998" s="5">
        <v>36.281999999999996</v>
      </c>
      <c r="P998" s="5">
        <v>1.676877198819527</v>
      </c>
      <c r="Q998" s="4">
        <v>0</v>
      </c>
      <c r="R998" s="4">
        <v>1</v>
      </c>
      <c r="S998" s="4">
        <v>0</v>
      </c>
      <c r="T998" s="4">
        <v>0</v>
      </c>
      <c r="U998" s="4">
        <v>0</v>
      </c>
      <c r="V998" s="5"/>
      <c r="W998" s="5"/>
      <c r="X998" s="6"/>
      <c r="Y998" s="6"/>
      <c r="Z998" s="6"/>
      <c r="AA998" s="6">
        <v>9.3654860587792008</v>
      </c>
      <c r="AB998" s="6">
        <v>14.16519764247051</v>
      </c>
      <c r="AC998" s="6"/>
      <c r="AD998" s="4">
        <v>0</v>
      </c>
      <c r="AE998" s="4">
        <v>0</v>
      </c>
    </row>
    <row r="999" spans="1:31" hidden="1" x14ac:dyDescent="0.35">
      <c r="A999" s="7" t="s">
        <v>75</v>
      </c>
      <c r="B999" s="7" t="s">
        <v>76</v>
      </c>
      <c r="C999" s="8"/>
      <c r="D999" s="9">
        <v>1987</v>
      </c>
      <c r="E999" s="10"/>
      <c r="F999" s="10"/>
      <c r="G999" s="10"/>
      <c r="H999" s="10"/>
      <c r="I999" s="11"/>
      <c r="J999" s="9">
        <v>10111000</v>
      </c>
      <c r="K999" s="10"/>
      <c r="L999" s="8"/>
      <c r="M999" s="11"/>
      <c r="N999" s="11"/>
      <c r="O999" s="10">
        <v>37.453000000000003</v>
      </c>
      <c r="P999" s="10">
        <v>1.701288811252049</v>
      </c>
      <c r="Q999" s="9">
        <v>0</v>
      </c>
      <c r="R999" s="9">
        <v>1</v>
      </c>
      <c r="S999" s="9">
        <v>0</v>
      </c>
      <c r="T999" s="9">
        <v>0</v>
      </c>
      <c r="U999" s="9">
        <v>0</v>
      </c>
      <c r="V999" s="10"/>
      <c r="W999" s="10"/>
      <c r="X999" s="11"/>
      <c r="Y999" s="11"/>
      <c r="Z999" s="11"/>
      <c r="AA999" s="11">
        <v>3.2274957279091741</v>
      </c>
      <c r="AB999" s="11">
        <v>1.455778183978353</v>
      </c>
      <c r="AC999" s="11"/>
      <c r="AD999" s="9">
        <v>0</v>
      </c>
      <c r="AE999" s="9">
        <v>0</v>
      </c>
    </row>
    <row r="1000" spans="1:31" hidden="1" x14ac:dyDescent="0.35">
      <c r="A1000" s="2" t="s">
        <v>75</v>
      </c>
      <c r="B1000" s="2" t="s">
        <v>76</v>
      </c>
      <c r="C1000" s="3"/>
      <c r="D1000" s="4">
        <v>1988</v>
      </c>
      <c r="E1000" s="5"/>
      <c r="F1000" s="5"/>
      <c r="G1000" s="5"/>
      <c r="H1000" s="5"/>
      <c r="I1000" s="6"/>
      <c r="J1000" s="4">
        <v>10140000</v>
      </c>
      <c r="K1000" s="5"/>
      <c r="L1000" s="3"/>
      <c r="M1000" s="6"/>
      <c r="N1000" s="6"/>
      <c r="O1000" s="5">
        <v>38.15</v>
      </c>
      <c r="P1000" s="5">
        <v>1.725716986518653</v>
      </c>
      <c r="Q1000" s="4">
        <v>0</v>
      </c>
      <c r="R1000" s="4">
        <v>1</v>
      </c>
      <c r="S1000" s="4">
        <v>0</v>
      </c>
      <c r="T1000" s="4">
        <v>0</v>
      </c>
      <c r="U1000" s="4">
        <v>0</v>
      </c>
      <c r="V1000" s="5"/>
      <c r="W1000" s="5"/>
      <c r="X1000" s="6"/>
      <c r="Y1000" s="6"/>
      <c r="Z1000" s="6"/>
      <c r="AA1000" s="6">
        <v>1.8609991188956709</v>
      </c>
      <c r="AB1000" s="6">
        <v>1.4358629237458109</v>
      </c>
      <c r="AC1000" s="6"/>
      <c r="AD1000" s="4">
        <v>0</v>
      </c>
      <c r="AE1000" s="4">
        <v>0</v>
      </c>
    </row>
    <row r="1001" spans="1:31" hidden="1" x14ac:dyDescent="0.35">
      <c r="A1001" s="7" t="s">
        <v>75</v>
      </c>
      <c r="B1001" s="7" t="s">
        <v>76</v>
      </c>
      <c r="C1001" s="8"/>
      <c r="D1001" s="9">
        <v>1989</v>
      </c>
      <c r="E1001" s="10"/>
      <c r="F1001" s="10"/>
      <c r="G1001" s="10"/>
      <c r="H1001" s="10"/>
      <c r="I1001" s="11"/>
      <c r="J1001" s="9">
        <v>10170000</v>
      </c>
      <c r="K1001" s="10"/>
      <c r="L1001" s="8"/>
      <c r="M1001" s="11"/>
      <c r="N1001" s="11"/>
      <c r="O1001" s="10">
        <v>38.488999999999997</v>
      </c>
      <c r="P1001" s="10">
        <v>1.6690374590159289</v>
      </c>
      <c r="Q1001" s="9">
        <v>0</v>
      </c>
      <c r="R1001" s="9">
        <v>1</v>
      </c>
      <c r="S1001" s="9">
        <v>0</v>
      </c>
      <c r="T1001" s="9">
        <v>0</v>
      </c>
      <c r="U1001" s="9">
        <v>0</v>
      </c>
      <c r="V1001" s="10"/>
      <c r="W1001" s="10"/>
      <c r="X1001" s="11"/>
      <c r="Y1001" s="11"/>
      <c r="Z1001" s="11"/>
      <c r="AA1001" s="11">
        <v>0.88859764089121529</v>
      </c>
      <c r="AB1001" s="11">
        <v>-3.284404566073468</v>
      </c>
      <c r="AC1001" s="11"/>
      <c r="AD1001" s="9">
        <v>0</v>
      </c>
      <c r="AE1001" s="9">
        <v>0</v>
      </c>
    </row>
    <row r="1002" spans="1:31" hidden="1" x14ac:dyDescent="0.35">
      <c r="A1002" s="2" t="s">
        <v>75</v>
      </c>
      <c r="B1002" s="2" t="s">
        <v>76</v>
      </c>
      <c r="C1002" s="3"/>
      <c r="D1002" s="4">
        <v>1990</v>
      </c>
      <c r="E1002" s="5">
        <v>99568355934.757675</v>
      </c>
      <c r="F1002" s="5">
        <v>433</v>
      </c>
      <c r="G1002" s="5">
        <v>44628332421.936302</v>
      </c>
      <c r="H1002" s="5">
        <v>24551926600.616901</v>
      </c>
      <c r="I1002" s="6"/>
      <c r="J1002" s="4">
        <v>10189348</v>
      </c>
      <c r="K1002" s="5"/>
      <c r="L1002" s="3"/>
      <c r="M1002" s="6"/>
      <c r="N1002" s="6"/>
      <c r="O1002" s="5">
        <v>39.526000000000003</v>
      </c>
      <c r="P1002" s="5">
        <v>1.6773600820399079</v>
      </c>
      <c r="Q1002" s="4">
        <v>0</v>
      </c>
      <c r="R1002" s="4">
        <v>1</v>
      </c>
      <c r="S1002" s="4">
        <v>0</v>
      </c>
      <c r="T1002" s="4">
        <v>0</v>
      </c>
      <c r="U1002" s="4">
        <v>0</v>
      </c>
      <c r="V1002" s="5"/>
      <c r="W1002" s="5"/>
      <c r="X1002" s="6"/>
      <c r="Y1002" s="6"/>
      <c r="Z1002" s="6"/>
      <c r="AA1002" s="6">
        <v>2.6942762867312902</v>
      </c>
      <c r="AB1002" s="6">
        <v>0.49864806682568469</v>
      </c>
      <c r="AC1002" s="6"/>
      <c r="AD1002" s="4">
        <v>0</v>
      </c>
      <c r="AE1002" s="4">
        <v>0</v>
      </c>
    </row>
    <row r="1003" spans="1:31" hidden="1" x14ac:dyDescent="0.35">
      <c r="A1003" s="7" t="s">
        <v>75</v>
      </c>
      <c r="B1003" s="7" t="s">
        <v>76</v>
      </c>
      <c r="C1003" s="8"/>
      <c r="D1003" s="9">
        <v>1991</v>
      </c>
      <c r="E1003" s="10">
        <v>98373539900</v>
      </c>
      <c r="F1003" s="10">
        <v>900</v>
      </c>
      <c r="G1003" s="10">
        <v>41370472800</v>
      </c>
      <c r="H1003" s="10">
        <v>28308368100</v>
      </c>
      <c r="I1003" s="11">
        <v>15.29998667920715</v>
      </c>
      <c r="J1003" s="9">
        <v>10194050</v>
      </c>
      <c r="K1003" s="10"/>
      <c r="L1003" s="8"/>
      <c r="M1003" s="11"/>
      <c r="N1003" s="11"/>
      <c r="O1003" s="10">
        <v>38.734999999999999</v>
      </c>
      <c r="P1003" s="10">
        <v>1.67353552862606</v>
      </c>
      <c r="Q1003" s="9">
        <v>0</v>
      </c>
      <c r="R1003" s="9">
        <v>1</v>
      </c>
      <c r="S1003" s="9">
        <v>0</v>
      </c>
      <c r="T1003" s="9">
        <v>0</v>
      </c>
      <c r="U1003" s="9">
        <v>0</v>
      </c>
      <c r="V1003" s="10"/>
      <c r="W1003" s="10"/>
      <c r="X1003" s="11">
        <v>-1.1999957451748831</v>
      </c>
      <c r="Y1003" s="11">
        <v>-7.2999806291999301</v>
      </c>
      <c r="Z1003" s="11"/>
      <c r="AA1003" s="11">
        <v>-2.001214390527764</v>
      </c>
      <c r="AB1003" s="11">
        <v>-0.2280102796530947</v>
      </c>
      <c r="AC1003" s="11"/>
      <c r="AD1003" s="9">
        <v>0</v>
      </c>
      <c r="AE1003" s="9">
        <v>0</v>
      </c>
    </row>
    <row r="1004" spans="1:31" hidden="1" x14ac:dyDescent="0.35">
      <c r="A1004" s="2" t="s">
        <v>75</v>
      </c>
      <c r="B1004" s="2" t="s">
        <v>76</v>
      </c>
      <c r="C1004" s="3"/>
      <c r="D1004" s="4">
        <v>1992</v>
      </c>
      <c r="E1004" s="5">
        <v>88929679000</v>
      </c>
      <c r="F1004" s="5">
        <v>9200</v>
      </c>
      <c r="G1004" s="5">
        <v>33054994000</v>
      </c>
      <c r="H1004" s="5">
        <v>23750722400</v>
      </c>
      <c r="I1004" s="6">
        <v>-16.09999447477864</v>
      </c>
      <c r="J1004" s="4">
        <v>10216470</v>
      </c>
      <c r="K1004" s="5">
        <v>1890</v>
      </c>
      <c r="L1004" s="3">
        <v>1.4469752606770001E-4</v>
      </c>
      <c r="M1004" s="6"/>
      <c r="N1004" s="6"/>
      <c r="O1004" s="5">
        <v>37.594999999999999</v>
      </c>
      <c r="P1004" s="5">
        <v>1.4577118058599641</v>
      </c>
      <c r="Q1004" s="4">
        <v>0</v>
      </c>
      <c r="R1004" s="4">
        <v>1</v>
      </c>
      <c r="S1004" s="4">
        <v>0</v>
      </c>
      <c r="T1004" s="4">
        <v>0</v>
      </c>
      <c r="U1004" s="4">
        <v>0</v>
      </c>
      <c r="V1004" s="5"/>
      <c r="W1004" s="5">
        <v>1306172988.137835</v>
      </c>
      <c r="X1004" s="6">
        <v>-9.6000010872842445</v>
      </c>
      <c r="Y1004" s="6">
        <v>-20.10003327784062</v>
      </c>
      <c r="Z1004" s="6"/>
      <c r="AA1004" s="6">
        <v>-2.943074738608495</v>
      </c>
      <c r="AB1004" s="6">
        <v>-12.89627373153424</v>
      </c>
      <c r="AC1004" s="6"/>
      <c r="AD1004" s="4">
        <v>0</v>
      </c>
      <c r="AE1004" s="4">
        <v>0</v>
      </c>
    </row>
    <row r="1005" spans="1:31" hidden="1" x14ac:dyDescent="0.35">
      <c r="A1005" s="7" t="s">
        <v>75</v>
      </c>
      <c r="B1005" s="7" t="s">
        <v>76</v>
      </c>
      <c r="C1005" s="8"/>
      <c r="D1005" s="9">
        <v>1993</v>
      </c>
      <c r="E1005" s="10">
        <v>82171021600</v>
      </c>
      <c r="F1005" s="10">
        <v>98500</v>
      </c>
      <c r="G1005" s="10">
        <v>29452004400</v>
      </c>
      <c r="H1005" s="10">
        <v>22254428300</v>
      </c>
      <c r="I1005" s="11">
        <v>-6.2999940582859892</v>
      </c>
      <c r="J1005" s="9">
        <v>10239050</v>
      </c>
      <c r="K1005" s="10">
        <v>26240</v>
      </c>
      <c r="L1005" s="8">
        <v>1.8669297814655E-3</v>
      </c>
      <c r="M1005" s="11"/>
      <c r="N1005" s="11">
        <v>3.0059999999999998</v>
      </c>
      <c r="O1005" s="10">
        <v>33.369</v>
      </c>
      <c r="P1005" s="10">
        <v>1.2162031488543359</v>
      </c>
      <c r="Q1005" s="9">
        <v>0</v>
      </c>
      <c r="R1005" s="9">
        <v>1</v>
      </c>
      <c r="S1005" s="9">
        <v>0</v>
      </c>
      <c r="T1005" s="9">
        <v>0</v>
      </c>
      <c r="U1005" s="9">
        <v>0</v>
      </c>
      <c r="V1005" s="10"/>
      <c r="W1005" s="10">
        <v>1405516172.086673</v>
      </c>
      <c r="X1005" s="11">
        <v>-7.6000020195732407</v>
      </c>
      <c r="Y1005" s="11">
        <v>-10.89998564210903</v>
      </c>
      <c r="Z1005" s="11">
        <v>7.6056682270292972</v>
      </c>
      <c r="AA1005" s="11">
        <v>-11.24085649687458</v>
      </c>
      <c r="AB1005" s="11">
        <v>-16.56765459638661</v>
      </c>
      <c r="AC1005" s="11"/>
      <c r="AD1005" s="9">
        <v>0</v>
      </c>
      <c r="AE1005" s="9">
        <v>0</v>
      </c>
    </row>
    <row r="1006" spans="1:31" hidden="1" x14ac:dyDescent="0.35">
      <c r="A1006" s="2" t="s">
        <v>75</v>
      </c>
      <c r="B1006" s="2" t="s">
        <v>76</v>
      </c>
      <c r="C1006" s="3"/>
      <c r="D1006" s="4">
        <v>1994</v>
      </c>
      <c r="E1006" s="5">
        <v>72557008900</v>
      </c>
      <c r="F1006" s="5">
        <v>1779300</v>
      </c>
      <c r="G1006" s="5">
        <v>28804068800</v>
      </c>
      <c r="H1006" s="5">
        <v>15711623400</v>
      </c>
      <c r="I1006" s="6">
        <v>-29.40001338969466</v>
      </c>
      <c r="J1006" s="4">
        <v>10226955</v>
      </c>
      <c r="K1006" s="5">
        <v>440380</v>
      </c>
      <c r="L1006" s="3">
        <v>4.3331749576594303E-2</v>
      </c>
      <c r="M1006" s="6">
        <v>-21.216000000000001</v>
      </c>
      <c r="N1006" s="6">
        <v>-37.277000000000001</v>
      </c>
      <c r="O1006" s="5">
        <v>31.396999999999998</v>
      </c>
      <c r="P1006" s="5">
        <v>1.0158016186556109</v>
      </c>
      <c r="Q1006" s="4">
        <v>0</v>
      </c>
      <c r="R1006" s="4">
        <v>1</v>
      </c>
      <c r="S1006" s="4">
        <v>0</v>
      </c>
      <c r="T1006" s="4">
        <v>0</v>
      </c>
      <c r="U1006" s="4">
        <v>0</v>
      </c>
      <c r="V1006" s="5"/>
      <c r="W1006" s="5">
        <v>1016298682.38201</v>
      </c>
      <c r="X1006" s="6">
        <v>-11.70000386121523</v>
      </c>
      <c r="Y1006" s="6">
        <v>-2.199971150350637</v>
      </c>
      <c r="Z1006" s="6">
        <v>-27.692138833722488</v>
      </c>
      <c r="AA1006" s="6">
        <v>-5.9096766459887959</v>
      </c>
      <c r="AB1006" s="6">
        <v>-16.47763618993282</v>
      </c>
      <c r="AC1006" s="6"/>
      <c r="AD1006" s="4">
        <v>0</v>
      </c>
      <c r="AE1006" s="4">
        <v>0</v>
      </c>
    </row>
    <row r="1007" spans="1:31" hidden="1" x14ac:dyDescent="0.35">
      <c r="A1007" s="7" t="s">
        <v>75</v>
      </c>
      <c r="B1007" s="7" t="s">
        <v>76</v>
      </c>
      <c r="C1007" s="8"/>
      <c r="D1007" s="9">
        <v>1995</v>
      </c>
      <c r="E1007" s="10">
        <v>65011079700</v>
      </c>
      <c r="F1007" s="10">
        <v>12140300</v>
      </c>
      <c r="G1007" s="10">
        <v>28141573600</v>
      </c>
      <c r="H1007" s="10">
        <v>11202386600</v>
      </c>
      <c r="I1007" s="11">
        <v>-28.70000562768071</v>
      </c>
      <c r="J1007" s="9">
        <v>10193831</v>
      </c>
      <c r="K1007" s="10">
        <v>2414420</v>
      </c>
      <c r="L1007" s="8">
        <v>0.35070379584573708</v>
      </c>
      <c r="M1007" s="11">
        <v>36.398000000000003</v>
      </c>
      <c r="N1007" s="11">
        <v>34.887</v>
      </c>
      <c r="O1007" s="10">
        <v>24.917999999999999</v>
      </c>
      <c r="P1007" s="10">
        <v>0.90240101152782304</v>
      </c>
      <c r="Q1007" s="9">
        <v>0</v>
      </c>
      <c r="R1007" s="9">
        <v>1</v>
      </c>
      <c r="S1007" s="9">
        <v>0</v>
      </c>
      <c r="T1007" s="9">
        <v>0</v>
      </c>
      <c r="U1007" s="9">
        <v>0</v>
      </c>
      <c r="V1007" s="10"/>
      <c r="W1007" s="10">
        <v>688449919.44769907</v>
      </c>
      <c r="X1007" s="11">
        <v>-10.40000037818538</v>
      </c>
      <c r="Y1007" s="11">
        <v>-2.300005615873268</v>
      </c>
      <c r="Z1007" s="11">
        <v>-32.25909554127297</v>
      </c>
      <c r="AA1007" s="11">
        <v>-20.635729528298882</v>
      </c>
      <c r="AB1007" s="11">
        <v>-11.163656864208489</v>
      </c>
      <c r="AC1007" s="11"/>
      <c r="AD1007" s="9">
        <v>0</v>
      </c>
      <c r="AE1007" s="9">
        <v>0</v>
      </c>
    </row>
    <row r="1008" spans="1:31" hidden="1" x14ac:dyDescent="0.35">
      <c r="A1008" s="2" t="s">
        <v>75</v>
      </c>
      <c r="B1008" s="2" t="s">
        <v>76</v>
      </c>
      <c r="C1008" s="3"/>
      <c r="D1008" s="4">
        <v>1996</v>
      </c>
      <c r="E1008" s="5">
        <v>66831392900.000008</v>
      </c>
      <c r="F1008" s="5">
        <v>19183900</v>
      </c>
      <c r="G1008" s="5">
        <v>27775719100</v>
      </c>
      <c r="H1008" s="5">
        <v>12008959900</v>
      </c>
      <c r="I1008" s="6">
        <v>7.2000130757851224</v>
      </c>
      <c r="J1008" s="4">
        <v>10159569</v>
      </c>
      <c r="K1008" s="5">
        <v>3606530</v>
      </c>
      <c r="L1008" s="3">
        <v>0.53556704988831183</v>
      </c>
      <c r="M1008" s="6">
        <v>25.417999999999999</v>
      </c>
      <c r="N1008" s="6">
        <v>30.741</v>
      </c>
      <c r="O1008" s="5">
        <v>23.728000000000002</v>
      </c>
      <c r="P1008" s="5">
        <v>0.92558473299876076</v>
      </c>
      <c r="Q1008" s="4">
        <v>0</v>
      </c>
      <c r="R1008" s="4">
        <v>1</v>
      </c>
      <c r="S1008" s="4">
        <v>0</v>
      </c>
      <c r="T1008" s="4">
        <v>0</v>
      </c>
      <c r="U1008" s="4">
        <v>0</v>
      </c>
      <c r="V1008" s="5"/>
      <c r="W1008" s="5">
        <v>673404011.83233964</v>
      </c>
      <c r="X1008" s="6">
        <v>2.8000045659909381</v>
      </c>
      <c r="Y1008" s="6">
        <v>-1.3000499019713669</v>
      </c>
      <c r="Z1008" s="6">
        <v>-2.1854759787654321</v>
      </c>
      <c r="AA1008" s="6">
        <v>-4.7756641785054894</v>
      </c>
      <c r="AB1008" s="6">
        <v>2.5691151910042951</v>
      </c>
      <c r="AC1008" s="6"/>
      <c r="AD1008" s="4">
        <v>0</v>
      </c>
      <c r="AE1008" s="4">
        <v>0</v>
      </c>
    </row>
    <row r="1009" spans="1:31" hidden="1" x14ac:dyDescent="0.35">
      <c r="A1009" s="7" t="s">
        <v>75</v>
      </c>
      <c r="B1009" s="7" t="s">
        <v>76</v>
      </c>
      <c r="C1009" s="8"/>
      <c r="D1009" s="9">
        <v>1997</v>
      </c>
      <c r="E1009" s="10">
        <v>74450175300</v>
      </c>
      <c r="F1009" s="10">
        <v>36683000</v>
      </c>
      <c r="G1009" s="10">
        <v>29747804600</v>
      </c>
      <c r="H1009" s="10">
        <v>13918384100</v>
      </c>
      <c r="I1009" s="11">
        <v>15.89999646847018</v>
      </c>
      <c r="J1009" s="9">
        <v>10117433</v>
      </c>
      <c r="K1009" s="10">
        <v>7606070</v>
      </c>
      <c r="L1009" s="8">
        <v>0.8779945165489591</v>
      </c>
      <c r="M1009" s="11">
        <v>46.34</v>
      </c>
      <c r="N1009" s="11">
        <v>43.435000000000002</v>
      </c>
      <c r="O1009" s="10">
        <v>26.056999999999999</v>
      </c>
      <c r="P1009" s="10">
        <v>0.93621590752828276</v>
      </c>
      <c r="Q1009" s="9">
        <v>0</v>
      </c>
      <c r="R1009" s="9">
        <v>1</v>
      </c>
      <c r="S1009" s="9">
        <v>0</v>
      </c>
      <c r="T1009" s="9">
        <v>0</v>
      </c>
      <c r="U1009" s="9">
        <v>0</v>
      </c>
      <c r="V1009" s="10"/>
      <c r="W1009" s="10">
        <v>866300398.99296641</v>
      </c>
      <c r="X1009" s="11">
        <v>11.400005400755299</v>
      </c>
      <c r="Y1009" s="11">
        <v>7.1000340005598623</v>
      </c>
      <c r="Z1009" s="11">
        <v>28.64497148387245</v>
      </c>
      <c r="AA1009" s="11">
        <v>9.8154079568442221</v>
      </c>
      <c r="AB1009" s="11">
        <v>1.1485900912689579</v>
      </c>
      <c r="AC1009" s="11"/>
      <c r="AD1009" s="9">
        <v>0</v>
      </c>
      <c r="AE1009" s="9">
        <v>0</v>
      </c>
    </row>
    <row r="1010" spans="1:31" hidden="1" x14ac:dyDescent="0.35">
      <c r="A1010" s="2" t="s">
        <v>75</v>
      </c>
      <c r="B1010" s="2" t="s">
        <v>76</v>
      </c>
      <c r="C1010" s="3"/>
      <c r="D1010" s="4">
        <v>1998</v>
      </c>
      <c r="E1010" s="5">
        <v>80703983600</v>
      </c>
      <c r="F1010" s="5">
        <v>70216100</v>
      </c>
      <c r="G1010" s="5">
        <v>31770658000</v>
      </c>
      <c r="H1010" s="5">
        <v>14878756700</v>
      </c>
      <c r="I1010" s="6">
        <v>6.9000294366067862</v>
      </c>
      <c r="J1010" s="4">
        <v>10071963</v>
      </c>
      <c r="K1010" s="5">
        <v>12015610</v>
      </c>
      <c r="L1010" s="3">
        <v>1.517786636503742</v>
      </c>
      <c r="M1010" s="6">
        <v>-15.846</v>
      </c>
      <c r="N1010" s="6">
        <v>-11.840999999999999</v>
      </c>
      <c r="O1010" s="5">
        <v>23.492000000000001</v>
      </c>
      <c r="P1010" s="5">
        <v>0.91546541797096403</v>
      </c>
      <c r="Q1010" s="4">
        <v>0</v>
      </c>
      <c r="R1010" s="4">
        <v>1</v>
      </c>
      <c r="S1010" s="4">
        <v>0</v>
      </c>
      <c r="T1010" s="4">
        <v>0</v>
      </c>
      <c r="U1010" s="4">
        <v>0</v>
      </c>
      <c r="V1010" s="5"/>
      <c r="W1010" s="5">
        <v>791653432.11073768</v>
      </c>
      <c r="X1010" s="6">
        <v>8.3999913697986948</v>
      </c>
      <c r="Y1010" s="6">
        <v>6.8000090332716523</v>
      </c>
      <c r="Z1010" s="6">
        <v>-8.6167531457912681</v>
      </c>
      <c r="AA1010" s="6">
        <v>-9.8438039682235043</v>
      </c>
      <c r="AB1010" s="6">
        <v>-2.216421382125668</v>
      </c>
      <c r="AC1010" s="6"/>
      <c r="AD1010" s="4">
        <v>0</v>
      </c>
      <c r="AE1010" s="4">
        <v>0</v>
      </c>
    </row>
    <row r="1011" spans="1:31" hidden="1" x14ac:dyDescent="0.35">
      <c r="A1011" s="7" t="s">
        <v>75</v>
      </c>
      <c r="B1011" s="7" t="s">
        <v>76</v>
      </c>
      <c r="C1011" s="8"/>
      <c r="D1011" s="9">
        <v>1999</v>
      </c>
      <c r="E1011" s="10">
        <v>83447918400</v>
      </c>
      <c r="F1011" s="10">
        <v>302606400</v>
      </c>
      <c r="G1011" s="10">
        <v>33613348800</v>
      </c>
      <c r="H1011" s="10">
        <v>12498152700</v>
      </c>
      <c r="I1011" s="11">
        <v>-16.000019679063641</v>
      </c>
      <c r="J1011" s="9">
        <v>10026738</v>
      </c>
      <c r="K1011" s="10">
        <v>50451980</v>
      </c>
      <c r="L1011" s="8">
        <v>5.9752034717598237</v>
      </c>
      <c r="M1011" s="11">
        <v>17.937999999999999</v>
      </c>
      <c r="N1011" s="11">
        <v>7.407</v>
      </c>
      <c r="O1011" s="10">
        <v>26.515999999999998</v>
      </c>
      <c r="P1011" s="10">
        <v>0.8905660506577503</v>
      </c>
      <c r="Q1011" s="9">
        <v>0</v>
      </c>
      <c r="R1011" s="9">
        <v>1</v>
      </c>
      <c r="S1011" s="9">
        <v>0</v>
      </c>
      <c r="T1011" s="9">
        <v>0</v>
      </c>
      <c r="U1011" s="9">
        <v>0</v>
      </c>
      <c r="V1011" s="10"/>
      <c r="W1011" s="10">
        <v>844355848.94217539</v>
      </c>
      <c r="X1011" s="11">
        <v>3.399999204004597</v>
      </c>
      <c r="Y1011" s="11">
        <v>5.7999768213802811</v>
      </c>
      <c r="Z1011" s="11">
        <v>6.6572586808498313</v>
      </c>
      <c r="AA1011" s="11">
        <v>12.872467222884371</v>
      </c>
      <c r="AB1011" s="11">
        <v>-2.7198588635276528</v>
      </c>
      <c r="AC1011" s="11"/>
      <c r="AD1011" s="9">
        <v>0</v>
      </c>
      <c r="AE1011" s="9">
        <v>0</v>
      </c>
    </row>
    <row r="1012" spans="1:31" hidden="1" x14ac:dyDescent="0.35">
      <c r="A1012" s="2" t="s">
        <v>75</v>
      </c>
      <c r="B1012" s="2" t="s">
        <v>76</v>
      </c>
      <c r="C1012" s="3"/>
      <c r="D1012" s="4">
        <v>2000</v>
      </c>
      <c r="E1012" s="5">
        <v>88287900400</v>
      </c>
      <c r="F1012" s="5">
        <v>913380000</v>
      </c>
      <c r="G1012" s="5">
        <v>35630154600</v>
      </c>
      <c r="H1012" s="5">
        <v>14335383000</v>
      </c>
      <c r="I1012" s="6">
        <v>14.70001482699119</v>
      </c>
      <c r="J1012" s="4">
        <v>9979610</v>
      </c>
      <c r="K1012" s="5">
        <v>151847000</v>
      </c>
      <c r="L1012" s="3">
        <v>16.050605658414401</v>
      </c>
      <c r="M1012" s="6">
        <v>17.100000000000001</v>
      </c>
      <c r="N1012" s="6">
        <v>28.073</v>
      </c>
      <c r="O1012" s="5">
        <v>26.100999999999999</v>
      </c>
      <c r="P1012" s="5">
        <v>0.91780641722901601</v>
      </c>
      <c r="Q1012" s="4">
        <v>0</v>
      </c>
      <c r="R1012" s="4">
        <v>1</v>
      </c>
      <c r="S1012" s="4">
        <v>0</v>
      </c>
      <c r="T1012" s="4">
        <v>0</v>
      </c>
      <c r="U1012" s="4">
        <v>0</v>
      </c>
      <c r="V1012" s="5"/>
      <c r="W1012" s="5">
        <v>946051527.47239435</v>
      </c>
      <c r="X1012" s="6">
        <v>5.8000032748570032</v>
      </c>
      <c r="Y1012" s="6">
        <v>6.0000144942416451</v>
      </c>
      <c r="Z1012" s="6">
        <v>12.044172922781931</v>
      </c>
      <c r="AA1012" s="6">
        <v>-1.5650927741740801</v>
      </c>
      <c r="AB1012" s="6">
        <v>3.0587699307812879</v>
      </c>
      <c r="AC1012" s="6"/>
      <c r="AD1012" s="4">
        <v>0</v>
      </c>
      <c r="AE1012" s="4">
        <v>0</v>
      </c>
    </row>
    <row r="1013" spans="1:31" hidden="1" x14ac:dyDescent="0.35">
      <c r="A1013" s="7" t="s">
        <v>75</v>
      </c>
      <c r="B1013" s="7" t="s">
        <v>76</v>
      </c>
      <c r="C1013" s="8"/>
      <c r="D1013" s="9">
        <v>2001</v>
      </c>
      <c r="E1013" s="10">
        <v>92459773900</v>
      </c>
      <c r="F1013" s="10">
        <v>1717320000</v>
      </c>
      <c r="G1013" s="10">
        <v>36807745900</v>
      </c>
      <c r="H1013" s="10">
        <v>14606881300</v>
      </c>
      <c r="I1013" s="11">
        <v>1.89390335786635</v>
      </c>
      <c r="J1013" s="9">
        <v>9928549</v>
      </c>
      <c r="K1013" s="10">
        <v>270558000</v>
      </c>
      <c r="L1013" s="8">
        <v>25.863132699757781</v>
      </c>
      <c r="M1013" s="11">
        <v>7.1609999999999996</v>
      </c>
      <c r="N1013" s="11">
        <v>2.3149999999999999</v>
      </c>
      <c r="O1013" s="10">
        <v>25.062999999999999</v>
      </c>
      <c r="P1013" s="10">
        <v>0.89227209146469066</v>
      </c>
      <c r="Q1013" s="9">
        <v>0</v>
      </c>
      <c r="R1013" s="9">
        <v>1</v>
      </c>
      <c r="S1013" s="9">
        <v>0</v>
      </c>
      <c r="T1013" s="9">
        <v>0</v>
      </c>
      <c r="U1013" s="9">
        <v>0</v>
      </c>
      <c r="V1013" s="10"/>
      <c r="W1013" s="10">
        <v>1046114572.201588</v>
      </c>
      <c r="X1013" s="11">
        <v>4.7253060511109402</v>
      </c>
      <c r="Y1013" s="11">
        <v>3.305041230441363</v>
      </c>
      <c r="Z1013" s="11">
        <v>10.576912760400679</v>
      </c>
      <c r="AA1013" s="11">
        <v>-3.9768591241714888</v>
      </c>
      <c r="AB1013" s="11">
        <v>-2.7821036424453212</v>
      </c>
      <c r="AC1013" s="11"/>
      <c r="AD1013" s="9">
        <v>0</v>
      </c>
      <c r="AE1013" s="9">
        <v>0</v>
      </c>
    </row>
    <row r="1014" spans="1:31" hidden="1" x14ac:dyDescent="0.35">
      <c r="A1014" s="2" t="s">
        <v>75</v>
      </c>
      <c r="B1014" s="2" t="s">
        <v>76</v>
      </c>
      <c r="C1014" s="3"/>
      <c r="D1014" s="4">
        <v>2002</v>
      </c>
      <c r="E1014" s="5">
        <v>97124616900</v>
      </c>
      <c r="F1014" s="5">
        <v>2613830000</v>
      </c>
      <c r="G1014" s="5">
        <v>36403199300</v>
      </c>
      <c r="H1014" s="5">
        <v>14962815100</v>
      </c>
      <c r="I1014" s="6">
        <v>2.4367542440425041</v>
      </c>
      <c r="J1014" s="4">
        <v>9865548</v>
      </c>
      <c r="K1014" s="5">
        <v>371191000</v>
      </c>
      <c r="L1014" s="3">
        <v>36.864675221104989</v>
      </c>
      <c r="M1014" s="6">
        <v>8.25</v>
      </c>
      <c r="N1014" s="6">
        <v>13.853999999999999</v>
      </c>
      <c r="O1014" s="5">
        <v>26.456</v>
      </c>
      <c r="P1014" s="5">
        <v>0.92311374168219196</v>
      </c>
      <c r="Q1014" s="4">
        <v>0</v>
      </c>
      <c r="R1014" s="4">
        <v>1</v>
      </c>
      <c r="S1014" s="4">
        <v>0</v>
      </c>
      <c r="T1014" s="4">
        <v>0</v>
      </c>
      <c r="U1014" s="4">
        <v>0</v>
      </c>
      <c r="V1014" s="5"/>
      <c r="W1014" s="5">
        <v>1006901587.423978</v>
      </c>
      <c r="X1014" s="6">
        <v>5.0452675831170293</v>
      </c>
      <c r="Y1014" s="6">
        <v>-1.099080071621555</v>
      </c>
      <c r="Z1014" s="6">
        <v>-3.7484407367621668</v>
      </c>
      <c r="AA1014" s="6">
        <v>5.5579938554841828</v>
      </c>
      <c r="AB1014" s="6">
        <v>3.456529741603128</v>
      </c>
      <c r="AC1014" s="6"/>
      <c r="AD1014" s="4">
        <v>0</v>
      </c>
      <c r="AE1014" s="4">
        <v>0</v>
      </c>
    </row>
    <row r="1015" spans="1:31" hidden="1" x14ac:dyDescent="0.35">
      <c r="A1015" s="7" t="s">
        <v>75</v>
      </c>
      <c r="B1015" s="7" t="s">
        <v>76</v>
      </c>
      <c r="C1015" s="8"/>
      <c r="D1015" s="9">
        <v>2003</v>
      </c>
      <c r="E1015" s="10">
        <v>103965290600</v>
      </c>
      <c r="F1015" s="10">
        <v>3656480000</v>
      </c>
      <c r="G1015" s="10">
        <v>36465283100</v>
      </c>
      <c r="H1015" s="10">
        <v>18831123700</v>
      </c>
      <c r="I1015" s="11">
        <v>25.852812950953322</v>
      </c>
      <c r="J1015" s="9">
        <v>9796749</v>
      </c>
      <c r="K1015" s="10">
        <v>646762640</v>
      </c>
      <c r="L1015" s="8">
        <v>47.333446674969821</v>
      </c>
      <c r="M1015" s="11">
        <v>10.356</v>
      </c>
      <c r="N1015" s="11">
        <v>13.444000000000001</v>
      </c>
      <c r="O1015" s="10">
        <v>26.626999999999999</v>
      </c>
      <c r="P1015" s="10">
        <v>0.91619501167461836</v>
      </c>
      <c r="Q1015" s="9">
        <v>0</v>
      </c>
      <c r="R1015" s="9">
        <v>1</v>
      </c>
      <c r="S1015" s="9">
        <v>0</v>
      </c>
      <c r="T1015" s="9">
        <v>0</v>
      </c>
      <c r="U1015" s="9">
        <v>0</v>
      </c>
      <c r="V1015" s="10"/>
      <c r="W1015" s="10">
        <v>1366396671.7682769</v>
      </c>
      <c r="X1015" s="11">
        <v>7.0431924658639247</v>
      </c>
      <c r="Y1015" s="11">
        <v>0.17054490043132001</v>
      </c>
      <c r="Z1015" s="11">
        <v>35.7031003659473</v>
      </c>
      <c r="AA1015" s="11">
        <v>0.64635621409131905</v>
      </c>
      <c r="AB1015" s="11">
        <v>-0.74949918901278378</v>
      </c>
      <c r="AC1015" s="11"/>
      <c r="AD1015" s="9">
        <v>0</v>
      </c>
      <c r="AE1015" s="9">
        <v>0</v>
      </c>
    </row>
    <row r="1016" spans="1:31" hidden="1" x14ac:dyDescent="0.35">
      <c r="A1016" s="2" t="s">
        <v>75</v>
      </c>
      <c r="B1016" s="2" t="s">
        <v>76</v>
      </c>
      <c r="C1016" s="3"/>
      <c r="D1016" s="4">
        <v>2004</v>
      </c>
      <c r="E1016" s="5">
        <v>115869049400</v>
      </c>
      <c r="F1016" s="5">
        <v>4999180000</v>
      </c>
      <c r="G1016" s="5">
        <v>36405202000</v>
      </c>
      <c r="H1016" s="5">
        <v>24351187400</v>
      </c>
      <c r="I1016" s="6">
        <v>29.313511970610652</v>
      </c>
      <c r="J1016" s="4">
        <v>9730146</v>
      </c>
      <c r="K1016" s="5">
        <v>918416700</v>
      </c>
      <c r="L1016" s="3">
        <v>55.904701979530117</v>
      </c>
      <c r="M1016" s="6">
        <v>14.672000000000001</v>
      </c>
      <c r="N1016" s="6">
        <v>21.568000000000001</v>
      </c>
      <c r="O1016" s="5">
        <v>31.210999999999999</v>
      </c>
      <c r="P1016" s="5">
        <v>1.0258900770484281</v>
      </c>
      <c r="Q1016" s="4">
        <v>0</v>
      </c>
      <c r="R1016" s="4">
        <v>1</v>
      </c>
      <c r="S1016" s="4">
        <v>0</v>
      </c>
      <c r="T1016" s="4">
        <v>0</v>
      </c>
      <c r="U1016" s="4">
        <v>0</v>
      </c>
      <c r="V1016" s="5"/>
      <c r="W1016" s="5">
        <v>1642825500.3242559</v>
      </c>
      <c r="X1016" s="6">
        <v>11.44974320881666</v>
      </c>
      <c r="Y1016" s="6">
        <v>-0.16476246690650259</v>
      </c>
      <c r="Z1016" s="6">
        <v>20.230496331511659</v>
      </c>
      <c r="AA1016" s="6">
        <v>17.215608217223121</v>
      </c>
      <c r="AB1016" s="6">
        <v>11.972894850552519</v>
      </c>
      <c r="AC1016" s="6"/>
      <c r="AD1016" s="4">
        <v>0</v>
      </c>
      <c r="AE1016" s="4">
        <v>0</v>
      </c>
    </row>
    <row r="1017" spans="1:31" hidden="1" x14ac:dyDescent="0.35">
      <c r="A1017" s="7" t="s">
        <v>75</v>
      </c>
      <c r="B1017" s="7" t="s">
        <v>76</v>
      </c>
      <c r="C1017" s="8"/>
      <c r="D1017" s="9">
        <v>2005</v>
      </c>
      <c r="E1017" s="10">
        <v>126760741800</v>
      </c>
      <c r="F1017" s="10">
        <v>6506710000</v>
      </c>
      <c r="G1017" s="10">
        <v>36537380600</v>
      </c>
      <c r="H1017" s="10">
        <v>27556445700</v>
      </c>
      <c r="I1017" s="11">
        <v>13.162636578452849</v>
      </c>
      <c r="J1017" s="9">
        <v>9663915</v>
      </c>
      <c r="K1017" s="10">
        <v>1311079700</v>
      </c>
      <c r="L1017" s="8">
        <v>61.68462172172373</v>
      </c>
      <c r="M1017" s="11">
        <v>-1.556</v>
      </c>
      <c r="N1017" s="11">
        <v>0.59</v>
      </c>
      <c r="O1017" s="10">
        <v>30.960999999999999</v>
      </c>
      <c r="P1017" s="10">
        <v>1.0225333690995511</v>
      </c>
      <c r="Q1017" s="9">
        <v>0</v>
      </c>
      <c r="R1017" s="9">
        <v>1</v>
      </c>
      <c r="S1017" s="9">
        <v>0</v>
      </c>
      <c r="T1017" s="9">
        <v>0</v>
      </c>
      <c r="U1017" s="9">
        <v>0</v>
      </c>
      <c r="V1017" s="10"/>
      <c r="W1017" s="10">
        <v>2125456334.829515</v>
      </c>
      <c r="X1017" s="11">
        <v>9.4000015158491497</v>
      </c>
      <c r="Y1017" s="11">
        <v>0.36307613400963962</v>
      </c>
      <c r="Z1017" s="11">
        <v>29.378094898697292</v>
      </c>
      <c r="AA1017" s="11">
        <v>-0.80099964756015518</v>
      </c>
      <c r="AB1017" s="11">
        <v>-0.3271995727392884</v>
      </c>
      <c r="AC1017" s="11"/>
      <c r="AD1017" s="9">
        <v>0</v>
      </c>
      <c r="AE1017" s="9">
        <v>0</v>
      </c>
    </row>
    <row r="1018" spans="1:31" hidden="1" x14ac:dyDescent="0.35">
      <c r="A1018" s="2" t="s">
        <v>75</v>
      </c>
      <c r="B1018" s="2" t="s">
        <v>76</v>
      </c>
      <c r="C1018" s="3"/>
      <c r="D1018" s="4">
        <v>2006</v>
      </c>
      <c r="E1018" s="5">
        <v>139436809300</v>
      </c>
      <c r="F1018" s="5">
        <v>7926700000</v>
      </c>
      <c r="G1018" s="5">
        <v>36481725400</v>
      </c>
      <c r="H1018" s="5">
        <v>36465648300</v>
      </c>
      <c r="I1018" s="6">
        <v>32.330739228825877</v>
      </c>
      <c r="J1018" s="4">
        <v>9604924</v>
      </c>
      <c r="K1018" s="5">
        <v>1761558200</v>
      </c>
      <c r="L1018" s="3">
        <v>66.000774298563883</v>
      </c>
      <c r="M1018" s="6">
        <v>8.1470000000000002</v>
      </c>
      <c r="N1018" s="6">
        <v>22.039000000000001</v>
      </c>
      <c r="O1018" s="5">
        <v>31.811</v>
      </c>
      <c r="P1018" s="5">
        <v>1.0873625306235859</v>
      </c>
      <c r="Q1018" s="4">
        <v>0</v>
      </c>
      <c r="R1018" s="4">
        <v>1</v>
      </c>
      <c r="S1018" s="4">
        <v>0</v>
      </c>
      <c r="T1018" s="4">
        <v>0</v>
      </c>
      <c r="U1018" s="4">
        <v>0</v>
      </c>
      <c r="V1018" s="5"/>
      <c r="W1018" s="5">
        <v>2668996263.6367579</v>
      </c>
      <c r="X1018" s="6">
        <v>9.9999947302296395</v>
      </c>
      <c r="Y1018" s="6">
        <v>-0.152324001025952</v>
      </c>
      <c r="Z1018" s="6">
        <v>25.57285792704095</v>
      </c>
      <c r="AA1018" s="6">
        <v>2.7453893608087649</v>
      </c>
      <c r="AB1018" s="6">
        <v>6.3400533892722448</v>
      </c>
      <c r="AC1018" s="6"/>
      <c r="AD1018" s="4">
        <v>0</v>
      </c>
      <c r="AE1018" s="4">
        <v>0</v>
      </c>
    </row>
    <row r="1019" spans="1:31" hidden="1" x14ac:dyDescent="0.35">
      <c r="A1019" s="7" t="s">
        <v>75</v>
      </c>
      <c r="B1019" s="7" t="s">
        <v>76</v>
      </c>
      <c r="C1019" s="8">
        <v>24.803877104274878</v>
      </c>
      <c r="D1019" s="9">
        <v>2007</v>
      </c>
      <c r="E1019" s="10">
        <v>151428384100</v>
      </c>
      <c r="F1019" s="10">
        <v>9716530000</v>
      </c>
      <c r="G1019" s="10">
        <v>36295593700</v>
      </c>
      <c r="H1019" s="10">
        <v>42427441200</v>
      </c>
      <c r="I1019" s="11">
        <v>16.34906597834981</v>
      </c>
      <c r="J1019" s="9">
        <v>9560953</v>
      </c>
      <c r="K1019" s="10">
        <v>2305411800</v>
      </c>
      <c r="L1019" s="8">
        <v>71.562496351924324</v>
      </c>
      <c r="M1019" s="11">
        <v>5.6769999999999996</v>
      </c>
      <c r="N1019" s="11">
        <v>7.6120000000000001</v>
      </c>
      <c r="O1019" s="10">
        <v>31.829000000000001</v>
      </c>
      <c r="P1019" s="10">
        <v>1.060771137044993</v>
      </c>
      <c r="Q1019" s="9">
        <v>0</v>
      </c>
      <c r="R1019" s="9">
        <v>1</v>
      </c>
      <c r="S1019" s="9">
        <v>0</v>
      </c>
      <c r="T1019" s="9">
        <v>0</v>
      </c>
      <c r="U1019" s="9">
        <v>0</v>
      </c>
      <c r="V1019" s="10">
        <v>3367792185.6553469</v>
      </c>
      <c r="W1019" s="10">
        <v>3221536303.9637842</v>
      </c>
      <c r="X1019" s="11">
        <v>8.6000065981142608</v>
      </c>
      <c r="Y1019" s="11">
        <v>-0.51020530953286547</v>
      </c>
      <c r="Z1019" s="11">
        <v>20.70216612346012</v>
      </c>
      <c r="AA1019" s="11">
        <v>5.6584200433814298E-2</v>
      </c>
      <c r="AB1019" s="11">
        <v>-2.445494748043596</v>
      </c>
      <c r="AC1019" s="11"/>
      <c r="AD1019" s="9">
        <v>0</v>
      </c>
      <c r="AE1019" s="9">
        <v>0</v>
      </c>
    </row>
    <row r="1020" spans="1:31" hidden="1" x14ac:dyDescent="0.35">
      <c r="A1020" s="2" t="s">
        <v>75</v>
      </c>
      <c r="B1020" s="2" t="s">
        <v>76</v>
      </c>
      <c r="C1020" s="3">
        <v>28.634192870372939</v>
      </c>
      <c r="D1020" s="4">
        <v>2008</v>
      </c>
      <c r="E1020" s="5">
        <v>166874078500</v>
      </c>
      <c r="F1020" s="5">
        <v>12979080000</v>
      </c>
      <c r="G1020" s="5">
        <v>36411750700</v>
      </c>
      <c r="H1020" s="5">
        <v>54440868900</v>
      </c>
      <c r="I1020" s="6">
        <v>28.315230332580111</v>
      </c>
      <c r="J1020" s="4">
        <v>9527985</v>
      </c>
      <c r="K1020" s="5">
        <v>3290636668</v>
      </c>
      <c r="L1020" s="3">
        <v>82.180851168649312</v>
      </c>
      <c r="M1020" s="6">
        <v>1.3340000000000001</v>
      </c>
      <c r="N1020" s="6">
        <v>14.47</v>
      </c>
      <c r="O1020" s="5">
        <v>35.054000000000002</v>
      </c>
      <c r="P1020" s="5">
        <v>1.0747312396960269</v>
      </c>
      <c r="Q1020" s="4">
        <v>0</v>
      </c>
      <c r="R1020" s="4">
        <v>1</v>
      </c>
      <c r="S1020" s="4">
        <v>0</v>
      </c>
      <c r="T1020" s="4">
        <v>0</v>
      </c>
      <c r="U1020" s="4">
        <v>0</v>
      </c>
      <c r="V1020" s="5">
        <v>4522288035.6558876</v>
      </c>
      <c r="W1020" s="5">
        <v>4004140406.4397488</v>
      </c>
      <c r="X1020" s="6">
        <v>10.1999994860937</v>
      </c>
      <c r="Y1020" s="6">
        <v>0.32003058266546552</v>
      </c>
      <c r="Z1020" s="6">
        <v>24.292884780253679</v>
      </c>
      <c r="AA1020" s="6">
        <v>10.13226931414748</v>
      </c>
      <c r="AB1020" s="6">
        <v>1.3160334179079569</v>
      </c>
      <c r="AC1020" s="6">
        <v>34.280495540014577</v>
      </c>
      <c r="AD1020" s="4">
        <v>0</v>
      </c>
      <c r="AE1020" s="4">
        <v>0</v>
      </c>
    </row>
    <row r="1021" spans="1:31" hidden="1" x14ac:dyDescent="0.35">
      <c r="A1021" s="7" t="s">
        <v>75</v>
      </c>
      <c r="B1021" s="7" t="s">
        <v>76</v>
      </c>
      <c r="C1021" s="8">
        <v>35.935630401016809</v>
      </c>
      <c r="D1021" s="9">
        <v>2009</v>
      </c>
      <c r="E1021" s="10">
        <v>167207818700</v>
      </c>
      <c r="F1021" s="10">
        <v>14209130000</v>
      </c>
      <c r="G1021" s="10">
        <v>36382571300</v>
      </c>
      <c r="H1021" s="10">
        <v>52763369900</v>
      </c>
      <c r="I1021" s="11">
        <v>-3.081322972785983</v>
      </c>
      <c r="J1021" s="9">
        <v>9504583</v>
      </c>
      <c r="K1021" s="10">
        <v>2647085700</v>
      </c>
      <c r="L1021" s="8">
        <v>92.819701739084323</v>
      </c>
      <c r="M1021" s="11">
        <v>-12.654</v>
      </c>
      <c r="N1021" s="11">
        <v>-13.132</v>
      </c>
      <c r="O1021" s="10">
        <v>30.405000000000001</v>
      </c>
      <c r="P1021" s="10">
        <v>1.0167234680802379</v>
      </c>
      <c r="Q1021" s="9">
        <v>0</v>
      </c>
      <c r="R1021" s="9">
        <v>1</v>
      </c>
      <c r="S1021" s="9">
        <v>0</v>
      </c>
      <c r="T1021" s="9">
        <v>0</v>
      </c>
      <c r="U1021" s="9">
        <v>0</v>
      </c>
      <c r="V1021" s="10">
        <v>5501138599.1665144</v>
      </c>
      <c r="W1021" s="10">
        <v>2851857580.2375922</v>
      </c>
      <c r="X1021" s="11">
        <v>0.1999952317339688</v>
      </c>
      <c r="Y1021" s="11">
        <v>-8.0137316770105202E-2</v>
      </c>
      <c r="Z1021" s="11">
        <v>-28.77728324283963</v>
      </c>
      <c r="AA1021" s="11">
        <v>-13.26239516175044</v>
      </c>
      <c r="AB1021" s="11">
        <v>-5.3974211852440526</v>
      </c>
      <c r="AC1021" s="11">
        <v>21.64502914880476</v>
      </c>
      <c r="AD1021" s="9">
        <v>0</v>
      </c>
      <c r="AE1021" s="9">
        <v>0</v>
      </c>
    </row>
    <row r="1022" spans="1:31" hidden="1" x14ac:dyDescent="0.35">
      <c r="A1022" s="2" t="s">
        <v>75</v>
      </c>
      <c r="B1022" s="2" t="s">
        <v>76</v>
      </c>
      <c r="C1022" s="3">
        <v>42.811373307725063</v>
      </c>
      <c r="D1022" s="4">
        <v>2010</v>
      </c>
      <c r="E1022" s="5">
        <v>180166453200</v>
      </c>
      <c r="F1022" s="5">
        <v>17046580000</v>
      </c>
      <c r="G1022" s="5">
        <v>37513165200</v>
      </c>
      <c r="H1022" s="5">
        <v>62649790600</v>
      </c>
      <c r="I1022" s="6">
        <v>18.737280652727971</v>
      </c>
      <c r="J1022" s="4">
        <v>9483836</v>
      </c>
      <c r="K1022" s="5">
        <v>2782247050</v>
      </c>
      <c r="L1022" s="3">
        <v>100</v>
      </c>
      <c r="M1022" s="6">
        <v>6.407</v>
      </c>
      <c r="N1022" s="6">
        <v>9.3659999999999997</v>
      </c>
      <c r="O1022" s="5">
        <v>34.89</v>
      </c>
      <c r="P1022" s="5">
        <v>1.101981268389103</v>
      </c>
      <c r="Q1022" s="4">
        <v>0</v>
      </c>
      <c r="R1022" s="4">
        <v>1</v>
      </c>
      <c r="S1022" s="4">
        <v>0</v>
      </c>
      <c r="T1022" s="4">
        <v>0</v>
      </c>
      <c r="U1022" s="4">
        <v>0</v>
      </c>
      <c r="V1022" s="5">
        <v>7297875000</v>
      </c>
      <c r="W1022" s="5">
        <v>2782247050</v>
      </c>
      <c r="X1022" s="6">
        <v>7.7500170750089454</v>
      </c>
      <c r="Y1022" s="6">
        <v>3.1075151084772279</v>
      </c>
      <c r="Z1022" s="6">
        <v>-2.4408838197240148</v>
      </c>
      <c r="AA1022" s="6">
        <v>14.750863344844589</v>
      </c>
      <c r="AB1022" s="6">
        <v>8.3855446427186635</v>
      </c>
      <c r="AC1022" s="6">
        <v>32.661173108885343</v>
      </c>
      <c r="AD1022" s="4">
        <v>0</v>
      </c>
      <c r="AE1022" s="4">
        <v>0</v>
      </c>
    </row>
    <row r="1023" spans="1:31" hidden="1" x14ac:dyDescent="0.35">
      <c r="A1023" s="7" t="s">
        <v>75</v>
      </c>
      <c r="B1023" s="7" t="s">
        <v>76</v>
      </c>
      <c r="C1023" s="8">
        <v>37.958618366450217</v>
      </c>
      <c r="D1023" s="9">
        <v>2011</v>
      </c>
      <c r="E1023" s="10">
        <v>190165645800</v>
      </c>
      <c r="F1023" s="10">
        <v>30724500000</v>
      </c>
      <c r="G1023" s="10">
        <v>36378595400</v>
      </c>
      <c r="H1023" s="10">
        <v>67518006899.999992</v>
      </c>
      <c r="I1023" s="11">
        <v>7.7705228594969782</v>
      </c>
      <c r="J1023" s="9">
        <v>9461643</v>
      </c>
      <c r="K1023" s="10">
        <v>4457840000</v>
      </c>
      <c r="L1023" s="8">
        <v>153.2286983118174</v>
      </c>
      <c r="M1023" s="11">
        <v>31.7</v>
      </c>
      <c r="N1023" s="11">
        <v>15.054</v>
      </c>
      <c r="O1023" s="10">
        <v>32.203000000000003</v>
      </c>
      <c r="P1023" s="10">
        <v>1.0821167720143221</v>
      </c>
      <c r="Q1023" s="9">
        <v>0</v>
      </c>
      <c r="R1023" s="9">
        <v>1</v>
      </c>
      <c r="S1023" s="9">
        <v>0</v>
      </c>
      <c r="T1023" s="9">
        <v>0</v>
      </c>
      <c r="U1023" s="9">
        <v>0</v>
      </c>
      <c r="V1023" s="10">
        <v>7611234598.0169106</v>
      </c>
      <c r="W1023" s="10">
        <v>2909272250.6383119</v>
      </c>
      <c r="X1023" s="11">
        <v>5.549974716380774</v>
      </c>
      <c r="Y1023" s="11">
        <v>-3.0244576642655581</v>
      </c>
      <c r="Z1023" s="11">
        <v>4.5655615175623003</v>
      </c>
      <c r="AA1023" s="11">
        <v>-7.7013470908569719</v>
      </c>
      <c r="AB1023" s="11">
        <v>-1.8026165185021601</v>
      </c>
      <c r="AC1023" s="11">
        <v>4.293847154369054</v>
      </c>
      <c r="AD1023" s="9">
        <v>0</v>
      </c>
      <c r="AE1023" s="9">
        <v>0</v>
      </c>
    </row>
    <row r="1024" spans="1:31" hidden="1" x14ac:dyDescent="0.35">
      <c r="A1024" s="2" t="s">
        <v>75</v>
      </c>
      <c r="B1024" s="2" t="s">
        <v>76</v>
      </c>
      <c r="C1024" s="3">
        <v>21.777556436828899</v>
      </c>
      <c r="D1024" s="4">
        <v>2012</v>
      </c>
      <c r="E1024" s="5">
        <v>193413394600</v>
      </c>
      <c r="F1024" s="5">
        <v>54761670000</v>
      </c>
      <c r="G1024" s="5">
        <v>36139721800</v>
      </c>
      <c r="H1024" s="5">
        <v>62947450000</v>
      </c>
      <c r="I1024" s="6">
        <v>-6.7693895448800561</v>
      </c>
      <c r="J1024" s="4">
        <v>9446836</v>
      </c>
      <c r="K1024" s="5">
        <v>8029690000</v>
      </c>
      <c r="L1024" s="3">
        <v>243.9703289639406</v>
      </c>
      <c r="M1024" s="6">
        <v>11.108000000000001</v>
      </c>
      <c r="N1024" s="6">
        <v>9.4339999999999993</v>
      </c>
      <c r="O1024" s="5">
        <v>30.794</v>
      </c>
      <c r="P1024" s="5">
        <v>1.170306198195374</v>
      </c>
      <c r="Q1024" s="4">
        <v>0</v>
      </c>
      <c r="R1024" s="4">
        <v>1</v>
      </c>
      <c r="S1024" s="4">
        <v>0</v>
      </c>
      <c r="T1024" s="4">
        <v>0</v>
      </c>
      <c r="U1024" s="4">
        <v>0</v>
      </c>
      <c r="V1024" s="5">
        <v>4888198347.9895439</v>
      </c>
      <c r="W1024" s="5">
        <v>3291256782.781487</v>
      </c>
      <c r="X1024" s="6">
        <v>1.7078525336882899</v>
      </c>
      <c r="Y1024" s="6">
        <v>-0.65663227888122366</v>
      </c>
      <c r="Z1024" s="6">
        <v>13.129899824925779</v>
      </c>
      <c r="AA1024" s="6">
        <v>-4.3753687544638771</v>
      </c>
      <c r="AB1024" s="6">
        <v>8.1497143803520249</v>
      </c>
      <c r="AC1024" s="6">
        <v>-35.776538155016887</v>
      </c>
      <c r="AD1024" s="4">
        <v>0</v>
      </c>
      <c r="AE1024" s="4">
        <v>0</v>
      </c>
    </row>
    <row r="1025" spans="1:31" hidden="1" x14ac:dyDescent="0.35">
      <c r="A1025" s="7" t="s">
        <v>75</v>
      </c>
      <c r="B1025" s="7" t="s">
        <v>76</v>
      </c>
      <c r="C1025" s="8">
        <v>22.92620252173699</v>
      </c>
      <c r="D1025" s="9">
        <v>2013</v>
      </c>
      <c r="E1025" s="10">
        <v>195345051500</v>
      </c>
      <c r="F1025" s="10">
        <v>67068850000.000008</v>
      </c>
      <c r="G1025" s="10">
        <v>35410060200</v>
      </c>
      <c r="H1025" s="10">
        <v>68443118100.000008</v>
      </c>
      <c r="I1025" s="11">
        <v>8.7305650983479097</v>
      </c>
      <c r="J1025" s="9">
        <v>9443211</v>
      </c>
      <c r="K1025" s="10">
        <v>8957020000</v>
      </c>
      <c r="L1025" s="8">
        <v>288.64681245856582</v>
      </c>
      <c r="M1025" s="11">
        <v>-17.036000000000001</v>
      </c>
      <c r="N1025" s="11">
        <v>-6.0960000000000001</v>
      </c>
      <c r="O1025" s="10">
        <v>31.495000000000001</v>
      </c>
      <c r="P1025" s="10">
        <v>1.0581823442726299</v>
      </c>
      <c r="Q1025" s="9">
        <v>0</v>
      </c>
      <c r="R1025" s="9">
        <v>1</v>
      </c>
      <c r="S1025" s="9">
        <v>0</v>
      </c>
      <c r="T1025" s="9">
        <v>0</v>
      </c>
      <c r="U1025" s="9">
        <v>0</v>
      </c>
      <c r="V1025" s="10">
        <v>5327043194.7718878</v>
      </c>
      <c r="W1025" s="10">
        <v>3103107193.08073</v>
      </c>
      <c r="X1025" s="11">
        <v>0.99871929966116224</v>
      </c>
      <c r="Y1025" s="11">
        <v>-2.019001706869807</v>
      </c>
      <c r="Z1025" s="11">
        <v>-5.716648749045607</v>
      </c>
      <c r="AA1025" s="11">
        <v>2.2764174839254419</v>
      </c>
      <c r="AB1025" s="11">
        <v>-9.5807280261900605</v>
      </c>
      <c r="AC1025" s="11">
        <v>8.9776399307289854</v>
      </c>
      <c r="AD1025" s="9">
        <v>0</v>
      </c>
      <c r="AE1025" s="9">
        <v>0</v>
      </c>
    </row>
    <row r="1026" spans="1:31" hidden="1" x14ac:dyDescent="0.35">
      <c r="A1026" s="2" t="s">
        <v>75</v>
      </c>
      <c r="B1026" s="2" t="s">
        <v>76</v>
      </c>
      <c r="C1026" s="3">
        <v>23.632662110242499</v>
      </c>
      <c r="D1026" s="4">
        <v>2014</v>
      </c>
      <c r="E1026" s="5">
        <v>198570441900</v>
      </c>
      <c r="F1026" s="5">
        <v>80579270000</v>
      </c>
      <c r="G1026" s="5">
        <v>34714432400</v>
      </c>
      <c r="H1026" s="5">
        <v>64752947900</v>
      </c>
      <c r="I1026" s="6">
        <v>-5.3915869154418354</v>
      </c>
      <c r="J1026" s="4">
        <v>9448515</v>
      </c>
      <c r="K1026" s="5">
        <v>10231733730</v>
      </c>
      <c r="L1026" s="3">
        <v>340.94832852925492</v>
      </c>
      <c r="M1026" s="6">
        <v>2.589</v>
      </c>
      <c r="N1026" s="6">
        <v>2.0859999999999999</v>
      </c>
      <c r="O1026" s="5">
        <v>34.737000000000002</v>
      </c>
      <c r="P1026" s="5">
        <v>1.0606476867442669</v>
      </c>
      <c r="Q1026" s="4">
        <v>0</v>
      </c>
      <c r="R1026" s="4">
        <v>1</v>
      </c>
      <c r="S1026" s="4">
        <v>0</v>
      </c>
      <c r="T1026" s="4">
        <v>0</v>
      </c>
      <c r="U1026" s="4">
        <v>0</v>
      </c>
      <c r="V1026" s="5">
        <v>5585311619.5482445</v>
      </c>
      <c r="W1026" s="5">
        <v>3000963158.8858399</v>
      </c>
      <c r="X1026" s="6">
        <v>1.651124702280979</v>
      </c>
      <c r="Y1026" s="6">
        <v>-1.9644920004965141</v>
      </c>
      <c r="Z1026" s="6">
        <v>-3.291669537637937</v>
      </c>
      <c r="AA1026" s="6">
        <v>10.293697412287671</v>
      </c>
      <c r="AB1026" s="6">
        <v>0.23297898372433959</v>
      </c>
      <c r="AC1026" s="6">
        <v>4.8482509965346008</v>
      </c>
      <c r="AD1026" s="4">
        <v>0</v>
      </c>
      <c r="AE1026" s="4">
        <v>0</v>
      </c>
    </row>
    <row r="1027" spans="1:31" hidden="1" x14ac:dyDescent="0.35">
      <c r="A1027" s="7" t="s">
        <v>75</v>
      </c>
      <c r="B1027" s="7" t="s">
        <v>76</v>
      </c>
      <c r="C1027" s="8">
        <v>27.882820094937362</v>
      </c>
      <c r="D1027" s="9">
        <v>2015</v>
      </c>
      <c r="E1027" s="10">
        <v>190966046700</v>
      </c>
      <c r="F1027" s="10">
        <v>89909810000</v>
      </c>
      <c r="G1027" s="10">
        <v>34517197900</v>
      </c>
      <c r="H1027" s="10">
        <v>52914785100</v>
      </c>
      <c r="I1027" s="11">
        <v>-18.282044577000651</v>
      </c>
      <c r="J1027" s="9">
        <v>9461076</v>
      </c>
      <c r="K1027" s="10">
        <v>12743002300</v>
      </c>
      <c r="L1027" s="8">
        <v>387.09394515789512</v>
      </c>
      <c r="M1027" s="11">
        <v>1.3180000000000001</v>
      </c>
      <c r="N1027" s="11">
        <v>-12.048</v>
      </c>
      <c r="O1027" s="10">
        <v>34.231999999999999</v>
      </c>
      <c r="P1027" s="10">
        <v>0.96003794271451659</v>
      </c>
      <c r="Q1027" s="9">
        <v>0</v>
      </c>
      <c r="R1027" s="9">
        <v>1</v>
      </c>
      <c r="S1027" s="9">
        <v>0</v>
      </c>
      <c r="T1027" s="9">
        <v>0</v>
      </c>
      <c r="U1027" s="9">
        <v>0</v>
      </c>
      <c r="V1027" s="10">
        <v>6476306561.6472588</v>
      </c>
      <c r="W1027" s="10">
        <v>3291966319.6493931</v>
      </c>
      <c r="X1027" s="11">
        <v>-3.8295705681259302</v>
      </c>
      <c r="Y1027" s="11">
        <v>-0.56816282555724573</v>
      </c>
      <c r="Z1027" s="11">
        <v>9.6969921107459758</v>
      </c>
      <c r="AA1027" s="11">
        <v>-1.453781270691201</v>
      </c>
      <c r="AB1027" s="11">
        <v>-9.4856892903410017</v>
      </c>
      <c r="AC1027" s="11">
        <v>15.95246608945841</v>
      </c>
      <c r="AD1027" s="9">
        <v>0</v>
      </c>
      <c r="AE1027" s="9">
        <v>0</v>
      </c>
    </row>
    <row r="1028" spans="1:31" hidden="1" x14ac:dyDescent="0.35">
      <c r="A1028" s="2" t="s">
        <v>75</v>
      </c>
      <c r="B1028" s="2" t="s">
        <v>76</v>
      </c>
      <c r="C1028" s="3">
        <v>25.71702914196042</v>
      </c>
      <c r="D1028" s="4">
        <v>2016</v>
      </c>
      <c r="E1028" s="5">
        <v>186141391800</v>
      </c>
      <c r="F1028" s="5">
        <v>94949000000</v>
      </c>
      <c r="G1028" s="5">
        <v>34630834100</v>
      </c>
      <c r="H1028" s="5">
        <v>46476013100</v>
      </c>
      <c r="I1028" s="6">
        <v>-12.16819077660773</v>
      </c>
      <c r="J1028" s="4">
        <v>9469379</v>
      </c>
      <c r="K1028" s="5">
        <v>13091791830</v>
      </c>
      <c r="L1028" s="3">
        <v>432.91263261428759</v>
      </c>
      <c r="M1028" s="6">
        <v>1.744</v>
      </c>
      <c r="N1028" s="6">
        <v>-2.5110000000000001</v>
      </c>
      <c r="O1028" s="5">
        <v>33.572000000000003</v>
      </c>
      <c r="P1028" s="5">
        <v>0.98056158241625035</v>
      </c>
      <c r="Q1028" s="4">
        <v>0</v>
      </c>
      <c r="R1028" s="4">
        <v>1</v>
      </c>
      <c r="S1028" s="4">
        <v>0</v>
      </c>
      <c r="T1028" s="4">
        <v>0</v>
      </c>
      <c r="U1028" s="4">
        <v>0</v>
      </c>
      <c r="V1028" s="5">
        <v>5640413367.5987644</v>
      </c>
      <c r="W1028" s="5">
        <v>3024118689.016036</v>
      </c>
      <c r="X1028" s="6">
        <v>-2.526446446042494</v>
      </c>
      <c r="Y1028" s="6">
        <v>0.3292161789297503</v>
      </c>
      <c r="Z1028" s="6">
        <v>-8.1364025213321085</v>
      </c>
      <c r="AA1028" s="6">
        <v>-1.928020565552689</v>
      </c>
      <c r="AB1028" s="6">
        <v>2.1377946421266412</v>
      </c>
      <c r="AC1028" s="6">
        <v>-12.90694296342704</v>
      </c>
      <c r="AD1028" s="4">
        <v>0</v>
      </c>
      <c r="AE1028" s="4">
        <v>0</v>
      </c>
    </row>
    <row r="1029" spans="1:31" hidden="1" x14ac:dyDescent="0.35">
      <c r="A1029" s="7" t="s">
        <v>75</v>
      </c>
      <c r="B1029" s="7" t="s">
        <v>76</v>
      </c>
      <c r="C1029" s="8">
        <v>26.236114398164691</v>
      </c>
      <c r="D1029" s="9">
        <v>2017</v>
      </c>
      <c r="E1029" s="10">
        <v>190854833400</v>
      </c>
      <c r="F1029" s="10">
        <v>105748200000</v>
      </c>
      <c r="G1029" s="10">
        <v>34310723400</v>
      </c>
      <c r="H1029" s="10">
        <v>50453266000</v>
      </c>
      <c r="I1029" s="11">
        <v>8.5576464819440332</v>
      </c>
      <c r="J1029" s="9">
        <v>9458989</v>
      </c>
      <c r="K1029" s="10">
        <v>13767364090</v>
      </c>
      <c r="L1029" s="8">
        <v>459.02521805596842</v>
      </c>
      <c r="M1029" s="11">
        <v>8.9529999999999994</v>
      </c>
      <c r="N1029" s="11">
        <v>12.010999999999999</v>
      </c>
      <c r="O1029" s="10">
        <v>34.521999999999998</v>
      </c>
      <c r="P1029" s="10">
        <v>0.99662135547707176</v>
      </c>
      <c r="Q1029" s="9">
        <v>0</v>
      </c>
      <c r="R1029" s="9">
        <v>1</v>
      </c>
      <c r="S1029" s="9">
        <v>0</v>
      </c>
      <c r="T1029" s="9">
        <v>0</v>
      </c>
      <c r="U1029" s="9">
        <v>0</v>
      </c>
      <c r="V1029" s="10">
        <v>6044160023.1683073</v>
      </c>
      <c r="W1029" s="10">
        <v>2999260944.3783031</v>
      </c>
      <c r="X1029" s="11">
        <v>2.5321834947190931</v>
      </c>
      <c r="Y1029" s="11">
        <v>-0.92435168923637401</v>
      </c>
      <c r="Z1029" s="11">
        <v>-0.82198310297872201</v>
      </c>
      <c r="AA1029" s="11">
        <v>2.8297390682711652</v>
      </c>
      <c r="AB1029" s="11">
        <v>1.637813814941405</v>
      </c>
      <c r="AC1029" s="11">
        <v>7.1581040121785584</v>
      </c>
      <c r="AD1029" s="9">
        <v>0</v>
      </c>
      <c r="AE1029" s="9">
        <v>0</v>
      </c>
    </row>
    <row r="1030" spans="1:31" hidden="1" x14ac:dyDescent="0.35">
      <c r="A1030" s="2" t="s">
        <v>75</v>
      </c>
      <c r="B1030" s="2" t="s">
        <v>76</v>
      </c>
      <c r="C1030" s="3">
        <v>27.614094055986079</v>
      </c>
      <c r="D1030" s="4">
        <v>2018</v>
      </c>
      <c r="E1030" s="5">
        <v>196865229200</v>
      </c>
      <c r="F1030" s="5">
        <v>122319700000</v>
      </c>
      <c r="G1030" s="5">
        <v>34157559000</v>
      </c>
      <c r="H1030" s="5">
        <v>52675767100</v>
      </c>
      <c r="I1030" s="6">
        <v>4.4050688413312997</v>
      </c>
      <c r="J1030" s="4">
        <v>9438785</v>
      </c>
      <c r="K1030" s="5">
        <v>17947442350</v>
      </c>
      <c r="L1030" s="3">
        <v>481.39031387914218</v>
      </c>
      <c r="M1030" s="6">
        <v>5.9169999999999998</v>
      </c>
      <c r="N1030" s="6">
        <v>5.2839999999999998</v>
      </c>
      <c r="O1030" s="5">
        <v>38.927</v>
      </c>
      <c r="P1030" s="5">
        <v>1.102574375617055</v>
      </c>
      <c r="Q1030" s="4">
        <v>0</v>
      </c>
      <c r="R1030" s="4">
        <v>1</v>
      </c>
      <c r="S1030" s="4">
        <v>0</v>
      </c>
      <c r="T1030" s="4">
        <v>0</v>
      </c>
      <c r="U1030" s="4">
        <v>0</v>
      </c>
      <c r="V1030" s="5">
        <v>7016650737.0732374</v>
      </c>
      <c r="W1030" s="5">
        <v>3728251656.2030129</v>
      </c>
      <c r="X1030" s="6">
        <v>3.1491975827529659</v>
      </c>
      <c r="Y1030" s="6">
        <v>-0.44640387850290503</v>
      </c>
      <c r="Z1030" s="6">
        <v>24.305678143514051</v>
      </c>
      <c r="AA1030" s="6">
        <v>12.75997914373443</v>
      </c>
      <c r="AB1030" s="6">
        <v>10.631221131044761</v>
      </c>
      <c r="AC1030" s="6">
        <v>16.089757884920409</v>
      </c>
      <c r="AD1030" s="4">
        <v>0</v>
      </c>
      <c r="AE1030" s="4">
        <v>0</v>
      </c>
    </row>
    <row r="1031" spans="1:31" hidden="1" x14ac:dyDescent="0.35">
      <c r="A1031" s="7" t="s">
        <v>75</v>
      </c>
      <c r="B1031" s="7" t="s">
        <v>76</v>
      </c>
      <c r="C1031" s="8">
        <v>28.76888130371308</v>
      </c>
      <c r="D1031" s="9">
        <v>2019</v>
      </c>
      <c r="E1031" s="10">
        <v>199712797100</v>
      </c>
      <c r="F1031" s="10">
        <v>134732100000</v>
      </c>
      <c r="G1031" s="10">
        <v>34315106900</v>
      </c>
      <c r="H1031" s="10">
        <v>56353991400</v>
      </c>
      <c r="I1031" s="11">
        <v>6.9827636169345908</v>
      </c>
      <c r="J1031" s="9">
        <v>9419758</v>
      </c>
      <c r="K1031" s="10">
        <v>17921398550</v>
      </c>
      <c r="L1031" s="8">
        <v>508.33929438020959</v>
      </c>
      <c r="M1031" s="11">
        <v>0.151</v>
      </c>
      <c r="N1031" s="11">
        <v>5.2789999999999999</v>
      </c>
      <c r="O1031" s="10">
        <v>40.451000000000001</v>
      </c>
      <c r="P1031" s="10">
        <v>1.1074822253008849</v>
      </c>
      <c r="Q1031" s="9">
        <v>0</v>
      </c>
      <c r="R1031" s="9">
        <v>1</v>
      </c>
      <c r="S1031" s="9">
        <v>0</v>
      </c>
      <c r="T1031" s="9">
        <v>0</v>
      </c>
      <c r="U1031" s="9">
        <v>0</v>
      </c>
      <c r="V1031" s="10">
        <v>7625009192.7792206</v>
      </c>
      <c r="W1031" s="10">
        <v>3525479684.1646061</v>
      </c>
      <c r="X1031" s="11">
        <v>1.446455482043042</v>
      </c>
      <c r="Y1031" s="11">
        <v>0.4612387553806172</v>
      </c>
      <c r="Z1031" s="11">
        <v>-5.4387951977715261</v>
      </c>
      <c r="AA1031" s="11">
        <v>3.9150204228427592</v>
      </c>
      <c r="AB1031" s="11">
        <v>0.44512640528975689</v>
      </c>
      <c r="AC1031" s="11">
        <v>8.6702114513361082</v>
      </c>
      <c r="AD1031" s="9">
        <v>0</v>
      </c>
      <c r="AE1031" s="9">
        <v>0</v>
      </c>
    </row>
    <row r="1032" spans="1:31" hidden="1" x14ac:dyDescent="0.35">
      <c r="A1032" s="2" t="s">
        <v>75</v>
      </c>
      <c r="B1032" s="2" t="s">
        <v>76</v>
      </c>
      <c r="C1032" s="3">
        <v>32.508296843858702</v>
      </c>
      <c r="D1032" s="4">
        <v>2020</v>
      </c>
      <c r="E1032" s="5">
        <v>198369243400</v>
      </c>
      <c r="F1032" s="5">
        <v>149720800000</v>
      </c>
      <c r="G1032" s="5">
        <v>33685979700</v>
      </c>
      <c r="H1032" s="5">
        <v>53072530100</v>
      </c>
      <c r="I1032" s="6">
        <v>-5.8229438917790617</v>
      </c>
      <c r="J1032" s="4">
        <v>9379952</v>
      </c>
      <c r="K1032" s="5">
        <v>18000816890</v>
      </c>
      <c r="L1032" s="3">
        <v>536.54268827835483</v>
      </c>
      <c r="M1032" s="6">
        <v>0.81499999999999995</v>
      </c>
      <c r="N1032" s="6">
        <v>-8.9529999999999994</v>
      </c>
      <c r="O1032" s="5">
        <v>38.685000000000002</v>
      </c>
      <c r="P1032" s="5">
        <v>1.02760417167498</v>
      </c>
      <c r="Q1032" s="4">
        <v>0</v>
      </c>
      <c r="R1032" s="4">
        <v>1</v>
      </c>
      <c r="S1032" s="4">
        <v>0</v>
      </c>
      <c r="T1032" s="4">
        <v>0</v>
      </c>
      <c r="U1032" s="4">
        <v>0</v>
      </c>
      <c r="V1032" s="5">
        <v>9071353158.71632</v>
      </c>
      <c r="W1032" s="5">
        <v>3354964531.8549738</v>
      </c>
      <c r="X1032" s="6">
        <v>-0.67274291858586155</v>
      </c>
      <c r="Y1032" s="6">
        <v>-1.8333826026926821</v>
      </c>
      <c r="Z1032" s="6">
        <v>-4.8366511109264101</v>
      </c>
      <c r="AA1032" s="6">
        <v>-4.3657758769869677</v>
      </c>
      <c r="AB1032" s="6">
        <v>-7.2125810962070824</v>
      </c>
      <c r="AC1032" s="6">
        <v>18.96842258638544</v>
      </c>
      <c r="AD1032" s="4">
        <v>0</v>
      </c>
      <c r="AE1032" s="4">
        <v>0</v>
      </c>
    </row>
    <row r="1033" spans="1:31" hidden="1" x14ac:dyDescent="0.35">
      <c r="A1033" s="7" t="s">
        <v>75</v>
      </c>
      <c r="B1033" s="7" t="s">
        <v>76</v>
      </c>
      <c r="C1033" s="8">
        <v>29.17298689612673</v>
      </c>
      <c r="D1033" s="9">
        <v>2021</v>
      </c>
      <c r="E1033" s="10">
        <v>203207195700</v>
      </c>
      <c r="F1033" s="10">
        <v>176879000000</v>
      </c>
      <c r="G1033" s="10">
        <v>33446286900</v>
      </c>
      <c r="H1033" s="10">
        <v>49532950400</v>
      </c>
      <c r="I1033" s="11">
        <v>-6.6693253427539219</v>
      </c>
      <c r="J1033" s="9">
        <v>9302585</v>
      </c>
      <c r="K1033" s="10">
        <v>22684740530</v>
      </c>
      <c r="L1033" s="8">
        <v>587.30114981395718</v>
      </c>
      <c r="M1033" s="11">
        <v>9.641</v>
      </c>
      <c r="N1033" s="11">
        <v>6.6420000000000003</v>
      </c>
      <c r="O1033" s="10">
        <v>41.24</v>
      </c>
      <c r="P1033" s="10">
        <v>1.1321506421621701</v>
      </c>
      <c r="Q1033" s="9">
        <v>0</v>
      </c>
      <c r="R1033" s="9">
        <v>1</v>
      </c>
      <c r="S1033" s="9">
        <v>0</v>
      </c>
      <c r="T1033" s="9">
        <v>0</v>
      </c>
      <c r="U1033" s="9">
        <v>0</v>
      </c>
      <c r="V1033" s="10">
        <v>8786103604.3171234</v>
      </c>
      <c r="W1033" s="10">
        <v>3862539778.303853</v>
      </c>
      <c r="X1033" s="11">
        <v>2.4388621023494812</v>
      </c>
      <c r="Y1033" s="11">
        <v>-0.71155062769334798</v>
      </c>
      <c r="Z1033" s="11">
        <v>15.129079357755201</v>
      </c>
      <c r="AA1033" s="11">
        <v>6.6046271164534041</v>
      </c>
      <c r="AB1033" s="11">
        <v>10.17380751936625</v>
      </c>
      <c r="AC1033" s="11">
        <v>-3.1445094178161401</v>
      </c>
      <c r="AD1033" s="9">
        <v>0</v>
      </c>
      <c r="AE1033" s="9">
        <v>0</v>
      </c>
    </row>
    <row r="1034" spans="1:31" hidden="1" x14ac:dyDescent="0.35">
      <c r="A1034" s="2" t="s">
        <v>75</v>
      </c>
      <c r="B1034" s="2" t="s">
        <v>76</v>
      </c>
      <c r="C1034" s="3"/>
      <c r="D1034" s="4">
        <v>2022</v>
      </c>
      <c r="E1034" s="5">
        <v>193741000000</v>
      </c>
      <c r="F1034" s="5">
        <v>193741000000</v>
      </c>
      <c r="G1034" s="5">
        <v>33379400000</v>
      </c>
      <c r="H1034" s="5">
        <v>41844000000</v>
      </c>
      <c r="I1034" s="6">
        <v>-15.5229000855156</v>
      </c>
      <c r="J1034" s="4">
        <v>9228071</v>
      </c>
      <c r="K1034" s="5">
        <v>21763983620</v>
      </c>
      <c r="L1034" s="3">
        <v>676.62774758160378</v>
      </c>
      <c r="M1034" s="6">
        <v>-5.7750000000000004</v>
      </c>
      <c r="N1034" s="6">
        <v>-11.77</v>
      </c>
      <c r="O1034" s="5">
        <v>39.717495987158912</v>
      </c>
      <c r="P1034" s="5">
        <v>1.096903103223158</v>
      </c>
      <c r="Q1034" s="4">
        <v>0</v>
      </c>
      <c r="R1034" s="4">
        <v>1</v>
      </c>
      <c r="S1034" s="4">
        <v>0</v>
      </c>
      <c r="T1034" s="4">
        <v>0</v>
      </c>
      <c r="U1034" s="4">
        <v>0</v>
      </c>
      <c r="V1034" s="5"/>
      <c r="W1034" s="5">
        <v>3216537261.1141968</v>
      </c>
      <c r="X1034" s="6">
        <v>-4.6583959132899926</v>
      </c>
      <c r="Y1034" s="6">
        <v>-0.1999830360840443</v>
      </c>
      <c r="Z1034" s="6">
        <v>-16.724812021828129</v>
      </c>
      <c r="AA1034" s="6">
        <v>-3.6918138041733499</v>
      </c>
      <c r="AB1034" s="6">
        <v>-3.1133258796459411</v>
      </c>
      <c r="AC1034" s="6"/>
      <c r="AD1034" s="4">
        <v>0</v>
      </c>
      <c r="AE1034" s="4">
        <v>0</v>
      </c>
    </row>
    <row r="1035" spans="1:31" hidden="1" x14ac:dyDescent="0.35">
      <c r="A1035" s="7" t="s">
        <v>75</v>
      </c>
      <c r="B1035" s="7" t="s">
        <v>76</v>
      </c>
      <c r="C1035" s="8"/>
      <c r="D1035" s="9">
        <v>2023</v>
      </c>
      <c r="E1035" s="10">
        <v>201735800000</v>
      </c>
      <c r="F1035" s="10">
        <v>217969000000</v>
      </c>
      <c r="G1035" s="10">
        <v>33434400000</v>
      </c>
      <c r="H1035" s="10">
        <v>48420000000</v>
      </c>
      <c r="I1035" s="11">
        <v>15.71551476914253</v>
      </c>
      <c r="J1035" s="9">
        <v>9178298</v>
      </c>
      <c r="K1035" s="10">
        <v>27684380760</v>
      </c>
      <c r="L1035" s="8">
        <v>710.46318817005886</v>
      </c>
      <c r="M1035" s="11">
        <v>13.134</v>
      </c>
      <c r="N1035" s="11">
        <v>10.824999999999999</v>
      </c>
      <c r="O1035" s="10">
        <v>41.816689066028239</v>
      </c>
      <c r="P1035" s="10">
        <v>1.1115351369354021</v>
      </c>
      <c r="Q1035" s="9">
        <v>0</v>
      </c>
      <c r="R1035" s="9">
        <v>1</v>
      </c>
      <c r="S1035" s="9">
        <v>0</v>
      </c>
      <c r="T1035" s="9">
        <v>0</v>
      </c>
      <c r="U1035" s="9">
        <v>0</v>
      </c>
      <c r="V1035" s="10"/>
      <c r="W1035" s="10">
        <v>3896666459.4272232</v>
      </c>
      <c r="X1035" s="11">
        <v>4.1265400715388072</v>
      </c>
      <c r="Y1035" s="11">
        <v>0.1647722847025411</v>
      </c>
      <c r="Z1035" s="11">
        <v>21.144763548532069</v>
      </c>
      <c r="AA1035" s="11">
        <v>5.2853107344632653</v>
      </c>
      <c r="AB1035" s="11">
        <v>1.333940406335697</v>
      </c>
      <c r="AC1035" s="11"/>
      <c r="AD1035" s="9">
        <v>0</v>
      </c>
      <c r="AE1035" s="9">
        <v>0</v>
      </c>
    </row>
    <row r="1036" spans="1:31" hidden="1" x14ac:dyDescent="0.35">
      <c r="A1036" s="2" t="s">
        <v>75</v>
      </c>
      <c r="B1036" s="2" t="s">
        <v>76</v>
      </c>
      <c r="C1036" s="3"/>
      <c r="D1036" s="4">
        <v>2024</v>
      </c>
      <c r="E1036" s="5">
        <v>209825100000</v>
      </c>
      <c r="F1036" s="5">
        <v>246586800000</v>
      </c>
      <c r="G1036" s="5">
        <v>33456000000</v>
      </c>
      <c r="H1036" s="5">
        <v>51917000000</v>
      </c>
      <c r="I1036" s="6">
        <v>7.2222222222222143</v>
      </c>
      <c r="J1036" s="4">
        <v>9132629</v>
      </c>
      <c r="K1036" s="5"/>
      <c r="L1036" s="3">
        <v>751.56575072413796</v>
      </c>
      <c r="M1036" s="6">
        <v>4.4080000000000004</v>
      </c>
      <c r="N1036" s="6">
        <v>7.0339999999999998</v>
      </c>
      <c r="O1036" s="5">
        <v>43.907523519329658</v>
      </c>
      <c r="P1036" s="5">
        <v>1.1563853805651561</v>
      </c>
      <c r="Q1036" s="4">
        <v>0</v>
      </c>
      <c r="R1036" s="4">
        <v>1</v>
      </c>
      <c r="S1036" s="4">
        <v>0</v>
      </c>
      <c r="T1036" s="4">
        <v>0</v>
      </c>
      <c r="U1036" s="4">
        <v>0</v>
      </c>
      <c r="V1036" s="5"/>
      <c r="W1036" s="5"/>
      <c r="X1036" s="6">
        <v>4.0098485246545232</v>
      </c>
      <c r="Y1036" s="6">
        <v>6.4604120307228494E-2</v>
      </c>
      <c r="Z1036" s="6"/>
      <c r="AA1036" s="6">
        <v>5.000000000000016</v>
      </c>
      <c r="AB1036" s="6">
        <v>4.0349820837342909</v>
      </c>
      <c r="AC1036" s="6"/>
      <c r="AD1036" s="4">
        <v>0</v>
      </c>
      <c r="AE1036" s="4">
        <v>0</v>
      </c>
    </row>
    <row r="1037" spans="1:31" hidden="1" x14ac:dyDescent="0.35">
      <c r="A1037" s="7" t="s">
        <v>77</v>
      </c>
      <c r="B1037" s="7" t="s">
        <v>78</v>
      </c>
      <c r="C1037" s="8">
        <v>15.018453768453769</v>
      </c>
      <c r="D1037" s="9">
        <v>1980</v>
      </c>
      <c r="E1037" s="10">
        <v>926500000</v>
      </c>
      <c r="F1037" s="10">
        <v>514800000</v>
      </c>
      <c r="G1037" s="10">
        <v>145198335</v>
      </c>
      <c r="H1037" s="10">
        <v>221193200</v>
      </c>
      <c r="I1037" s="11"/>
      <c r="J1037" s="9">
        <v>145062</v>
      </c>
      <c r="K1037" s="10"/>
      <c r="L1037" s="8">
        <v>43.5056855487787</v>
      </c>
      <c r="M1037" s="11">
        <v>2E-3</v>
      </c>
      <c r="N1037" s="11">
        <v>3.0000000000000001E-3</v>
      </c>
      <c r="O1037" s="10"/>
      <c r="P1037" s="10"/>
      <c r="Q1037" s="9">
        <v>0</v>
      </c>
      <c r="R1037" s="9">
        <v>1</v>
      </c>
      <c r="S1037" s="9">
        <v>0</v>
      </c>
      <c r="T1037" s="9">
        <v>0</v>
      </c>
      <c r="U1037" s="9">
        <v>0</v>
      </c>
      <c r="V1037" s="10">
        <v>177712404.76905999</v>
      </c>
      <c r="W1037" s="10"/>
      <c r="X1037" s="11"/>
      <c r="Y1037" s="11"/>
      <c r="Z1037" s="11"/>
      <c r="AA1037" s="11"/>
      <c r="AB1037" s="11"/>
      <c r="AC1037" s="11"/>
      <c r="AD1037" s="9">
        <v>1</v>
      </c>
      <c r="AE1037" s="9">
        <v>1</v>
      </c>
    </row>
    <row r="1038" spans="1:31" hidden="1" x14ac:dyDescent="0.35">
      <c r="A1038" s="2" t="s">
        <v>77</v>
      </c>
      <c r="B1038" s="2" t="s">
        <v>78</v>
      </c>
      <c r="C1038" s="3">
        <v>17.40977948226271</v>
      </c>
      <c r="D1038" s="4">
        <v>1981</v>
      </c>
      <c r="E1038" s="5">
        <v>937000000</v>
      </c>
      <c r="F1038" s="5">
        <v>521500000</v>
      </c>
      <c r="G1038" s="5">
        <v>142491242</v>
      </c>
      <c r="H1038" s="5">
        <v>222522500</v>
      </c>
      <c r="I1038" s="6">
        <v>0.60096784168773354</v>
      </c>
      <c r="J1038" s="4">
        <v>148786</v>
      </c>
      <c r="K1038" s="5"/>
      <c r="L1038" s="3">
        <v>48.388976783891003</v>
      </c>
      <c r="M1038" s="6"/>
      <c r="N1038" s="6"/>
      <c r="O1038" s="5"/>
      <c r="P1038" s="5"/>
      <c r="Q1038" s="4">
        <v>0</v>
      </c>
      <c r="R1038" s="4">
        <v>1</v>
      </c>
      <c r="S1038" s="4">
        <v>0</v>
      </c>
      <c r="T1038" s="4">
        <v>0</v>
      </c>
      <c r="U1038" s="4">
        <v>0</v>
      </c>
      <c r="V1038" s="5">
        <v>187629509.93050399</v>
      </c>
      <c r="W1038" s="5"/>
      <c r="X1038" s="6">
        <v>1.1332973556395041</v>
      </c>
      <c r="Y1038" s="6">
        <v>-1.864410497544617</v>
      </c>
      <c r="Z1038" s="6"/>
      <c r="AA1038" s="6"/>
      <c r="AB1038" s="6"/>
      <c r="AC1038" s="6">
        <v>5.5804237044293394</v>
      </c>
      <c r="AD1038" s="4">
        <v>1</v>
      </c>
      <c r="AE1038" s="4">
        <v>1</v>
      </c>
    </row>
    <row r="1039" spans="1:31" hidden="1" x14ac:dyDescent="0.35">
      <c r="A1039" s="7" t="s">
        <v>77</v>
      </c>
      <c r="B1039" s="7" t="s">
        <v>78</v>
      </c>
      <c r="C1039" s="8">
        <v>21.657614162140408</v>
      </c>
      <c r="D1039" s="9">
        <v>1982</v>
      </c>
      <c r="E1039" s="10">
        <v>936000000</v>
      </c>
      <c r="F1039" s="10">
        <v>497100000</v>
      </c>
      <c r="G1039" s="10">
        <v>140562131</v>
      </c>
      <c r="H1039" s="10">
        <v>151999500</v>
      </c>
      <c r="I1039" s="11">
        <v>-31.692525474951971</v>
      </c>
      <c r="J1039" s="9">
        <v>152548</v>
      </c>
      <c r="K1039" s="10"/>
      <c r="L1039" s="8">
        <v>51.698314645702602</v>
      </c>
      <c r="M1039" s="11"/>
      <c r="N1039" s="11"/>
      <c r="O1039" s="10"/>
      <c r="P1039" s="10"/>
      <c r="Q1039" s="9">
        <v>0</v>
      </c>
      <c r="R1039" s="9">
        <v>1</v>
      </c>
      <c r="S1039" s="9">
        <v>0</v>
      </c>
      <c r="T1039" s="9">
        <v>0</v>
      </c>
      <c r="U1039" s="9">
        <v>0</v>
      </c>
      <c r="V1039" s="10">
        <v>208246633.83673599</v>
      </c>
      <c r="W1039" s="10"/>
      <c r="X1039" s="11">
        <v>-0.1067235859124866</v>
      </c>
      <c r="Y1039" s="11">
        <v>-1.353845312121007</v>
      </c>
      <c r="Z1039" s="11"/>
      <c r="AA1039" s="11"/>
      <c r="AB1039" s="11"/>
      <c r="AC1039" s="11">
        <v>10.988209644564099</v>
      </c>
      <c r="AD1039" s="9">
        <v>1</v>
      </c>
      <c r="AE1039" s="9">
        <v>1</v>
      </c>
    </row>
    <row r="1040" spans="1:31" hidden="1" x14ac:dyDescent="0.35">
      <c r="A1040" s="2" t="s">
        <v>77</v>
      </c>
      <c r="B1040" s="2" t="s">
        <v>78</v>
      </c>
      <c r="C1040" s="3">
        <v>22.346175853518979</v>
      </c>
      <c r="D1040" s="4">
        <v>1983</v>
      </c>
      <c r="E1040" s="5">
        <v>915900000</v>
      </c>
      <c r="F1040" s="5">
        <v>524300000</v>
      </c>
      <c r="G1040" s="5">
        <v>137414007</v>
      </c>
      <c r="H1040" s="5">
        <v>155256100</v>
      </c>
      <c r="I1040" s="6">
        <v>2.1425070477205419</v>
      </c>
      <c r="J1040" s="4">
        <v>156297</v>
      </c>
      <c r="K1040" s="5"/>
      <c r="L1040" s="3">
        <v>54.281212489269599</v>
      </c>
      <c r="M1040" s="6"/>
      <c r="N1040" s="6"/>
      <c r="O1040" s="5"/>
      <c r="P1040" s="5"/>
      <c r="Q1040" s="4">
        <v>0</v>
      </c>
      <c r="R1040" s="4">
        <v>1</v>
      </c>
      <c r="S1040" s="4">
        <v>0</v>
      </c>
      <c r="T1040" s="4">
        <v>0</v>
      </c>
      <c r="U1040" s="4">
        <v>0</v>
      </c>
      <c r="V1040" s="5">
        <v>215840793.94534639</v>
      </c>
      <c r="W1040" s="5"/>
      <c r="X1040" s="6">
        <v>-2.1474358974358969</v>
      </c>
      <c r="Y1040" s="6">
        <v>-2.2396672401046618</v>
      </c>
      <c r="Z1040" s="6"/>
      <c r="AA1040" s="6"/>
      <c r="AB1040" s="6"/>
      <c r="AC1040" s="6">
        <v>3.64671446001099</v>
      </c>
      <c r="AD1040" s="4">
        <v>1</v>
      </c>
      <c r="AE1040" s="4">
        <v>1</v>
      </c>
    </row>
    <row r="1041" spans="1:31" hidden="1" x14ac:dyDescent="0.35">
      <c r="A1041" s="7" t="s">
        <v>77</v>
      </c>
      <c r="B1041" s="7" t="s">
        <v>78</v>
      </c>
      <c r="C1041" s="8">
        <v>20.00034441191665</v>
      </c>
      <c r="D1041" s="9">
        <v>1984</v>
      </c>
      <c r="E1041" s="10">
        <v>934000000</v>
      </c>
      <c r="F1041" s="10">
        <v>580700000</v>
      </c>
      <c r="G1041" s="10">
        <v>140510606</v>
      </c>
      <c r="H1041" s="10">
        <v>202341300</v>
      </c>
      <c r="I1041" s="11">
        <v>30.327439630391321</v>
      </c>
      <c r="J1041" s="9">
        <v>160044</v>
      </c>
      <c r="K1041" s="10"/>
      <c r="L1041" s="8">
        <v>56.117491424988799</v>
      </c>
      <c r="M1041" s="11"/>
      <c r="N1041" s="11"/>
      <c r="O1041" s="10"/>
      <c r="P1041" s="10"/>
      <c r="Q1041" s="9">
        <v>0</v>
      </c>
      <c r="R1041" s="9">
        <v>1</v>
      </c>
      <c r="S1041" s="9">
        <v>0</v>
      </c>
      <c r="T1041" s="9">
        <v>0</v>
      </c>
      <c r="U1041" s="9">
        <v>0</v>
      </c>
      <c r="V1041" s="10">
        <v>206962209.19861469</v>
      </c>
      <c r="W1041" s="10"/>
      <c r="X1041" s="11">
        <v>1.9761982749208431</v>
      </c>
      <c r="Y1041" s="11">
        <v>2.2534813354216499</v>
      </c>
      <c r="Z1041" s="11"/>
      <c r="AA1041" s="11"/>
      <c r="AB1041" s="11"/>
      <c r="AC1041" s="11">
        <v>-4.1134878094359717</v>
      </c>
      <c r="AD1041" s="9">
        <v>1</v>
      </c>
      <c r="AE1041" s="9">
        <v>1</v>
      </c>
    </row>
    <row r="1042" spans="1:31" hidden="1" x14ac:dyDescent="0.35">
      <c r="A1042" s="2" t="s">
        <v>77</v>
      </c>
      <c r="B1042" s="2" t="s">
        <v>78</v>
      </c>
      <c r="C1042" s="3">
        <v>20.966063348416291</v>
      </c>
      <c r="D1042" s="4">
        <v>1985</v>
      </c>
      <c r="E1042" s="5">
        <v>943400000</v>
      </c>
      <c r="F1042" s="5">
        <v>574600000</v>
      </c>
      <c r="G1042" s="5">
        <v>144631685</v>
      </c>
      <c r="H1042" s="5">
        <v>186052600</v>
      </c>
      <c r="I1042" s="6">
        <v>-8.05011137123266</v>
      </c>
      <c r="J1042" s="4">
        <v>163796</v>
      </c>
      <c r="K1042" s="5"/>
      <c r="L1042" s="3">
        <v>59.617632586450902</v>
      </c>
      <c r="M1042" s="6"/>
      <c r="N1042" s="6"/>
      <c r="O1042" s="5"/>
      <c r="P1042" s="5"/>
      <c r="Q1042" s="4">
        <v>0</v>
      </c>
      <c r="R1042" s="4">
        <v>1</v>
      </c>
      <c r="S1042" s="4">
        <v>0</v>
      </c>
      <c r="T1042" s="4">
        <v>0</v>
      </c>
      <c r="U1042" s="4">
        <v>0</v>
      </c>
      <c r="V1042" s="5">
        <v>202072767.3567149</v>
      </c>
      <c r="W1042" s="5"/>
      <c r="X1042" s="6">
        <v>1.0064239828693791</v>
      </c>
      <c r="Y1042" s="6">
        <v>2.9329309134144652</v>
      </c>
      <c r="Z1042" s="6"/>
      <c r="AA1042" s="6"/>
      <c r="AB1042" s="6"/>
      <c r="AC1042" s="6">
        <v>-2.362480503485338</v>
      </c>
      <c r="AD1042" s="4">
        <v>1</v>
      </c>
      <c r="AE1042" s="4">
        <v>1</v>
      </c>
    </row>
    <row r="1043" spans="1:31" hidden="1" x14ac:dyDescent="0.35">
      <c r="A1043" s="7" t="s">
        <v>77</v>
      </c>
      <c r="B1043" s="7" t="s">
        <v>78</v>
      </c>
      <c r="C1043" s="8">
        <v>19.22407704654896</v>
      </c>
      <c r="D1043" s="9">
        <v>1986</v>
      </c>
      <c r="E1043" s="10">
        <v>986300000</v>
      </c>
      <c r="F1043" s="10">
        <v>623000000</v>
      </c>
      <c r="G1043" s="10">
        <v>150838217</v>
      </c>
      <c r="H1043" s="10">
        <v>190292200</v>
      </c>
      <c r="I1043" s="11">
        <v>2.278710429201197</v>
      </c>
      <c r="J1043" s="9">
        <v>167554</v>
      </c>
      <c r="K1043" s="10"/>
      <c r="L1043" s="8">
        <v>60.094437417190903</v>
      </c>
      <c r="M1043" s="11"/>
      <c r="N1043" s="11"/>
      <c r="O1043" s="10"/>
      <c r="P1043" s="10"/>
      <c r="Q1043" s="9">
        <v>0</v>
      </c>
      <c r="R1043" s="9">
        <v>1</v>
      </c>
      <c r="S1043" s="9">
        <v>0</v>
      </c>
      <c r="T1043" s="9">
        <v>0</v>
      </c>
      <c r="U1043" s="9">
        <v>0</v>
      </c>
      <c r="V1043" s="10">
        <v>199296316.17740911</v>
      </c>
      <c r="W1043" s="10"/>
      <c r="X1043" s="11">
        <v>4.5473818104727579</v>
      </c>
      <c r="Y1043" s="11">
        <v>4.2912671590599247</v>
      </c>
      <c r="Z1043" s="11"/>
      <c r="AA1043" s="11"/>
      <c r="AB1043" s="11"/>
      <c r="AC1043" s="11">
        <v>-1.37398582482153</v>
      </c>
      <c r="AD1043" s="9">
        <v>1</v>
      </c>
      <c r="AE1043" s="9">
        <v>1</v>
      </c>
    </row>
    <row r="1044" spans="1:31" hidden="1" x14ac:dyDescent="0.35">
      <c r="A1044" s="2" t="s">
        <v>77</v>
      </c>
      <c r="B1044" s="2" t="s">
        <v>78</v>
      </c>
      <c r="C1044" s="3">
        <v>19.752492589598489</v>
      </c>
      <c r="D1044" s="4">
        <v>1987</v>
      </c>
      <c r="E1044" s="5">
        <v>1092100000</v>
      </c>
      <c r="F1044" s="5">
        <v>742200000</v>
      </c>
      <c r="G1044" s="5">
        <v>156569684</v>
      </c>
      <c r="H1044" s="5">
        <v>240506000</v>
      </c>
      <c r="I1044" s="6">
        <v>26.387734231881279</v>
      </c>
      <c r="J1044" s="4">
        <v>171338</v>
      </c>
      <c r="K1044" s="5"/>
      <c r="L1044" s="3">
        <v>61.303478237995797</v>
      </c>
      <c r="M1044" s="6"/>
      <c r="N1044" s="6"/>
      <c r="O1044" s="5"/>
      <c r="P1044" s="5"/>
      <c r="Q1044" s="4">
        <v>0</v>
      </c>
      <c r="R1044" s="4">
        <v>1</v>
      </c>
      <c r="S1044" s="4">
        <v>0</v>
      </c>
      <c r="T1044" s="4">
        <v>0</v>
      </c>
      <c r="U1044" s="4">
        <v>0</v>
      </c>
      <c r="V1044" s="5">
        <v>239143037.57912329</v>
      </c>
      <c r="W1044" s="5"/>
      <c r="X1044" s="6">
        <v>10.726959342999089</v>
      </c>
      <c r="Y1044" s="6">
        <v>3.79974459655672</v>
      </c>
      <c r="Z1044" s="6"/>
      <c r="AA1044" s="6"/>
      <c r="AB1044" s="6"/>
      <c r="AC1044" s="6">
        <v>19.993706941498889</v>
      </c>
      <c r="AD1044" s="4">
        <v>1</v>
      </c>
      <c r="AE1044" s="4">
        <v>1</v>
      </c>
    </row>
    <row r="1045" spans="1:31" hidden="1" x14ac:dyDescent="0.35">
      <c r="A1045" s="7" t="s">
        <v>77</v>
      </c>
      <c r="B1045" s="7" t="s">
        <v>78</v>
      </c>
      <c r="C1045" s="8">
        <v>23.484280460315581</v>
      </c>
      <c r="D1045" s="9">
        <v>1988</v>
      </c>
      <c r="E1045" s="10">
        <v>1199000000</v>
      </c>
      <c r="F1045" s="10">
        <v>842900000</v>
      </c>
      <c r="G1045" s="10">
        <v>160597209</v>
      </c>
      <c r="H1045" s="10">
        <v>307843200</v>
      </c>
      <c r="I1045" s="11">
        <v>27.998137260608889</v>
      </c>
      <c r="J1045" s="9">
        <v>175180</v>
      </c>
      <c r="K1045" s="10"/>
      <c r="L1045" s="8">
        <v>63.227726304910703</v>
      </c>
      <c r="M1045" s="11"/>
      <c r="N1045" s="11"/>
      <c r="O1045" s="10"/>
      <c r="P1045" s="10"/>
      <c r="Q1045" s="9">
        <v>0</v>
      </c>
      <c r="R1045" s="9">
        <v>1</v>
      </c>
      <c r="S1045" s="9">
        <v>0</v>
      </c>
      <c r="T1045" s="9">
        <v>0</v>
      </c>
      <c r="U1045" s="9">
        <v>0</v>
      </c>
      <c r="V1045" s="10">
        <v>313073095.56792629</v>
      </c>
      <c r="W1045" s="10"/>
      <c r="X1045" s="11">
        <v>9.7884809083417288</v>
      </c>
      <c r="Y1045" s="11">
        <v>2.5723530233349639</v>
      </c>
      <c r="Z1045" s="11"/>
      <c r="AA1045" s="11"/>
      <c r="AB1045" s="11"/>
      <c r="AC1045" s="11">
        <v>30.914576789358719</v>
      </c>
      <c r="AD1045" s="9">
        <v>1</v>
      </c>
      <c r="AE1045" s="9">
        <v>1</v>
      </c>
    </row>
    <row r="1046" spans="1:31" hidden="1" x14ac:dyDescent="0.35">
      <c r="A1046" s="2" t="s">
        <v>77</v>
      </c>
      <c r="B1046" s="2" t="s">
        <v>78</v>
      </c>
      <c r="C1046" s="3">
        <v>23.526267562614539</v>
      </c>
      <c r="D1046" s="4">
        <v>1989</v>
      </c>
      <c r="E1046" s="5">
        <v>1355000000</v>
      </c>
      <c r="F1046" s="5">
        <v>982200000</v>
      </c>
      <c r="G1046" s="5">
        <v>166144740</v>
      </c>
      <c r="H1046" s="5">
        <v>410283600</v>
      </c>
      <c r="I1046" s="6">
        <v>33.276811051860157</v>
      </c>
      <c r="J1046" s="4">
        <v>179107</v>
      </c>
      <c r="K1046" s="5"/>
      <c r="L1046" s="3">
        <v>64.572997077355595</v>
      </c>
      <c r="M1046" s="6"/>
      <c r="N1046" s="6"/>
      <c r="O1046" s="5"/>
      <c r="P1046" s="5"/>
      <c r="Q1046" s="4">
        <v>0</v>
      </c>
      <c r="R1046" s="4">
        <v>1</v>
      </c>
      <c r="S1046" s="4">
        <v>0</v>
      </c>
      <c r="T1046" s="4">
        <v>0</v>
      </c>
      <c r="U1046" s="4">
        <v>0</v>
      </c>
      <c r="V1046" s="5">
        <v>357850820.71253771</v>
      </c>
      <c r="W1046" s="5"/>
      <c r="X1046" s="6">
        <v>13.010842368640541</v>
      </c>
      <c r="Y1046" s="6">
        <v>3.4543134557213881</v>
      </c>
      <c r="Z1046" s="6"/>
      <c r="AA1046" s="6"/>
      <c r="AB1046" s="6"/>
      <c r="AC1046" s="6">
        <v>14.30264234727129</v>
      </c>
      <c r="AD1046" s="4">
        <v>1</v>
      </c>
      <c r="AE1046" s="4">
        <v>1</v>
      </c>
    </row>
    <row r="1047" spans="1:31" hidden="1" x14ac:dyDescent="0.35">
      <c r="A1047" s="7" t="s">
        <v>77</v>
      </c>
      <c r="B1047" s="7" t="s">
        <v>78</v>
      </c>
      <c r="C1047" s="8">
        <v>24.540699792962581</v>
      </c>
      <c r="D1047" s="9">
        <v>1990</v>
      </c>
      <c r="E1047" s="10">
        <v>1508696872.1828401</v>
      </c>
      <c r="F1047" s="10">
        <v>1093501824.5769601</v>
      </c>
      <c r="G1047" s="10">
        <v>168927112.02438</v>
      </c>
      <c r="H1047" s="10">
        <v>381937990.29596603</v>
      </c>
      <c r="I1047" s="11">
        <v>-6.9087844856665006</v>
      </c>
      <c r="J1047" s="9">
        <v>183076</v>
      </c>
      <c r="K1047" s="10">
        <v>176836000</v>
      </c>
      <c r="L1047" s="8">
        <v>66.548331376135494</v>
      </c>
      <c r="M1047" s="11"/>
      <c r="N1047" s="11"/>
      <c r="O1047" s="10"/>
      <c r="P1047" s="10"/>
      <c r="Q1047" s="9">
        <v>0</v>
      </c>
      <c r="R1047" s="9">
        <v>1</v>
      </c>
      <c r="S1047" s="9">
        <v>0</v>
      </c>
      <c r="T1047" s="9">
        <v>0</v>
      </c>
      <c r="U1047" s="9">
        <v>0</v>
      </c>
      <c r="V1047" s="10">
        <v>403245272.19661063</v>
      </c>
      <c r="W1047" s="10">
        <v>265725670.86695451</v>
      </c>
      <c r="X1047" s="11">
        <v>11.34294259651956</v>
      </c>
      <c r="Y1047" s="11">
        <v>1.674667536498597</v>
      </c>
      <c r="Z1047" s="11"/>
      <c r="AA1047" s="11"/>
      <c r="AB1047" s="11"/>
      <c r="AC1047" s="11">
        <v>12.685300370049561</v>
      </c>
      <c r="AD1047" s="9">
        <v>1</v>
      </c>
      <c r="AE1047" s="9">
        <v>1</v>
      </c>
    </row>
    <row r="1048" spans="1:31" hidden="1" x14ac:dyDescent="0.35">
      <c r="A1048" s="2" t="s">
        <v>77</v>
      </c>
      <c r="B1048" s="2" t="s">
        <v>78</v>
      </c>
      <c r="C1048" s="3">
        <v>27.745259996906221</v>
      </c>
      <c r="D1048" s="4">
        <v>1991</v>
      </c>
      <c r="E1048" s="5">
        <v>1686401800</v>
      </c>
      <c r="F1048" s="5">
        <v>1193364200</v>
      </c>
      <c r="G1048" s="5">
        <v>183862000</v>
      </c>
      <c r="H1048" s="5">
        <v>471051900</v>
      </c>
      <c r="I1048" s="6">
        <v>23.332036081296621</v>
      </c>
      <c r="J1048" s="4">
        <v>187040</v>
      </c>
      <c r="K1048" s="5">
        <v>184212000</v>
      </c>
      <c r="L1048" s="3">
        <v>67.055397385817898</v>
      </c>
      <c r="M1048" s="6"/>
      <c r="N1048" s="6"/>
      <c r="O1048" s="5"/>
      <c r="P1048" s="5"/>
      <c r="Q1048" s="4">
        <v>0</v>
      </c>
      <c r="R1048" s="4">
        <v>1</v>
      </c>
      <c r="S1048" s="4">
        <v>0</v>
      </c>
      <c r="T1048" s="4">
        <v>0</v>
      </c>
      <c r="U1048" s="4">
        <v>0</v>
      </c>
      <c r="V1048" s="5">
        <v>493773824.193349</v>
      </c>
      <c r="W1048" s="5">
        <v>274716140.95446479</v>
      </c>
      <c r="X1048" s="6">
        <v>11.77870326993186</v>
      </c>
      <c r="Y1048" s="6">
        <v>8.8410248637084141</v>
      </c>
      <c r="Z1048" s="6">
        <v>3.3833652797556519</v>
      </c>
      <c r="AA1048" s="6"/>
      <c r="AB1048" s="6"/>
      <c r="AC1048" s="6">
        <v>22.449997120511629</v>
      </c>
      <c r="AD1048" s="4">
        <v>1</v>
      </c>
      <c r="AE1048" s="4">
        <v>1</v>
      </c>
    </row>
    <row r="1049" spans="1:31" hidden="1" x14ac:dyDescent="0.35">
      <c r="A1049" s="7" t="s">
        <v>77</v>
      </c>
      <c r="B1049" s="7" t="s">
        <v>78</v>
      </c>
      <c r="C1049" s="8">
        <v>26.734727419816981</v>
      </c>
      <c r="D1049" s="9">
        <v>1992</v>
      </c>
      <c r="E1049" s="10">
        <v>1901185700</v>
      </c>
      <c r="F1049" s="10">
        <v>1391482300</v>
      </c>
      <c r="G1049" s="10">
        <v>298111700</v>
      </c>
      <c r="H1049" s="10">
        <v>494978200</v>
      </c>
      <c r="I1049" s="11">
        <v>5.0793341455580503</v>
      </c>
      <c r="J1049" s="9">
        <v>190983</v>
      </c>
      <c r="K1049" s="10">
        <v>206628000</v>
      </c>
      <c r="L1049" s="8">
        <v>68.662514584637094</v>
      </c>
      <c r="M1049" s="11"/>
      <c r="N1049" s="11"/>
      <c r="O1049" s="10"/>
      <c r="P1049" s="10"/>
      <c r="Q1049" s="9">
        <v>0</v>
      </c>
      <c r="R1049" s="9">
        <v>1</v>
      </c>
      <c r="S1049" s="9">
        <v>0</v>
      </c>
      <c r="T1049" s="9">
        <v>0</v>
      </c>
      <c r="U1049" s="9">
        <v>0</v>
      </c>
      <c r="V1049" s="10">
        <v>541793440.35156441</v>
      </c>
      <c r="W1049" s="10">
        <v>300932759.67238182</v>
      </c>
      <c r="X1049" s="11">
        <v>12.7362233602929</v>
      </c>
      <c r="Y1049" s="11">
        <v>62.138832385158437</v>
      </c>
      <c r="Z1049" s="11">
        <v>9.5431664942696113</v>
      </c>
      <c r="AA1049" s="11"/>
      <c r="AB1049" s="11"/>
      <c r="AC1049" s="11">
        <v>9.7250226329154632</v>
      </c>
      <c r="AD1049" s="9">
        <v>1</v>
      </c>
      <c r="AE1049" s="9">
        <v>1</v>
      </c>
    </row>
    <row r="1050" spans="1:31" hidden="1" x14ac:dyDescent="0.35">
      <c r="A1050" s="2" t="s">
        <v>77</v>
      </c>
      <c r="B1050" s="2" t="s">
        <v>78</v>
      </c>
      <c r="C1050" s="3">
        <v>25.655723327384329</v>
      </c>
      <c r="D1050" s="4">
        <v>1993</v>
      </c>
      <c r="E1050" s="5">
        <v>2017878300</v>
      </c>
      <c r="F1050" s="5">
        <v>1504510300</v>
      </c>
      <c r="G1050" s="5">
        <v>307440100</v>
      </c>
      <c r="H1050" s="5">
        <v>564724700</v>
      </c>
      <c r="I1050" s="6">
        <v>14.09082258572197</v>
      </c>
      <c r="J1050" s="4">
        <v>194902</v>
      </c>
      <c r="K1050" s="5">
        <v>218590000</v>
      </c>
      <c r="L1050" s="3">
        <v>69.673636678100493</v>
      </c>
      <c r="M1050" s="6">
        <v>0.997</v>
      </c>
      <c r="N1050" s="6">
        <v>4.8680000000000003</v>
      </c>
      <c r="O1050" s="5"/>
      <c r="P1050" s="5"/>
      <c r="Q1050" s="4">
        <v>0</v>
      </c>
      <c r="R1050" s="4">
        <v>1</v>
      </c>
      <c r="S1050" s="4">
        <v>0</v>
      </c>
      <c r="T1050" s="4">
        <v>0</v>
      </c>
      <c r="U1050" s="4">
        <v>0</v>
      </c>
      <c r="V1050" s="5">
        <v>554001511.04976499</v>
      </c>
      <c r="W1050" s="5">
        <v>313734161.76036388</v>
      </c>
      <c r="X1050" s="6">
        <v>6.1378854259213078</v>
      </c>
      <c r="Y1050" s="6">
        <v>3.1291626594997779</v>
      </c>
      <c r="Z1050" s="6">
        <v>4.2539077838912238</v>
      </c>
      <c r="AA1050" s="6"/>
      <c r="AB1050" s="6"/>
      <c r="AC1050" s="6">
        <v>2.2532703035826511</v>
      </c>
      <c r="AD1050" s="4">
        <v>1</v>
      </c>
      <c r="AE1050" s="4">
        <v>1</v>
      </c>
    </row>
    <row r="1051" spans="1:31" hidden="1" x14ac:dyDescent="0.35">
      <c r="A1051" s="7" t="s">
        <v>77</v>
      </c>
      <c r="B1051" s="7" t="s">
        <v>78</v>
      </c>
      <c r="C1051" s="8">
        <v>26.253501382414441</v>
      </c>
      <c r="D1051" s="9">
        <v>1994</v>
      </c>
      <c r="E1051" s="10">
        <v>2017475000</v>
      </c>
      <c r="F1051" s="10">
        <v>1543676000</v>
      </c>
      <c r="G1051" s="10">
        <v>322833500</v>
      </c>
      <c r="H1051" s="10">
        <v>431747300</v>
      </c>
      <c r="I1051" s="11">
        <v>-23.547296585398161</v>
      </c>
      <c r="J1051" s="9">
        <v>199097</v>
      </c>
      <c r="K1051" s="10">
        <v>231371000</v>
      </c>
      <c r="L1051" s="8">
        <v>71.463791417293194</v>
      </c>
      <c r="M1051" s="11">
        <v>-1.7230000000000001</v>
      </c>
      <c r="N1051" s="11">
        <v>-8.56</v>
      </c>
      <c r="O1051" s="10"/>
      <c r="P1051" s="10"/>
      <c r="Q1051" s="9">
        <v>0</v>
      </c>
      <c r="R1051" s="9">
        <v>1</v>
      </c>
      <c r="S1051" s="9">
        <v>0</v>
      </c>
      <c r="T1051" s="9">
        <v>0</v>
      </c>
      <c r="U1051" s="9">
        <v>0</v>
      </c>
      <c r="V1051" s="10">
        <v>567096975.91265893</v>
      </c>
      <c r="W1051" s="10">
        <v>323759760.58836919</v>
      </c>
      <c r="X1051" s="11">
        <v>-1.9986339116685001E-2</v>
      </c>
      <c r="Y1051" s="11">
        <v>5.0069590791832299</v>
      </c>
      <c r="Z1051" s="11">
        <v>3.1955712988829879</v>
      </c>
      <c r="AA1051" s="11"/>
      <c r="AB1051" s="11"/>
      <c r="AC1051" s="11">
        <v>2.3637958745057639</v>
      </c>
      <c r="AD1051" s="9">
        <v>1</v>
      </c>
      <c r="AE1051" s="9">
        <v>1</v>
      </c>
    </row>
    <row r="1052" spans="1:31" hidden="1" x14ac:dyDescent="0.35">
      <c r="A1052" s="2" t="s">
        <v>77</v>
      </c>
      <c r="B1052" s="2" t="s">
        <v>78</v>
      </c>
      <c r="C1052" s="3">
        <v>26.657903633716622</v>
      </c>
      <c r="D1052" s="4">
        <v>1995</v>
      </c>
      <c r="E1052" s="5">
        <v>2032234000</v>
      </c>
      <c r="F1052" s="5">
        <v>1637180500</v>
      </c>
      <c r="G1052" s="5">
        <v>332807200</v>
      </c>
      <c r="H1052" s="5">
        <v>472975500</v>
      </c>
      <c r="I1052" s="6">
        <v>9.5491506258406247</v>
      </c>
      <c r="J1052" s="4">
        <v>204146</v>
      </c>
      <c r="K1052" s="5">
        <v>232589000</v>
      </c>
      <c r="L1052" s="3">
        <v>73.528820456611399</v>
      </c>
      <c r="M1052" s="6">
        <v>2.7029999999999998</v>
      </c>
      <c r="N1052" s="6">
        <v>-3.5190000000000001</v>
      </c>
      <c r="O1052" s="5"/>
      <c r="P1052" s="5"/>
      <c r="Q1052" s="4">
        <v>0</v>
      </c>
      <c r="R1052" s="4">
        <v>1</v>
      </c>
      <c r="S1052" s="4">
        <v>0</v>
      </c>
      <c r="T1052" s="4">
        <v>0</v>
      </c>
      <c r="U1052" s="4">
        <v>0</v>
      </c>
      <c r="V1052" s="5">
        <v>593560453.28856814</v>
      </c>
      <c r="W1052" s="5">
        <v>316323583.8078599</v>
      </c>
      <c r="X1052" s="6">
        <v>0.73155801187127478</v>
      </c>
      <c r="Y1052" s="6">
        <v>3.089425353936317</v>
      </c>
      <c r="Z1052" s="6">
        <v>-2.2968193351130219</v>
      </c>
      <c r="AA1052" s="6"/>
      <c r="AB1052" s="6"/>
      <c r="AC1052" s="6">
        <v>4.6664818364302061</v>
      </c>
      <c r="AD1052" s="4">
        <v>1</v>
      </c>
      <c r="AE1052" s="4">
        <v>1</v>
      </c>
    </row>
    <row r="1053" spans="1:31" hidden="1" x14ac:dyDescent="0.35">
      <c r="A1053" s="7" t="s">
        <v>77</v>
      </c>
      <c r="B1053" s="7" t="s">
        <v>78</v>
      </c>
      <c r="C1053" s="8">
        <v>28.108257047100391</v>
      </c>
      <c r="D1053" s="9">
        <v>1996</v>
      </c>
      <c r="E1053" s="10">
        <v>2054696400</v>
      </c>
      <c r="F1053" s="10">
        <v>1700678200</v>
      </c>
      <c r="G1053" s="10">
        <v>336494900</v>
      </c>
      <c r="H1053" s="10">
        <v>455433800</v>
      </c>
      <c r="I1053" s="11">
        <v>-3.7087967558573358</v>
      </c>
      <c r="J1053" s="9">
        <v>210310</v>
      </c>
      <c r="K1053" s="10">
        <v>250638000</v>
      </c>
      <c r="L1053" s="8">
        <v>77.914830019792205</v>
      </c>
      <c r="M1053" s="11">
        <v>1.31</v>
      </c>
      <c r="N1053" s="11">
        <v>-1.7430000000000001</v>
      </c>
      <c r="O1053" s="10"/>
      <c r="P1053" s="10"/>
      <c r="Q1053" s="9">
        <v>0</v>
      </c>
      <c r="R1053" s="9">
        <v>1</v>
      </c>
      <c r="S1053" s="9">
        <v>0</v>
      </c>
      <c r="T1053" s="9">
        <v>0</v>
      </c>
      <c r="U1053" s="9">
        <v>0</v>
      </c>
      <c r="V1053" s="10">
        <v>613530184.02089679</v>
      </c>
      <c r="W1053" s="10">
        <v>321682021.17149198</v>
      </c>
      <c r="X1053" s="11">
        <v>1.105305786636775</v>
      </c>
      <c r="Y1053" s="11">
        <v>1.108058960262879</v>
      </c>
      <c r="Z1053" s="11">
        <v>1.693973398735563</v>
      </c>
      <c r="AA1053" s="11"/>
      <c r="AB1053" s="11"/>
      <c r="AC1053" s="11">
        <v>3.3643971092899059</v>
      </c>
      <c r="AD1053" s="9">
        <v>1</v>
      </c>
      <c r="AE1053" s="9">
        <v>1</v>
      </c>
    </row>
    <row r="1054" spans="1:31" hidden="1" x14ac:dyDescent="0.35">
      <c r="A1054" s="2" t="s">
        <v>77</v>
      </c>
      <c r="B1054" s="2" t="s">
        <v>78</v>
      </c>
      <c r="C1054" s="3">
        <v>30.93241326012965</v>
      </c>
      <c r="D1054" s="4">
        <v>1997</v>
      </c>
      <c r="E1054" s="5">
        <v>2141704900</v>
      </c>
      <c r="F1054" s="5">
        <v>1745832100</v>
      </c>
      <c r="G1054" s="5">
        <v>346863800</v>
      </c>
      <c r="H1054" s="5">
        <v>454082400</v>
      </c>
      <c r="I1054" s="6">
        <v>-0.2967280864968842</v>
      </c>
      <c r="J1054" s="4">
        <v>217446</v>
      </c>
      <c r="K1054" s="5">
        <v>257214000</v>
      </c>
      <c r="L1054" s="3">
        <v>78.810100687455503</v>
      </c>
      <c r="M1054" s="6">
        <v>13.34</v>
      </c>
      <c r="N1054" s="6">
        <v>15.762</v>
      </c>
      <c r="O1054" s="5"/>
      <c r="P1054" s="5"/>
      <c r="Q1054" s="4">
        <v>0</v>
      </c>
      <c r="R1054" s="4">
        <v>1</v>
      </c>
      <c r="S1054" s="4">
        <v>0</v>
      </c>
      <c r="T1054" s="4">
        <v>0</v>
      </c>
      <c r="U1054" s="4">
        <v>0</v>
      </c>
      <c r="V1054" s="5">
        <v>685226887.5301137</v>
      </c>
      <c r="W1054" s="5">
        <v>326371870.80886668</v>
      </c>
      <c r="X1054" s="6">
        <v>4.2346158780440746</v>
      </c>
      <c r="Y1054" s="6">
        <v>3.0814434334666001</v>
      </c>
      <c r="Z1054" s="6">
        <v>1.4579147508136401</v>
      </c>
      <c r="AA1054" s="6"/>
      <c r="AB1054" s="6"/>
      <c r="AC1054" s="6">
        <v>11.685929295171389</v>
      </c>
      <c r="AD1054" s="4">
        <v>1</v>
      </c>
      <c r="AE1054" s="4">
        <v>1</v>
      </c>
    </row>
    <row r="1055" spans="1:31" hidden="1" x14ac:dyDescent="0.35">
      <c r="A1055" s="7" t="s">
        <v>77</v>
      </c>
      <c r="B1055" s="7" t="s">
        <v>78</v>
      </c>
      <c r="C1055" s="8">
        <v>32.868197195620887</v>
      </c>
      <c r="D1055" s="9">
        <v>1998</v>
      </c>
      <c r="E1055" s="10">
        <v>2225081900</v>
      </c>
      <c r="F1055" s="10">
        <v>1858094000</v>
      </c>
      <c r="G1055" s="10">
        <v>372251300</v>
      </c>
      <c r="H1055" s="10">
        <v>446634500</v>
      </c>
      <c r="I1055" s="11">
        <v>-1.6402089136244911</v>
      </c>
      <c r="J1055" s="9">
        <v>225173</v>
      </c>
      <c r="K1055" s="10">
        <v>271441000</v>
      </c>
      <c r="L1055" s="8">
        <v>80.540189274355697</v>
      </c>
      <c r="M1055" s="11">
        <v>3.2970000000000002</v>
      </c>
      <c r="N1055" s="11">
        <v>6.8440000000000003</v>
      </c>
      <c r="O1055" s="10"/>
      <c r="P1055" s="10"/>
      <c r="Q1055" s="9">
        <v>0</v>
      </c>
      <c r="R1055" s="9">
        <v>1</v>
      </c>
      <c r="S1055" s="9">
        <v>0</v>
      </c>
      <c r="T1055" s="9">
        <v>0</v>
      </c>
      <c r="U1055" s="9">
        <v>0</v>
      </c>
      <c r="V1055" s="10">
        <v>758282300.42967665</v>
      </c>
      <c r="W1055" s="10">
        <v>337025530.29190338</v>
      </c>
      <c r="X1055" s="11">
        <v>3.8930199954251399</v>
      </c>
      <c r="Y1055" s="11">
        <v>7.3191552419133972</v>
      </c>
      <c r="Z1055" s="11">
        <v>3.264270127395815</v>
      </c>
      <c r="AA1055" s="11"/>
      <c r="AB1055" s="11"/>
      <c r="AC1055" s="11">
        <v>10.661492452943531</v>
      </c>
      <c r="AD1055" s="9">
        <v>1</v>
      </c>
      <c r="AE1055" s="9">
        <v>1</v>
      </c>
    </row>
    <row r="1056" spans="1:31" hidden="1" x14ac:dyDescent="0.35">
      <c r="A1056" s="2" t="s">
        <v>77</v>
      </c>
      <c r="B1056" s="2" t="s">
        <v>78</v>
      </c>
      <c r="C1056" s="3">
        <v>32.066151382139111</v>
      </c>
      <c r="D1056" s="4">
        <v>1999</v>
      </c>
      <c r="E1056" s="5">
        <v>2434755700</v>
      </c>
      <c r="F1056" s="5">
        <v>1999426100</v>
      </c>
      <c r="G1056" s="5">
        <v>398467500</v>
      </c>
      <c r="H1056" s="5">
        <v>611492900</v>
      </c>
      <c r="I1056" s="6">
        <v>36.911255176212308</v>
      </c>
      <c r="J1056" s="4">
        <v>233059</v>
      </c>
      <c r="K1056" s="5">
        <v>255013000</v>
      </c>
      <c r="L1056" s="3">
        <v>82.651465966974101</v>
      </c>
      <c r="M1056" s="6">
        <v>19.989999999999998</v>
      </c>
      <c r="N1056" s="6">
        <v>18.905000000000001</v>
      </c>
      <c r="O1056" s="5"/>
      <c r="P1056" s="5"/>
      <c r="Q1056" s="4">
        <v>0</v>
      </c>
      <c r="R1056" s="4">
        <v>1</v>
      </c>
      <c r="S1056" s="4">
        <v>0</v>
      </c>
      <c r="T1056" s="4">
        <v>0</v>
      </c>
      <c r="U1056" s="4">
        <v>0</v>
      </c>
      <c r="V1056" s="5">
        <v>775714008.81889582</v>
      </c>
      <c r="W1056" s="5">
        <v>308540201.93894458</v>
      </c>
      <c r="X1056" s="6">
        <v>9.4231947147653301</v>
      </c>
      <c r="Y1056" s="6">
        <v>7.0426080446193211</v>
      </c>
      <c r="Z1056" s="6">
        <v>-8.4519793881155305</v>
      </c>
      <c r="AA1056" s="6"/>
      <c r="AB1056" s="6"/>
      <c r="AC1056" s="6">
        <v>2.2988415237097821</v>
      </c>
      <c r="AD1056" s="4">
        <v>1</v>
      </c>
      <c r="AE1056" s="4">
        <v>1</v>
      </c>
    </row>
    <row r="1057" spans="1:31" hidden="1" x14ac:dyDescent="0.35">
      <c r="A1057" s="7" t="s">
        <v>77</v>
      </c>
      <c r="B1057" s="7" t="s">
        <v>78</v>
      </c>
      <c r="C1057" s="8">
        <v>29.860567887148321</v>
      </c>
      <c r="D1057" s="9">
        <v>2000</v>
      </c>
      <c r="E1057" s="10">
        <v>2732784700</v>
      </c>
      <c r="F1057" s="10">
        <v>2276276200</v>
      </c>
      <c r="G1057" s="10">
        <v>429630100</v>
      </c>
      <c r="H1057" s="10">
        <v>793250400</v>
      </c>
      <c r="I1057" s="11">
        <v>29.723566700447378</v>
      </c>
      <c r="J1057" s="9">
        <v>240799</v>
      </c>
      <c r="K1057" s="10">
        <v>296677000</v>
      </c>
      <c r="L1057" s="8">
        <v>85.186749821307885</v>
      </c>
      <c r="M1057" s="11">
        <v>4.242</v>
      </c>
      <c r="N1057" s="11">
        <v>21.896000000000001</v>
      </c>
      <c r="O1057" s="10"/>
      <c r="P1057" s="10"/>
      <c r="Q1057" s="9">
        <v>0</v>
      </c>
      <c r="R1057" s="9">
        <v>1</v>
      </c>
      <c r="S1057" s="9">
        <v>0</v>
      </c>
      <c r="T1057" s="9">
        <v>0</v>
      </c>
      <c r="U1057" s="9">
        <v>0</v>
      </c>
      <c r="V1057" s="10">
        <v>797904605.38263607</v>
      </c>
      <c r="W1057" s="10">
        <v>348266603.22447437</v>
      </c>
      <c r="X1057" s="11">
        <v>12.24061206633586</v>
      </c>
      <c r="Y1057" s="11">
        <v>7.8206127224930517</v>
      </c>
      <c r="Z1057" s="11">
        <v>12.87559969037391</v>
      </c>
      <c r="AA1057" s="11"/>
      <c r="AB1057" s="11"/>
      <c r="AC1057" s="11">
        <v>2.8606672448171611</v>
      </c>
      <c r="AD1057" s="9">
        <v>1</v>
      </c>
      <c r="AE1057" s="9">
        <v>1</v>
      </c>
    </row>
    <row r="1058" spans="1:31" hidden="1" x14ac:dyDescent="0.35">
      <c r="A1058" s="2" t="s">
        <v>77</v>
      </c>
      <c r="B1058" s="2" t="s">
        <v>78</v>
      </c>
      <c r="C1058" s="3">
        <v>32.892504183819199</v>
      </c>
      <c r="D1058" s="4">
        <v>2001</v>
      </c>
      <c r="E1058" s="5">
        <v>2869248000</v>
      </c>
      <c r="F1058" s="5">
        <v>2344090300</v>
      </c>
      <c r="G1058" s="5">
        <v>460543700</v>
      </c>
      <c r="H1058" s="5">
        <v>740561400</v>
      </c>
      <c r="I1058" s="6">
        <v>-6.642164945646428</v>
      </c>
      <c r="J1058" s="4">
        <v>248379</v>
      </c>
      <c r="K1058" s="5">
        <v>326111000</v>
      </c>
      <c r="L1058" s="3">
        <v>88.297274023419902</v>
      </c>
      <c r="M1058" s="6">
        <v>4.077</v>
      </c>
      <c r="N1058" s="6">
        <v>0.59099999999999997</v>
      </c>
      <c r="O1058" s="5"/>
      <c r="P1058" s="5"/>
      <c r="Q1058" s="4">
        <v>0</v>
      </c>
      <c r="R1058" s="4">
        <v>1</v>
      </c>
      <c r="S1058" s="4">
        <v>0</v>
      </c>
      <c r="T1058" s="4">
        <v>0</v>
      </c>
      <c r="U1058" s="4">
        <v>0</v>
      </c>
      <c r="V1058" s="5">
        <v>873220615.84312618</v>
      </c>
      <c r="W1058" s="5">
        <v>369333032.76554447</v>
      </c>
      <c r="X1058" s="6">
        <v>4.9935620614386496</v>
      </c>
      <c r="Y1058" s="6">
        <v>7.1953990188303836</v>
      </c>
      <c r="Z1058" s="6">
        <v>6.0489376087237758</v>
      </c>
      <c r="AA1058" s="6"/>
      <c r="AB1058" s="6"/>
      <c r="AC1058" s="6">
        <v>9.4392249339596486</v>
      </c>
      <c r="AD1058" s="4">
        <v>1</v>
      </c>
      <c r="AE1058" s="4">
        <v>1</v>
      </c>
    </row>
    <row r="1059" spans="1:31" hidden="1" x14ac:dyDescent="0.35">
      <c r="A1059" s="7" t="s">
        <v>77</v>
      </c>
      <c r="B1059" s="7" t="s">
        <v>78</v>
      </c>
      <c r="C1059" s="8">
        <v>35.538043063414342</v>
      </c>
      <c r="D1059" s="9">
        <v>2002</v>
      </c>
      <c r="E1059" s="10">
        <v>3024160800</v>
      </c>
      <c r="F1059" s="10">
        <v>2487824100</v>
      </c>
      <c r="G1059" s="10">
        <v>496187100</v>
      </c>
      <c r="H1059" s="10">
        <v>708112100</v>
      </c>
      <c r="I1059" s="11">
        <v>-4.3817163573472726</v>
      </c>
      <c r="J1059" s="9">
        <v>256009</v>
      </c>
      <c r="K1059" s="10">
        <v>359961000</v>
      </c>
      <c r="L1059" s="8">
        <v>92.041313848626004</v>
      </c>
      <c r="M1059" s="11">
        <v>12.298</v>
      </c>
      <c r="N1059" s="11">
        <v>5.7169999999999996</v>
      </c>
      <c r="O1059" s="10"/>
      <c r="P1059" s="10"/>
      <c r="Q1059" s="9">
        <v>0</v>
      </c>
      <c r="R1059" s="9">
        <v>1</v>
      </c>
      <c r="S1059" s="9">
        <v>0</v>
      </c>
      <c r="T1059" s="9">
        <v>0</v>
      </c>
      <c r="U1059" s="9">
        <v>0</v>
      </c>
      <c r="V1059" s="10">
        <v>960572989.48824</v>
      </c>
      <c r="W1059" s="10">
        <v>391086333.89567101</v>
      </c>
      <c r="X1059" s="11">
        <v>5.399073206638116</v>
      </c>
      <c r="Y1059" s="11">
        <v>7.7394175623290469</v>
      </c>
      <c r="Z1059" s="11">
        <v>5.8898877707306792</v>
      </c>
      <c r="AA1059" s="11"/>
      <c r="AB1059" s="11"/>
      <c r="AC1059" s="11">
        <v>10.00347129468215</v>
      </c>
      <c r="AD1059" s="9">
        <v>1</v>
      </c>
      <c r="AE1059" s="9">
        <v>1</v>
      </c>
    </row>
    <row r="1060" spans="1:31" hidden="1" x14ac:dyDescent="0.35">
      <c r="A1060" s="2" t="s">
        <v>77</v>
      </c>
      <c r="B1060" s="2" t="s">
        <v>78</v>
      </c>
      <c r="C1060" s="3">
        <v>38.628917619141617</v>
      </c>
      <c r="D1060" s="4">
        <v>2003</v>
      </c>
      <c r="E1060" s="5">
        <v>3316452800</v>
      </c>
      <c r="F1060" s="5">
        <v>2616560500</v>
      </c>
      <c r="G1060" s="5">
        <v>516586400</v>
      </c>
      <c r="H1060" s="5">
        <v>612793200</v>
      </c>
      <c r="I1060" s="6">
        <v>-13.46099014548685</v>
      </c>
      <c r="J1060" s="4">
        <v>263780</v>
      </c>
      <c r="K1060" s="5">
        <v>379795000</v>
      </c>
      <c r="L1060" s="3">
        <v>94.174907664723506</v>
      </c>
      <c r="M1060" s="6">
        <v>13.733000000000001</v>
      </c>
      <c r="N1060" s="6">
        <v>1.272</v>
      </c>
      <c r="O1060" s="5"/>
      <c r="P1060" s="5"/>
      <c r="Q1060" s="4">
        <v>0</v>
      </c>
      <c r="R1060" s="4">
        <v>1</v>
      </c>
      <c r="S1060" s="4">
        <v>0</v>
      </c>
      <c r="T1060" s="4">
        <v>0</v>
      </c>
      <c r="U1060" s="4">
        <v>0</v>
      </c>
      <c r="V1060" s="5">
        <v>1073267842.850895</v>
      </c>
      <c r="W1060" s="5">
        <v>403286830.23733449</v>
      </c>
      <c r="X1060" s="6">
        <v>9.6652267961412637</v>
      </c>
      <c r="Y1060" s="6">
        <v>4.111211274940441</v>
      </c>
      <c r="Z1060" s="6">
        <v>3.1196427193280991</v>
      </c>
      <c r="AA1060" s="6"/>
      <c r="AB1060" s="6"/>
      <c r="AC1060" s="6">
        <v>11.73204478950576</v>
      </c>
      <c r="AD1060" s="4">
        <v>1</v>
      </c>
      <c r="AE1060" s="4">
        <v>1</v>
      </c>
    </row>
    <row r="1061" spans="1:31" hidden="1" x14ac:dyDescent="0.35">
      <c r="A1061" s="7" t="s">
        <v>77</v>
      </c>
      <c r="B1061" s="7" t="s">
        <v>78</v>
      </c>
      <c r="C1061" s="8">
        <v>40.169882631220347</v>
      </c>
      <c r="D1061" s="9">
        <v>2004</v>
      </c>
      <c r="E1061" s="10">
        <v>3475001300</v>
      </c>
      <c r="F1061" s="10">
        <v>2800404000</v>
      </c>
      <c r="G1061" s="10">
        <v>515623400</v>
      </c>
      <c r="H1061" s="10">
        <v>577418600</v>
      </c>
      <c r="I1061" s="11">
        <v>-5.7726815506438394</v>
      </c>
      <c r="J1061" s="9">
        <v>271688</v>
      </c>
      <c r="K1061" s="10">
        <v>416017000</v>
      </c>
      <c r="L1061" s="8">
        <v>100.196857152232</v>
      </c>
      <c r="M1061" s="11">
        <v>5.97</v>
      </c>
      <c r="N1061" s="11">
        <v>-8.2569999999999997</v>
      </c>
      <c r="O1061" s="10"/>
      <c r="P1061" s="10"/>
      <c r="Q1061" s="9">
        <v>0</v>
      </c>
      <c r="R1061" s="9">
        <v>1</v>
      </c>
      <c r="S1061" s="9">
        <v>0</v>
      </c>
      <c r="T1061" s="9">
        <v>0</v>
      </c>
      <c r="U1061" s="9">
        <v>0</v>
      </c>
      <c r="V1061" s="10">
        <v>1122708867.295985</v>
      </c>
      <c r="W1061" s="10">
        <v>415199649.79333973</v>
      </c>
      <c r="X1061" s="11">
        <v>4.7806650527334504</v>
      </c>
      <c r="Y1061" s="11">
        <v>-0.18641605741072539</v>
      </c>
      <c r="Z1061" s="11">
        <v>2.9539322047770522</v>
      </c>
      <c r="AA1061" s="11"/>
      <c r="AB1061" s="11"/>
      <c r="AC1061" s="11">
        <v>4.6065877007701488</v>
      </c>
      <c r="AD1061" s="9">
        <v>1</v>
      </c>
      <c r="AE1061" s="9">
        <v>1</v>
      </c>
    </row>
    <row r="1062" spans="1:31" hidden="1" x14ac:dyDescent="0.35">
      <c r="A1062" s="2" t="s">
        <v>77</v>
      </c>
      <c r="B1062" s="2" t="s">
        <v>78</v>
      </c>
      <c r="C1062" s="3">
        <v>40.106500827783577</v>
      </c>
      <c r="D1062" s="4">
        <v>2005</v>
      </c>
      <c r="E1062" s="5">
        <v>3552118200</v>
      </c>
      <c r="F1062" s="5">
        <v>2948596800</v>
      </c>
      <c r="G1062" s="5">
        <v>509597500</v>
      </c>
      <c r="H1062" s="5">
        <v>634077400</v>
      </c>
      <c r="I1062" s="6">
        <v>9.8124307045183645</v>
      </c>
      <c r="J1062" s="4">
        <v>279731</v>
      </c>
      <c r="K1062" s="5">
        <v>474746000</v>
      </c>
      <c r="L1062" s="3">
        <v>99.090372794020794</v>
      </c>
      <c r="M1062" s="6">
        <v>13.622999999999999</v>
      </c>
      <c r="N1062" s="6">
        <v>8.5350000000000001</v>
      </c>
      <c r="O1062" s="5"/>
      <c r="P1062" s="5"/>
      <c r="Q1062" s="4">
        <v>0</v>
      </c>
      <c r="R1062" s="4">
        <v>1</v>
      </c>
      <c r="S1062" s="4">
        <v>0</v>
      </c>
      <c r="T1062" s="4">
        <v>0</v>
      </c>
      <c r="U1062" s="4">
        <v>0</v>
      </c>
      <c r="V1062" s="5">
        <v>1193434807.6964321</v>
      </c>
      <c r="W1062" s="5">
        <v>479104060.88274062</v>
      </c>
      <c r="X1062" s="6">
        <v>2.2191905367056979</v>
      </c>
      <c r="Y1062" s="6">
        <v>-1.1686630203361601</v>
      </c>
      <c r="Z1062" s="6">
        <v>15.391248793492119</v>
      </c>
      <c r="AA1062" s="6"/>
      <c r="AB1062" s="6"/>
      <c r="AC1062" s="6">
        <v>6.2995797450846451</v>
      </c>
      <c r="AD1062" s="4">
        <v>1</v>
      </c>
      <c r="AE1062" s="4">
        <v>1</v>
      </c>
    </row>
    <row r="1063" spans="1:31" hidden="1" x14ac:dyDescent="0.35">
      <c r="A1063" s="7" t="s">
        <v>77</v>
      </c>
      <c r="B1063" s="7" t="s">
        <v>78</v>
      </c>
      <c r="C1063" s="8">
        <v>42.224389006258612</v>
      </c>
      <c r="D1063" s="9">
        <v>2006</v>
      </c>
      <c r="E1063" s="10">
        <v>3712370400</v>
      </c>
      <c r="F1063" s="10">
        <v>3180926200</v>
      </c>
      <c r="G1063" s="10">
        <v>498560500</v>
      </c>
      <c r="H1063" s="10">
        <v>638883900</v>
      </c>
      <c r="I1063" s="11">
        <v>0.75803048649896709</v>
      </c>
      <c r="J1063" s="9">
        <v>287878</v>
      </c>
      <c r="K1063" s="10">
        <v>530429000</v>
      </c>
      <c r="L1063" s="8">
        <v>92.041313847855093</v>
      </c>
      <c r="M1063" s="11">
        <v>26.991</v>
      </c>
      <c r="N1063" s="11">
        <v>-0.247</v>
      </c>
      <c r="O1063" s="10"/>
      <c r="P1063" s="10"/>
      <c r="Q1063" s="9">
        <v>0</v>
      </c>
      <c r="R1063" s="9">
        <v>1</v>
      </c>
      <c r="S1063" s="9">
        <v>0</v>
      </c>
      <c r="T1063" s="9">
        <v>0</v>
      </c>
      <c r="U1063" s="9">
        <v>0</v>
      </c>
      <c r="V1063" s="10">
        <v>1459264971.934448</v>
      </c>
      <c r="W1063" s="10">
        <v>576294468.02204788</v>
      </c>
      <c r="X1063" s="11">
        <v>4.5114546019330097</v>
      </c>
      <c r="Y1063" s="11">
        <v>-2.1658269516628321</v>
      </c>
      <c r="Z1063" s="11">
        <v>20.285865863928549</v>
      </c>
      <c r="AA1063" s="11"/>
      <c r="AB1063" s="11"/>
      <c r="AC1063" s="11">
        <v>22.274376658338038</v>
      </c>
      <c r="AD1063" s="9">
        <v>1</v>
      </c>
      <c r="AE1063" s="9">
        <v>1</v>
      </c>
    </row>
    <row r="1064" spans="1:31" hidden="1" x14ac:dyDescent="0.35">
      <c r="A1064" s="2" t="s">
        <v>77</v>
      </c>
      <c r="B1064" s="2" t="s">
        <v>78</v>
      </c>
      <c r="C1064" s="3">
        <v>45.550021882961538</v>
      </c>
      <c r="D1064" s="4">
        <v>2007</v>
      </c>
      <c r="E1064" s="5">
        <v>3836341200</v>
      </c>
      <c r="F1064" s="5">
        <v>3412380900</v>
      </c>
      <c r="G1064" s="5">
        <v>547734200</v>
      </c>
      <c r="H1064" s="5">
        <v>676902500</v>
      </c>
      <c r="I1064" s="6">
        <v>5.9507838591643889</v>
      </c>
      <c r="J1064" s="4">
        <v>296100</v>
      </c>
      <c r="K1064" s="5">
        <v>591664000</v>
      </c>
      <c r="L1064" s="3">
        <v>94.174907663740697</v>
      </c>
      <c r="M1064" s="6">
        <v>-16.026</v>
      </c>
      <c r="N1064" s="6">
        <v>2.3519999999999999</v>
      </c>
      <c r="O1064" s="5"/>
      <c r="P1064" s="5"/>
      <c r="Q1064" s="4">
        <v>0</v>
      </c>
      <c r="R1064" s="4">
        <v>1</v>
      </c>
      <c r="S1064" s="4">
        <v>0</v>
      </c>
      <c r="T1064" s="4">
        <v>0</v>
      </c>
      <c r="U1064" s="4">
        <v>0</v>
      </c>
      <c r="V1064" s="5">
        <v>1650482368.6473899</v>
      </c>
      <c r="W1064" s="5">
        <v>628260769.9628284</v>
      </c>
      <c r="X1064" s="6">
        <v>3.3393973834076469</v>
      </c>
      <c r="Y1064" s="6">
        <v>9.8631359684531752</v>
      </c>
      <c r="Z1064" s="6">
        <v>9.0173175042159848</v>
      </c>
      <c r="AA1064" s="6"/>
      <c r="AB1064" s="6"/>
      <c r="AC1064" s="6">
        <v>13.103678933611249</v>
      </c>
      <c r="AD1064" s="4">
        <v>1</v>
      </c>
      <c r="AE1064" s="4">
        <v>1</v>
      </c>
    </row>
    <row r="1065" spans="1:31" hidden="1" x14ac:dyDescent="0.35">
      <c r="A1065" s="7" t="s">
        <v>77</v>
      </c>
      <c r="B1065" s="7" t="s">
        <v>78</v>
      </c>
      <c r="C1065" s="8">
        <v>49.40662647826781</v>
      </c>
      <c r="D1065" s="9">
        <v>2008</v>
      </c>
      <c r="E1065" s="10">
        <v>3773905600</v>
      </c>
      <c r="F1065" s="10">
        <v>3476907200</v>
      </c>
      <c r="G1065" s="10">
        <v>546113500</v>
      </c>
      <c r="H1065" s="10">
        <v>816123200</v>
      </c>
      <c r="I1065" s="11">
        <v>20.567319517951269</v>
      </c>
      <c r="J1065" s="9">
        <v>304361</v>
      </c>
      <c r="K1065" s="10">
        <v>593959000</v>
      </c>
      <c r="L1065" s="8">
        <v>100.196857155967</v>
      </c>
      <c r="M1065" s="11">
        <v>5.1980000000000004</v>
      </c>
      <c r="N1065" s="11">
        <v>12.586</v>
      </c>
      <c r="O1065" s="10"/>
      <c r="P1065" s="10"/>
      <c r="Q1065" s="9">
        <v>0</v>
      </c>
      <c r="R1065" s="9">
        <v>1</v>
      </c>
      <c r="S1065" s="9">
        <v>0</v>
      </c>
      <c r="T1065" s="9">
        <v>0</v>
      </c>
      <c r="U1065" s="9">
        <v>0</v>
      </c>
      <c r="V1065" s="10">
        <v>1714447540.6309681</v>
      </c>
      <c r="W1065" s="10">
        <v>592792046.43658638</v>
      </c>
      <c r="X1065" s="11">
        <v>-1.6274777644908121</v>
      </c>
      <c r="Y1065" s="11">
        <v>-0.29589169345277327</v>
      </c>
      <c r="Z1065" s="11">
        <v>-5.6455416639082134</v>
      </c>
      <c r="AA1065" s="11"/>
      <c r="AB1065" s="11"/>
      <c r="AC1065" s="11">
        <v>3.8755440953906239</v>
      </c>
      <c r="AD1065" s="9">
        <v>1</v>
      </c>
      <c r="AE1065" s="9">
        <v>1</v>
      </c>
    </row>
    <row r="1066" spans="1:31" hidden="1" x14ac:dyDescent="0.35">
      <c r="A1066" s="2" t="s">
        <v>77</v>
      </c>
      <c r="B1066" s="2" t="s">
        <v>78</v>
      </c>
      <c r="C1066" s="3">
        <v>52.875376389189007</v>
      </c>
      <c r="D1066" s="4">
        <v>2009</v>
      </c>
      <c r="E1066" s="5">
        <v>3757047200</v>
      </c>
      <c r="F1066" s="5">
        <v>3376025500</v>
      </c>
      <c r="G1066" s="5">
        <v>588959400</v>
      </c>
      <c r="H1066" s="5">
        <v>621413800</v>
      </c>
      <c r="I1066" s="6">
        <v>-23.857844011786451</v>
      </c>
      <c r="J1066" s="4">
        <v>312614</v>
      </c>
      <c r="K1066" s="5">
        <v>601126000</v>
      </c>
      <c r="L1066" s="3">
        <v>99.090372793181203</v>
      </c>
      <c r="M1066" s="6">
        <v>7.0570000000000004</v>
      </c>
      <c r="N1066" s="6">
        <v>-17.079000000000001</v>
      </c>
      <c r="O1066" s="5"/>
      <c r="P1066" s="5"/>
      <c r="Q1066" s="4">
        <v>0</v>
      </c>
      <c r="R1066" s="4">
        <v>1</v>
      </c>
      <c r="S1066" s="4">
        <v>0</v>
      </c>
      <c r="T1066" s="4">
        <v>0</v>
      </c>
      <c r="U1066" s="4">
        <v>0</v>
      </c>
      <c r="V1066" s="5">
        <v>1801472877.5375431</v>
      </c>
      <c r="W1066" s="5">
        <v>606644200.69813871</v>
      </c>
      <c r="X1066" s="6">
        <v>-0.44670963682822379</v>
      </c>
      <c r="Y1066" s="6">
        <v>7.8456035238096096</v>
      </c>
      <c r="Z1066" s="6">
        <v>2.3367645272606001</v>
      </c>
      <c r="AA1066" s="6"/>
      <c r="AB1066" s="6"/>
      <c r="AC1066" s="6">
        <v>5.0759988185201363</v>
      </c>
      <c r="AD1066" s="4">
        <v>1</v>
      </c>
      <c r="AE1066" s="4">
        <v>1</v>
      </c>
    </row>
    <row r="1067" spans="1:31" hidden="1" x14ac:dyDescent="0.35">
      <c r="A1067" s="7" t="s">
        <v>77</v>
      </c>
      <c r="B1067" s="7" t="s">
        <v>78</v>
      </c>
      <c r="C1067" s="8">
        <v>49.834593380950963</v>
      </c>
      <c r="D1067" s="9">
        <v>2010</v>
      </c>
      <c r="E1067" s="10">
        <v>3810300000</v>
      </c>
      <c r="F1067" s="10">
        <v>3497976800</v>
      </c>
      <c r="G1067" s="10">
        <v>617800200</v>
      </c>
      <c r="H1067" s="10">
        <v>571463700</v>
      </c>
      <c r="I1067" s="11">
        <v>-8.0381381939055814</v>
      </c>
      <c r="J1067" s="9">
        <v>320245</v>
      </c>
      <c r="K1067" s="10">
        <v>659344000</v>
      </c>
      <c r="L1067" s="8">
        <v>100</v>
      </c>
      <c r="M1067" s="11">
        <v>-0.879</v>
      </c>
      <c r="N1067" s="11">
        <v>2.8279999999999998</v>
      </c>
      <c r="O1067" s="10"/>
      <c r="P1067" s="10"/>
      <c r="Q1067" s="9">
        <v>0</v>
      </c>
      <c r="R1067" s="9">
        <v>1</v>
      </c>
      <c r="S1067" s="9">
        <v>0</v>
      </c>
      <c r="T1067" s="9">
        <v>0</v>
      </c>
      <c r="U1067" s="9">
        <v>0</v>
      </c>
      <c r="V1067" s="10">
        <v>1743202514.8399999</v>
      </c>
      <c r="W1067" s="10">
        <v>659344000</v>
      </c>
      <c r="X1067" s="11">
        <v>1.4174109923346181</v>
      </c>
      <c r="Y1067" s="11">
        <v>4.8969080041850086</v>
      </c>
      <c r="Z1067" s="11">
        <v>8.6871018038601981</v>
      </c>
      <c r="AA1067" s="11"/>
      <c r="AB1067" s="11"/>
      <c r="AC1067" s="11">
        <v>-3.234595614739046</v>
      </c>
      <c r="AD1067" s="9">
        <v>1</v>
      </c>
      <c r="AE1067" s="9">
        <v>1</v>
      </c>
    </row>
    <row r="1068" spans="1:31" hidden="1" x14ac:dyDescent="0.35">
      <c r="A1068" s="2" t="s">
        <v>77</v>
      </c>
      <c r="B1068" s="2" t="s">
        <v>78</v>
      </c>
      <c r="C1068" s="3">
        <v>47.621805118508007</v>
      </c>
      <c r="D1068" s="4">
        <v>2011</v>
      </c>
      <c r="E1068" s="5">
        <v>3805343900</v>
      </c>
      <c r="F1068" s="5">
        <v>3663153400</v>
      </c>
      <c r="G1068" s="5">
        <v>625350800</v>
      </c>
      <c r="H1068" s="5">
        <v>456765900</v>
      </c>
      <c r="I1068" s="6">
        <v>-20.070881142581769</v>
      </c>
      <c r="J1068" s="4">
        <v>327298</v>
      </c>
      <c r="K1068" s="5">
        <v>671122000</v>
      </c>
      <c r="L1068" s="3">
        <v>101.602056156402</v>
      </c>
      <c r="M1068" s="6">
        <v>1.7000000000000001E-2</v>
      </c>
      <c r="N1068" s="6">
        <v>11.449</v>
      </c>
      <c r="O1068" s="5"/>
      <c r="P1068" s="5"/>
      <c r="Q1068" s="4">
        <v>0</v>
      </c>
      <c r="R1068" s="4">
        <v>1</v>
      </c>
      <c r="S1068" s="4">
        <v>0</v>
      </c>
      <c r="T1068" s="4">
        <v>0</v>
      </c>
      <c r="U1068" s="4">
        <v>0</v>
      </c>
      <c r="V1068" s="5">
        <v>1716953218.5988939</v>
      </c>
      <c r="W1068" s="5">
        <v>660539781.76081645</v>
      </c>
      <c r="X1068" s="6">
        <v>-0.1300711230086869</v>
      </c>
      <c r="Y1068" s="6">
        <v>1.2221750656603869</v>
      </c>
      <c r="Z1068" s="6">
        <v>0.18135931483663381</v>
      </c>
      <c r="AA1068" s="6"/>
      <c r="AB1068" s="6"/>
      <c r="AC1068" s="6">
        <v>-1.505808763906918</v>
      </c>
      <c r="AD1068" s="4">
        <v>1</v>
      </c>
      <c r="AE1068" s="4">
        <v>1</v>
      </c>
    </row>
    <row r="1069" spans="1:31" hidden="1" x14ac:dyDescent="0.35">
      <c r="A1069" s="7" t="s">
        <v>77</v>
      </c>
      <c r="B1069" s="7" t="s">
        <v>78</v>
      </c>
      <c r="C1069" s="8">
        <v>46.479954863468393</v>
      </c>
      <c r="D1069" s="9">
        <v>2012</v>
      </c>
      <c r="E1069" s="10">
        <v>3955422600</v>
      </c>
      <c r="F1069" s="10">
        <v>3834167000</v>
      </c>
      <c r="G1069" s="10">
        <v>645769500</v>
      </c>
      <c r="H1069" s="10">
        <v>515196100</v>
      </c>
      <c r="I1069" s="11">
        <v>12.7921545807163</v>
      </c>
      <c r="J1069" s="9">
        <v>334414</v>
      </c>
      <c r="K1069" s="10">
        <v>704064096.80000007</v>
      </c>
      <c r="L1069" s="8">
        <v>102.9234729357825</v>
      </c>
      <c r="M1069" s="11">
        <v>10.81</v>
      </c>
      <c r="N1069" s="11">
        <v>7.0739999999999998</v>
      </c>
      <c r="O1069" s="10"/>
      <c r="P1069" s="10"/>
      <c r="Q1069" s="9">
        <v>0</v>
      </c>
      <c r="R1069" s="9">
        <v>1</v>
      </c>
      <c r="S1069" s="9">
        <v>0</v>
      </c>
      <c r="T1069" s="9">
        <v>0</v>
      </c>
      <c r="U1069" s="9">
        <v>0</v>
      </c>
      <c r="V1069" s="10">
        <v>1731499181.048744</v>
      </c>
      <c r="W1069" s="10">
        <v>684065623.43586087</v>
      </c>
      <c r="X1069" s="11">
        <v>3.9438932181661688</v>
      </c>
      <c r="Y1069" s="11">
        <v>3.2651593313704881</v>
      </c>
      <c r="Z1069" s="11">
        <v>3.5616086002164811</v>
      </c>
      <c r="AA1069" s="11"/>
      <c r="AB1069" s="11"/>
      <c r="AC1069" s="11">
        <v>0.84719620152031139</v>
      </c>
      <c r="AD1069" s="9">
        <v>1</v>
      </c>
      <c r="AE1069" s="9">
        <v>1</v>
      </c>
    </row>
    <row r="1070" spans="1:31" hidden="1" x14ac:dyDescent="0.35">
      <c r="A1070" s="2" t="s">
        <v>77</v>
      </c>
      <c r="B1070" s="2" t="s">
        <v>78</v>
      </c>
      <c r="C1070" s="3">
        <v>44.870328091000971</v>
      </c>
      <c r="D1070" s="4">
        <v>2013</v>
      </c>
      <c r="E1070" s="5">
        <v>4116268500</v>
      </c>
      <c r="F1070" s="5">
        <v>4070382900</v>
      </c>
      <c r="G1070" s="5">
        <v>688863300</v>
      </c>
      <c r="H1070" s="5">
        <v>578383200</v>
      </c>
      <c r="I1070" s="6">
        <v>12.26466970538014</v>
      </c>
      <c r="J1070" s="4">
        <v>341627</v>
      </c>
      <c r="K1070" s="5">
        <v>751862396.0999999</v>
      </c>
      <c r="L1070" s="3">
        <v>103.44812304283271</v>
      </c>
      <c r="M1070" s="6">
        <v>0.60899999999999999</v>
      </c>
      <c r="N1070" s="6">
        <v>6.8239999999999998</v>
      </c>
      <c r="O1070" s="5"/>
      <c r="P1070" s="5"/>
      <c r="Q1070" s="4">
        <v>0</v>
      </c>
      <c r="R1070" s="4">
        <v>1</v>
      </c>
      <c r="S1070" s="4">
        <v>0</v>
      </c>
      <c r="T1070" s="4">
        <v>0</v>
      </c>
      <c r="U1070" s="4">
        <v>0</v>
      </c>
      <c r="V1070" s="5">
        <v>1765516964.5115559</v>
      </c>
      <c r="W1070" s="5">
        <v>726801389.89925528</v>
      </c>
      <c r="X1070" s="6">
        <v>4.0664656160886574</v>
      </c>
      <c r="Y1070" s="6">
        <v>6.6732479623147274</v>
      </c>
      <c r="Z1070" s="6">
        <v>6.2473197013972417</v>
      </c>
      <c r="AA1070" s="6"/>
      <c r="AB1070" s="6"/>
      <c r="AC1070" s="6">
        <v>1.9646433469409941</v>
      </c>
      <c r="AD1070" s="4">
        <v>1</v>
      </c>
      <c r="AE1070" s="4">
        <v>1</v>
      </c>
    </row>
    <row r="1071" spans="1:31" hidden="1" x14ac:dyDescent="0.35">
      <c r="A1071" s="7" t="s">
        <v>77</v>
      </c>
      <c r="B1071" s="7" t="s">
        <v>78</v>
      </c>
      <c r="C1071" s="8">
        <v>44.694471186893601</v>
      </c>
      <c r="D1071" s="9">
        <v>2014</v>
      </c>
      <c r="E1071" s="10">
        <v>4276484400.000001</v>
      </c>
      <c r="F1071" s="10">
        <v>4276484400.000001</v>
      </c>
      <c r="G1071" s="10">
        <v>695493000</v>
      </c>
      <c r="H1071" s="10">
        <v>731137600</v>
      </c>
      <c r="I1071" s="11">
        <v>26.41058730613199</v>
      </c>
      <c r="J1071" s="9">
        <v>348923</v>
      </c>
      <c r="K1071" s="10">
        <v>849419290.39999998</v>
      </c>
      <c r="L1071" s="8">
        <v>104.6909484256325</v>
      </c>
      <c r="M1071" s="11">
        <v>-0.437</v>
      </c>
      <c r="N1071" s="11">
        <v>6.5069999999999997</v>
      </c>
      <c r="O1071" s="10"/>
      <c r="P1071" s="10"/>
      <c r="Q1071" s="9">
        <v>0</v>
      </c>
      <c r="R1071" s="9">
        <v>1</v>
      </c>
      <c r="S1071" s="9">
        <v>0</v>
      </c>
      <c r="T1071" s="9">
        <v>0</v>
      </c>
      <c r="U1071" s="9">
        <v>0</v>
      </c>
      <c r="V1071" s="10">
        <v>1825709019.4647861</v>
      </c>
      <c r="W1071" s="10">
        <v>811358864.51863348</v>
      </c>
      <c r="X1071" s="11">
        <v>3.8922606724998858</v>
      </c>
      <c r="Y1071" s="11">
        <v>0.9624115553840652</v>
      </c>
      <c r="Z1071" s="11">
        <v>11.63419275121351</v>
      </c>
      <c r="AA1071" s="11"/>
      <c r="AB1071" s="11"/>
      <c r="AC1071" s="11">
        <v>3.4093161472329712</v>
      </c>
      <c r="AD1071" s="9">
        <v>1</v>
      </c>
      <c r="AE1071" s="9">
        <v>1</v>
      </c>
    </row>
    <row r="1072" spans="1:31" hidden="1" x14ac:dyDescent="0.35">
      <c r="A1072" s="2" t="s">
        <v>77</v>
      </c>
      <c r="B1072" s="2" t="s">
        <v>78</v>
      </c>
      <c r="C1072" s="3">
        <v>45.89121401207786</v>
      </c>
      <c r="D1072" s="4">
        <v>2015</v>
      </c>
      <c r="E1072" s="5">
        <v>4394526500</v>
      </c>
      <c r="F1072" s="5">
        <v>4386190300</v>
      </c>
      <c r="G1072" s="5">
        <v>743077000</v>
      </c>
      <c r="H1072" s="5">
        <v>751761400</v>
      </c>
      <c r="I1072" s="6">
        <v>2.8207822987082101</v>
      </c>
      <c r="J1072" s="4">
        <v>356333</v>
      </c>
      <c r="K1072" s="5">
        <v>864329903.10000002</v>
      </c>
      <c r="L1072" s="3">
        <v>103.788947954679</v>
      </c>
      <c r="M1072" s="6">
        <v>-2.2749999999999999</v>
      </c>
      <c r="N1072" s="6">
        <v>7.7830000000000004</v>
      </c>
      <c r="O1072" s="5"/>
      <c r="P1072" s="5"/>
      <c r="Q1072" s="4">
        <v>0</v>
      </c>
      <c r="R1072" s="4">
        <v>1</v>
      </c>
      <c r="S1072" s="4">
        <v>0</v>
      </c>
      <c r="T1072" s="4">
        <v>0</v>
      </c>
      <c r="U1072" s="4">
        <v>0</v>
      </c>
      <c r="V1072" s="5">
        <v>1939393372.046658</v>
      </c>
      <c r="W1072" s="5">
        <v>832776437.31143951</v>
      </c>
      <c r="X1072" s="6">
        <v>2.760260273602285</v>
      </c>
      <c r="Y1072" s="6">
        <v>6.8417654814642281</v>
      </c>
      <c r="Z1072" s="6">
        <v>2.6397163732860358</v>
      </c>
      <c r="AA1072" s="6"/>
      <c r="AB1072" s="6"/>
      <c r="AC1072" s="6">
        <v>6.2268604344846956</v>
      </c>
      <c r="AD1072" s="4">
        <v>1</v>
      </c>
      <c r="AE1072" s="4">
        <v>1</v>
      </c>
    </row>
    <row r="1073" spans="1:31" hidden="1" x14ac:dyDescent="0.35">
      <c r="A1073" s="7" t="s">
        <v>77</v>
      </c>
      <c r="B1073" s="7" t="s">
        <v>78</v>
      </c>
      <c r="C1073" s="8">
        <v>44.73528905667046</v>
      </c>
      <c r="D1073" s="9">
        <v>2016</v>
      </c>
      <c r="E1073" s="10">
        <v>4393702900</v>
      </c>
      <c r="F1073" s="10">
        <v>4479209900</v>
      </c>
      <c r="G1073" s="10">
        <v>782020300</v>
      </c>
      <c r="H1073" s="10">
        <v>834377000</v>
      </c>
      <c r="I1073" s="11">
        <v>10.98960388229564</v>
      </c>
      <c r="J1073" s="9">
        <v>364705</v>
      </c>
      <c r="K1073" s="10">
        <v>924672689.10000002</v>
      </c>
      <c r="L1073" s="8">
        <v>104.4775120327062</v>
      </c>
      <c r="M1073" s="11">
        <v>-8.9459999999999997</v>
      </c>
      <c r="N1073" s="11">
        <v>-0.66500000000000004</v>
      </c>
      <c r="O1073" s="10"/>
      <c r="P1073" s="10"/>
      <c r="Q1073" s="9">
        <v>0</v>
      </c>
      <c r="R1073" s="9">
        <v>1</v>
      </c>
      <c r="S1073" s="9">
        <v>0</v>
      </c>
      <c r="T1073" s="9">
        <v>0</v>
      </c>
      <c r="U1073" s="9">
        <v>0</v>
      </c>
      <c r="V1073" s="10">
        <v>1917912723.259263</v>
      </c>
      <c r="W1073" s="10">
        <v>885044705.89856255</v>
      </c>
      <c r="X1073" s="11">
        <v>-1.8741495813030098E-2</v>
      </c>
      <c r="Y1073" s="11">
        <v>5.2408162276587751</v>
      </c>
      <c r="Z1073" s="11">
        <v>6.2763865841194404</v>
      </c>
      <c r="AA1073" s="11"/>
      <c r="AB1073" s="11"/>
      <c r="AC1073" s="11">
        <v>-1.10759627711452</v>
      </c>
      <c r="AD1073" s="9">
        <v>1</v>
      </c>
      <c r="AE1073" s="9">
        <v>1</v>
      </c>
    </row>
    <row r="1074" spans="1:31" hidden="1" x14ac:dyDescent="0.35">
      <c r="A1074" s="2" t="s">
        <v>77</v>
      </c>
      <c r="B1074" s="2" t="s">
        <v>78</v>
      </c>
      <c r="C1074" s="3">
        <v>44.376366018605459</v>
      </c>
      <c r="D1074" s="4">
        <v>2017</v>
      </c>
      <c r="E1074" s="5">
        <v>4313155900</v>
      </c>
      <c r="F1074" s="5">
        <v>4532056500</v>
      </c>
      <c r="G1074" s="5">
        <v>802058200</v>
      </c>
      <c r="H1074" s="5">
        <v>704672000</v>
      </c>
      <c r="I1074" s="6">
        <v>-15.545131277587959</v>
      </c>
      <c r="J1074" s="4">
        <v>373202</v>
      </c>
      <c r="K1074" s="5">
        <v>967444231.60000002</v>
      </c>
      <c r="L1074" s="3">
        <v>105.6765517445323</v>
      </c>
      <c r="M1074" s="6">
        <v>-1.7749999999999999</v>
      </c>
      <c r="N1074" s="6">
        <v>-4.5250000000000004</v>
      </c>
      <c r="O1074" s="5"/>
      <c r="P1074" s="5"/>
      <c r="Q1074" s="4">
        <v>0</v>
      </c>
      <c r="R1074" s="4">
        <v>1</v>
      </c>
      <c r="S1074" s="4">
        <v>0</v>
      </c>
      <c r="T1074" s="4">
        <v>0</v>
      </c>
      <c r="U1074" s="4">
        <v>0</v>
      </c>
      <c r="V1074" s="5">
        <v>1903129830.988318</v>
      </c>
      <c r="W1074" s="5">
        <v>915476721.77906358</v>
      </c>
      <c r="X1074" s="6">
        <v>-1.83323729057784</v>
      </c>
      <c r="Y1074" s="6">
        <v>2.5623247887554839</v>
      </c>
      <c r="Z1074" s="6">
        <v>3.4384721673018999</v>
      </c>
      <c r="AA1074" s="6"/>
      <c r="AB1074" s="6"/>
      <c r="AC1074" s="6">
        <v>-0.77078023893719416</v>
      </c>
      <c r="AD1074" s="4">
        <v>1</v>
      </c>
      <c r="AE1074" s="4">
        <v>1</v>
      </c>
    </row>
    <row r="1075" spans="1:31" hidden="1" x14ac:dyDescent="0.35">
      <c r="A1075" s="7" t="s">
        <v>77</v>
      </c>
      <c r="B1075" s="7" t="s">
        <v>78</v>
      </c>
      <c r="C1075" s="8">
        <v>45.330849747675437</v>
      </c>
      <c r="D1075" s="9">
        <v>2018</v>
      </c>
      <c r="E1075" s="10">
        <v>4348613000</v>
      </c>
      <c r="F1075" s="10">
        <v>4571830100</v>
      </c>
      <c r="G1075" s="10">
        <v>831200600</v>
      </c>
      <c r="H1075" s="10">
        <v>761180300</v>
      </c>
      <c r="I1075" s="11">
        <v>8.019092570727949</v>
      </c>
      <c r="J1075" s="9">
        <v>380226</v>
      </c>
      <c r="K1075" s="10"/>
      <c r="L1075" s="8">
        <v>105.96186007045441</v>
      </c>
      <c r="M1075" s="11">
        <v>8.702</v>
      </c>
      <c r="N1075" s="11">
        <v>2.423</v>
      </c>
      <c r="O1075" s="10"/>
      <c r="P1075" s="10"/>
      <c r="Q1075" s="9">
        <v>0</v>
      </c>
      <c r="R1075" s="9">
        <v>1</v>
      </c>
      <c r="S1075" s="9">
        <v>0</v>
      </c>
      <c r="T1075" s="9">
        <v>0</v>
      </c>
      <c r="U1075" s="9">
        <v>0</v>
      </c>
      <c r="V1075" s="10">
        <v>1955844708.626312</v>
      </c>
      <c r="W1075" s="10"/>
      <c r="X1075" s="11">
        <v>0.82206859251250342</v>
      </c>
      <c r="Y1075" s="11">
        <v>3.6334520362736771</v>
      </c>
      <c r="Z1075" s="11"/>
      <c r="AA1075" s="11"/>
      <c r="AB1075" s="11"/>
      <c r="AC1075" s="11">
        <v>2.7699044373981878</v>
      </c>
      <c r="AD1075" s="9">
        <v>1</v>
      </c>
      <c r="AE1075" s="9">
        <v>1</v>
      </c>
    </row>
    <row r="1076" spans="1:31" hidden="1" x14ac:dyDescent="0.35">
      <c r="A1076" s="2" t="s">
        <v>77</v>
      </c>
      <c r="B1076" s="2" t="s">
        <v>78</v>
      </c>
      <c r="C1076" s="3">
        <v>45.962648172003739</v>
      </c>
      <c r="D1076" s="4">
        <v>2019</v>
      </c>
      <c r="E1076" s="5">
        <v>4533715500</v>
      </c>
      <c r="F1076" s="5">
        <v>4762375700</v>
      </c>
      <c r="G1076" s="5">
        <v>835291500</v>
      </c>
      <c r="H1076" s="5">
        <v>806780300</v>
      </c>
      <c r="I1076" s="6">
        <v>5.9906962910101669</v>
      </c>
      <c r="J1076" s="4">
        <v>385829</v>
      </c>
      <c r="K1076" s="5"/>
      <c r="L1076" s="3">
        <v>106.16008227061501</v>
      </c>
      <c r="M1076" s="6">
        <v>3.4649999999999999</v>
      </c>
      <c r="N1076" s="6">
        <v>2.8530000000000002</v>
      </c>
      <c r="O1076" s="5"/>
      <c r="P1076" s="5"/>
      <c r="Q1076" s="4">
        <v>0</v>
      </c>
      <c r="R1076" s="4">
        <v>1</v>
      </c>
      <c r="S1076" s="4">
        <v>0</v>
      </c>
      <c r="T1076" s="4">
        <v>0</v>
      </c>
      <c r="U1076" s="4">
        <v>0</v>
      </c>
      <c r="V1076" s="5">
        <v>2061899294.7275529</v>
      </c>
      <c r="W1076" s="5"/>
      <c r="X1076" s="6">
        <v>4.2565871003007167</v>
      </c>
      <c r="Y1076" s="6">
        <v>0.492167594681717</v>
      </c>
      <c r="Z1076" s="6"/>
      <c r="AA1076" s="6"/>
      <c r="AB1076" s="6"/>
      <c r="AC1076" s="6">
        <v>5.4224441047637084</v>
      </c>
      <c r="AD1076" s="4">
        <v>1</v>
      </c>
      <c r="AE1076" s="4">
        <v>1</v>
      </c>
    </row>
    <row r="1077" spans="1:31" hidden="1" x14ac:dyDescent="0.35">
      <c r="A1077" s="7" t="s">
        <v>77</v>
      </c>
      <c r="B1077" s="7" t="s">
        <v>78</v>
      </c>
      <c r="C1077" s="8">
        <v>55.078242643939198</v>
      </c>
      <c r="D1077" s="9">
        <v>2020</v>
      </c>
      <c r="E1077" s="10">
        <v>3920625700</v>
      </c>
      <c r="F1077" s="10">
        <v>4094569200</v>
      </c>
      <c r="G1077" s="10">
        <v>633789500</v>
      </c>
      <c r="H1077" s="10">
        <v>765224000</v>
      </c>
      <c r="I1077" s="11">
        <v>-5.1508818447847631</v>
      </c>
      <c r="J1077" s="9">
        <v>390812</v>
      </c>
      <c r="K1077" s="10"/>
      <c r="L1077" s="8">
        <v>106.28899738924321</v>
      </c>
      <c r="M1077" s="11">
        <v>-26.620999999999999</v>
      </c>
      <c r="N1077" s="11">
        <v>-22.998000000000001</v>
      </c>
      <c r="O1077" s="10"/>
      <c r="P1077" s="10"/>
      <c r="Q1077" s="9">
        <v>0</v>
      </c>
      <c r="R1077" s="9">
        <v>1</v>
      </c>
      <c r="S1077" s="9">
        <v>0</v>
      </c>
      <c r="T1077" s="9">
        <v>0</v>
      </c>
      <c r="U1077" s="9">
        <v>0</v>
      </c>
      <c r="V1077" s="10">
        <v>2121778184.5670471</v>
      </c>
      <c r="W1077" s="10"/>
      <c r="X1077" s="11">
        <v>-13.522899705550561</v>
      </c>
      <c r="Y1077" s="11">
        <v>-24.123554471702391</v>
      </c>
      <c r="Z1077" s="11"/>
      <c r="AA1077" s="11"/>
      <c r="AB1077" s="11"/>
      <c r="AC1077" s="11">
        <v>2.904064713180186</v>
      </c>
      <c r="AD1077" s="9">
        <v>1</v>
      </c>
      <c r="AE1077" s="9">
        <v>1</v>
      </c>
    </row>
    <row r="1078" spans="1:31" hidden="1" x14ac:dyDescent="0.35">
      <c r="A1078" s="2" t="s">
        <v>77</v>
      </c>
      <c r="B1078" s="2" t="s">
        <v>78</v>
      </c>
      <c r="C1078" s="3">
        <v>47.617838983779293</v>
      </c>
      <c r="D1078" s="4">
        <v>2021</v>
      </c>
      <c r="E1078" s="5">
        <v>4625943300</v>
      </c>
      <c r="F1078" s="5">
        <v>4857212500</v>
      </c>
      <c r="G1078" s="5">
        <v>739466000</v>
      </c>
      <c r="H1078" s="5">
        <v>981523700</v>
      </c>
      <c r="I1078" s="6">
        <v>28.26619395105223</v>
      </c>
      <c r="J1078" s="4">
        <v>395346</v>
      </c>
      <c r="K1078" s="5"/>
      <c r="L1078" s="3">
        <v>109.7281230824335</v>
      </c>
      <c r="M1078" s="6">
        <v>32.250999999999998</v>
      </c>
      <c r="N1078" s="6">
        <v>32.134</v>
      </c>
      <c r="O1078" s="5"/>
      <c r="P1078" s="5"/>
      <c r="Q1078" s="4">
        <v>0</v>
      </c>
      <c r="R1078" s="4">
        <v>1</v>
      </c>
      <c r="S1078" s="4">
        <v>0</v>
      </c>
      <c r="T1078" s="4">
        <v>0</v>
      </c>
      <c r="U1078" s="4">
        <v>0</v>
      </c>
      <c r="V1078" s="5">
        <v>2107845794.110986</v>
      </c>
      <c r="W1078" s="5"/>
      <c r="X1078" s="6">
        <v>17.989924414360701</v>
      </c>
      <c r="Y1078" s="6">
        <v>16.673753667424279</v>
      </c>
      <c r="Z1078" s="6"/>
      <c r="AA1078" s="6"/>
      <c r="AB1078" s="6"/>
      <c r="AC1078" s="6">
        <v>-0.65663746368020171</v>
      </c>
      <c r="AD1078" s="4">
        <v>1</v>
      </c>
      <c r="AE1078" s="4">
        <v>1</v>
      </c>
    </row>
    <row r="1079" spans="1:31" hidden="1" x14ac:dyDescent="0.35">
      <c r="A1079" s="7" t="s">
        <v>77</v>
      </c>
      <c r="B1079" s="7" t="s">
        <v>78</v>
      </c>
      <c r="C1079" s="8">
        <v>42.486790544319938</v>
      </c>
      <c r="D1079" s="9">
        <v>2022</v>
      </c>
      <c r="E1079" s="10">
        <v>5053866800</v>
      </c>
      <c r="F1079" s="10">
        <v>5693208700</v>
      </c>
      <c r="G1079" s="10">
        <v>788457300</v>
      </c>
      <c r="H1079" s="10">
        <v>1001434600</v>
      </c>
      <c r="I1079" s="11">
        <v>2.028570476698619</v>
      </c>
      <c r="J1079" s="9">
        <v>402733</v>
      </c>
      <c r="K1079" s="10"/>
      <c r="L1079" s="8">
        <v>116.6156401726204</v>
      </c>
      <c r="M1079" s="11">
        <v>14.313000000000001</v>
      </c>
      <c r="N1079" s="11">
        <v>10.143000000000001</v>
      </c>
      <c r="O1079" s="10"/>
      <c r="P1079" s="10"/>
      <c r="Q1079" s="9">
        <v>0</v>
      </c>
      <c r="R1079" s="9">
        <v>1</v>
      </c>
      <c r="S1079" s="9">
        <v>0</v>
      </c>
      <c r="T1079" s="9">
        <v>0</v>
      </c>
      <c r="U1079" s="9">
        <v>0</v>
      </c>
      <c r="V1079" s="10">
        <v>2074217190.798316</v>
      </c>
      <c r="W1079" s="10"/>
      <c r="X1079" s="11">
        <v>9.250513295309954</v>
      </c>
      <c r="Y1079" s="11">
        <v>6.6252268528911404</v>
      </c>
      <c r="Z1079" s="11"/>
      <c r="AA1079" s="11"/>
      <c r="AB1079" s="11"/>
      <c r="AC1079" s="11">
        <v>-1.5954014950535249</v>
      </c>
      <c r="AD1079" s="9">
        <v>1</v>
      </c>
      <c r="AE1079" s="9">
        <v>1</v>
      </c>
    </row>
    <row r="1080" spans="1:31" hidden="1" x14ac:dyDescent="0.35">
      <c r="A1080" s="2" t="s">
        <v>77</v>
      </c>
      <c r="B1080" s="2" t="s">
        <v>78</v>
      </c>
      <c r="C1080" s="3">
        <v>42.039258252455681</v>
      </c>
      <c r="D1080" s="4">
        <v>2023</v>
      </c>
      <c r="E1080" s="5">
        <v>5079142600</v>
      </c>
      <c r="F1080" s="5">
        <v>6104725300</v>
      </c>
      <c r="G1080" s="5">
        <v>804663200</v>
      </c>
      <c r="H1080" s="5">
        <v>1017885000</v>
      </c>
      <c r="I1080" s="6">
        <v>1.6426834063852029</v>
      </c>
      <c r="J1080" s="4">
        <v>411106</v>
      </c>
      <c r="K1080" s="5"/>
      <c r="L1080" s="3">
        <v>121.73488039510779</v>
      </c>
      <c r="M1080" s="6">
        <v>11.691000000000001</v>
      </c>
      <c r="N1080" s="6">
        <v>-2.2709999999999999</v>
      </c>
      <c r="O1080" s="5"/>
      <c r="P1080" s="5"/>
      <c r="Q1080" s="4">
        <v>0</v>
      </c>
      <c r="R1080" s="4">
        <v>1</v>
      </c>
      <c r="S1080" s="4">
        <v>0</v>
      </c>
      <c r="T1080" s="4">
        <v>0</v>
      </c>
      <c r="U1080" s="4">
        <v>0</v>
      </c>
      <c r="V1080" s="5">
        <v>2108172469.6655929</v>
      </c>
      <c r="W1080" s="5"/>
      <c r="X1080" s="6">
        <v>0.50012794163866769</v>
      </c>
      <c r="Y1080" s="6">
        <v>2.055393488017677</v>
      </c>
      <c r="Z1080" s="6"/>
      <c r="AA1080" s="6"/>
      <c r="AB1080" s="6"/>
      <c r="AC1080" s="6">
        <v>1.637016558242286</v>
      </c>
      <c r="AD1080" s="4">
        <v>1</v>
      </c>
      <c r="AE1080" s="4">
        <v>1</v>
      </c>
    </row>
    <row r="1081" spans="1:31" hidden="1" x14ac:dyDescent="0.35">
      <c r="A1081" s="7" t="s">
        <v>77</v>
      </c>
      <c r="B1081" s="7" t="s">
        <v>78</v>
      </c>
      <c r="C1081" s="8">
        <v>41.277586073249743</v>
      </c>
      <c r="D1081" s="9">
        <v>2024</v>
      </c>
      <c r="E1081" s="10">
        <v>5257149500</v>
      </c>
      <c r="F1081" s="10">
        <v>6407263600</v>
      </c>
      <c r="G1081" s="10">
        <v>817366200</v>
      </c>
      <c r="H1081" s="10">
        <v>1063872600</v>
      </c>
      <c r="I1081" s="11">
        <v>4.5179563506682996</v>
      </c>
      <c r="J1081" s="9">
        <v>417072</v>
      </c>
      <c r="K1081" s="10"/>
      <c r="L1081" s="8">
        <v>125.7394221556293</v>
      </c>
      <c r="M1081" s="11">
        <v>7.2720000000000002</v>
      </c>
      <c r="N1081" s="11">
        <v>11.734</v>
      </c>
      <c r="O1081" s="10"/>
      <c r="P1081" s="10"/>
      <c r="Q1081" s="9">
        <v>0</v>
      </c>
      <c r="R1081" s="9">
        <v>1</v>
      </c>
      <c r="S1081" s="9">
        <v>0</v>
      </c>
      <c r="T1081" s="9">
        <v>0</v>
      </c>
      <c r="U1081" s="9">
        <v>0</v>
      </c>
      <c r="V1081" s="10">
        <v>2103368778.1358991</v>
      </c>
      <c r="W1081" s="10"/>
      <c r="X1081" s="11">
        <v>3.5046643502389561</v>
      </c>
      <c r="Y1081" s="11">
        <v>1.5786729155751129</v>
      </c>
      <c r="Z1081" s="11"/>
      <c r="AA1081" s="11"/>
      <c r="AB1081" s="11"/>
      <c r="AC1081" s="11">
        <v>-0.22786046202642149</v>
      </c>
      <c r="AD1081" s="9">
        <v>1</v>
      </c>
      <c r="AE1081" s="9">
        <v>1</v>
      </c>
    </row>
    <row r="1082" spans="1:31" hidden="1" x14ac:dyDescent="0.35">
      <c r="A1082" s="2" t="s">
        <v>79</v>
      </c>
      <c r="B1082" s="2" t="s">
        <v>80</v>
      </c>
      <c r="C1082" s="3"/>
      <c r="D1082" s="4">
        <v>1980</v>
      </c>
      <c r="E1082" s="5">
        <v>4290979954.000001</v>
      </c>
      <c r="F1082" s="5">
        <v>613299968</v>
      </c>
      <c r="G1082" s="5"/>
      <c r="H1082" s="5"/>
      <c r="I1082" s="6"/>
      <c r="J1082" s="4">
        <v>53673</v>
      </c>
      <c r="K1082" s="5"/>
      <c r="L1082" s="3"/>
      <c r="M1082" s="6"/>
      <c r="N1082" s="6"/>
      <c r="O1082" s="5"/>
      <c r="P1082" s="5"/>
      <c r="Q1082" s="4"/>
      <c r="R1082" s="4"/>
      <c r="S1082" s="4"/>
      <c r="T1082" s="4"/>
      <c r="U1082" s="4"/>
      <c r="V1082" s="5"/>
      <c r="W1082" s="5"/>
      <c r="X1082" s="6"/>
      <c r="Y1082" s="6"/>
      <c r="Z1082" s="6"/>
      <c r="AA1082" s="6"/>
      <c r="AB1082" s="6"/>
      <c r="AC1082" s="6"/>
      <c r="AD1082" s="4">
        <v>1</v>
      </c>
      <c r="AE1082" s="4">
        <v>1</v>
      </c>
    </row>
    <row r="1083" spans="1:31" hidden="1" x14ac:dyDescent="0.35">
      <c r="A1083" s="7" t="s">
        <v>79</v>
      </c>
      <c r="B1083" s="7" t="s">
        <v>80</v>
      </c>
      <c r="C1083" s="8"/>
      <c r="D1083" s="9">
        <v>1981</v>
      </c>
      <c r="E1083" s="10">
        <v>4393146143</v>
      </c>
      <c r="F1083" s="10">
        <v>739100032</v>
      </c>
      <c r="G1083" s="10"/>
      <c r="H1083" s="10"/>
      <c r="I1083" s="11"/>
      <c r="J1083" s="9">
        <v>53997</v>
      </c>
      <c r="K1083" s="10"/>
      <c r="L1083" s="8"/>
      <c r="M1083" s="11"/>
      <c r="N1083" s="11"/>
      <c r="O1083" s="10"/>
      <c r="P1083" s="10"/>
      <c r="Q1083" s="9"/>
      <c r="R1083" s="9"/>
      <c r="S1083" s="9"/>
      <c r="T1083" s="9"/>
      <c r="U1083" s="9"/>
      <c r="V1083" s="10"/>
      <c r="W1083" s="10"/>
      <c r="X1083" s="11">
        <v>2.3809523720743768</v>
      </c>
      <c r="Y1083" s="11"/>
      <c r="Z1083" s="11"/>
      <c r="AA1083" s="11"/>
      <c r="AB1083" s="11"/>
      <c r="AC1083" s="11"/>
      <c r="AD1083" s="9">
        <v>1</v>
      </c>
      <c r="AE1083" s="9">
        <v>1</v>
      </c>
    </row>
    <row r="1084" spans="1:31" hidden="1" x14ac:dyDescent="0.35">
      <c r="A1084" s="2" t="s">
        <v>79</v>
      </c>
      <c r="B1084" s="2" t="s">
        <v>80</v>
      </c>
      <c r="C1084" s="3"/>
      <c r="D1084" s="4">
        <v>1982</v>
      </c>
      <c r="E1084" s="5">
        <v>4160950258</v>
      </c>
      <c r="F1084" s="5">
        <v>785500032</v>
      </c>
      <c r="G1084" s="5"/>
      <c r="H1084" s="5"/>
      <c r="I1084" s="6"/>
      <c r="J1084" s="4">
        <v>54387</v>
      </c>
      <c r="K1084" s="5"/>
      <c r="L1084" s="3"/>
      <c r="M1084" s="6"/>
      <c r="N1084" s="6"/>
      <c r="O1084" s="5"/>
      <c r="P1084" s="5"/>
      <c r="Q1084" s="4"/>
      <c r="R1084" s="4"/>
      <c r="S1084" s="4"/>
      <c r="T1084" s="4"/>
      <c r="U1084" s="4"/>
      <c r="V1084" s="5"/>
      <c r="W1084" s="5"/>
      <c r="X1084" s="6">
        <v>-5.2854122636001737</v>
      </c>
      <c r="Y1084" s="6"/>
      <c r="Z1084" s="6"/>
      <c r="AA1084" s="6"/>
      <c r="AB1084" s="6"/>
      <c r="AC1084" s="6"/>
      <c r="AD1084" s="4">
        <v>1</v>
      </c>
      <c r="AE1084" s="4">
        <v>1</v>
      </c>
    </row>
    <row r="1085" spans="1:31" hidden="1" x14ac:dyDescent="0.35">
      <c r="A1085" s="7" t="s">
        <v>79</v>
      </c>
      <c r="B1085" s="7" t="s">
        <v>80</v>
      </c>
      <c r="C1085" s="8"/>
      <c r="D1085" s="9">
        <v>1983</v>
      </c>
      <c r="E1085" s="10">
        <v>4244540777</v>
      </c>
      <c r="F1085" s="10">
        <v>889400000</v>
      </c>
      <c r="G1085" s="10"/>
      <c r="H1085" s="10"/>
      <c r="I1085" s="11"/>
      <c r="J1085" s="9">
        <v>54777</v>
      </c>
      <c r="K1085" s="10"/>
      <c r="L1085" s="8"/>
      <c r="M1085" s="11"/>
      <c r="N1085" s="11"/>
      <c r="O1085" s="10"/>
      <c r="P1085" s="10"/>
      <c r="Q1085" s="9"/>
      <c r="R1085" s="9"/>
      <c r="S1085" s="9"/>
      <c r="T1085" s="9"/>
      <c r="U1085" s="9"/>
      <c r="V1085" s="10"/>
      <c r="W1085" s="10"/>
      <c r="X1085" s="11">
        <v>2.008928581621126</v>
      </c>
      <c r="Y1085" s="11"/>
      <c r="Z1085" s="11"/>
      <c r="AA1085" s="11"/>
      <c r="AB1085" s="11"/>
      <c r="AC1085" s="11"/>
      <c r="AD1085" s="9">
        <v>1</v>
      </c>
      <c r="AE1085" s="9">
        <v>1</v>
      </c>
    </row>
    <row r="1086" spans="1:31" hidden="1" x14ac:dyDescent="0.35">
      <c r="A1086" s="2" t="s">
        <v>79</v>
      </c>
      <c r="B1086" s="2" t="s">
        <v>80</v>
      </c>
      <c r="C1086" s="3"/>
      <c r="D1086" s="4">
        <v>1984</v>
      </c>
      <c r="E1086" s="5">
        <v>4264974015</v>
      </c>
      <c r="F1086" s="5">
        <v>985699968</v>
      </c>
      <c r="G1086" s="5"/>
      <c r="H1086" s="5"/>
      <c r="I1086" s="6"/>
      <c r="J1086" s="4">
        <v>55169</v>
      </c>
      <c r="K1086" s="5"/>
      <c r="L1086" s="3"/>
      <c r="M1086" s="6"/>
      <c r="N1086" s="6"/>
      <c r="O1086" s="5"/>
      <c r="P1086" s="5"/>
      <c r="Q1086" s="4"/>
      <c r="R1086" s="4"/>
      <c r="S1086" s="4"/>
      <c r="T1086" s="4"/>
      <c r="U1086" s="4"/>
      <c r="V1086" s="5"/>
      <c r="W1086" s="5"/>
      <c r="X1086" s="6">
        <v>0.48140044055465558</v>
      </c>
      <c r="Y1086" s="6"/>
      <c r="Z1086" s="6"/>
      <c r="AA1086" s="6"/>
      <c r="AB1086" s="6"/>
      <c r="AC1086" s="6"/>
      <c r="AD1086" s="4">
        <v>1</v>
      </c>
      <c r="AE1086" s="4">
        <v>1</v>
      </c>
    </row>
    <row r="1087" spans="1:31" hidden="1" x14ac:dyDescent="0.35">
      <c r="A1087" s="7" t="s">
        <v>79</v>
      </c>
      <c r="B1087" s="7" t="s">
        <v>80</v>
      </c>
      <c r="C1087" s="8"/>
      <c r="D1087" s="9">
        <v>1985</v>
      </c>
      <c r="E1087" s="10">
        <v>4179525929.000001</v>
      </c>
      <c r="F1087" s="10">
        <v>1039500032</v>
      </c>
      <c r="G1087" s="10"/>
      <c r="H1087" s="10"/>
      <c r="I1087" s="11"/>
      <c r="J1087" s="9">
        <v>55547</v>
      </c>
      <c r="K1087" s="10"/>
      <c r="L1087" s="8"/>
      <c r="M1087" s="11"/>
      <c r="N1087" s="11"/>
      <c r="O1087" s="10"/>
      <c r="P1087" s="10"/>
      <c r="Q1087" s="9"/>
      <c r="R1087" s="9"/>
      <c r="S1087" s="9"/>
      <c r="T1087" s="9"/>
      <c r="U1087" s="9"/>
      <c r="V1087" s="10"/>
      <c r="W1087" s="10"/>
      <c r="X1087" s="11">
        <v>-2.0034843283798782</v>
      </c>
      <c r="Y1087" s="11"/>
      <c r="Z1087" s="11"/>
      <c r="AA1087" s="11"/>
      <c r="AB1087" s="11"/>
      <c r="AC1087" s="11"/>
      <c r="AD1087" s="9">
        <v>1</v>
      </c>
      <c r="AE1087" s="9">
        <v>1</v>
      </c>
    </row>
    <row r="1088" spans="1:31" hidden="1" x14ac:dyDescent="0.35">
      <c r="A1088" s="2" t="s">
        <v>79</v>
      </c>
      <c r="B1088" s="2" t="s">
        <v>80</v>
      </c>
      <c r="C1088" s="3"/>
      <c r="D1088" s="4">
        <v>1986</v>
      </c>
      <c r="E1088" s="5">
        <v>4458160991</v>
      </c>
      <c r="F1088" s="5">
        <v>1173500032</v>
      </c>
      <c r="G1088" s="5"/>
      <c r="H1088" s="5"/>
      <c r="I1088" s="6"/>
      <c r="J1088" s="4">
        <v>55889</v>
      </c>
      <c r="K1088" s="5"/>
      <c r="L1088" s="3"/>
      <c r="M1088" s="6"/>
      <c r="N1088" s="6"/>
      <c r="O1088" s="5"/>
      <c r="P1088" s="5"/>
      <c r="Q1088" s="4"/>
      <c r="R1088" s="4"/>
      <c r="S1088" s="4"/>
      <c r="T1088" s="4"/>
      <c r="U1088" s="4"/>
      <c r="V1088" s="5"/>
      <c r="W1088" s="5"/>
      <c r="X1088" s="6">
        <v>6.6666666682617199</v>
      </c>
      <c r="Y1088" s="6"/>
      <c r="Z1088" s="6"/>
      <c r="AA1088" s="6"/>
      <c r="AB1088" s="6"/>
      <c r="AC1088" s="6"/>
      <c r="AD1088" s="4">
        <v>1</v>
      </c>
      <c r="AE1088" s="4">
        <v>1</v>
      </c>
    </row>
    <row r="1089" spans="1:31" hidden="1" x14ac:dyDescent="0.35">
      <c r="A1089" s="7" t="s">
        <v>79</v>
      </c>
      <c r="B1089" s="7" t="s">
        <v>80</v>
      </c>
      <c r="C1089" s="8"/>
      <c r="D1089" s="9">
        <v>1987</v>
      </c>
      <c r="E1089" s="10">
        <v>4625342028</v>
      </c>
      <c r="F1089" s="10">
        <v>1296499968</v>
      </c>
      <c r="G1089" s="10"/>
      <c r="H1089" s="10"/>
      <c r="I1089" s="11"/>
      <c r="J1089" s="9">
        <v>56265</v>
      </c>
      <c r="K1089" s="10"/>
      <c r="L1089" s="8"/>
      <c r="M1089" s="11"/>
      <c r="N1089" s="11"/>
      <c r="O1089" s="10"/>
      <c r="P1089" s="10"/>
      <c r="Q1089" s="9"/>
      <c r="R1089" s="9"/>
      <c r="S1089" s="9"/>
      <c r="T1089" s="9"/>
      <c r="U1089" s="9"/>
      <c r="V1089" s="10"/>
      <c r="W1089" s="10"/>
      <c r="X1089" s="11">
        <v>3.7499999963550001</v>
      </c>
      <c r="Y1089" s="11"/>
      <c r="Z1089" s="11"/>
      <c r="AA1089" s="11"/>
      <c r="AB1089" s="11"/>
      <c r="AC1089" s="11"/>
      <c r="AD1089" s="9">
        <v>1</v>
      </c>
      <c r="AE1089" s="9">
        <v>1</v>
      </c>
    </row>
    <row r="1090" spans="1:31" hidden="1" x14ac:dyDescent="0.35">
      <c r="A1090" s="2" t="s">
        <v>79</v>
      </c>
      <c r="B1090" s="2" t="s">
        <v>80</v>
      </c>
      <c r="C1090" s="3"/>
      <c r="D1090" s="4">
        <v>1988</v>
      </c>
      <c r="E1090" s="5">
        <v>4812956303</v>
      </c>
      <c r="F1090" s="5">
        <v>1415100032</v>
      </c>
      <c r="G1090" s="5"/>
      <c r="H1090" s="5"/>
      <c r="I1090" s="6"/>
      <c r="J1090" s="4">
        <v>56699</v>
      </c>
      <c r="K1090" s="5"/>
      <c r="L1090" s="3"/>
      <c r="M1090" s="6"/>
      <c r="N1090" s="6"/>
      <c r="O1090" s="5"/>
      <c r="P1090" s="5"/>
      <c r="Q1090" s="4"/>
      <c r="R1090" s="4"/>
      <c r="S1090" s="4"/>
      <c r="T1090" s="4"/>
      <c r="U1090" s="4"/>
      <c r="V1090" s="5"/>
      <c r="W1090" s="5"/>
      <c r="X1090" s="6">
        <v>4.0562248989211396</v>
      </c>
      <c r="Y1090" s="6"/>
      <c r="Z1090" s="6"/>
      <c r="AA1090" s="6"/>
      <c r="AB1090" s="6"/>
      <c r="AC1090" s="6"/>
      <c r="AD1090" s="4">
        <v>1</v>
      </c>
      <c r="AE1090" s="4">
        <v>1</v>
      </c>
    </row>
    <row r="1091" spans="1:31" hidden="1" x14ac:dyDescent="0.35">
      <c r="A1091" s="7" t="s">
        <v>79</v>
      </c>
      <c r="B1091" s="7" t="s">
        <v>80</v>
      </c>
      <c r="C1091" s="8"/>
      <c r="D1091" s="9">
        <v>1989</v>
      </c>
      <c r="E1091" s="10">
        <v>4834318325</v>
      </c>
      <c r="F1091" s="10">
        <v>1501500032</v>
      </c>
      <c r="G1091" s="10"/>
      <c r="H1091" s="10"/>
      <c r="I1091" s="11"/>
      <c r="J1091" s="9">
        <v>57129</v>
      </c>
      <c r="K1091" s="10"/>
      <c r="L1091" s="8"/>
      <c r="M1091" s="11"/>
      <c r="N1091" s="11"/>
      <c r="O1091" s="10"/>
      <c r="P1091" s="10"/>
      <c r="Q1091" s="9"/>
      <c r="R1091" s="9"/>
      <c r="S1091" s="9"/>
      <c r="T1091" s="9"/>
      <c r="U1091" s="9"/>
      <c r="V1091" s="10"/>
      <c r="W1091" s="10"/>
      <c r="X1091" s="11">
        <v>0.44384408781531381</v>
      </c>
      <c r="Y1091" s="11"/>
      <c r="Z1091" s="11"/>
      <c r="AA1091" s="11"/>
      <c r="AB1091" s="11"/>
      <c r="AC1091" s="11"/>
      <c r="AD1091" s="9">
        <v>1</v>
      </c>
      <c r="AE1091" s="9">
        <v>1</v>
      </c>
    </row>
    <row r="1092" spans="1:31" hidden="1" x14ac:dyDescent="0.35">
      <c r="A1092" s="2" t="s">
        <v>79</v>
      </c>
      <c r="B1092" s="2" t="s">
        <v>80</v>
      </c>
      <c r="C1092" s="3"/>
      <c r="D1092" s="4">
        <v>1990</v>
      </c>
      <c r="E1092" s="5">
        <v>4835247108</v>
      </c>
      <c r="F1092" s="5">
        <v>1592400000</v>
      </c>
      <c r="G1092" s="5"/>
      <c r="H1092" s="5"/>
      <c r="I1092" s="6"/>
      <c r="J1092" s="4">
        <v>57559</v>
      </c>
      <c r="K1092" s="5"/>
      <c r="L1092" s="3"/>
      <c r="M1092" s="6"/>
      <c r="N1092" s="6"/>
      <c r="O1092" s="5"/>
      <c r="P1092" s="5"/>
      <c r="Q1092" s="4"/>
      <c r="R1092" s="4"/>
      <c r="S1092" s="4"/>
      <c r="T1092" s="4"/>
      <c r="U1092" s="4"/>
      <c r="V1092" s="5"/>
      <c r="W1092" s="5"/>
      <c r="X1092" s="6">
        <v>1.9212284702000801E-2</v>
      </c>
      <c r="Y1092" s="6"/>
      <c r="Z1092" s="6"/>
      <c r="AA1092" s="6"/>
      <c r="AB1092" s="6"/>
      <c r="AC1092" s="6"/>
      <c r="AD1092" s="4">
        <v>1</v>
      </c>
      <c r="AE1092" s="4">
        <v>1</v>
      </c>
    </row>
    <row r="1093" spans="1:31" hidden="1" x14ac:dyDescent="0.35">
      <c r="A1093" s="7" t="s">
        <v>79</v>
      </c>
      <c r="B1093" s="7" t="s">
        <v>80</v>
      </c>
      <c r="C1093" s="8"/>
      <c r="D1093" s="9">
        <v>1991</v>
      </c>
      <c r="E1093" s="10">
        <v>4664351000</v>
      </c>
      <c r="F1093" s="10">
        <v>1634900000</v>
      </c>
      <c r="G1093" s="10"/>
      <c r="H1093" s="10"/>
      <c r="I1093" s="11"/>
      <c r="J1093" s="9">
        <v>57984</v>
      </c>
      <c r="K1093" s="10"/>
      <c r="L1093" s="8"/>
      <c r="M1093" s="11"/>
      <c r="N1093" s="11"/>
      <c r="O1093" s="10"/>
      <c r="P1093" s="10"/>
      <c r="Q1093" s="9"/>
      <c r="R1093" s="9"/>
      <c r="S1093" s="9"/>
      <c r="T1093" s="9"/>
      <c r="U1093" s="9"/>
      <c r="V1093" s="10"/>
      <c r="W1093" s="10"/>
      <c r="X1093" s="11">
        <v>-3.5343820942935769</v>
      </c>
      <c r="Y1093" s="11"/>
      <c r="Z1093" s="11"/>
      <c r="AA1093" s="11"/>
      <c r="AB1093" s="11"/>
      <c r="AC1093" s="11"/>
      <c r="AD1093" s="9">
        <v>1</v>
      </c>
      <c r="AE1093" s="9">
        <v>1</v>
      </c>
    </row>
    <row r="1094" spans="1:31" hidden="1" x14ac:dyDescent="0.35">
      <c r="A1094" s="2" t="s">
        <v>79</v>
      </c>
      <c r="B1094" s="2" t="s">
        <v>80</v>
      </c>
      <c r="C1094" s="3"/>
      <c r="D1094" s="4">
        <v>1992</v>
      </c>
      <c r="E1094" s="5">
        <v>4661564600</v>
      </c>
      <c r="F1094" s="5">
        <v>1679900000</v>
      </c>
      <c r="G1094" s="5"/>
      <c r="H1094" s="5"/>
      <c r="I1094" s="6"/>
      <c r="J1094" s="4">
        <v>58407</v>
      </c>
      <c r="K1094" s="5"/>
      <c r="L1094" s="3"/>
      <c r="M1094" s="6"/>
      <c r="N1094" s="6"/>
      <c r="O1094" s="5"/>
      <c r="P1094" s="5"/>
      <c r="Q1094" s="4"/>
      <c r="R1094" s="4"/>
      <c r="S1094" s="4"/>
      <c r="T1094" s="4"/>
      <c r="U1094" s="4"/>
      <c r="V1094" s="5"/>
      <c r="W1094" s="5"/>
      <c r="X1094" s="6">
        <v>-5.9738214383951799E-2</v>
      </c>
      <c r="Y1094" s="6"/>
      <c r="Z1094" s="6"/>
      <c r="AA1094" s="6"/>
      <c r="AB1094" s="6"/>
      <c r="AC1094" s="6"/>
      <c r="AD1094" s="4">
        <v>1</v>
      </c>
      <c r="AE1094" s="4">
        <v>1</v>
      </c>
    </row>
    <row r="1095" spans="1:31" hidden="1" x14ac:dyDescent="0.35">
      <c r="A1095" s="7" t="s">
        <v>79</v>
      </c>
      <c r="B1095" s="7" t="s">
        <v>80</v>
      </c>
      <c r="C1095" s="8"/>
      <c r="D1095" s="9">
        <v>1993</v>
      </c>
      <c r="E1095" s="10">
        <v>4801810900</v>
      </c>
      <c r="F1095" s="10">
        <v>1820359900</v>
      </c>
      <c r="G1095" s="10"/>
      <c r="H1095" s="10"/>
      <c r="I1095" s="11"/>
      <c r="J1095" s="9">
        <v>58816</v>
      </c>
      <c r="K1095" s="10"/>
      <c r="L1095" s="8"/>
      <c r="M1095" s="11"/>
      <c r="N1095" s="11"/>
      <c r="O1095" s="10"/>
      <c r="P1095" s="10"/>
      <c r="Q1095" s="9"/>
      <c r="R1095" s="9"/>
      <c r="S1095" s="9"/>
      <c r="T1095" s="9"/>
      <c r="U1095" s="9"/>
      <c r="V1095" s="10"/>
      <c r="W1095" s="10"/>
      <c r="X1095" s="11">
        <v>3.0085671235790659</v>
      </c>
      <c r="Y1095" s="11"/>
      <c r="Z1095" s="11"/>
      <c r="AA1095" s="11"/>
      <c r="AB1095" s="11"/>
      <c r="AC1095" s="11"/>
      <c r="AD1095" s="9">
        <v>1</v>
      </c>
      <c r="AE1095" s="9">
        <v>1</v>
      </c>
    </row>
    <row r="1096" spans="1:31" hidden="1" x14ac:dyDescent="0.35">
      <c r="A1096" s="2" t="s">
        <v>79</v>
      </c>
      <c r="B1096" s="2" t="s">
        <v>80</v>
      </c>
      <c r="C1096" s="3"/>
      <c r="D1096" s="4">
        <v>1994</v>
      </c>
      <c r="E1096" s="5">
        <v>4830603200</v>
      </c>
      <c r="F1096" s="5">
        <v>1867160100</v>
      </c>
      <c r="G1096" s="5"/>
      <c r="H1096" s="5"/>
      <c r="I1096" s="6"/>
      <c r="J1096" s="4">
        <v>59194</v>
      </c>
      <c r="K1096" s="5"/>
      <c r="L1096" s="3"/>
      <c r="M1096" s="6"/>
      <c r="N1096" s="6"/>
      <c r="O1096" s="5"/>
      <c r="P1096" s="5"/>
      <c r="Q1096" s="4"/>
      <c r="R1096" s="4"/>
      <c r="S1096" s="4"/>
      <c r="T1096" s="4"/>
      <c r="U1096" s="4"/>
      <c r="V1096" s="5"/>
      <c r="W1096" s="5"/>
      <c r="X1096" s="6">
        <v>0.59961336669880105</v>
      </c>
      <c r="Y1096" s="6"/>
      <c r="Z1096" s="6"/>
      <c r="AA1096" s="6"/>
      <c r="AB1096" s="6"/>
      <c r="AC1096" s="6"/>
      <c r="AD1096" s="4">
        <v>1</v>
      </c>
      <c r="AE1096" s="4">
        <v>1</v>
      </c>
    </row>
    <row r="1097" spans="1:31" hidden="1" x14ac:dyDescent="0.35">
      <c r="A1097" s="7" t="s">
        <v>79</v>
      </c>
      <c r="B1097" s="7" t="s">
        <v>80</v>
      </c>
      <c r="C1097" s="8"/>
      <c r="D1097" s="9">
        <v>1995</v>
      </c>
      <c r="E1097" s="10">
        <v>5043108600</v>
      </c>
      <c r="F1097" s="10">
        <v>2030750000</v>
      </c>
      <c r="G1097" s="10"/>
      <c r="H1097" s="10"/>
      <c r="I1097" s="11"/>
      <c r="J1097" s="9">
        <v>59526</v>
      </c>
      <c r="K1097" s="10"/>
      <c r="L1097" s="8"/>
      <c r="M1097" s="11"/>
      <c r="N1097" s="11"/>
      <c r="O1097" s="10"/>
      <c r="P1097" s="10"/>
      <c r="Q1097" s="9"/>
      <c r="R1097" s="9"/>
      <c r="S1097" s="9"/>
      <c r="T1097" s="9"/>
      <c r="U1097" s="9"/>
      <c r="V1097" s="10"/>
      <c r="W1097" s="10"/>
      <c r="X1097" s="11">
        <v>4.399148329964258</v>
      </c>
      <c r="Y1097" s="11"/>
      <c r="Z1097" s="11"/>
      <c r="AA1097" s="11"/>
      <c r="AB1097" s="11"/>
      <c r="AC1097" s="11"/>
      <c r="AD1097" s="9">
        <v>1</v>
      </c>
      <c r="AE1097" s="9">
        <v>1</v>
      </c>
    </row>
    <row r="1098" spans="1:31" hidden="1" x14ac:dyDescent="0.35">
      <c r="A1098" s="2" t="s">
        <v>79</v>
      </c>
      <c r="B1098" s="2" t="s">
        <v>80</v>
      </c>
      <c r="C1098" s="3"/>
      <c r="D1098" s="4">
        <v>1996</v>
      </c>
      <c r="E1098" s="5">
        <v>5174253400</v>
      </c>
      <c r="F1098" s="5">
        <v>2695390000</v>
      </c>
      <c r="G1098" s="5"/>
      <c r="H1098" s="5"/>
      <c r="I1098" s="6"/>
      <c r="J1098" s="4">
        <v>59813</v>
      </c>
      <c r="K1098" s="5"/>
      <c r="L1098" s="3"/>
      <c r="M1098" s="6"/>
      <c r="N1098" s="6"/>
      <c r="O1098" s="5"/>
      <c r="P1098" s="5"/>
      <c r="Q1098" s="4"/>
      <c r="R1098" s="4"/>
      <c r="S1098" s="4"/>
      <c r="T1098" s="4"/>
      <c r="U1098" s="4"/>
      <c r="V1098" s="5"/>
      <c r="W1098" s="5"/>
      <c r="X1098" s="6">
        <v>2.6004754289844159</v>
      </c>
      <c r="Y1098" s="6"/>
      <c r="Z1098" s="6"/>
      <c r="AA1098" s="6"/>
      <c r="AB1098" s="6"/>
      <c r="AC1098" s="6"/>
      <c r="AD1098" s="4">
        <v>1</v>
      </c>
      <c r="AE1098" s="4">
        <v>1</v>
      </c>
    </row>
    <row r="1099" spans="1:31" hidden="1" x14ac:dyDescent="0.35">
      <c r="A1099" s="7" t="s">
        <v>79</v>
      </c>
      <c r="B1099" s="7" t="s">
        <v>80</v>
      </c>
      <c r="C1099" s="8"/>
      <c r="D1099" s="9">
        <v>1997</v>
      </c>
      <c r="E1099" s="10">
        <v>5412269100</v>
      </c>
      <c r="F1099" s="10">
        <v>2932827000</v>
      </c>
      <c r="G1099" s="10"/>
      <c r="H1099" s="10"/>
      <c r="I1099" s="11"/>
      <c r="J1099" s="9">
        <v>60177</v>
      </c>
      <c r="K1099" s="10"/>
      <c r="L1099" s="8"/>
      <c r="M1099" s="11"/>
      <c r="N1099" s="11"/>
      <c r="O1099" s="10"/>
      <c r="P1099" s="10"/>
      <c r="Q1099" s="9"/>
      <c r="R1099" s="9"/>
      <c r="S1099" s="9"/>
      <c r="T1099" s="9"/>
      <c r="U1099" s="9"/>
      <c r="V1099" s="10"/>
      <c r="W1099" s="10"/>
      <c r="X1099" s="11">
        <v>4.6000008426336443</v>
      </c>
      <c r="Y1099" s="11"/>
      <c r="Z1099" s="11"/>
      <c r="AA1099" s="11"/>
      <c r="AB1099" s="11"/>
      <c r="AC1099" s="11"/>
      <c r="AD1099" s="9">
        <v>1</v>
      </c>
      <c r="AE1099" s="9">
        <v>1</v>
      </c>
    </row>
    <row r="1100" spans="1:31" hidden="1" x14ac:dyDescent="0.35">
      <c r="A1100" s="2" t="s">
        <v>79</v>
      </c>
      <c r="B1100" s="2" t="s">
        <v>80</v>
      </c>
      <c r="C1100" s="3"/>
      <c r="D1100" s="4">
        <v>1998</v>
      </c>
      <c r="E1100" s="5">
        <v>5623347600</v>
      </c>
      <c r="F1100" s="5">
        <v>3130748000</v>
      </c>
      <c r="G1100" s="5"/>
      <c r="H1100" s="5"/>
      <c r="I1100" s="6"/>
      <c r="J1100" s="4">
        <v>60639</v>
      </c>
      <c r="K1100" s="5"/>
      <c r="L1100" s="3"/>
      <c r="M1100" s="6"/>
      <c r="N1100" s="6"/>
      <c r="O1100" s="5"/>
      <c r="P1100" s="5"/>
      <c r="Q1100" s="4"/>
      <c r="R1100" s="4"/>
      <c r="S1100" s="4"/>
      <c r="T1100" s="4"/>
      <c r="U1100" s="4"/>
      <c r="V1100" s="5"/>
      <c r="W1100" s="5"/>
      <c r="X1100" s="6">
        <v>3.9000000942303479</v>
      </c>
      <c r="Y1100" s="6"/>
      <c r="Z1100" s="6"/>
      <c r="AA1100" s="6"/>
      <c r="AB1100" s="6"/>
      <c r="AC1100" s="6"/>
      <c r="AD1100" s="4">
        <v>1</v>
      </c>
      <c r="AE1100" s="4">
        <v>1</v>
      </c>
    </row>
    <row r="1101" spans="1:31" hidden="1" x14ac:dyDescent="0.35">
      <c r="A1101" s="7" t="s">
        <v>79</v>
      </c>
      <c r="B1101" s="7" t="s">
        <v>80</v>
      </c>
      <c r="C1101" s="8"/>
      <c r="D1101" s="9">
        <v>1999</v>
      </c>
      <c r="E1101" s="10">
        <v>5813565600</v>
      </c>
      <c r="F1101" s="10">
        <v>3324433000</v>
      </c>
      <c r="G1101" s="10"/>
      <c r="H1101" s="10"/>
      <c r="I1101" s="11"/>
      <c r="J1101" s="9">
        <v>61124</v>
      </c>
      <c r="K1101" s="10"/>
      <c r="L1101" s="8"/>
      <c r="M1101" s="11"/>
      <c r="N1101" s="11"/>
      <c r="O1101" s="10"/>
      <c r="P1101" s="10"/>
      <c r="Q1101" s="9"/>
      <c r="R1101" s="9"/>
      <c r="S1101" s="9"/>
      <c r="T1101" s="9"/>
      <c r="U1101" s="9"/>
      <c r="V1101" s="10"/>
      <c r="W1101" s="10"/>
      <c r="X1101" s="11">
        <v>3.3826470197218468</v>
      </c>
      <c r="Y1101" s="11"/>
      <c r="Z1101" s="11"/>
      <c r="AA1101" s="11"/>
      <c r="AB1101" s="11"/>
      <c r="AC1101" s="11"/>
      <c r="AD1101" s="9">
        <v>1</v>
      </c>
      <c r="AE1101" s="9">
        <v>1</v>
      </c>
    </row>
    <row r="1102" spans="1:31" hidden="1" x14ac:dyDescent="0.35">
      <c r="A1102" s="2" t="s">
        <v>79</v>
      </c>
      <c r="B1102" s="2" t="s">
        <v>80</v>
      </c>
      <c r="C1102" s="3"/>
      <c r="D1102" s="4">
        <v>2000</v>
      </c>
      <c r="E1102" s="5">
        <v>6355224600</v>
      </c>
      <c r="F1102" s="5">
        <v>3480219000</v>
      </c>
      <c r="G1102" s="5"/>
      <c r="H1102" s="5"/>
      <c r="I1102" s="6"/>
      <c r="J1102" s="4">
        <v>61550</v>
      </c>
      <c r="K1102" s="5"/>
      <c r="L1102" s="3"/>
      <c r="M1102" s="6"/>
      <c r="N1102" s="6"/>
      <c r="O1102" s="5"/>
      <c r="P1102" s="5"/>
      <c r="Q1102" s="4"/>
      <c r="R1102" s="4"/>
      <c r="S1102" s="4"/>
      <c r="T1102" s="4"/>
      <c r="U1102" s="4"/>
      <c r="V1102" s="5"/>
      <c r="W1102" s="5"/>
      <c r="X1102" s="6">
        <v>9.3171564108608322</v>
      </c>
      <c r="Y1102" s="6"/>
      <c r="Z1102" s="6"/>
      <c r="AA1102" s="6"/>
      <c r="AB1102" s="6"/>
      <c r="AC1102" s="6"/>
      <c r="AD1102" s="4">
        <v>1</v>
      </c>
      <c r="AE1102" s="4">
        <v>1</v>
      </c>
    </row>
    <row r="1103" spans="1:31" hidden="1" x14ac:dyDescent="0.35">
      <c r="A1103" s="7" t="s">
        <v>79</v>
      </c>
      <c r="B1103" s="7" t="s">
        <v>80</v>
      </c>
      <c r="C1103" s="8"/>
      <c r="D1103" s="9">
        <v>2001</v>
      </c>
      <c r="E1103" s="10">
        <v>6814226600</v>
      </c>
      <c r="F1103" s="10">
        <v>3680483000</v>
      </c>
      <c r="G1103" s="10"/>
      <c r="H1103" s="10"/>
      <c r="I1103" s="11"/>
      <c r="J1103" s="9">
        <v>61867</v>
      </c>
      <c r="K1103" s="10"/>
      <c r="L1103" s="8"/>
      <c r="M1103" s="11"/>
      <c r="N1103" s="11"/>
      <c r="O1103" s="10"/>
      <c r="P1103" s="10"/>
      <c r="Q1103" s="9"/>
      <c r="R1103" s="9"/>
      <c r="S1103" s="9"/>
      <c r="T1103" s="9"/>
      <c r="U1103" s="9"/>
      <c r="V1103" s="10"/>
      <c r="W1103" s="10"/>
      <c r="X1103" s="11">
        <v>7.2224355375260858</v>
      </c>
      <c r="Y1103" s="11"/>
      <c r="Z1103" s="11"/>
      <c r="AA1103" s="11"/>
      <c r="AB1103" s="11"/>
      <c r="AC1103" s="11"/>
      <c r="AD1103" s="9">
        <v>1</v>
      </c>
      <c r="AE1103" s="9">
        <v>1</v>
      </c>
    </row>
    <row r="1104" spans="1:31" hidden="1" x14ac:dyDescent="0.35">
      <c r="A1104" s="2" t="s">
        <v>79</v>
      </c>
      <c r="B1104" s="2" t="s">
        <v>80</v>
      </c>
      <c r="C1104" s="3"/>
      <c r="D1104" s="4">
        <v>2002</v>
      </c>
      <c r="E1104" s="5">
        <v>6713526600</v>
      </c>
      <c r="F1104" s="5">
        <v>3937228000</v>
      </c>
      <c r="G1104" s="5"/>
      <c r="H1104" s="5"/>
      <c r="I1104" s="6"/>
      <c r="J1104" s="4">
        <v>62142</v>
      </c>
      <c r="K1104" s="5"/>
      <c r="L1104" s="3"/>
      <c r="M1104" s="6"/>
      <c r="N1104" s="6"/>
      <c r="O1104" s="5"/>
      <c r="P1104" s="5"/>
      <c r="Q1104" s="4"/>
      <c r="R1104" s="4"/>
      <c r="S1104" s="4"/>
      <c r="T1104" s="4"/>
      <c r="U1104" s="4"/>
      <c r="V1104" s="5"/>
      <c r="W1104" s="5"/>
      <c r="X1104" s="6">
        <v>-1.4777905976886649</v>
      </c>
      <c r="Y1104" s="6"/>
      <c r="Z1104" s="6"/>
      <c r="AA1104" s="6"/>
      <c r="AB1104" s="6"/>
      <c r="AC1104" s="6"/>
      <c r="AD1104" s="4">
        <v>1</v>
      </c>
      <c r="AE1104" s="4">
        <v>1</v>
      </c>
    </row>
    <row r="1105" spans="1:31" hidden="1" x14ac:dyDescent="0.35">
      <c r="A1105" s="7" t="s">
        <v>79</v>
      </c>
      <c r="B1105" s="7" t="s">
        <v>80</v>
      </c>
      <c r="C1105" s="8"/>
      <c r="D1105" s="9">
        <v>2003</v>
      </c>
      <c r="E1105" s="10">
        <v>6942505300</v>
      </c>
      <c r="F1105" s="10">
        <v>4186525000</v>
      </c>
      <c r="G1105" s="10"/>
      <c r="H1105" s="10"/>
      <c r="I1105" s="11"/>
      <c r="J1105" s="9">
        <v>62386</v>
      </c>
      <c r="K1105" s="10"/>
      <c r="L1105" s="8"/>
      <c r="M1105" s="11"/>
      <c r="N1105" s="11"/>
      <c r="O1105" s="10"/>
      <c r="P1105" s="10"/>
      <c r="Q1105" s="9"/>
      <c r="R1105" s="9"/>
      <c r="S1105" s="9"/>
      <c r="T1105" s="9"/>
      <c r="U1105" s="9"/>
      <c r="V1105" s="10"/>
      <c r="W1105" s="10"/>
      <c r="X1105" s="11">
        <v>3.4107066768753098</v>
      </c>
      <c r="Y1105" s="11"/>
      <c r="Z1105" s="11"/>
      <c r="AA1105" s="11"/>
      <c r="AB1105" s="11"/>
      <c r="AC1105" s="11"/>
      <c r="AD1105" s="9">
        <v>1</v>
      </c>
      <c r="AE1105" s="9">
        <v>1</v>
      </c>
    </row>
    <row r="1106" spans="1:31" hidden="1" x14ac:dyDescent="0.35">
      <c r="A1106" s="2" t="s">
        <v>79</v>
      </c>
      <c r="B1106" s="2" t="s">
        <v>80</v>
      </c>
      <c r="C1106" s="3"/>
      <c r="D1106" s="4">
        <v>2004</v>
      </c>
      <c r="E1106" s="5">
        <v>7103659400</v>
      </c>
      <c r="F1106" s="5">
        <v>4484703000</v>
      </c>
      <c r="G1106" s="5"/>
      <c r="H1106" s="5"/>
      <c r="I1106" s="6"/>
      <c r="J1106" s="4">
        <v>62555</v>
      </c>
      <c r="K1106" s="5"/>
      <c r="L1106" s="3"/>
      <c r="M1106" s="6"/>
      <c r="N1106" s="6"/>
      <c r="O1106" s="5"/>
      <c r="P1106" s="5"/>
      <c r="Q1106" s="4"/>
      <c r="R1106" s="4"/>
      <c r="S1106" s="4"/>
      <c r="T1106" s="4"/>
      <c r="U1106" s="4"/>
      <c r="V1106" s="5"/>
      <c r="W1106" s="5"/>
      <c r="X1106" s="6">
        <v>2.3212672232313598</v>
      </c>
      <c r="Y1106" s="6"/>
      <c r="Z1106" s="6"/>
      <c r="AA1106" s="6"/>
      <c r="AB1106" s="6"/>
      <c r="AC1106" s="6"/>
      <c r="AD1106" s="4">
        <v>1</v>
      </c>
      <c r="AE1106" s="4">
        <v>1</v>
      </c>
    </row>
    <row r="1107" spans="1:31" hidden="1" x14ac:dyDescent="0.35">
      <c r="A1107" s="7" t="s">
        <v>79</v>
      </c>
      <c r="B1107" s="7" t="s">
        <v>80</v>
      </c>
      <c r="C1107" s="8"/>
      <c r="D1107" s="9">
        <v>2005</v>
      </c>
      <c r="E1107" s="10">
        <v>7222589300</v>
      </c>
      <c r="F1107" s="10">
        <v>4868136000</v>
      </c>
      <c r="G1107" s="10"/>
      <c r="H1107" s="10"/>
      <c r="I1107" s="11"/>
      <c r="J1107" s="9">
        <v>62711</v>
      </c>
      <c r="K1107" s="10"/>
      <c r="L1107" s="8"/>
      <c r="M1107" s="11"/>
      <c r="N1107" s="11"/>
      <c r="O1107" s="10"/>
      <c r="P1107" s="10"/>
      <c r="Q1107" s="9"/>
      <c r="R1107" s="9"/>
      <c r="S1107" s="9"/>
      <c r="T1107" s="9"/>
      <c r="U1107" s="9"/>
      <c r="V1107" s="10"/>
      <c r="W1107" s="10"/>
      <c r="X1107" s="11">
        <v>1.674206114105077</v>
      </c>
      <c r="Y1107" s="11"/>
      <c r="Z1107" s="11"/>
      <c r="AA1107" s="11"/>
      <c r="AB1107" s="11"/>
      <c r="AC1107" s="11"/>
      <c r="AD1107" s="9">
        <v>1</v>
      </c>
      <c r="AE1107" s="9">
        <v>1</v>
      </c>
    </row>
    <row r="1108" spans="1:31" hidden="1" x14ac:dyDescent="0.35">
      <c r="A1108" s="2" t="s">
        <v>79</v>
      </c>
      <c r="B1108" s="2" t="s">
        <v>80</v>
      </c>
      <c r="C1108" s="3"/>
      <c r="D1108" s="4">
        <v>2006</v>
      </c>
      <c r="E1108" s="5">
        <v>7623000000</v>
      </c>
      <c r="F1108" s="5">
        <v>6144000000</v>
      </c>
      <c r="G1108" s="5"/>
      <c r="H1108" s="5"/>
      <c r="I1108" s="6"/>
      <c r="J1108" s="4">
        <v>62834</v>
      </c>
      <c r="K1108" s="5"/>
      <c r="L1108" s="3"/>
      <c r="M1108" s="6"/>
      <c r="N1108" s="6"/>
      <c r="O1108" s="5"/>
      <c r="P1108" s="5"/>
      <c r="Q1108" s="4"/>
      <c r="R1108" s="4"/>
      <c r="S1108" s="4"/>
      <c r="T1108" s="4"/>
      <c r="U1108" s="4"/>
      <c r="V1108" s="5"/>
      <c r="W1108" s="5"/>
      <c r="X1108" s="6">
        <v>5.5438663804405994</v>
      </c>
      <c r="Y1108" s="6"/>
      <c r="Z1108" s="6"/>
      <c r="AA1108" s="6"/>
      <c r="AB1108" s="6"/>
      <c r="AC1108" s="6"/>
      <c r="AD1108" s="4">
        <v>1</v>
      </c>
      <c r="AE1108" s="4">
        <v>1</v>
      </c>
    </row>
    <row r="1109" spans="1:31" hidden="1" x14ac:dyDescent="0.35">
      <c r="A1109" s="7" t="s">
        <v>79</v>
      </c>
      <c r="B1109" s="7" t="s">
        <v>80</v>
      </c>
      <c r="C1109" s="8"/>
      <c r="D1109" s="9">
        <v>2007</v>
      </c>
      <c r="E1109" s="10">
        <v>7878000000</v>
      </c>
      <c r="F1109" s="10">
        <v>6767000000</v>
      </c>
      <c r="G1109" s="10"/>
      <c r="H1109" s="10"/>
      <c r="I1109" s="11"/>
      <c r="J1109" s="9">
        <v>63010</v>
      </c>
      <c r="K1109" s="10"/>
      <c r="L1109" s="8"/>
      <c r="M1109" s="11"/>
      <c r="N1109" s="11"/>
      <c r="O1109" s="10"/>
      <c r="P1109" s="10"/>
      <c r="Q1109" s="9"/>
      <c r="R1109" s="9"/>
      <c r="S1109" s="9"/>
      <c r="T1109" s="9"/>
      <c r="U1109" s="9"/>
      <c r="V1109" s="10"/>
      <c r="W1109" s="10"/>
      <c r="X1109" s="11">
        <v>3.3451397087760721</v>
      </c>
      <c r="Y1109" s="11"/>
      <c r="Z1109" s="11"/>
      <c r="AA1109" s="11"/>
      <c r="AB1109" s="11"/>
      <c r="AC1109" s="11"/>
      <c r="AD1109" s="9">
        <v>1</v>
      </c>
      <c r="AE1109" s="9">
        <v>1</v>
      </c>
    </row>
    <row r="1110" spans="1:31" hidden="1" x14ac:dyDescent="0.35">
      <c r="A1110" s="2" t="s">
        <v>79</v>
      </c>
      <c r="B1110" s="2" t="s">
        <v>80</v>
      </c>
      <c r="C1110" s="3"/>
      <c r="D1110" s="4">
        <v>2008</v>
      </c>
      <c r="E1110" s="5">
        <v>7731000000</v>
      </c>
      <c r="F1110" s="5">
        <v>6980000000</v>
      </c>
      <c r="G1110" s="5"/>
      <c r="H1110" s="5"/>
      <c r="I1110" s="6"/>
      <c r="J1110" s="4">
        <v>63300</v>
      </c>
      <c r="K1110" s="5"/>
      <c r="L1110" s="3"/>
      <c r="M1110" s="6"/>
      <c r="N1110" s="6"/>
      <c r="O1110" s="5"/>
      <c r="P1110" s="5"/>
      <c r="Q1110" s="4"/>
      <c r="R1110" s="4"/>
      <c r="S1110" s="4"/>
      <c r="T1110" s="4"/>
      <c r="U1110" s="4"/>
      <c r="V1110" s="5"/>
      <c r="W1110" s="5"/>
      <c r="X1110" s="6">
        <v>-1.8659558263518661</v>
      </c>
      <c r="Y1110" s="6"/>
      <c r="Z1110" s="6"/>
      <c r="AA1110" s="6"/>
      <c r="AB1110" s="6"/>
      <c r="AC1110" s="6"/>
      <c r="AD1110" s="4">
        <v>1</v>
      </c>
      <c r="AE1110" s="4">
        <v>1</v>
      </c>
    </row>
    <row r="1111" spans="1:31" hidden="1" x14ac:dyDescent="0.35">
      <c r="A1111" s="7" t="s">
        <v>79</v>
      </c>
      <c r="B1111" s="7" t="s">
        <v>80</v>
      </c>
      <c r="C1111" s="8"/>
      <c r="D1111" s="9">
        <v>2009</v>
      </c>
      <c r="E1111" s="10">
        <v>7296000000</v>
      </c>
      <c r="F1111" s="10">
        <v>6656000000</v>
      </c>
      <c r="G1111" s="10"/>
      <c r="H1111" s="10"/>
      <c r="I1111" s="11"/>
      <c r="J1111" s="9">
        <v>63565</v>
      </c>
      <c r="K1111" s="10"/>
      <c r="L1111" s="8"/>
      <c r="M1111" s="11"/>
      <c r="N1111" s="11"/>
      <c r="O1111" s="10"/>
      <c r="P1111" s="10"/>
      <c r="Q1111" s="9"/>
      <c r="R1111" s="9"/>
      <c r="S1111" s="9"/>
      <c r="T1111" s="9"/>
      <c r="U1111" s="9"/>
      <c r="V1111" s="10"/>
      <c r="W1111" s="10"/>
      <c r="X1111" s="11">
        <v>-5.6266977105161047</v>
      </c>
      <c r="Y1111" s="11"/>
      <c r="Z1111" s="11"/>
      <c r="AA1111" s="11"/>
      <c r="AB1111" s="11"/>
      <c r="AC1111" s="11"/>
      <c r="AD1111" s="9">
        <v>1</v>
      </c>
      <c r="AE1111" s="9">
        <v>1</v>
      </c>
    </row>
    <row r="1112" spans="1:31" hidden="1" x14ac:dyDescent="0.35">
      <c r="A1112" s="2" t="s">
        <v>79</v>
      </c>
      <c r="B1112" s="2" t="s">
        <v>80</v>
      </c>
      <c r="C1112" s="3"/>
      <c r="D1112" s="4">
        <v>2010</v>
      </c>
      <c r="E1112" s="5">
        <v>7113390000</v>
      </c>
      <c r="F1112" s="5">
        <v>6634526000</v>
      </c>
      <c r="G1112" s="5"/>
      <c r="H1112" s="5"/>
      <c r="I1112" s="6"/>
      <c r="J1112" s="4">
        <v>63725</v>
      </c>
      <c r="K1112" s="5"/>
      <c r="L1112" s="3"/>
      <c r="M1112" s="6"/>
      <c r="N1112" s="6"/>
      <c r="O1112" s="5"/>
      <c r="P1112" s="5"/>
      <c r="Q1112" s="4"/>
      <c r="R1112" s="4"/>
      <c r="S1112" s="4"/>
      <c r="T1112" s="4"/>
      <c r="U1112" s="4"/>
      <c r="V1112" s="5"/>
      <c r="W1112" s="5"/>
      <c r="X1112" s="6">
        <v>-2.502878289473685</v>
      </c>
      <c r="Y1112" s="6"/>
      <c r="Z1112" s="6"/>
      <c r="AA1112" s="6"/>
      <c r="AB1112" s="6"/>
      <c r="AC1112" s="6"/>
      <c r="AD1112" s="4">
        <v>1</v>
      </c>
      <c r="AE1112" s="4">
        <v>1</v>
      </c>
    </row>
    <row r="1113" spans="1:31" hidden="1" x14ac:dyDescent="0.35">
      <c r="A1113" s="7" t="s">
        <v>79</v>
      </c>
      <c r="B1113" s="7" t="s">
        <v>80</v>
      </c>
      <c r="C1113" s="8"/>
      <c r="D1113" s="9">
        <v>2011</v>
      </c>
      <c r="E1113" s="10">
        <v>6847154000</v>
      </c>
      <c r="F1113" s="10">
        <v>6312691000</v>
      </c>
      <c r="G1113" s="10"/>
      <c r="H1113" s="10"/>
      <c r="I1113" s="11"/>
      <c r="J1113" s="9">
        <v>63733</v>
      </c>
      <c r="K1113" s="10"/>
      <c r="L1113" s="8"/>
      <c r="M1113" s="11"/>
      <c r="N1113" s="11"/>
      <c r="O1113" s="10"/>
      <c r="P1113" s="10"/>
      <c r="Q1113" s="9"/>
      <c r="R1113" s="9"/>
      <c r="S1113" s="9"/>
      <c r="T1113" s="9"/>
      <c r="U1113" s="9"/>
      <c r="V1113" s="10"/>
      <c r="W1113" s="10"/>
      <c r="X1113" s="11">
        <v>-3.742744317407031</v>
      </c>
      <c r="Y1113" s="11"/>
      <c r="Z1113" s="11"/>
      <c r="AA1113" s="11"/>
      <c r="AB1113" s="11"/>
      <c r="AC1113" s="11"/>
      <c r="AD1113" s="9">
        <v>1</v>
      </c>
      <c r="AE1113" s="9">
        <v>1</v>
      </c>
    </row>
    <row r="1114" spans="1:31" hidden="1" x14ac:dyDescent="0.35">
      <c r="A1114" s="2" t="s">
        <v>79</v>
      </c>
      <c r="B1114" s="2" t="s">
        <v>80</v>
      </c>
      <c r="C1114" s="3"/>
      <c r="D1114" s="4">
        <v>2012</v>
      </c>
      <c r="E1114" s="5">
        <v>6483892000</v>
      </c>
      <c r="F1114" s="5">
        <v>6378188000</v>
      </c>
      <c r="G1114" s="5"/>
      <c r="H1114" s="5"/>
      <c r="I1114" s="6"/>
      <c r="J1114" s="4">
        <v>63646</v>
      </c>
      <c r="K1114" s="5"/>
      <c r="L1114" s="3"/>
      <c r="M1114" s="6"/>
      <c r="N1114" s="6"/>
      <c r="O1114" s="5"/>
      <c r="P1114" s="5"/>
      <c r="Q1114" s="4"/>
      <c r="R1114" s="4"/>
      <c r="S1114" s="4"/>
      <c r="T1114" s="4"/>
      <c r="U1114" s="4"/>
      <c r="V1114" s="5"/>
      <c r="W1114" s="5"/>
      <c r="X1114" s="6">
        <v>-5.3052991067529662</v>
      </c>
      <c r="Y1114" s="6"/>
      <c r="Z1114" s="6"/>
      <c r="AA1114" s="6"/>
      <c r="AB1114" s="6"/>
      <c r="AC1114" s="6"/>
      <c r="AD1114" s="4">
        <v>1</v>
      </c>
      <c r="AE1114" s="4">
        <v>1</v>
      </c>
    </row>
    <row r="1115" spans="1:31" hidden="1" x14ac:dyDescent="0.35">
      <c r="A1115" s="7" t="s">
        <v>79</v>
      </c>
      <c r="B1115" s="7" t="s">
        <v>80</v>
      </c>
      <c r="C1115" s="8"/>
      <c r="D1115" s="9">
        <v>2013</v>
      </c>
      <c r="E1115" s="10">
        <v>6465756000</v>
      </c>
      <c r="F1115" s="10">
        <v>6465756000</v>
      </c>
      <c r="G1115" s="10"/>
      <c r="H1115" s="10"/>
      <c r="I1115" s="11"/>
      <c r="J1115" s="9">
        <v>63574</v>
      </c>
      <c r="K1115" s="10"/>
      <c r="L1115" s="8"/>
      <c r="M1115" s="11"/>
      <c r="N1115" s="11"/>
      <c r="O1115" s="10"/>
      <c r="P1115" s="10"/>
      <c r="Q1115" s="9"/>
      <c r="R1115" s="9"/>
      <c r="S1115" s="9"/>
      <c r="T1115" s="9"/>
      <c r="U1115" s="9"/>
      <c r="V1115" s="10"/>
      <c r="W1115" s="10"/>
      <c r="X1115" s="11">
        <v>-0.27970854542302681</v>
      </c>
      <c r="Y1115" s="11"/>
      <c r="Z1115" s="11"/>
      <c r="AA1115" s="11"/>
      <c r="AB1115" s="11"/>
      <c r="AC1115" s="11"/>
      <c r="AD1115" s="9">
        <v>1</v>
      </c>
      <c r="AE1115" s="9">
        <v>1</v>
      </c>
    </row>
    <row r="1116" spans="1:31" hidden="1" x14ac:dyDescent="0.35">
      <c r="A1116" s="2" t="s">
        <v>79</v>
      </c>
      <c r="B1116" s="2" t="s">
        <v>80</v>
      </c>
      <c r="C1116" s="3"/>
      <c r="D1116" s="4">
        <v>2014</v>
      </c>
      <c r="E1116" s="5">
        <v>6226454000</v>
      </c>
      <c r="F1116" s="5">
        <v>6413988000</v>
      </c>
      <c r="G1116" s="5">
        <v>822825000</v>
      </c>
      <c r="H1116" s="5">
        <v>762212600</v>
      </c>
      <c r="I1116" s="6"/>
      <c r="J1116" s="4">
        <v>63529</v>
      </c>
      <c r="K1116" s="5"/>
      <c r="L1116" s="3"/>
      <c r="M1116" s="6"/>
      <c r="N1116" s="6"/>
      <c r="O1116" s="5"/>
      <c r="P1116" s="5"/>
      <c r="Q1116" s="4"/>
      <c r="R1116" s="4"/>
      <c r="S1116" s="4"/>
      <c r="T1116" s="4"/>
      <c r="U1116" s="4"/>
      <c r="V1116" s="5"/>
      <c r="W1116" s="5"/>
      <c r="X1116" s="6">
        <v>-3.701067593642569</v>
      </c>
      <c r="Y1116" s="6"/>
      <c r="Z1116" s="6"/>
      <c r="AA1116" s="6"/>
      <c r="AB1116" s="6"/>
      <c r="AC1116" s="6"/>
      <c r="AD1116" s="4">
        <v>1</v>
      </c>
      <c r="AE1116" s="4">
        <v>1</v>
      </c>
    </row>
    <row r="1117" spans="1:31" hidden="1" x14ac:dyDescent="0.35">
      <c r="A1117" s="7" t="s">
        <v>79</v>
      </c>
      <c r="B1117" s="7" t="s">
        <v>80</v>
      </c>
      <c r="C1117" s="8"/>
      <c r="D1117" s="9">
        <v>2015</v>
      </c>
      <c r="E1117" s="10">
        <v>6274742000</v>
      </c>
      <c r="F1117" s="10">
        <v>6654541000</v>
      </c>
      <c r="G1117" s="10">
        <v>813670200</v>
      </c>
      <c r="H1117" s="10">
        <v>771554900</v>
      </c>
      <c r="I1117" s="11">
        <v>1.2256816536488631</v>
      </c>
      <c r="J1117" s="9">
        <v>63464</v>
      </c>
      <c r="K1117" s="10"/>
      <c r="L1117" s="8"/>
      <c r="M1117" s="11"/>
      <c r="N1117" s="11"/>
      <c r="O1117" s="10"/>
      <c r="P1117" s="10"/>
      <c r="Q1117" s="9"/>
      <c r="R1117" s="9"/>
      <c r="S1117" s="9"/>
      <c r="T1117" s="9"/>
      <c r="U1117" s="9"/>
      <c r="V1117" s="10"/>
      <c r="W1117" s="10"/>
      <c r="X1117" s="11">
        <v>0.77552969956896822</v>
      </c>
      <c r="Y1117" s="11">
        <v>-1.112605961170358</v>
      </c>
      <c r="Z1117" s="11"/>
      <c r="AA1117" s="11"/>
      <c r="AB1117" s="11"/>
      <c r="AC1117" s="11"/>
      <c r="AD1117" s="9">
        <v>1</v>
      </c>
      <c r="AE1117" s="9">
        <v>1</v>
      </c>
    </row>
    <row r="1118" spans="1:31" hidden="1" x14ac:dyDescent="0.35">
      <c r="A1118" s="2" t="s">
        <v>79</v>
      </c>
      <c r="B1118" s="2" t="s">
        <v>80</v>
      </c>
      <c r="C1118" s="3"/>
      <c r="D1118" s="4">
        <v>2016</v>
      </c>
      <c r="E1118" s="5">
        <v>6233504000</v>
      </c>
      <c r="F1118" s="5">
        <v>6899911000</v>
      </c>
      <c r="G1118" s="5">
        <v>878635900</v>
      </c>
      <c r="H1118" s="5">
        <v>890763600</v>
      </c>
      <c r="I1118" s="6">
        <v>15.4504494754683</v>
      </c>
      <c r="J1118" s="4">
        <v>63449</v>
      </c>
      <c r="K1118" s="5"/>
      <c r="L1118" s="3"/>
      <c r="M1118" s="6"/>
      <c r="N1118" s="6"/>
      <c r="O1118" s="5"/>
      <c r="P1118" s="5"/>
      <c r="Q1118" s="4"/>
      <c r="R1118" s="4"/>
      <c r="S1118" s="4"/>
      <c r="T1118" s="4"/>
      <c r="U1118" s="4"/>
      <c r="V1118" s="5"/>
      <c r="W1118" s="5"/>
      <c r="X1118" s="6">
        <v>-0.65720630425920301</v>
      </c>
      <c r="Y1118" s="6">
        <v>7.9842791342241606</v>
      </c>
      <c r="Z1118" s="6"/>
      <c r="AA1118" s="6"/>
      <c r="AB1118" s="6"/>
      <c r="AC1118" s="6"/>
      <c r="AD1118" s="4">
        <v>1</v>
      </c>
      <c r="AE1118" s="4">
        <v>1</v>
      </c>
    </row>
    <row r="1119" spans="1:31" hidden="1" x14ac:dyDescent="0.35">
      <c r="A1119" s="7" t="s">
        <v>79</v>
      </c>
      <c r="B1119" s="7" t="s">
        <v>80</v>
      </c>
      <c r="C1119" s="8"/>
      <c r="D1119" s="9">
        <v>2017</v>
      </c>
      <c r="E1119" s="10">
        <v>6458622000</v>
      </c>
      <c r="F1119" s="10">
        <v>7142316000</v>
      </c>
      <c r="G1119" s="10">
        <v>833523900</v>
      </c>
      <c r="H1119" s="10">
        <v>956533800</v>
      </c>
      <c r="I1119" s="11">
        <v>7.3835751707860453</v>
      </c>
      <c r="J1119" s="9">
        <v>63578</v>
      </c>
      <c r="K1119" s="10"/>
      <c r="L1119" s="8"/>
      <c r="M1119" s="11"/>
      <c r="N1119" s="11"/>
      <c r="O1119" s="10"/>
      <c r="P1119" s="10"/>
      <c r="Q1119" s="9"/>
      <c r="R1119" s="9"/>
      <c r="S1119" s="9"/>
      <c r="T1119" s="9"/>
      <c r="U1119" s="9"/>
      <c r="V1119" s="10"/>
      <c r="W1119" s="10"/>
      <c r="X1119" s="11">
        <v>3.6114198370611459</v>
      </c>
      <c r="Y1119" s="11">
        <v>-5.1343224195596839</v>
      </c>
      <c r="Z1119" s="11"/>
      <c r="AA1119" s="11"/>
      <c r="AB1119" s="11"/>
      <c r="AC1119" s="11"/>
      <c r="AD1119" s="9">
        <v>1</v>
      </c>
      <c r="AE1119" s="9">
        <v>1</v>
      </c>
    </row>
    <row r="1120" spans="1:31" hidden="1" x14ac:dyDescent="0.35">
      <c r="A1120" s="2" t="s">
        <v>79</v>
      </c>
      <c r="B1120" s="2" t="s">
        <v>80</v>
      </c>
      <c r="C1120" s="3"/>
      <c r="D1120" s="4">
        <v>2018</v>
      </c>
      <c r="E1120" s="5">
        <v>6430669000</v>
      </c>
      <c r="F1120" s="5">
        <v>7225977000</v>
      </c>
      <c r="G1120" s="5">
        <v>797390300</v>
      </c>
      <c r="H1120" s="5">
        <v>940679900</v>
      </c>
      <c r="I1120" s="6">
        <v>-1.6574322831038439</v>
      </c>
      <c r="J1120" s="4">
        <v>63831</v>
      </c>
      <c r="K1120" s="5"/>
      <c r="L1120" s="3"/>
      <c r="M1120" s="6"/>
      <c r="N1120" s="6"/>
      <c r="O1120" s="5"/>
      <c r="P1120" s="5"/>
      <c r="Q1120" s="4"/>
      <c r="R1120" s="4"/>
      <c r="S1120" s="4"/>
      <c r="T1120" s="4"/>
      <c r="U1120" s="4"/>
      <c r="V1120" s="5"/>
      <c r="W1120" s="5"/>
      <c r="X1120" s="6">
        <v>-0.43280130033929842</v>
      </c>
      <c r="Y1120" s="6">
        <v>-4.3350406629012079</v>
      </c>
      <c r="Z1120" s="6"/>
      <c r="AA1120" s="6"/>
      <c r="AB1120" s="6"/>
      <c r="AC1120" s="6"/>
      <c r="AD1120" s="4">
        <v>1</v>
      </c>
      <c r="AE1120" s="4">
        <v>1</v>
      </c>
    </row>
    <row r="1121" spans="1:31" hidden="1" x14ac:dyDescent="0.35">
      <c r="A1121" s="7" t="s">
        <v>79</v>
      </c>
      <c r="B1121" s="7" t="s">
        <v>80</v>
      </c>
      <c r="C1121" s="8"/>
      <c r="D1121" s="9">
        <v>2019</v>
      </c>
      <c r="E1121" s="10">
        <v>6450418000</v>
      </c>
      <c r="F1121" s="10">
        <v>7423465000</v>
      </c>
      <c r="G1121" s="10">
        <v>821300000</v>
      </c>
      <c r="H1121" s="10">
        <v>1050800000</v>
      </c>
      <c r="I1121" s="11">
        <v>11.706437014334</v>
      </c>
      <c r="J1121" s="9">
        <v>64107</v>
      </c>
      <c r="K1121" s="10"/>
      <c r="L1121" s="8"/>
      <c r="M1121" s="11"/>
      <c r="N1121" s="11"/>
      <c r="O1121" s="10"/>
      <c r="P1121" s="10"/>
      <c r="Q1121" s="9"/>
      <c r="R1121" s="9"/>
      <c r="S1121" s="9"/>
      <c r="T1121" s="9"/>
      <c r="U1121" s="9"/>
      <c r="V1121" s="10"/>
      <c r="W1121" s="10"/>
      <c r="X1121" s="11">
        <v>0.30710646124065788</v>
      </c>
      <c r="Y1121" s="11">
        <v>2.9984939621161679</v>
      </c>
      <c r="Z1121" s="11"/>
      <c r="AA1121" s="11"/>
      <c r="AB1121" s="11"/>
      <c r="AC1121" s="11"/>
      <c r="AD1121" s="9">
        <v>1</v>
      </c>
      <c r="AE1121" s="9">
        <v>1</v>
      </c>
    </row>
    <row r="1122" spans="1:31" hidden="1" x14ac:dyDescent="0.35">
      <c r="A1122" s="2" t="s">
        <v>79</v>
      </c>
      <c r="B1122" s="2" t="s">
        <v>80</v>
      </c>
      <c r="C1122" s="3"/>
      <c r="D1122" s="4">
        <v>2020</v>
      </c>
      <c r="E1122" s="5">
        <v>6010011000</v>
      </c>
      <c r="F1122" s="5">
        <v>6887364000</v>
      </c>
      <c r="G1122" s="5">
        <v>789800000</v>
      </c>
      <c r="H1122" s="5">
        <v>791500000</v>
      </c>
      <c r="I1122" s="6">
        <v>-24.676437000380659</v>
      </c>
      <c r="J1122" s="4">
        <v>64382</v>
      </c>
      <c r="K1122" s="5"/>
      <c r="L1122" s="3"/>
      <c r="M1122" s="6"/>
      <c r="N1122" s="6"/>
      <c r="O1122" s="5"/>
      <c r="P1122" s="5"/>
      <c r="Q1122" s="4"/>
      <c r="R1122" s="4"/>
      <c r="S1122" s="4"/>
      <c r="T1122" s="4"/>
      <c r="U1122" s="4"/>
      <c r="V1122" s="5"/>
      <c r="W1122" s="5"/>
      <c r="X1122" s="6">
        <v>-6.8275730348017758</v>
      </c>
      <c r="Y1122" s="6">
        <v>-3.8353829295020092</v>
      </c>
      <c r="Z1122" s="6"/>
      <c r="AA1122" s="6"/>
      <c r="AB1122" s="6"/>
      <c r="AC1122" s="6"/>
      <c r="AD1122" s="4">
        <v>1</v>
      </c>
      <c r="AE1122" s="4">
        <v>1</v>
      </c>
    </row>
    <row r="1123" spans="1:31" hidden="1" x14ac:dyDescent="0.35">
      <c r="A1123" s="7" t="s">
        <v>79</v>
      </c>
      <c r="B1123" s="7" t="s">
        <v>80</v>
      </c>
      <c r="C1123" s="8"/>
      <c r="D1123" s="9">
        <v>2021</v>
      </c>
      <c r="E1123" s="10">
        <v>6286918000</v>
      </c>
      <c r="F1123" s="10">
        <v>7290037000</v>
      </c>
      <c r="G1123" s="10">
        <v>795100000</v>
      </c>
      <c r="H1123" s="10">
        <v>868100000</v>
      </c>
      <c r="I1123" s="11">
        <v>9.6778269109286157</v>
      </c>
      <c r="J1123" s="9">
        <v>64648</v>
      </c>
      <c r="K1123" s="10"/>
      <c r="L1123" s="8"/>
      <c r="M1123" s="11"/>
      <c r="N1123" s="11"/>
      <c r="O1123" s="10"/>
      <c r="P1123" s="10"/>
      <c r="Q1123" s="9"/>
      <c r="R1123" s="9"/>
      <c r="S1123" s="9"/>
      <c r="T1123" s="9"/>
      <c r="U1123" s="9"/>
      <c r="V1123" s="10"/>
      <c r="W1123" s="10"/>
      <c r="X1123" s="11">
        <v>4.6074291710946946</v>
      </c>
      <c r="Y1123" s="11">
        <v>0.67105596353507213</v>
      </c>
      <c r="Z1123" s="11"/>
      <c r="AA1123" s="11"/>
      <c r="AB1123" s="11"/>
      <c r="AC1123" s="11"/>
      <c r="AD1123" s="9">
        <v>1</v>
      </c>
      <c r="AE1123" s="9">
        <v>1</v>
      </c>
    </row>
    <row r="1124" spans="1:31" hidden="1" x14ac:dyDescent="0.35">
      <c r="A1124" s="2" t="s">
        <v>79</v>
      </c>
      <c r="B1124" s="2" t="s">
        <v>80</v>
      </c>
      <c r="C1124" s="3"/>
      <c r="D1124" s="4">
        <v>2022</v>
      </c>
      <c r="E1124" s="5">
        <v>6694073000</v>
      </c>
      <c r="F1124" s="5">
        <v>7874381000</v>
      </c>
      <c r="G1124" s="5">
        <v>800800000</v>
      </c>
      <c r="H1124" s="5">
        <v>840200000</v>
      </c>
      <c r="I1124" s="6">
        <v>-3.2139154475290752</v>
      </c>
      <c r="J1124" s="4">
        <v>64749</v>
      </c>
      <c r="K1124" s="5"/>
      <c r="L1124" s="3"/>
      <c r="M1124" s="6"/>
      <c r="N1124" s="6"/>
      <c r="O1124" s="5"/>
      <c r="P1124" s="5"/>
      <c r="Q1124" s="4"/>
      <c r="R1124" s="4"/>
      <c r="S1124" s="4"/>
      <c r="T1124" s="4"/>
      <c r="U1124" s="4"/>
      <c r="V1124" s="5"/>
      <c r="W1124" s="5"/>
      <c r="X1124" s="6">
        <v>6.4762257118670874</v>
      </c>
      <c r="Y1124" s="6">
        <v>0.71689095711231288</v>
      </c>
      <c r="Z1124" s="6"/>
      <c r="AA1124" s="6"/>
      <c r="AB1124" s="6"/>
      <c r="AC1124" s="6"/>
      <c r="AD1124" s="4">
        <v>1</v>
      </c>
      <c r="AE1124" s="4">
        <v>1</v>
      </c>
    </row>
    <row r="1125" spans="1:31" hidden="1" x14ac:dyDescent="0.35">
      <c r="A1125" s="7" t="s">
        <v>79</v>
      </c>
      <c r="B1125" s="7" t="s">
        <v>80</v>
      </c>
      <c r="C1125" s="8"/>
      <c r="D1125" s="9">
        <v>2023</v>
      </c>
      <c r="E1125" s="10">
        <v>7023235000</v>
      </c>
      <c r="F1125" s="10">
        <v>8579242000</v>
      </c>
      <c r="G1125" s="10">
        <v>791500000</v>
      </c>
      <c r="H1125" s="10">
        <v>823000000</v>
      </c>
      <c r="I1125" s="11">
        <v>-2.0471316353249311</v>
      </c>
      <c r="J1125" s="9">
        <v>64698</v>
      </c>
      <c r="K1125" s="10"/>
      <c r="L1125" s="8"/>
      <c r="M1125" s="11"/>
      <c r="N1125" s="11"/>
      <c r="O1125" s="10"/>
      <c r="P1125" s="10"/>
      <c r="Q1125" s="9"/>
      <c r="R1125" s="9"/>
      <c r="S1125" s="9"/>
      <c r="T1125" s="9"/>
      <c r="U1125" s="9"/>
      <c r="V1125" s="10"/>
      <c r="W1125" s="10"/>
      <c r="X1125" s="11">
        <v>4.9172155726416493</v>
      </c>
      <c r="Y1125" s="11">
        <v>-1.1613386613386609</v>
      </c>
      <c r="Z1125" s="11"/>
      <c r="AA1125" s="11"/>
      <c r="AB1125" s="11"/>
      <c r="AC1125" s="11"/>
      <c r="AD1125" s="9">
        <v>1</v>
      </c>
      <c r="AE1125" s="9">
        <v>1</v>
      </c>
    </row>
    <row r="1126" spans="1:31" hidden="1" x14ac:dyDescent="0.35">
      <c r="A1126" s="2" t="s">
        <v>79</v>
      </c>
      <c r="B1126" s="2" t="s">
        <v>80</v>
      </c>
      <c r="C1126" s="3"/>
      <c r="D1126" s="4">
        <v>2024</v>
      </c>
      <c r="E1126" s="5">
        <v>7442700000</v>
      </c>
      <c r="F1126" s="5">
        <v>9233600000</v>
      </c>
      <c r="G1126" s="5">
        <v>800200000</v>
      </c>
      <c r="H1126" s="5">
        <v>850300000</v>
      </c>
      <c r="I1126" s="6">
        <v>3.3171324422843331</v>
      </c>
      <c r="J1126" s="4">
        <v>64636</v>
      </c>
      <c r="K1126" s="5"/>
      <c r="L1126" s="3"/>
      <c r="M1126" s="6"/>
      <c r="N1126" s="6"/>
      <c r="O1126" s="5"/>
      <c r="P1126" s="5"/>
      <c r="Q1126" s="4"/>
      <c r="R1126" s="4"/>
      <c r="S1126" s="4"/>
      <c r="T1126" s="4"/>
      <c r="U1126" s="4"/>
      <c r="V1126" s="5"/>
      <c r="W1126" s="5"/>
      <c r="X1126" s="6">
        <v>5.9725326007174759</v>
      </c>
      <c r="Y1126" s="6">
        <v>1.0991787744788371</v>
      </c>
      <c r="Z1126" s="6"/>
      <c r="AA1126" s="6"/>
      <c r="AB1126" s="6"/>
      <c r="AC1126" s="6"/>
      <c r="AD1126" s="4">
        <v>1</v>
      </c>
      <c r="AE1126" s="4">
        <v>1</v>
      </c>
    </row>
    <row r="1127" spans="1:31" hidden="1" x14ac:dyDescent="0.35">
      <c r="A1127" s="7" t="s">
        <v>81</v>
      </c>
      <c r="B1127" s="7" t="s">
        <v>82</v>
      </c>
      <c r="C1127" s="8">
        <v>17.08949388364087</v>
      </c>
      <c r="D1127" s="9">
        <v>1980</v>
      </c>
      <c r="E1127" s="10">
        <v>104751550162.32899</v>
      </c>
      <c r="F1127" s="10">
        <v>111259</v>
      </c>
      <c r="G1127" s="10">
        <v>20876981697.164299</v>
      </c>
      <c r="H1127" s="10">
        <v>13240744763.206301</v>
      </c>
      <c r="I1127" s="11">
        <v>-28.144505574614211</v>
      </c>
      <c r="J1127" s="9">
        <v>5758900</v>
      </c>
      <c r="K1127" s="10"/>
      <c r="L1127" s="8">
        <v>2.1494675106950001E-4</v>
      </c>
      <c r="M1127" s="11">
        <v>-8.9949999999999992</v>
      </c>
      <c r="N1127" s="11">
        <v>-29.331</v>
      </c>
      <c r="O1127" s="10"/>
      <c r="P1127" s="10"/>
      <c r="Q1127" s="9">
        <v>0</v>
      </c>
      <c r="R1127" s="9">
        <v>1</v>
      </c>
      <c r="S1127" s="9">
        <v>0</v>
      </c>
      <c r="T1127" s="9">
        <v>0</v>
      </c>
      <c r="U1127" s="9">
        <v>0</v>
      </c>
      <c r="V1127" s="10">
        <v>8845725699.6883907</v>
      </c>
      <c r="W1127" s="10"/>
      <c r="X1127" s="11"/>
      <c r="Y1127" s="11"/>
      <c r="Z1127" s="11"/>
      <c r="AA1127" s="11"/>
      <c r="AB1127" s="11"/>
      <c r="AC1127" s="11"/>
      <c r="AD1127" s="9">
        <v>0</v>
      </c>
      <c r="AE1127" s="9">
        <v>0</v>
      </c>
    </row>
    <row r="1128" spans="1:31" hidden="1" x14ac:dyDescent="0.35">
      <c r="A1128" s="2" t="s">
        <v>81</v>
      </c>
      <c r="B1128" s="2" t="s">
        <v>82</v>
      </c>
      <c r="C1128" s="3">
        <v>16.665005330121421</v>
      </c>
      <c r="D1128" s="4">
        <v>1981</v>
      </c>
      <c r="E1128" s="5">
        <v>105040262585.313</v>
      </c>
      <c r="F1128" s="5">
        <v>144462</v>
      </c>
      <c r="G1128" s="5">
        <v>22626472765.951698</v>
      </c>
      <c r="H1128" s="5">
        <v>13137273925.452801</v>
      </c>
      <c r="I1128" s="6">
        <v>-0.78145783793843293</v>
      </c>
      <c r="J1128" s="4">
        <v>5888109</v>
      </c>
      <c r="K1128" s="5"/>
      <c r="L1128" s="3">
        <v>2.8401688266419998E-4</v>
      </c>
      <c r="M1128" s="6">
        <v>1.2929999999999999</v>
      </c>
      <c r="N1128" s="6">
        <v>8.2159999999999993</v>
      </c>
      <c r="O1128" s="5"/>
      <c r="P1128" s="5"/>
      <c r="Q1128" s="4">
        <v>0</v>
      </c>
      <c r="R1128" s="4">
        <v>1</v>
      </c>
      <c r="S1128" s="4">
        <v>0</v>
      </c>
      <c r="T1128" s="4">
        <v>0</v>
      </c>
      <c r="U1128" s="4">
        <v>0</v>
      </c>
      <c r="V1128" s="5">
        <v>8476467938.8668537</v>
      </c>
      <c r="W1128" s="5"/>
      <c r="X1128" s="6">
        <v>0.27561637277596701</v>
      </c>
      <c r="Y1128" s="6">
        <v>8.3800000122864073</v>
      </c>
      <c r="Z1128" s="6"/>
      <c r="AA1128" s="6"/>
      <c r="AB1128" s="6"/>
      <c r="AC1128" s="6">
        <v>-4.1744202042636802</v>
      </c>
      <c r="AD1128" s="4">
        <v>0</v>
      </c>
      <c r="AE1128" s="4">
        <v>0</v>
      </c>
    </row>
    <row r="1129" spans="1:31" hidden="1" x14ac:dyDescent="0.35">
      <c r="A1129" s="7" t="s">
        <v>81</v>
      </c>
      <c r="B1129" s="7" t="s">
        <v>82</v>
      </c>
      <c r="C1129" s="8">
        <v>27.085471158540841</v>
      </c>
      <c r="D1129" s="9">
        <v>1982</v>
      </c>
      <c r="E1129" s="10">
        <v>100903001926.35001</v>
      </c>
      <c r="F1129" s="10">
        <v>358425</v>
      </c>
      <c r="G1129" s="10">
        <v>21968042409.932098</v>
      </c>
      <c r="H1129" s="10">
        <v>10048571287.342699</v>
      </c>
      <c r="I1129" s="11">
        <v>-23.510986035892081</v>
      </c>
      <c r="J1129" s="9">
        <v>6018088</v>
      </c>
      <c r="K1129" s="10"/>
      <c r="L1129" s="8">
        <v>6.3487917951040001E-4</v>
      </c>
      <c r="M1129" s="11">
        <v>-13.122</v>
      </c>
      <c r="N1129" s="11">
        <v>-25.206</v>
      </c>
      <c r="O1129" s="10"/>
      <c r="P1129" s="10"/>
      <c r="Q1129" s="9">
        <v>0</v>
      </c>
      <c r="R1129" s="9">
        <v>1</v>
      </c>
      <c r="S1129" s="9">
        <v>0</v>
      </c>
      <c r="T1129" s="9">
        <v>0</v>
      </c>
      <c r="U1129" s="9">
        <v>0</v>
      </c>
      <c r="V1129" s="10">
        <v>15291271651.85446</v>
      </c>
      <c r="W1129" s="10"/>
      <c r="X1129" s="11">
        <v>-3.938737924995896</v>
      </c>
      <c r="Y1129" s="11">
        <v>-2.9099999935049938</v>
      </c>
      <c r="Z1129" s="11"/>
      <c r="AA1129" s="11"/>
      <c r="AB1129" s="11"/>
      <c r="AC1129" s="11">
        <v>80.396737911789003</v>
      </c>
      <c r="AD1129" s="9">
        <v>0</v>
      </c>
      <c r="AE1129" s="9">
        <v>0</v>
      </c>
    </row>
    <row r="1130" spans="1:31" hidden="1" x14ac:dyDescent="0.35">
      <c r="A1130" s="2" t="s">
        <v>81</v>
      </c>
      <c r="B1130" s="2" t="s">
        <v>82</v>
      </c>
      <c r="C1130" s="3">
        <v>17.139047012459699</v>
      </c>
      <c r="D1130" s="4">
        <v>1983</v>
      </c>
      <c r="E1130" s="5">
        <v>96824380089.507904</v>
      </c>
      <c r="F1130" s="5">
        <v>1256050</v>
      </c>
      <c r="G1130" s="5">
        <v>19386797426.765099</v>
      </c>
      <c r="H1130" s="5">
        <v>8929198686.9133606</v>
      </c>
      <c r="I1130" s="6">
        <v>-11.1396194386292</v>
      </c>
      <c r="J1130" s="4">
        <v>6149060</v>
      </c>
      <c r="K1130" s="5"/>
      <c r="L1130" s="3">
        <v>2.3845191154218E-3</v>
      </c>
      <c r="M1130" s="6">
        <v>1.9039999999999999</v>
      </c>
      <c r="N1130" s="6">
        <v>-13.157</v>
      </c>
      <c r="O1130" s="5"/>
      <c r="P1130" s="5"/>
      <c r="Q1130" s="4">
        <v>0</v>
      </c>
      <c r="R1130" s="4">
        <v>1</v>
      </c>
      <c r="S1130" s="4">
        <v>0</v>
      </c>
      <c r="T1130" s="4">
        <v>0</v>
      </c>
      <c r="U1130" s="4">
        <v>0</v>
      </c>
      <c r="V1130" s="5">
        <v>9028025760.3185444</v>
      </c>
      <c r="W1130" s="5"/>
      <c r="X1130" s="6">
        <v>-4.0421214027102224</v>
      </c>
      <c r="Y1130" s="6">
        <v>-11.749999999999879</v>
      </c>
      <c r="Z1130" s="6"/>
      <c r="AA1130" s="6"/>
      <c r="AB1130" s="6"/>
      <c r="AC1130" s="6">
        <v>-40.959614308966493</v>
      </c>
      <c r="AD1130" s="4">
        <v>0</v>
      </c>
      <c r="AE1130" s="4">
        <v>0</v>
      </c>
    </row>
    <row r="1131" spans="1:31" hidden="1" x14ac:dyDescent="0.35">
      <c r="A1131" s="7" t="s">
        <v>81</v>
      </c>
      <c r="B1131" s="7" t="s">
        <v>82</v>
      </c>
      <c r="C1131" s="8">
        <v>14.29528464425303</v>
      </c>
      <c r="D1131" s="9">
        <v>1984</v>
      </c>
      <c r="E1131" s="10">
        <v>96630086772.394104</v>
      </c>
      <c r="F1131" s="10">
        <v>19346939</v>
      </c>
      <c r="G1131" s="10">
        <v>20125434409.002399</v>
      </c>
      <c r="H1131" s="10">
        <v>12437867434.6724</v>
      </c>
      <c r="I1131" s="11">
        <v>39.294329432957369</v>
      </c>
      <c r="J1131" s="9">
        <v>6281868</v>
      </c>
      <c r="K1131" s="10"/>
      <c r="L1131" s="8">
        <v>3.29385534117752E-2</v>
      </c>
      <c r="M1131" s="11">
        <v>-6.0659999999999998</v>
      </c>
      <c r="N1131" s="11">
        <v>24.238</v>
      </c>
      <c r="O1131" s="10"/>
      <c r="P1131" s="10"/>
      <c r="Q1131" s="9">
        <v>0</v>
      </c>
      <c r="R1131" s="9">
        <v>1</v>
      </c>
      <c r="S1131" s="9">
        <v>0</v>
      </c>
      <c r="T1131" s="9">
        <v>0</v>
      </c>
      <c r="U1131" s="9">
        <v>0</v>
      </c>
      <c r="V1131" s="10">
        <v>8396543604.7695122</v>
      </c>
      <c r="W1131" s="10"/>
      <c r="X1131" s="11">
        <v>-0.2006656969393332</v>
      </c>
      <c r="Y1131" s="11">
        <v>3.8100000014316269</v>
      </c>
      <c r="Z1131" s="11"/>
      <c r="AA1131" s="11"/>
      <c r="AB1131" s="11"/>
      <c r="AC1131" s="11">
        <v>-6.9946871255576806</v>
      </c>
      <c r="AD1131" s="9">
        <v>0</v>
      </c>
      <c r="AE1131" s="9">
        <v>0</v>
      </c>
    </row>
    <row r="1132" spans="1:31" hidden="1" x14ac:dyDescent="0.35">
      <c r="A1132" s="2" t="s">
        <v>81</v>
      </c>
      <c r="B1132" s="2" t="s">
        <v>82</v>
      </c>
      <c r="C1132" s="3">
        <v>19.04108106202407</v>
      </c>
      <c r="D1132" s="4">
        <v>1985</v>
      </c>
      <c r="E1132" s="5">
        <v>95010189870.706696</v>
      </c>
      <c r="F1132" s="5">
        <v>2366157670</v>
      </c>
      <c r="G1132" s="5">
        <v>18636152264.7229</v>
      </c>
      <c r="H1132" s="5">
        <v>15774093050.6527</v>
      </c>
      <c r="I1132" s="6">
        <v>26.823132128584021</v>
      </c>
      <c r="J1132" s="4">
        <v>6416185</v>
      </c>
      <c r="K1132" s="5">
        <v>195400000</v>
      </c>
      <c r="L1132" s="3">
        <v>3.903099879336593</v>
      </c>
      <c r="M1132" s="6">
        <v>-18.742000000000001</v>
      </c>
      <c r="N1132" s="6">
        <v>20.773</v>
      </c>
      <c r="O1132" s="5"/>
      <c r="P1132" s="5"/>
      <c r="Q1132" s="4">
        <v>0</v>
      </c>
      <c r="R1132" s="4">
        <v>1</v>
      </c>
      <c r="S1132" s="4">
        <v>0</v>
      </c>
      <c r="T1132" s="4">
        <v>0</v>
      </c>
      <c r="U1132" s="4">
        <v>0</v>
      </c>
      <c r="V1132" s="5">
        <v>11543183980.12859</v>
      </c>
      <c r="W1132" s="5">
        <v>5006277216.5905218</v>
      </c>
      <c r="X1132" s="6">
        <v>-1.6763897827215759</v>
      </c>
      <c r="Y1132" s="6">
        <v>-7.3999999901285181</v>
      </c>
      <c r="Z1132" s="6"/>
      <c r="AA1132" s="6"/>
      <c r="AB1132" s="6"/>
      <c r="AC1132" s="6">
        <v>37.475424692270813</v>
      </c>
      <c r="AD1132" s="4">
        <v>0</v>
      </c>
      <c r="AE1132" s="4">
        <v>0</v>
      </c>
    </row>
    <row r="1133" spans="1:31" hidden="1" x14ac:dyDescent="0.35">
      <c r="A1133" s="7" t="s">
        <v>81</v>
      </c>
      <c r="B1133" s="7" t="s">
        <v>82</v>
      </c>
      <c r="C1133" s="8">
        <v>12.825619564474261</v>
      </c>
      <c r="D1133" s="9">
        <v>1986</v>
      </c>
      <c r="E1133" s="10">
        <v>92564737604.696594</v>
      </c>
      <c r="F1133" s="10">
        <v>7609768831</v>
      </c>
      <c r="G1133" s="10">
        <v>16004727561.5951</v>
      </c>
      <c r="H1133" s="10">
        <v>10963016680.2596</v>
      </c>
      <c r="I1133" s="11">
        <v>-30.499860467058848</v>
      </c>
      <c r="J1133" s="9">
        <v>6552479</v>
      </c>
      <c r="K1133" s="10">
        <v>610300000</v>
      </c>
      <c r="L1133" s="8">
        <v>14.688768695859521</v>
      </c>
      <c r="M1133" s="11">
        <v>19.132000000000001</v>
      </c>
      <c r="N1133" s="11">
        <v>8.9440000000000008</v>
      </c>
      <c r="O1133" s="10"/>
      <c r="P1133" s="10"/>
      <c r="Q1133" s="9">
        <v>0</v>
      </c>
      <c r="R1133" s="9">
        <v>1</v>
      </c>
      <c r="S1133" s="9">
        <v>0</v>
      </c>
      <c r="T1133" s="9">
        <v>0</v>
      </c>
      <c r="U1133" s="9">
        <v>0</v>
      </c>
      <c r="V1133" s="10">
        <v>6644532432.9677525</v>
      </c>
      <c r="W1133" s="10">
        <v>4154875147.3772731</v>
      </c>
      <c r="X1133" s="11">
        <v>-2.5738842005662348</v>
      </c>
      <c r="Y1133" s="11">
        <v>-14.12000001797005</v>
      </c>
      <c r="Z1133" s="11">
        <v>-17.0066904483785</v>
      </c>
      <c r="AA1133" s="11"/>
      <c r="AB1133" s="11"/>
      <c r="AC1133" s="11">
        <v>-42.437611282933638</v>
      </c>
      <c r="AD1133" s="9">
        <v>0</v>
      </c>
      <c r="AE1133" s="9">
        <v>0</v>
      </c>
    </row>
    <row r="1134" spans="1:31" hidden="1" x14ac:dyDescent="0.35">
      <c r="A1134" s="2" t="s">
        <v>81</v>
      </c>
      <c r="B1134" s="2" t="s">
        <v>82</v>
      </c>
      <c r="C1134" s="3">
        <v>15.3989109006212</v>
      </c>
      <c r="D1134" s="4">
        <v>1987</v>
      </c>
      <c r="E1134" s="5">
        <v>94845055678.853073</v>
      </c>
      <c r="F1134" s="5">
        <v>8934398081</v>
      </c>
      <c r="G1134" s="5">
        <v>15394715937.035801</v>
      </c>
      <c r="H1134" s="5">
        <v>12883238387.8132</v>
      </c>
      <c r="I1134" s="6">
        <v>17.515450022175202</v>
      </c>
      <c r="J1134" s="4">
        <v>6692162</v>
      </c>
      <c r="K1134" s="5">
        <v>710200000</v>
      </c>
      <c r="L1134" s="3">
        <v>16.830199989888111</v>
      </c>
      <c r="M1134" s="6">
        <v>1.105</v>
      </c>
      <c r="N1134" s="6">
        <v>7.734</v>
      </c>
      <c r="O1134" s="5"/>
      <c r="P1134" s="5"/>
      <c r="Q1134" s="4">
        <v>0</v>
      </c>
      <c r="R1134" s="4">
        <v>1</v>
      </c>
      <c r="S1134" s="4">
        <v>0</v>
      </c>
      <c r="T1134" s="4">
        <v>0</v>
      </c>
      <c r="U1134" s="4">
        <v>0</v>
      </c>
      <c r="V1134" s="5">
        <v>8174590918.8637419</v>
      </c>
      <c r="W1134" s="5">
        <v>4219795370.3859782</v>
      </c>
      <c r="X1134" s="6">
        <v>2.4634846196990452</v>
      </c>
      <c r="Y1134" s="6">
        <v>-3.8114464754969131</v>
      </c>
      <c r="Z1134" s="6">
        <v>1.562507192296402</v>
      </c>
      <c r="AA1134" s="6"/>
      <c r="AB1134" s="6"/>
      <c r="AC1134" s="6">
        <v>23.027331137769689</v>
      </c>
      <c r="AD1134" s="4">
        <v>0</v>
      </c>
      <c r="AE1134" s="4">
        <v>0</v>
      </c>
    </row>
    <row r="1135" spans="1:31" hidden="1" x14ac:dyDescent="0.35">
      <c r="A1135" s="7" t="s">
        <v>81</v>
      </c>
      <c r="B1135" s="7" t="s">
        <v>82</v>
      </c>
      <c r="C1135" s="8">
        <v>17.13849406167899</v>
      </c>
      <c r="D1135" s="9">
        <v>1988</v>
      </c>
      <c r="E1135" s="10">
        <v>97604570639.314697</v>
      </c>
      <c r="F1135" s="10">
        <v>10805500141</v>
      </c>
      <c r="G1135" s="10">
        <v>15974395050.857901</v>
      </c>
      <c r="H1135" s="10">
        <v>13376778606.9366</v>
      </c>
      <c r="I1135" s="11">
        <v>3.8308708126542119</v>
      </c>
      <c r="J1135" s="9">
        <v>6835508</v>
      </c>
      <c r="K1135" s="10">
        <v>786700000</v>
      </c>
      <c r="L1135" s="8">
        <v>19.523383916998348</v>
      </c>
      <c r="M1135" s="11">
        <v>6.7089999999999996</v>
      </c>
      <c r="N1135" s="11">
        <v>-0.17599999999999999</v>
      </c>
      <c r="O1135" s="10"/>
      <c r="P1135" s="10"/>
      <c r="Q1135" s="9">
        <v>0</v>
      </c>
      <c r="R1135" s="9">
        <v>1</v>
      </c>
      <c r="S1135" s="9">
        <v>0</v>
      </c>
      <c r="T1135" s="9">
        <v>0</v>
      </c>
      <c r="U1135" s="9">
        <v>0</v>
      </c>
      <c r="V1135" s="10">
        <v>9485548242.4213009</v>
      </c>
      <c r="W1135" s="10">
        <v>4029526865.5504289</v>
      </c>
      <c r="X1135" s="11">
        <v>2.909497960342168</v>
      </c>
      <c r="Y1135" s="11">
        <v>3.7654420919033522</v>
      </c>
      <c r="Z1135" s="11">
        <v>-4.5089509830460281</v>
      </c>
      <c r="AA1135" s="11"/>
      <c r="AB1135" s="11"/>
      <c r="AC1135" s="11">
        <v>16.036977710192019</v>
      </c>
      <c r="AD1135" s="9">
        <v>0</v>
      </c>
      <c r="AE1135" s="9">
        <v>0</v>
      </c>
    </row>
    <row r="1136" spans="1:31" hidden="1" x14ac:dyDescent="0.35">
      <c r="A1136" s="2" t="s">
        <v>81</v>
      </c>
      <c r="B1136" s="2" t="s">
        <v>82</v>
      </c>
      <c r="C1136" s="3">
        <v>20.711513834623599</v>
      </c>
      <c r="D1136" s="4">
        <v>1989</v>
      </c>
      <c r="E1136" s="5">
        <v>101303911691.479</v>
      </c>
      <c r="F1136" s="5">
        <v>12693905530</v>
      </c>
      <c r="G1136" s="5">
        <v>16115024375.492001</v>
      </c>
      <c r="H1136" s="5">
        <v>11354207468.996799</v>
      </c>
      <c r="I1136" s="6">
        <v>-15.120016540387271</v>
      </c>
      <c r="J1136" s="4">
        <v>6981766</v>
      </c>
      <c r="K1136" s="5">
        <v>900600000</v>
      </c>
      <c r="L1136" s="3">
        <v>22.485758350139331</v>
      </c>
      <c r="M1136" s="6">
        <v>24.61</v>
      </c>
      <c r="N1136" s="6">
        <v>0.32200000000000001</v>
      </c>
      <c r="O1136" s="5"/>
      <c r="P1136" s="5"/>
      <c r="Q1136" s="4">
        <v>0</v>
      </c>
      <c r="R1136" s="4">
        <v>1</v>
      </c>
      <c r="S1136" s="4">
        <v>0</v>
      </c>
      <c r="T1136" s="4">
        <v>0</v>
      </c>
      <c r="U1136" s="4">
        <v>0</v>
      </c>
      <c r="V1136" s="5">
        <v>11692289666.46664</v>
      </c>
      <c r="W1136" s="5">
        <v>4005201808.078753</v>
      </c>
      <c r="X1136" s="6">
        <v>3.7901309620373742</v>
      </c>
      <c r="Y1136" s="6">
        <v>0.88034209862956592</v>
      </c>
      <c r="Z1136" s="6">
        <v>-0.60367031374420721</v>
      </c>
      <c r="AA1136" s="6"/>
      <c r="AB1136" s="6"/>
      <c r="AC1136" s="6">
        <v>23.264247544241449</v>
      </c>
      <c r="AD1136" s="4">
        <v>0</v>
      </c>
      <c r="AE1136" s="4">
        <v>0</v>
      </c>
    </row>
    <row r="1137" spans="1:31" hidden="1" x14ac:dyDescent="0.35">
      <c r="A1137" s="7" t="s">
        <v>81</v>
      </c>
      <c r="B1137" s="7" t="s">
        <v>82</v>
      </c>
      <c r="C1137" s="8">
        <v>24.025560723537009</v>
      </c>
      <c r="D1137" s="9">
        <v>1990</v>
      </c>
      <c r="E1137" s="10">
        <v>106000145693.88</v>
      </c>
      <c r="F1137" s="10">
        <v>15443135928</v>
      </c>
      <c r="G1137" s="10">
        <v>16101197362.556601</v>
      </c>
      <c r="H1137" s="10">
        <v>13362105970.4673</v>
      </c>
      <c r="I1137" s="11">
        <v>17.684180132811239</v>
      </c>
      <c r="J1137" s="9">
        <v>7130142</v>
      </c>
      <c r="K1137" s="10">
        <v>1117500000</v>
      </c>
      <c r="L1137" s="8">
        <v>26.335044640285059</v>
      </c>
      <c r="M1137" s="11">
        <v>11.068</v>
      </c>
      <c r="N1137" s="11">
        <v>10.243</v>
      </c>
      <c r="O1137" s="10"/>
      <c r="P1137" s="10"/>
      <c r="Q1137" s="9">
        <v>0</v>
      </c>
      <c r="R1137" s="9">
        <v>1</v>
      </c>
      <c r="S1137" s="9">
        <v>0</v>
      </c>
      <c r="T1137" s="9">
        <v>0</v>
      </c>
      <c r="U1137" s="9">
        <v>0</v>
      </c>
      <c r="V1137" s="10">
        <v>14088831253.865829</v>
      </c>
      <c r="W1137" s="10">
        <v>4243395123.3579679</v>
      </c>
      <c r="X1137" s="11">
        <v>4.6357874281334563</v>
      </c>
      <c r="Y1137" s="11">
        <v>-8.5801998267085205E-2</v>
      </c>
      <c r="Z1137" s="11">
        <v>5.9470989651198822</v>
      </c>
      <c r="AA1137" s="11"/>
      <c r="AB1137" s="11"/>
      <c r="AC1137" s="11">
        <v>20.49676886018699</v>
      </c>
      <c r="AD1137" s="9">
        <v>0</v>
      </c>
      <c r="AE1137" s="9">
        <v>0</v>
      </c>
    </row>
    <row r="1138" spans="1:31" hidden="1" x14ac:dyDescent="0.35">
      <c r="A1138" s="2" t="s">
        <v>81</v>
      </c>
      <c r="B1138" s="2" t="s">
        <v>82</v>
      </c>
      <c r="C1138" s="3">
        <v>28.660167410648189</v>
      </c>
      <c r="D1138" s="4">
        <v>1991</v>
      </c>
      <c r="E1138" s="5">
        <v>111582671634.80499</v>
      </c>
      <c r="F1138" s="5">
        <v>19132128300</v>
      </c>
      <c r="G1138" s="5">
        <v>16639111624.6063</v>
      </c>
      <c r="H1138" s="5">
        <v>17275469634.7607</v>
      </c>
      <c r="I1138" s="6">
        <v>29.28702760584784</v>
      </c>
      <c r="J1138" s="4">
        <v>7280289</v>
      </c>
      <c r="K1138" s="5">
        <v>1517700000</v>
      </c>
      <c r="L1138" s="3">
        <v>31.983140050655152</v>
      </c>
      <c r="M1138" s="6">
        <v>7.2939999999999996</v>
      </c>
      <c r="N1138" s="6">
        <v>12.589</v>
      </c>
      <c r="O1138" s="5"/>
      <c r="P1138" s="5"/>
      <c r="Q1138" s="4">
        <v>0</v>
      </c>
      <c r="R1138" s="4">
        <v>1</v>
      </c>
      <c r="S1138" s="4">
        <v>0</v>
      </c>
      <c r="T1138" s="4">
        <v>0</v>
      </c>
      <c r="U1138" s="4">
        <v>0</v>
      </c>
      <c r="V1138" s="5">
        <v>17144345399.8435</v>
      </c>
      <c r="W1138" s="5">
        <v>4745312679.1061001</v>
      </c>
      <c r="X1138" s="6">
        <v>5.266526667847117</v>
      </c>
      <c r="Y1138" s="6">
        <v>3.340833914008281</v>
      </c>
      <c r="Z1138" s="6">
        <v>11.82820692292602</v>
      </c>
      <c r="AA1138" s="6"/>
      <c r="AB1138" s="6"/>
      <c r="AC1138" s="6">
        <v>21.687491963815411</v>
      </c>
      <c r="AD1138" s="4">
        <v>0</v>
      </c>
      <c r="AE1138" s="4">
        <v>0</v>
      </c>
    </row>
    <row r="1139" spans="1:31" hidden="1" x14ac:dyDescent="0.35">
      <c r="A1139" s="7" t="s">
        <v>81</v>
      </c>
      <c r="B1139" s="7" t="s">
        <v>82</v>
      </c>
      <c r="C1139" s="8">
        <v>36.304614435010137</v>
      </c>
      <c r="D1139" s="9">
        <v>1992</v>
      </c>
      <c r="E1139" s="10">
        <v>113419878296.005</v>
      </c>
      <c r="F1139" s="10">
        <v>22014006000</v>
      </c>
      <c r="G1139" s="10">
        <v>17253478004.362099</v>
      </c>
      <c r="H1139" s="10">
        <v>18194995920.428398</v>
      </c>
      <c r="I1139" s="11">
        <v>5.3227281521625258</v>
      </c>
      <c r="J1139" s="9">
        <v>7430336</v>
      </c>
      <c r="K1139" s="10">
        <v>1959200000</v>
      </c>
      <c r="L1139" s="8">
        <v>35.840410238790327</v>
      </c>
      <c r="M1139" s="11">
        <v>1.113</v>
      </c>
      <c r="N1139" s="11">
        <v>9.9239999999999995</v>
      </c>
      <c r="O1139" s="10"/>
      <c r="P1139" s="10"/>
      <c r="Q1139" s="9">
        <v>0</v>
      </c>
      <c r="R1139" s="9">
        <v>1</v>
      </c>
      <c r="S1139" s="9">
        <v>0</v>
      </c>
      <c r="T1139" s="9">
        <v>0</v>
      </c>
      <c r="U1139" s="9">
        <v>0</v>
      </c>
      <c r="V1139" s="10">
        <v>22299130916.05769</v>
      </c>
      <c r="W1139" s="10">
        <v>5466455285.9373922</v>
      </c>
      <c r="X1139" s="11">
        <v>1.64649818317036</v>
      </c>
      <c r="Y1139" s="11">
        <v>3.692302772025768</v>
      </c>
      <c r="Z1139" s="11">
        <v>15.19694603069102</v>
      </c>
      <c r="AA1139" s="11"/>
      <c r="AB1139" s="11"/>
      <c r="AC1139" s="11">
        <v>30.066971914023888</v>
      </c>
      <c r="AD1139" s="9">
        <v>0</v>
      </c>
      <c r="AE1139" s="9">
        <v>0</v>
      </c>
    </row>
    <row r="1140" spans="1:31" hidden="1" x14ac:dyDescent="0.35">
      <c r="A1140" s="2" t="s">
        <v>81</v>
      </c>
      <c r="B1140" s="2" t="s">
        <v>82</v>
      </c>
      <c r="C1140" s="3">
        <v>45.498237736452779</v>
      </c>
      <c r="D1140" s="4">
        <v>1993</v>
      </c>
      <c r="E1140" s="5">
        <v>118262108755.56599</v>
      </c>
      <c r="F1140" s="5">
        <v>24458969300</v>
      </c>
      <c r="G1140" s="5">
        <v>17690470149.546799</v>
      </c>
      <c r="H1140" s="5">
        <v>18182418311.617199</v>
      </c>
      <c r="I1140" s="6">
        <v>-6.9126747080375098E-2</v>
      </c>
      <c r="J1140" s="4">
        <v>7579195</v>
      </c>
      <c r="K1140" s="5">
        <v>2327600000</v>
      </c>
      <c r="L1140" s="3">
        <v>38.896836324795402</v>
      </c>
      <c r="M1140" s="6">
        <v>5.3049999999999997</v>
      </c>
      <c r="N1140" s="6">
        <v>-0.72799999999999998</v>
      </c>
      <c r="O1140" s="5"/>
      <c r="P1140" s="5"/>
      <c r="Q1140" s="4">
        <v>0</v>
      </c>
      <c r="R1140" s="4">
        <v>1</v>
      </c>
      <c r="S1140" s="4">
        <v>0</v>
      </c>
      <c r="T1140" s="4">
        <v>0</v>
      </c>
      <c r="U1140" s="4">
        <v>0</v>
      </c>
      <c r="V1140" s="5">
        <v>28610038891.276169</v>
      </c>
      <c r="W1140" s="5">
        <v>5984034229.8384676</v>
      </c>
      <c r="X1140" s="6">
        <v>4.2692961166151662</v>
      </c>
      <c r="Y1140" s="6">
        <v>2.532777130931037</v>
      </c>
      <c r="Z1140" s="6">
        <v>9.4682736220775752</v>
      </c>
      <c r="AA1140" s="6"/>
      <c r="AB1140" s="6"/>
      <c r="AC1140" s="6">
        <v>28.30113872587728</v>
      </c>
      <c r="AD1140" s="4">
        <v>0</v>
      </c>
      <c r="AE1140" s="4">
        <v>0</v>
      </c>
    </row>
    <row r="1141" spans="1:31" hidden="1" x14ac:dyDescent="0.35">
      <c r="A1141" s="7" t="s">
        <v>81</v>
      </c>
      <c r="B1141" s="7" t="s">
        <v>82</v>
      </c>
      <c r="C1141" s="8">
        <v>49.936059012209569</v>
      </c>
      <c r="D1141" s="9">
        <v>1994</v>
      </c>
      <c r="E1141" s="10">
        <v>123781714887.19299</v>
      </c>
      <c r="F1141" s="10">
        <v>27636341900</v>
      </c>
      <c r="G1141" s="10">
        <v>18244597227.2771</v>
      </c>
      <c r="H1141" s="10">
        <v>16254660353.838499</v>
      </c>
      <c r="I1141" s="11">
        <v>-10.60231881557254</v>
      </c>
      <c r="J1141" s="9">
        <v>7727322</v>
      </c>
      <c r="K1141" s="10">
        <v>2776200000</v>
      </c>
      <c r="L1141" s="8">
        <v>41.959590415119301</v>
      </c>
      <c r="M1141" s="11">
        <v>15.097</v>
      </c>
      <c r="N1141" s="11">
        <v>-0.64500000000000002</v>
      </c>
      <c r="O1141" s="10"/>
      <c r="P1141" s="10"/>
      <c r="Q1141" s="9">
        <v>0</v>
      </c>
      <c r="R1141" s="9">
        <v>1</v>
      </c>
      <c r="S1141" s="9">
        <v>0</v>
      </c>
      <c r="T1141" s="9">
        <v>0</v>
      </c>
      <c r="U1141" s="9">
        <v>0</v>
      </c>
      <c r="V1141" s="10">
        <v>32889977865.530499</v>
      </c>
      <c r="W1141" s="10">
        <v>6616365823.7227497</v>
      </c>
      <c r="X1141" s="11">
        <v>4.6672651026673151</v>
      </c>
      <c r="Y1141" s="11">
        <v>3.1323479424004832</v>
      </c>
      <c r="Z1141" s="11">
        <v>10.566978222337999</v>
      </c>
      <c r="AA1141" s="11"/>
      <c r="AB1141" s="11"/>
      <c r="AC1141" s="11">
        <v>14.959570626656451</v>
      </c>
      <c r="AD1141" s="9">
        <v>0</v>
      </c>
      <c r="AE1141" s="9">
        <v>0</v>
      </c>
    </row>
    <row r="1142" spans="1:31" hidden="1" x14ac:dyDescent="0.35">
      <c r="A1142" s="2" t="s">
        <v>81</v>
      </c>
      <c r="B1142" s="2" t="s">
        <v>82</v>
      </c>
      <c r="C1142" s="3">
        <v>48.2018453881021</v>
      </c>
      <c r="D1142" s="4">
        <v>1995</v>
      </c>
      <c r="E1142" s="5">
        <v>129572565886.25</v>
      </c>
      <c r="F1142" s="5">
        <v>32235072900</v>
      </c>
      <c r="G1142" s="5">
        <v>19454287910.6036</v>
      </c>
      <c r="H1142" s="5">
        <v>18255406002.249802</v>
      </c>
      <c r="I1142" s="6">
        <v>12.308750874261291</v>
      </c>
      <c r="J1142" s="4">
        <v>7874676</v>
      </c>
      <c r="K1142" s="5">
        <v>3134000000</v>
      </c>
      <c r="L1142" s="3">
        <v>46.236618223071623</v>
      </c>
      <c r="M1142" s="6">
        <v>9.1180000000000003</v>
      </c>
      <c r="N1142" s="6">
        <v>8.92</v>
      </c>
      <c r="O1142" s="5"/>
      <c r="P1142" s="5"/>
      <c r="Q1142" s="4">
        <v>0</v>
      </c>
      <c r="R1142" s="4">
        <v>1</v>
      </c>
      <c r="S1142" s="4">
        <v>0</v>
      </c>
      <c r="T1142" s="4">
        <v>0</v>
      </c>
      <c r="U1142" s="4">
        <v>0</v>
      </c>
      <c r="V1142" s="5">
        <v>33605182639.085701</v>
      </c>
      <c r="W1142" s="5">
        <v>6778177385.0323772</v>
      </c>
      <c r="X1142" s="6">
        <v>4.6782765971003313</v>
      </c>
      <c r="Y1142" s="6">
        <v>6.6304049810314343</v>
      </c>
      <c r="Z1142" s="6">
        <v>2.445625976868719</v>
      </c>
      <c r="AA1142" s="6"/>
      <c r="AB1142" s="6"/>
      <c r="AC1142" s="6">
        <v>2.174537108171029</v>
      </c>
      <c r="AD1142" s="4">
        <v>0</v>
      </c>
      <c r="AE1142" s="4">
        <v>0</v>
      </c>
    </row>
    <row r="1143" spans="1:31" hidden="1" x14ac:dyDescent="0.35">
      <c r="A1143" s="7" t="s">
        <v>81</v>
      </c>
      <c r="B1143" s="7" t="s">
        <v>82</v>
      </c>
      <c r="C1143" s="8">
        <v>52.737230453866758</v>
      </c>
      <c r="D1143" s="9">
        <v>1996</v>
      </c>
      <c r="E1143" s="10">
        <v>135223668561.10699</v>
      </c>
      <c r="F1143" s="10">
        <v>37536646800</v>
      </c>
      <c r="G1143" s="10">
        <v>19961168998.65649</v>
      </c>
      <c r="H1143" s="10">
        <v>21685172931.974201</v>
      </c>
      <c r="I1143" s="11">
        <v>18.787678177640711</v>
      </c>
      <c r="J1143" s="9">
        <v>8021736</v>
      </c>
      <c r="K1143" s="10">
        <v>4614700000</v>
      </c>
      <c r="L1143" s="8">
        <v>51.9817430329974</v>
      </c>
      <c r="M1143" s="11">
        <v>4.069</v>
      </c>
      <c r="N1143" s="11">
        <v>7.94</v>
      </c>
      <c r="O1143" s="10"/>
      <c r="P1143" s="10"/>
      <c r="Q1143" s="9">
        <v>0</v>
      </c>
      <c r="R1143" s="9">
        <v>1</v>
      </c>
      <c r="S1143" s="9">
        <v>0</v>
      </c>
      <c r="T1143" s="9">
        <v>0</v>
      </c>
      <c r="U1143" s="9">
        <v>0</v>
      </c>
      <c r="V1143" s="10">
        <v>38082193425.110558</v>
      </c>
      <c r="W1143" s="10">
        <v>8877539941.418745</v>
      </c>
      <c r="X1143" s="11">
        <v>4.3613419524454127</v>
      </c>
      <c r="Y1143" s="11">
        <v>2.605498028928678</v>
      </c>
      <c r="Z1143" s="11">
        <v>30.972375568426351</v>
      </c>
      <c r="AA1143" s="11"/>
      <c r="AB1143" s="11"/>
      <c r="AC1143" s="11">
        <v>13.322381949555931</v>
      </c>
      <c r="AD1143" s="9">
        <v>0</v>
      </c>
      <c r="AE1143" s="9">
        <v>0</v>
      </c>
    </row>
    <row r="1144" spans="1:31" hidden="1" x14ac:dyDescent="0.35">
      <c r="A1144" s="2" t="s">
        <v>81</v>
      </c>
      <c r="B1144" s="2" t="s">
        <v>82</v>
      </c>
      <c r="C1144" s="3">
        <v>58.275423378714599</v>
      </c>
      <c r="D1144" s="4">
        <v>1997</v>
      </c>
      <c r="E1144" s="5">
        <v>141922931371.56299</v>
      </c>
      <c r="F1144" s="5">
        <v>41643866100</v>
      </c>
      <c r="G1144" s="5">
        <v>20631889990.466099</v>
      </c>
      <c r="H1144" s="5">
        <v>28241365273.544998</v>
      </c>
      <c r="I1144" s="6">
        <v>30.23352574654302</v>
      </c>
      <c r="J1144" s="4">
        <v>8167900</v>
      </c>
      <c r="K1144" s="5">
        <v>5255600000</v>
      </c>
      <c r="L1144" s="3">
        <v>54.429274481210811</v>
      </c>
      <c r="M1144" s="6">
        <v>-2.11</v>
      </c>
      <c r="N1144" s="6">
        <v>13.539</v>
      </c>
      <c r="O1144" s="5"/>
      <c r="P1144" s="5"/>
      <c r="Q1144" s="4">
        <v>0</v>
      </c>
      <c r="R1144" s="4">
        <v>1</v>
      </c>
      <c r="S1144" s="4">
        <v>0</v>
      </c>
      <c r="T1144" s="4">
        <v>0</v>
      </c>
      <c r="U1144" s="4">
        <v>0</v>
      </c>
      <c r="V1144" s="5">
        <v>44586556613.789612</v>
      </c>
      <c r="W1144" s="5">
        <v>9655833281.0668888</v>
      </c>
      <c r="X1144" s="6">
        <v>4.9542087429972552</v>
      </c>
      <c r="Y1144" s="6">
        <v>3.3601288173791621</v>
      </c>
      <c r="Z1144" s="6">
        <v>8.7669933876271866</v>
      </c>
      <c r="AA1144" s="6"/>
      <c r="AB1144" s="6"/>
      <c r="AC1144" s="6">
        <v>17.07980188029353</v>
      </c>
      <c r="AD1144" s="4">
        <v>0</v>
      </c>
      <c r="AE1144" s="4">
        <v>0</v>
      </c>
    </row>
    <row r="1145" spans="1:31" hidden="1" x14ac:dyDescent="0.35">
      <c r="A1145" s="7" t="s">
        <v>81</v>
      </c>
      <c r="B1145" s="7" t="s">
        <v>82</v>
      </c>
      <c r="C1145" s="8">
        <v>64.051843082625865</v>
      </c>
      <c r="D1145" s="9">
        <v>1998</v>
      </c>
      <c r="E1145" s="10">
        <v>149060739069.54501</v>
      </c>
      <c r="F1145" s="10">
        <v>46822325700</v>
      </c>
      <c r="G1145" s="10">
        <v>21416066102.3344</v>
      </c>
      <c r="H1145" s="10">
        <v>36293002645.305496</v>
      </c>
      <c r="I1145" s="11">
        <v>28.51008545009276</v>
      </c>
      <c r="J1145" s="9">
        <v>8313394</v>
      </c>
      <c r="K1145" s="10">
        <v>6342800000</v>
      </c>
      <c r="L1145" s="8">
        <v>58.60575733165247</v>
      </c>
      <c r="M1145" s="11"/>
      <c r="N1145" s="11"/>
      <c r="O1145" s="10"/>
      <c r="P1145" s="10"/>
      <c r="Q1145" s="9">
        <v>0</v>
      </c>
      <c r="R1145" s="9">
        <v>1</v>
      </c>
      <c r="S1145" s="9">
        <v>0</v>
      </c>
      <c r="T1145" s="9">
        <v>0</v>
      </c>
      <c r="U1145" s="9">
        <v>0</v>
      </c>
      <c r="V1145" s="10">
        <v>51173406761.527077</v>
      </c>
      <c r="W1145" s="10">
        <v>10822827464.042179</v>
      </c>
      <c r="X1145" s="11">
        <v>5.0293547554304698</v>
      </c>
      <c r="Y1145" s="11">
        <v>3.8007963023778322</v>
      </c>
      <c r="Z1145" s="11">
        <v>12.085898223445231</v>
      </c>
      <c r="AA1145" s="11"/>
      <c r="AB1145" s="11"/>
      <c r="AC1145" s="11">
        <v>14.7731752527853</v>
      </c>
      <c r="AD1145" s="9">
        <v>0</v>
      </c>
      <c r="AE1145" s="9">
        <v>0</v>
      </c>
    </row>
    <row r="1146" spans="1:31" hidden="1" x14ac:dyDescent="0.35">
      <c r="A1146" s="2" t="s">
        <v>81</v>
      </c>
      <c r="B1146" s="2" t="s">
        <v>82</v>
      </c>
      <c r="C1146" s="3">
        <v>64.449992698132661</v>
      </c>
      <c r="D1146" s="4">
        <v>1999</v>
      </c>
      <c r="E1146" s="5">
        <v>149697057635.436</v>
      </c>
      <c r="F1146" s="5">
        <v>48156174800</v>
      </c>
      <c r="G1146" s="5">
        <v>22103569309.587502</v>
      </c>
      <c r="H1146" s="5">
        <v>29483669442.334301</v>
      </c>
      <c r="I1146" s="6">
        <v>-18.76211034264476</v>
      </c>
      <c r="J1146" s="4">
        <v>8459806</v>
      </c>
      <c r="K1146" s="5">
        <v>5797900000</v>
      </c>
      <c r="L1146" s="3">
        <v>59.871358195422729</v>
      </c>
      <c r="M1146" s="6">
        <v>0.314</v>
      </c>
      <c r="N1146" s="6">
        <v>-10.65</v>
      </c>
      <c r="O1146" s="5"/>
      <c r="P1146" s="5"/>
      <c r="Q1146" s="4">
        <v>0</v>
      </c>
      <c r="R1146" s="4">
        <v>1</v>
      </c>
      <c r="S1146" s="4">
        <v>0</v>
      </c>
      <c r="T1146" s="4">
        <v>0</v>
      </c>
      <c r="U1146" s="4">
        <v>0</v>
      </c>
      <c r="V1146" s="5">
        <v>51838896056.099167</v>
      </c>
      <c r="W1146" s="5">
        <v>9683929302.3475456</v>
      </c>
      <c r="X1146" s="6">
        <v>0.42688542258878348</v>
      </c>
      <c r="Y1146" s="6">
        <v>3.2102217277810801</v>
      </c>
      <c r="Z1146" s="6">
        <v>-10.523111132266679</v>
      </c>
      <c r="AA1146" s="6"/>
      <c r="AB1146" s="6"/>
      <c r="AC1146" s="6">
        <v>1.3004592359334719</v>
      </c>
      <c r="AD1146" s="4">
        <v>0</v>
      </c>
      <c r="AE1146" s="4">
        <v>0</v>
      </c>
    </row>
    <row r="1147" spans="1:31" hidden="1" x14ac:dyDescent="0.35">
      <c r="A1147" s="7" t="s">
        <v>81</v>
      </c>
      <c r="B1147" s="7" t="s">
        <v>82</v>
      </c>
      <c r="C1147" s="8">
        <v>58.721802694767653</v>
      </c>
      <c r="D1147" s="9">
        <v>2000</v>
      </c>
      <c r="E1147" s="10">
        <v>153451176627.565</v>
      </c>
      <c r="F1147" s="10">
        <v>51928492100</v>
      </c>
      <c r="G1147" s="10">
        <v>22562997756.647099</v>
      </c>
      <c r="H1147" s="10">
        <v>27308548162.296001</v>
      </c>
      <c r="I1147" s="11">
        <v>-7.3773764296622346</v>
      </c>
      <c r="J1147" s="9">
        <v>8606326</v>
      </c>
      <c r="K1147" s="10">
        <v>6403200000</v>
      </c>
      <c r="L1147" s="8">
        <v>62.630368078441748</v>
      </c>
      <c r="M1147" s="11">
        <v>4.9080000000000004</v>
      </c>
      <c r="N1147" s="11">
        <v>6.1429999999999998</v>
      </c>
      <c r="O1147" s="10"/>
      <c r="P1147" s="10"/>
      <c r="Q1147" s="9">
        <v>0</v>
      </c>
      <c r="R1147" s="9">
        <v>1</v>
      </c>
      <c r="S1147" s="9">
        <v>0</v>
      </c>
      <c r="T1147" s="9">
        <v>0</v>
      </c>
      <c r="U1147" s="9">
        <v>0</v>
      </c>
      <c r="V1147" s="10">
        <v>48687797324.036873</v>
      </c>
      <c r="W1147" s="10">
        <v>10223794297.32918</v>
      </c>
      <c r="X1147" s="11">
        <v>2.5078108089950391</v>
      </c>
      <c r="Y1147" s="11">
        <v>2.078526054433762</v>
      </c>
      <c r="Z1147" s="11">
        <v>5.5748547735758258</v>
      </c>
      <c r="AA1147" s="11"/>
      <c r="AB1147" s="11"/>
      <c r="AC1147" s="11">
        <v>-6.0786378024953098</v>
      </c>
      <c r="AD1147" s="9">
        <v>0</v>
      </c>
      <c r="AE1147" s="9">
        <v>0</v>
      </c>
    </row>
    <row r="1148" spans="1:31" hidden="1" x14ac:dyDescent="0.35">
      <c r="A1148" s="2" t="s">
        <v>81</v>
      </c>
      <c r="B1148" s="2" t="s">
        <v>82</v>
      </c>
      <c r="C1148" s="3">
        <v>53.556600028806862</v>
      </c>
      <c r="D1148" s="4">
        <v>2001</v>
      </c>
      <c r="E1148" s="5">
        <v>156034986200.32599</v>
      </c>
      <c r="F1148" s="5">
        <v>53790326600</v>
      </c>
      <c r="G1148" s="5">
        <v>23208915269.062599</v>
      </c>
      <c r="H1148" s="5">
        <v>22537980654.088699</v>
      </c>
      <c r="I1148" s="6">
        <v>-17.469136329971089</v>
      </c>
      <c r="J1148" s="4">
        <v>8752736</v>
      </c>
      <c r="K1148" s="5">
        <v>6337870000</v>
      </c>
      <c r="L1148" s="3">
        <v>63.625974091274337</v>
      </c>
      <c r="M1148" s="6">
        <v>2.5209999999999999</v>
      </c>
      <c r="N1148" s="6">
        <v>-7.085</v>
      </c>
      <c r="O1148" s="5"/>
      <c r="P1148" s="5"/>
      <c r="Q1148" s="4">
        <v>0</v>
      </c>
      <c r="R1148" s="4">
        <v>1</v>
      </c>
      <c r="S1148" s="4">
        <v>0</v>
      </c>
      <c r="T1148" s="4">
        <v>0</v>
      </c>
      <c r="U1148" s="4">
        <v>0</v>
      </c>
      <c r="V1148" s="5">
        <v>45277530887.030724</v>
      </c>
      <c r="W1148" s="5">
        <v>9961136297.7453804</v>
      </c>
      <c r="X1148" s="6">
        <v>1.683799127218212</v>
      </c>
      <c r="Y1148" s="6">
        <v>2.8627291434499762</v>
      </c>
      <c r="Z1148" s="6">
        <v>-2.569085331190704</v>
      </c>
      <c r="AA1148" s="6"/>
      <c r="AB1148" s="6"/>
      <c r="AC1148" s="6">
        <v>-7.0043555560943842</v>
      </c>
      <c r="AD1148" s="4">
        <v>0</v>
      </c>
      <c r="AE1148" s="4">
        <v>0</v>
      </c>
    </row>
    <row r="1149" spans="1:31" hidden="1" x14ac:dyDescent="0.35">
      <c r="A1149" s="7" t="s">
        <v>81</v>
      </c>
      <c r="B1149" s="7" t="s">
        <v>82</v>
      </c>
      <c r="C1149" s="8">
        <v>51.001676850074013</v>
      </c>
      <c r="D1149" s="9">
        <v>2002</v>
      </c>
      <c r="E1149" s="10">
        <v>159913338356.362</v>
      </c>
      <c r="F1149" s="10">
        <v>56682328500</v>
      </c>
      <c r="G1149" s="10">
        <v>24011268714.48531</v>
      </c>
      <c r="H1149" s="10">
        <v>26563542499.0798</v>
      </c>
      <c r="I1149" s="11">
        <v>17.861235692652031</v>
      </c>
      <c r="J1149" s="9">
        <v>8900355</v>
      </c>
      <c r="K1149" s="10">
        <v>7473057692</v>
      </c>
      <c r="L1149" s="8">
        <v>64.216587827700366</v>
      </c>
      <c r="M1149" s="11">
        <v>5.2480000000000002</v>
      </c>
      <c r="N1149" s="11">
        <v>10.404999999999999</v>
      </c>
      <c r="O1149" s="10"/>
      <c r="P1149" s="10"/>
      <c r="Q1149" s="9">
        <v>0</v>
      </c>
      <c r="R1149" s="9">
        <v>1</v>
      </c>
      <c r="S1149" s="9">
        <v>0</v>
      </c>
      <c r="T1149" s="9">
        <v>0</v>
      </c>
      <c r="U1149" s="9">
        <v>0</v>
      </c>
      <c r="V1149" s="10">
        <v>45017866863.672394</v>
      </c>
      <c r="W1149" s="10">
        <v>11637269971.50794</v>
      </c>
      <c r="X1149" s="11">
        <v>2.4855657378382729</v>
      </c>
      <c r="Y1149" s="11">
        <v>3.4570915362521961</v>
      </c>
      <c r="Z1149" s="11">
        <v>16.82673164648839</v>
      </c>
      <c r="AA1149" s="11"/>
      <c r="AB1149" s="11"/>
      <c r="AC1149" s="11">
        <v>-0.57349422168404462</v>
      </c>
      <c r="AD1149" s="9">
        <v>0</v>
      </c>
      <c r="AE1149" s="9">
        <v>0</v>
      </c>
    </row>
    <row r="1150" spans="1:31" hidden="1" x14ac:dyDescent="0.35">
      <c r="A1150" s="2" t="s">
        <v>81</v>
      </c>
      <c r="B1150" s="2" t="s">
        <v>82</v>
      </c>
      <c r="C1150" s="3">
        <v>47.880519858362</v>
      </c>
      <c r="D1150" s="4">
        <v>2003</v>
      </c>
      <c r="E1150" s="5">
        <v>164249132403.90601</v>
      </c>
      <c r="F1150" s="5">
        <v>61904448600</v>
      </c>
      <c r="G1150" s="5">
        <v>24869140410.6278</v>
      </c>
      <c r="H1150" s="5">
        <v>23156021994.864799</v>
      </c>
      <c r="I1150" s="6">
        <v>-12.82780903312516</v>
      </c>
      <c r="J1150" s="4">
        <v>9050700</v>
      </c>
      <c r="K1150" s="5">
        <v>8030864314</v>
      </c>
      <c r="L1150" s="3">
        <v>66.359671957017952</v>
      </c>
      <c r="M1150" s="6">
        <v>6.4539999999999997</v>
      </c>
      <c r="N1150" s="6">
        <v>-0.63800000000000001</v>
      </c>
      <c r="O1150" s="5"/>
      <c r="P1150" s="5"/>
      <c r="Q1150" s="4">
        <v>0</v>
      </c>
      <c r="R1150" s="4">
        <v>1</v>
      </c>
      <c r="S1150" s="4">
        <v>0</v>
      </c>
      <c r="T1150" s="4">
        <v>0</v>
      </c>
      <c r="U1150" s="4">
        <v>0</v>
      </c>
      <c r="V1150" s="5">
        <v>44665940820.70031</v>
      </c>
      <c r="W1150" s="5">
        <v>12102025337.318871</v>
      </c>
      <c r="X1150" s="6">
        <v>2.711339837007106</v>
      </c>
      <c r="Y1150" s="6">
        <v>3.5727878703259242</v>
      </c>
      <c r="Z1150" s="6">
        <v>3.993680364456714</v>
      </c>
      <c r="AA1150" s="6"/>
      <c r="AB1150" s="6"/>
      <c r="AC1150" s="6">
        <v>-0.78174748714287512</v>
      </c>
      <c r="AD1150" s="4">
        <v>0</v>
      </c>
      <c r="AE1150" s="4">
        <v>0</v>
      </c>
    </row>
    <row r="1151" spans="1:31" hidden="1" x14ac:dyDescent="0.35">
      <c r="A1151" s="7" t="s">
        <v>81</v>
      </c>
      <c r="B1151" s="7" t="s">
        <v>82</v>
      </c>
      <c r="C1151" s="8">
        <v>42.650701290377789</v>
      </c>
      <c r="D1151" s="9">
        <v>2004</v>
      </c>
      <c r="E1151" s="10">
        <v>171103734201.755</v>
      </c>
      <c r="F1151" s="10">
        <v>69626113100</v>
      </c>
      <c r="G1151" s="10">
        <v>25652090805.2495</v>
      </c>
      <c r="H1151" s="10">
        <v>20413204330.919998</v>
      </c>
      <c r="I1151" s="11">
        <v>-11.844943248685199</v>
      </c>
      <c r="J1151" s="9">
        <v>9204287</v>
      </c>
      <c r="K1151" s="10">
        <v>10455300000</v>
      </c>
      <c r="L1151" s="8">
        <v>69.304303300056688</v>
      </c>
      <c r="M1151" s="11">
        <v>6.4690000000000003</v>
      </c>
      <c r="N1151" s="11">
        <v>11.534000000000001</v>
      </c>
      <c r="O1151" s="10"/>
      <c r="P1151" s="10"/>
      <c r="Q1151" s="9">
        <v>0</v>
      </c>
      <c r="R1151" s="9">
        <v>1</v>
      </c>
      <c r="S1151" s="9">
        <v>0</v>
      </c>
      <c r="T1151" s="9">
        <v>0</v>
      </c>
      <c r="U1151" s="9">
        <v>0</v>
      </c>
      <c r="V1151" s="10">
        <v>42848746909.425041</v>
      </c>
      <c r="W1151" s="10">
        <v>15086076191.738371</v>
      </c>
      <c r="X1151" s="11">
        <v>4.1732955891619614</v>
      </c>
      <c r="Y1151" s="11">
        <v>3.14828088825743</v>
      </c>
      <c r="Z1151" s="11">
        <v>24.65745006513588</v>
      </c>
      <c r="AA1151" s="11"/>
      <c r="AB1151" s="11"/>
      <c r="AC1151" s="11">
        <v>-4.068410690306326</v>
      </c>
      <c r="AD1151" s="9">
        <v>0</v>
      </c>
      <c r="AE1151" s="9">
        <v>0</v>
      </c>
    </row>
    <row r="1152" spans="1:31" hidden="1" x14ac:dyDescent="0.35">
      <c r="A1152" s="2" t="s">
        <v>81</v>
      </c>
      <c r="B1152" s="2" t="s">
        <v>82</v>
      </c>
      <c r="C1152" s="3">
        <v>39.795158899680807</v>
      </c>
      <c r="D1152" s="4">
        <v>2005</v>
      </c>
      <c r="E1152" s="5">
        <v>178668971387.07999</v>
      </c>
      <c r="F1152" s="5">
        <v>77023817400</v>
      </c>
      <c r="G1152" s="5">
        <v>26512952293.605202</v>
      </c>
      <c r="H1152" s="5">
        <v>25897331754.234501</v>
      </c>
      <c r="I1152" s="6">
        <v>26.865588245779019</v>
      </c>
      <c r="J1152" s="4">
        <v>9360754</v>
      </c>
      <c r="K1152" s="5">
        <v>12489538390</v>
      </c>
      <c r="L1152" s="3">
        <v>73.042044517724634</v>
      </c>
      <c r="M1152" s="6">
        <v>6.9029999999999996</v>
      </c>
      <c r="N1152" s="6">
        <v>11.763999999999999</v>
      </c>
      <c r="O1152" s="5"/>
      <c r="P1152" s="5"/>
      <c r="Q1152" s="4">
        <v>0</v>
      </c>
      <c r="R1152" s="4">
        <v>1</v>
      </c>
      <c r="S1152" s="4">
        <v>0</v>
      </c>
      <c r="T1152" s="4">
        <v>0</v>
      </c>
      <c r="U1152" s="4">
        <v>0</v>
      </c>
      <c r="V1152" s="5">
        <v>41964529781.873703</v>
      </c>
      <c r="W1152" s="5">
        <v>17099108427.84425</v>
      </c>
      <c r="X1152" s="6">
        <v>4.4214331268799487</v>
      </c>
      <c r="Y1152" s="6">
        <v>3.3559115897856282</v>
      </c>
      <c r="Z1152" s="6">
        <v>13.34364357253004</v>
      </c>
      <c r="AA1152" s="6"/>
      <c r="AB1152" s="6"/>
      <c r="AC1152" s="6">
        <v>-2.0635775637043259</v>
      </c>
      <c r="AD1152" s="4">
        <v>0</v>
      </c>
      <c r="AE1152" s="4">
        <v>0</v>
      </c>
    </row>
    <row r="1153" spans="1:31" hidden="1" x14ac:dyDescent="0.35">
      <c r="A1153" s="7" t="s">
        <v>81</v>
      </c>
      <c r="B1153" s="7" t="s">
        <v>82</v>
      </c>
      <c r="C1153" s="8">
        <v>35.177887664811273</v>
      </c>
      <c r="D1153" s="9">
        <v>2006</v>
      </c>
      <c r="E1153" s="10">
        <v>187239737709.483</v>
      </c>
      <c r="F1153" s="10">
        <v>91747795300</v>
      </c>
      <c r="G1153" s="10">
        <v>27380829283.713402</v>
      </c>
      <c r="H1153" s="10">
        <v>24579137316.592201</v>
      </c>
      <c r="I1153" s="11">
        <v>-5.0900781986034502</v>
      </c>
      <c r="J1153" s="9">
        <v>9521689</v>
      </c>
      <c r="K1153" s="10">
        <v>15428463540</v>
      </c>
      <c r="L1153" s="8">
        <v>76.169994145548785</v>
      </c>
      <c r="M1153" s="11">
        <v>-9.9489999999999998</v>
      </c>
      <c r="N1153" s="11">
        <v>13.377000000000001</v>
      </c>
      <c r="O1153" s="10"/>
      <c r="P1153" s="10"/>
      <c r="Q1153" s="9">
        <v>0</v>
      </c>
      <c r="R1153" s="9">
        <v>1</v>
      </c>
      <c r="S1153" s="9">
        <v>0</v>
      </c>
      <c r="T1153" s="9">
        <v>0</v>
      </c>
      <c r="U1153" s="9">
        <v>0</v>
      </c>
      <c r="V1153" s="10">
        <v>42372244776.470261</v>
      </c>
      <c r="W1153" s="10">
        <v>20255303565.494122</v>
      </c>
      <c r="X1153" s="11">
        <v>4.7970088235604669</v>
      </c>
      <c r="Y1153" s="11">
        <v>3.2734075801793221</v>
      </c>
      <c r="Z1153" s="11">
        <v>18.458243895981791</v>
      </c>
      <c r="AA1153" s="11"/>
      <c r="AB1153" s="11"/>
      <c r="AC1153" s="11">
        <v>0.97157050660597444</v>
      </c>
      <c r="AD1153" s="9">
        <v>0</v>
      </c>
      <c r="AE1153" s="9">
        <v>0</v>
      </c>
    </row>
    <row r="1154" spans="1:31" hidden="1" x14ac:dyDescent="0.35">
      <c r="A1154" s="2" t="s">
        <v>81</v>
      </c>
      <c r="B1154" s="2" t="s">
        <v>82</v>
      </c>
      <c r="C1154" s="3">
        <v>34.346427964799567</v>
      </c>
      <c r="D1154" s="4">
        <v>2007</v>
      </c>
      <c r="E1154" s="5">
        <v>195786078842.58499</v>
      </c>
      <c r="F1154" s="5">
        <v>103009182400</v>
      </c>
      <c r="G1154" s="5">
        <v>28412578106.5369</v>
      </c>
      <c r="H1154" s="5">
        <v>27296725196.204899</v>
      </c>
      <c r="I1154" s="6">
        <v>11.056481944865441</v>
      </c>
      <c r="J1154" s="4">
        <v>9685960</v>
      </c>
      <c r="K1154" s="5">
        <v>17475369490</v>
      </c>
      <c r="L1154" s="3">
        <v>82.801056190783385</v>
      </c>
      <c r="M1154" s="6">
        <v>-15.911</v>
      </c>
      <c r="N1154" s="6">
        <v>18.097999999999999</v>
      </c>
      <c r="O1154" s="5"/>
      <c r="P1154" s="5"/>
      <c r="Q1154" s="4">
        <v>0</v>
      </c>
      <c r="R1154" s="4">
        <v>1</v>
      </c>
      <c r="S1154" s="4">
        <v>0</v>
      </c>
      <c r="T1154" s="4">
        <v>0</v>
      </c>
      <c r="U1154" s="4">
        <v>0</v>
      </c>
      <c r="V1154" s="5">
        <v>42728892912.459183</v>
      </c>
      <c r="W1154" s="5">
        <v>21105249490.700569</v>
      </c>
      <c r="X1154" s="6">
        <v>4.5643842688790421</v>
      </c>
      <c r="Y1154" s="6">
        <v>3.7681430760652681</v>
      </c>
      <c r="Z1154" s="6">
        <v>4.1961648338579893</v>
      </c>
      <c r="AA1154" s="6"/>
      <c r="AB1154" s="6"/>
      <c r="AC1154" s="6">
        <v>0.84170224605842092</v>
      </c>
      <c r="AD1154" s="4">
        <v>0</v>
      </c>
      <c r="AE1154" s="4">
        <v>0</v>
      </c>
    </row>
    <row r="1155" spans="1:31" hidden="1" x14ac:dyDescent="0.35">
      <c r="A1155" s="7" t="s">
        <v>81</v>
      </c>
      <c r="B1155" s="7" t="s">
        <v>82</v>
      </c>
      <c r="C1155" s="8">
        <v>31.494834365966351</v>
      </c>
      <c r="D1155" s="9">
        <v>2008</v>
      </c>
      <c r="E1155" s="10">
        <v>207823981739.02689</v>
      </c>
      <c r="F1155" s="10">
        <v>120693764200</v>
      </c>
      <c r="G1155" s="10">
        <v>29523794559.8298</v>
      </c>
      <c r="H1155" s="10">
        <v>35298306211.879898</v>
      </c>
      <c r="I1155" s="11">
        <v>29.3133368862411</v>
      </c>
      <c r="J1155" s="9">
        <v>9850858</v>
      </c>
      <c r="K1155" s="10"/>
      <c r="L1155" s="8">
        <v>94.398843447196384</v>
      </c>
      <c r="M1155" s="11">
        <v>29.123999999999999</v>
      </c>
      <c r="N1155" s="11">
        <v>20.167999999999999</v>
      </c>
      <c r="O1155" s="10"/>
      <c r="P1155" s="10"/>
      <c r="Q1155" s="9">
        <v>0</v>
      </c>
      <c r="R1155" s="9">
        <v>1</v>
      </c>
      <c r="S1155" s="9">
        <v>0</v>
      </c>
      <c r="T1155" s="9">
        <v>0</v>
      </c>
      <c r="U1155" s="9">
        <v>0</v>
      </c>
      <c r="V1155" s="10">
        <v>40267761485.979263</v>
      </c>
      <c r="W1155" s="10"/>
      <c r="X1155" s="11">
        <v>6.1484978746218992</v>
      </c>
      <c r="Y1155" s="11">
        <v>3.9110018426565869</v>
      </c>
      <c r="Z1155" s="11"/>
      <c r="AA1155" s="11"/>
      <c r="AB1155" s="11"/>
      <c r="AC1155" s="11">
        <v>-5.7598764178659394</v>
      </c>
      <c r="AD1155" s="9">
        <v>0</v>
      </c>
      <c r="AE1155" s="9">
        <v>0</v>
      </c>
    </row>
    <row r="1156" spans="1:31" hidden="1" x14ac:dyDescent="0.35">
      <c r="A1156" s="2" t="s">
        <v>81</v>
      </c>
      <c r="B1156" s="2" t="s">
        <v>82</v>
      </c>
      <c r="C1156" s="3">
        <v>34.021429779919877</v>
      </c>
      <c r="D1156" s="4">
        <v>2009</v>
      </c>
      <c r="E1156" s="5">
        <v>214800631921.311</v>
      </c>
      <c r="F1156" s="5">
        <v>121726745200</v>
      </c>
      <c r="G1156" s="5">
        <v>30651614071.6315</v>
      </c>
      <c r="H1156" s="5">
        <v>36667440759.204803</v>
      </c>
      <c r="I1156" s="6">
        <v>3.878754235703568</v>
      </c>
      <c r="J1156" s="4">
        <v>10016275</v>
      </c>
      <c r="K1156" s="5"/>
      <c r="L1156" s="3">
        <v>97.557857509827116</v>
      </c>
      <c r="M1156" s="6">
        <v>6.47</v>
      </c>
      <c r="N1156" s="6">
        <v>-5.5279999999999996</v>
      </c>
      <c r="O1156" s="5"/>
      <c r="P1156" s="5"/>
      <c r="Q1156" s="4">
        <v>0</v>
      </c>
      <c r="R1156" s="4">
        <v>1</v>
      </c>
      <c r="S1156" s="4">
        <v>0</v>
      </c>
      <c r="T1156" s="4">
        <v>0</v>
      </c>
      <c r="U1156" s="4">
        <v>0</v>
      </c>
      <c r="V1156" s="5">
        <v>42449865340.091553</v>
      </c>
      <c r="W1156" s="5"/>
      <c r="X1156" s="6">
        <v>3.3569995743056178</v>
      </c>
      <c r="Y1156" s="6">
        <v>3.8200357664601028</v>
      </c>
      <c r="Z1156" s="6"/>
      <c r="AA1156" s="6"/>
      <c r="AB1156" s="6"/>
      <c r="AC1156" s="6">
        <v>5.4189847500514059</v>
      </c>
      <c r="AD1156" s="4">
        <v>0</v>
      </c>
      <c r="AE1156" s="4">
        <v>0</v>
      </c>
    </row>
    <row r="1157" spans="1:31" hidden="1" x14ac:dyDescent="0.35">
      <c r="A1157" s="7" t="s">
        <v>81</v>
      </c>
      <c r="B1157" s="7" t="s">
        <v>82</v>
      </c>
      <c r="C1157" s="8">
        <v>36.029022193554987</v>
      </c>
      <c r="D1157" s="9">
        <v>2010</v>
      </c>
      <c r="E1157" s="10">
        <v>223664858124.54001</v>
      </c>
      <c r="F1157" s="10">
        <v>137875568000</v>
      </c>
      <c r="G1157" s="10">
        <v>31592227003.4226</v>
      </c>
      <c r="H1157" s="10">
        <v>39288070512.728699</v>
      </c>
      <c r="I1157" s="11">
        <v>7.1470211699081574</v>
      </c>
      <c r="J1157" s="9">
        <v>10182345</v>
      </c>
      <c r="K1157" s="10"/>
      <c r="L1157" s="8">
        <v>99.999999999999957</v>
      </c>
      <c r="M1157" s="11">
        <v>28.526</v>
      </c>
      <c r="N1157" s="11">
        <v>8.8360000000000003</v>
      </c>
      <c r="O1157" s="10"/>
      <c r="P1157" s="10"/>
      <c r="Q1157" s="9">
        <v>0</v>
      </c>
      <c r="R1157" s="9">
        <v>1</v>
      </c>
      <c r="S1157" s="9">
        <v>0</v>
      </c>
      <c r="T1157" s="9">
        <v>0</v>
      </c>
      <c r="U1157" s="9">
        <v>0</v>
      </c>
      <c r="V1157" s="10">
        <v>49675218994.210022</v>
      </c>
      <c r="W1157" s="10"/>
      <c r="X1157" s="11">
        <v>4.1267225910565664</v>
      </c>
      <c r="Y1157" s="11">
        <v>3.0687223504541321</v>
      </c>
      <c r="Z1157" s="11"/>
      <c r="AA1157" s="11"/>
      <c r="AB1157" s="11"/>
      <c r="AC1157" s="11">
        <v>17.020910658330241</v>
      </c>
      <c r="AD1157" s="9">
        <v>0</v>
      </c>
      <c r="AE1157" s="9">
        <v>0</v>
      </c>
    </row>
    <row r="1158" spans="1:31" hidden="1" x14ac:dyDescent="0.35">
      <c r="A1158" s="2" t="s">
        <v>81</v>
      </c>
      <c r="B1158" s="2" t="s">
        <v>82</v>
      </c>
      <c r="C1158" s="3">
        <v>36.753505922177673</v>
      </c>
      <c r="D1158" s="4">
        <v>2011</v>
      </c>
      <c r="E1158" s="5">
        <v>235304584104.03799</v>
      </c>
      <c r="F1158" s="5">
        <v>166231562900</v>
      </c>
      <c r="G1158" s="5">
        <v>33880475249.899399</v>
      </c>
      <c r="H1158" s="5">
        <v>49444682603.623001</v>
      </c>
      <c r="I1158" s="6">
        <v>25.851643917213309</v>
      </c>
      <c r="J1158" s="4">
        <v>10348929</v>
      </c>
      <c r="K1158" s="5"/>
      <c r="L1158" s="3">
        <v>109.8844641982388</v>
      </c>
      <c r="M1158" s="6">
        <v>-25.99</v>
      </c>
      <c r="N1158" s="6">
        <v>27.016999999999999</v>
      </c>
      <c r="O1158" s="5"/>
      <c r="P1158" s="5"/>
      <c r="Q1158" s="4">
        <v>0</v>
      </c>
      <c r="R1158" s="4">
        <v>1</v>
      </c>
      <c r="S1158" s="4">
        <v>0</v>
      </c>
      <c r="T1158" s="4">
        <v>0</v>
      </c>
      <c r="U1158" s="4">
        <v>0</v>
      </c>
      <c r="V1158" s="5">
        <v>55600150358.6157</v>
      </c>
      <c r="W1158" s="5"/>
      <c r="X1158" s="6">
        <v>5.2040924430858997</v>
      </c>
      <c r="Y1158" s="6">
        <v>7.2430735770191106</v>
      </c>
      <c r="Z1158" s="6"/>
      <c r="AA1158" s="6"/>
      <c r="AB1158" s="6"/>
      <c r="AC1158" s="6">
        <v>11.927338186664601</v>
      </c>
      <c r="AD1158" s="4">
        <v>0</v>
      </c>
      <c r="AE1158" s="4">
        <v>0</v>
      </c>
    </row>
    <row r="1159" spans="1:31" hidden="1" x14ac:dyDescent="0.35">
      <c r="A1159" s="7" t="s">
        <v>81</v>
      </c>
      <c r="B1159" s="7" t="s">
        <v>82</v>
      </c>
      <c r="C1159" s="8">
        <v>38.96580384297728</v>
      </c>
      <c r="D1159" s="9">
        <v>2012</v>
      </c>
      <c r="E1159" s="10">
        <v>247357533356.379</v>
      </c>
      <c r="F1159" s="10">
        <v>187153877600</v>
      </c>
      <c r="G1159" s="10">
        <v>35535623687.036003</v>
      </c>
      <c r="H1159" s="10">
        <v>46176424405.497803</v>
      </c>
      <c r="I1159" s="11">
        <v>-6.6099285626433044</v>
      </c>
      <c r="J1159" s="9">
        <v>10515807</v>
      </c>
      <c r="K1159" s="10"/>
      <c r="L1159" s="8">
        <v>114.84641026560089</v>
      </c>
      <c r="M1159" s="11">
        <v>25.81</v>
      </c>
      <c r="N1159" s="11">
        <v>8.5359999999999996</v>
      </c>
      <c r="O1159" s="10"/>
      <c r="P1159" s="10"/>
      <c r="Q1159" s="9">
        <v>0</v>
      </c>
      <c r="R1159" s="9">
        <v>1</v>
      </c>
      <c r="S1159" s="9">
        <v>0</v>
      </c>
      <c r="T1159" s="9">
        <v>0</v>
      </c>
      <c r="U1159" s="9">
        <v>0</v>
      </c>
      <c r="V1159" s="10">
        <v>63498730749.606018</v>
      </c>
      <c r="W1159" s="10"/>
      <c r="X1159" s="11">
        <v>5.1222755809176634</v>
      </c>
      <c r="Y1159" s="11">
        <v>4.8852574378853166</v>
      </c>
      <c r="Z1159" s="11"/>
      <c r="AA1159" s="11"/>
      <c r="AB1159" s="11"/>
      <c r="AC1159" s="11">
        <v>14.206041422631451</v>
      </c>
      <c r="AD1159" s="9">
        <v>0</v>
      </c>
      <c r="AE1159" s="9">
        <v>0</v>
      </c>
    </row>
    <row r="1160" spans="1:31" hidden="1" x14ac:dyDescent="0.35">
      <c r="A1160" s="2" t="s">
        <v>81</v>
      </c>
      <c r="B1160" s="2" t="s">
        <v>82</v>
      </c>
      <c r="C1160" s="3">
        <v>40.93109503433449</v>
      </c>
      <c r="D1160" s="4">
        <v>2013</v>
      </c>
      <c r="E1160" s="5">
        <v>264167979591.56601</v>
      </c>
      <c r="F1160" s="5">
        <v>211856031700</v>
      </c>
      <c r="G1160" s="5">
        <v>38836965375.317497</v>
      </c>
      <c r="H1160" s="5">
        <v>53585227695.921204</v>
      </c>
      <c r="I1160" s="6">
        <v>16.04455820434055</v>
      </c>
      <c r="J1160" s="4">
        <v>10682608</v>
      </c>
      <c r="K1160" s="5"/>
      <c r="L1160" s="3">
        <v>121.434460016488</v>
      </c>
      <c r="M1160" s="6">
        <v>6.6459999999999999</v>
      </c>
      <c r="N1160" s="6">
        <v>15.81</v>
      </c>
      <c r="O1160" s="5"/>
      <c r="P1160" s="5"/>
      <c r="Q1160" s="4">
        <v>0</v>
      </c>
      <c r="R1160" s="4">
        <v>1</v>
      </c>
      <c r="S1160" s="4">
        <v>0</v>
      </c>
      <c r="T1160" s="4">
        <v>0</v>
      </c>
      <c r="U1160" s="4">
        <v>0</v>
      </c>
      <c r="V1160" s="5">
        <v>71408884808.581436</v>
      </c>
      <c r="W1160" s="5"/>
      <c r="X1160" s="6">
        <v>6.7960114281085806</v>
      </c>
      <c r="Y1160" s="6">
        <v>9.2902314515613238</v>
      </c>
      <c r="Z1160" s="6"/>
      <c r="AA1160" s="6"/>
      <c r="AB1160" s="6"/>
      <c r="AC1160" s="6">
        <v>12.45718452258118</v>
      </c>
      <c r="AD1160" s="4">
        <v>0</v>
      </c>
      <c r="AE1160" s="4">
        <v>0</v>
      </c>
    </row>
    <row r="1161" spans="1:31" hidden="1" x14ac:dyDescent="0.35">
      <c r="A1161" s="7" t="s">
        <v>81</v>
      </c>
      <c r="B1161" s="7" t="s">
        <v>82</v>
      </c>
      <c r="C1161" s="8">
        <v>43.749719300000613</v>
      </c>
      <c r="D1161" s="9">
        <v>2014</v>
      </c>
      <c r="E1161" s="10">
        <v>278593055730.68701</v>
      </c>
      <c r="F1161" s="10">
        <v>228003659200</v>
      </c>
      <c r="G1161" s="10">
        <v>41446473934.783897</v>
      </c>
      <c r="H1161" s="10">
        <v>60288761094.237701</v>
      </c>
      <c r="I1161" s="11">
        <v>12.510039961679141</v>
      </c>
      <c r="J1161" s="9">
        <v>10848888</v>
      </c>
      <c r="K1161" s="10"/>
      <c r="L1161" s="8">
        <v>128.43710049344659</v>
      </c>
      <c r="M1161" s="11">
        <v>8.8529999999999998</v>
      </c>
      <c r="N1161" s="11">
        <v>12.013999999999999</v>
      </c>
      <c r="O1161" s="10"/>
      <c r="P1161" s="10"/>
      <c r="Q1161" s="9">
        <v>0</v>
      </c>
      <c r="R1161" s="9">
        <v>1</v>
      </c>
      <c r="S1161" s="9">
        <v>0</v>
      </c>
      <c r="T1161" s="9">
        <v>0</v>
      </c>
      <c r="U1161" s="9">
        <v>0</v>
      </c>
      <c r="V1161" s="10">
        <v>77665223296.456879</v>
      </c>
      <c r="W1161" s="10"/>
      <c r="X1161" s="11">
        <v>5.460569506351157</v>
      </c>
      <c r="Y1161" s="11">
        <v>6.7191360968816856</v>
      </c>
      <c r="Z1161" s="11"/>
      <c r="AA1161" s="11"/>
      <c r="AB1161" s="11"/>
      <c r="AC1161" s="11">
        <v>8.7612886052571408</v>
      </c>
      <c r="AD1161" s="9">
        <v>0</v>
      </c>
      <c r="AE1161" s="9">
        <v>0</v>
      </c>
    </row>
    <row r="1162" spans="1:31" hidden="1" x14ac:dyDescent="0.35">
      <c r="A1162" s="2" t="s">
        <v>81</v>
      </c>
      <c r="B1162" s="2" t="s">
        <v>82</v>
      </c>
      <c r="C1162" s="3">
        <v>51.448872459157222</v>
      </c>
      <c r="D1162" s="4">
        <v>2015</v>
      </c>
      <c r="E1162" s="5">
        <v>292124841917.21198</v>
      </c>
      <c r="F1162" s="5">
        <v>228031369900</v>
      </c>
      <c r="G1162" s="5">
        <v>45246058153.966797</v>
      </c>
      <c r="H1162" s="5">
        <v>60780643156.865997</v>
      </c>
      <c r="I1162" s="6">
        <v>0.81587687937296494</v>
      </c>
      <c r="J1162" s="4">
        <v>11014705</v>
      </c>
      <c r="K1162" s="5"/>
      <c r="L1162" s="3">
        <v>133.65114639712289</v>
      </c>
      <c r="M1162" s="6">
        <v>-22.587</v>
      </c>
      <c r="N1162" s="6">
        <v>4.5540000000000003</v>
      </c>
      <c r="O1162" s="5"/>
      <c r="P1162" s="5"/>
      <c r="Q1162" s="4">
        <v>0</v>
      </c>
      <c r="R1162" s="4">
        <v>1</v>
      </c>
      <c r="S1162" s="4">
        <v>0</v>
      </c>
      <c r="T1162" s="4">
        <v>0</v>
      </c>
      <c r="U1162" s="4">
        <v>0</v>
      </c>
      <c r="V1162" s="5">
        <v>87780443213.052429</v>
      </c>
      <c r="W1162" s="5"/>
      <c r="X1162" s="6">
        <v>4.8571871797141997</v>
      </c>
      <c r="Y1162" s="6">
        <v>9.1674486595929778</v>
      </c>
      <c r="Z1162" s="6"/>
      <c r="AA1162" s="6"/>
      <c r="AB1162" s="6"/>
      <c r="AC1162" s="6">
        <v>13.024130347227119</v>
      </c>
      <c r="AD1162" s="4">
        <v>0</v>
      </c>
      <c r="AE1162" s="4">
        <v>0</v>
      </c>
    </row>
    <row r="1163" spans="1:31" hidden="1" x14ac:dyDescent="0.35">
      <c r="A1163" s="7" t="s">
        <v>81</v>
      </c>
      <c r="B1163" s="7" t="s">
        <v>82</v>
      </c>
      <c r="C1163" s="8">
        <v>57.408645767642383</v>
      </c>
      <c r="D1163" s="9">
        <v>2016</v>
      </c>
      <c r="E1163" s="10">
        <v>304580814000.12402</v>
      </c>
      <c r="F1163" s="10">
        <v>234533182000</v>
      </c>
      <c r="G1163" s="10">
        <v>45955116069.069199</v>
      </c>
      <c r="H1163" s="10">
        <v>66774854514.746407</v>
      </c>
      <c r="I1163" s="11">
        <v>9.8620400287805694</v>
      </c>
      <c r="J1163" s="9">
        <v>11180020</v>
      </c>
      <c r="K1163" s="10"/>
      <c r="L1163" s="8">
        <v>138.49361386907529</v>
      </c>
      <c r="M1163" s="11">
        <v>-15.003</v>
      </c>
      <c r="N1163" s="11">
        <v>-7.6870000000000003</v>
      </c>
      <c r="O1163" s="10"/>
      <c r="P1163" s="10"/>
      <c r="Q1163" s="9">
        <v>0</v>
      </c>
      <c r="R1163" s="9">
        <v>1</v>
      </c>
      <c r="S1163" s="9">
        <v>0</v>
      </c>
      <c r="T1163" s="9">
        <v>0</v>
      </c>
      <c r="U1163" s="9">
        <v>0</v>
      </c>
      <c r="V1163" s="10">
        <v>97219156826.425156</v>
      </c>
      <c r="W1163" s="10"/>
      <c r="X1163" s="11">
        <v>4.2639208638209771</v>
      </c>
      <c r="Y1163" s="11">
        <v>1.567115333427642</v>
      </c>
      <c r="Z1163" s="11"/>
      <c r="AA1163" s="11"/>
      <c r="AB1163" s="11"/>
      <c r="AC1163" s="11">
        <v>10.75263836440649</v>
      </c>
      <c r="AD1163" s="9">
        <v>0</v>
      </c>
      <c r="AE1163" s="9">
        <v>0</v>
      </c>
    </row>
    <row r="1164" spans="1:31" hidden="1" x14ac:dyDescent="0.35">
      <c r="A1164" s="2" t="s">
        <v>81</v>
      </c>
      <c r="B1164" s="2" t="s">
        <v>82</v>
      </c>
      <c r="C1164" s="3">
        <v>47.873300738401021</v>
      </c>
      <c r="D1164" s="4">
        <v>2017</v>
      </c>
      <c r="E1164" s="5">
        <v>317358607600</v>
      </c>
      <c r="F1164" s="5">
        <v>317358607600</v>
      </c>
      <c r="G1164" s="5">
        <v>48224355942.150703</v>
      </c>
      <c r="H1164" s="5">
        <v>77360415746.1008</v>
      </c>
      <c r="I1164" s="6">
        <v>15.852615940955291</v>
      </c>
      <c r="J1164" s="4">
        <v>11344587</v>
      </c>
      <c r="K1164" s="5"/>
      <c r="L1164" s="3">
        <v>142.40295351087849</v>
      </c>
      <c r="M1164" s="6">
        <v>8.7200000000000006</v>
      </c>
      <c r="N1164" s="6">
        <v>5.2789999999999999</v>
      </c>
      <c r="O1164" s="5"/>
      <c r="P1164" s="5"/>
      <c r="Q1164" s="4">
        <v>0</v>
      </c>
      <c r="R1164" s="4">
        <v>1</v>
      </c>
      <c r="S1164" s="4">
        <v>0</v>
      </c>
      <c r="T1164" s="4">
        <v>0</v>
      </c>
      <c r="U1164" s="4">
        <v>0</v>
      </c>
      <c r="V1164" s="5">
        <v>106690231410.0836</v>
      </c>
      <c r="W1164" s="5"/>
      <c r="X1164" s="6">
        <v>4.1952063336040508</v>
      </c>
      <c r="Y1164" s="6">
        <v>4.937948300839679</v>
      </c>
      <c r="Z1164" s="6"/>
      <c r="AA1164" s="6"/>
      <c r="AB1164" s="6"/>
      <c r="AC1164" s="6">
        <v>9.7419838772805196</v>
      </c>
      <c r="AD1164" s="4">
        <v>0</v>
      </c>
      <c r="AE1164" s="4">
        <v>0</v>
      </c>
    </row>
    <row r="1165" spans="1:31" hidden="1" x14ac:dyDescent="0.35">
      <c r="A1165" s="7" t="s">
        <v>81</v>
      </c>
      <c r="B1165" s="7" t="s">
        <v>82</v>
      </c>
      <c r="C1165" s="8">
        <v>52.11611244995219</v>
      </c>
      <c r="D1165" s="9">
        <v>2018</v>
      </c>
      <c r="E1165" s="10">
        <v>326460719200</v>
      </c>
      <c r="F1165" s="10">
        <v>334541008400</v>
      </c>
      <c r="G1165" s="10">
        <v>49861186154.475601</v>
      </c>
      <c r="H1165" s="10">
        <v>80637731489.851608</v>
      </c>
      <c r="I1165" s="11">
        <v>4.2364246781029067</v>
      </c>
      <c r="J1165" s="9">
        <v>11508368</v>
      </c>
      <c r="K1165" s="10"/>
      <c r="L1165" s="8">
        <v>145.6384338745714</v>
      </c>
      <c r="M1165" s="11">
        <v>5.12</v>
      </c>
      <c r="N1165" s="11">
        <v>1.448</v>
      </c>
      <c r="O1165" s="10"/>
      <c r="P1165" s="10"/>
      <c r="Q1165" s="9">
        <v>0</v>
      </c>
      <c r="R1165" s="9">
        <v>1</v>
      </c>
      <c r="S1165" s="9">
        <v>0</v>
      </c>
      <c r="T1165" s="9">
        <v>0</v>
      </c>
      <c r="U1165" s="9">
        <v>0</v>
      </c>
      <c r="V1165" s="10">
        <v>119714119062.21381</v>
      </c>
      <c r="W1165" s="10"/>
      <c r="X1165" s="11">
        <v>2.8680840481479351</v>
      </c>
      <c r="Y1165" s="11">
        <v>3.3941981812850281</v>
      </c>
      <c r="Z1165" s="11"/>
      <c r="AA1165" s="11"/>
      <c r="AB1165" s="11"/>
      <c r="AC1165" s="11">
        <v>12.207197866195051</v>
      </c>
      <c r="AD1165" s="9">
        <v>0</v>
      </c>
      <c r="AE1165" s="9">
        <v>0</v>
      </c>
    </row>
    <row r="1166" spans="1:31" hidden="1" x14ac:dyDescent="0.35">
      <c r="A1166" s="2" t="s">
        <v>81</v>
      </c>
      <c r="B1166" s="2" t="s">
        <v>82</v>
      </c>
      <c r="C1166" s="3">
        <v>54.886265485518933</v>
      </c>
      <c r="D1166" s="4">
        <v>2019</v>
      </c>
      <c r="E1166" s="5">
        <v>331379571500</v>
      </c>
      <c r="F1166" s="5">
        <v>338981407200</v>
      </c>
      <c r="G1166" s="5">
        <v>50726137807.408287</v>
      </c>
      <c r="H1166" s="5">
        <v>78927537342.600998</v>
      </c>
      <c r="I1166" s="6">
        <v>-2.1208361342181798</v>
      </c>
      <c r="J1166" s="4">
        <v>11671386</v>
      </c>
      <c r="K1166" s="5"/>
      <c r="L1166" s="3">
        <v>148.3175184753575</v>
      </c>
      <c r="M1166" s="6">
        <v>1.962</v>
      </c>
      <c r="N1166" s="6">
        <v>3.9E-2</v>
      </c>
      <c r="O1166" s="5"/>
      <c r="P1166" s="5"/>
      <c r="Q1166" s="4">
        <v>0</v>
      </c>
      <c r="R1166" s="4">
        <v>1</v>
      </c>
      <c r="S1166" s="4">
        <v>0</v>
      </c>
      <c r="T1166" s="4">
        <v>0</v>
      </c>
      <c r="U1166" s="4">
        <v>0</v>
      </c>
      <c r="V1166" s="5">
        <v>125443195797.03081</v>
      </c>
      <c r="W1166" s="5"/>
      <c r="X1166" s="6">
        <v>1.50672102666862</v>
      </c>
      <c r="Y1166" s="6">
        <v>1.7347193671906951</v>
      </c>
      <c r="Z1166" s="6"/>
      <c r="AA1166" s="6"/>
      <c r="AB1166" s="6"/>
      <c r="AC1166" s="6">
        <v>4.7856316194747377</v>
      </c>
      <c r="AD1166" s="4">
        <v>0</v>
      </c>
      <c r="AE1166" s="4">
        <v>0</v>
      </c>
    </row>
    <row r="1167" spans="1:31" hidden="1" x14ac:dyDescent="0.35">
      <c r="A1167" s="7" t="s">
        <v>81</v>
      </c>
      <c r="B1167" s="7" t="s">
        <v>82</v>
      </c>
      <c r="C1167" s="8">
        <v>69.399124563378493</v>
      </c>
      <c r="D1167" s="9">
        <v>2020</v>
      </c>
      <c r="E1167" s="10">
        <v>289229849600</v>
      </c>
      <c r="F1167" s="10">
        <v>292388248000</v>
      </c>
      <c r="G1167" s="10">
        <v>49615818313.413696</v>
      </c>
      <c r="H1167" s="10">
        <v>51941775775.990898</v>
      </c>
      <c r="I1167" s="11">
        <v>-34.190553101223607</v>
      </c>
      <c r="J1167" s="9">
        <v>11816299</v>
      </c>
      <c r="K1167" s="10"/>
      <c r="L1167" s="8">
        <v>149.71280389250509</v>
      </c>
      <c r="M1167" s="11">
        <v>-19.683</v>
      </c>
      <c r="N1167" s="11">
        <v>-28.087</v>
      </c>
      <c r="O1167" s="10"/>
      <c r="P1167" s="10"/>
      <c r="Q1167" s="9">
        <v>0</v>
      </c>
      <c r="R1167" s="9">
        <v>1</v>
      </c>
      <c r="S1167" s="9">
        <v>0</v>
      </c>
      <c r="T1167" s="9">
        <v>0</v>
      </c>
      <c r="U1167" s="9">
        <v>0</v>
      </c>
      <c r="V1167" s="10">
        <v>135536092546.83009</v>
      </c>
      <c r="W1167" s="10"/>
      <c r="X1167" s="11">
        <v>-12.719469009271741</v>
      </c>
      <c r="Y1167" s="11">
        <v>-2.1888508409809231</v>
      </c>
      <c r="Z1167" s="11"/>
      <c r="AA1167" s="11"/>
      <c r="AB1167" s="11"/>
      <c r="AC1167" s="11">
        <v>8.0457905155173393</v>
      </c>
      <c r="AD1167" s="9">
        <v>0</v>
      </c>
      <c r="AE1167" s="9">
        <v>0</v>
      </c>
    </row>
    <row r="1168" spans="1:31" hidden="1" x14ac:dyDescent="0.35">
      <c r="A1168" s="2" t="s">
        <v>81</v>
      </c>
      <c r="B1168" s="2" t="s">
        <v>82</v>
      </c>
      <c r="C1168" s="3">
        <v>62.848838234626093</v>
      </c>
      <c r="D1168" s="4">
        <v>2021</v>
      </c>
      <c r="E1168" s="5">
        <v>318236852600</v>
      </c>
      <c r="F1168" s="5">
        <v>330836236500</v>
      </c>
      <c r="G1168" s="5">
        <v>51778544773.9785</v>
      </c>
      <c r="H1168" s="5">
        <v>58847257383.8423</v>
      </c>
      <c r="I1168" s="6">
        <v>13.2946583067022</v>
      </c>
      <c r="J1168" s="4">
        <v>11937360</v>
      </c>
      <c r="K1168" s="5"/>
      <c r="L1168" s="3">
        <v>150.8167617373382</v>
      </c>
      <c r="M1168" s="6">
        <v>34.433</v>
      </c>
      <c r="N1168" s="6">
        <v>16.247</v>
      </c>
      <c r="O1168" s="5"/>
      <c r="P1168" s="5"/>
      <c r="Q1168" s="4">
        <v>0</v>
      </c>
      <c r="R1168" s="4">
        <v>1</v>
      </c>
      <c r="S1168" s="4">
        <v>0</v>
      </c>
      <c r="T1168" s="4">
        <v>0</v>
      </c>
      <c r="U1168" s="4">
        <v>0</v>
      </c>
      <c r="V1168" s="5">
        <v>137867123457.75879</v>
      </c>
      <c r="W1168" s="5"/>
      <c r="X1168" s="6">
        <v>10.02904888278862</v>
      </c>
      <c r="Y1168" s="6">
        <v>4.3589454615124392</v>
      </c>
      <c r="Z1168" s="6"/>
      <c r="AA1168" s="6"/>
      <c r="AB1168" s="6"/>
      <c r="AC1168" s="6">
        <v>1.719859903828409</v>
      </c>
      <c r="AD1168" s="4">
        <v>0</v>
      </c>
      <c r="AE1168" s="4">
        <v>0</v>
      </c>
    </row>
    <row r="1169" spans="1:31" hidden="1" x14ac:dyDescent="0.35">
      <c r="A1169" s="7" t="s">
        <v>81</v>
      </c>
      <c r="B1169" s="7" t="s">
        <v>82</v>
      </c>
      <c r="C1169" s="8">
        <v>62.947527601956899</v>
      </c>
      <c r="D1169" s="9">
        <v>2022</v>
      </c>
      <c r="E1169" s="10">
        <v>330162517100</v>
      </c>
      <c r="F1169" s="10">
        <v>352127256300</v>
      </c>
      <c r="G1169" s="10">
        <v>52627301576.922401</v>
      </c>
      <c r="H1169" s="10">
        <v>61012922017.672707</v>
      </c>
      <c r="I1169" s="11">
        <v>3.6801453969289639</v>
      </c>
      <c r="J1169" s="9">
        <v>12077154</v>
      </c>
      <c r="K1169" s="10"/>
      <c r="L1169" s="8">
        <v>153.45051817639811</v>
      </c>
      <c r="M1169" s="11">
        <v>13.108000000000001</v>
      </c>
      <c r="N1169" s="11">
        <v>16.577000000000002</v>
      </c>
      <c r="O1169" s="10"/>
      <c r="P1169" s="10"/>
      <c r="Q1169" s="9">
        <v>0</v>
      </c>
      <c r="R1169" s="9">
        <v>1</v>
      </c>
      <c r="S1169" s="9">
        <v>0</v>
      </c>
      <c r="T1169" s="9">
        <v>0</v>
      </c>
      <c r="U1169" s="9">
        <v>0</v>
      </c>
      <c r="V1169" s="10">
        <v>144447476937.5842</v>
      </c>
      <c r="W1169" s="10"/>
      <c r="X1169" s="11">
        <v>3.7474178124146018</v>
      </c>
      <c r="Y1169" s="11">
        <v>1.6392055949985811</v>
      </c>
      <c r="Z1169" s="11"/>
      <c r="AA1169" s="11"/>
      <c r="AB1169" s="11"/>
      <c r="AC1169" s="11">
        <v>4.7729678510638589</v>
      </c>
      <c r="AD1169" s="9">
        <v>0</v>
      </c>
      <c r="AE1169" s="9">
        <v>0</v>
      </c>
    </row>
    <row r="1170" spans="1:31" hidden="1" x14ac:dyDescent="0.35">
      <c r="A1170" s="2" t="s">
        <v>81</v>
      </c>
      <c r="B1170" s="2" t="s">
        <v>82</v>
      </c>
      <c r="C1170" s="3">
        <v>60.221970837178112</v>
      </c>
      <c r="D1170" s="4">
        <v>2023</v>
      </c>
      <c r="E1170" s="5">
        <v>338470614100</v>
      </c>
      <c r="F1170" s="5">
        <v>361670830000</v>
      </c>
      <c r="G1170" s="5">
        <v>54804644407.586502</v>
      </c>
      <c r="H1170" s="5">
        <v>64902734998.911903</v>
      </c>
      <c r="I1170" s="6">
        <v>6.375392052379496</v>
      </c>
      <c r="J1170" s="4">
        <v>12244159</v>
      </c>
      <c r="K1170" s="5"/>
      <c r="L1170" s="3">
        <v>157.40476617273021</v>
      </c>
      <c r="M1170" s="6">
        <v>-18.218</v>
      </c>
      <c r="N1170" s="6">
        <v>2.8</v>
      </c>
      <c r="O1170" s="5"/>
      <c r="P1170" s="5"/>
      <c r="Q1170" s="4">
        <v>0</v>
      </c>
      <c r="R1170" s="4">
        <v>1</v>
      </c>
      <c r="S1170" s="4">
        <v>0</v>
      </c>
      <c r="T1170" s="4">
        <v>0</v>
      </c>
      <c r="U1170" s="4">
        <v>0</v>
      </c>
      <c r="V1170" s="5">
        <v>138372748846.8605</v>
      </c>
      <c r="W1170" s="5"/>
      <c r="X1170" s="6">
        <v>2.5163659015489128</v>
      </c>
      <c r="Y1170" s="6">
        <v>4.1372876157855059</v>
      </c>
      <c r="Z1170" s="6"/>
      <c r="AA1170" s="6"/>
      <c r="AB1170" s="6"/>
      <c r="AC1170" s="6">
        <v>-4.2054926950012126</v>
      </c>
      <c r="AD1170" s="4">
        <v>0</v>
      </c>
      <c r="AE1170" s="4">
        <v>0</v>
      </c>
    </row>
    <row r="1171" spans="1:31" hidden="1" x14ac:dyDescent="0.35">
      <c r="A1171" s="7" t="s">
        <v>81</v>
      </c>
      <c r="B1171" s="7" t="s">
        <v>82</v>
      </c>
      <c r="C1171" s="8">
        <v>59.242779466951127</v>
      </c>
      <c r="D1171" s="9">
        <v>2024</v>
      </c>
      <c r="E1171" s="10">
        <v>334668384300</v>
      </c>
      <c r="F1171" s="10">
        <v>379229972700</v>
      </c>
      <c r="G1171" s="10">
        <v>55121634613.743011</v>
      </c>
      <c r="H1171" s="10">
        <v>58100336630.558601</v>
      </c>
      <c r="I1171" s="11">
        <v>-10.48091173425488</v>
      </c>
      <c r="J1171" s="9">
        <v>12413315</v>
      </c>
      <c r="K1171" s="10"/>
      <c r="L1171" s="8">
        <v>165.43204042168779</v>
      </c>
      <c r="M1171" s="11">
        <v>-16.440999999999999</v>
      </c>
      <c r="N1171" s="11">
        <v>-15.077999999999999</v>
      </c>
      <c r="O1171" s="10"/>
      <c r="P1171" s="10"/>
      <c r="Q1171" s="9">
        <v>0</v>
      </c>
      <c r="R1171" s="9">
        <v>1</v>
      </c>
      <c r="S1171" s="9">
        <v>0</v>
      </c>
      <c r="T1171" s="9">
        <v>0</v>
      </c>
      <c r="U1171" s="9">
        <v>0</v>
      </c>
      <c r="V1171" s="10">
        <v>135805842584.401</v>
      </c>
      <c r="W1171" s="10"/>
      <c r="X1171" s="11">
        <v>-1.1233559551721219</v>
      </c>
      <c r="Y1171" s="11">
        <v>0.57840026074985185</v>
      </c>
      <c r="Z1171" s="11"/>
      <c r="AA1171" s="11"/>
      <c r="AB1171" s="11"/>
      <c r="AC1171" s="11">
        <v>-1.8550663218379271</v>
      </c>
      <c r="AD1171" s="9">
        <v>0</v>
      </c>
      <c r="AE1171" s="9">
        <v>0</v>
      </c>
    </row>
    <row r="1172" spans="1:31" hidden="1" x14ac:dyDescent="0.35">
      <c r="A1172" s="2" t="s">
        <v>83</v>
      </c>
      <c r="B1172" s="2" t="s">
        <v>84</v>
      </c>
      <c r="C1172" s="3">
        <v>42.053738281601952</v>
      </c>
      <c r="D1172" s="4">
        <v>1980</v>
      </c>
      <c r="E1172" s="5">
        <v>1790019567232.4199</v>
      </c>
      <c r="F1172" s="5">
        <v>4.5482930908999997</v>
      </c>
      <c r="G1172" s="5">
        <v>167656604550.14401</v>
      </c>
      <c r="H1172" s="5">
        <v>459381228629.133</v>
      </c>
      <c r="I1172" s="6">
        <v>16.771166823451878</v>
      </c>
      <c r="J1172" s="4">
        <v>121207461</v>
      </c>
      <c r="K1172" s="5"/>
      <c r="L1172" s="3">
        <v>3.5720399582062932E-10</v>
      </c>
      <c r="M1172" s="6">
        <v>13.898999999999999</v>
      </c>
      <c r="N1172" s="6">
        <v>16.475000000000001</v>
      </c>
      <c r="O1172" s="5">
        <v>0</v>
      </c>
      <c r="P1172" s="5">
        <v>3.2597100720624579</v>
      </c>
      <c r="Q1172" s="4">
        <v>0</v>
      </c>
      <c r="R1172" s="4">
        <v>1</v>
      </c>
      <c r="S1172" s="4">
        <v>0</v>
      </c>
      <c r="T1172" s="4">
        <v>0</v>
      </c>
      <c r="U1172" s="4">
        <v>0</v>
      </c>
      <c r="V1172" s="5">
        <v>535471969828.62128</v>
      </c>
      <c r="W1172" s="5"/>
      <c r="X1172" s="6"/>
      <c r="Y1172" s="6"/>
      <c r="Z1172" s="6"/>
      <c r="AA1172" s="6"/>
      <c r="AB1172" s="6"/>
      <c r="AC1172" s="6"/>
      <c r="AD1172" s="4">
        <v>0</v>
      </c>
      <c r="AE1172" s="4">
        <v>0</v>
      </c>
    </row>
    <row r="1173" spans="1:31" hidden="1" x14ac:dyDescent="0.35">
      <c r="A1173" s="7" t="s">
        <v>83</v>
      </c>
      <c r="B1173" s="7" t="s">
        <v>84</v>
      </c>
      <c r="C1173" s="8">
        <v>44.691433818360053</v>
      </c>
      <c r="D1173" s="9">
        <v>1981</v>
      </c>
      <c r="E1173" s="10">
        <v>1713943735625.05</v>
      </c>
      <c r="F1173" s="10">
        <v>8.7330138181999999</v>
      </c>
      <c r="G1173" s="10">
        <v>169110211563.62799</v>
      </c>
      <c r="H1173" s="10">
        <v>400191909383.90997</v>
      </c>
      <c r="I1173" s="11">
        <v>-12.88457506673778</v>
      </c>
      <c r="J1173" s="9">
        <v>124063109</v>
      </c>
      <c r="K1173" s="10"/>
      <c r="L1173" s="8">
        <v>7.2057002117779508E-10</v>
      </c>
      <c r="M1173" s="11">
        <v>13.683</v>
      </c>
      <c r="N1173" s="11">
        <v>-2.5920000000000001</v>
      </c>
      <c r="O1173" s="10">
        <v>0</v>
      </c>
      <c r="P1173" s="10">
        <v>3.112518587086524</v>
      </c>
      <c r="Q1173" s="9">
        <v>0</v>
      </c>
      <c r="R1173" s="9">
        <v>1</v>
      </c>
      <c r="S1173" s="9">
        <v>0</v>
      </c>
      <c r="T1173" s="9">
        <v>0</v>
      </c>
      <c r="U1173" s="9">
        <v>0</v>
      </c>
      <c r="V1173" s="10">
        <v>541641891308.44769</v>
      </c>
      <c r="W1173" s="10"/>
      <c r="X1173" s="11">
        <v>-4.249999999999555</v>
      </c>
      <c r="Y1173" s="11">
        <v>0.86701446530205328</v>
      </c>
      <c r="Z1173" s="11"/>
      <c r="AA1173" s="11"/>
      <c r="AB1173" s="11">
        <v>-4.5154778100496564</v>
      </c>
      <c r="AC1173" s="11">
        <v>1.1522398608093549</v>
      </c>
      <c r="AD1173" s="9">
        <v>0</v>
      </c>
      <c r="AE1173" s="9">
        <v>0</v>
      </c>
    </row>
    <row r="1174" spans="1:31" hidden="1" x14ac:dyDescent="0.35">
      <c r="A1174" s="2" t="s">
        <v>83</v>
      </c>
      <c r="B1174" s="2" t="s">
        <v>84</v>
      </c>
      <c r="C1174" s="3">
        <v>45.652572338875991</v>
      </c>
      <c r="D1174" s="4">
        <v>1982</v>
      </c>
      <c r="E1174" s="5">
        <v>1728169468630.73</v>
      </c>
      <c r="F1174" s="5">
        <v>17.702079272700001</v>
      </c>
      <c r="G1174" s="5">
        <v>186008247381.97711</v>
      </c>
      <c r="H1174" s="5">
        <v>364108665272.81598</v>
      </c>
      <c r="I1174" s="6">
        <v>-9.0164851574944862</v>
      </c>
      <c r="J1174" s="4">
        <v>126923155</v>
      </c>
      <c r="K1174" s="5"/>
      <c r="L1174" s="3">
        <v>1.4450553258209899E-9</v>
      </c>
      <c r="M1174" s="6">
        <v>-10.606999999999999</v>
      </c>
      <c r="N1174" s="6">
        <v>-3.2370000000000001</v>
      </c>
      <c r="O1174" s="5">
        <v>0</v>
      </c>
      <c r="P1174" s="5">
        <v>3.2544189105518551</v>
      </c>
      <c r="Q1174" s="4">
        <v>0</v>
      </c>
      <c r="R1174" s="4">
        <v>1</v>
      </c>
      <c r="S1174" s="4">
        <v>0</v>
      </c>
      <c r="T1174" s="4">
        <v>0</v>
      </c>
      <c r="U1174" s="4">
        <v>0</v>
      </c>
      <c r="V1174" s="5">
        <v>559248798371.31238</v>
      </c>
      <c r="W1174" s="5"/>
      <c r="X1174" s="6">
        <v>0.82999999999953422</v>
      </c>
      <c r="Y1174" s="6">
        <v>9.9923213755729634</v>
      </c>
      <c r="Z1174" s="6"/>
      <c r="AA1174" s="6"/>
      <c r="AB1174" s="6">
        <v>4.5590193116937181</v>
      </c>
      <c r="AC1174" s="6">
        <v>3.2506546013883031</v>
      </c>
      <c r="AD1174" s="4">
        <v>0</v>
      </c>
      <c r="AE1174" s="4">
        <v>0</v>
      </c>
    </row>
    <row r="1175" spans="1:31" hidden="1" x14ac:dyDescent="0.35">
      <c r="A1175" s="7" t="s">
        <v>83</v>
      </c>
      <c r="B1175" s="7" t="s">
        <v>84</v>
      </c>
      <c r="C1175" s="8">
        <v>50.476140831232343</v>
      </c>
      <c r="D1175" s="9">
        <v>1983</v>
      </c>
      <c r="E1175" s="10">
        <v>1677534103199.8501</v>
      </c>
      <c r="F1175" s="10">
        <v>39.776848727299999</v>
      </c>
      <c r="G1175" s="10">
        <v>179017922289.34601</v>
      </c>
      <c r="H1175" s="10">
        <v>281977710356.20599</v>
      </c>
      <c r="I1175" s="11">
        <v>-22.55671527484019</v>
      </c>
      <c r="J1175" s="9">
        <v>129790077</v>
      </c>
      <c r="K1175" s="10"/>
      <c r="L1175" s="8">
        <v>3.3962800392250781E-9</v>
      </c>
      <c r="M1175" s="11">
        <v>11.313000000000001</v>
      </c>
      <c r="N1175" s="11">
        <v>-19.213000000000001</v>
      </c>
      <c r="O1175" s="10">
        <v>0</v>
      </c>
      <c r="P1175" s="10">
        <v>3.23096902085247</v>
      </c>
      <c r="Q1175" s="9">
        <v>0</v>
      </c>
      <c r="R1175" s="9">
        <v>1</v>
      </c>
      <c r="S1175" s="9">
        <v>0</v>
      </c>
      <c r="T1175" s="9">
        <v>0</v>
      </c>
      <c r="U1175" s="9">
        <v>0</v>
      </c>
      <c r="V1175" s="10">
        <v>591170867829.83032</v>
      </c>
      <c r="W1175" s="10"/>
      <c r="X1175" s="11">
        <v>-2.9299999999999708</v>
      </c>
      <c r="Y1175" s="11">
        <v>-3.7580726613030588</v>
      </c>
      <c r="Z1175" s="11"/>
      <c r="AA1175" s="11"/>
      <c r="AB1175" s="11">
        <v>-0.72055535393286807</v>
      </c>
      <c r="AC1175" s="11">
        <v>5.7080264725617402</v>
      </c>
      <c r="AD1175" s="9">
        <v>0</v>
      </c>
      <c r="AE1175" s="9">
        <v>0</v>
      </c>
    </row>
    <row r="1176" spans="1:31" hidden="1" x14ac:dyDescent="0.35">
      <c r="A1176" s="2" t="s">
        <v>83</v>
      </c>
      <c r="B1176" s="2" t="s">
        <v>84</v>
      </c>
      <c r="C1176" s="3">
        <v>50.393230092926522</v>
      </c>
      <c r="D1176" s="4">
        <v>1984</v>
      </c>
      <c r="E1176" s="5">
        <v>1768120944772.6399</v>
      </c>
      <c r="F1176" s="5">
        <v>126.5040054545</v>
      </c>
      <c r="G1176" s="5">
        <v>167344762769.21899</v>
      </c>
      <c r="H1176" s="5">
        <v>287831026333.48199</v>
      </c>
      <c r="I1176" s="6">
        <v>2.0758080381182822</v>
      </c>
      <c r="J1176" s="4">
        <v>132658864</v>
      </c>
      <c r="K1176" s="5"/>
      <c r="L1176" s="3">
        <v>9.921272112602185E-9</v>
      </c>
      <c r="M1176" s="6">
        <v>26.431999999999999</v>
      </c>
      <c r="N1176" s="6">
        <v>-10.404</v>
      </c>
      <c r="O1176" s="5">
        <v>0</v>
      </c>
      <c r="P1176" s="5">
        <v>3.4224511615210762</v>
      </c>
      <c r="Q1176" s="4">
        <v>0</v>
      </c>
      <c r="R1176" s="4">
        <v>1</v>
      </c>
      <c r="S1176" s="4">
        <v>0</v>
      </c>
      <c r="T1176" s="4">
        <v>0</v>
      </c>
      <c r="U1176" s="4">
        <v>0</v>
      </c>
      <c r="V1176" s="5">
        <v>642553231298.62305</v>
      </c>
      <c r="W1176" s="5"/>
      <c r="X1176" s="6">
        <v>5.3999999999998742</v>
      </c>
      <c r="Y1176" s="6">
        <v>-6.5206652891768728</v>
      </c>
      <c r="Z1176" s="6"/>
      <c r="AA1176" s="6"/>
      <c r="AB1176" s="6">
        <v>5.926461672420646</v>
      </c>
      <c r="AC1176" s="6">
        <v>8.6916264425234235</v>
      </c>
      <c r="AD1176" s="4">
        <v>0</v>
      </c>
      <c r="AE1176" s="4">
        <v>0</v>
      </c>
    </row>
    <row r="1177" spans="1:31" hidden="1" x14ac:dyDescent="0.35">
      <c r="A1177" s="7" t="s">
        <v>83</v>
      </c>
      <c r="B1177" s="7" t="s">
        <v>84</v>
      </c>
      <c r="C1177" s="8">
        <v>44.245833386531999</v>
      </c>
      <c r="D1177" s="9">
        <v>1985</v>
      </c>
      <c r="E1177" s="10">
        <v>1906918438937.3</v>
      </c>
      <c r="F1177" s="10">
        <v>475.53404218179998</v>
      </c>
      <c r="G1177" s="10">
        <v>204939700741.42001</v>
      </c>
      <c r="H1177" s="10">
        <v>375773305199.95599</v>
      </c>
      <c r="I1177" s="11">
        <v>30.553439629744361</v>
      </c>
      <c r="J1177" s="9">
        <v>135515595</v>
      </c>
      <c r="K1177" s="10"/>
      <c r="L1177" s="8">
        <v>3.2342321744632983E-8</v>
      </c>
      <c r="M1177" s="11">
        <v>-3.2429999999999999</v>
      </c>
      <c r="N1177" s="11">
        <v>-1.6719999999999999</v>
      </c>
      <c r="O1177" s="10">
        <v>193.6822338962503</v>
      </c>
      <c r="P1177" s="10">
        <v>3.6712111824976028</v>
      </c>
      <c r="Q1177" s="9">
        <v>0</v>
      </c>
      <c r="R1177" s="9">
        <v>1</v>
      </c>
      <c r="S1177" s="9">
        <v>0</v>
      </c>
      <c r="T1177" s="9">
        <v>0</v>
      </c>
      <c r="U1177" s="9">
        <v>0</v>
      </c>
      <c r="V1177" s="10">
        <v>650553171974.78345</v>
      </c>
      <c r="W1177" s="10"/>
      <c r="X1177" s="11">
        <v>7.8500000000004482</v>
      </c>
      <c r="Y1177" s="11">
        <v>22.465559931533239</v>
      </c>
      <c r="Z1177" s="11"/>
      <c r="AA1177" s="11"/>
      <c r="AB1177" s="11">
        <v>7.268475406555341</v>
      </c>
      <c r="AC1177" s="11">
        <v>1.245023802929484</v>
      </c>
      <c r="AD1177" s="9">
        <v>0</v>
      </c>
      <c r="AE1177" s="9">
        <v>0</v>
      </c>
    </row>
    <row r="1178" spans="1:31" hidden="1" x14ac:dyDescent="0.35">
      <c r="A1178" s="2" t="s">
        <v>83</v>
      </c>
      <c r="B1178" s="2" t="s">
        <v>84</v>
      </c>
      <c r="C1178" s="3"/>
      <c r="D1178" s="4">
        <v>1986</v>
      </c>
      <c r="E1178" s="5">
        <v>2049746630013.7</v>
      </c>
      <c r="F1178" s="5">
        <v>1273.6839276364001</v>
      </c>
      <c r="G1178" s="5">
        <v>235700114523.48999</v>
      </c>
      <c r="H1178" s="5">
        <v>411599637380.31799</v>
      </c>
      <c r="I1178" s="6">
        <v>9.5340280122607766</v>
      </c>
      <c r="J1178" s="4">
        <v>138336370</v>
      </c>
      <c r="K1178" s="5"/>
      <c r="L1178" s="3">
        <v>7.9931728030545222E-8</v>
      </c>
      <c r="M1178" s="6">
        <v>-16.745000000000001</v>
      </c>
      <c r="N1178" s="6">
        <v>2.492</v>
      </c>
      <c r="O1178" s="5">
        <v>202.12889948686231</v>
      </c>
      <c r="P1178" s="5">
        <v>3.906256419810064</v>
      </c>
      <c r="Q1178" s="4">
        <v>0</v>
      </c>
      <c r="R1178" s="4">
        <v>1</v>
      </c>
      <c r="S1178" s="4">
        <v>0</v>
      </c>
      <c r="T1178" s="4">
        <v>0</v>
      </c>
      <c r="U1178" s="4">
        <v>0</v>
      </c>
      <c r="V1178" s="5"/>
      <c r="W1178" s="5"/>
      <c r="X1178" s="6">
        <v>7.4899999999997968</v>
      </c>
      <c r="Y1178" s="6">
        <v>15.009494827398781</v>
      </c>
      <c r="Z1178" s="6"/>
      <c r="AA1178" s="6">
        <v>4.3610946758991593</v>
      </c>
      <c r="AB1178" s="6">
        <v>6.4023894466499867</v>
      </c>
      <c r="AC1178" s="6"/>
      <c r="AD1178" s="4">
        <v>0</v>
      </c>
      <c r="AE1178" s="4">
        <v>0</v>
      </c>
    </row>
    <row r="1179" spans="1:31" hidden="1" x14ac:dyDescent="0.35">
      <c r="A1179" s="7" t="s">
        <v>83</v>
      </c>
      <c r="B1179" s="7" t="s">
        <v>84</v>
      </c>
      <c r="C1179" s="8"/>
      <c r="D1179" s="9">
        <v>1987</v>
      </c>
      <c r="E1179" s="10">
        <v>2122102686053.1799</v>
      </c>
      <c r="F1179" s="10">
        <v>4037.8057352727001</v>
      </c>
      <c r="G1179" s="10">
        <v>276541886901.54498</v>
      </c>
      <c r="H1179" s="10">
        <v>405535501342.51703</v>
      </c>
      <c r="I1179" s="11">
        <v>-1.473309373253358</v>
      </c>
      <c r="J1179" s="9">
        <v>141104944</v>
      </c>
      <c r="K1179" s="10"/>
      <c r="L1179" s="8">
        <v>2.624447684957877E-7</v>
      </c>
      <c r="M1179" s="11">
        <v>7.2039999999999997</v>
      </c>
      <c r="N1179" s="11">
        <v>-3.2090000000000001</v>
      </c>
      <c r="O1179" s="10">
        <v>203.33147189248919</v>
      </c>
      <c r="P1179" s="10">
        <v>4.0244698999931634</v>
      </c>
      <c r="Q1179" s="9">
        <v>0</v>
      </c>
      <c r="R1179" s="9">
        <v>1</v>
      </c>
      <c r="S1179" s="9">
        <v>0</v>
      </c>
      <c r="T1179" s="9">
        <v>0</v>
      </c>
      <c r="U1179" s="9">
        <v>0</v>
      </c>
      <c r="V1179" s="10"/>
      <c r="W1179" s="10"/>
      <c r="X1179" s="11">
        <v>3.5299999999998231</v>
      </c>
      <c r="Y1179" s="11">
        <v>17.327854278146599</v>
      </c>
      <c r="Z1179" s="11"/>
      <c r="AA1179" s="11">
        <v>0.59495322473919754</v>
      </c>
      <c r="AB1179" s="11">
        <v>3.026260119115439</v>
      </c>
      <c r="AC1179" s="11"/>
      <c r="AD1179" s="9">
        <v>0</v>
      </c>
      <c r="AE1179" s="9">
        <v>0</v>
      </c>
    </row>
    <row r="1180" spans="1:31" hidden="1" x14ac:dyDescent="0.35">
      <c r="A1180" s="2" t="s">
        <v>83</v>
      </c>
      <c r="B1180" s="2" t="s">
        <v>84</v>
      </c>
      <c r="C1180" s="3">
        <v>105.3910076460898</v>
      </c>
      <c r="D1180" s="4">
        <v>1988</v>
      </c>
      <c r="E1180" s="5">
        <v>2120829424441.55</v>
      </c>
      <c r="F1180" s="5">
        <v>29375.6302541818</v>
      </c>
      <c r="G1180" s="5">
        <v>295098058060.71698</v>
      </c>
      <c r="H1180" s="5">
        <v>385532038363.06598</v>
      </c>
      <c r="I1180" s="6">
        <v>-4.9326046457658919</v>
      </c>
      <c r="J1180" s="4">
        <v>143826357</v>
      </c>
      <c r="K1180" s="5"/>
      <c r="L1180" s="3">
        <v>1.913522885531538E-6</v>
      </c>
      <c r="M1180" s="6">
        <v>22.602</v>
      </c>
      <c r="N1180" s="6">
        <v>-3.3420000000000001</v>
      </c>
      <c r="O1180" s="5">
        <v>214.95284833692011</v>
      </c>
      <c r="P1180" s="5">
        <v>4.1581858202928288</v>
      </c>
      <c r="Q1180" s="4">
        <v>0</v>
      </c>
      <c r="R1180" s="4">
        <v>1</v>
      </c>
      <c r="S1180" s="4">
        <v>0</v>
      </c>
      <c r="T1180" s="4">
        <v>0</v>
      </c>
      <c r="U1180" s="4">
        <v>0</v>
      </c>
      <c r="V1180" s="5">
        <v>1617920170245.1521</v>
      </c>
      <c r="W1180" s="5"/>
      <c r="X1180" s="6">
        <v>-5.9999999999904498E-2</v>
      </c>
      <c r="Y1180" s="6">
        <v>6.710076136053293</v>
      </c>
      <c r="Z1180" s="6"/>
      <c r="AA1180" s="6">
        <v>5.7154833613635843</v>
      </c>
      <c r="AB1180" s="6">
        <v>3.3225722547929482</v>
      </c>
      <c r="AC1180" s="6"/>
      <c r="AD1180" s="4">
        <v>0</v>
      </c>
      <c r="AE1180" s="4">
        <v>0</v>
      </c>
    </row>
    <row r="1181" spans="1:31" hidden="1" x14ac:dyDescent="0.35">
      <c r="A1181" s="7" t="s">
        <v>83</v>
      </c>
      <c r="B1181" s="7" t="s">
        <v>84</v>
      </c>
      <c r="C1181" s="8">
        <v>127.74705013615591</v>
      </c>
      <c r="D1181" s="9">
        <v>1989</v>
      </c>
      <c r="E1181" s="10">
        <v>2187847634253.9099</v>
      </c>
      <c r="F1181" s="10">
        <v>425595.31039345497</v>
      </c>
      <c r="G1181" s="10">
        <v>350854123236.55798</v>
      </c>
      <c r="H1181" s="10">
        <v>390150064521.13</v>
      </c>
      <c r="I1181" s="11">
        <v>1.1978320083777589</v>
      </c>
      <c r="J1181" s="9">
        <v>146502972</v>
      </c>
      <c r="K1181" s="10"/>
      <c r="L1181" s="8">
        <v>2.9290748794952641E-5</v>
      </c>
      <c r="M1181" s="11">
        <v>1.367</v>
      </c>
      <c r="N1181" s="11">
        <v>19.965</v>
      </c>
      <c r="O1181" s="10">
        <v>221.73902050874929</v>
      </c>
      <c r="P1181" s="10">
        <v>4.2507431687457977</v>
      </c>
      <c r="Q1181" s="9">
        <v>0</v>
      </c>
      <c r="R1181" s="9">
        <v>1</v>
      </c>
      <c r="S1181" s="9">
        <v>0</v>
      </c>
      <c r="T1181" s="9">
        <v>0</v>
      </c>
      <c r="U1181" s="9">
        <v>0</v>
      </c>
      <c r="V1181" s="10">
        <v>1856167824016.6479</v>
      </c>
      <c r="W1181" s="10"/>
      <c r="X1181" s="11">
        <v>3.1600000000003239</v>
      </c>
      <c r="Y1181" s="11">
        <v>18.894080680249349</v>
      </c>
      <c r="Z1181" s="11"/>
      <c r="AA1181" s="11">
        <v>3.157051522849545</v>
      </c>
      <c r="AB1181" s="11">
        <v>2.2259069809066601</v>
      </c>
      <c r="AC1181" s="11">
        <v>14.725550626851749</v>
      </c>
      <c r="AD1181" s="9">
        <v>0</v>
      </c>
      <c r="AE1181" s="9">
        <v>0</v>
      </c>
    </row>
    <row r="1182" spans="1:31" hidden="1" x14ac:dyDescent="0.35">
      <c r="A1182" s="2" t="s">
        <v>83</v>
      </c>
      <c r="B1182" s="2" t="s">
        <v>84</v>
      </c>
      <c r="C1182" s="3">
        <v>42.082789592994999</v>
      </c>
      <c r="D1182" s="4">
        <v>1990</v>
      </c>
      <c r="E1182" s="5">
        <v>2092676262163.8601</v>
      </c>
      <c r="F1182" s="5">
        <v>11548794.5454545</v>
      </c>
      <c r="G1182" s="5">
        <v>418588754697.271</v>
      </c>
      <c r="H1182" s="5">
        <v>347604366186.56799</v>
      </c>
      <c r="I1182" s="6">
        <v>-10.90495740063059</v>
      </c>
      <c r="J1182" s="4">
        <v>149143223</v>
      </c>
      <c r="K1182" s="5"/>
      <c r="L1182" s="3">
        <v>8.9270375032939997E-4</v>
      </c>
      <c r="M1182" s="6">
        <v>-12.285</v>
      </c>
      <c r="N1182" s="6">
        <v>9.298</v>
      </c>
      <c r="O1182" s="5">
        <v>222.8201152300268</v>
      </c>
      <c r="P1182" s="5">
        <v>4.1697128981691289</v>
      </c>
      <c r="Q1182" s="4">
        <v>0</v>
      </c>
      <c r="R1182" s="4">
        <v>1</v>
      </c>
      <c r="S1182" s="4">
        <v>0</v>
      </c>
      <c r="T1182" s="4">
        <v>0</v>
      </c>
      <c r="U1182" s="4">
        <v>0</v>
      </c>
      <c r="V1182" s="5">
        <v>544419680918.51111</v>
      </c>
      <c r="W1182" s="5"/>
      <c r="X1182" s="6">
        <v>-4.3500000000002164</v>
      </c>
      <c r="Y1182" s="6">
        <v>19.30563928845265</v>
      </c>
      <c r="Z1182" s="6"/>
      <c r="AA1182" s="6">
        <v>0.48755276306221962</v>
      </c>
      <c r="AB1182" s="6">
        <v>-1.9062612667934291</v>
      </c>
      <c r="AC1182" s="6">
        <v>-70.669695171182525</v>
      </c>
      <c r="AD1182" s="4">
        <v>0</v>
      </c>
      <c r="AE1182" s="4">
        <v>0</v>
      </c>
    </row>
    <row r="1183" spans="1:31" hidden="1" x14ac:dyDescent="0.35">
      <c r="A1183" s="7" t="s">
        <v>83</v>
      </c>
      <c r="B1183" s="7" t="s">
        <v>84</v>
      </c>
      <c r="C1183" s="8">
        <v>45.159316349642538</v>
      </c>
      <c r="D1183" s="9">
        <v>1991</v>
      </c>
      <c r="E1183" s="10">
        <v>2114276648599.51</v>
      </c>
      <c r="F1183" s="10">
        <v>60286000</v>
      </c>
      <c r="G1183" s="10">
        <v>392408145800</v>
      </c>
      <c r="H1183" s="10">
        <v>378734578300</v>
      </c>
      <c r="I1183" s="11">
        <v>8.955644733393143</v>
      </c>
      <c r="J1183" s="9">
        <v>151724256</v>
      </c>
      <c r="K1183" s="10"/>
      <c r="L1183" s="8">
        <v>4.7562065122725003E-3</v>
      </c>
      <c r="M1183" s="11">
        <v>0.29799999999999999</v>
      </c>
      <c r="N1183" s="11">
        <v>0.46</v>
      </c>
      <c r="O1183" s="10">
        <v>234.3762971755566</v>
      </c>
      <c r="P1183" s="10">
        <v>4.3109101024010927</v>
      </c>
      <c r="Q1183" s="9">
        <v>0</v>
      </c>
      <c r="R1183" s="9">
        <v>1</v>
      </c>
      <c r="S1183" s="9">
        <v>0</v>
      </c>
      <c r="T1183" s="9">
        <v>0</v>
      </c>
      <c r="U1183" s="9">
        <v>0</v>
      </c>
      <c r="V1183" s="10">
        <v>572404612463.67542</v>
      </c>
      <c r="W1183" s="10"/>
      <c r="X1183" s="11">
        <v>1.032189585469601</v>
      </c>
      <c r="Y1183" s="11">
        <v>-6.2544940836275362</v>
      </c>
      <c r="Z1183" s="11"/>
      <c r="AA1183" s="11">
        <v>5.1863279639721291</v>
      </c>
      <c r="AB1183" s="11">
        <v>3.3862572239436868</v>
      </c>
      <c r="AC1183" s="11">
        <v>5.1403232700827166</v>
      </c>
      <c r="AD1183" s="9">
        <v>0</v>
      </c>
      <c r="AE1183" s="9">
        <v>0</v>
      </c>
    </row>
    <row r="1184" spans="1:31" hidden="1" x14ac:dyDescent="0.35">
      <c r="A1184" s="2" t="s">
        <v>83</v>
      </c>
      <c r="B1184" s="2" t="s">
        <v>84</v>
      </c>
      <c r="C1184" s="3">
        <v>84.46590270133369</v>
      </c>
      <c r="D1184" s="4">
        <v>1992</v>
      </c>
      <c r="E1184" s="5">
        <v>2102773460273.02</v>
      </c>
      <c r="F1184" s="5">
        <v>640958800</v>
      </c>
      <c r="G1184" s="5">
        <v>372317646200</v>
      </c>
      <c r="H1184" s="5">
        <v>346259629200</v>
      </c>
      <c r="I1184" s="6">
        <v>-8.5745931215914055</v>
      </c>
      <c r="J1184" s="4">
        <v>154275079</v>
      </c>
      <c r="K1184" s="5"/>
      <c r="L1184" s="3">
        <v>5.0033487673934098E-2</v>
      </c>
      <c r="M1184" s="6">
        <v>11.994</v>
      </c>
      <c r="N1184" s="6">
        <v>-4</v>
      </c>
      <c r="O1184" s="5">
        <v>241.76195193832481</v>
      </c>
      <c r="P1184" s="5">
        <v>4.3724334744839419</v>
      </c>
      <c r="Q1184" s="4">
        <v>0</v>
      </c>
      <c r="R1184" s="4">
        <v>1</v>
      </c>
      <c r="S1184" s="4">
        <v>0</v>
      </c>
      <c r="T1184" s="4">
        <v>0</v>
      </c>
      <c r="U1184" s="4">
        <v>0</v>
      </c>
      <c r="V1184" s="5">
        <v>1082058560242.412</v>
      </c>
      <c r="W1184" s="5"/>
      <c r="X1184" s="6">
        <v>-0.54407205103029743</v>
      </c>
      <c r="Y1184" s="6">
        <v>-5.1197967766549866</v>
      </c>
      <c r="Z1184" s="6"/>
      <c r="AA1184" s="6">
        <v>3.1511952581263278</v>
      </c>
      <c r="AB1184" s="6">
        <v>1.427155069844344</v>
      </c>
      <c r="AC1184" s="6">
        <v>89.037358658789472</v>
      </c>
      <c r="AD1184" s="4">
        <v>0</v>
      </c>
      <c r="AE1184" s="4">
        <v>0</v>
      </c>
    </row>
    <row r="1185" spans="1:31" hidden="1" x14ac:dyDescent="0.35">
      <c r="A1185" s="7" t="s">
        <v>83</v>
      </c>
      <c r="B1185" s="7" t="s">
        <v>84</v>
      </c>
      <c r="C1185" s="8">
        <v>134.113589135724</v>
      </c>
      <c r="D1185" s="9">
        <v>1993</v>
      </c>
      <c r="E1185" s="10">
        <v>2206328534691.2598</v>
      </c>
      <c r="F1185" s="10">
        <v>14097114200</v>
      </c>
      <c r="G1185" s="10">
        <v>403411127700</v>
      </c>
      <c r="H1185" s="10">
        <v>395712662700</v>
      </c>
      <c r="I1185" s="11">
        <v>14.28206736495865</v>
      </c>
      <c r="J1185" s="9">
        <v>156794577</v>
      </c>
      <c r="K1185" s="10"/>
      <c r="L1185" s="8">
        <v>1.0143693177485451</v>
      </c>
      <c r="M1185" s="11">
        <v>7.0780000000000003</v>
      </c>
      <c r="N1185" s="11">
        <v>27.209</v>
      </c>
      <c r="O1185" s="10">
        <v>252.0031215780252</v>
      </c>
      <c r="P1185" s="10">
        <v>4.5702514689543836</v>
      </c>
      <c r="Q1185" s="9">
        <v>0</v>
      </c>
      <c r="R1185" s="9">
        <v>1</v>
      </c>
      <c r="S1185" s="9">
        <v>0</v>
      </c>
      <c r="T1185" s="9">
        <v>0</v>
      </c>
      <c r="U1185" s="9">
        <v>0</v>
      </c>
      <c r="V1185" s="10">
        <v>1863832579256.749</v>
      </c>
      <c r="W1185" s="10"/>
      <c r="X1185" s="11">
        <v>4.9246900046377249</v>
      </c>
      <c r="Y1185" s="11">
        <v>8.3513316699733693</v>
      </c>
      <c r="Z1185" s="11"/>
      <c r="AA1185" s="11">
        <v>4.2360551598760301</v>
      </c>
      <c r="AB1185" s="11">
        <v>4.5242082155129886</v>
      </c>
      <c r="AC1185" s="11">
        <v>72.248771715201585</v>
      </c>
      <c r="AD1185" s="9">
        <v>0</v>
      </c>
      <c r="AE1185" s="9">
        <v>0</v>
      </c>
    </row>
    <row r="1186" spans="1:31" hidden="1" x14ac:dyDescent="0.35">
      <c r="A1186" s="2" t="s">
        <v>83</v>
      </c>
      <c r="B1186" s="2" t="s">
        <v>84</v>
      </c>
      <c r="C1186" s="3">
        <v>69.523199422634036</v>
      </c>
      <c r="D1186" s="4">
        <v>1994</v>
      </c>
      <c r="E1186" s="5">
        <v>2335462083639.27</v>
      </c>
      <c r="F1186" s="5">
        <v>349204679000</v>
      </c>
      <c r="G1186" s="5">
        <v>429781060900</v>
      </c>
      <c r="H1186" s="5">
        <v>447283421200</v>
      </c>
      <c r="I1186" s="6">
        <v>13.032375094626961</v>
      </c>
      <c r="J1186" s="4">
        <v>159265006</v>
      </c>
      <c r="K1186" s="5"/>
      <c r="L1186" s="3">
        <v>22.071544293433529</v>
      </c>
      <c r="M1186" s="6">
        <v>10.409000000000001</v>
      </c>
      <c r="N1186" s="6">
        <v>23.286000000000001</v>
      </c>
      <c r="O1186" s="5">
        <v>260.04061036723022</v>
      </c>
      <c r="P1186" s="5">
        <v>4.7918552464252588</v>
      </c>
      <c r="Q1186" s="4">
        <v>0</v>
      </c>
      <c r="R1186" s="4">
        <v>1</v>
      </c>
      <c r="S1186" s="4">
        <v>0</v>
      </c>
      <c r="T1186" s="4">
        <v>0</v>
      </c>
      <c r="U1186" s="4">
        <v>0</v>
      </c>
      <c r="V1186" s="5">
        <v>1099960483719.155</v>
      </c>
      <c r="W1186" s="5"/>
      <c r="X1186" s="6">
        <v>5.8528703643893136</v>
      </c>
      <c r="Y1186" s="6">
        <v>6.5367391698749113</v>
      </c>
      <c r="Z1186" s="6"/>
      <c r="AA1186" s="6">
        <v>3.1894401699767911</v>
      </c>
      <c r="AB1186" s="6">
        <v>4.8488311633664756</v>
      </c>
      <c r="AC1186" s="6">
        <v>-40.983943731802754</v>
      </c>
      <c r="AD1186" s="4">
        <v>0</v>
      </c>
      <c r="AE1186" s="4">
        <v>0</v>
      </c>
    </row>
    <row r="1187" spans="1:31" hidden="1" x14ac:dyDescent="0.35">
      <c r="A1187" s="7" t="s">
        <v>83</v>
      </c>
      <c r="B1187" s="7" t="s">
        <v>84</v>
      </c>
      <c r="C1187" s="8">
        <v>43.494524816889758</v>
      </c>
      <c r="D1187" s="9">
        <v>1995</v>
      </c>
      <c r="E1187" s="10">
        <v>2434107182444.269</v>
      </c>
      <c r="F1187" s="10">
        <v>705991552900</v>
      </c>
      <c r="G1187" s="10">
        <v>525683007500</v>
      </c>
      <c r="H1187" s="10">
        <v>483482297700</v>
      </c>
      <c r="I1187" s="11">
        <v>8.0930512476593606</v>
      </c>
      <c r="J1187" s="9">
        <v>161735073</v>
      </c>
      <c r="K1187" s="10"/>
      <c r="L1187" s="8">
        <v>36.64031594114094</v>
      </c>
      <c r="M1187" s="11">
        <v>10.063000000000001</v>
      </c>
      <c r="N1187" s="11">
        <v>32.923999999999999</v>
      </c>
      <c r="O1187" s="10">
        <v>275.60144269530991</v>
      </c>
      <c r="P1187" s="10">
        <v>5.0965959879154701</v>
      </c>
      <c r="Q1187" s="9">
        <v>0</v>
      </c>
      <c r="R1187" s="9">
        <v>1</v>
      </c>
      <c r="S1187" s="9">
        <v>0</v>
      </c>
      <c r="T1187" s="9">
        <v>0</v>
      </c>
      <c r="U1187" s="9">
        <v>0</v>
      </c>
      <c r="V1187" s="10">
        <v>838059561698.4032</v>
      </c>
      <c r="W1187" s="10"/>
      <c r="X1187" s="11">
        <v>4.2237936336471691</v>
      </c>
      <c r="Y1187" s="11">
        <v>22.314139762039009</v>
      </c>
      <c r="Z1187" s="11"/>
      <c r="AA1187" s="11">
        <v>5.9840008474463424</v>
      </c>
      <c r="AB1187" s="11">
        <v>6.3595564936471938</v>
      </c>
      <c r="AC1187" s="11">
        <v>-23.810030078100631</v>
      </c>
      <c r="AD1187" s="9">
        <v>0</v>
      </c>
      <c r="AE1187" s="9">
        <v>0</v>
      </c>
    </row>
    <row r="1188" spans="1:31" hidden="1" x14ac:dyDescent="0.35">
      <c r="A1188" s="2" t="s">
        <v>83</v>
      </c>
      <c r="B1188" s="2" t="s">
        <v>84</v>
      </c>
      <c r="C1188" s="3">
        <v>40.778493677855231</v>
      </c>
      <c r="D1188" s="4">
        <v>1996</v>
      </c>
      <c r="E1188" s="5">
        <v>2487873300948.2798</v>
      </c>
      <c r="F1188" s="5">
        <v>854763607812.39795</v>
      </c>
      <c r="G1188" s="5">
        <v>516085404923.091</v>
      </c>
      <c r="H1188" s="5">
        <v>513947582285.39288</v>
      </c>
      <c r="I1188" s="6">
        <v>6.3012202784509412</v>
      </c>
      <c r="J1188" s="4">
        <v>164202549</v>
      </c>
      <c r="K1188" s="5"/>
      <c r="L1188" s="3">
        <v>42.41397440202492</v>
      </c>
      <c r="M1188" s="6">
        <v>2.5640000000000001</v>
      </c>
      <c r="N1188" s="6">
        <v>6.9649999999999999</v>
      </c>
      <c r="O1188" s="5">
        <v>291.24553991377678</v>
      </c>
      <c r="P1188" s="5">
        <v>5.4358559388461751</v>
      </c>
      <c r="Q1188" s="4">
        <v>0</v>
      </c>
      <c r="R1188" s="4">
        <v>1</v>
      </c>
      <c r="S1188" s="4">
        <v>0</v>
      </c>
      <c r="T1188" s="4">
        <v>0</v>
      </c>
      <c r="U1188" s="4">
        <v>0</v>
      </c>
      <c r="V1188" s="5">
        <v>821803965996.04004</v>
      </c>
      <c r="W1188" s="5"/>
      <c r="X1188" s="6">
        <v>2.208864050514824</v>
      </c>
      <c r="Y1188" s="6">
        <v>-1.8257395502571949</v>
      </c>
      <c r="Z1188" s="6"/>
      <c r="AA1188" s="6">
        <v>5.676348086378538</v>
      </c>
      <c r="AB1188" s="6">
        <v>6.6565988698167118</v>
      </c>
      <c r="AC1188" s="6">
        <v>-1.9396706923097129</v>
      </c>
      <c r="AD1188" s="4">
        <v>0</v>
      </c>
      <c r="AE1188" s="4">
        <v>0</v>
      </c>
    </row>
    <row r="1189" spans="1:31" hidden="1" x14ac:dyDescent="0.35">
      <c r="A1189" s="7" t="s">
        <v>83</v>
      </c>
      <c r="B1189" s="7" t="s">
        <v>84</v>
      </c>
      <c r="C1189" s="8">
        <v>40.85223717187457</v>
      </c>
      <c r="D1189" s="9">
        <v>1997</v>
      </c>
      <c r="E1189" s="10">
        <v>2572332767825.27</v>
      </c>
      <c r="F1189" s="10">
        <v>952089196088.81104</v>
      </c>
      <c r="G1189" s="10">
        <v>522518063032.612</v>
      </c>
      <c r="H1189" s="10">
        <v>565458117952.63794</v>
      </c>
      <c r="I1189" s="11">
        <v>10.022527090835</v>
      </c>
      <c r="J1189" s="9">
        <v>166661659</v>
      </c>
      <c r="K1189" s="10"/>
      <c r="L1189" s="8">
        <v>45.35186847558667</v>
      </c>
      <c r="M1189" s="11">
        <v>13.315</v>
      </c>
      <c r="N1189" s="11">
        <v>22.22</v>
      </c>
      <c r="O1189" s="10">
        <v>307.98078284258418</v>
      </c>
      <c r="P1189" s="10">
        <v>5.7695998054891486</v>
      </c>
      <c r="Q1189" s="9">
        <v>0</v>
      </c>
      <c r="R1189" s="9">
        <v>1</v>
      </c>
      <c r="S1189" s="9">
        <v>0</v>
      </c>
      <c r="T1189" s="9">
        <v>0</v>
      </c>
      <c r="U1189" s="9">
        <v>0</v>
      </c>
      <c r="V1189" s="10">
        <v>857626707669.9834</v>
      </c>
      <c r="W1189" s="10"/>
      <c r="X1189" s="11">
        <v>3.394845985315956</v>
      </c>
      <c r="Y1189" s="11">
        <v>1.2464328671491141</v>
      </c>
      <c r="Z1189" s="11"/>
      <c r="AA1189" s="11">
        <v>5.7460941492054651</v>
      </c>
      <c r="AB1189" s="11">
        <v>6.1396746050230062</v>
      </c>
      <c r="AC1189" s="11">
        <v>4.3590373320388638</v>
      </c>
      <c r="AD1189" s="9">
        <v>0</v>
      </c>
      <c r="AE1189" s="9">
        <v>0</v>
      </c>
    </row>
    <row r="1190" spans="1:31" hidden="1" x14ac:dyDescent="0.35">
      <c r="A1190" s="2" t="s">
        <v>83</v>
      </c>
      <c r="B1190" s="2" t="s">
        <v>84</v>
      </c>
      <c r="C1190" s="3">
        <v>29.53226056511312</v>
      </c>
      <c r="D1190" s="4">
        <v>1998</v>
      </c>
      <c r="E1190" s="5">
        <v>2581029770944.52</v>
      </c>
      <c r="F1190" s="5">
        <v>1002351019213.48</v>
      </c>
      <c r="G1190" s="5">
        <v>539352376129.77002</v>
      </c>
      <c r="H1190" s="5">
        <v>560070517608.28796</v>
      </c>
      <c r="I1190" s="6">
        <v>-0.95278503806028436</v>
      </c>
      <c r="J1190" s="4">
        <v>169159655</v>
      </c>
      <c r="K1190" s="5"/>
      <c r="L1190" s="3">
        <v>46.800895273592211</v>
      </c>
      <c r="M1190" s="6">
        <v>5.9359999999999999</v>
      </c>
      <c r="N1190" s="6">
        <v>3.806</v>
      </c>
      <c r="O1190" s="5">
        <v>321.74863834462178</v>
      </c>
      <c r="P1190" s="5">
        <v>6.006364769576682</v>
      </c>
      <c r="Q1190" s="4">
        <v>0</v>
      </c>
      <c r="R1190" s="4">
        <v>1</v>
      </c>
      <c r="S1190" s="4">
        <v>0</v>
      </c>
      <c r="T1190" s="4">
        <v>0</v>
      </c>
      <c r="U1190" s="4">
        <v>0</v>
      </c>
      <c r="V1190" s="5">
        <v>632502675516.59839</v>
      </c>
      <c r="W1190" s="5"/>
      <c r="X1190" s="6">
        <v>0.3380979019523479</v>
      </c>
      <c r="Y1190" s="6">
        <v>3.221766726963339</v>
      </c>
      <c r="Z1190" s="6"/>
      <c r="AA1190" s="6">
        <v>4.4703618761417072</v>
      </c>
      <c r="AB1190" s="6">
        <v>4.1036635480727304</v>
      </c>
      <c r="AC1190" s="6">
        <v>-26.249652691554619</v>
      </c>
      <c r="AD1190" s="4">
        <v>0</v>
      </c>
      <c r="AE1190" s="4">
        <v>0</v>
      </c>
    </row>
    <row r="1191" spans="1:31" hidden="1" x14ac:dyDescent="0.35">
      <c r="A1191" s="7" t="s">
        <v>83</v>
      </c>
      <c r="B1191" s="7" t="s">
        <v>84</v>
      </c>
      <c r="C1191" s="8">
        <v>29.8269102040964</v>
      </c>
      <c r="D1191" s="9">
        <v>1999</v>
      </c>
      <c r="E1191" s="10">
        <v>2593107378849.9502</v>
      </c>
      <c r="F1191" s="10">
        <v>1087710456053.99</v>
      </c>
      <c r="G1191" s="10">
        <v>548457756952.67212</v>
      </c>
      <c r="H1191" s="10">
        <v>500416158675.76801</v>
      </c>
      <c r="I1191" s="11">
        <v>-10.65122284730619</v>
      </c>
      <c r="J1191" s="9">
        <v>171641543</v>
      </c>
      <c r="K1191" s="10"/>
      <c r="L1191" s="8">
        <v>49.074692199534141</v>
      </c>
      <c r="M1191" s="11">
        <v>7.2839999999999998</v>
      </c>
      <c r="N1191" s="11">
        <v>-15.942</v>
      </c>
      <c r="O1191" s="10">
        <v>334.72623368875742</v>
      </c>
      <c r="P1191" s="10">
        <v>6.1055272187943164</v>
      </c>
      <c r="Q1191" s="9">
        <v>0</v>
      </c>
      <c r="R1191" s="9">
        <v>1</v>
      </c>
      <c r="S1191" s="9">
        <v>0</v>
      </c>
      <c r="T1191" s="9">
        <v>0</v>
      </c>
      <c r="U1191" s="9">
        <v>0</v>
      </c>
      <c r="V1191" s="10">
        <v>661095172413.26855</v>
      </c>
      <c r="W1191" s="10"/>
      <c r="X1191" s="11">
        <v>0.46793756667945802</v>
      </c>
      <c r="Y1191" s="11">
        <v>1.688206305539897</v>
      </c>
      <c r="Z1191" s="11"/>
      <c r="AA1191" s="11">
        <v>4.0334577361087076</v>
      </c>
      <c r="AB1191" s="11">
        <v>1.6509561610362069</v>
      </c>
      <c r="AC1191" s="11">
        <v>4.5205337468837046</v>
      </c>
      <c r="AD1191" s="9">
        <v>0</v>
      </c>
      <c r="AE1191" s="9">
        <v>0</v>
      </c>
    </row>
    <row r="1192" spans="1:31" hidden="1" x14ac:dyDescent="0.35">
      <c r="A1192" s="2" t="s">
        <v>83</v>
      </c>
      <c r="B1192" s="2" t="s">
        <v>84</v>
      </c>
      <c r="C1192" s="3">
        <v>31.14098577657197</v>
      </c>
      <c r="D1192" s="4">
        <v>2000</v>
      </c>
      <c r="E1192" s="5">
        <v>2706891619653.4102</v>
      </c>
      <c r="F1192" s="5">
        <v>1199092070940.21</v>
      </c>
      <c r="G1192" s="5">
        <v>547628121166.112</v>
      </c>
      <c r="H1192" s="5">
        <v>552570333717.578</v>
      </c>
      <c r="I1192" s="6">
        <v>10.422160463367829</v>
      </c>
      <c r="J1192" s="4">
        <v>174018282</v>
      </c>
      <c r="K1192" s="5"/>
      <c r="L1192" s="3">
        <v>52.531582742571352</v>
      </c>
      <c r="M1192" s="6">
        <v>12.92</v>
      </c>
      <c r="N1192" s="6">
        <v>14.734999999999999</v>
      </c>
      <c r="O1192" s="5">
        <v>348.92093878306588</v>
      </c>
      <c r="P1192" s="5">
        <v>6.3663586937162631</v>
      </c>
      <c r="Q1192" s="4">
        <v>0</v>
      </c>
      <c r="R1192" s="4">
        <v>1</v>
      </c>
      <c r="S1192" s="4">
        <v>0</v>
      </c>
      <c r="T1192" s="4">
        <v>0</v>
      </c>
      <c r="U1192" s="4">
        <v>0</v>
      </c>
      <c r="V1192" s="5">
        <v>710827794946.45618</v>
      </c>
      <c r="W1192" s="5"/>
      <c r="X1192" s="6">
        <v>4.3879494436486883</v>
      </c>
      <c r="Y1192" s="6">
        <v>-0.1512670348888237</v>
      </c>
      <c r="Z1192" s="6"/>
      <c r="AA1192" s="6">
        <v>4.2406909485042918</v>
      </c>
      <c r="AB1192" s="6">
        <v>4.272054903285718</v>
      </c>
      <c r="AC1192" s="6">
        <v>7.5227629255925663</v>
      </c>
      <c r="AD1192" s="4">
        <v>0</v>
      </c>
      <c r="AE1192" s="4">
        <v>0</v>
      </c>
    </row>
    <row r="1193" spans="1:31" hidden="1" x14ac:dyDescent="0.35">
      <c r="A1193" s="7" t="s">
        <v>83</v>
      </c>
      <c r="B1193" s="7" t="s">
        <v>84</v>
      </c>
      <c r="C1193" s="8">
        <v>29.00403802032249</v>
      </c>
      <c r="D1193" s="9">
        <v>2001</v>
      </c>
      <c r="E1193" s="10">
        <v>2744514608947.5498</v>
      </c>
      <c r="F1193" s="10">
        <v>1315755467830.9299</v>
      </c>
      <c r="G1193" s="10">
        <v>561953651765.09497</v>
      </c>
      <c r="H1193" s="10">
        <v>548920535752.14502</v>
      </c>
      <c r="I1193" s="11">
        <v>-0.66051283297781538</v>
      </c>
      <c r="J1193" s="9">
        <v>176301203</v>
      </c>
      <c r="K1193" s="10"/>
      <c r="L1193" s="8">
        <v>56.12493160361263</v>
      </c>
      <c r="M1193" s="11">
        <v>8.702</v>
      </c>
      <c r="N1193" s="11">
        <v>3.0270000000000001</v>
      </c>
      <c r="O1193" s="10">
        <v>328.55146572964082</v>
      </c>
      <c r="P1193" s="10">
        <v>6.4312264036788038</v>
      </c>
      <c r="Q1193" s="9">
        <v>0</v>
      </c>
      <c r="R1193" s="9">
        <v>1</v>
      </c>
      <c r="S1193" s="9">
        <v>0</v>
      </c>
      <c r="T1193" s="9">
        <v>0</v>
      </c>
      <c r="U1193" s="9">
        <v>0</v>
      </c>
      <c r="V1193" s="10">
        <v>679951325089.17102</v>
      </c>
      <c r="W1193" s="10"/>
      <c r="X1193" s="11">
        <v>1.3898964044580919</v>
      </c>
      <c r="Y1193" s="11">
        <v>2.615923113750692</v>
      </c>
      <c r="Z1193" s="11"/>
      <c r="AA1193" s="11">
        <v>-5.8378477154359993</v>
      </c>
      <c r="AB1193" s="11">
        <v>1.018913842014064</v>
      </c>
      <c r="AC1193" s="11">
        <v>-4.3437341753934868</v>
      </c>
      <c r="AD1193" s="9">
        <v>0</v>
      </c>
      <c r="AE1193" s="9">
        <v>0</v>
      </c>
    </row>
    <row r="1194" spans="1:31" hidden="1" x14ac:dyDescent="0.35">
      <c r="A1194" s="2" t="s">
        <v>83</v>
      </c>
      <c r="B1194" s="2" t="s">
        <v>84</v>
      </c>
      <c r="C1194" s="3">
        <v>29.645141942643239</v>
      </c>
      <c r="D1194" s="4">
        <v>2002</v>
      </c>
      <c r="E1194" s="5">
        <v>2828317315687.0601</v>
      </c>
      <c r="F1194" s="5">
        <v>1488787255158.3701</v>
      </c>
      <c r="G1194" s="5">
        <v>583399621582.20801</v>
      </c>
      <c r="H1194" s="5">
        <v>511734003742.37598</v>
      </c>
      <c r="I1194" s="6">
        <v>-6.7744836616132602</v>
      </c>
      <c r="J1194" s="4">
        <v>178503484</v>
      </c>
      <c r="K1194" s="5"/>
      <c r="L1194" s="3">
        <v>60.867580580643477</v>
      </c>
      <c r="M1194" s="6">
        <v>8.4710000000000001</v>
      </c>
      <c r="N1194" s="6">
        <v>-11.773</v>
      </c>
      <c r="O1194" s="5">
        <v>345.72262472384529</v>
      </c>
      <c r="P1194" s="5">
        <v>6.4942768090890102</v>
      </c>
      <c r="Q1194" s="4">
        <v>0</v>
      </c>
      <c r="R1194" s="4">
        <v>1</v>
      </c>
      <c r="S1194" s="4">
        <v>0</v>
      </c>
      <c r="T1194" s="4">
        <v>0</v>
      </c>
      <c r="U1194" s="4">
        <v>0</v>
      </c>
      <c r="V1194" s="5">
        <v>725103726491.85901</v>
      </c>
      <c r="W1194" s="5"/>
      <c r="X1194" s="6">
        <v>3.053461856836186</v>
      </c>
      <c r="Y1194" s="6">
        <v>3.8163235971065048</v>
      </c>
      <c r="Z1194" s="6"/>
      <c r="AA1194" s="6">
        <v>5.2263224442085754</v>
      </c>
      <c r="AB1194" s="6">
        <v>0.98037919134894902</v>
      </c>
      <c r="AC1194" s="6">
        <v>6.6405343642453456</v>
      </c>
      <c r="AD1194" s="4">
        <v>0</v>
      </c>
      <c r="AE1194" s="4">
        <v>0</v>
      </c>
    </row>
    <row r="1195" spans="1:31" hidden="1" x14ac:dyDescent="0.35">
      <c r="A1195" s="7" t="s">
        <v>83</v>
      </c>
      <c r="B1195" s="7" t="s">
        <v>84</v>
      </c>
      <c r="C1195" s="8">
        <v>27.68566994403988</v>
      </c>
      <c r="D1195" s="9">
        <v>2003</v>
      </c>
      <c r="E1195" s="10">
        <v>2860583579801.6802</v>
      </c>
      <c r="F1195" s="10">
        <v>1717950396424.49</v>
      </c>
      <c r="G1195" s="10">
        <v>592713961585.09399</v>
      </c>
      <c r="H1195" s="10">
        <v>497954689142.88702</v>
      </c>
      <c r="I1195" s="11">
        <v>-2.692671289912155</v>
      </c>
      <c r="J1195" s="9">
        <v>180622688</v>
      </c>
      <c r="K1195" s="10"/>
      <c r="L1195" s="8">
        <v>69.824196200304726</v>
      </c>
      <c r="M1195" s="11">
        <v>14.237</v>
      </c>
      <c r="N1195" s="11">
        <v>-2.6739999999999999</v>
      </c>
      <c r="O1195" s="10">
        <v>364.384638</v>
      </c>
      <c r="P1195" s="10">
        <v>6.5047707685648151</v>
      </c>
      <c r="Q1195" s="9">
        <v>0</v>
      </c>
      <c r="R1195" s="9">
        <v>1</v>
      </c>
      <c r="S1195" s="9">
        <v>0</v>
      </c>
      <c r="T1195" s="9">
        <v>0</v>
      </c>
      <c r="U1195" s="9">
        <v>0</v>
      </c>
      <c r="V1195" s="10">
        <v>681176586969.90955</v>
      </c>
      <c r="W1195" s="10"/>
      <c r="X1195" s="11">
        <v>1.140828998771021</v>
      </c>
      <c r="Y1195" s="11">
        <v>1.5965625719168359</v>
      </c>
      <c r="Z1195" s="11"/>
      <c r="AA1195" s="11">
        <v>5.3979728087108736</v>
      </c>
      <c r="AB1195" s="11">
        <v>0.161587806992122</v>
      </c>
      <c r="AC1195" s="11">
        <v>-6.0580490648523302</v>
      </c>
      <c r="AD1195" s="9">
        <v>0</v>
      </c>
      <c r="AE1195" s="9">
        <v>0</v>
      </c>
    </row>
    <row r="1196" spans="1:31" hidden="1" x14ac:dyDescent="0.35">
      <c r="A1196" s="2" t="s">
        <v>83</v>
      </c>
      <c r="B1196" s="2" t="s">
        <v>84</v>
      </c>
      <c r="C1196" s="3">
        <v>29.372770255976711</v>
      </c>
      <c r="D1196" s="4">
        <v>2004</v>
      </c>
      <c r="E1196" s="5">
        <v>3025352182406.0801</v>
      </c>
      <c r="F1196" s="5">
        <v>1957751212962.5601</v>
      </c>
      <c r="G1196" s="5">
        <v>615687775291.14502</v>
      </c>
      <c r="H1196" s="5">
        <v>549353619852.02197</v>
      </c>
      <c r="I1196" s="6">
        <v>10.32200957834262</v>
      </c>
      <c r="J1196" s="4">
        <v>182675143</v>
      </c>
      <c r="K1196" s="5"/>
      <c r="L1196" s="3">
        <v>74.430627668127997</v>
      </c>
      <c r="M1196" s="6">
        <v>16.029</v>
      </c>
      <c r="N1196" s="6">
        <v>13.782999999999999</v>
      </c>
      <c r="O1196" s="5">
        <v>387.49241571201412</v>
      </c>
      <c r="P1196" s="5">
        <v>6.8424521859711431</v>
      </c>
      <c r="Q1196" s="4">
        <v>0</v>
      </c>
      <c r="R1196" s="4">
        <v>1</v>
      </c>
      <c r="S1196" s="4">
        <v>0</v>
      </c>
      <c r="T1196" s="4">
        <v>0</v>
      </c>
      <c r="U1196" s="4">
        <v>0</v>
      </c>
      <c r="V1196" s="5">
        <v>772592928452.93445</v>
      </c>
      <c r="W1196" s="5"/>
      <c r="X1196" s="6">
        <v>5.7599646368599746</v>
      </c>
      <c r="Y1196" s="6">
        <v>3.8760372110372079</v>
      </c>
      <c r="Z1196" s="6"/>
      <c r="AA1196" s="6">
        <v>6.3415894366035621</v>
      </c>
      <c r="AB1196" s="6">
        <v>5.1912885084009286</v>
      </c>
      <c r="AC1196" s="6">
        <v>13.42035871926748</v>
      </c>
      <c r="AD1196" s="4">
        <v>0</v>
      </c>
      <c r="AE1196" s="4">
        <v>0</v>
      </c>
    </row>
    <row r="1197" spans="1:31" hidden="1" x14ac:dyDescent="0.35">
      <c r="A1197" s="7" t="s">
        <v>83</v>
      </c>
      <c r="B1197" s="7" t="s">
        <v>84</v>
      </c>
      <c r="C1197" s="8">
        <v>31.83978415534628</v>
      </c>
      <c r="D1197" s="9">
        <v>2005</v>
      </c>
      <c r="E1197" s="10">
        <v>3122227954632.2402</v>
      </c>
      <c r="F1197" s="10">
        <v>2170584503475.769</v>
      </c>
      <c r="G1197" s="10">
        <v>628068900176.61108</v>
      </c>
      <c r="H1197" s="10">
        <v>535634119754.53308</v>
      </c>
      <c r="I1197" s="11">
        <v>-2.4973895869084402</v>
      </c>
      <c r="J1197" s="9">
        <v>184688101</v>
      </c>
      <c r="K1197" s="10"/>
      <c r="L1197" s="8">
        <v>79.54366733067458</v>
      </c>
      <c r="M1197" s="11">
        <v>10.304</v>
      </c>
      <c r="N1197" s="11">
        <v>9.31</v>
      </c>
      <c r="O1197" s="10">
        <v>403.08278304391132</v>
      </c>
      <c r="P1197" s="10">
        <v>6.9863183038814087</v>
      </c>
      <c r="Q1197" s="9">
        <v>0</v>
      </c>
      <c r="R1197" s="9">
        <v>1</v>
      </c>
      <c r="S1197" s="9">
        <v>0</v>
      </c>
      <c r="T1197" s="9">
        <v>0</v>
      </c>
      <c r="U1197" s="9">
        <v>0</v>
      </c>
      <c r="V1197" s="10">
        <v>868842792906.48938</v>
      </c>
      <c r="W1197" s="10"/>
      <c r="X1197" s="11">
        <v>3.2021320621625708</v>
      </c>
      <c r="Y1197" s="11">
        <v>2.0109421337156328</v>
      </c>
      <c r="Z1197" s="11"/>
      <c r="AA1197" s="11">
        <v>4.0233993491846869</v>
      </c>
      <c r="AB1197" s="11">
        <v>2.1025520383646898</v>
      </c>
      <c r="AC1197" s="11">
        <v>12.45803073117545</v>
      </c>
      <c r="AD1197" s="9">
        <v>0</v>
      </c>
      <c r="AE1197" s="9">
        <v>0</v>
      </c>
    </row>
    <row r="1198" spans="1:31" hidden="1" x14ac:dyDescent="0.35">
      <c r="A1198" s="2" t="s">
        <v>83</v>
      </c>
      <c r="B1198" s="2" t="s">
        <v>84</v>
      </c>
      <c r="C1198" s="3">
        <v>35.425166675967233</v>
      </c>
      <c r="D1198" s="4">
        <v>2006</v>
      </c>
      <c r="E1198" s="5">
        <v>3245930273663.8501</v>
      </c>
      <c r="F1198" s="5">
        <v>2409449921542.5898</v>
      </c>
      <c r="G1198" s="5">
        <v>650433170621.36597</v>
      </c>
      <c r="H1198" s="5">
        <v>581028478983.17297</v>
      </c>
      <c r="I1198" s="6">
        <v>8.4748819304944334</v>
      </c>
      <c r="J1198" s="4">
        <v>186653106</v>
      </c>
      <c r="K1198" s="5"/>
      <c r="L1198" s="3">
        <v>82.871430845733883</v>
      </c>
      <c r="M1198" s="6">
        <v>3.758</v>
      </c>
      <c r="N1198" s="6">
        <v>14.823</v>
      </c>
      <c r="O1198" s="5">
        <v>419.4491472093024</v>
      </c>
      <c r="P1198" s="5">
        <v>7.1970432466981169</v>
      </c>
      <c r="Q1198" s="4">
        <v>0</v>
      </c>
      <c r="R1198" s="4">
        <v>1</v>
      </c>
      <c r="S1198" s="4">
        <v>0</v>
      </c>
      <c r="T1198" s="4">
        <v>0</v>
      </c>
      <c r="U1198" s="4">
        <v>0</v>
      </c>
      <c r="V1198" s="5">
        <v>1029970934457.8831</v>
      </c>
      <c r="W1198" s="5"/>
      <c r="X1198" s="6">
        <v>3.9619887089948391</v>
      </c>
      <c r="Y1198" s="6">
        <v>3.5607988929982231</v>
      </c>
      <c r="Z1198" s="6"/>
      <c r="AA1198" s="6">
        <v>4.0602984929793307</v>
      </c>
      <c r="AB1198" s="6">
        <v>3.016251674356651</v>
      </c>
      <c r="AC1198" s="6">
        <v>18.545143363896869</v>
      </c>
      <c r="AD1198" s="4">
        <v>0</v>
      </c>
      <c r="AE1198" s="4">
        <v>0</v>
      </c>
    </row>
    <row r="1199" spans="1:31" hidden="1" x14ac:dyDescent="0.35">
      <c r="A1199" s="7" t="s">
        <v>83</v>
      </c>
      <c r="B1199" s="7" t="s">
        <v>84</v>
      </c>
      <c r="C1199" s="8">
        <v>40.690937943931402</v>
      </c>
      <c r="D1199" s="9">
        <v>2007</v>
      </c>
      <c r="E1199" s="10">
        <v>3442954041279.4399</v>
      </c>
      <c r="F1199" s="10">
        <v>2720262937561.29</v>
      </c>
      <c r="G1199" s="10">
        <v>676900250274.47693</v>
      </c>
      <c r="H1199" s="10">
        <v>673501612861.85095</v>
      </c>
      <c r="I1199" s="11">
        <v>15.91542191537844</v>
      </c>
      <c r="J1199" s="9">
        <v>188552320</v>
      </c>
      <c r="K1199" s="10"/>
      <c r="L1199" s="8">
        <v>85.889005874396815</v>
      </c>
      <c r="M1199" s="11">
        <v>6.1559999999999997</v>
      </c>
      <c r="N1199" s="11">
        <v>23.091999999999999</v>
      </c>
      <c r="O1199" s="10">
        <v>445.14892568056302</v>
      </c>
      <c r="P1199" s="10">
        <v>7.6563496566952756</v>
      </c>
      <c r="Q1199" s="9">
        <v>0</v>
      </c>
      <c r="R1199" s="9">
        <v>1</v>
      </c>
      <c r="S1199" s="9">
        <v>0</v>
      </c>
      <c r="T1199" s="9">
        <v>0</v>
      </c>
      <c r="U1199" s="9">
        <v>0</v>
      </c>
      <c r="V1199" s="10">
        <v>1288756916634.417</v>
      </c>
      <c r="W1199" s="10"/>
      <c r="X1199" s="11">
        <v>6.0698706073312803</v>
      </c>
      <c r="Y1199" s="11">
        <v>4.0691466623429848</v>
      </c>
      <c r="Z1199" s="11"/>
      <c r="AA1199" s="11">
        <v>6.1270308074882198</v>
      </c>
      <c r="AB1199" s="11">
        <v>6.3818764769529706</v>
      </c>
      <c r="AC1199" s="11">
        <v>25.125561656042649</v>
      </c>
      <c r="AD1199" s="9">
        <v>0</v>
      </c>
      <c r="AE1199" s="9">
        <v>0</v>
      </c>
    </row>
    <row r="1200" spans="1:31" hidden="1" x14ac:dyDescent="0.35">
      <c r="A1200" s="2" t="s">
        <v>83</v>
      </c>
      <c r="B1200" s="2" t="s">
        <v>84</v>
      </c>
      <c r="C1200" s="3">
        <v>45.782255994444363</v>
      </c>
      <c r="D1200" s="4">
        <v>2008</v>
      </c>
      <c r="E1200" s="5">
        <v>3618344849331.1602</v>
      </c>
      <c r="F1200" s="5">
        <v>3109803088949.2202</v>
      </c>
      <c r="G1200" s="5">
        <v>690743131353.76599</v>
      </c>
      <c r="H1200" s="5">
        <v>769293658336.77002</v>
      </c>
      <c r="I1200" s="6">
        <v>14.222986796999409</v>
      </c>
      <c r="J1200" s="4">
        <v>190367302</v>
      </c>
      <c r="K1200" s="5"/>
      <c r="L1200" s="3">
        <v>90.766293725191645</v>
      </c>
      <c r="M1200" s="6">
        <v>-1.738</v>
      </c>
      <c r="N1200" s="6">
        <v>14.845000000000001</v>
      </c>
      <c r="O1200" s="5">
        <v>463.17157719061993</v>
      </c>
      <c r="P1200" s="5">
        <v>8.160310099703576</v>
      </c>
      <c r="Q1200" s="4">
        <v>0</v>
      </c>
      <c r="R1200" s="4">
        <v>1</v>
      </c>
      <c r="S1200" s="4">
        <v>0</v>
      </c>
      <c r="T1200" s="4">
        <v>0</v>
      </c>
      <c r="U1200" s="4">
        <v>0</v>
      </c>
      <c r="V1200" s="5">
        <v>1568575682308.2891</v>
      </c>
      <c r="W1200" s="5"/>
      <c r="X1200" s="6">
        <v>5.0941954481199829</v>
      </c>
      <c r="Y1200" s="6">
        <v>2.0450400297053961</v>
      </c>
      <c r="Z1200" s="6"/>
      <c r="AA1200" s="6">
        <v>4.0486790982373257</v>
      </c>
      <c r="AB1200" s="6">
        <v>6.582254802947765</v>
      </c>
      <c r="AC1200" s="6">
        <v>21.7122998186979</v>
      </c>
      <c r="AD1200" s="4">
        <v>0</v>
      </c>
      <c r="AE1200" s="4">
        <v>0</v>
      </c>
    </row>
    <row r="1201" spans="1:31" hidden="1" x14ac:dyDescent="0.35">
      <c r="A1201" s="7" t="s">
        <v>83</v>
      </c>
      <c r="B1201" s="7" t="s">
        <v>84</v>
      </c>
      <c r="C1201" s="8">
        <v>47.494289846885557</v>
      </c>
      <c r="D1201" s="9">
        <v>2009</v>
      </c>
      <c r="E1201" s="10">
        <v>3613792537201.0801</v>
      </c>
      <c r="F1201" s="10">
        <v>3333039355180.98</v>
      </c>
      <c r="G1201" s="10">
        <v>711086676317.50403</v>
      </c>
      <c r="H1201" s="10">
        <v>657765384942.11096</v>
      </c>
      <c r="I1201" s="11">
        <v>-14.49749028684127</v>
      </c>
      <c r="J1201" s="9">
        <v>192079951</v>
      </c>
      <c r="K1201" s="10"/>
      <c r="L1201" s="8">
        <v>95.202981748030965</v>
      </c>
      <c r="M1201" s="11">
        <v>-8.625</v>
      </c>
      <c r="N1201" s="11">
        <v>-11.875</v>
      </c>
      <c r="O1201" s="10">
        <v>466.15812302119821</v>
      </c>
      <c r="P1201" s="10">
        <v>8.0035498734230046</v>
      </c>
      <c r="Q1201" s="9">
        <v>0</v>
      </c>
      <c r="R1201" s="9">
        <v>1</v>
      </c>
      <c r="S1201" s="9">
        <v>0</v>
      </c>
      <c r="T1201" s="9">
        <v>0</v>
      </c>
      <c r="U1201" s="9">
        <v>0</v>
      </c>
      <c r="V1201" s="10">
        <v>1662766588813.4441</v>
      </c>
      <c r="W1201" s="10"/>
      <c r="X1201" s="11">
        <v>-0.12581200299141079</v>
      </c>
      <c r="Y1201" s="11">
        <v>2.945167898212373</v>
      </c>
      <c r="Z1201" s="11"/>
      <c r="AA1201" s="11">
        <v>0.64480334667624817</v>
      </c>
      <c r="AB1201" s="11">
        <v>-1.921008201468541</v>
      </c>
      <c r="AC1201" s="11">
        <v>6.0048684655460853</v>
      </c>
      <c r="AD1201" s="9">
        <v>0</v>
      </c>
      <c r="AE1201" s="9">
        <v>0</v>
      </c>
    </row>
    <row r="1202" spans="1:31" hidden="1" x14ac:dyDescent="0.35">
      <c r="A1202" s="2" t="s">
        <v>83</v>
      </c>
      <c r="B1202" s="2" t="s">
        <v>84</v>
      </c>
      <c r="C1202" s="3">
        <v>52.764657629942732</v>
      </c>
      <c r="D1202" s="4">
        <v>2010</v>
      </c>
      <c r="E1202" s="5">
        <v>3885847000000</v>
      </c>
      <c r="F1202" s="5">
        <v>3885846999836.8398</v>
      </c>
      <c r="G1202" s="5">
        <v>738965999690.61194</v>
      </c>
      <c r="H1202" s="5">
        <v>847166000000</v>
      </c>
      <c r="I1202" s="6">
        <v>28.794554926990848</v>
      </c>
      <c r="J1202" s="4">
        <v>193701929</v>
      </c>
      <c r="K1202" s="5">
        <v>553716719800</v>
      </c>
      <c r="L1202" s="3">
        <v>100</v>
      </c>
      <c r="M1202" s="6">
        <v>7.173</v>
      </c>
      <c r="N1202" s="6">
        <v>37.167000000000002</v>
      </c>
      <c r="O1202" s="5">
        <v>515.79868759075441</v>
      </c>
      <c r="P1202" s="5">
        <v>8.8882335838478852</v>
      </c>
      <c r="Q1202" s="4">
        <v>0</v>
      </c>
      <c r="R1202" s="4">
        <v>1</v>
      </c>
      <c r="S1202" s="4">
        <v>0</v>
      </c>
      <c r="T1202" s="4">
        <v>0</v>
      </c>
      <c r="U1202" s="4">
        <v>0</v>
      </c>
      <c r="V1202" s="5">
        <v>2050353865487.3101</v>
      </c>
      <c r="W1202" s="5">
        <v>553716719800</v>
      </c>
      <c r="X1202" s="6">
        <v>7.5282258181215056</v>
      </c>
      <c r="Y1202" s="6">
        <v>3.9206645689785979</v>
      </c>
      <c r="Z1202" s="6"/>
      <c r="AA1202" s="6">
        <v>10.648868295554481</v>
      </c>
      <c r="AB1202" s="6">
        <v>11.05364150178668</v>
      </c>
      <c r="AC1202" s="6">
        <v>23.30978258051541</v>
      </c>
      <c r="AD1202" s="4">
        <v>0</v>
      </c>
      <c r="AE1202" s="4">
        <v>0</v>
      </c>
    </row>
    <row r="1203" spans="1:31" hidden="1" x14ac:dyDescent="0.35">
      <c r="A1203" s="7" t="s">
        <v>83</v>
      </c>
      <c r="B1203" s="7" t="s">
        <v>84</v>
      </c>
      <c r="C1203" s="8">
        <v>58.078491106815363</v>
      </c>
      <c r="D1203" s="9">
        <v>2011</v>
      </c>
      <c r="E1203" s="10">
        <v>4040287000000</v>
      </c>
      <c r="F1203" s="10">
        <v>4376381999853.77</v>
      </c>
      <c r="G1203" s="10">
        <v>755254999979.97009</v>
      </c>
      <c r="H1203" s="10">
        <v>895700000000</v>
      </c>
      <c r="I1203" s="11">
        <v>5.7289834577874927</v>
      </c>
      <c r="J1203" s="9">
        <v>195284734</v>
      </c>
      <c r="K1203" s="10">
        <v>649949566700</v>
      </c>
      <c r="L1203" s="8">
        <v>106.6364496221309</v>
      </c>
      <c r="M1203" s="11">
        <v>2.3610000000000002</v>
      </c>
      <c r="N1203" s="11">
        <v>7.3129999999999997</v>
      </c>
      <c r="O1203" s="10">
        <v>531.75822829119613</v>
      </c>
      <c r="P1203" s="10">
        <v>9.2123756402418966</v>
      </c>
      <c r="Q1203" s="9">
        <v>0</v>
      </c>
      <c r="R1203" s="9">
        <v>1</v>
      </c>
      <c r="S1203" s="9">
        <v>0</v>
      </c>
      <c r="T1203" s="9">
        <v>0</v>
      </c>
      <c r="U1203" s="9">
        <v>0</v>
      </c>
      <c r="V1203" s="10">
        <v>2383553315580.228</v>
      </c>
      <c r="W1203" s="10">
        <v>609500380970.2157</v>
      </c>
      <c r="X1203" s="11">
        <v>3.9744230794470292</v>
      </c>
      <c r="Y1203" s="11">
        <v>2.2042963135215938</v>
      </c>
      <c r="Z1203" s="11">
        <v>10.07440432544</v>
      </c>
      <c r="AA1203" s="11">
        <v>3.0941413936098181</v>
      </c>
      <c r="AB1203" s="11">
        <v>3.6468669880937599</v>
      </c>
      <c r="AC1203" s="11">
        <v>16.250826537873039</v>
      </c>
      <c r="AD1203" s="9">
        <v>0</v>
      </c>
      <c r="AE1203" s="9">
        <v>0</v>
      </c>
    </row>
    <row r="1204" spans="1:31" hidden="1" x14ac:dyDescent="0.35">
      <c r="A1204" s="2" t="s">
        <v>83</v>
      </c>
      <c r="B1204" s="2" t="s">
        <v>84</v>
      </c>
      <c r="C1204" s="3">
        <v>62.519293201375767</v>
      </c>
      <c r="D1204" s="4">
        <v>2012</v>
      </c>
      <c r="E1204" s="5">
        <v>4117908023572.8999</v>
      </c>
      <c r="F1204" s="5">
        <v>4814759999634.4805</v>
      </c>
      <c r="G1204" s="5">
        <v>772452197568.68103</v>
      </c>
      <c r="H1204" s="5">
        <v>872905246539.73303</v>
      </c>
      <c r="I1204" s="6">
        <v>-2.544909396032935</v>
      </c>
      <c r="J1204" s="4">
        <v>196876111</v>
      </c>
      <c r="K1204" s="5">
        <v>690071196200</v>
      </c>
      <c r="L1204" s="3">
        <v>112.3985492607838</v>
      </c>
      <c r="M1204" s="6">
        <v>1.0109999999999999</v>
      </c>
      <c r="N1204" s="6">
        <v>0.51300000000000001</v>
      </c>
      <c r="O1204" s="5">
        <v>552.49834620919398</v>
      </c>
      <c r="P1204" s="5">
        <v>9.6359296621041768</v>
      </c>
      <c r="Q1204" s="4">
        <v>0</v>
      </c>
      <c r="R1204" s="4">
        <v>1</v>
      </c>
      <c r="S1204" s="4">
        <v>0</v>
      </c>
      <c r="T1204" s="4">
        <v>0</v>
      </c>
      <c r="U1204" s="4">
        <v>0</v>
      </c>
      <c r="V1204" s="5">
        <v>2678107449705.5742</v>
      </c>
      <c r="W1204" s="5">
        <v>613950269588.37097</v>
      </c>
      <c r="X1204" s="6">
        <v>1.9211759850946211</v>
      </c>
      <c r="Y1204" s="6">
        <v>2.2770054602971208</v>
      </c>
      <c r="Z1204" s="6">
        <v>0.73008791414893714</v>
      </c>
      <c r="AA1204" s="6">
        <v>3.9002909244387571</v>
      </c>
      <c r="AB1204" s="6">
        <v>4.5976633867608836</v>
      </c>
      <c r="AC1204" s="6">
        <v>12.35777409298869</v>
      </c>
      <c r="AD1204" s="4">
        <v>0</v>
      </c>
      <c r="AE1204" s="4">
        <v>0</v>
      </c>
    </row>
    <row r="1205" spans="1:31" hidden="1" x14ac:dyDescent="0.35">
      <c r="A1205" s="7" t="s">
        <v>83</v>
      </c>
      <c r="B1205" s="7" t="s">
        <v>84</v>
      </c>
      <c r="C1205" s="8">
        <v>64.230573828051334</v>
      </c>
      <c r="D1205" s="9">
        <v>2013</v>
      </c>
      <c r="E1205" s="10">
        <v>4241643857406.8608</v>
      </c>
      <c r="F1205" s="10">
        <v>5331618999627.0898</v>
      </c>
      <c r="G1205" s="10">
        <v>784117162382.67407</v>
      </c>
      <c r="H1205" s="10">
        <v>924211035675.68799</v>
      </c>
      <c r="I1205" s="11">
        <v>5.87758973145543</v>
      </c>
      <c r="J1205" s="9">
        <v>198478299</v>
      </c>
      <c r="K1205" s="10">
        <v>753107484800</v>
      </c>
      <c r="L1205" s="8">
        <v>119.3721044414506</v>
      </c>
      <c r="M1205" s="11">
        <v>2.8769999999999998</v>
      </c>
      <c r="N1205" s="11">
        <v>7.5179999999999998</v>
      </c>
      <c r="O1205" s="10">
        <v>570.83465349908931</v>
      </c>
      <c r="P1205" s="10">
        <v>10.13311594810688</v>
      </c>
      <c r="Q1205" s="9">
        <v>0</v>
      </c>
      <c r="R1205" s="9">
        <v>1</v>
      </c>
      <c r="S1205" s="9">
        <v>0</v>
      </c>
      <c r="T1205" s="9">
        <v>0</v>
      </c>
      <c r="U1205" s="9">
        <v>0</v>
      </c>
      <c r="V1205" s="10">
        <v>2868785378132.917</v>
      </c>
      <c r="W1205" s="10">
        <v>630890682813.90869</v>
      </c>
      <c r="X1205" s="11">
        <v>3.0048226702888239</v>
      </c>
      <c r="Y1205" s="11">
        <v>1.5101212541965581</v>
      </c>
      <c r="Z1205" s="11">
        <v>2.7592484382970608</v>
      </c>
      <c r="AA1205" s="11">
        <v>3.318798583869897</v>
      </c>
      <c r="AB1205" s="11">
        <v>5.1597126944379559</v>
      </c>
      <c r="AC1205" s="11">
        <v>7.1198759574902803</v>
      </c>
      <c r="AD1205" s="9">
        <v>0</v>
      </c>
      <c r="AE1205" s="9">
        <v>0</v>
      </c>
    </row>
    <row r="1206" spans="1:31" hidden="1" x14ac:dyDescent="0.35">
      <c r="A1206" s="2" t="s">
        <v>83</v>
      </c>
      <c r="B1206" s="2" t="s">
        <v>84</v>
      </c>
      <c r="C1206" s="3">
        <v>66.028510393957731</v>
      </c>
      <c r="D1206" s="4">
        <v>2014</v>
      </c>
      <c r="E1206" s="5">
        <v>4263019865108.209</v>
      </c>
      <c r="F1206" s="5">
        <v>5778953000008.5996</v>
      </c>
      <c r="G1206" s="5">
        <v>790492700043.57007</v>
      </c>
      <c r="H1206" s="5">
        <v>874230099453.68896</v>
      </c>
      <c r="I1206" s="6">
        <v>-5.4079570890925481</v>
      </c>
      <c r="J1206" s="4">
        <v>200085127</v>
      </c>
      <c r="K1206" s="5">
        <v>779585066100</v>
      </c>
      <c r="L1206" s="3">
        <v>126.9272128656112</v>
      </c>
      <c r="M1206" s="6">
        <v>-0.36199999999999999</v>
      </c>
      <c r="N1206" s="6">
        <v>5.8000000000000003E-2</v>
      </c>
      <c r="O1206" s="5">
        <v>590.54211777972898</v>
      </c>
      <c r="P1206" s="5">
        <v>10.49578595728534</v>
      </c>
      <c r="Q1206" s="4">
        <v>0</v>
      </c>
      <c r="R1206" s="4">
        <v>1</v>
      </c>
      <c r="S1206" s="4">
        <v>0</v>
      </c>
      <c r="T1206" s="4">
        <v>0</v>
      </c>
      <c r="U1206" s="4">
        <v>0</v>
      </c>
      <c r="V1206" s="5">
        <v>3006255708389.8799</v>
      </c>
      <c r="W1206" s="5">
        <v>614198522522.83679</v>
      </c>
      <c r="X1206" s="6">
        <v>0.50395574027322765</v>
      </c>
      <c r="Y1206" s="6">
        <v>0.81308482542619465</v>
      </c>
      <c r="Z1206" s="6">
        <v>-2.6458086552524849</v>
      </c>
      <c r="AA1206" s="6">
        <v>3.4523945173680861</v>
      </c>
      <c r="AB1206" s="6">
        <v>3.5790571334202279</v>
      </c>
      <c r="AC1206" s="6">
        <v>4.79193498770662</v>
      </c>
      <c r="AD1206" s="4">
        <v>0</v>
      </c>
      <c r="AE1206" s="4">
        <v>0</v>
      </c>
    </row>
    <row r="1207" spans="1:31" hidden="1" x14ac:dyDescent="0.35">
      <c r="A1207" s="7" t="s">
        <v>83</v>
      </c>
      <c r="B1207" s="7" t="s">
        <v>84</v>
      </c>
      <c r="C1207" s="8">
        <v>66.829700647279722</v>
      </c>
      <c r="D1207" s="9">
        <v>2015</v>
      </c>
      <c r="E1207" s="10">
        <v>4111863267274.73</v>
      </c>
      <c r="F1207" s="10">
        <v>5995786999726.2998</v>
      </c>
      <c r="G1207" s="10">
        <v>779136733278.46106</v>
      </c>
      <c r="H1207" s="10">
        <v>706737729906.91699</v>
      </c>
      <c r="I1207" s="11">
        <v>-19.15884269501117</v>
      </c>
      <c r="J1207" s="9">
        <v>201675532</v>
      </c>
      <c r="K1207" s="10">
        <v>817203545600</v>
      </c>
      <c r="L1207" s="8">
        <v>138.3886145601025</v>
      </c>
      <c r="M1207" s="11">
        <v>8.8870000000000005</v>
      </c>
      <c r="N1207" s="11">
        <v>-12.792999999999999</v>
      </c>
      <c r="O1207" s="10">
        <v>581.2279551684527</v>
      </c>
      <c r="P1207" s="10">
        <v>10.397483512484589</v>
      </c>
      <c r="Q1207" s="9">
        <v>0</v>
      </c>
      <c r="R1207" s="9">
        <v>1</v>
      </c>
      <c r="S1207" s="9">
        <v>0</v>
      </c>
      <c r="T1207" s="9">
        <v>0</v>
      </c>
      <c r="U1207" s="9">
        <v>0</v>
      </c>
      <c r="V1207" s="10">
        <v>2895445204146.7368</v>
      </c>
      <c r="W1207" s="10">
        <v>590513568040.01147</v>
      </c>
      <c r="X1207" s="11">
        <v>-3.5457633934727779</v>
      </c>
      <c r="Y1207" s="11">
        <v>-1.4365682016396979</v>
      </c>
      <c r="Z1207" s="11">
        <v>-3.8562376193187071</v>
      </c>
      <c r="AA1207" s="11">
        <v>-1.5772224081653821</v>
      </c>
      <c r="AB1207" s="11">
        <v>-0.93658964846280923</v>
      </c>
      <c r="AC1207" s="11">
        <v>-3.685997300026485</v>
      </c>
      <c r="AD1207" s="9">
        <v>0</v>
      </c>
      <c r="AE1207" s="9">
        <v>0</v>
      </c>
    </row>
    <row r="1208" spans="1:31" hidden="1" x14ac:dyDescent="0.35">
      <c r="A1208" s="2" t="s">
        <v>83</v>
      </c>
      <c r="B1208" s="2" t="s">
        <v>84</v>
      </c>
      <c r="C1208" s="3">
        <v>62.194006963757197</v>
      </c>
      <c r="D1208" s="4">
        <v>2016</v>
      </c>
      <c r="E1208" s="5">
        <v>3977162043337.27</v>
      </c>
      <c r="F1208" s="5">
        <v>6269328000659.1797</v>
      </c>
      <c r="G1208" s="5">
        <v>780780720146.87402</v>
      </c>
      <c r="H1208" s="5">
        <v>608182327426.26807</v>
      </c>
      <c r="I1208" s="6">
        <v>-13.94511688142495</v>
      </c>
      <c r="J1208" s="4">
        <v>203218114</v>
      </c>
      <c r="K1208" s="5">
        <v>859551888500</v>
      </c>
      <c r="L1208" s="3">
        <v>150.4825942064079</v>
      </c>
      <c r="M1208" s="6">
        <v>4.2140000000000004</v>
      </c>
      <c r="N1208" s="6">
        <v>-8.7210000000000001</v>
      </c>
      <c r="O1208" s="5">
        <v>578.89830886670256</v>
      </c>
      <c r="P1208" s="5">
        <v>9.9192831652590865</v>
      </c>
      <c r="Q1208" s="4">
        <v>0</v>
      </c>
      <c r="R1208" s="4">
        <v>1</v>
      </c>
      <c r="S1208" s="4">
        <v>0</v>
      </c>
      <c r="T1208" s="4">
        <v>0</v>
      </c>
      <c r="U1208" s="4">
        <v>0</v>
      </c>
      <c r="V1208" s="5">
        <v>2591094547428.207</v>
      </c>
      <c r="W1208" s="5">
        <v>571196883621.63965</v>
      </c>
      <c r="X1208" s="6">
        <v>-3.2759169063210982</v>
      </c>
      <c r="Y1208" s="6">
        <v>0.211001073135825</v>
      </c>
      <c r="Z1208" s="6">
        <v>-3.2711669068818048</v>
      </c>
      <c r="AA1208" s="6">
        <v>-0.40081456527240639</v>
      </c>
      <c r="AB1208" s="6">
        <v>-4.5991931283306764</v>
      </c>
      <c r="AC1208" s="6">
        <v>-10.51135957546879</v>
      </c>
      <c r="AD1208" s="4">
        <v>0</v>
      </c>
      <c r="AE1208" s="4">
        <v>0</v>
      </c>
    </row>
    <row r="1209" spans="1:31" hidden="1" x14ac:dyDescent="0.35">
      <c r="A1209" s="7" t="s">
        <v>83</v>
      </c>
      <c r="B1209" s="7" t="s">
        <v>84</v>
      </c>
      <c r="C1209" s="8">
        <v>59.484309297014882</v>
      </c>
      <c r="D1209" s="9">
        <v>2017</v>
      </c>
      <c r="E1209" s="10">
        <v>4029774689232.3599</v>
      </c>
      <c r="F1209" s="10">
        <v>6585479000139.7803</v>
      </c>
      <c r="G1209" s="10">
        <v>775544124661.71802</v>
      </c>
      <c r="H1209" s="10">
        <v>623915527082.36902</v>
      </c>
      <c r="I1209" s="11">
        <v>2.5869215441825451</v>
      </c>
      <c r="J1209" s="9">
        <v>204703445</v>
      </c>
      <c r="K1209" s="10">
        <v>895969466800</v>
      </c>
      <c r="L1209" s="8">
        <v>155.66878623001779</v>
      </c>
      <c r="M1209" s="11">
        <v>4.7850000000000001</v>
      </c>
      <c r="N1209" s="11">
        <v>7.7569999999999997</v>
      </c>
      <c r="O1209" s="10">
        <v>589.32732740060987</v>
      </c>
      <c r="P1209" s="10">
        <v>10.038971930577899</v>
      </c>
      <c r="Q1209" s="9">
        <v>0</v>
      </c>
      <c r="R1209" s="9">
        <v>1</v>
      </c>
      <c r="S1209" s="9">
        <v>0</v>
      </c>
      <c r="T1209" s="9">
        <v>0</v>
      </c>
      <c r="U1209" s="9">
        <v>0</v>
      </c>
      <c r="V1209" s="10">
        <v>2516449695538.0811</v>
      </c>
      <c r="W1209" s="10">
        <v>575561413754.52515</v>
      </c>
      <c r="X1209" s="11">
        <v>1.3228690539081509</v>
      </c>
      <c r="Y1209" s="11">
        <v>-0.67068708922153464</v>
      </c>
      <c r="Z1209" s="11">
        <v>0.76410258144485244</v>
      </c>
      <c r="AA1209" s="11">
        <v>1.801528588729856</v>
      </c>
      <c r="AB1209" s="11">
        <v>1.206627165741285</v>
      </c>
      <c r="AC1209" s="11">
        <v>-2.8808231627137948</v>
      </c>
      <c r="AD1209" s="9">
        <v>0</v>
      </c>
      <c r="AE1209" s="9">
        <v>0</v>
      </c>
    </row>
    <row r="1210" spans="1:31" hidden="1" x14ac:dyDescent="0.35">
      <c r="A1210" s="2" t="s">
        <v>83</v>
      </c>
      <c r="B1210" s="2" t="s">
        <v>84</v>
      </c>
      <c r="C1210" s="3">
        <v>60.21834793823465</v>
      </c>
      <c r="D1210" s="4">
        <v>2018</v>
      </c>
      <c r="E1210" s="5">
        <v>4101652440922.2998</v>
      </c>
      <c r="F1210" s="5">
        <v>7004140999893.3594</v>
      </c>
      <c r="G1210" s="5">
        <v>781646807083.22693</v>
      </c>
      <c r="H1210" s="5">
        <v>645477411322.83093</v>
      </c>
      <c r="I1210" s="6">
        <v>3.4558980029383548</v>
      </c>
      <c r="J1210" s="4">
        <v>206107261</v>
      </c>
      <c r="K1210" s="5">
        <v>976384819400</v>
      </c>
      <c r="L1210" s="3">
        <v>161.37381418390569</v>
      </c>
      <c r="M1210" s="6">
        <v>3.4159999999999999</v>
      </c>
      <c r="N1210" s="6">
        <v>6.976</v>
      </c>
      <c r="O1210" s="5">
        <v>601.39648765643665</v>
      </c>
      <c r="P1210" s="5">
        <v>9.9347870196810604</v>
      </c>
      <c r="Q1210" s="4">
        <v>0</v>
      </c>
      <c r="R1210" s="4">
        <v>1</v>
      </c>
      <c r="S1210" s="4">
        <v>0</v>
      </c>
      <c r="T1210" s="4">
        <v>0</v>
      </c>
      <c r="U1210" s="4">
        <v>0</v>
      </c>
      <c r="V1210" s="5">
        <v>2613669397808.0259</v>
      </c>
      <c r="W1210" s="5">
        <v>605045387529.40869</v>
      </c>
      <c r="X1210" s="6">
        <v>1.7836667613700281</v>
      </c>
      <c r="Y1210" s="6">
        <v>0.78689042021571876</v>
      </c>
      <c r="Z1210" s="6">
        <v>5.1226460061928947</v>
      </c>
      <c r="AA1210" s="6">
        <v>2.0479553033899038</v>
      </c>
      <c r="AB1210" s="6">
        <v>-1.037804584147759</v>
      </c>
      <c r="AC1210" s="6">
        <v>3.8633676024728478</v>
      </c>
      <c r="AD1210" s="4">
        <v>0</v>
      </c>
      <c r="AE1210" s="4">
        <v>0</v>
      </c>
    </row>
    <row r="1211" spans="1:31" hidden="1" x14ac:dyDescent="0.35">
      <c r="A1211" s="7" t="s">
        <v>83</v>
      </c>
      <c r="B1211" s="7" t="s">
        <v>84</v>
      </c>
      <c r="C1211" s="8">
        <v>62.790505079342921</v>
      </c>
      <c r="D1211" s="9">
        <v>2019</v>
      </c>
      <c r="E1211" s="10">
        <v>4151724504286.1099</v>
      </c>
      <c r="F1211" s="10">
        <v>7389130999453.29</v>
      </c>
      <c r="G1211" s="10">
        <v>777846495853.37207</v>
      </c>
      <c r="H1211" s="10">
        <v>654249200242.94995</v>
      </c>
      <c r="I1211" s="11">
        <v>1.3589614084468451</v>
      </c>
      <c r="J1211" s="9">
        <v>207455459</v>
      </c>
      <c r="K1211" s="10">
        <v>1015096268000</v>
      </c>
      <c r="L1211" s="8">
        <v>167.3978602800606</v>
      </c>
      <c r="M1211" s="11">
        <v>-1.6759999999999999</v>
      </c>
      <c r="N1211" s="11">
        <v>3.738</v>
      </c>
      <c r="O1211" s="10">
        <v>633.31763639147175</v>
      </c>
      <c r="P1211" s="10">
        <v>10.12612230088294</v>
      </c>
      <c r="Q1211" s="9">
        <v>0</v>
      </c>
      <c r="R1211" s="9">
        <v>1</v>
      </c>
      <c r="S1211" s="9">
        <v>0</v>
      </c>
      <c r="T1211" s="9">
        <v>0</v>
      </c>
      <c r="U1211" s="9">
        <v>0</v>
      </c>
      <c r="V1211" s="10">
        <v>2771643955166.8931</v>
      </c>
      <c r="W1211" s="10">
        <v>606397397375.16345</v>
      </c>
      <c r="X1211" s="11">
        <v>1.220777822719441</v>
      </c>
      <c r="Y1211" s="11">
        <v>-0.4861928936978584</v>
      </c>
      <c r="Z1211" s="11">
        <v>0.22345593795457949</v>
      </c>
      <c r="AA1211" s="11">
        <v>5.30783757308388</v>
      </c>
      <c r="AB1211" s="11">
        <v>1.9259122598485869</v>
      </c>
      <c r="AC1211" s="11">
        <v>6.044167540521892</v>
      </c>
      <c r="AD1211" s="9">
        <v>0</v>
      </c>
      <c r="AE1211" s="9">
        <v>0</v>
      </c>
    </row>
    <row r="1212" spans="1:31" hidden="1" x14ac:dyDescent="0.35">
      <c r="A1212" s="2" t="s">
        <v>83</v>
      </c>
      <c r="B1212" s="2" t="s">
        <v>84</v>
      </c>
      <c r="C1212" s="3">
        <v>68.696154847279217</v>
      </c>
      <c r="D1212" s="4">
        <v>2020</v>
      </c>
      <c r="E1212" s="5">
        <v>4015682506400.8701</v>
      </c>
      <c r="F1212" s="5">
        <v>7609597000575.8203</v>
      </c>
      <c r="G1212" s="5">
        <v>749151872304.95398</v>
      </c>
      <c r="H1212" s="5">
        <v>627172652040.57007</v>
      </c>
      <c r="I1212" s="6">
        <v>-4.1385680245883796</v>
      </c>
      <c r="J1212" s="4">
        <v>208660842</v>
      </c>
      <c r="K1212" s="5">
        <v>967894156800</v>
      </c>
      <c r="L1212" s="3">
        <v>172.77429125288799</v>
      </c>
      <c r="M1212" s="6">
        <v>-1.3380000000000001</v>
      </c>
      <c r="N1212" s="6">
        <v>-8.468</v>
      </c>
      <c r="O1212" s="5">
        <v>628.76371684451647</v>
      </c>
      <c r="P1212" s="5">
        <v>9.5947064183807313</v>
      </c>
      <c r="Q1212" s="4">
        <v>0</v>
      </c>
      <c r="R1212" s="4">
        <v>1</v>
      </c>
      <c r="S1212" s="4">
        <v>0</v>
      </c>
      <c r="T1212" s="4">
        <v>0</v>
      </c>
      <c r="U1212" s="4">
        <v>0</v>
      </c>
      <c r="V1212" s="5">
        <v>3025624067598.1362</v>
      </c>
      <c r="W1212" s="5">
        <v>560207279556.02087</v>
      </c>
      <c r="X1212" s="6">
        <v>-3.276758796129037</v>
      </c>
      <c r="Y1212" s="6">
        <v>-3.6889828136253722</v>
      </c>
      <c r="Z1212" s="6">
        <v>-7.6171365541936629</v>
      </c>
      <c r="AA1212" s="6">
        <v>-0.71905775005772565</v>
      </c>
      <c r="AB1212" s="6">
        <v>-5.2479702171469524</v>
      </c>
      <c r="AC1212" s="6">
        <v>9.1635187108998792</v>
      </c>
      <c r="AD1212" s="4">
        <v>0</v>
      </c>
      <c r="AE1212" s="4">
        <v>0</v>
      </c>
    </row>
    <row r="1213" spans="1:31" hidden="1" x14ac:dyDescent="0.35">
      <c r="A1213" s="7" t="s">
        <v>83</v>
      </c>
      <c r="B1213" s="7" t="s">
        <v>84</v>
      </c>
      <c r="C1213" s="8">
        <v>68.805224683143734</v>
      </c>
      <c r="D1213" s="9">
        <v>2021</v>
      </c>
      <c r="E1213" s="10">
        <v>4206933577325.8101</v>
      </c>
      <c r="F1213" s="10">
        <v>9012141999284.4805</v>
      </c>
      <c r="G1213" s="10">
        <v>780411108744.48596</v>
      </c>
      <c r="H1213" s="10">
        <v>763899828150.87708</v>
      </c>
      <c r="I1213" s="11">
        <v>21.800564113478341</v>
      </c>
      <c r="J1213" s="9">
        <v>209550294</v>
      </c>
      <c r="K1213" s="10">
        <v>1274017237000</v>
      </c>
      <c r="L1213" s="8">
        <v>187.11742505829571</v>
      </c>
      <c r="M1213" s="11">
        <v>2.2749999999999999</v>
      </c>
      <c r="N1213" s="11">
        <v>16.744</v>
      </c>
      <c r="O1213" s="10">
        <v>656.39630324133532</v>
      </c>
      <c r="P1213" s="10">
        <v>10.25734011570297</v>
      </c>
      <c r="Q1213" s="9">
        <v>0</v>
      </c>
      <c r="R1213" s="9">
        <v>1</v>
      </c>
      <c r="S1213" s="9">
        <v>0</v>
      </c>
      <c r="T1213" s="9">
        <v>0</v>
      </c>
      <c r="U1213" s="9">
        <v>0</v>
      </c>
      <c r="V1213" s="10">
        <v>3313868042722.2671</v>
      </c>
      <c r="W1213" s="10">
        <v>680865096664.88025</v>
      </c>
      <c r="X1213" s="11">
        <v>4.7626043797060982</v>
      </c>
      <c r="Y1213" s="11">
        <v>4.1726167410294366</v>
      </c>
      <c r="Z1213" s="11">
        <v>21.538066624997072</v>
      </c>
      <c r="AA1213" s="11">
        <v>4.394748878878449</v>
      </c>
      <c r="AB1213" s="11">
        <v>6.9062425511302861</v>
      </c>
      <c r="AC1213" s="11">
        <v>9.5267610477778444</v>
      </c>
      <c r="AD1213" s="9">
        <v>0</v>
      </c>
      <c r="AE1213" s="9">
        <v>0</v>
      </c>
    </row>
    <row r="1214" spans="1:31" hidden="1" x14ac:dyDescent="0.35">
      <c r="A1214" s="2" t="s">
        <v>83</v>
      </c>
      <c r="B1214" s="2" t="s">
        <v>84</v>
      </c>
      <c r="C1214" s="3">
        <v>70.606097378465151</v>
      </c>
      <c r="D1214" s="4">
        <v>2022</v>
      </c>
      <c r="E1214" s="5">
        <v>4333843905032.9409</v>
      </c>
      <c r="F1214" s="5">
        <v>10079676679176</v>
      </c>
      <c r="G1214" s="5">
        <v>797105513678.74194</v>
      </c>
      <c r="H1214" s="5">
        <v>800112759198.67297</v>
      </c>
      <c r="I1214" s="6">
        <v>4.740533995858371</v>
      </c>
      <c r="J1214" s="4">
        <v>210306415</v>
      </c>
      <c r="K1214" s="5">
        <v>1484317858000</v>
      </c>
      <c r="L1214" s="3">
        <v>204.48212061577479</v>
      </c>
      <c r="M1214" s="6">
        <v>6.1130000000000004</v>
      </c>
      <c r="N1214" s="6">
        <v>0.7</v>
      </c>
      <c r="O1214" s="5">
        <v>677.16156278804783</v>
      </c>
      <c r="P1214" s="5">
        <v>10.31207343862731</v>
      </c>
      <c r="Q1214" s="4">
        <v>0</v>
      </c>
      <c r="R1214" s="4">
        <v>1</v>
      </c>
      <c r="S1214" s="4">
        <v>0</v>
      </c>
      <c r="T1214" s="4">
        <v>0</v>
      </c>
      <c r="U1214" s="4">
        <v>0</v>
      </c>
      <c r="V1214" s="5">
        <v>3480434528995.4009</v>
      </c>
      <c r="W1214" s="5">
        <v>725891267916.30701</v>
      </c>
      <c r="X1214" s="6">
        <v>3.016694354081138</v>
      </c>
      <c r="Y1214" s="6">
        <v>2.1391808429167161</v>
      </c>
      <c r="Z1214" s="6">
        <v>6.6130826021161884</v>
      </c>
      <c r="AA1214" s="6">
        <v>3.163524755421697</v>
      </c>
      <c r="AB1214" s="6">
        <v>0.53360152151479534</v>
      </c>
      <c r="AC1214" s="6">
        <v>5.0263463760706424</v>
      </c>
      <c r="AD1214" s="4">
        <v>0</v>
      </c>
      <c r="AE1214" s="4">
        <v>0</v>
      </c>
    </row>
    <row r="1215" spans="1:31" hidden="1" x14ac:dyDescent="0.35">
      <c r="A1215" s="7" t="s">
        <v>83</v>
      </c>
      <c r="B1215" s="7" t="s">
        <v>84</v>
      </c>
      <c r="C1215" s="8">
        <v>71.075540550878785</v>
      </c>
      <c r="D1215" s="9">
        <v>2023</v>
      </c>
      <c r="E1215" s="10">
        <v>4474332186893.5303</v>
      </c>
      <c r="F1215" s="10">
        <v>10943344667905</v>
      </c>
      <c r="G1215" s="10">
        <v>827171284555.15295</v>
      </c>
      <c r="H1215" s="10">
        <v>735078707890.39795</v>
      </c>
      <c r="I1215" s="11">
        <v>-8.1281107644637274</v>
      </c>
      <c r="J1215" s="9">
        <v>211140729</v>
      </c>
      <c r="K1215" s="10">
        <v>1536649402000</v>
      </c>
      <c r="L1215" s="8">
        <v>213.87513528771959</v>
      </c>
      <c r="M1215" s="11">
        <v>9.4440000000000008</v>
      </c>
      <c r="N1215" s="11">
        <v>0.80200000000000005</v>
      </c>
      <c r="O1215" s="10">
        <v>708.11923738025916</v>
      </c>
      <c r="P1215" s="10">
        <v>10.575516264048609</v>
      </c>
      <c r="Q1215" s="9">
        <v>0</v>
      </c>
      <c r="R1215" s="9">
        <v>1</v>
      </c>
      <c r="S1215" s="9">
        <v>0</v>
      </c>
      <c r="T1215" s="9">
        <v>0</v>
      </c>
      <c r="U1215" s="9">
        <v>0</v>
      </c>
      <c r="V1215" s="10">
        <v>3636720728005.9419</v>
      </c>
      <c r="W1215" s="10">
        <v>718479686725.99231</v>
      </c>
      <c r="X1215" s="11">
        <v>3.2416553281358089</v>
      </c>
      <c r="Y1215" s="11">
        <v>3.771868386363769</v>
      </c>
      <c r="Z1215" s="11">
        <v>-1.021031870460416</v>
      </c>
      <c r="AA1215" s="11">
        <v>4.5716821942389414</v>
      </c>
      <c r="AB1215" s="11">
        <v>2.5547027665114488</v>
      </c>
      <c r="AC1215" s="11">
        <v>4.490422035194892</v>
      </c>
      <c r="AD1215" s="9">
        <v>0</v>
      </c>
      <c r="AE1215" s="9">
        <v>0</v>
      </c>
    </row>
    <row r="1216" spans="1:31" hidden="1" x14ac:dyDescent="0.35">
      <c r="A1216" s="2" t="s">
        <v>83</v>
      </c>
      <c r="B1216" s="2" t="s">
        <v>84</v>
      </c>
      <c r="C1216" s="3">
        <v>75.616378518339118</v>
      </c>
      <c r="D1216" s="4">
        <v>2024</v>
      </c>
      <c r="E1216" s="5">
        <v>4627323705936.1895</v>
      </c>
      <c r="F1216" s="5">
        <v>11779250581628.301</v>
      </c>
      <c r="G1216" s="5">
        <v>843730565931.01099</v>
      </c>
      <c r="H1216" s="5">
        <v>819939955454.91199</v>
      </c>
      <c r="I1216" s="6">
        <v>11.544511717399249</v>
      </c>
      <c r="J1216" s="4">
        <v>211998573</v>
      </c>
      <c r="K1216" s="5">
        <v>1815210088000</v>
      </c>
      <c r="L1216" s="3">
        <v>223.21605499002649</v>
      </c>
      <c r="M1216" s="6">
        <v>-0.32900000000000001</v>
      </c>
      <c r="N1216" s="6">
        <v>10.039</v>
      </c>
      <c r="O1216" s="5">
        <v>745.71512138450771</v>
      </c>
      <c r="P1216" s="5">
        <v>10.71492740371718</v>
      </c>
      <c r="Q1216" s="4">
        <v>0</v>
      </c>
      <c r="R1216" s="4">
        <v>1</v>
      </c>
      <c r="S1216" s="4">
        <v>0</v>
      </c>
      <c r="T1216" s="4">
        <v>0</v>
      </c>
      <c r="U1216" s="4">
        <v>0</v>
      </c>
      <c r="V1216" s="5">
        <v>3990323503757.6909</v>
      </c>
      <c r="W1216" s="5">
        <v>813207673651.03076</v>
      </c>
      <c r="X1216" s="6">
        <v>3.4193151659774088</v>
      </c>
      <c r="Y1216" s="6">
        <v>2.001916856284911</v>
      </c>
      <c r="Z1216" s="6">
        <v>13.184504541346209</v>
      </c>
      <c r="AA1216" s="6">
        <v>5.3092589523958376</v>
      </c>
      <c r="AB1216" s="6">
        <v>1.31824429359059</v>
      </c>
      <c r="AC1216" s="6">
        <v>9.7231215206792552</v>
      </c>
      <c r="AD1216" s="4">
        <v>0</v>
      </c>
      <c r="AE1216" s="4">
        <v>0</v>
      </c>
    </row>
    <row r="1217" spans="1:31" hidden="1" x14ac:dyDescent="0.35">
      <c r="A1217" s="7" t="s">
        <v>85</v>
      </c>
      <c r="B1217" s="7" t="s">
        <v>86</v>
      </c>
      <c r="C1217" s="8">
        <v>29.127701375245579</v>
      </c>
      <c r="D1217" s="9">
        <v>1980</v>
      </c>
      <c r="E1217" s="10">
        <v>11087080204.0828</v>
      </c>
      <c r="F1217" s="10">
        <v>2036000000</v>
      </c>
      <c r="G1217" s="10"/>
      <c r="H1217" s="10"/>
      <c r="I1217" s="11"/>
      <c r="J1217" s="9">
        <v>251524</v>
      </c>
      <c r="K1217" s="10"/>
      <c r="L1217" s="8">
        <v>29.40141288153691</v>
      </c>
      <c r="M1217" s="11">
        <v>11.571999999999999</v>
      </c>
      <c r="N1217" s="11">
        <v>10.946</v>
      </c>
      <c r="O1217" s="10"/>
      <c r="P1217" s="10"/>
      <c r="Q1217" s="9">
        <v>0</v>
      </c>
      <c r="R1217" s="9">
        <v>1</v>
      </c>
      <c r="S1217" s="9">
        <v>0</v>
      </c>
      <c r="T1217" s="9">
        <v>0</v>
      </c>
      <c r="U1217" s="9">
        <v>0</v>
      </c>
      <c r="V1217" s="10">
        <v>2017045923.5733161</v>
      </c>
      <c r="W1217" s="10"/>
      <c r="X1217" s="11"/>
      <c r="Y1217" s="11"/>
      <c r="Z1217" s="11"/>
      <c r="AA1217" s="11"/>
      <c r="AB1217" s="11"/>
      <c r="AC1217" s="11"/>
      <c r="AD1217" s="9">
        <v>1</v>
      </c>
      <c r="AE1217" s="9">
        <v>1</v>
      </c>
    </row>
    <row r="1218" spans="1:31" hidden="1" x14ac:dyDescent="0.35">
      <c r="A1218" s="2" t="s">
        <v>85</v>
      </c>
      <c r="B1218" s="2" t="s">
        <v>86</v>
      </c>
      <c r="C1218" s="3">
        <v>32.267291387773319</v>
      </c>
      <c r="D1218" s="4">
        <v>1981</v>
      </c>
      <c r="E1218" s="5">
        <v>10876453223.7334</v>
      </c>
      <c r="F1218" s="5">
        <v>2241000000</v>
      </c>
      <c r="G1218" s="5"/>
      <c r="H1218" s="5"/>
      <c r="I1218" s="6"/>
      <c r="J1218" s="4">
        <v>252270</v>
      </c>
      <c r="K1218" s="5"/>
      <c r="L1218" s="3">
        <v>33.684482289066402</v>
      </c>
      <c r="M1218" s="6">
        <v>-8.1940000000000008</v>
      </c>
      <c r="N1218" s="6">
        <v>12.375999999999999</v>
      </c>
      <c r="O1218" s="5"/>
      <c r="P1218" s="5"/>
      <c r="Q1218" s="4">
        <v>0</v>
      </c>
      <c r="R1218" s="4">
        <v>1</v>
      </c>
      <c r="S1218" s="4">
        <v>0</v>
      </c>
      <c r="T1218" s="4">
        <v>0</v>
      </c>
      <c r="U1218" s="4">
        <v>0</v>
      </c>
      <c r="V1218" s="5">
        <v>2146715492.8924439</v>
      </c>
      <c r="W1218" s="5"/>
      <c r="X1218" s="6">
        <v>-1.8997515709486481</v>
      </c>
      <c r="Y1218" s="6"/>
      <c r="Z1218" s="6"/>
      <c r="AA1218" s="6"/>
      <c r="AB1218" s="6"/>
      <c r="AC1218" s="6">
        <v>6.4286870122129383</v>
      </c>
      <c r="AD1218" s="4">
        <v>1</v>
      </c>
      <c r="AE1218" s="4">
        <v>1</v>
      </c>
    </row>
    <row r="1219" spans="1:31" hidden="1" x14ac:dyDescent="0.35">
      <c r="A1219" s="7" t="s">
        <v>85</v>
      </c>
      <c r="B1219" s="7" t="s">
        <v>86</v>
      </c>
      <c r="C1219" s="8">
        <v>33.002563007261863</v>
      </c>
      <c r="D1219" s="9">
        <v>1982</v>
      </c>
      <c r="E1219" s="10">
        <v>10343404942.695299</v>
      </c>
      <c r="F1219" s="10">
        <v>2341000000</v>
      </c>
      <c r="G1219" s="10"/>
      <c r="H1219" s="10"/>
      <c r="I1219" s="11"/>
      <c r="J1219" s="9">
        <v>253095</v>
      </c>
      <c r="K1219" s="10"/>
      <c r="L1219" s="8">
        <v>37.164920116080303</v>
      </c>
      <c r="M1219" s="11">
        <v>8.08</v>
      </c>
      <c r="N1219" s="11">
        <v>0.42599999999999999</v>
      </c>
      <c r="O1219" s="10"/>
      <c r="P1219" s="10"/>
      <c r="Q1219" s="9">
        <v>0</v>
      </c>
      <c r="R1219" s="9">
        <v>1</v>
      </c>
      <c r="S1219" s="9">
        <v>0</v>
      </c>
      <c r="T1219" s="9">
        <v>0</v>
      </c>
      <c r="U1219" s="9">
        <v>0</v>
      </c>
      <c r="V1219" s="10">
        <v>2078815177.2878971</v>
      </c>
      <c r="W1219" s="10"/>
      <c r="X1219" s="11">
        <v>-4.9009384775814766</v>
      </c>
      <c r="Y1219" s="11"/>
      <c r="Z1219" s="11"/>
      <c r="AA1219" s="11"/>
      <c r="AB1219" s="11"/>
      <c r="AC1219" s="11">
        <v>-3.1629862377831861</v>
      </c>
      <c r="AD1219" s="9">
        <v>1</v>
      </c>
      <c r="AE1219" s="9">
        <v>1</v>
      </c>
    </row>
    <row r="1220" spans="1:31" hidden="1" x14ac:dyDescent="0.35">
      <c r="A1220" s="2" t="s">
        <v>85</v>
      </c>
      <c r="B1220" s="2" t="s">
        <v>86</v>
      </c>
      <c r="C1220" s="3">
        <v>34.631536604987943</v>
      </c>
      <c r="D1220" s="4">
        <v>1983</v>
      </c>
      <c r="E1220" s="5">
        <v>10395251584.0121</v>
      </c>
      <c r="F1220" s="5">
        <v>2486000000</v>
      </c>
      <c r="G1220" s="5"/>
      <c r="H1220" s="5"/>
      <c r="I1220" s="6"/>
      <c r="J1220" s="4">
        <v>253992</v>
      </c>
      <c r="K1220" s="5"/>
      <c r="L1220" s="3">
        <v>39.108756480573092</v>
      </c>
      <c r="M1220" s="6">
        <v>7.1959999999999997</v>
      </c>
      <c r="N1220" s="6">
        <v>11.763</v>
      </c>
      <c r="O1220" s="5"/>
      <c r="P1220" s="5"/>
      <c r="Q1220" s="4">
        <v>0</v>
      </c>
      <c r="R1220" s="4">
        <v>1</v>
      </c>
      <c r="S1220" s="4">
        <v>0</v>
      </c>
      <c r="T1220" s="4">
        <v>0</v>
      </c>
      <c r="U1220" s="4">
        <v>0</v>
      </c>
      <c r="V1220" s="5">
        <v>2201399577.6819539</v>
      </c>
      <c r="W1220" s="5"/>
      <c r="X1220" s="6">
        <v>0.50125313283239592</v>
      </c>
      <c r="Y1220" s="6"/>
      <c r="Z1220" s="6"/>
      <c r="AA1220" s="6"/>
      <c r="AB1220" s="6"/>
      <c r="AC1220" s="6">
        <v>5.8968397832262269</v>
      </c>
      <c r="AD1220" s="4">
        <v>1</v>
      </c>
      <c r="AE1220" s="4">
        <v>1</v>
      </c>
    </row>
    <row r="1221" spans="1:31" hidden="1" x14ac:dyDescent="0.35">
      <c r="A1221" s="7" t="s">
        <v>85</v>
      </c>
      <c r="B1221" s="7" t="s">
        <v>86</v>
      </c>
      <c r="C1221" s="8">
        <v>32.615725359911409</v>
      </c>
      <c r="D1221" s="9">
        <v>1984</v>
      </c>
      <c r="E1221" s="10">
        <v>10769519526.0175</v>
      </c>
      <c r="F1221" s="10">
        <v>2709000000</v>
      </c>
      <c r="G1221" s="10"/>
      <c r="H1221" s="10"/>
      <c r="I1221" s="11"/>
      <c r="J1221" s="9">
        <v>254920</v>
      </c>
      <c r="K1221" s="10"/>
      <c r="L1221" s="8">
        <v>40.941313540440099</v>
      </c>
      <c r="M1221" s="11">
        <v>16.277000000000001</v>
      </c>
      <c r="N1221" s="11">
        <v>8.577</v>
      </c>
      <c r="O1221" s="10"/>
      <c r="P1221" s="10"/>
      <c r="Q1221" s="9">
        <v>0</v>
      </c>
      <c r="R1221" s="9">
        <v>1</v>
      </c>
      <c r="S1221" s="9">
        <v>0</v>
      </c>
      <c r="T1221" s="9">
        <v>0</v>
      </c>
      <c r="U1221" s="9">
        <v>0</v>
      </c>
      <c r="V1221" s="10">
        <v>2158113464.3549161</v>
      </c>
      <c r="W1221" s="10"/>
      <c r="X1221" s="11">
        <v>3.6003740648376801</v>
      </c>
      <c r="Y1221" s="11"/>
      <c r="Z1221" s="11"/>
      <c r="AA1221" s="11"/>
      <c r="AB1221" s="11"/>
      <c r="AC1221" s="11">
        <v>-1.966299701602469</v>
      </c>
      <c r="AD1221" s="9">
        <v>1</v>
      </c>
      <c r="AE1221" s="9">
        <v>1</v>
      </c>
    </row>
    <row r="1222" spans="1:31" hidden="1" x14ac:dyDescent="0.35">
      <c r="A1222" s="2" t="s">
        <v>85</v>
      </c>
      <c r="B1222" s="2" t="s">
        <v>86</v>
      </c>
      <c r="C1222" s="3">
        <v>32.404585537918877</v>
      </c>
      <c r="D1222" s="4">
        <v>1985</v>
      </c>
      <c r="E1222" s="5">
        <v>10887794676.5214</v>
      </c>
      <c r="F1222" s="5">
        <v>2835000000</v>
      </c>
      <c r="G1222" s="5"/>
      <c r="H1222" s="5"/>
      <c r="I1222" s="6"/>
      <c r="J1222" s="4">
        <v>255820</v>
      </c>
      <c r="K1222" s="5"/>
      <c r="L1222" s="3">
        <v>42.544209056619799</v>
      </c>
      <c r="M1222" s="6">
        <v>-7.0780000000000003</v>
      </c>
      <c r="N1222" s="6">
        <v>-6.5069999999999997</v>
      </c>
      <c r="O1222" s="5"/>
      <c r="P1222" s="5"/>
      <c r="Q1222" s="4">
        <v>0</v>
      </c>
      <c r="R1222" s="4">
        <v>1</v>
      </c>
      <c r="S1222" s="4">
        <v>0</v>
      </c>
      <c r="T1222" s="4">
        <v>0</v>
      </c>
      <c r="U1222" s="4">
        <v>0</v>
      </c>
      <c r="V1222" s="5">
        <v>2159330306.9223642</v>
      </c>
      <c r="W1222" s="5"/>
      <c r="X1222" s="6">
        <v>1.0982398074321329</v>
      </c>
      <c r="Y1222" s="6"/>
      <c r="Z1222" s="6"/>
      <c r="AA1222" s="6"/>
      <c r="AB1222" s="6"/>
      <c r="AC1222" s="6">
        <v>5.6384550096482799E-2</v>
      </c>
      <c r="AD1222" s="4">
        <v>1</v>
      </c>
      <c r="AE1222" s="4">
        <v>1</v>
      </c>
    </row>
    <row r="1223" spans="1:31" hidden="1" x14ac:dyDescent="0.35">
      <c r="A1223" s="7" t="s">
        <v>85</v>
      </c>
      <c r="B1223" s="7" t="s">
        <v>86</v>
      </c>
      <c r="C1223" s="8">
        <v>31.838098297462249</v>
      </c>
      <c r="D1223" s="9">
        <v>1986</v>
      </c>
      <c r="E1223" s="10">
        <v>11443525863.1355</v>
      </c>
      <c r="F1223" s="10">
        <v>3113000000</v>
      </c>
      <c r="G1223" s="10"/>
      <c r="H1223" s="10"/>
      <c r="I1223" s="11"/>
      <c r="J1223" s="9">
        <v>256618</v>
      </c>
      <c r="K1223" s="10"/>
      <c r="L1223" s="8">
        <v>43.110076159272801</v>
      </c>
      <c r="M1223" s="11">
        <v>-16.085000000000001</v>
      </c>
      <c r="N1223" s="11">
        <v>0.70499999999999996</v>
      </c>
      <c r="O1223" s="10"/>
      <c r="P1223" s="10"/>
      <c r="Q1223" s="9">
        <v>0</v>
      </c>
      <c r="R1223" s="9">
        <v>1</v>
      </c>
      <c r="S1223" s="9">
        <v>0</v>
      </c>
      <c r="T1223" s="9">
        <v>0</v>
      </c>
      <c r="U1223" s="9">
        <v>0</v>
      </c>
      <c r="V1223" s="10">
        <v>2299044883.006577</v>
      </c>
      <c r="W1223" s="10"/>
      <c r="X1223" s="11">
        <v>5.1041666666665417</v>
      </c>
      <c r="Y1223" s="11"/>
      <c r="Z1223" s="11"/>
      <c r="AA1223" s="11"/>
      <c r="AB1223" s="11"/>
      <c r="AC1223" s="11">
        <v>6.4702734748971427</v>
      </c>
      <c r="AD1223" s="9">
        <v>1</v>
      </c>
      <c r="AE1223" s="9">
        <v>1</v>
      </c>
    </row>
    <row r="1224" spans="1:31" hidden="1" x14ac:dyDescent="0.35">
      <c r="A1224" s="2" t="s">
        <v>85</v>
      </c>
      <c r="B1224" s="2" t="s">
        <v>86</v>
      </c>
      <c r="C1224" s="3">
        <v>32.972870478413071</v>
      </c>
      <c r="D1224" s="4">
        <v>1987</v>
      </c>
      <c r="E1224" s="5">
        <v>11740023843.1658</v>
      </c>
      <c r="F1224" s="5">
        <v>3428000000</v>
      </c>
      <c r="G1224" s="5"/>
      <c r="H1224" s="5"/>
      <c r="I1224" s="6"/>
      <c r="J1224" s="4">
        <v>257279</v>
      </c>
      <c r="K1224" s="5"/>
      <c r="L1224" s="3">
        <v>44.537765961877298</v>
      </c>
      <c r="M1224" s="6">
        <v>-14.016</v>
      </c>
      <c r="N1224" s="6">
        <v>-15.004</v>
      </c>
      <c r="O1224" s="5"/>
      <c r="P1224" s="5"/>
      <c r="Q1224" s="4">
        <v>0</v>
      </c>
      <c r="R1224" s="4">
        <v>1</v>
      </c>
      <c r="S1224" s="4">
        <v>0</v>
      </c>
      <c r="T1224" s="4">
        <v>0</v>
      </c>
      <c r="U1224" s="4">
        <v>0</v>
      </c>
      <c r="V1224" s="5">
        <v>2537868650.5459299</v>
      </c>
      <c r="W1224" s="5"/>
      <c r="X1224" s="6">
        <v>2.5909670111853131</v>
      </c>
      <c r="Y1224" s="6"/>
      <c r="Z1224" s="6"/>
      <c r="AA1224" s="6"/>
      <c r="AB1224" s="6"/>
      <c r="AC1224" s="6">
        <v>10.38795585526071</v>
      </c>
      <c r="AD1224" s="4">
        <v>1</v>
      </c>
      <c r="AE1224" s="4">
        <v>1</v>
      </c>
    </row>
    <row r="1225" spans="1:31" hidden="1" x14ac:dyDescent="0.35">
      <c r="A1225" s="7" t="s">
        <v>85</v>
      </c>
      <c r="B1225" s="7" t="s">
        <v>86</v>
      </c>
      <c r="C1225" s="8">
        <v>34.240263302249041</v>
      </c>
      <c r="D1225" s="9">
        <v>1988</v>
      </c>
      <c r="E1225" s="10">
        <v>12151556558.617701</v>
      </c>
      <c r="F1225" s="10">
        <v>3646000000</v>
      </c>
      <c r="G1225" s="10"/>
      <c r="H1225" s="10"/>
      <c r="I1225" s="11"/>
      <c r="J1225" s="9">
        <v>257763</v>
      </c>
      <c r="K1225" s="10"/>
      <c r="L1225" s="8">
        <v>46.701793291054699</v>
      </c>
      <c r="M1225" s="11">
        <v>4.4119999999999999</v>
      </c>
      <c r="N1225" s="11">
        <v>5.3769999999999998</v>
      </c>
      <c r="O1225" s="10"/>
      <c r="P1225" s="10"/>
      <c r="Q1225" s="9">
        <v>0</v>
      </c>
      <c r="R1225" s="9">
        <v>1</v>
      </c>
      <c r="S1225" s="9">
        <v>0</v>
      </c>
      <c r="T1225" s="9">
        <v>0</v>
      </c>
      <c r="U1225" s="9">
        <v>0</v>
      </c>
      <c r="V1225" s="10">
        <v>2673130755.85712</v>
      </c>
      <c r="W1225" s="10"/>
      <c r="X1225" s="11">
        <v>3.5053822798789742</v>
      </c>
      <c r="Y1225" s="11"/>
      <c r="Z1225" s="11"/>
      <c r="AA1225" s="11"/>
      <c r="AB1225" s="11"/>
      <c r="AC1225" s="11">
        <v>5.3297520059634653</v>
      </c>
      <c r="AD1225" s="9">
        <v>1</v>
      </c>
      <c r="AE1225" s="9">
        <v>1</v>
      </c>
    </row>
    <row r="1226" spans="1:31" hidden="1" x14ac:dyDescent="0.35">
      <c r="A1226" s="2" t="s">
        <v>85</v>
      </c>
      <c r="B1226" s="2" t="s">
        <v>86</v>
      </c>
      <c r="C1226" s="3">
        <v>35.760099132589843</v>
      </c>
      <c r="D1226" s="4">
        <v>1989</v>
      </c>
      <c r="E1226" s="5">
        <v>12589012594.7279</v>
      </c>
      <c r="F1226" s="5">
        <v>4035000000</v>
      </c>
      <c r="G1226" s="5"/>
      <c r="H1226" s="5"/>
      <c r="I1226" s="6"/>
      <c r="J1226" s="4">
        <v>258109</v>
      </c>
      <c r="K1226" s="5"/>
      <c r="L1226" s="3">
        <v>49.592687567778611</v>
      </c>
      <c r="M1226" s="6">
        <v>12.884</v>
      </c>
      <c r="N1226" s="6">
        <v>15.818</v>
      </c>
      <c r="O1226" s="5"/>
      <c r="P1226" s="5"/>
      <c r="Q1226" s="4">
        <v>0</v>
      </c>
      <c r="R1226" s="4">
        <v>1</v>
      </c>
      <c r="S1226" s="4">
        <v>0</v>
      </c>
      <c r="T1226" s="4">
        <v>0</v>
      </c>
      <c r="U1226" s="4">
        <v>0</v>
      </c>
      <c r="V1226" s="5">
        <v>2909541851.3625689</v>
      </c>
      <c r="W1226" s="5"/>
      <c r="X1226" s="6">
        <v>3.5999999999996848</v>
      </c>
      <c r="Y1226" s="6"/>
      <c r="Z1226" s="6"/>
      <c r="AA1226" s="6"/>
      <c r="AB1226" s="6"/>
      <c r="AC1226" s="6">
        <v>8.843977983024077</v>
      </c>
      <c r="AD1226" s="4">
        <v>1</v>
      </c>
      <c r="AE1226" s="4">
        <v>1</v>
      </c>
    </row>
    <row r="1227" spans="1:31" hidden="1" x14ac:dyDescent="0.35">
      <c r="A1227" s="7" t="s">
        <v>85</v>
      </c>
      <c r="B1227" s="7" t="s">
        <v>86</v>
      </c>
      <c r="C1227" s="8">
        <v>36.203113417346181</v>
      </c>
      <c r="D1227" s="9">
        <v>1990</v>
      </c>
      <c r="E1227" s="10">
        <v>12172619256.652599</v>
      </c>
      <c r="F1227" s="10">
        <v>4047000000</v>
      </c>
      <c r="G1227" s="10"/>
      <c r="H1227" s="10"/>
      <c r="I1227" s="11"/>
      <c r="J1227" s="9">
        <v>258582</v>
      </c>
      <c r="K1227" s="10"/>
      <c r="L1227" s="8">
        <v>51.117450806279997</v>
      </c>
      <c r="M1227" s="11">
        <v>4.0419999999999998</v>
      </c>
      <c r="N1227" s="11">
        <v>-1.486</v>
      </c>
      <c r="O1227" s="10"/>
      <c r="P1227" s="10"/>
      <c r="Q1227" s="9">
        <v>0</v>
      </c>
      <c r="R1227" s="9">
        <v>1</v>
      </c>
      <c r="S1227" s="9">
        <v>0</v>
      </c>
      <c r="T1227" s="9">
        <v>0</v>
      </c>
      <c r="U1227" s="9">
        <v>0</v>
      </c>
      <c r="V1227" s="10">
        <v>2866222741.7256131</v>
      </c>
      <c r="W1227" s="10"/>
      <c r="X1227" s="11">
        <v>-3.3075933075933199</v>
      </c>
      <c r="Y1227" s="11"/>
      <c r="Z1227" s="11"/>
      <c r="AA1227" s="11"/>
      <c r="AB1227" s="11"/>
      <c r="AC1227" s="11">
        <v>-1.488863602930095</v>
      </c>
      <c r="AD1227" s="9">
        <v>1</v>
      </c>
      <c r="AE1227" s="9">
        <v>1</v>
      </c>
    </row>
    <row r="1228" spans="1:31" hidden="1" x14ac:dyDescent="0.35">
      <c r="A1228" s="2" t="s">
        <v>85</v>
      </c>
      <c r="B1228" s="2" t="s">
        <v>86</v>
      </c>
      <c r="C1228" s="3">
        <v>37.621062992125992</v>
      </c>
      <c r="D1228" s="4">
        <v>1991</v>
      </c>
      <c r="E1228" s="5">
        <v>11697898436.815001</v>
      </c>
      <c r="F1228" s="5">
        <v>4064000000</v>
      </c>
      <c r="G1228" s="5"/>
      <c r="H1228" s="5"/>
      <c r="I1228" s="6"/>
      <c r="J1228" s="4">
        <v>259373</v>
      </c>
      <c r="K1228" s="5"/>
      <c r="L1228" s="3">
        <v>54.3161389044404</v>
      </c>
      <c r="M1228" s="6">
        <v>16.466999999999999</v>
      </c>
      <c r="N1228" s="6">
        <v>31.596</v>
      </c>
      <c r="O1228" s="5"/>
      <c r="P1228" s="5"/>
      <c r="Q1228" s="4">
        <v>0</v>
      </c>
      <c r="R1228" s="4">
        <v>1</v>
      </c>
      <c r="S1228" s="4">
        <v>0</v>
      </c>
      <c r="T1228" s="4">
        <v>0</v>
      </c>
      <c r="U1228" s="4">
        <v>0</v>
      </c>
      <c r="V1228" s="5">
        <v>2814853984.1719298</v>
      </c>
      <c r="W1228" s="5"/>
      <c r="X1228" s="6">
        <v>-3.899906912624032</v>
      </c>
      <c r="Y1228" s="6"/>
      <c r="Z1228" s="6"/>
      <c r="AA1228" s="6"/>
      <c r="AB1228" s="6"/>
      <c r="AC1228" s="6">
        <v>-1.7922109404085129</v>
      </c>
      <c r="AD1228" s="4">
        <v>1</v>
      </c>
      <c r="AE1228" s="4">
        <v>1</v>
      </c>
    </row>
    <row r="1229" spans="1:31" hidden="1" x14ac:dyDescent="0.35">
      <c r="A1229" s="7" t="s">
        <v>85</v>
      </c>
      <c r="B1229" s="7" t="s">
        <v>86</v>
      </c>
      <c r="C1229" s="8">
        <v>38.529381706693918</v>
      </c>
      <c r="D1229" s="9">
        <v>1992</v>
      </c>
      <c r="E1229" s="10">
        <v>11031993115.4907</v>
      </c>
      <c r="F1229" s="10">
        <v>3914000000</v>
      </c>
      <c r="G1229" s="10"/>
      <c r="H1229" s="10"/>
      <c r="I1229" s="11"/>
      <c r="J1229" s="9">
        <v>260267</v>
      </c>
      <c r="K1229" s="10"/>
      <c r="L1229" s="8">
        <v>57.626106307274092</v>
      </c>
      <c r="M1229" s="11">
        <v>-8.49</v>
      </c>
      <c r="N1229" s="11">
        <v>-43.555999999999997</v>
      </c>
      <c r="O1229" s="10"/>
      <c r="P1229" s="10"/>
      <c r="Q1229" s="9">
        <v>0</v>
      </c>
      <c r="R1229" s="9">
        <v>1</v>
      </c>
      <c r="S1229" s="9">
        <v>0</v>
      </c>
      <c r="T1229" s="9">
        <v>0</v>
      </c>
      <c r="U1229" s="9">
        <v>0</v>
      </c>
      <c r="V1229" s="10">
        <v>2616938912.996871</v>
      </c>
      <c r="W1229" s="10"/>
      <c r="X1229" s="11">
        <v>-5.6925209679423894</v>
      </c>
      <c r="Y1229" s="11"/>
      <c r="Z1229" s="11"/>
      <c r="AA1229" s="11"/>
      <c r="AB1229" s="11"/>
      <c r="AC1229" s="11">
        <v>-7.0310954773478862</v>
      </c>
      <c r="AD1229" s="9">
        <v>1</v>
      </c>
      <c r="AE1229" s="9">
        <v>1</v>
      </c>
    </row>
    <row r="1230" spans="1:31" hidden="1" x14ac:dyDescent="0.35">
      <c r="A1230" s="2" t="s">
        <v>85</v>
      </c>
      <c r="B1230" s="2" t="s">
        <v>86</v>
      </c>
      <c r="C1230" s="3">
        <v>36.923614457831327</v>
      </c>
      <c r="D1230" s="4">
        <v>1993</v>
      </c>
      <c r="E1230" s="5">
        <v>11119484350.478901</v>
      </c>
      <c r="F1230" s="5">
        <v>4150000000</v>
      </c>
      <c r="G1230" s="5"/>
      <c r="H1230" s="5"/>
      <c r="I1230" s="6"/>
      <c r="J1230" s="4">
        <v>261027</v>
      </c>
      <c r="K1230" s="5"/>
      <c r="L1230" s="3">
        <v>58.267738042730301</v>
      </c>
      <c r="M1230" s="6">
        <v>0.90900000000000003</v>
      </c>
      <c r="N1230" s="6">
        <v>14.214</v>
      </c>
      <c r="O1230" s="5"/>
      <c r="P1230" s="5"/>
      <c r="Q1230" s="4">
        <v>0</v>
      </c>
      <c r="R1230" s="4">
        <v>1</v>
      </c>
      <c r="S1230" s="4">
        <v>0</v>
      </c>
      <c r="T1230" s="4">
        <v>0</v>
      </c>
      <c r="U1230" s="4">
        <v>0</v>
      </c>
      <c r="V1230" s="5">
        <v>2629808623.901403</v>
      </c>
      <c r="W1230" s="5"/>
      <c r="X1230" s="6">
        <v>0.7930682522394561</v>
      </c>
      <c r="Y1230" s="6"/>
      <c r="Z1230" s="6"/>
      <c r="AA1230" s="6"/>
      <c r="AB1230" s="6"/>
      <c r="AC1230" s="6">
        <v>0.49178491865498969</v>
      </c>
      <c r="AD1230" s="4">
        <v>1</v>
      </c>
      <c r="AE1230" s="4">
        <v>1</v>
      </c>
    </row>
    <row r="1231" spans="1:31" hidden="1" x14ac:dyDescent="0.35">
      <c r="A1231" s="7" t="s">
        <v>85</v>
      </c>
      <c r="B1231" s="7" t="s">
        <v>86</v>
      </c>
      <c r="C1231" s="8">
        <v>38.956551883522081</v>
      </c>
      <c r="D1231" s="9">
        <v>1994</v>
      </c>
      <c r="E1231" s="10">
        <v>11343073001.5012</v>
      </c>
      <c r="F1231" s="10">
        <v>4327000000</v>
      </c>
      <c r="G1231" s="10"/>
      <c r="H1231" s="10"/>
      <c r="I1231" s="11"/>
      <c r="J1231" s="9">
        <v>261620</v>
      </c>
      <c r="K1231" s="10"/>
      <c r="L1231" s="8">
        <v>58.312723293555813</v>
      </c>
      <c r="M1231" s="11">
        <v>9.3390000000000004</v>
      </c>
      <c r="N1231" s="11">
        <v>10.840999999999999</v>
      </c>
      <c r="O1231" s="10"/>
      <c r="P1231" s="10"/>
      <c r="Q1231" s="9">
        <v>0</v>
      </c>
      <c r="R1231" s="9">
        <v>1</v>
      </c>
      <c r="S1231" s="9">
        <v>0</v>
      </c>
      <c r="T1231" s="9">
        <v>0</v>
      </c>
      <c r="U1231" s="9">
        <v>0</v>
      </c>
      <c r="V1231" s="10">
        <v>2890707044.3514729</v>
      </c>
      <c r="W1231" s="10"/>
      <c r="X1231" s="11">
        <v>2.010782550475636</v>
      </c>
      <c r="Y1231" s="11"/>
      <c r="Z1231" s="11"/>
      <c r="AA1231" s="11"/>
      <c r="AB1231" s="11"/>
      <c r="AC1231" s="11">
        <v>9.9208139359973444</v>
      </c>
      <c r="AD1231" s="9">
        <v>1</v>
      </c>
      <c r="AE1231" s="9">
        <v>1</v>
      </c>
    </row>
    <row r="1232" spans="1:31" hidden="1" x14ac:dyDescent="0.35">
      <c r="A1232" s="2" t="s">
        <v>85</v>
      </c>
      <c r="B1232" s="2" t="s">
        <v>86</v>
      </c>
      <c r="C1232" s="3">
        <v>42.50325185019063</v>
      </c>
      <c r="D1232" s="4">
        <v>1995</v>
      </c>
      <c r="E1232" s="5">
        <v>11571522284.2663</v>
      </c>
      <c r="F1232" s="5">
        <v>4459000000</v>
      </c>
      <c r="G1232" s="5"/>
      <c r="H1232" s="5"/>
      <c r="I1232" s="6"/>
      <c r="J1232" s="4">
        <v>262039</v>
      </c>
      <c r="K1232" s="5"/>
      <c r="L1232" s="3">
        <v>59.408339355437192</v>
      </c>
      <c r="M1232" s="6">
        <v>2.298</v>
      </c>
      <c r="N1232" s="6">
        <v>15.871</v>
      </c>
      <c r="O1232" s="5"/>
      <c r="P1232" s="5"/>
      <c r="Q1232" s="4">
        <v>0</v>
      </c>
      <c r="R1232" s="4">
        <v>1</v>
      </c>
      <c r="S1232" s="4">
        <v>0</v>
      </c>
      <c r="T1232" s="4">
        <v>0</v>
      </c>
      <c r="U1232" s="4">
        <v>0</v>
      </c>
      <c r="V1232" s="5">
        <v>3190158184.124609</v>
      </c>
      <c r="W1232" s="5"/>
      <c r="X1232" s="6">
        <v>2.013998170820785</v>
      </c>
      <c r="Y1232" s="6"/>
      <c r="Z1232" s="6"/>
      <c r="AA1232" s="6"/>
      <c r="AB1232" s="6"/>
      <c r="AC1232" s="6">
        <v>10.35909676002179</v>
      </c>
      <c r="AD1232" s="4">
        <v>1</v>
      </c>
      <c r="AE1232" s="4">
        <v>1</v>
      </c>
    </row>
    <row r="1233" spans="1:31" hidden="1" x14ac:dyDescent="0.35">
      <c r="A1233" s="7" t="s">
        <v>85</v>
      </c>
      <c r="B1233" s="7" t="s">
        <v>86</v>
      </c>
      <c r="C1233" s="8">
        <v>41.630416491375676</v>
      </c>
      <c r="D1233" s="9">
        <v>1996</v>
      </c>
      <c r="E1233" s="10">
        <v>12031661134.5769</v>
      </c>
      <c r="F1233" s="10">
        <v>4754000000</v>
      </c>
      <c r="G1233" s="10"/>
      <c r="H1233" s="10"/>
      <c r="I1233" s="11"/>
      <c r="J1233" s="9">
        <v>262284</v>
      </c>
      <c r="K1233" s="10"/>
      <c r="L1233" s="8">
        <v>60.825912768836197</v>
      </c>
      <c r="M1233" s="11">
        <v>7.4829999999999997</v>
      </c>
      <c r="N1233" s="11">
        <v>0.439</v>
      </c>
      <c r="O1233" s="10"/>
      <c r="P1233" s="10"/>
      <c r="Q1233" s="9">
        <v>0</v>
      </c>
      <c r="R1233" s="9">
        <v>1</v>
      </c>
      <c r="S1233" s="9">
        <v>0</v>
      </c>
      <c r="T1233" s="9">
        <v>0</v>
      </c>
      <c r="U1233" s="9">
        <v>0</v>
      </c>
      <c r="V1233" s="10">
        <v>3253728402.7638712</v>
      </c>
      <c r="W1233" s="10"/>
      <c r="X1233" s="11">
        <v>3.9764763788792692</v>
      </c>
      <c r="Y1233" s="11"/>
      <c r="Z1233" s="11"/>
      <c r="AA1233" s="11"/>
      <c r="AB1233" s="11"/>
      <c r="AC1233" s="11">
        <v>1.992698009635111</v>
      </c>
      <c r="AD1233" s="9">
        <v>1</v>
      </c>
      <c r="AE1233" s="9">
        <v>1</v>
      </c>
    </row>
    <row r="1234" spans="1:31" hidden="1" x14ac:dyDescent="0.35">
      <c r="A1234" s="2" t="s">
        <v>85</v>
      </c>
      <c r="B1234" s="2" t="s">
        <v>86</v>
      </c>
      <c r="C1234" s="3">
        <v>44.196815920398009</v>
      </c>
      <c r="D1234" s="4">
        <v>1997</v>
      </c>
      <c r="E1234" s="5">
        <v>12601974304.3899</v>
      </c>
      <c r="F1234" s="5">
        <v>5025000000</v>
      </c>
      <c r="G1234" s="5"/>
      <c r="H1234" s="5"/>
      <c r="I1234" s="6"/>
      <c r="J1234" s="4">
        <v>262392</v>
      </c>
      <c r="K1234" s="5"/>
      <c r="L1234" s="3">
        <v>65.515918367065694</v>
      </c>
      <c r="M1234" s="6">
        <v>6.9870000000000001</v>
      </c>
      <c r="N1234" s="6">
        <v>21.143999999999998</v>
      </c>
      <c r="O1234" s="5"/>
      <c r="P1234" s="5"/>
      <c r="Q1234" s="4">
        <v>0</v>
      </c>
      <c r="R1234" s="4">
        <v>1</v>
      </c>
      <c r="S1234" s="4">
        <v>0</v>
      </c>
      <c r="T1234" s="4">
        <v>0</v>
      </c>
      <c r="U1234" s="4">
        <v>0</v>
      </c>
      <c r="V1234" s="5">
        <v>3389847926.052156</v>
      </c>
      <c r="W1234" s="5"/>
      <c r="X1234" s="6">
        <v>4.7401033276612061</v>
      </c>
      <c r="Y1234" s="6"/>
      <c r="Z1234" s="6"/>
      <c r="AA1234" s="6"/>
      <c r="AB1234" s="6"/>
      <c r="AC1234" s="6">
        <v>4.1834937167053772</v>
      </c>
      <c r="AD1234" s="4">
        <v>1</v>
      </c>
      <c r="AE1234" s="4">
        <v>1</v>
      </c>
    </row>
    <row r="1235" spans="1:31" hidden="1" x14ac:dyDescent="0.35">
      <c r="A1235" s="7" t="s">
        <v>85</v>
      </c>
      <c r="B1235" s="7" t="s">
        <v>86</v>
      </c>
      <c r="C1235" s="8">
        <v>45.383162725026473</v>
      </c>
      <c r="D1235" s="9">
        <v>1998</v>
      </c>
      <c r="E1235" s="10">
        <v>13071834418.186001</v>
      </c>
      <c r="F1235" s="10">
        <v>5666000000</v>
      </c>
      <c r="G1235" s="10"/>
      <c r="H1235" s="10"/>
      <c r="I1235" s="11"/>
      <c r="J1235" s="9">
        <v>262436</v>
      </c>
      <c r="K1235" s="10"/>
      <c r="L1235" s="8">
        <v>64.684595653445015</v>
      </c>
      <c r="M1235" s="11">
        <v>4.0890000000000004</v>
      </c>
      <c r="N1235" s="11">
        <v>11.566000000000001</v>
      </c>
      <c r="O1235" s="10"/>
      <c r="P1235" s="10"/>
      <c r="Q1235" s="9">
        <v>0</v>
      </c>
      <c r="R1235" s="9">
        <v>1</v>
      </c>
      <c r="S1235" s="9">
        <v>0</v>
      </c>
      <c r="T1235" s="9">
        <v>0</v>
      </c>
      <c r="U1235" s="9">
        <v>0</v>
      </c>
      <c r="V1235" s="10">
        <v>3975305053.7358489</v>
      </c>
      <c r="W1235" s="10"/>
      <c r="X1235" s="11">
        <v>3.7284643060446871</v>
      </c>
      <c r="Y1235" s="11"/>
      <c r="Z1235" s="11"/>
      <c r="AA1235" s="11"/>
      <c r="AB1235" s="11"/>
      <c r="AC1235" s="11">
        <v>17.270896525600818</v>
      </c>
      <c r="AD1235" s="9">
        <v>1</v>
      </c>
      <c r="AE1235" s="9">
        <v>1</v>
      </c>
    </row>
    <row r="1236" spans="1:31" hidden="1" x14ac:dyDescent="0.35">
      <c r="A1236" s="2" t="s">
        <v>85</v>
      </c>
      <c r="B1236" s="2" t="s">
        <v>86</v>
      </c>
      <c r="C1236" s="3">
        <v>47.56577395991242</v>
      </c>
      <c r="D1236" s="4">
        <v>1999</v>
      </c>
      <c r="E1236" s="5">
        <v>13115580103.870701</v>
      </c>
      <c r="F1236" s="5">
        <v>5937000000</v>
      </c>
      <c r="G1236" s="5"/>
      <c r="H1236" s="5"/>
      <c r="I1236" s="6"/>
      <c r="J1236" s="4">
        <v>262517</v>
      </c>
      <c r="K1236" s="5"/>
      <c r="L1236" s="3">
        <v>65.693715710440998</v>
      </c>
      <c r="M1236" s="6">
        <v>6.0869999999999997</v>
      </c>
      <c r="N1236" s="6">
        <v>0.82399999999999995</v>
      </c>
      <c r="O1236" s="5"/>
      <c r="P1236" s="5"/>
      <c r="Q1236" s="4">
        <v>0</v>
      </c>
      <c r="R1236" s="4">
        <v>1</v>
      </c>
      <c r="S1236" s="4">
        <v>0</v>
      </c>
      <c r="T1236" s="4">
        <v>0</v>
      </c>
      <c r="U1236" s="4">
        <v>0</v>
      </c>
      <c r="V1236" s="5">
        <v>4298706458.3883362</v>
      </c>
      <c r="W1236" s="5"/>
      <c r="X1236" s="6">
        <v>0.33465605733070991</v>
      </c>
      <c r="Y1236" s="6"/>
      <c r="Z1236" s="6"/>
      <c r="AA1236" s="6"/>
      <c r="AB1236" s="6"/>
      <c r="AC1236" s="6">
        <v>8.1352600688736008</v>
      </c>
      <c r="AD1236" s="4">
        <v>1</v>
      </c>
      <c r="AE1236" s="4">
        <v>1</v>
      </c>
    </row>
    <row r="1237" spans="1:31" hidden="1" x14ac:dyDescent="0.35">
      <c r="A1237" s="7" t="s">
        <v>85</v>
      </c>
      <c r="B1237" s="7" t="s">
        <v>86</v>
      </c>
      <c r="C1237" s="8">
        <v>47.902108187612349</v>
      </c>
      <c r="D1237" s="9">
        <v>2000</v>
      </c>
      <c r="E1237" s="10">
        <v>13698854821.9496</v>
      </c>
      <c r="F1237" s="10">
        <v>6119000000</v>
      </c>
      <c r="G1237" s="10"/>
      <c r="H1237" s="10"/>
      <c r="I1237" s="11"/>
      <c r="J1237" s="9">
        <v>262063</v>
      </c>
      <c r="K1237" s="10"/>
      <c r="L1237" s="8">
        <v>67.293891800820404</v>
      </c>
      <c r="M1237" s="11">
        <v>6.7910000000000004</v>
      </c>
      <c r="N1237" s="11">
        <v>-8.2029999999999994</v>
      </c>
      <c r="O1237" s="10"/>
      <c r="P1237" s="10"/>
      <c r="Q1237" s="9">
        <v>0</v>
      </c>
      <c r="R1237" s="9">
        <v>1</v>
      </c>
      <c r="S1237" s="9">
        <v>0</v>
      </c>
      <c r="T1237" s="9">
        <v>0</v>
      </c>
      <c r="U1237" s="9">
        <v>0</v>
      </c>
      <c r="V1237" s="10">
        <v>4355714793.0687304</v>
      </c>
      <c r="W1237" s="10"/>
      <c r="X1237" s="11">
        <v>4.4471896283623931</v>
      </c>
      <c r="Y1237" s="11"/>
      <c r="Z1237" s="11"/>
      <c r="AA1237" s="11"/>
      <c r="AB1237" s="11"/>
      <c r="AC1237" s="11">
        <v>1.326174169653995</v>
      </c>
      <c r="AD1237" s="9">
        <v>1</v>
      </c>
      <c r="AE1237" s="9">
        <v>1</v>
      </c>
    </row>
    <row r="1238" spans="1:31" hidden="1" x14ac:dyDescent="0.35">
      <c r="A1238" s="2" t="s">
        <v>85</v>
      </c>
      <c r="B1238" s="2" t="s">
        <v>86</v>
      </c>
      <c r="C1238" s="3">
        <v>59.248142085447697</v>
      </c>
      <c r="D1238" s="4">
        <v>2001</v>
      </c>
      <c r="E1238" s="5">
        <v>13374813251.291901</v>
      </c>
      <c r="F1238" s="5">
        <v>6109000000</v>
      </c>
      <c r="G1238" s="5"/>
      <c r="H1238" s="5"/>
      <c r="I1238" s="6"/>
      <c r="J1238" s="4">
        <v>262425</v>
      </c>
      <c r="K1238" s="5"/>
      <c r="L1238" s="3">
        <v>69.028617232132504</v>
      </c>
      <c r="M1238" s="6">
        <v>-2.4990000000000001</v>
      </c>
      <c r="N1238" s="6">
        <v>0.95199999999999996</v>
      </c>
      <c r="O1238" s="5"/>
      <c r="P1238" s="5"/>
      <c r="Q1238" s="4">
        <v>0</v>
      </c>
      <c r="R1238" s="4">
        <v>1</v>
      </c>
      <c r="S1238" s="4">
        <v>0</v>
      </c>
      <c r="T1238" s="4">
        <v>0</v>
      </c>
      <c r="U1238" s="4">
        <v>0</v>
      </c>
      <c r="V1238" s="5">
        <v>5243432572.0712156</v>
      </c>
      <c r="W1238" s="5"/>
      <c r="X1238" s="6">
        <v>-2.365464667444241</v>
      </c>
      <c r="Y1238" s="6"/>
      <c r="Z1238" s="6"/>
      <c r="AA1238" s="6"/>
      <c r="AB1238" s="6"/>
      <c r="AC1238" s="6">
        <v>20.380530433606779</v>
      </c>
      <c r="AD1238" s="4">
        <v>1</v>
      </c>
      <c r="AE1238" s="4">
        <v>1</v>
      </c>
    </row>
    <row r="1239" spans="1:31" hidden="1" x14ac:dyDescent="0.35">
      <c r="A1239" s="7" t="s">
        <v>85</v>
      </c>
      <c r="B1239" s="7" t="s">
        <v>86</v>
      </c>
      <c r="C1239" s="8">
        <v>60.45039433446</v>
      </c>
      <c r="D1239" s="9">
        <v>2002</v>
      </c>
      <c r="E1239" s="10">
        <v>13480126802.67</v>
      </c>
      <c r="F1239" s="10">
        <v>6213000000</v>
      </c>
      <c r="G1239" s="10"/>
      <c r="H1239" s="10"/>
      <c r="I1239" s="11"/>
      <c r="J1239" s="9">
        <v>264148</v>
      </c>
      <c r="K1239" s="10"/>
      <c r="L1239" s="8">
        <v>69.115075201119296</v>
      </c>
      <c r="M1239" s="11">
        <v>-2.4289999999999998</v>
      </c>
      <c r="N1239" s="11">
        <v>-0.68400000000000005</v>
      </c>
      <c r="O1239" s="10"/>
      <c r="P1239" s="10"/>
      <c r="Q1239" s="9">
        <v>0</v>
      </c>
      <c r="R1239" s="9">
        <v>1</v>
      </c>
      <c r="S1239" s="9">
        <v>0</v>
      </c>
      <c r="T1239" s="9">
        <v>0</v>
      </c>
      <c r="U1239" s="9">
        <v>0</v>
      </c>
      <c r="V1239" s="10">
        <v>5434101010.6275291</v>
      </c>
      <c r="W1239" s="10"/>
      <c r="X1239" s="11">
        <v>0.78740203245773921</v>
      </c>
      <c r="Y1239" s="11"/>
      <c r="Z1239" s="11"/>
      <c r="AA1239" s="11"/>
      <c r="AB1239" s="11"/>
      <c r="AC1239" s="11">
        <v>3.636328606033687</v>
      </c>
      <c r="AD1239" s="9">
        <v>1</v>
      </c>
      <c r="AE1239" s="9">
        <v>1</v>
      </c>
    </row>
    <row r="1240" spans="1:31" hidden="1" x14ac:dyDescent="0.35">
      <c r="A1240" s="2" t="s">
        <v>85</v>
      </c>
      <c r="B1240" s="2" t="s">
        <v>86</v>
      </c>
      <c r="C1240" s="3">
        <v>62.402477021342882</v>
      </c>
      <c r="D1240" s="4">
        <v>2003</v>
      </c>
      <c r="E1240" s="5">
        <v>13773384372.2904</v>
      </c>
      <c r="F1240" s="5">
        <v>6419000000</v>
      </c>
      <c r="G1240" s="5"/>
      <c r="H1240" s="5"/>
      <c r="I1240" s="6"/>
      <c r="J1240" s="4">
        <v>265776</v>
      </c>
      <c r="K1240" s="5">
        <v>1620375000</v>
      </c>
      <c r="L1240" s="3">
        <v>70.2343476740119</v>
      </c>
      <c r="M1240" s="6">
        <v>9.7289999999999992</v>
      </c>
      <c r="N1240" s="6">
        <v>1.7869999999999999</v>
      </c>
      <c r="O1240" s="5"/>
      <c r="P1240" s="5"/>
      <c r="Q1240" s="4">
        <v>0</v>
      </c>
      <c r="R1240" s="4">
        <v>1</v>
      </c>
      <c r="S1240" s="4">
        <v>0</v>
      </c>
      <c r="T1240" s="4">
        <v>0</v>
      </c>
      <c r="U1240" s="4">
        <v>0</v>
      </c>
      <c r="V1240" s="5">
        <v>5703213787.3505964</v>
      </c>
      <c r="W1240" s="5">
        <v>2307097671.8127489</v>
      </c>
      <c r="X1240" s="6">
        <v>2.175480794159252</v>
      </c>
      <c r="Y1240" s="6"/>
      <c r="Z1240" s="6"/>
      <c r="AA1240" s="6"/>
      <c r="AB1240" s="6"/>
      <c r="AC1240" s="6">
        <v>4.9522961791980036</v>
      </c>
      <c r="AD1240" s="4">
        <v>1</v>
      </c>
      <c r="AE1240" s="4">
        <v>1</v>
      </c>
    </row>
    <row r="1241" spans="1:31" hidden="1" x14ac:dyDescent="0.35">
      <c r="A1241" s="7" t="s">
        <v>85</v>
      </c>
      <c r="B1241" s="7" t="s">
        <v>86</v>
      </c>
      <c r="C1241" s="8">
        <v>67.268326317317459</v>
      </c>
      <c r="D1241" s="9">
        <v>2004</v>
      </c>
      <c r="E1241" s="10">
        <v>13967809232.8563</v>
      </c>
      <c r="F1241" s="10">
        <v>6889000000</v>
      </c>
      <c r="G1241" s="10"/>
      <c r="H1241" s="10"/>
      <c r="I1241" s="11"/>
      <c r="J1241" s="9">
        <v>267298</v>
      </c>
      <c r="K1241" s="10">
        <v>1775600000</v>
      </c>
      <c r="L1241" s="8">
        <v>71.213711087792902</v>
      </c>
      <c r="M1241" s="11">
        <v>2.5910000000000002</v>
      </c>
      <c r="N1241" s="11">
        <v>8.8190000000000008</v>
      </c>
      <c r="O1241" s="10"/>
      <c r="P1241" s="10"/>
      <c r="Q1241" s="9">
        <v>0</v>
      </c>
      <c r="R1241" s="9">
        <v>1</v>
      </c>
      <c r="S1241" s="9">
        <v>0</v>
      </c>
      <c r="T1241" s="9">
        <v>0</v>
      </c>
      <c r="U1241" s="9">
        <v>0</v>
      </c>
      <c r="V1241" s="10">
        <v>6507335356.0903769</v>
      </c>
      <c r="W1241" s="10">
        <v>2493340078.585463</v>
      </c>
      <c r="X1241" s="11">
        <v>1.4115983066373221</v>
      </c>
      <c r="Y1241" s="11"/>
      <c r="Z1241" s="11">
        <v>8.0725844010920635</v>
      </c>
      <c r="AA1241" s="11"/>
      <c r="AB1241" s="11"/>
      <c r="AC1241" s="11">
        <v>14.099446359932649</v>
      </c>
      <c r="AD1241" s="9">
        <v>1</v>
      </c>
      <c r="AE1241" s="9">
        <v>1</v>
      </c>
    </row>
    <row r="1242" spans="1:31" hidden="1" x14ac:dyDescent="0.35">
      <c r="A1242" s="2" t="s">
        <v>85</v>
      </c>
      <c r="B1242" s="2" t="s">
        <v>86</v>
      </c>
      <c r="C1242" s="3">
        <v>72.764471789501243</v>
      </c>
      <c r="D1242" s="4">
        <v>2005</v>
      </c>
      <c r="E1242" s="5">
        <v>14520299949.897699</v>
      </c>
      <c r="F1242" s="5">
        <v>7639000000</v>
      </c>
      <c r="G1242" s="5"/>
      <c r="H1242" s="5"/>
      <c r="I1242" s="6"/>
      <c r="J1242" s="4">
        <v>268706</v>
      </c>
      <c r="K1242" s="5">
        <v>2042267000</v>
      </c>
      <c r="L1242" s="3">
        <v>75.545062376122203</v>
      </c>
      <c r="M1242" s="6">
        <v>19.846</v>
      </c>
      <c r="N1242" s="6">
        <v>2.5259999999999998</v>
      </c>
      <c r="O1242" s="5"/>
      <c r="P1242" s="5"/>
      <c r="Q1242" s="4">
        <v>0</v>
      </c>
      <c r="R1242" s="4">
        <v>1</v>
      </c>
      <c r="S1242" s="4">
        <v>0</v>
      </c>
      <c r="T1242" s="4">
        <v>0</v>
      </c>
      <c r="U1242" s="4">
        <v>0</v>
      </c>
      <c r="V1242" s="5">
        <v>7357830975.5382338</v>
      </c>
      <c r="W1242" s="5">
        <v>2703375886.8739858</v>
      </c>
      <c r="X1242" s="6">
        <v>3.955457207575416</v>
      </c>
      <c r="Y1242" s="6"/>
      <c r="Z1242" s="6">
        <v>8.4238732651216193</v>
      </c>
      <c r="AA1242" s="6"/>
      <c r="AB1242" s="6"/>
      <c r="AC1242" s="6">
        <v>13.06979851056634</v>
      </c>
      <c r="AD1242" s="4">
        <v>1</v>
      </c>
      <c r="AE1242" s="4">
        <v>1</v>
      </c>
    </row>
    <row r="1243" spans="1:31" hidden="1" x14ac:dyDescent="0.35">
      <c r="A1243" s="7" t="s">
        <v>85</v>
      </c>
      <c r="B1243" s="7" t="s">
        <v>86</v>
      </c>
      <c r="C1243" s="8">
        <v>73.682458395175473</v>
      </c>
      <c r="D1243" s="9">
        <v>2006</v>
      </c>
      <c r="E1243" s="10">
        <v>15401761469.1649</v>
      </c>
      <c r="F1243" s="10">
        <v>8434646800</v>
      </c>
      <c r="G1243" s="10"/>
      <c r="H1243" s="10"/>
      <c r="I1243" s="11"/>
      <c r="J1243" s="9">
        <v>270002</v>
      </c>
      <c r="K1243" s="10">
        <v>2132761547</v>
      </c>
      <c r="L1243" s="8">
        <v>81.065640666899995</v>
      </c>
      <c r="M1243" s="11">
        <v>3.6349999999999998</v>
      </c>
      <c r="N1243" s="11">
        <v>-3.262</v>
      </c>
      <c r="O1243" s="10"/>
      <c r="P1243" s="10"/>
      <c r="Q1243" s="9">
        <v>0</v>
      </c>
      <c r="R1243" s="9">
        <v>1</v>
      </c>
      <c r="S1243" s="9">
        <v>0</v>
      </c>
      <c r="T1243" s="9">
        <v>0</v>
      </c>
      <c r="U1243" s="9">
        <v>0</v>
      </c>
      <c r="V1243" s="10">
        <v>7666447915.618083</v>
      </c>
      <c r="W1243" s="10">
        <v>2630906916.2403231</v>
      </c>
      <c r="X1243" s="11">
        <v>6.0705462167357682</v>
      </c>
      <c r="Y1243" s="11"/>
      <c r="Z1243" s="11">
        <v>-2.68068421359864</v>
      </c>
      <c r="AA1243" s="11"/>
      <c r="AB1243" s="11"/>
      <c r="AC1243" s="11">
        <v>4.1944010552277406</v>
      </c>
      <c r="AD1243" s="9">
        <v>1</v>
      </c>
      <c r="AE1243" s="9">
        <v>1</v>
      </c>
    </row>
    <row r="1244" spans="1:31" hidden="1" x14ac:dyDescent="0.35">
      <c r="A1244" s="2" t="s">
        <v>85</v>
      </c>
      <c r="B1244" s="2" t="s">
        <v>86</v>
      </c>
      <c r="C1244" s="3">
        <v>71.282304324683182</v>
      </c>
      <c r="D1244" s="4">
        <v>2007</v>
      </c>
      <c r="E1244" s="5">
        <v>15721992408.186199</v>
      </c>
      <c r="F1244" s="5">
        <v>9351535900</v>
      </c>
      <c r="G1244" s="5"/>
      <c r="H1244" s="5"/>
      <c r="I1244" s="6"/>
      <c r="J1244" s="4">
        <v>271288</v>
      </c>
      <c r="K1244" s="5">
        <v>2426717861</v>
      </c>
      <c r="L1244" s="3">
        <v>84.336014923633002</v>
      </c>
      <c r="M1244" s="6">
        <v>6.8639999999999999</v>
      </c>
      <c r="N1244" s="6">
        <v>-3.766</v>
      </c>
      <c r="O1244" s="5"/>
      <c r="P1244" s="5"/>
      <c r="Q1244" s="4">
        <v>0</v>
      </c>
      <c r="R1244" s="4">
        <v>1</v>
      </c>
      <c r="S1244" s="4">
        <v>0</v>
      </c>
      <c r="T1244" s="4">
        <v>0</v>
      </c>
      <c r="U1244" s="4">
        <v>0</v>
      </c>
      <c r="V1244" s="5">
        <v>7904084969.2816429</v>
      </c>
      <c r="W1244" s="5">
        <v>2877439565.0510812</v>
      </c>
      <c r="X1244" s="6">
        <v>2.0791838625888199</v>
      </c>
      <c r="Y1244" s="6"/>
      <c r="Z1244" s="6">
        <v>9.3706336506600234</v>
      </c>
      <c r="AA1244" s="6"/>
      <c r="AB1244" s="6"/>
      <c r="AC1244" s="6">
        <v>3.0997021864512488</v>
      </c>
      <c r="AD1244" s="4">
        <v>1</v>
      </c>
      <c r="AE1244" s="4">
        <v>1</v>
      </c>
    </row>
    <row r="1245" spans="1:31" hidden="1" x14ac:dyDescent="0.35">
      <c r="A1245" s="7" t="s">
        <v>85</v>
      </c>
      <c r="B1245" s="7" t="s">
        <v>86</v>
      </c>
      <c r="C1245" s="8">
        <v>75.532142739273439</v>
      </c>
      <c r="D1245" s="9">
        <v>2008</v>
      </c>
      <c r="E1245" s="10">
        <v>15821585034.189899</v>
      </c>
      <c r="F1245" s="10">
        <v>9580820800</v>
      </c>
      <c r="G1245" s="10"/>
      <c r="H1245" s="10"/>
      <c r="I1245" s="11"/>
      <c r="J1245" s="9">
        <v>272714</v>
      </c>
      <c r="K1245" s="10">
        <v>2433534913</v>
      </c>
      <c r="L1245" s="8">
        <v>91.174070187711123</v>
      </c>
      <c r="M1245" s="11">
        <v>-4.8769999999999998</v>
      </c>
      <c r="N1245" s="11">
        <v>-7.1959999999999997</v>
      </c>
      <c r="O1245" s="10"/>
      <c r="P1245" s="10"/>
      <c r="Q1245" s="9">
        <v>0</v>
      </c>
      <c r="R1245" s="9">
        <v>1</v>
      </c>
      <c r="S1245" s="9">
        <v>0</v>
      </c>
      <c r="T1245" s="9">
        <v>0</v>
      </c>
      <c r="U1245" s="9">
        <v>0</v>
      </c>
      <c r="V1245" s="10">
        <v>7937124258.4115582</v>
      </c>
      <c r="W1245" s="10">
        <v>2669108561.2277551</v>
      </c>
      <c r="X1245" s="11">
        <v>0.63346059085897988</v>
      </c>
      <c r="Y1245" s="11"/>
      <c r="Z1245" s="11">
        <v>-7.2401521948082097</v>
      </c>
      <c r="AA1245" s="11"/>
      <c r="AB1245" s="11"/>
      <c r="AC1245" s="11">
        <v>0.41800270693342489</v>
      </c>
      <c r="AD1245" s="9">
        <v>1</v>
      </c>
      <c r="AE1245" s="9">
        <v>1</v>
      </c>
    </row>
    <row r="1246" spans="1:31" hidden="1" x14ac:dyDescent="0.35">
      <c r="A1246" s="2" t="s">
        <v>85</v>
      </c>
      <c r="B1246" s="2" t="s">
        <v>86</v>
      </c>
      <c r="C1246" s="3">
        <v>82.771619964616349</v>
      </c>
      <c r="D1246" s="4">
        <v>2009</v>
      </c>
      <c r="E1246" s="5">
        <v>15027772543.146799</v>
      </c>
      <c r="F1246" s="5">
        <v>8933619200</v>
      </c>
      <c r="G1246" s="5"/>
      <c r="H1246" s="5"/>
      <c r="I1246" s="6"/>
      <c r="J1246" s="4">
        <v>274123</v>
      </c>
      <c r="K1246" s="5">
        <v>2207266284</v>
      </c>
      <c r="L1246" s="3">
        <v>94.496327387198306</v>
      </c>
      <c r="M1246" s="6">
        <v>-13.102</v>
      </c>
      <c r="N1246" s="6">
        <v>-8.1989999999999998</v>
      </c>
      <c r="O1246" s="5"/>
      <c r="P1246" s="5"/>
      <c r="Q1246" s="4">
        <v>0</v>
      </c>
      <c r="R1246" s="4">
        <v>1</v>
      </c>
      <c r="S1246" s="4">
        <v>0</v>
      </c>
      <c r="T1246" s="4">
        <v>0</v>
      </c>
      <c r="U1246" s="4">
        <v>0</v>
      </c>
      <c r="V1246" s="5">
        <v>7825173250.396347</v>
      </c>
      <c r="W1246" s="5">
        <v>2335822295.988008</v>
      </c>
      <c r="X1246" s="6">
        <v>-5.0172753825087621</v>
      </c>
      <c r="Y1246" s="6"/>
      <c r="Z1246" s="6">
        <v>-12.48680065251599</v>
      </c>
      <c r="AA1246" s="6"/>
      <c r="AB1246" s="6"/>
      <c r="AC1246" s="6">
        <v>-1.4104731684976251</v>
      </c>
      <c r="AD1246" s="4">
        <v>1</v>
      </c>
      <c r="AE1246" s="4">
        <v>1</v>
      </c>
    </row>
    <row r="1247" spans="1:31" hidden="1" x14ac:dyDescent="0.35">
      <c r="A1247" s="7" t="s">
        <v>85</v>
      </c>
      <c r="B1247" s="7" t="s">
        <v>86</v>
      </c>
      <c r="C1247" s="8"/>
      <c r="D1247" s="9">
        <v>2010</v>
      </c>
      <c r="E1247" s="10">
        <v>14694500000</v>
      </c>
      <c r="F1247" s="10">
        <v>11345800000</v>
      </c>
      <c r="G1247" s="10"/>
      <c r="H1247" s="10"/>
      <c r="I1247" s="11"/>
      <c r="J1247" s="9">
        <v>275243</v>
      </c>
      <c r="K1247" s="10">
        <v>2238991503</v>
      </c>
      <c r="L1247" s="8">
        <v>100</v>
      </c>
      <c r="M1247" s="11">
        <v>3.8690000000000002</v>
      </c>
      <c r="N1247" s="11">
        <v>-3.2669999999999999</v>
      </c>
      <c r="O1247" s="10"/>
      <c r="P1247" s="10"/>
      <c r="Q1247" s="9">
        <v>0</v>
      </c>
      <c r="R1247" s="9">
        <v>1</v>
      </c>
      <c r="S1247" s="9">
        <v>0</v>
      </c>
      <c r="T1247" s="9">
        <v>0</v>
      </c>
      <c r="U1247" s="9">
        <v>0</v>
      </c>
      <c r="V1247" s="10"/>
      <c r="W1247" s="10">
        <v>2238991503</v>
      </c>
      <c r="X1247" s="11">
        <v>-2.2177108562824448</v>
      </c>
      <c r="Y1247" s="11"/>
      <c r="Z1247" s="11">
        <v>-4.1454691632288743</v>
      </c>
      <c r="AA1247" s="11"/>
      <c r="AB1247" s="11"/>
      <c r="AC1247" s="11"/>
      <c r="AD1247" s="9">
        <v>1</v>
      </c>
      <c r="AE1247" s="9">
        <v>1</v>
      </c>
    </row>
    <row r="1248" spans="1:31" hidden="1" x14ac:dyDescent="0.35">
      <c r="A1248" s="2" t="s">
        <v>85</v>
      </c>
      <c r="B1248" s="2" t="s">
        <v>86</v>
      </c>
      <c r="C1248" s="3"/>
      <c r="D1248" s="4">
        <v>2011</v>
      </c>
      <c r="E1248" s="5">
        <v>14648900000</v>
      </c>
      <c r="F1248" s="5">
        <v>11326200000</v>
      </c>
      <c r="G1248" s="5"/>
      <c r="H1248" s="5"/>
      <c r="I1248" s="6"/>
      <c r="J1248" s="4">
        <v>276139</v>
      </c>
      <c r="K1248" s="5">
        <v>2417521474</v>
      </c>
      <c r="L1248" s="3">
        <v>109.4322024017722</v>
      </c>
      <c r="M1248" s="6">
        <v>-7.859</v>
      </c>
      <c r="N1248" s="6">
        <v>-11.388999999999999</v>
      </c>
      <c r="O1248" s="5"/>
      <c r="P1248" s="5"/>
      <c r="Q1248" s="4">
        <v>0</v>
      </c>
      <c r="R1248" s="4">
        <v>1</v>
      </c>
      <c r="S1248" s="4">
        <v>0</v>
      </c>
      <c r="T1248" s="4">
        <v>0</v>
      </c>
      <c r="U1248" s="4">
        <v>0</v>
      </c>
      <c r="V1248" s="5"/>
      <c r="W1248" s="5">
        <v>2209149976.8269758</v>
      </c>
      <c r="X1248" s="6">
        <v>-0.31032018782537679</v>
      </c>
      <c r="Y1248" s="6"/>
      <c r="Z1248" s="6">
        <v>-1.332811050557354</v>
      </c>
      <c r="AA1248" s="6"/>
      <c r="AB1248" s="6"/>
      <c r="AC1248" s="6"/>
      <c r="AD1248" s="4">
        <v>1</v>
      </c>
      <c r="AE1248" s="4">
        <v>1</v>
      </c>
    </row>
    <row r="1249" spans="1:31" hidden="1" x14ac:dyDescent="0.35">
      <c r="A1249" s="7" t="s">
        <v>85</v>
      </c>
      <c r="B1249" s="7" t="s">
        <v>86</v>
      </c>
      <c r="C1249" s="8">
        <v>68.468650868750061</v>
      </c>
      <c r="D1249" s="9">
        <v>2012</v>
      </c>
      <c r="E1249" s="10">
        <v>14148800000</v>
      </c>
      <c r="F1249" s="10">
        <v>11522900000</v>
      </c>
      <c r="G1249" s="10"/>
      <c r="H1249" s="10"/>
      <c r="I1249" s="11"/>
      <c r="J1249" s="9">
        <v>276938</v>
      </c>
      <c r="K1249" s="10">
        <v>2256243148</v>
      </c>
      <c r="L1249" s="8">
        <v>114.3931444561035</v>
      </c>
      <c r="M1249" s="11">
        <v>-6.367</v>
      </c>
      <c r="N1249" s="11">
        <v>-4.1669999999999998</v>
      </c>
      <c r="O1249" s="10"/>
      <c r="P1249" s="10"/>
      <c r="Q1249" s="9">
        <v>0</v>
      </c>
      <c r="R1249" s="9">
        <v>1</v>
      </c>
      <c r="S1249" s="9">
        <v>0</v>
      </c>
      <c r="T1249" s="9">
        <v>0</v>
      </c>
      <c r="U1249" s="9">
        <v>0</v>
      </c>
      <c r="V1249" s="10">
        <v>6896894222.5228329</v>
      </c>
      <c r="W1249" s="10">
        <v>1972358709.7177811</v>
      </c>
      <c r="X1249" s="11">
        <v>-3.4139082115380681</v>
      </c>
      <c r="Y1249" s="11"/>
      <c r="Z1249" s="11">
        <v>-10.718659647060299</v>
      </c>
      <c r="AA1249" s="11"/>
      <c r="AB1249" s="11"/>
      <c r="AC1249" s="11"/>
      <c r="AD1249" s="9">
        <v>1</v>
      </c>
      <c r="AE1249" s="9">
        <v>1</v>
      </c>
    </row>
    <row r="1250" spans="1:31" hidden="1" x14ac:dyDescent="0.35">
      <c r="A1250" s="2" t="s">
        <v>85</v>
      </c>
      <c r="B1250" s="2" t="s">
        <v>86</v>
      </c>
      <c r="C1250" s="3">
        <v>68.774259678508969</v>
      </c>
      <c r="D1250" s="4">
        <v>2013</v>
      </c>
      <c r="E1250" s="5">
        <v>13898200000</v>
      </c>
      <c r="F1250" s="5">
        <v>11334400000</v>
      </c>
      <c r="G1250" s="5"/>
      <c r="H1250" s="5"/>
      <c r="I1250" s="6"/>
      <c r="J1250" s="4">
        <v>277665</v>
      </c>
      <c r="K1250" s="5">
        <v>2158077436</v>
      </c>
      <c r="L1250" s="3">
        <v>116.4683554777845</v>
      </c>
      <c r="M1250" s="6">
        <v>2.7730000000000001</v>
      </c>
      <c r="N1250" s="6">
        <v>0.54400000000000004</v>
      </c>
      <c r="O1250" s="5"/>
      <c r="P1250" s="5"/>
      <c r="Q1250" s="4">
        <v>0</v>
      </c>
      <c r="R1250" s="4">
        <v>1</v>
      </c>
      <c r="S1250" s="4">
        <v>0</v>
      </c>
      <c r="T1250" s="4">
        <v>0</v>
      </c>
      <c r="U1250" s="4">
        <v>0</v>
      </c>
      <c r="V1250" s="5">
        <v>6692933593.0116997</v>
      </c>
      <c r="W1250" s="5">
        <v>1852930289.2163169</v>
      </c>
      <c r="X1250" s="6">
        <v>-1.771174940631008</v>
      </c>
      <c r="Y1250" s="6"/>
      <c r="Z1250" s="6">
        <v>-6.0551065033475986</v>
      </c>
      <c r="AA1250" s="6"/>
      <c r="AB1250" s="6"/>
      <c r="AC1250" s="6">
        <v>-2.9572822625736301</v>
      </c>
      <c r="AD1250" s="4">
        <v>1</v>
      </c>
      <c r="AE1250" s="4">
        <v>1</v>
      </c>
    </row>
    <row r="1251" spans="1:31" hidden="1" x14ac:dyDescent="0.35">
      <c r="A1251" s="7" t="s">
        <v>85</v>
      </c>
      <c r="B1251" s="7" t="s">
        <v>86</v>
      </c>
      <c r="C1251" s="8">
        <v>68.514622279110597</v>
      </c>
      <c r="D1251" s="9">
        <v>2014</v>
      </c>
      <c r="E1251" s="10">
        <v>14002800000</v>
      </c>
      <c r="F1251" s="10">
        <v>11241200000</v>
      </c>
      <c r="G1251" s="10"/>
      <c r="H1251" s="10"/>
      <c r="I1251" s="11"/>
      <c r="J1251" s="9">
        <v>278348</v>
      </c>
      <c r="K1251" s="10">
        <v>2208882866</v>
      </c>
      <c r="L1251" s="8">
        <v>118.52926677929</v>
      </c>
      <c r="M1251" s="11">
        <v>-2.8679999999999999</v>
      </c>
      <c r="N1251" s="11">
        <v>1.5509999999999999</v>
      </c>
      <c r="O1251" s="10"/>
      <c r="P1251" s="10"/>
      <c r="Q1251" s="9">
        <v>0</v>
      </c>
      <c r="R1251" s="9">
        <v>1</v>
      </c>
      <c r="S1251" s="9">
        <v>0</v>
      </c>
      <c r="T1251" s="9">
        <v>0</v>
      </c>
      <c r="U1251" s="9">
        <v>0</v>
      </c>
      <c r="V1251" s="10">
        <v>6497859920.0995712</v>
      </c>
      <c r="W1251" s="10">
        <v>1863575913.3759761</v>
      </c>
      <c r="X1251" s="11">
        <v>0.75261544660459623</v>
      </c>
      <c r="Y1251" s="11"/>
      <c r="Z1251" s="11">
        <v>0.57452912403744005</v>
      </c>
      <c r="AA1251" s="11"/>
      <c r="AB1251" s="11"/>
      <c r="AC1251" s="11">
        <v>-2.914621371946839</v>
      </c>
      <c r="AD1251" s="9">
        <v>1</v>
      </c>
      <c r="AE1251" s="9">
        <v>1</v>
      </c>
    </row>
    <row r="1252" spans="1:31" hidden="1" x14ac:dyDescent="0.35">
      <c r="A1252" s="2" t="s">
        <v>85</v>
      </c>
      <c r="B1252" s="2" t="s">
        <v>86</v>
      </c>
      <c r="C1252" s="3">
        <v>68.667857402850657</v>
      </c>
      <c r="D1252" s="4">
        <v>2015</v>
      </c>
      <c r="E1252" s="5">
        <v>13838900000</v>
      </c>
      <c r="F1252" s="5">
        <v>11396300000</v>
      </c>
      <c r="G1252" s="5"/>
      <c r="H1252" s="5"/>
      <c r="I1252" s="6"/>
      <c r="J1252" s="4">
        <v>278990</v>
      </c>
      <c r="K1252" s="5">
        <v>2394447508</v>
      </c>
      <c r="L1252" s="3">
        <v>117.2102850402637</v>
      </c>
      <c r="M1252" s="6">
        <v>8.7620000000000005</v>
      </c>
      <c r="N1252" s="6">
        <v>17.399999999999999</v>
      </c>
      <c r="O1252" s="5"/>
      <c r="P1252" s="5"/>
      <c r="Q1252" s="4">
        <v>0</v>
      </c>
      <c r="R1252" s="4">
        <v>1</v>
      </c>
      <c r="S1252" s="4">
        <v>0</v>
      </c>
      <c r="T1252" s="4">
        <v>0</v>
      </c>
      <c r="U1252" s="4">
        <v>0</v>
      </c>
      <c r="V1252" s="5">
        <v>6676542959.103672</v>
      </c>
      <c r="W1252" s="5">
        <v>2042864674.527041</v>
      </c>
      <c r="X1252" s="6">
        <v>-1.1704801896763499</v>
      </c>
      <c r="Y1252" s="6"/>
      <c r="Z1252" s="6">
        <v>9.6206846130712975</v>
      </c>
      <c r="AA1252" s="6"/>
      <c r="AB1252" s="6"/>
      <c r="AC1252" s="6">
        <v>2.7498752081648861</v>
      </c>
      <c r="AD1252" s="4">
        <v>1</v>
      </c>
      <c r="AE1252" s="4">
        <v>1</v>
      </c>
    </row>
    <row r="1253" spans="1:31" hidden="1" x14ac:dyDescent="0.35">
      <c r="A1253" s="7" t="s">
        <v>85</v>
      </c>
      <c r="B1253" s="7" t="s">
        <v>86</v>
      </c>
      <c r="C1253" s="8">
        <v>69.990214542911474</v>
      </c>
      <c r="D1253" s="9">
        <v>2016</v>
      </c>
      <c r="E1253" s="10">
        <v>14046000000</v>
      </c>
      <c r="F1253" s="10">
        <v>11349200000</v>
      </c>
      <c r="G1253" s="10"/>
      <c r="H1253" s="10"/>
      <c r="I1253" s="11"/>
      <c r="J1253" s="9">
        <v>279598</v>
      </c>
      <c r="K1253" s="10">
        <v>2655964506</v>
      </c>
      <c r="L1253" s="8">
        <v>118.71283665617349</v>
      </c>
      <c r="M1253" s="11">
        <v>11.227</v>
      </c>
      <c r="N1253" s="11">
        <v>6.3029999999999999</v>
      </c>
      <c r="O1253" s="10"/>
      <c r="P1253" s="10"/>
      <c r="Q1253" s="9">
        <v>0</v>
      </c>
      <c r="R1253" s="9">
        <v>1</v>
      </c>
      <c r="S1253" s="9">
        <v>0</v>
      </c>
      <c r="T1253" s="9">
        <v>0</v>
      </c>
      <c r="U1253" s="9">
        <v>0</v>
      </c>
      <c r="V1253" s="10">
        <v>6691213564.3007793</v>
      </c>
      <c r="W1253" s="10">
        <v>2237301862.891573</v>
      </c>
      <c r="X1253" s="11">
        <v>1.496506225205761</v>
      </c>
      <c r="Y1253" s="11"/>
      <c r="Z1253" s="11">
        <v>9.5178692347572191</v>
      </c>
      <c r="AA1253" s="11"/>
      <c r="AB1253" s="11"/>
      <c r="AC1253" s="11">
        <v>0.2197335550294556</v>
      </c>
      <c r="AD1253" s="9">
        <v>1</v>
      </c>
      <c r="AE1253" s="9">
        <v>1</v>
      </c>
    </row>
    <row r="1254" spans="1:31" hidden="1" x14ac:dyDescent="0.35">
      <c r="A1254" s="2" t="s">
        <v>85</v>
      </c>
      <c r="B1254" s="2" t="s">
        <v>86</v>
      </c>
      <c r="C1254" s="3">
        <v>72.139810807864208</v>
      </c>
      <c r="D1254" s="4">
        <v>2017</v>
      </c>
      <c r="E1254" s="5">
        <v>14145500000</v>
      </c>
      <c r="F1254" s="5">
        <v>11366300000</v>
      </c>
      <c r="G1254" s="5"/>
      <c r="H1254" s="5"/>
      <c r="I1254" s="6"/>
      <c r="J1254" s="4">
        <v>280171</v>
      </c>
      <c r="K1254" s="5"/>
      <c r="L1254" s="3">
        <v>124.24507403521039</v>
      </c>
      <c r="M1254" s="6">
        <v>0.16400000000000001</v>
      </c>
      <c r="N1254" s="6">
        <v>-6.7430000000000003</v>
      </c>
      <c r="O1254" s="5"/>
      <c r="P1254" s="5"/>
      <c r="Q1254" s="4">
        <v>0</v>
      </c>
      <c r="R1254" s="4">
        <v>1</v>
      </c>
      <c r="S1254" s="4">
        <v>0</v>
      </c>
      <c r="T1254" s="4">
        <v>0</v>
      </c>
      <c r="U1254" s="4">
        <v>0</v>
      </c>
      <c r="V1254" s="5">
        <v>6599559281.9483042</v>
      </c>
      <c r="W1254" s="5"/>
      <c r="X1254" s="6">
        <v>0.70838672931795532</v>
      </c>
      <c r="Y1254" s="6"/>
      <c r="Z1254" s="6"/>
      <c r="AA1254" s="6"/>
      <c r="AB1254" s="6"/>
      <c r="AC1254" s="6">
        <v>-1.3697706921427919</v>
      </c>
      <c r="AD1254" s="4">
        <v>1</v>
      </c>
      <c r="AE1254" s="4">
        <v>1</v>
      </c>
    </row>
    <row r="1255" spans="1:31" hidden="1" x14ac:dyDescent="0.35">
      <c r="A1255" s="7" t="s">
        <v>85</v>
      </c>
      <c r="B1255" s="7" t="s">
        <v>86</v>
      </c>
      <c r="C1255" s="8">
        <v>68.552927748448752</v>
      </c>
      <c r="D1255" s="9">
        <v>2018</v>
      </c>
      <c r="E1255" s="10">
        <v>13965000000</v>
      </c>
      <c r="F1255" s="10">
        <v>12003900000</v>
      </c>
      <c r="G1255" s="10"/>
      <c r="H1255" s="10"/>
      <c r="I1255" s="11"/>
      <c r="J1255" s="9">
        <v>280711</v>
      </c>
      <c r="K1255" s="10"/>
      <c r="L1255" s="8">
        <v>128.8096070887257</v>
      </c>
      <c r="M1255" s="11">
        <v>-1.714</v>
      </c>
      <c r="N1255" s="11">
        <v>-7.78</v>
      </c>
      <c r="O1255" s="10"/>
      <c r="P1255" s="10"/>
      <c r="Q1255" s="9">
        <v>0</v>
      </c>
      <c r="R1255" s="9">
        <v>1</v>
      </c>
      <c r="S1255" s="9">
        <v>0</v>
      </c>
      <c r="T1255" s="9">
        <v>0</v>
      </c>
      <c r="U1255" s="9">
        <v>0</v>
      </c>
      <c r="V1255" s="10">
        <v>6388517968.4833469</v>
      </c>
      <c r="W1255" s="10"/>
      <c r="X1255" s="11">
        <v>-1.2760241773002019</v>
      </c>
      <c r="Y1255" s="11"/>
      <c r="Z1255" s="11"/>
      <c r="AA1255" s="11"/>
      <c r="AB1255" s="11"/>
      <c r="AC1255" s="11">
        <v>-3.1978091937474682</v>
      </c>
      <c r="AD1255" s="9">
        <v>1</v>
      </c>
      <c r="AE1255" s="9">
        <v>1</v>
      </c>
    </row>
    <row r="1256" spans="1:31" hidden="1" x14ac:dyDescent="0.35">
      <c r="A1256" s="2" t="s">
        <v>85</v>
      </c>
      <c r="B1256" s="2" t="s">
        <v>86</v>
      </c>
      <c r="C1256" s="3">
        <v>67.374320567947706</v>
      </c>
      <c r="D1256" s="4">
        <v>2019</v>
      </c>
      <c r="E1256" s="5">
        <v>13996800000</v>
      </c>
      <c r="F1256" s="5">
        <v>12323700000</v>
      </c>
      <c r="G1256" s="5"/>
      <c r="H1256" s="5"/>
      <c r="I1256" s="6"/>
      <c r="J1256" s="4">
        <v>281207</v>
      </c>
      <c r="K1256" s="5"/>
      <c r="L1256" s="3">
        <v>134.09117407018769</v>
      </c>
      <c r="M1256" s="6">
        <v>9.2829999999999995</v>
      </c>
      <c r="N1256" s="6">
        <v>5.2629999999999999</v>
      </c>
      <c r="O1256" s="5"/>
      <c r="P1256" s="5"/>
      <c r="Q1256" s="4">
        <v>0</v>
      </c>
      <c r="R1256" s="4">
        <v>1</v>
      </c>
      <c r="S1256" s="4">
        <v>0</v>
      </c>
      <c r="T1256" s="4">
        <v>0</v>
      </c>
      <c r="U1256" s="4">
        <v>0</v>
      </c>
      <c r="V1256" s="5">
        <v>6192062379.5016556</v>
      </c>
      <c r="W1256" s="5"/>
      <c r="X1256" s="6">
        <v>0.22771213748657351</v>
      </c>
      <c r="Y1256" s="6"/>
      <c r="Z1256" s="6"/>
      <c r="AA1256" s="6"/>
      <c r="AB1256" s="6"/>
      <c r="AC1256" s="6">
        <v>-3.0751355784059959</v>
      </c>
      <c r="AD1256" s="4">
        <v>1</v>
      </c>
      <c r="AE1256" s="4">
        <v>1</v>
      </c>
    </row>
    <row r="1257" spans="1:31" hidden="1" x14ac:dyDescent="0.35">
      <c r="A1257" s="7" t="s">
        <v>85</v>
      </c>
      <c r="B1257" s="7" t="s">
        <v>86</v>
      </c>
      <c r="C1257" s="8">
        <v>75.884184726621172</v>
      </c>
      <c r="D1257" s="9">
        <v>2020</v>
      </c>
      <c r="E1257" s="10">
        <v>11986200000</v>
      </c>
      <c r="F1257" s="10">
        <v>10814100000</v>
      </c>
      <c r="G1257" s="10"/>
      <c r="H1257" s="10"/>
      <c r="I1257" s="11"/>
      <c r="J1257" s="9">
        <v>281698</v>
      </c>
      <c r="K1257" s="10"/>
      <c r="L1257" s="8"/>
      <c r="M1257" s="11">
        <v>-36.643000000000001</v>
      </c>
      <c r="N1257" s="11">
        <v>-9.6140000000000008</v>
      </c>
      <c r="O1257" s="10"/>
      <c r="P1257" s="10"/>
      <c r="Q1257" s="9">
        <v>0</v>
      </c>
      <c r="R1257" s="9">
        <v>1</v>
      </c>
      <c r="S1257" s="9">
        <v>0</v>
      </c>
      <c r="T1257" s="9">
        <v>0</v>
      </c>
      <c r="U1257" s="9">
        <v>0</v>
      </c>
      <c r="V1257" s="10"/>
      <c r="W1257" s="10"/>
      <c r="X1257" s="11">
        <v>-14.36471193415638</v>
      </c>
      <c r="Y1257" s="11"/>
      <c r="Z1257" s="11"/>
      <c r="AA1257" s="11"/>
      <c r="AB1257" s="11"/>
      <c r="AC1257" s="11"/>
      <c r="AD1257" s="9">
        <v>1</v>
      </c>
      <c r="AE1257" s="9">
        <v>1</v>
      </c>
    </row>
    <row r="1258" spans="1:31" hidden="1" x14ac:dyDescent="0.35">
      <c r="A1258" s="2" t="s">
        <v>85</v>
      </c>
      <c r="B1258" s="2" t="s">
        <v>86</v>
      </c>
      <c r="C1258" s="3">
        <v>68.505812822234446</v>
      </c>
      <c r="D1258" s="4">
        <v>2021</v>
      </c>
      <c r="E1258" s="5">
        <v>11974600000</v>
      </c>
      <c r="F1258" s="5">
        <v>11895100000</v>
      </c>
      <c r="G1258" s="5"/>
      <c r="H1258" s="5"/>
      <c r="I1258" s="6"/>
      <c r="J1258" s="4">
        <v>282147</v>
      </c>
      <c r="K1258" s="5"/>
      <c r="L1258" s="3"/>
      <c r="M1258" s="6">
        <v>-4.8310000000000004</v>
      </c>
      <c r="N1258" s="6">
        <v>-9.6259999999999994</v>
      </c>
      <c r="O1258" s="5"/>
      <c r="P1258" s="5"/>
      <c r="Q1258" s="4">
        <v>0</v>
      </c>
      <c r="R1258" s="4">
        <v>1</v>
      </c>
      <c r="S1258" s="4">
        <v>0</v>
      </c>
      <c r="T1258" s="4">
        <v>0</v>
      </c>
      <c r="U1258" s="4">
        <v>0</v>
      </c>
      <c r="V1258" s="5"/>
      <c r="W1258" s="5"/>
      <c r="X1258" s="6">
        <v>-9.6777961322187106E-2</v>
      </c>
      <c r="Y1258" s="6"/>
      <c r="Z1258" s="6"/>
      <c r="AA1258" s="6"/>
      <c r="AB1258" s="6"/>
      <c r="AC1258" s="6"/>
      <c r="AD1258" s="4">
        <v>1</v>
      </c>
      <c r="AE1258" s="4">
        <v>1</v>
      </c>
    </row>
    <row r="1259" spans="1:31" hidden="1" x14ac:dyDescent="0.35">
      <c r="A1259" s="7" t="s">
        <v>85</v>
      </c>
      <c r="B1259" s="7" t="s">
        <v>86</v>
      </c>
      <c r="C1259" s="8">
        <v>61.07371550398517</v>
      </c>
      <c r="D1259" s="9">
        <v>2022</v>
      </c>
      <c r="E1259" s="10">
        <v>14037400000</v>
      </c>
      <c r="F1259" s="10">
        <v>13769800000</v>
      </c>
      <c r="G1259" s="10"/>
      <c r="H1259" s="10"/>
      <c r="I1259" s="11"/>
      <c r="J1259" s="9">
        <v>282318</v>
      </c>
      <c r="K1259" s="10"/>
      <c r="L1259" s="8">
        <v>155.64882826163</v>
      </c>
      <c r="M1259" s="11">
        <v>21.603999999999999</v>
      </c>
      <c r="N1259" s="11">
        <v>6.8739999999999997</v>
      </c>
      <c r="O1259" s="10"/>
      <c r="P1259" s="10"/>
      <c r="Q1259" s="9">
        <v>0</v>
      </c>
      <c r="R1259" s="9">
        <v>1</v>
      </c>
      <c r="S1259" s="9">
        <v>0</v>
      </c>
      <c r="T1259" s="9">
        <v>0</v>
      </c>
      <c r="U1259" s="9">
        <v>0</v>
      </c>
      <c r="V1259" s="10">
        <v>5403014318.4450083</v>
      </c>
      <c r="W1259" s="10"/>
      <c r="X1259" s="11">
        <v>17.226462679337931</v>
      </c>
      <c r="Y1259" s="11"/>
      <c r="Z1259" s="11"/>
      <c r="AA1259" s="11"/>
      <c r="AB1259" s="11"/>
      <c r="AC1259" s="11"/>
      <c r="AD1259" s="9">
        <v>1</v>
      </c>
      <c r="AE1259" s="9">
        <v>1</v>
      </c>
    </row>
    <row r="1260" spans="1:31" hidden="1" x14ac:dyDescent="0.35">
      <c r="A1260" s="2" t="s">
        <v>85</v>
      </c>
      <c r="B1260" s="2" t="s">
        <v>86</v>
      </c>
      <c r="C1260" s="3">
        <v>59.730773009720693</v>
      </c>
      <c r="D1260" s="4">
        <v>2023</v>
      </c>
      <c r="E1260" s="5">
        <v>14446500000</v>
      </c>
      <c r="F1260" s="5">
        <v>14446500000</v>
      </c>
      <c r="G1260" s="5"/>
      <c r="H1260" s="5"/>
      <c r="I1260" s="6"/>
      <c r="J1260" s="4">
        <v>282336</v>
      </c>
      <c r="K1260" s="5"/>
      <c r="L1260" s="3">
        <v>170.89007167965269</v>
      </c>
      <c r="M1260" s="6">
        <v>13.846</v>
      </c>
      <c r="N1260" s="6">
        <v>9.81</v>
      </c>
      <c r="O1260" s="5"/>
      <c r="P1260" s="5"/>
      <c r="Q1260" s="4">
        <v>0</v>
      </c>
      <c r="R1260" s="4">
        <v>1</v>
      </c>
      <c r="S1260" s="4">
        <v>0</v>
      </c>
      <c r="T1260" s="4">
        <v>0</v>
      </c>
      <c r="U1260" s="4">
        <v>0</v>
      </c>
      <c r="V1260" s="5">
        <v>5049448477.6301537</v>
      </c>
      <c r="W1260" s="5"/>
      <c r="X1260" s="6">
        <v>2.9143573596250021</v>
      </c>
      <c r="Y1260" s="6"/>
      <c r="Z1260" s="6"/>
      <c r="AA1260" s="6"/>
      <c r="AB1260" s="6"/>
      <c r="AC1260" s="6">
        <v>-6.5438627398753804</v>
      </c>
      <c r="AD1260" s="4">
        <v>1</v>
      </c>
      <c r="AE1260" s="4">
        <v>1</v>
      </c>
    </row>
    <row r="1261" spans="1:31" hidden="1" x14ac:dyDescent="0.35">
      <c r="A1261" s="7" t="s">
        <v>85</v>
      </c>
      <c r="B1261" s="7" t="s">
        <v>86</v>
      </c>
      <c r="C1261" s="8"/>
      <c r="D1261" s="9">
        <v>2024</v>
      </c>
      <c r="E1261" s="10">
        <v>14805100000</v>
      </c>
      <c r="F1261" s="10">
        <v>14996100000</v>
      </c>
      <c r="G1261" s="10"/>
      <c r="H1261" s="10"/>
      <c r="I1261" s="11"/>
      <c r="J1261" s="9">
        <v>282467</v>
      </c>
      <c r="K1261" s="10"/>
      <c r="L1261" s="8">
        <v>170.1379623606646</v>
      </c>
      <c r="M1261" s="11">
        <v>9.0579999999999998</v>
      </c>
      <c r="N1261" s="11">
        <v>4.9880000000000004</v>
      </c>
      <c r="O1261" s="10"/>
      <c r="P1261" s="10"/>
      <c r="Q1261" s="9">
        <v>0</v>
      </c>
      <c r="R1261" s="9">
        <v>1</v>
      </c>
      <c r="S1261" s="9">
        <v>0</v>
      </c>
      <c r="T1261" s="9">
        <v>0</v>
      </c>
      <c r="U1261" s="9">
        <v>0</v>
      </c>
      <c r="V1261" s="10"/>
      <c r="W1261" s="10"/>
      <c r="X1261" s="11">
        <v>2.4822621396185931</v>
      </c>
      <c r="Y1261" s="11"/>
      <c r="Z1261" s="11"/>
      <c r="AA1261" s="11"/>
      <c r="AB1261" s="11"/>
      <c r="AC1261" s="11"/>
      <c r="AD1261" s="9">
        <v>1</v>
      </c>
      <c r="AE1261" s="9">
        <v>1</v>
      </c>
    </row>
    <row r="1262" spans="1:31" hidden="1" x14ac:dyDescent="0.35">
      <c r="A1262" s="2" t="s">
        <v>87</v>
      </c>
      <c r="B1262" s="2" t="s">
        <v>88</v>
      </c>
      <c r="C1262" s="3"/>
      <c r="D1262" s="4">
        <v>1980</v>
      </c>
      <c r="E1262" s="5">
        <v>22614463526.658901</v>
      </c>
      <c r="F1262" s="5">
        <v>23115265990.540199</v>
      </c>
      <c r="G1262" s="5"/>
      <c r="H1262" s="5"/>
      <c r="I1262" s="6"/>
      <c r="J1262" s="4">
        <v>186111</v>
      </c>
      <c r="K1262" s="5"/>
      <c r="L1262" s="3">
        <v>58.3883396666305</v>
      </c>
      <c r="M1262" s="6"/>
      <c r="N1262" s="6"/>
      <c r="O1262" s="5"/>
      <c r="P1262" s="5"/>
      <c r="Q1262" s="4">
        <v>0</v>
      </c>
      <c r="R1262" s="4">
        <v>1</v>
      </c>
      <c r="S1262" s="4">
        <v>0</v>
      </c>
      <c r="T1262" s="4">
        <v>1</v>
      </c>
      <c r="U1262" s="4">
        <v>0</v>
      </c>
      <c r="V1262" s="5"/>
      <c r="W1262" s="5"/>
      <c r="X1262" s="6"/>
      <c r="Y1262" s="6"/>
      <c r="Z1262" s="6"/>
      <c r="AA1262" s="6"/>
      <c r="AB1262" s="6"/>
      <c r="AC1262" s="6"/>
      <c r="AD1262" s="4">
        <v>1</v>
      </c>
      <c r="AE1262" s="4">
        <v>1</v>
      </c>
    </row>
    <row r="1263" spans="1:31" hidden="1" x14ac:dyDescent="0.35">
      <c r="A1263" s="7" t="s">
        <v>87</v>
      </c>
      <c r="B1263" s="7" t="s">
        <v>88</v>
      </c>
      <c r="C1263" s="8"/>
      <c r="D1263" s="9">
        <v>1981</v>
      </c>
      <c r="E1263" s="10">
        <v>17552255668.0308</v>
      </c>
      <c r="F1263" s="10">
        <v>19790047934.340401</v>
      </c>
      <c r="G1263" s="10"/>
      <c r="H1263" s="10"/>
      <c r="I1263" s="11"/>
      <c r="J1263" s="9">
        <v>191977</v>
      </c>
      <c r="K1263" s="10"/>
      <c r="L1263" s="8">
        <v>63.723314864596702</v>
      </c>
      <c r="M1263" s="11"/>
      <c r="N1263" s="11"/>
      <c r="O1263" s="10"/>
      <c r="P1263" s="10"/>
      <c r="Q1263" s="9">
        <v>0</v>
      </c>
      <c r="R1263" s="9">
        <v>1</v>
      </c>
      <c r="S1263" s="9">
        <v>0</v>
      </c>
      <c r="T1263" s="9">
        <v>1</v>
      </c>
      <c r="U1263" s="9">
        <v>0</v>
      </c>
      <c r="V1263" s="10"/>
      <c r="W1263" s="10"/>
      <c r="X1263" s="11">
        <v>-22.384823998413911</v>
      </c>
      <c r="Y1263" s="11"/>
      <c r="Z1263" s="11"/>
      <c r="AA1263" s="11"/>
      <c r="AB1263" s="11"/>
      <c r="AC1263" s="11"/>
      <c r="AD1263" s="9">
        <v>1</v>
      </c>
      <c r="AE1263" s="9">
        <v>1</v>
      </c>
    </row>
    <row r="1264" spans="1:31" hidden="1" x14ac:dyDescent="0.35">
      <c r="A1264" s="2" t="s">
        <v>87</v>
      </c>
      <c r="B1264" s="2" t="s">
        <v>88</v>
      </c>
      <c r="C1264" s="3"/>
      <c r="D1264" s="4">
        <v>1982</v>
      </c>
      <c r="E1264" s="5">
        <v>17956226093.226002</v>
      </c>
      <c r="F1264" s="5">
        <v>19115127422.4142</v>
      </c>
      <c r="G1264" s="5"/>
      <c r="H1264" s="5"/>
      <c r="I1264" s="6"/>
      <c r="J1264" s="4">
        <v>198165</v>
      </c>
      <c r="K1264" s="5"/>
      <c r="L1264" s="3">
        <v>67.773944181571096</v>
      </c>
      <c r="M1264" s="6">
        <v>4.9889999999999999</v>
      </c>
      <c r="N1264" s="6">
        <v>-33.058999999999997</v>
      </c>
      <c r="O1264" s="5"/>
      <c r="P1264" s="5"/>
      <c r="Q1264" s="4">
        <v>0</v>
      </c>
      <c r="R1264" s="4">
        <v>1</v>
      </c>
      <c r="S1264" s="4">
        <v>0</v>
      </c>
      <c r="T1264" s="4">
        <v>1</v>
      </c>
      <c r="U1264" s="4">
        <v>0</v>
      </c>
      <c r="V1264" s="5"/>
      <c r="W1264" s="5"/>
      <c r="X1264" s="6">
        <v>2.3015299733297461</v>
      </c>
      <c r="Y1264" s="6"/>
      <c r="Z1264" s="6"/>
      <c r="AA1264" s="6"/>
      <c r="AB1264" s="6"/>
      <c r="AC1264" s="6"/>
      <c r="AD1264" s="4">
        <v>1</v>
      </c>
      <c r="AE1264" s="4">
        <v>1</v>
      </c>
    </row>
    <row r="1265" spans="1:31" hidden="1" x14ac:dyDescent="0.35">
      <c r="A1265" s="7" t="s">
        <v>87</v>
      </c>
      <c r="B1265" s="7" t="s">
        <v>88</v>
      </c>
      <c r="C1265" s="8"/>
      <c r="D1265" s="9">
        <v>1983</v>
      </c>
      <c r="E1265" s="10">
        <v>18027939194.706902</v>
      </c>
      <c r="F1265" s="10">
        <v>16751395635.1222</v>
      </c>
      <c r="G1265" s="10"/>
      <c r="H1265" s="10"/>
      <c r="I1265" s="11"/>
      <c r="J1265" s="9">
        <v>204741</v>
      </c>
      <c r="K1265" s="10"/>
      <c r="L1265" s="8">
        <v>68.564310877566101</v>
      </c>
      <c r="M1265" s="11">
        <v>-1.7350000000000001</v>
      </c>
      <c r="N1265" s="11">
        <v>1.909</v>
      </c>
      <c r="O1265" s="10"/>
      <c r="P1265" s="10"/>
      <c r="Q1265" s="9">
        <v>0</v>
      </c>
      <c r="R1265" s="9">
        <v>1</v>
      </c>
      <c r="S1265" s="9">
        <v>0</v>
      </c>
      <c r="T1265" s="9">
        <v>1</v>
      </c>
      <c r="U1265" s="9">
        <v>0</v>
      </c>
      <c r="V1265" s="10"/>
      <c r="W1265" s="10"/>
      <c r="X1265" s="11">
        <v>0.39937735863081741</v>
      </c>
      <c r="Y1265" s="11"/>
      <c r="Z1265" s="11"/>
      <c r="AA1265" s="11"/>
      <c r="AB1265" s="11"/>
      <c r="AC1265" s="11"/>
      <c r="AD1265" s="9">
        <v>1</v>
      </c>
      <c r="AE1265" s="9">
        <v>1</v>
      </c>
    </row>
    <row r="1266" spans="1:31" hidden="1" x14ac:dyDescent="0.35">
      <c r="A1266" s="2" t="s">
        <v>87</v>
      </c>
      <c r="B1266" s="2" t="s">
        <v>88</v>
      </c>
      <c r="C1266" s="3"/>
      <c r="D1266" s="4">
        <v>1984</v>
      </c>
      <c r="E1266" s="5">
        <v>17599488332.033798</v>
      </c>
      <c r="F1266" s="5">
        <v>16281370485.731001</v>
      </c>
      <c r="G1266" s="5"/>
      <c r="H1266" s="5"/>
      <c r="I1266" s="6"/>
      <c r="J1266" s="4">
        <v>211661</v>
      </c>
      <c r="K1266" s="5"/>
      <c r="L1266" s="3">
        <v>70.671955400219602</v>
      </c>
      <c r="M1266" s="6">
        <v>-2.4929999999999999</v>
      </c>
      <c r="N1266" s="6">
        <v>-8.9710000000000001</v>
      </c>
      <c r="O1266" s="5"/>
      <c r="P1266" s="5"/>
      <c r="Q1266" s="4">
        <v>0</v>
      </c>
      <c r="R1266" s="4">
        <v>1</v>
      </c>
      <c r="S1266" s="4">
        <v>0</v>
      </c>
      <c r="T1266" s="4">
        <v>1</v>
      </c>
      <c r="U1266" s="4">
        <v>0</v>
      </c>
      <c r="V1266" s="5"/>
      <c r="W1266" s="5"/>
      <c r="X1266" s="6">
        <v>-2.3765936752154948</v>
      </c>
      <c r="Y1266" s="6"/>
      <c r="Z1266" s="6"/>
      <c r="AA1266" s="6"/>
      <c r="AB1266" s="6"/>
      <c r="AC1266" s="6"/>
      <c r="AD1266" s="4">
        <v>1</v>
      </c>
      <c r="AE1266" s="4">
        <v>1</v>
      </c>
    </row>
    <row r="1267" spans="1:31" hidden="1" x14ac:dyDescent="0.35">
      <c r="A1267" s="7" t="s">
        <v>87</v>
      </c>
      <c r="B1267" s="7" t="s">
        <v>88</v>
      </c>
      <c r="C1267" s="8"/>
      <c r="D1267" s="9">
        <v>1985</v>
      </c>
      <c r="E1267" s="10">
        <v>17087828249.567699</v>
      </c>
      <c r="F1267" s="10">
        <v>15329817689.314199</v>
      </c>
      <c r="G1267" s="10"/>
      <c r="H1267" s="10"/>
      <c r="I1267" s="11"/>
      <c r="J1267" s="9">
        <v>218919</v>
      </c>
      <c r="K1267" s="10"/>
      <c r="L1267" s="8">
        <v>72.335018656375397</v>
      </c>
      <c r="M1267" s="11">
        <v>-3.0049999999999999</v>
      </c>
      <c r="N1267" s="11">
        <v>-23.503</v>
      </c>
      <c r="O1267" s="10"/>
      <c r="P1267" s="10"/>
      <c r="Q1267" s="9">
        <v>0</v>
      </c>
      <c r="R1267" s="9">
        <v>1</v>
      </c>
      <c r="S1267" s="9">
        <v>0</v>
      </c>
      <c r="T1267" s="9">
        <v>1</v>
      </c>
      <c r="U1267" s="9">
        <v>0</v>
      </c>
      <c r="V1267" s="10"/>
      <c r="W1267" s="10"/>
      <c r="X1267" s="11">
        <v>-2.9072440789929201</v>
      </c>
      <c r="Y1267" s="11"/>
      <c r="Z1267" s="11"/>
      <c r="AA1267" s="11"/>
      <c r="AB1267" s="11"/>
      <c r="AC1267" s="11"/>
      <c r="AD1267" s="9">
        <v>1</v>
      </c>
      <c r="AE1267" s="9">
        <v>1</v>
      </c>
    </row>
    <row r="1268" spans="1:31" hidden="1" x14ac:dyDescent="0.35">
      <c r="A1268" s="2" t="s">
        <v>87</v>
      </c>
      <c r="B1268" s="2" t="s">
        <v>88</v>
      </c>
      <c r="C1268" s="3"/>
      <c r="D1268" s="4">
        <v>1986</v>
      </c>
      <c r="E1268" s="5">
        <v>16163851728.5096</v>
      </c>
      <c r="F1268" s="5">
        <v>9123986912.5820007</v>
      </c>
      <c r="G1268" s="5"/>
      <c r="H1268" s="5"/>
      <c r="I1268" s="6"/>
      <c r="J1268" s="4">
        <v>226495</v>
      </c>
      <c r="K1268" s="5"/>
      <c r="L1268" s="3">
        <v>73.623481030575903</v>
      </c>
      <c r="M1268" s="6">
        <v>18.614999999999998</v>
      </c>
      <c r="N1268" s="6">
        <v>12.548</v>
      </c>
      <c r="O1268" s="5"/>
      <c r="P1268" s="5"/>
      <c r="Q1268" s="4">
        <v>0</v>
      </c>
      <c r="R1268" s="4">
        <v>1</v>
      </c>
      <c r="S1268" s="4">
        <v>0</v>
      </c>
      <c r="T1268" s="4">
        <v>1</v>
      </c>
      <c r="U1268" s="4">
        <v>0</v>
      </c>
      <c r="V1268" s="5"/>
      <c r="W1268" s="5"/>
      <c r="X1268" s="6">
        <v>-5.4072203182488989</v>
      </c>
      <c r="Y1268" s="6"/>
      <c r="Z1268" s="6"/>
      <c r="AA1268" s="6"/>
      <c r="AB1268" s="6"/>
      <c r="AC1268" s="6"/>
      <c r="AD1268" s="4">
        <v>1</v>
      </c>
      <c r="AE1268" s="4">
        <v>1</v>
      </c>
    </row>
    <row r="1269" spans="1:31" hidden="1" x14ac:dyDescent="0.35">
      <c r="A1269" s="7" t="s">
        <v>87</v>
      </c>
      <c r="B1269" s="7" t="s">
        <v>88</v>
      </c>
      <c r="C1269" s="8"/>
      <c r="D1269" s="9">
        <v>1987</v>
      </c>
      <c r="E1269" s="10">
        <v>16500632727.6411</v>
      </c>
      <c r="F1269" s="10">
        <v>10357245622.372801</v>
      </c>
      <c r="G1269" s="10"/>
      <c r="H1269" s="10"/>
      <c r="I1269" s="11"/>
      <c r="J1269" s="9">
        <v>233860</v>
      </c>
      <c r="K1269" s="10"/>
      <c r="L1269" s="8">
        <v>74.541459016028199</v>
      </c>
      <c r="M1269" s="11">
        <v>-17.841000000000001</v>
      </c>
      <c r="N1269" s="11">
        <v>-14.923</v>
      </c>
      <c r="O1269" s="10"/>
      <c r="P1269" s="10"/>
      <c r="Q1269" s="9">
        <v>0</v>
      </c>
      <c r="R1269" s="9">
        <v>1</v>
      </c>
      <c r="S1269" s="9">
        <v>0</v>
      </c>
      <c r="T1269" s="9">
        <v>1</v>
      </c>
      <c r="U1269" s="9">
        <v>0</v>
      </c>
      <c r="V1269" s="10"/>
      <c r="W1269" s="10"/>
      <c r="X1269" s="11">
        <v>2.083544224409644</v>
      </c>
      <c r="Y1269" s="11"/>
      <c r="Z1269" s="11"/>
      <c r="AA1269" s="11"/>
      <c r="AB1269" s="11"/>
      <c r="AC1269" s="11"/>
      <c r="AD1269" s="9">
        <v>1</v>
      </c>
      <c r="AE1269" s="9">
        <v>1</v>
      </c>
    </row>
    <row r="1270" spans="1:31" hidden="1" x14ac:dyDescent="0.35">
      <c r="A1270" s="2" t="s">
        <v>87</v>
      </c>
      <c r="B1270" s="2" t="s">
        <v>88</v>
      </c>
      <c r="C1270" s="3"/>
      <c r="D1270" s="4">
        <v>1988</v>
      </c>
      <c r="E1270" s="5">
        <v>16247205584.273899</v>
      </c>
      <c r="F1270" s="5">
        <v>9126609603.4579487</v>
      </c>
      <c r="G1270" s="5"/>
      <c r="H1270" s="5"/>
      <c r="I1270" s="6"/>
      <c r="J1270" s="4">
        <v>240913</v>
      </c>
      <c r="K1270" s="5"/>
      <c r="L1270" s="3">
        <v>75.430621549022604</v>
      </c>
      <c r="M1270" s="6">
        <v>11.502000000000001</v>
      </c>
      <c r="N1270" s="6">
        <v>11.516</v>
      </c>
      <c r="O1270" s="5"/>
      <c r="P1270" s="5"/>
      <c r="Q1270" s="4">
        <v>0</v>
      </c>
      <c r="R1270" s="4">
        <v>1</v>
      </c>
      <c r="S1270" s="4">
        <v>0</v>
      </c>
      <c r="T1270" s="4">
        <v>1</v>
      </c>
      <c r="U1270" s="4">
        <v>0</v>
      </c>
      <c r="V1270" s="5"/>
      <c r="W1270" s="5"/>
      <c r="X1270" s="6">
        <v>-1.5358631850684821</v>
      </c>
      <c r="Y1270" s="6"/>
      <c r="Z1270" s="6"/>
      <c r="AA1270" s="6"/>
      <c r="AB1270" s="6"/>
      <c r="AC1270" s="6"/>
      <c r="AD1270" s="4">
        <v>1</v>
      </c>
      <c r="AE1270" s="4">
        <v>1</v>
      </c>
    </row>
    <row r="1271" spans="1:31" hidden="1" x14ac:dyDescent="0.35">
      <c r="A1271" s="7" t="s">
        <v>87</v>
      </c>
      <c r="B1271" s="7" t="s">
        <v>88</v>
      </c>
      <c r="C1271" s="8"/>
      <c r="D1271" s="9">
        <v>1989</v>
      </c>
      <c r="E1271" s="10">
        <v>15804271922.0368</v>
      </c>
      <c r="F1271" s="10">
        <v>9719350392.6520901</v>
      </c>
      <c r="G1271" s="10">
        <v>2109488051.2165999</v>
      </c>
      <c r="H1271" s="10"/>
      <c r="I1271" s="11"/>
      <c r="J1271" s="9">
        <v>248064</v>
      </c>
      <c r="K1271" s="10"/>
      <c r="L1271" s="8">
        <v>76.414463425808194</v>
      </c>
      <c r="M1271" s="11">
        <v>-8.9390000000000001</v>
      </c>
      <c r="N1271" s="11">
        <v>26.516999999999999</v>
      </c>
      <c r="O1271" s="10"/>
      <c r="P1271" s="10"/>
      <c r="Q1271" s="9">
        <v>0</v>
      </c>
      <c r="R1271" s="9">
        <v>1</v>
      </c>
      <c r="S1271" s="9">
        <v>0</v>
      </c>
      <c r="T1271" s="9">
        <v>1</v>
      </c>
      <c r="U1271" s="9">
        <v>0</v>
      </c>
      <c r="V1271" s="10"/>
      <c r="W1271" s="10"/>
      <c r="X1271" s="11">
        <v>-2.7262144246258928</v>
      </c>
      <c r="Y1271" s="11"/>
      <c r="Z1271" s="11"/>
      <c r="AA1271" s="11"/>
      <c r="AB1271" s="11"/>
      <c r="AC1271" s="11"/>
      <c r="AD1271" s="9">
        <v>1</v>
      </c>
      <c r="AE1271" s="9">
        <v>1</v>
      </c>
    </row>
    <row r="1272" spans="1:31" hidden="1" x14ac:dyDescent="0.35">
      <c r="A1272" s="2" t="s">
        <v>87</v>
      </c>
      <c r="B1272" s="2" t="s">
        <v>88</v>
      </c>
      <c r="C1272" s="3"/>
      <c r="D1272" s="4">
        <v>1990</v>
      </c>
      <c r="E1272" s="5">
        <v>16221990455.5341</v>
      </c>
      <c r="F1272" s="5">
        <v>10947483785.686199</v>
      </c>
      <c r="G1272" s="5">
        <v>2158498471.8708301</v>
      </c>
      <c r="H1272" s="5">
        <v>2737540619.9439602</v>
      </c>
      <c r="I1272" s="6"/>
      <c r="J1272" s="4">
        <v>255292</v>
      </c>
      <c r="K1272" s="5"/>
      <c r="L1272" s="3">
        <v>78.048711229505997</v>
      </c>
      <c r="M1272" s="6">
        <v>-8.2829999999999995</v>
      </c>
      <c r="N1272" s="6">
        <v>24.82</v>
      </c>
      <c r="O1272" s="5"/>
      <c r="P1272" s="5"/>
      <c r="Q1272" s="4">
        <v>0</v>
      </c>
      <c r="R1272" s="4">
        <v>1</v>
      </c>
      <c r="S1272" s="4">
        <v>0</v>
      </c>
      <c r="T1272" s="4">
        <v>1</v>
      </c>
      <c r="U1272" s="4">
        <v>0</v>
      </c>
      <c r="V1272" s="5"/>
      <c r="W1272" s="5"/>
      <c r="X1272" s="6">
        <v>2.6430735661720068</v>
      </c>
      <c r="Y1272" s="6">
        <v>2.3233324609714878</v>
      </c>
      <c r="Z1272" s="6"/>
      <c r="AA1272" s="6"/>
      <c r="AB1272" s="6"/>
      <c r="AC1272" s="6"/>
      <c r="AD1272" s="4">
        <v>1</v>
      </c>
      <c r="AE1272" s="4">
        <v>1</v>
      </c>
    </row>
    <row r="1273" spans="1:31" hidden="1" x14ac:dyDescent="0.35">
      <c r="A1273" s="7" t="s">
        <v>87</v>
      </c>
      <c r="B1273" s="7" t="s">
        <v>88</v>
      </c>
      <c r="C1273" s="8"/>
      <c r="D1273" s="9">
        <v>1991</v>
      </c>
      <c r="E1273" s="10">
        <v>16694156800</v>
      </c>
      <c r="F1273" s="10">
        <v>10856783300</v>
      </c>
      <c r="G1273" s="10">
        <v>2153393200</v>
      </c>
      <c r="H1273" s="10">
        <v>2967734800</v>
      </c>
      <c r="I1273" s="11">
        <v>8.4087950468750563</v>
      </c>
      <c r="J1273" s="9">
        <v>262596</v>
      </c>
      <c r="K1273" s="10"/>
      <c r="L1273" s="8">
        <v>79.297490609178098</v>
      </c>
      <c r="M1273" s="11">
        <v>33.417000000000002</v>
      </c>
      <c r="N1273" s="11">
        <v>13.324</v>
      </c>
      <c r="O1273" s="10"/>
      <c r="P1273" s="10"/>
      <c r="Q1273" s="9">
        <v>0</v>
      </c>
      <c r="R1273" s="9">
        <v>1</v>
      </c>
      <c r="S1273" s="9">
        <v>0</v>
      </c>
      <c r="T1273" s="9">
        <v>1</v>
      </c>
      <c r="U1273" s="9">
        <v>0</v>
      </c>
      <c r="V1273" s="10"/>
      <c r="W1273" s="10"/>
      <c r="X1273" s="11">
        <v>2.910656036693831</v>
      </c>
      <c r="Y1273" s="11">
        <v>-0.236519596254575</v>
      </c>
      <c r="Z1273" s="11"/>
      <c r="AA1273" s="11"/>
      <c r="AB1273" s="11"/>
      <c r="AC1273" s="11"/>
      <c r="AD1273" s="9">
        <v>1</v>
      </c>
      <c r="AE1273" s="9">
        <v>1</v>
      </c>
    </row>
    <row r="1274" spans="1:31" hidden="1" x14ac:dyDescent="0.35">
      <c r="A1274" s="2" t="s">
        <v>87</v>
      </c>
      <c r="B1274" s="2" t="s">
        <v>88</v>
      </c>
      <c r="C1274" s="3"/>
      <c r="D1274" s="4">
        <v>1992</v>
      </c>
      <c r="E1274" s="5">
        <v>16173195800</v>
      </c>
      <c r="F1274" s="5">
        <v>10308048500</v>
      </c>
      <c r="G1274" s="5">
        <v>2285108500</v>
      </c>
      <c r="H1274" s="5">
        <v>3504264400</v>
      </c>
      <c r="I1274" s="6">
        <v>18.0787582502318</v>
      </c>
      <c r="J1274" s="4">
        <v>269839</v>
      </c>
      <c r="K1274" s="5"/>
      <c r="L1274" s="3">
        <v>80.312123855161701</v>
      </c>
      <c r="M1274" s="6">
        <v>1.339</v>
      </c>
      <c r="N1274" s="6">
        <v>34.779000000000003</v>
      </c>
      <c r="O1274" s="5"/>
      <c r="P1274" s="5"/>
      <c r="Q1274" s="4">
        <v>0</v>
      </c>
      <c r="R1274" s="4">
        <v>1</v>
      </c>
      <c r="S1274" s="4">
        <v>0</v>
      </c>
      <c r="T1274" s="4">
        <v>1</v>
      </c>
      <c r="U1274" s="4">
        <v>0</v>
      </c>
      <c r="V1274" s="5"/>
      <c r="W1274" s="5"/>
      <c r="X1274" s="6">
        <v>-3.1206188263428798</v>
      </c>
      <c r="Y1274" s="6">
        <v>6.11663954358173</v>
      </c>
      <c r="Z1274" s="6"/>
      <c r="AA1274" s="6"/>
      <c r="AB1274" s="6"/>
      <c r="AC1274" s="6"/>
      <c r="AD1274" s="4">
        <v>1</v>
      </c>
      <c r="AE1274" s="4">
        <v>1</v>
      </c>
    </row>
    <row r="1275" spans="1:31" hidden="1" x14ac:dyDescent="0.35">
      <c r="A1275" s="7" t="s">
        <v>87</v>
      </c>
      <c r="B1275" s="7" t="s">
        <v>88</v>
      </c>
      <c r="C1275" s="8"/>
      <c r="D1275" s="9">
        <v>1993</v>
      </c>
      <c r="E1275" s="10">
        <v>16070714400</v>
      </c>
      <c r="F1275" s="10">
        <v>10023300800</v>
      </c>
      <c r="G1275" s="10">
        <v>2382108200</v>
      </c>
      <c r="H1275" s="10">
        <v>4265676100</v>
      </c>
      <c r="I1275" s="11">
        <v>21.728146426394069</v>
      </c>
      <c r="J1275" s="9">
        <v>276971</v>
      </c>
      <c r="K1275" s="10"/>
      <c r="L1275" s="8">
        <v>83.726754971452607</v>
      </c>
      <c r="M1275" s="11">
        <v>4.1449999999999996</v>
      </c>
      <c r="N1275" s="11">
        <v>6.0330000000000004</v>
      </c>
      <c r="O1275" s="10"/>
      <c r="P1275" s="10"/>
      <c r="Q1275" s="9">
        <v>0</v>
      </c>
      <c r="R1275" s="9">
        <v>1</v>
      </c>
      <c r="S1275" s="9">
        <v>0</v>
      </c>
      <c r="T1275" s="9">
        <v>1</v>
      </c>
      <c r="U1275" s="9">
        <v>0</v>
      </c>
      <c r="V1275" s="10"/>
      <c r="W1275" s="10"/>
      <c r="X1275" s="11">
        <v>-0.63364965877677681</v>
      </c>
      <c r="Y1275" s="11">
        <v>4.2448618960543891</v>
      </c>
      <c r="Z1275" s="11"/>
      <c r="AA1275" s="11"/>
      <c r="AB1275" s="11"/>
      <c r="AC1275" s="11"/>
      <c r="AD1275" s="9">
        <v>1</v>
      </c>
      <c r="AE1275" s="9">
        <v>1</v>
      </c>
    </row>
    <row r="1276" spans="1:31" hidden="1" x14ac:dyDescent="0.35">
      <c r="A1276" s="2" t="s">
        <v>87</v>
      </c>
      <c r="B1276" s="2" t="s">
        <v>88</v>
      </c>
      <c r="C1276" s="3"/>
      <c r="D1276" s="4">
        <v>1994</v>
      </c>
      <c r="E1276" s="5">
        <v>16230254000</v>
      </c>
      <c r="F1276" s="5">
        <v>9879175600</v>
      </c>
      <c r="G1276" s="5">
        <v>2444392200</v>
      </c>
      <c r="H1276" s="5">
        <v>3837160700</v>
      </c>
      <c r="I1276" s="6">
        <v>-10.045661929183961</v>
      </c>
      <c r="J1276" s="4">
        <v>284091</v>
      </c>
      <c r="K1276" s="5"/>
      <c r="L1276" s="3">
        <v>85.788541759765394</v>
      </c>
      <c r="M1276" s="6">
        <v>0.33800000000000002</v>
      </c>
      <c r="N1276" s="6">
        <v>-6.8879999999999999</v>
      </c>
      <c r="O1276" s="5"/>
      <c r="P1276" s="5"/>
      <c r="Q1276" s="4">
        <v>0</v>
      </c>
      <c r="R1276" s="4">
        <v>1</v>
      </c>
      <c r="S1276" s="4">
        <v>0</v>
      </c>
      <c r="T1276" s="4">
        <v>1</v>
      </c>
      <c r="U1276" s="4">
        <v>0</v>
      </c>
      <c r="V1276" s="5"/>
      <c r="W1276" s="5"/>
      <c r="X1276" s="6">
        <v>0.99273495893872643</v>
      </c>
      <c r="Y1276" s="6">
        <v>2.614658729607664</v>
      </c>
      <c r="Z1276" s="6"/>
      <c r="AA1276" s="6"/>
      <c r="AB1276" s="6"/>
      <c r="AC1276" s="6"/>
      <c r="AD1276" s="4">
        <v>1</v>
      </c>
      <c r="AE1276" s="4">
        <v>1</v>
      </c>
    </row>
    <row r="1277" spans="1:31" hidden="1" x14ac:dyDescent="0.35">
      <c r="A1277" s="7" t="s">
        <v>87</v>
      </c>
      <c r="B1277" s="7" t="s">
        <v>88</v>
      </c>
      <c r="C1277" s="8"/>
      <c r="D1277" s="9">
        <v>1995</v>
      </c>
      <c r="E1277" s="10">
        <v>16448923200</v>
      </c>
      <c r="F1277" s="10">
        <v>10913991700</v>
      </c>
      <c r="G1277" s="10">
        <v>2500550000</v>
      </c>
      <c r="H1277" s="10">
        <v>4162974000</v>
      </c>
      <c r="I1277" s="11">
        <v>8.4909996081216974</v>
      </c>
      <c r="J1277" s="9">
        <v>291195</v>
      </c>
      <c r="K1277" s="10"/>
      <c r="L1277" s="8">
        <v>90.907236404567101</v>
      </c>
      <c r="M1277" s="11">
        <v>24.167999999999999</v>
      </c>
      <c r="N1277" s="11">
        <v>59.488</v>
      </c>
      <c r="O1277" s="10"/>
      <c r="P1277" s="10"/>
      <c r="Q1277" s="9">
        <v>0</v>
      </c>
      <c r="R1277" s="9">
        <v>1</v>
      </c>
      <c r="S1277" s="9">
        <v>0</v>
      </c>
      <c r="T1277" s="9">
        <v>1</v>
      </c>
      <c r="U1277" s="9">
        <v>0</v>
      </c>
      <c r="V1277" s="10"/>
      <c r="W1277" s="10"/>
      <c r="X1277" s="11">
        <v>1.34729376385608</v>
      </c>
      <c r="Y1277" s="11">
        <v>2.297413647449865</v>
      </c>
      <c r="Z1277" s="11"/>
      <c r="AA1277" s="11"/>
      <c r="AB1277" s="11"/>
      <c r="AC1277" s="11"/>
      <c r="AD1277" s="9">
        <v>1</v>
      </c>
      <c r="AE1277" s="9">
        <v>1</v>
      </c>
    </row>
    <row r="1278" spans="1:31" hidden="1" x14ac:dyDescent="0.35">
      <c r="A1278" s="2" t="s">
        <v>87</v>
      </c>
      <c r="B1278" s="2" t="s">
        <v>88</v>
      </c>
      <c r="C1278" s="3"/>
      <c r="D1278" s="4">
        <v>1996</v>
      </c>
      <c r="E1278" s="5">
        <v>16444430100</v>
      </c>
      <c r="F1278" s="5">
        <v>10805676200</v>
      </c>
      <c r="G1278" s="5">
        <v>2541392000</v>
      </c>
      <c r="H1278" s="5">
        <v>7752233300</v>
      </c>
      <c r="I1278" s="6">
        <v>86.218633601843294</v>
      </c>
      <c r="J1278" s="4">
        <v>298276</v>
      </c>
      <c r="K1278" s="5"/>
      <c r="L1278" s="3">
        <v>92.721868940653195</v>
      </c>
      <c r="M1278" s="6">
        <v>-8.7189999999999994</v>
      </c>
      <c r="N1278" s="6">
        <v>21.706</v>
      </c>
      <c r="O1278" s="5"/>
      <c r="P1278" s="5"/>
      <c r="Q1278" s="4">
        <v>0</v>
      </c>
      <c r="R1278" s="4">
        <v>1</v>
      </c>
      <c r="S1278" s="4">
        <v>0</v>
      </c>
      <c r="T1278" s="4">
        <v>1</v>
      </c>
      <c r="U1278" s="4">
        <v>0</v>
      </c>
      <c r="V1278" s="5"/>
      <c r="W1278" s="5"/>
      <c r="X1278" s="6">
        <v>-2.7315465853716098E-2</v>
      </c>
      <c r="Y1278" s="6">
        <v>1.63332066945272</v>
      </c>
      <c r="Z1278" s="6"/>
      <c r="AA1278" s="6"/>
      <c r="AB1278" s="6"/>
      <c r="AC1278" s="6"/>
      <c r="AD1278" s="4">
        <v>1</v>
      </c>
      <c r="AE1278" s="4">
        <v>1</v>
      </c>
    </row>
    <row r="1279" spans="1:31" hidden="1" x14ac:dyDescent="0.35">
      <c r="A1279" s="7" t="s">
        <v>87</v>
      </c>
      <c r="B1279" s="7" t="s">
        <v>88</v>
      </c>
      <c r="C1279" s="8"/>
      <c r="D1279" s="9">
        <v>1997</v>
      </c>
      <c r="E1279" s="10">
        <v>17487655700</v>
      </c>
      <c r="F1279" s="10">
        <v>11571144200</v>
      </c>
      <c r="G1279" s="10">
        <v>2582233900</v>
      </c>
      <c r="H1279" s="10">
        <v>4805747200</v>
      </c>
      <c r="I1279" s="11">
        <v>-38.008222740148959</v>
      </c>
      <c r="J1279" s="9">
        <v>305341</v>
      </c>
      <c r="K1279" s="10"/>
      <c r="L1279" s="8">
        <v>94.308859402319797</v>
      </c>
      <c r="M1279" s="11">
        <v>3.8889999999999998</v>
      </c>
      <c r="N1279" s="11">
        <v>-20.47</v>
      </c>
      <c r="O1279" s="10"/>
      <c r="P1279" s="10"/>
      <c r="Q1279" s="9">
        <v>0</v>
      </c>
      <c r="R1279" s="9">
        <v>1</v>
      </c>
      <c r="S1279" s="9">
        <v>0</v>
      </c>
      <c r="T1279" s="9">
        <v>1</v>
      </c>
      <c r="U1279" s="9">
        <v>0</v>
      </c>
      <c r="V1279" s="10"/>
      <c r="W1279" s="10"/>
      <c r="X1279" s="11">
        <v>6.3439449932655183</v>
      </c>
      <c r="Y1279" s="11">
        <v>1.6070680949652789</v>
      </c>
      <c r="Z1279" s="11"/>
      <c r="AA1279" s="11"/>
      <c r="AB1279" s="11"/>
      <c r="AC1279" s="11"/>
      <c r="AD1279" s="9">
        <v>1</v>
      </c>
      <c r="AE1279" s="9">
        <v>1</v>
      </c>
    </row>
    <row r="1280" spans="1:31" hidden="1" x14ac:dyDescent="0.35">
      <c r="A1280" s="2" t="s">
        <v>87</v>
      </c>
      <c r="B1280" s="2" t="s">
        <v>88</v>
      </c>
      <c r="C1280" s="3"/>
      <c r="D1280" s="4">
        <v>1998</v>
      </c>
      <c r="E1280" s="5">
        <v>16323474600</v>
      </c>
      <c r="F1280" s="5">
        <v>9289907000</v>
      </c>
      <c r="G1280" s="5">
        <v>2482171100</v>
      </c>
      <c r="H1280" s="5">
        <v>4184222700.000001</v>
      </c>
      <c r="I1280" s="6">
        <v>-12.932942040729881</v>
      </c>
      <c r="J1280" s="4">
        <v>312385</v>
      </c>
      <c r="K1280" s="5"/>
      <c r="L1280" s="3">
        <v>93.892599609095697</v>
      </c>
      <c r="M1280" s="6">
        <v>1.657</v>
      </c>
      <c r="N1280" s="6">
        <v>-22.684999999999999</v>
      </c>
      <c r="O1280" s="5"/>
      <c r="P1280" s="5"/>
      <c r="Q1280" s="4">
        <v>0</v>
      </c>
      <c r="R1280" s="4">
        <v>1</v>
      </c>
      <c r="S1280" s="4">
        <v>0</v>
      </c>
      <c r="T1280" s="4">
        <v>1</v>
      </c>
      <c r="U1280" s="4">
        <v>0</v>
      </c>
      <c r="V1280" s="5"/>
      <c r="W1280" s="5"/>
      <c r="X1280" s="6">
        <v>-6.6571593126687647</v>
      </c>
      <c r="Y1280" s="6">
        <v>-3.8750478800545531</v>
      </c>
      <c r="Z1280" s="6"/>
      <c r="AA1280" s="6"/>
      <c r="AB1280" s="6"/>
      <c r="AC1280" s="6"/>
      <c r="AD1280" s="4">
        <v>1</v>
      </c>
      <c r="AE1280" s="4">
        <v>1</v>
      </c>
    </row>
    <row r="1281" spans="1:31" hidden="1" x14ac:dyDescent="0.35">
      <c r="A1281" s="7" t="s">
        <v>87</v>
      </c>
      <c r="B1281" s="7" t="s">
        <v>88</v>
      </c>
      <c r="C1281" s="8"/>
      <c r="D1281" s="9">
        <v>1999</v>
      </c>
      <c r="E1281" s="10">
        <v>17018972500</v>
      </c>
      <c r="F1281" s="10">
        <v>10693603000</v>
      </c>
      <c r="G1281" s="10">
        <v>2532202500</v>
      </c>
      <c r="H1281" s="10">
        <v>3351982100</v>
      </c>
      <c r="I1281" s="11">
        <v>-19.88996904968754</v>
      </c>
      <c r="J1281" s="9">
        <v>319411</v>
      </c>
      <c r="K1281" s="10"/>
      <c r="L1281" s="8">
        <v>93.502356052948201</v>
      </c>
      <c r="M1281" s="11">
        <v>-4.6890000000000001</v>
      </c>
      <c r="N1281" s="11">
        <v>-4.8869999999999996</v>
      </c>
      <c r="O1281" s="10"/>
      <c r="P1281" s="10"/>
      <c r="Q1281" s="9">
        <v>0</v>
      </c>
      <c r="R1281" s="9">
        <v>1</v>
      </c>
      <c r="S1281" s="9">
        <v>0</v>
      </c>
      <c r="T1281" s="9">
        <v>1</v>
      </c>
      <c r="U1281" s="9">
        <v>0</v>
      </c>
      <c r="V1281" s="10"/>
      <c r="W1281" s="10"/>
      <c r="X1281" s="11">
        <v>4.2607221626699499</v>
      </c>
      <c r="Y1281" s="11">
        <v>2.0156305904939429</v>
      </c>
      <c r="Z1281" s="11"/>
      <c r="AA1281" s="11"/>
      <c r="AB1281" s="11"/>
      <c r="AC1281" s="11"/>
      <c r="AD1281" s="9">
        <v>1</v>
      </c>
      <c r="AE1281" s="9">
        <v>1</v>
      </c>
    </row>
    <row r="1282" spans="1:31" hidden="1" x14ac:dyDescent="0.35">
      <c r="A1282" s="2" t="s">
        <v>87</v>
      </c>
      <c r="B1282" s="2" t="s">
        <v>88</v>
      </c>
      <c r="C1282" s="3"/>
      <c r="D1282" s="4">
        <v>2000</v>
      </c>
      <c r="E1282" s="5">
        <v>17610326700</v>
      </c>
      <c r="F1282" s="5">
        <v>11328159300</v>
      </c>
      <c r="G1282" s="5">
        <v>2726969200</v>
      </c>
      <c r="H1282" s="5">
        <v>2392197700</v>
      </c>
      <c r="I1282" s="6">
        <v>-28.63333906228198</v>
      </c>
      <c r="J1282" s="4">
        <v>326424</v>
      </c>
      <c r="K1282" s="5"/>
      <c r="L1282" s="3">
        <v>94.959265329232295</v>
      </c>
      <c r="M1282" s="6">
        <v>-5.0510000000000002</v>
      </c>
      <c r="N1282" s="6">
        <v>-5.42</v>
      </c>
      <c r="O1282" s="5"/>
      <c r="P1282" s="5"/>
      <c r="Q1282" s="4">
        <v>0</v>
      </c>
      <c r="R1282" s="4">
        <v>1</v>
      </c>
      <c r="S1282" s="4">
        <v>0</v>
      </c>
      <c r="T1282" s="4">
        <v>1</v>
      </c>
      <c r="U1282" s="4">
        <v>0</v>
      </c>
      <c r="V1282" s="5"/>
      <c r="W1282" s="5"/>
      <c r="X1282" s="6">
        <v>3.4746762767258721</v>
      </c>
      <c r="Y1282" s="6">
        <v>7.6915925957738374</v>
      </c>
      <c r="Z1282" s="6"/>
      <c r="AA1282" s="6"/>
      <c r="AB1282" s="6"/>
      <c r="AC1282" s="6"/>
      <c r="AD1282" s="4">
        <v>1</v>
      </c>
      <c r="AE1282" s="4">
        <v>1</v>
      </c>
    </row>
    <row r="1283" spans="1:31" hidden="1" x14ac:dyDescent="0.35">
      <c r="A1283" s="7" t="s">
        <v>87</v>
      </c>
      <c r="B1283" s="7" t="s">
        <v>88</v>
      </c>
      <c r="C1283" s="8"/>
      <c r="D1283" s="9">
        <v>2001</v>
      </c>
      <c r="E1283" s="10">
        <v>17868504800</v>
      </c>
      <c r="F1283" s="10">
        <v>10922622500</v>
      </c>
      <c r="G1283" s="10">
        <v>2980165900</v>
      </c>
      <c r="H1283" s="10">
        <v>2549312400</v>
      </c>
      <c r="I1283" s="11">
        <v>6.5677974692476226</v>
      </c>
      <c r="J1283" s="9">
        <v>333345</v>
      </c>
      <c r="K1283" s="10"/>
      <c r="L1283" s="8">
        <v>95.525118485646303</v>
      </c>
      <c r="M1283" s="11">
        <v>12.395</v>
      </c>
      <c r="N1283" s="11">
        <v>-0.89200000000000002</v>
      </c>
      <c r="O1283" s="10"/>
      <c r="P1283" s="10"/>
      <c r="Q1283" s="9">
        <v>0</v>
      </c>
      <c r="R1283" s="9">
        <v>1</v>
      </c>
      <c r="S1283" s="9">
        <v>0</v>
      </c>
      <c r="T1283" s="9">
        <v>1</v>
      </c>
      <c r="U1283" s="9">
        <v>0</v>
      </c>
      <c r="V1283" s="10"/>
      <c r="W1283" s="10"/>
      <c r="X1283" s="11">
        <v>1.466060819871104</v>
      </c>
      <c r="Y1283" s="11">
        <v>9.28491234884501</v>
      </c>
      <c r="Z1283" s="11"/>
      <c r="AA1283" s="11"/>
      <c r="AB1283" s="11"/>
      <c r="AC1283" s="11"/>
      <c r="AD1283" s="9">
        <v>1</v>
      </c>
      <c r="AE1283" s="9">
        <v>1</v>
      </c>
    </row>
    <row r="1284" spans="1:31" hidden="1" x14ac:dyDescent="0.35">
      <c r="A1284" s="2" t="s">
        <v>87</v>
      </c>
      <c r="B1284" s="2" t="s">
        <v>88</v>
      </c>
      <c r="C1284" s="3"/>
      <c r="D1284" s="4">
        <v>2002</v>
      </c>
      <c r="E1284" s="5">
        <v>18576354700</v>
      </c>
      <c r="F1284" s="5">
        <v>11339942200</v>
      </c>
      <c r="G1284" s="5">
        <v>2920950500</v>
      </c>
      <c r="H1284" s="5">
        <v>4146185500</v>
      </c>
      <c r="I1284" s="6">
        <v>62.639365030350923</v>
      </c>
      <c r="J1284" s="4">
        <v>340099</v>
      </c>
      <c r="K1284" s="5"/>
      <c r="L1284" s="3">
        <v>93.313738334143594</v>
      </c>
      <c r="M1284" s="6">
        <v>-1.81</v>
      </c>
      <c r="N1284" s="6">
        <v>9.6430000000000007</v>
      </c>
      <c r="O1284" s="5"/>
      <c r="P1284" s="5"/>
      <c r="Q1284" s="4">
        <v>0</v>
      </c>
      <c r="R1284" s="4">
        <v>1</v>
      </c>
      <c r="S1284" s="4">
        <v>0</v>
      </c>
      <c r="T1284" s="4">
        <v>1</v>
      </c>
      <c r="U1284" s="4">
        <v>0</v>
      </c>
      <c r="V1284" s="5"/>
      <c r="W1284" s="5"/>
      <c r="X1284" s="6">
        <v>3.9614389000248078</v>
      </c>
      <c r="Y1284" s="6">
        <v>-1.986983342101861</v>
      </c>
      <c r="Z1284" s="6"/>
      <c r="AA1284" s="6"/>
      <c r="AB1284" s="6"/>
      <c r="AC1284" s="6"/>
      <c r="AD1284" s="4">
        <v>1</v>
      </c>
      <c r="AE1284" s="4">
        <v>1</v>
      </c>
    </row>
    <row r="1285" spans="1:31" hidden="1" x14ac:dyDescent="0.35">
      <c r="A1285" s="7" t="s">
        <v>87</v>
      </c>
      <c r="B1285" s="7" t="s">
        <v>88</v>
      </c>
      <c r="C1285" s="8"/>
      <c r="D1285" s="9">
        <v>2003</v>
      </c>
      <c r="E1285" s="10">
        <v>19242025200</v>
      </c>
      <c r="F1285" s="10">
        <v>12487489100</v>
      </c>
      <c r="G1285" s="10">
        <v>2845399900</v>
      </c>
      <c r="H1285" s="10">
        <v>2924274900</v>
      </c>
      <c r="I1285" s="11">
        <v>-29.470717120591921</v>
      </c>
      <c r="J1285" s="9">
        <v>346637</v>
      </c>
      <c r="K1285" s="10"/>
      <c r="L1285" s="8">
        <v>93.593679549146003</v>
      </c>
      <c r="M1285" s="11">
        <v>1.635</v>
      </c>
      <c r="N1285" s="11">
        <v>-3.399</v>
      </c>
      <c r="O1285" s="10"/>
      <c r="P1285" s="10"/>
      <c r="Q1285" s="9">
        <v>0</v>
      </c>
      <c r="R1285" s="9">
        <v>1</v>
      </c>
      <c r="S1285" s="9">
        <v>0</v>
      </c>
      <c r="T1285" s="9">
        <v>1</v>
      </c>
      <c r="U1285" s="9">
        <v>0</v>
      </c>
      <c r="V1285" s="10"/>
      <c r="W1285" s="10"/>
      <c r="X1285" s="11">
        <v>3.58342909978996</v>
      </c>
      <c r="Y1285" s="11">
        <v>-2.5865073714874658</v>
      </c>
      <c r="Z1285" s="11"/>
      <c r="AA1285" s="11"/>
      <c r="AB1285" s="11"/>
      <c r="AC1285" s="11"/>
      <c r="AD1285" s="9">
        <v>1</v>
      </c>
      <c r="AE1285" s="9">
        <v>1</v>
      </c>
    </row>
    <row r="1286" spans="1:31" hidden="1" x14ac:dyDescent="0.35">
      <c r="A1286" s="2" t="s">
        <v>87</v>
      </c>
      <c r="B1286" s="2" t="s">
        <v>88</v>
      </c>
      <c r="C1286" s="3"/>
      <c r="D1286" s="4">
        <v>2004</v>
      </c>
      <c r="E1286" s="5">
        <v>19262140500</v>
      </c>
      <c r="F1286" s="5">
        <v>14568377300</v>
      </c>
      <c r="G1286" s="5">
        <v>2963320100</v>
      </c>
      <c r="H1286" s="5">
        <v>2990129700</v>
      </c>
      <c r="I1286" s="6">
        <v>2.2520044199674918</v>
      </c>
      <c r="J1286" s="4">
        <v>352911</v>
      </c>
      <c r="K1286" s="5"/>
      <c r="L1286" s="3">
        <v>94.355741745541494</v>
      </c>
      <c r="M1286" s="6">
        <v>-11.692</v>
      </c>
      <c r="N1286" s="6">
        <v>5.9</v>
      </c>
      <c r="O1286" s="5"/>
      <c r="P1286" s="5"/>
      <c r="Q1286" s="4">
        <v>0</v>
      </c>
      <c r="R1286" s="4">
        <v>1</v>
      </c>
      <c r="S1286" s="4">
        <v>0</v>
      </c>
      <c r="T1286" s="4">
        <v>1</v>
      </c>
      <c r="U1286" s="4">
        <v>0</v>
      </c>
      <c r="V1286" s="5"/>
      <c r="W1286" s="5"/>
      <c r="X1286" s="6">
        <v>0.10453837260331619</v>
      </c>
      <c r="Y1286" s="6">
        <v>4.1442399713305678</v>
      </c>
      <c r="Z1286" s="6"/>
      <c r="AA1286" s="6"/>
      <c r="AB1286" s="6"/>
      <c r="AC1286" s="6"/>
      <c r="AD1286" s="4">
        <v>1</v>
      </c>
      <c r="AE1286" s="4">
        <v>1</v>
      </c>
    </row>
    <row r="1287" spans="1:31" hidden="1" x14ac:dyDescent="0.35">
      <c r="A1287" s="7" t="s">
        <v>87</v>
      </c>
      <c r="B1287" s="7" t="s">
        <v>88</v>
      </c>
      <c r="C1287" s="8"/>
      <c r="D1287" s="9">
        <v>2005</v>
      </c>
      <c r="E1287" s="10">
        <v>19261384400</v>
      </c>
      <c r="F1287" s="10">
        <v>17554732400</v>
      </c>
      <c r="G1287" s="10">
        <v>2932361100</v>
      </c>
      <c r="H1287" s="10">
        <v>3000344300</v>
      </c>
      <c r="I1287" s="11">
        <v>0.34161059970074348</v>
      </c>
      <c r="J1287" s="9">
        <v>358916</v>
      </c>
      <c r="K1287" s="10"/>
      <c r="L1287" s="8">
        <v>95.529939619579494</v>
      </c>
      <c r="M1287" s="11">
        <v>-13.682</v>
      </c>
      <c r="N1287" s="11">
        <v>4.968</v>
      </c>
      <c r="O1287" s="10"/>
      <c r="P1287" s="10"/>
      <c r="Q1287" s="9">
        <v>0</v>
      </c>
      <c r="R1287" s="9">
        <v>1</v>
      </c>
      <c r="S1287" s="9">
        <v>0</v>
      </c>
      <c r="T1287" s="9">
        <v>1</v>
      </c>
      <c r="U1287" s="9">
        <v>0</v>
      </c>
      <c r="V1287" s="10"/>
      <c r="W1287" s="10"/>
      <c r="X1287" s="11">
        <v>-3.9253166074663002E-3</v>
      </c>
      <c r="Y1287" s="11">
        <v>-1.0447403235310291</v>
      </c>
      <c r="Z1287" s="11"/>
      <c r="AA1287" s="11"/>
      <c r="AB1287" s="11"/>
      <c r="AC1287" s="11"/>
      <c r="AD1287" s="9">
        <v>1</v>
      </c>
      <c r="AE1287" s="9">
        <v>1</v>
      </c>
    </row>
    <row r="1288" spans="1:31" hidden="1" x14ac:dyDescent="0.35">
      <c r="A1288" s="2" t="s">
        <v>87</v>
      </c>
      <c r="B1288" s="2" t="s">
        <v>88</v>
      </c>
      <c r="C1288" s="3">
        <v>31.704559456771459</v>
      </c>
      <c r="D1288" s="4">
        <v>2006</v>
      </c>
      <c r="E1288" s="5">
        <v>20050795400</v>
      </c>
      <c r="F1288" s="5">
        <v>20091448300</v>
      </c>
      <c r="G1288" s="5">
        <v>3308579300</v>
      </c>
      <c r="H1288" s="5">
        <v>3095278500</v>
      </c>
      <c r="I1288" s="6">
        <v>3.1641101989528408</v>
      </c>
      <c r="J1288" s="4">
        <v>364663</v>
      </c>
      <c r="K1288" s="5"/>
      <c r="L1288" s="3">
        <v>95.682680604281501</v>
      </c>
      <c r="M1288" s="6">
        <v>1.431</v>
      </c>
      <c r="N1288" s="6">
        <v>8.8350000000000009</v>
      </c>
      <c r="O1288" s="5"/>
      <c r="P1288" s="5"/>
      <c r="Q1288" s="4">
        <v>0</v>
      </c>
      <c r="R1288" s="4">
        <v>1</v>
      </c>
      <c r="S1288" s="4">
        <v>0</v>
      </c>
      <c r="T1288" s="4">
        <v>1</v>
      </c>
      <c r="U1288" s="4">
        <v>0</v>
      </c>
      <c r="V1288" s="5">
        <v>6657323072.2331638</v>
      </c>
      <c r="W1288" s="5"/>
      <c r="X1288" s="6">
        <v>4.0984125730858683</v>
      </c>
      <c r="Y1288" s="6">
        <v>12.829872828418029</v>
      </c>
      <c r="Z1288" s="6"/>
      <c r="AA1288" s="6"/>
      <c r="AB1288" s="6"/>
      <c r="AC1288" s="6"/>
      <c r="AD1288" s="4">
        <v>1</v>
      </c>
      <c r="AE1288" s="4">
        <v>1</v>
      </c>
    </row>
    <row r="1289" spans="1:31" hidden="1" x14ac:dyDescent="0.35">
      <c r="A1289" s="7" t="s">
        <v>87</v>
      </c>
      <c r="B1289" s="7" t="s">
        <v>88</v>
      </c>
      <c r="C1289" s="8">
        <v>34.200351732340337</v>
      </c>
      <c r="D1289" s="9">
        <v>2007</v>
      </c>
      <c r="E1289" s="10">
        <v>19296159000</v>
      </c>
      <c r="F1289" s="10">
        <v>20243438500</v>
      </c>
      <c r="G1289" s="10">
        <v>3830357500</v>
      </c>
      <c r="H1289" s="10">
        <v>4175812600</v>
      </c>
      <c r="I1289" s="11">
        <v>34.909107532650133</v>
      </c>
      <c r="J1289" s="9">
        <v>370873</v>
      </c>
      <c r="K1289" s="10"/>
      <c r="L1289" s="8">
        <v>96.608672824037598</v>
      </c>
      <c r="M1289" s="11">
        <v>-8.0920000000000005</v>
      </c>
      <c r="N1289" s="11">
        <v>18.283000000000001</v>
      </c>
      <c r="O1289" s="10"/>
      <c r="P1289" s="10"/>
      <c r="Q1289" s="9">
        <v>0</v>
      </c>
      <c r="R1289" s="9">
        <v>1</v>
      </c>
      <c r="S1289" s="9">
        <v>0</v>
      </c>
      <c r="T1289" s="9">
        <v>1</v>
      </c>
      <c r="U1289" s="9">
        <v>0</v>
      </c>
      <c r="V1289" s="10">
        <v>7166361950.0602226</v>
      </c>
      <c r="W1289" s="10"/>
      <c r="X1289" s="11">
        <v>-3.7636232625464809</v>
      </c>
      <c r="Y1289" s="11">
        <v>15.77046075335114</v>
      </c>
      <c r="Z1289" s="11"/>
      <c r="AA1289" s="11"/>
      <c r="AB1289" s="11"/>
      <c r="AC1289" s="11">
        <v>7.6462997559814143</v>
      </c>
      <c r="AD1289" s="9">
        <v>1</v>
      </c>
      <c r="AE1289" s="9">
        <v>1</v>
      </c>
    </row>
    <row r="1290" spans="1:31" hidden="1" x14ac:dyDescent="0.35">
      <c r="A1290" s="2" t="s">
        <v>87</v>
      </c>
      <c r="B1290" s="2" t="s">
        <v>88</v>
      </c>
      <c r="C1290" s="3">
        <v>31.768527517614331</v>
      </c>
      <c r="D1290" s="4">
        <v>2008</v>
      </c>
      <c r="E1290" s="5">
        <v>18543471600</v>
      </c>
      <c r="F1290" s="5">
        <v>22570448600</v>
      </c>
      <c r="G1290" s="5">
        <v>3800519100</v>
      </c>
      <c r="H1290" s="5">
        <v>4726927800</v>
      </c>
      <c r="I1290" s="6">
        <v>13.19779532251999</v>
      </c>
      <c r="J1290" s="4">
        <v>377793</v>
      </c>
      <c r="K1290" s="5"/>
      <c r="L1290" s="3">
        <v>98.622944559795698</v>
      </c>
      <c r="M1290" s="6">
        <v>3.5999999999999997E-2</v>
      </c>
      <c r="N1290" s="6">
        <v>29.581</v>
      </c>
      <c r="O1290" s="5"/>
      <c r="P1290" s="5"/>
      <c r="Q1290" s="4">
        <v>0</v>
      </c>
      <c r="R1290" s="4">
        <v>1</v>
      </c>
      <c r="S1290" s="4">
        <v>0</v>
      </c>
      <c r="T1290" s="4">
        <v>1</v>
      </c>
      <c r="U1290" s="4">
        <v>0</v>
      </c>
      <c r="V1290" s="5">
        <v>7270416845.030014</v>
      </c>
      <c r="W1290" s="5"/>
      <c r="X1290" s="6">
        <v>-3.9007110171511341</v>
      </c>
      <c r="Y1290" s="6">
        <v>-0.77899778284402954</v>
      </c>
      <c r="Z1290" s="6"/>
      <c r="AA1290" s="6"/>
      <c r="AB1290" s="6"/>
      <c r="AC1290" s="6">
        <v>1.451990503618324</v>
      </c>
      <c r="AD1290" s="4">
        <v>1</v>
      </c>
      <c r="AE1290" s="4">
        <v>1</v>
      </c>
    </row>
    <row r="1291" spans="1:31" hidden="1" x14ac:dyDescent="0.35">
      <c r="A1291" s="7" t="s">
        <v>87</v>
      </c>
      <c r="B1291" s="7" t="s">
        <v>88</v>
      </c>
      <c r="C1291" s="8">
        <v>40.101786431327398</v>
      </c>
      <c r="D1291" s="9">
        <v>2009</v>
      </c>
      <c r="E1291" s="10">
        <v>18191098600</v>
      </c>
      <c r="F1291" s="10">
        <v>17328141600</v>
      </c>
      <c r="G1291" s="10">
        <v>4001120300</v>
      </c>
      <c r="H1291" s="10">
        <v>4674461000</v>
      </c>
      <c r="I1291" s="11">
        <v>-1.1099556037221421</v>
      </c>
      <c r="J1291" s="9">
        <v>384952</v>
      </c>
      <c r="K1291" s="10"/>
      <c r="L1291" s="8">
        <v>99.644399894990599</v>
      </c>
      <c r="M1291" s="11">
        <v>10.021000000000001</v>
      </c>
      <c r="N1291" s="11">
        <v>-12.311</v>
      </c>
      <c r="O1291" s="10"/>
      <c r="P1291" s="10"/>
      <c r="Q1291" s="9">
        <v>0</v>
      </c>
      <c r="R1291" s="9">
        <v>1</v>
      </c>
      <c r="S1291" s="9">
        <v>0</v>
      </c>
      <c r="T1291" s="9">
        <v>1</v>
      </c>
      <c r="U1291" s="9">
        <v>0</v>
      </c>
      <c r="V1291" s="10">
        <v>6973692795.855093</v>
      </c>
      <c r="W1291" s="10"/>
      <c r="X1291" s="11">
        <v>-1.900253672025469</v>
      </c>
      <c r="Y1291" s="11">
        <v>5.2782579095576709</v>
      </c>
      <c r="Z1291" s="11"/>
      <c r="AA1291" s="11"/>
      <c r="AB1291" s="11"/>
      <c r="AC1291" s="11">
        <v>-4.0812522239045856</v>
      </c>
      <c r="AD1291" s="9">
        <v>1</v>
      </c>
      <c r="AE1291" s="9">
        <v>1</v>
      </c>
    </row>
    <row r="1292" spans="1:31" hidden="1" x14ac:dyDescent="0.35">
      <c r="A1292" s="2" t="s">
        <v>87</v>
      </c>
      <c r="B1292" s="2" t="s">
        <v>88</v>
      </c>
      <c r="C1292" s="3">
        <v>36.908271071088791</v>
      </c>
      <c r="D1292" s="4">
        <v>2010</v>
      </c>
      <c r="E1292" s="5">
        <v>18689782900</v>
      </c>
      <c r="F1292" s="5">
        <v>18689782900</v>
      </c>
      <c r="G1292" s="5">
        <v>4140148700</v>
      </c>
      <c r="H1292" s="5">
        <v>4427657700</v>
      </c>
      <c r="I1292" s="6">
        <v>-5.2798237058775328</v>
      </c>
      <c r="J1292" s="4">
        <v>392332</v>
      </c>
      <c r="K1292" s="5"/>
      <c r="L1292" s="3">
        <v>99.999999999999957</v>
      </c>
      <c r="M1292" s="6">
        <v>-11.003</v>
      </c>
      <c r="N1292" s="6">
        <v>4.3659999999999997</v>
      </c>
      <c r="O1292" s="5"/>
      <c r="P1292" s="5"/>
      <c r="Q1292" s="4">
        <v>0</v>
      </c>
      <c r="R1292" s="4">
        <v>1</v>
      </c>
      <c r="S1292" s="4">
        <v>0</v>
      </c>
      <c r="T1292" s="4">
        <v>1</v>
      </c>
      <c r="U1292" s="4">
        <v>0</v>
      </c>
      <c r="V1292" s="5">
        <v>6898075735.3300018</v>
      </c>
      <c r="W1292" s="5"/>
      <c r="X1292" s="6">
        <v>2.7413643945616348</v>
      </c>
      <c r="Y1292" s="6">
        <v>3.474736813087075</v>
      </c>
      <c r="Z1292" s="6"/>
      <c r="AA1292" s="6"/>
      <c r="AB1292" s="6"/>
      <c r="AC1292" s="6">
        <v>-1.084318778281073</v>
      </c>
      <c r="AD1292" s="4">
        <v>1</v>
      </c>
      <c r="AE1292" s="4">
        <v>1</v>
      </c>
    </row>
    <row r="1293" spans="1:31" hidden="1" x14ac:dyDescent="0.35">
      <c r="A1293" s="7" t="s">
        <v>87</v>
      </c>
      <c r="B1293" s="7" t="s">
        <v>88</v>
      </c>
      <c r="C1293" s="8">
        <v>28.120948400536239</v>
      </c>
      <c r="D1293" s="9">
        <v>2011</v>
      </c>
      <c r="E1293" s="10">
        <v>19389604300</v>
      </c>
      <c r="F1293" s="10">
        <v>23302575500</v>
      </c>
      <c r="G1293" s="10">
        <v>4357966400</v>
      </c>
      <c r="H1293" s="10">
        <v>6066049400</v>
      </c>
      <c r="I1293" s="11">
        <v>37.003576405646697</v>
      </c>
      <c r="J1293" s="9">
        <v>399389</v>
      </c>
      <c r="K1293" s="10"/>
      <c r="L1293" s="8">
        <v>100.1379115631695</v>
      </c>
      <c r="M1293" s="11">
        <v>5.7450000000000001</v>
      </c>
      <c r="N1293" s="11">
        <v>45.064</v>
      </c>
      <c r="O1293" s="10"/>
      <c r="P1293" s="10"/>
      <c r="Q1293" s="9">
        <v>0</v>
      </c>
      <c r="R1293" s="9">
        <v>1</v>
      </c>
      <c r="S1293" s="9">
        <v>0</v>
      </c>
      <c r="T1293" s="9">
        <v>1</v>
      </c>
      <c r="U1293" s="9">
        <v>0</v>
      </c>
      <c r="V1293" s="10">
        <v>6543880464.5104513</v>
      </c>
      <c r="W1293" s="10"/>
      <c r="X1293" s="11">
        <v>3.7444062552486899</v>
      </c>
      <c r="Y1293" s="11">
        <v>5.2611081336281469</v>
      </c>
      <c r="Z1293" s="11"/>
      <c r="AA1293" s="11"/>
      <c r="AB1293" s="11"/>
      <c r="AC1293" s="11">
        <v>-5.1346967532621024</v>
      </c>
      <c r="AD1293" s="9">
        <v>1</v>
      </c>
      <c r="AE1293" s="9">
        <v>1</v>
      </c>
    </row>
    <row r="1294" spans="1:31" hidden="1" x14ac:dyDescent="0.35">
      <c r="A1294" s="2" t="s">
        <v>87</v>
      </c>
      <c r="B1294" s="2" t="s">
        <v>88</v>
      </c>
      <c r="C1294" s="3">
        <v>27.992142333278611</v>
      </c>
      <c r="D1294" s="4">
        <v>2012</v>
      </c>
      <c r="E1294" s="5">
        <v>19566657600</v>
      </c>
      <c r="F1294" s="5">
        <v>23802306200</v>
      </c>
      <c r="G1294" s="5">
        <v>4377430800</v>
      </c>
      <c r="H1294" s="5">
        <v>7813789200</v>
      </c>
      <c r="I1294" s="6">
        <v>28.81182932667841</v>
      </c>
      <c r="J1294" s="4">
        <v>405557</v>
      </c>
      <c r="K1294" s="5"/>
      <c r="L1294" s="3">
        <v>100.24983196316801</v>
      </c>
      <c r="M1294" s="6">
        <v>2.7650000000000001</v>
      </c>
      <c r="N1294" s="6">
        <v>21.096</v>
      </c>
      <c r="O1294" s="5"/>
      <c r="P1294" s="5"/>
      <c r="Q1294" s="4">
        <v>0</v>
      </c>
      <c r="R1294" s="4">
        <v>1</v>
      </c>
      <c r="S1294" s="4">
        <v>0</v>
      </c>
      <c r="T1294" s="4">
        <v>1</v>
      </c>
      <c r="U1294" s="4">
        <v>0</v>
      </c>
      <c r="V1294" s="5">
        <v>6646171170.1967907</v>
      </c>
      <c r="W1294" s="5"/>
      <c r="X1294" s="6">
        <v>0.91313518966449436</v>
      </c>
      <c r="Y1294" s="6">
        <v>0.44663951516468781</v>
      </c>
      <c r="Z1294" s="6"/>
      <c r="AA1294" s="6"/>
      <c r="AB1294" s="6"/>
      <c r="AC1294" s="6">
        <v>1.5631505838331621</v>
      </c>
      <c r="AD1294" s="4">
        <v>1</v>
      </c>
      <c r="AE1294" s="4">
        <v>1</v>
      </c>
    </row>
    <row r="1295" spans="1:31" hidden="1" x14ac:dyDescent="0.35">
      <c r="A1295" s="7" t="s">
        <v>87</v>
      </c>
      <c r="B1295" s="7" t="s">
        <v>88</v>
      </c>
      <c r="C1295" s="8">
        <v>31.192415547932569</v>
      </c>
      <c r="D1295" s="9">
        <v>2013</v>
      </c>
      <c r="E1295" s="10">
        <v>19150908600</v>
      </c>
      <c r="F1295" s="10">
        <v>22638782900</v>
      </c>
      <c r="G1295" s="10">
        <v>4535889900</v>
      </c>
      <c r="H1295" s="10">
        <v>8747254700</v>
      </c>
      <c r="I1295" s="11">
        <v>11.94638703588266</v>
      </c>
      <c r="J1295" s="9">
        <v>411202</v>
      </c>
      <c r="K1295" s="10"/>
      <c r="L1295" s="8">
        <v>100.6400093749166</v>
      </c>
      <c r="M1295" s="11">
        <v>-6.9370000000000003</v>
      </c>
      <c r="N1295" s="11">
        <v>14.574999999999999</v>
      </c>
      <c r="O1295" s="10"/>
      <c r="P1295" s="10"/>
      <c r="Q1295" s="9">
        <v>0</v>
      </c>
      <c r="R1295" s="9">
        <v>1</v>
      </c>
      <c r="S1295" s="9">
        <v>0</v>
      </c>
      <c r="T1295" s="9">
        <v>1</v>
      </c>
      <c r="U1295" s="9">
        <v>0</v>
      </c>
      <c r="V1295" s="10">
        <v>7016675853.8898954</v>
      </c>
      <c r="W1295" s="10"/>
      <c r="X1295" s="11">
        <v>-2.1247829266455809</v>
      </c>
      <c r="Y1295" s="11">
        <v>3.6199110217801729</v>
      </c>
      <c r="Z1295" s="11"/>
      <c r="AA1295" s="11"/>
      <c r="AB1295" s="11"/>
      <c r="AC1295" s="11">
        <v>5.574708718826666</v>
      </c>
      <c r="AD1295" s="9">
        <v>1</v>
      </c>
      <c r="AE1295" s="9">
        <v>1</v>
      </c>
    </row>
    <row r="1296" spans="1:31" hidden="1" x14ac:dyDescent="0.35">
      <c r="A1296" s="2" t="s">
        <v>87</v>
      </c>
      <c r="B1296" s="2" t="s">
        <v>88</v>
      </c>
      <c r="C1296" s="3">
        <v>33.207978489988172</v>
      </c>
      <c r="D1296" s="4">
        <v>2014</v>
      </c>
      <c r="E1296" s="5">
        <v>18670625400</v>
      </c>
      <c r="F1296" s="5">
        <v>21663593200</v>
      </c>
      <c r="G1296" s="5">
        <v>4620022500</v>
      </c>
      <c r="H1296" s="5">
        <v>6022061200</v>
      </c>
      <c r="I1296" s="6">
        <v>-31.154843359025531</v>
      </c>
      <c r="J1296" s="4">
        <v>416750</v>
      </c>
      <c r="K1296" s="5"/>
      <c r="L1296" s="3">
        <v>100.4315751278975</v>
      </c>
      <c r="M1296" s="6">
        <v>2.3570000000000002</v>
      </c>
      <c r="N1296" s="6">
        <v>-23.928000000000001</v>
      </c>
      <c r="O1296" s="5"/>
      <c r="P1296" s="5"/>
      <c r="Q1296" s="4">
        <v>0</v>
      </c>
      <c r="R1296" s="4">
        <v>1</v>
      </c>
      <c r="S1296" s="4">
        <v>0</v>
      </c>
      <c r="T1296" s="4">
        <v>1</v>
      </c>
      <c r="U1296" s="4">
        <v>0</v>
      </c>
      <c r="V1296" s="5">
        <v>7163127095.092433</v>
      </c>
      <c r="W1296" s="5"/>
      <c r="X1296" s="6">
        <v>-2.507887275907108</v>
      </c>
      <c r="Y1296" s="6">
        <v>1.85482015337277</v>
      </c>
      <c r="Z1296" s="6"/>
      <c r="AA1296" s="6"/>
      <c r="AB1296" s="6"/>
      <c r="AC1296" s="6">
        <v>2.087188353176499</v>
      </c>
      <c r="AD1296" s="4">
        <v>1</v>
      </c>
      <c r="AE1296" s="4">
        <v>1</v>
      </c>
    </row>
    <row r="1297" spans="1:31" hidden="1" x14ac:dyDescent="0.35">
      <c r="A1297" s="7" t="s">
        <v>87</v>
      </c>
      <c r="B1297" s="7" t="s">
        <v>88</v>
      </c>
      <c r="C1297" s="8">
        <v>41.436267816692776</v>
      </c>
      <c r="D1297" s="9">
        <v>2015</v>
      </c>
      <c r="E1297" s="10">
        <v>18597364900</v>
      </c>
      <c r="F1297" s="10">
        <v>17778007400</v>
      </c>
      <c r="G1297" s="10">
        <v>4454463300</v>
      </c>
      <c r="H1297" s="10">
        <v>6416611000</v>
      </c>
      <c r="I1297" s="11">
        <v>6.5517401251252778</v>
      </c>
      <c r="J1297" s="9">
        <v>422212</v>
      </c>
      <c r="K1297" s="10"/>
      <c r="L1297" s="8">
        <v>99.941120121148316</v>
      </c>
      <c r="M1297" s="11">
        <v>9.8279999999999994</v>
      </c>
      <c r="N1297" s="11">
        <v>-16.111000000000001</v>
      </c>
      <c r="O1297" s="10"/>
      <c r="P1297" s="10"/>
      <c r="Q1297" s="9">
        <v>0</v>
      </c>
      <c r="R1297" s="9">
        <v>1</v>
      </c>
      <c r="S1297" s="9">
        <v>0</v>
      </c>
      <c r="T1297" s="9">
        <v>1</v>
      </c>
      <c r="U1297" s="9">
        <v>0</v>
      </c>
      <c r="V1297" s="10">
        <v>7370882725.5545664</v>
      </c>
      <c r="W1297" s="10"/>
      <c r="X1297" s="11">
        <v>-0.39238374950203858</v>
      </c>
      <c r="Y1297" s="11">
        <v>-3.5835150153489508</v>
      </c>
      <c r="Z1297" s="11"/>
      <c r="AA1297" s="11"/>
      <c r="AB1297" s="11"/>
      <c r="AC1297" s="11">
        <v>2.9003482376359062</v>
      </c>
      <c r="AD1297" s="9">
        <v>1</v>
      </c>
      <c r="AE1297" s="9">
        <v>1</v>
      </c>
    </row>
    <row r="1298" spans="1:31" hidden="1" x14ac:dyDescent="0.35">
      <c r="A1298" s="2" t="s">
        <v>87</v>
      </c>
      <c r="B1298" s="2" t="s">
        <v>88</v>
      </c>
      <c r="C1298" s="3">
        <v>44.302163875459698</v>
      </c>
      <c r="D1298" s="4">
        <v>2016</v>
      </c>
      <c r="E1298" s="5">
        <v>18136537500</v>
      </c>
      <c r="F1298" s="5">
        <v>15747723300</v>
      </c>
      <c r="G1298" s="5">
        <v>4167343900</v>
      </c>
      <c r="H1298" s="5">
        <v>5704652400</v>
      </c>
      <c r="I1298" s="6">
        <v>-11.09555495884042</v>
      </c>
      <c r="J1298" s="4">
        <v>427564</v>
      </c>
      <c r="K1298" s="5"/>
      <c r="L1298" s="3">
        <v>99.662590949652483</v>
      </c>
      <c r="M1298" s="6">
        <v>-7.1870000000000003</v>
      </c>
      <c r="N1298" s="6">
        <v>-11.164</v>
      </c>
      <c r="O1298" s="5"/>
      <c r="P1298" s="5"/>
      <c r="Q1298" s="4">
        <v>0</v>
      </c>
      <c r="R1298" s="4">
        <v>1</v>
      </c>
      <c r="S1298" s="4">
        <v>0</v>
      </c>
      <c r="T1298" s="4">
        <v>1</v>
      </c>
      <c r="U1298" s="4">
        <v>0</v>
      </c>
      <c r="V1298" s="5">
        <v>7000201496.4114046</v>
      </c>
      <c r="W1298" s="5"/>
      <c r="X1298" s="6">
        <v>-2.4779177183322352</v>
      </c>
      <c r="Y1298" s="6">
        <v>-6.4456564273410901</v>
      </c>
      <c r="Z1298" s="6"/>
      <c r="AA1298" s="6"/>
      <c r="AB1298" s="6"/>
      <c r="AC1298" s="6">
        <v>-5.0289937168315566</v>
      </c>
      <c r="AD1298" s="4">
        <v>1</v>
      </c>
      <c r="AE1298" s="4">
        <v>1</v>
      </c>
    </row>
    <row r="1299" spans="1:31" hidden="1" x14ac:dyDescent="0.35">
      <c r="A1299" s="7" t="s">
        <v>87</v>
      </c>
      <c r="B1299" s="7" t="s">
        <v>88</v>
      </c>
      <c r="C1299" s="8">
        <v>39.461861120497638</v>
      </c>
      <c r="D1299" s="9">
        <v>2017</v>
      </c>
      <c r="E1299" s="10">
        <v>18377522500</v>
      </c>
      <c r="F1299" s="10">
        <v>16747678100</v>
      </c>
      <c r="G1299" s="10">
        <v>4476057600</v>
      </c>
      <c r="H1299" s="10">
        <v>6159849700</v>
      </c>
      <c r="I1299" s="11">
        <v>7.9794046697744534</v>
      </c>
      <c r="J1299" s="9">
        <v>432772</v>
      </c>
      <c r="K1299" s="10"/>
      <c r="L1299" s="8">
        <v>98.406338363493603</v>
      </c>
      <c r="M1299" s="11">
        <v>-7.8840000000000003</v>
      </c>
      <c r="N1299" s="11">
        <v>1.371</v>
      </c>
      <c r="O1299" s="10"/>
      <c r="P1299" s="10"/>
      <c r="Q1299" s="9">
        <v>0</v>
      </c>
      <c r="R1299" s="9">
        <v>1</v>
      </c>
      <c r="S1299" s="9">
        <v>0</v>
      </c>
      <c r="T1299" s="9">
        <v>1</v>
      </c>
      <c r="U1299" s="9">
        <v>0</v>
      </c>
      <c r="V1299" s="10">
        <v>6715975396.1354179</v>
      </c>
      <c r="W1299" s="10"/>
      <c r="X1299" s="11">
        <v>1.328726610578232</v>
      </c>
      <c r="Y1299" s="11">
        <v>7.407924745543558</v>
      </c>
      <c r="Z1299" s="11"/>
      <c r="AA1299" s="11"/>
      <c r="AB1299" s="11"/>
      <c r="AC1299" s="11">
        <v>-4.0602559857983067</v>
      </c>
      <c r="AD1299" s="9">
        <v>1</v>
      </c>
      <c r="AE1299" s="9">
        <v>1</v>
      </c>
    </row>
    <row r="1300" spans="1:31" hidden="1" x14ac:dyDescent="0.35">
      <c r="A1300" s="2" t="s">
        <v>87</v>
      </c>
      <c r="B1300" s="2" t="s">
        <v>88</v>
      </c>
      <c r="C1300" s="3">
        <v>35.040468797057187</v>
      </c>
      <c r="D1300" s="4">
        <v>2018</v>
      </c>
      <c r="E1300" s="5">
        <v>18387147000</v>
      </c>
      <c r="F1300" s="5">
        <v>18300660500</v>
      </c>
      <c r="G1300" s="5">
        <v>4547318900</v>
      </c>
      <c r="H1300" s="5">
        <v>7888604600</v>
      </c>
      <c r="I1300" s="6">
        <v>28.064887687113529</v>
      </c>
      <c r="J1300" s="4">
        <v>437810</v>
      </c>
      <c r="K1300" s="5"/>
      <c r="L1300" s="3">
        <v>99.415054299217914</v>
      </c>
      <c r="M1300" s="6">
        <v>-9.673</v>
      </c>
      <c r="N1300" s="6">
        <v>30.765999999999998</v>
      </c>
      <c r="O1300" s="5"/>
      <c r="P1300" s="5"/>
      <c r="Q1300" s="4">
        <v>0</v>
      </c>
      <c r="R1300" s="4">
        <v>1</v>
      </c>
      <c r="S1300" s="4">
        <v>0</v>
      </c>
      <c r="T1300" s="4">
        <v>1</v>
      </c>
      <c r="U1300" s="4">
        <v>0</v>
      </c>
      <c r="V1300" s="5">
        <v>6450368384.7088318</v>
      </c>
      <c r="W1300" s="5"/>
      <c r="X1300" s="6">
        <v>5.2371041852893901E-2</v>
      </c>
      <c r="Y1300" s="6">
        <v>1.59205502628027</v>
      </c>
      <c r="Z1300" s="6"/>
      <c r="AA1300" s="6"/>
      <c r="AB1300" s="6"/>
      <c r="AC1300" s="6">
        <v>-3.954853848622268</v>
      </c>
      <c r="AD1300" s="4">
        <v>1</v>
      </c>
      <c r="AE1300" s="4">
        <v>1</v>
      </c>
    </row>
    <row r="1301" spans="1:31" hidden="1" x14ac:dyDescent="0.35">
      <c r="A1301" s="7" t="s">
        <v>87</v>
      </c>
      <c r="B1301" s="7" t="s">
        <v>88</v>
      </c>
      <c r="C1301" s="8">
        <v>35.705550745215447</v>
      </c>
      <c r="D1301" s="9">
        <v>2019</v>
      </c>
      <c r="E1301" s="10">
        <v>19098517100</v>
      </c>
      <c r="F1301" s="10">
        <v>18374986800</v>
      </c>
      <c r="G1301" s="10">
        <v>4629073400</v>
      </c>
      <c r="H1301" s="10">
        <v>7542930300</v>
      </c>
      <c r="I1301" s="11">
        <v>-4.3819448118872657</v>
      </c>
      <c r="J1301" s="9">
        <v>442680</v>
      </c>
      <c r="K1301" s="10"/>
      <c r="L1301" s="8">
        <v>99.026816572106583</v>
      </c>
      <c r="M1301" s="11">
        <v>24.023</v>
      </c>
      <c r="N1301" s="11">
        <v>12.641999999999999</v>
      </c>
      <c r="O1301" s="10"/>
      <c r="P1301" s="10"/>
      <c r="Q1301" s="9">
        <v>0</v>
      </c>
      <c r="R1301" s="9">
        <v>1</v>
      </c>
      <c r="S1301" s="9">
        <v>0</v>
      </c>
      <c r="T1301" s="9">
        <v>1</v>
      </c>
      <c r="U1301" s="9">
        <v>0</v>
      </c>
      <c r="V1301" s="10">
        <v>6625367212.0453501</v>
      </c>
      <c r="W1301" s="10"/>
      <c r="X1301" s="11">
        <v>3.8688443617707522</v>
      </c>
      <c r="Y1301" s="11">
        <v>1.7978615926848669</v>
      </c>
      <c r="Z1301" s="11"/>
      <c r="AA1301" s="11"/>
      <c r="AB1301" s="11"/>
      <c r="AC1301" s="11">
        <v>2.713005163416224</v>
      </c>
      <c r="AD1301" s="9">
        <v>1</v>
      </c>
      <c r="AE1301" s="9">
        <v>1</v>
      </c>
    </row>
    <row r="1302" spans="1:31" hidden="1" x14ac:dyDescent="0.35">
      <c r="A1302" s="2" t="s">
        <v>87</v>
      </c>
      <c r="B1302" s="2" t="s">
        <v>88</v>
      </c>
      <c r="C1302" s="3">
        <v>39.689883172074943</v>
      </c>
      <c r="D1302" s="4">
        <v>2020</v>
      </c>
      <c r="E1302" s="5">
        <v>19315012800</v>
      </c>
      <c r="F1302" s="5">
        <v>16564437800</v>
      </c>
      <c r="G1302" s="5">
        <v>4186884400</v>
      </c>
      <c r="H1302" s="5">
        <v>6844156000</v>
      </c>
      <c r="I1302" s="6">
        <v>-9.2639633697795176</v>
      </c>
      <c r="J1302" s="4">
        <v>447404</v>
      </c>
      <c r="K1302" s="5"/>
      <c r="L1302" s="3">
        <v>100.9482536658205</v>
      </c>
      <c r="M1302" s="6">
        <v>29.396999999999998</v>
      </c>
      <c r="N1302" s="6">
        <v>-2.6779999999999999</v>
      </c>
      <c r="O1302" s="5"/>
      <c r="P1302" s="5"/>
      <c r="Q1302" s="4">
        <v>0</v>
      </c>
      <c r="R1302" s="4">
        <v>1</v>
      </c>
      <c r="S1302" s="4">
        <v>0</v>
      </c>
      <c r="T1302" s="4">
        <v>1</v>
      </c>
      <c r="U1302" s="4">
        <v>0</v>
      </c>
      <c r="V1302" s="5">
        <v>6512649572.6166401</v>
      </c>
      <c r="W1302" s="5"/>
      <c r="X1302" s="6">
        <v>1.1335733495246081</v>
      </c>
      <c r="Y1302" s="6">
        <v>-9.5524300824437116</v>
      </c>
      <c r="Z1302" s="6"/>
      <c r="AA1302" s="6"/>
      <c r="AB1302" s="6"/>
      <c r="AC1302" s="6">
        <v>-1.7013040307227341</v>
      </c>
      <c r="AD1302" s="4">
        <v>1</v>
      </c>
      <c r="AE1302" s="4">
        <v>1</v>
      </c>
    </row>
    <row r="1303" spans="1:31" hidden="1" x14ac:dyDescent="0.35">
      <c r="A1303" s="7" t="s">
        <v>87</v>
      </c>
      <c r="B1303" s="7" t="s">
        <v>88</v>
      </c>
      <c r="C1303" s="8">
        <v>36.269377086545433</v>
      </c>
      <c r="D1303" s="9">
        <v>2021</v>
      </c>
      <c r="E1303" s="10">
        <v>19007756800</v>
      </c>
      <c r="F1303" s="10">
        <v>18822028200</v>
      </c>
      <c r="G1303" s="10">
        <v>4295020700</v>
      </c>
      <c r="H1303" s="10">
        <v>5898485900</v>
      </c>
      <c r="I1303" s="11">
        <v>-13.817190899798319</v>
      </c>
      <c r="J1303" s="9">
        <v>451721</v>
      </c>
      <c r="K1303" s="10"/>
      <c r="L1303" s="8">
        <v>102.6981047110301</v>
      </c>
      <c r="M1303" s="11">
        <v>-2.0089999999999999</v>
      </c>
      <c r="N1303" s="11">
        <v>29.983000000000001</v>
      </c>
      <c r="O1303" s="10"/>
      <c r="P1303" s="10"/>
      <c r="Q1303" s="9">
        <v>0</v>
      </c>
      <c r="R1303" s="9">
        <v>1</v>
      </c>
      <c r="S1303" s="9">
        <v>0</v>
      </c>
      <c r="T1303" s="9">
        <v>1</v>
      </c>
      <c r="U1303" s="9">
        <v>0</v>
      </c>
      <c r="V1303" s="10">
        <v>6647281760.8490086</v>
      </c>
      <c r="W1303" s="10"/>
      <c r="X1303" s="11">
        <v>-1.59076260099605</v>
      </c>
      <c r="Y1303" s="11">
        <v>2.5827390887601291</v>
      </c>
      <c r="Z1303" s="11"/>
      <c r="AA1303" s="11"/>
      <c r="AB1303" s="11"/>
      <c r="AC1303" s="11">
        <v>2.0672414004654671</v>
      </c>
      <c r="AD1303" s="9">
        <v>1</v>
      </c>
      <c r="AE1303" s="9">
        <v>1</v>
      </c>
    </row>
    <row r="1304" spans="1:31" hidden="1" x14ac:dyDescent="0.35">
      <c r="A1304" s="2" t="s">
        <v>87</v>
      </c>
      <c r="B1304" s="2" t="s">
        <v>88</v>
      </c>
      <c r="C1304" s="3">
        <v>31.555634566442219</v>
      </c>
      <c r="D1304" s="4">
        <v>2022</v>
      </c>
      <c r="E1304" s="5">
        <v>18698247500</v>
      </c>
      <c r="F1304" s="5">
        <v>23003104800</v>
      </c>
      <c r="G1304" s="5">
        <v>4589630600</v>
      </c>
      <c r="H1304" s="5">
        <v>5794039300</v>
      </c>
      <c r="I1304" s="6">
        <v>-1.770735774751955</v>
      </c>
      <c r="J1304" s="4">
        <v>455370</v>
      </c>
      <c r="K1304" s="5"/>
      <c r="L1304" s="3">
        <v>106.4797059860515</v>
      </c>
      <c r="M1304" s="6">
        <v>-7.4740000000000002</v>
      </c>
      <c r="N1304" s="6">
        <v>8.625</v>
      </c>
      <c r="O1304" s="5"/>
      <c r="P1304" s="5"/>
      <c r="Q1304" s="4">
        <v>0</v>
      </c>
      <c r="R1304" s="4">
        <v>1</v>
      </c>
      <c r="S1304" s="4">
        <v>0</v>
      </c>
      <c r="T1304" s="4">
        <v>1</v>
      </c>
      <c r="U1304" s="4">
        <v>0</v>
      </c>
      <c r="V1304" s="5">
        <v>6817050838.3772268</v>
      </c>
      <c r="W1304" s="5"/>
      <c r="X1304" s="6">
        <v>-1.6283315451510829</v>
      </c>
      <c r="Y1304" s="6">
        <v>6.8593359747951856</v>
      </c>
      <c r="Z1304" s="6"/>
      <c r="AA1304" s="6"/>
      <c r="AB1304" s="6"/>
      <c r="AC1304" s="6">
        <v>2.553962411043261</v>
      </c>
      <c r="AD1304" s="4">
        <v>1</v>
      </c>
      <c r="AE1304" s="4">
        <v>1</v>
      </c>
    </row>
    <row r="1305" spans="1:31" hidden="1" x14ac:dyDescent="0.35">
      <c r="A1305" s="7" t="s">
        <v>87</v>
      </c>
      <c r="B1305" s="7" t="s">
        <v>88</v>
      </c>
      <c r="C1305" s="8">
        <v>37.083849788573851</v>
      </c>
      <c r="D1305" s="9">
        <v>2023</v>
      </c>
      <c r="E1305" s="10">
        <v>18909097200</v>
      </c>
      <c r="F1305" s="10">
        <v>20273906300</v>
      </c>
      <c r="G1305" s="10">
        <v>4478363300</v>
      </c>
      <c r="H1305" s="10">
        <v>5806385400</v>
      </c>
      <c r="I1305" s="11">
        <v>0.2130827797457186</v>
      </c>
      <c r="J1305" s="9">
        <v>458949</v>
      </c>
      <c r="K1305" s="10"/>
      <c r="L1305" s="8">
        <v>106.85990701515711</v>
      </c>
      <c r="M1305" s="11">
        <v>-3.9430000000000001</v>
      </c>
      <c r="N1305" s="11">
        <v>-5.2949999999999999</v>
      </c>
      <c r="O1305" s="10"/>
      <c r="P1305" s="10"/>
      <c r="Q1305" s="9">
        <v>0</v>
      </c>
      <c r="R1305" s="9">
        <v>1</v>
      </c>
      <c r="S1305" s="9">
        <v>0</v>
      </c>
      <c r="T1305" s="9">
        <v>1</v>
      </c>
      <c r="U1305" s="9">
        <v>0</v>
      </c>
      <c r="V1305" s="10">
        <v>7035702321.4532661</v>
      </c>
      <c r="W1305" s="10"/>
      <c r="X1305" s="11">
        <v>1.1276441816271821</v>
      </c>
      <c r="Y1305" s="11">
        <v>-2.424319290532881</v>
      </c>
      <c r="Z1305" s="11"/>
      <c r="AA1305" s="11"/>
      <c r="AB1305" s="11"/>
      <c r="AC1305" s="11">
        <v>3.2074204558534358</v>
      </c>
      <c r="AD1305" s="9">
        <v>1</v>
      </c>
      <c r="AE1305" s="9">
        <v>1</v>
      </c>
    </row>
    <row r="1306" spans="1:31" hidden="1" x14ac:dyDescent="0.35">
      <c r="A1306" s="2" t="s">
        <v>87</v>
      </c>
      <c r="B1306" s="2" t="s">
        <v>88</v>
      </c>
      <c r="C1306" s="3">
        <v>37.709648247503921</v>
      </c>
      <c r="D1306" s="4">
        <v>2024</v>
      </c>
      <c r="E1306" s="5">
        <v>19675391596.174702</v>
      </c>
      <c r="F1306" s="5">
        <v>20495826526.236801</v>
      </c>
      <c r="G1306" s="5">
        <v>4399208525.6114197</v>
      </c>
      <c r="H1306" s="5">
        <v>5535740840.2959299</v>
      </c>
      <c r="I1306" s="6">
        <v>-4.6611539031506624</v>
      </c>
      <c r="J1306" s="4">
        <v>462721</v>
      </c>
      <c r="K1306" s="5"/>
      <c r="L1306" s="3">
        <v>106.4445701638072</v>
      </c>
      <c r="M1306" s="6">
        <v>1.006</v>
      </c>
      <c r="N1306" s="6">
        <v>0.72099999999999997</v>
      </c>
      <c r="O1306" s="5"/>
      <c r="P1306" s="5"/>
      <c r="Q1306" s="4">
        <v>0</v>
      </c>
      <c r="R1306" s="4">
        <v>1</v>
      </c>
      <c r="S1306" s="4">
        <v>0</v>
      </c>
      <c r="T1306" s="4">
        <v>1</v>
      </c>
      <c r="U1306" s="4">
        <v>0</v>
      </c>
      <c r="V1306" s="5">
        <v>7260966037.5992079</v>
      </c>
      <c r="W1306" s="5"/>
      <c r="X1306" s="6">
        <v>4.0525170930672552</v>
      </c>
      <c r="Y1306" s="6">
        <v>-1.767493369476753</v>
      </c>
      <c r="Z1306" s="6"/>
      <c r="AA1306" s="6"/>
      <c r="AB1306" s="6"/>
      <c r="AC1306" s="6">
        <v>3.2017232374807492</v>
      </c>
      <c r="AD1306" s="4">
        <v>1</v>
      </c>
      <c r="AE1306" s="4">
        <v>1</v>
      </c>
    </row>
    <row r="1307" spans="1:31" hidden="1" x14ac:dyDescent="0.35">
      <c r="A1307" s="7" t="s">
        <v>89</v>
      </c>
      <c r="B1307" s="7" t="s">
        <v>90</v>
      </c>
      <c r="C1307" s="8"/>
      <c r="D1307" s="9">
        <v>1980</v>
      </c>
      <c r="E1307" s="10">
        <v>13066438879.458599</v>
      </c>
      <c r="F1307" s="10">
        <v>1011718850</v>
      </c>
      <c r="G1307" s="10"/>
      <c r="H1307" s="10"/>
      <c r="I1307" s="11"/>
      <c r="J1307" s="9">
        <v>433404</v>
      </c>
      <c r="K1307" s="10"/>
      <c r="L1307" s="8">
        <v>10.86</v>
      </c>
      <c r="M1307" s="11">
        <v>27.859000000000002</v>
      </c>
      <c r="N1307" s="11">
        <v>21.257999999999999</v>
      </c>
      <c r="O1307" s="10"/>
      <c r="P1307" s="10"/>
      <c r="Q1307" s="9">
        <v>0</v>
      </c>
      <c r="R1307" s="9">
        <v>0</v>
      </c>
      <c r="S1307" s="9">
        <v>1</v>
      </c>
      <c r="T1307" s="9">
        <v>0</v>
      </c>
      <c r="U1307" s="9">
        <v>0</v>
      </c>
      <c r="V1307" s="10"/>
      <c r="W1307" s="10"/>
      <c r="X1307" s="11"/>
      <c r="Y1307" s="11"/>
      <c r="Z1307" s="11"/>
      <c r="AA1307" s="11"/>
      <c r="AB1307" s="11"/>
      <c r="AC1307" s="11"/>
      <c r="AD1307" s="9">
        <v>1</v>
      </c>
      <c r="AE1307" s="9">
        <v>1</v>
      </c>
    </row>
    <row r="1308" spans="1:31" hidden="1" x14ac:dyDescent="0.35">
      <c r="A1308" s="2" t="s">
        <v>89</v>
      </c>
      <c r="B1308" s="2" t="s">
        <v>90</v>
      </c>
      <c r="C1308" s="3"/>
      <c r="D1308" s="4">
        <v>1981</v>
      </c>
      <c r="E1308" s="5">
        <v>15042384292.2614</v>
      </c>
      <c r="F1308" s="5">
        <v>1205042822</v>
      </c>
      <c r="G1308" s="5"/>
      <c r="H1308" s="5"/>
      <c r="I1308" s="6"/>
      <c r="J1308" s="4">
        <v>447836</v>
      </c>
      <c r="K1308" s="5"/>
      <c r="L1308" s="3">
        <v>11.943</v>
      </c>
      <c r="M1308" s="6">
        <v>-31.696999999999999</v>
      </c>
      <c r="N1308" s="6">
        <v>21.614000000000001</v>
      </c>
      <c r="O1308" s="5"/>
      <c r="P1308" s="5"/>
      <c r="Q1308" s="4">
        <v>0</v>
      </c>
      <c r="R1308" s="4">
        <v>0</v>
      </c>
      <c r="S1308" s="4">
        <v>1</v>
      </c>
      <c r="T1308" s="4">
        <v>0</v>
      </c>
      <c r="U1308" s="4">
        <v>0</v>
      </c>
      <c r="V1308" s="5"/>
      <c r="W1308" s="5"/>
      <c r="X1308" s="6">
        <v>15.122294842775659</v>
      </c>
      <c r="Y1308" s="6"/>
      <c r="Z1308" s="6"/>
      <c r="AA1308" s="6"/>
      <c r="AB1308" s="6"/>
      <c r="AC1308" s="6"/>
      <c r="AD1308" s="4">
        <v>1</v>
      </c>
      <c r="AE1308" s="4">
        <v>1</v>
      </c>
    </row>
    <row r="1309" spans="1:31" hidden="1" x14ac:dyDescent="0.35">
      <c r="A1309" s="7" t="s">
        <v>89</v>
      </c>
      <c r="B1309" s="7" t="s">
        <v>90</v>
      </c>
      <c r="C1309" s="8"/>
      <c r="D1309" s="9">
        <v>1982</v>
      </c>
      <c r="E1309" s="10">
        <v>15559808293.856199</v>
      </c>
      <c r="F1309" s="10">
        <v>1337327416</v>
      </c>
      <c r="G1309" s="10"/>
      <c r="H1309" s="10"/>
      <c r="I1309" s="11"/>
      <c r="J1309" s="9">
        <v>462485</v>
      </c>
      <c r="K1309" s="10">
        <v>76500000</v>
      </c>
      <c r="L1309" s="8">
        <v>13.119</v>
      </c>
      <c r="M1309" s="11">
        <v>-25.373999999999999</v>
      </c>
      <c r="N1309" s="11">
        <v>6.0030000000000001</v>
      </c>
      <c r="O1309" s="10"/>
      <c r="P1309" s="10"/>
      <c r="Q1309" s="9">
        <v>0</v>
      </c>
      <c r="R1309" s="9">
        <v>0</v>
      </c>
      <c r="S1309" s="9">
        <v>1</v>
      </c>
      <c r="T1309" s="9">
        <v>0</v>
      </c>
      <c r="U1309" s="9">
        <v>0</v>
      </c>
      <c r="V1309" s="10"/>
      <c r="W1309" s="10">
        <v>583123713.69769037</v>
      </c>
      <c r="X1309" s="11">
        <v>3.4397738519483871</v>
      </c>
      <c r="Y1309" s="11"/>
      <c r="Z1309" s="11"/>
      <c r="AA1309" s="11"/>
      <c r="AB1309" s="11"/>
      <c r="AC1309" s="11"/>
      <c r="AD1309" s="9">
        <v>1</v>
      </c>
      <c r="AE1309" s="9">
        <v>1</v>
      </c>
    </row>
    <row r="1310" spans="1:31" hidden="1" x14ac:dyDescent="0.35">
      <c r="A1310" s="2" t="s">
        <v>89</v>
      </c>
      <c r="B1310" s="2" t="s">
        <v>90</v>
      </c>
      <c r="C1310" s="3">
        <v>2.7234687634941239</v>
      </c>
      <c r="D1310" s="4">
        <v>1983</v>
      </c>
      <c r="E1310" s="5">
        <v>17182854377.235298</v>
      </c>
      <c r="F1310" s="5">
        <v>1582540640</v>
      </c>
      <c r="G1310" s="5"/>
      <c r="H1310" s="5"/>
      <c r="I1310" s="6"/>
      <c r="J1310" s="4">
        <v>477460</v>
      </c>
      <c r="K1310" s="5">
        <v>105000000</v>
      </c>
      <c r="L1310" s="3">
        <v>15.488</v>
      </c>
      <c r="M1310" s="6">
        <v>-3.5270000000000001</v>
      </c>
      <c r="N1310" s="6">
        <v>2.6579999999999999</v>
      </c>
      <c r="O1310" s="5"/>
      <c r="P1310" s="5"/>
      <c r="Q1310" s="4">
        <v>0</v>
      </c>
      <c r="R1310" s="4">
        <v>0</v>
      </c>
      <c r="S1310" s="4">
        <v>1</v>
      </c>
      <c r="T1310" s="4">
        <v>0</v>
      </c>
      <c r="U1310" s="4">
        <v>0</v>
      </c>
      <c r="V1310" s="5">
        <v>278279958.67768598</v>
      </c>
      <c r="W1310" s="5">
        <v>677944214.87603307</v>
      </c>
      <c r="X1310" s="6">
        <v>10.43101594008689</v>
      </c>
      <c r="Y1310" s="6"/>
      <c r="Z1310" s="6">
        <v>16.260786339329119</v>
      </c>
      <c r="AA1310" s="6"/>
      <c r="AB1310" s="6"/>
      <c r="AC1310" s="6"/>
      <c r="AD1310" s="4">
        <v>1</v>
      </c>
      <c r="AE1310" s="4">
        <v>1</v>
      </c>
    </row>
    <row r="1311" spans="1:31" hidden="1" x14ac:dyDescent="0.35">
      <c r="A1311" s="7" t="s">
        <v>89</v>
      </c>
      <c r="B1311" s="7" t="s">
        <v>90</v>
      </c>
      <c r="C1311" s="8">
        <v>3.1709018472486439</v>
      </c>
      <c r="D1311" s="9">
        <v>1984</v>
      </c>
      <c r="E1311" s="10">
        <v>17965818456.3885</v>
      </c>
      <c r="F1311" s="10">
        <v>1822825265</v>
      </c>
      <c r="G1311" s="10"/>
      <c r="H1311" s="10"/>
      <c r="I1311" s="11"/>
      <c r="J1311" s="9">
        <v>492784</v>
      </c>
      <c r="K1311" s="10">
        <v>138600000</v>
      </c>
      <c r="L1311" s="8">
        <v>16.577999999999999</v>
      </c>
      <c r="M1311" s="11">
        <v>-8.1890000000000001</v>
      </c>
      <c r="N1311" s="11">
        <v>5.2279999999999998</v>
      </c>
      <c r="O1311" s="10"/>
      <c r="P1311" s="10"/>
      <c r="Q1311" s="9">
        <v>0</v>
      </c>
      <c r="R1311" s="9">
        <v>0</v>
      </c>
      <c r="S1311" s="9">
        <v>1</v>
      </c>
      <c r="T1311" s="9">
        <v>0</v>
      </c>
      <c r="U1311" s="9">
        <v>0</v>
      </c>
      <c r="V1311" s="10">
        <v>348654843.76885033</v>
      </c>
      <c r="W1311" s="10">
        <v>836047774.15852344</v>
      </c>
      <c r="X1311" s="11">
        <v>4.5566589925275043</v>
      </c>
      <c r="Y1311" s="11"/>
      <c r="Z1311" s="11">
        <v>23.321027868259151</v>
      </c>
      <c r="AA1311" s="11"/>
      <c r="AB1311" s="11"/>
      <c r="AC1311" s="11">
        <v>25.289239449929308</v>
      </c>
      <c r="AD1311" s="9">
        <v>1</v>
      </c>
      <c r="AE1311" s="9">
        <v>1</v>
      </c>
    </row>
    <row r="1312" spans="1:31" hidden="1" x14ac:dyDescent="0.35">
      <c r="A1312" s="2" t="s">
        <v>89</v>
      </c>
      <c r="B1312" s="2" t="s">
        <v>90</v>
      </c>
      <c r="C1312" s="3">
        <v>2.7430107831492099</v>
      </c>
      <c r="D1312" s="4">
        <v>1985</v>
      </c>
      <c r="E1312" s="5">
        <v>18689577381.465801</v>
      </c>
      <c r="F1312" s="5">
        <v>2019678535</v>
      </c>
      <c r="G1312" s="5"/>
      <c r="H1312" s="5"/>
      <c r="I1312" s="6"/>
      <c r="J1312" s="4">
        <v>508392</v>
      </c>
      <c r="K1312" s="5">
        <v>135900000</v>
      </c>
      <c r="L1312" s="3">
        <v>16.89</v>
      </c>
      <c r="M1312" s="6">
        <v>-5.4139999999999997</v>
      </c>
      <c r="N1312" s="6">
        <v>-24.039000000000001</v>
      </c>
      <c r="O1312" s="5"/>
      <c r="P1312" s="5"/>
      <c r="Q1312" s="4">
        <v>0</v>
      </c>
      <c r="R1312" s="4">
        <v>0</v>
      </c>
      <c r="S1312" s="4">
        <v>1</v>
      </c>
      <c r="T1312" s="4">
        <v>0</v>
      </c>
      <c r="U1312" s="4">
        <v>0</v>
      </c>
      <c r="V1312" s="5">
        <v>328004736.53049141</v>
      </c>
      <c r="W1312" s="5">
        <v>804618117.22912967</v>
      </c>
      <c r="X1312" s="6">
        <v>4.0285329991183243</v>
      </c>
      <c r="Y1312" s="6"/>
      <c r="Z1312" s="6">
        <v>-3.7593135106456699</v>
      </c>
      <c r="AA1312" s="6"/>
      <c r="AB1312" s="6"/>
      <c r="AC1312" s="6">
        <v>-5.9227937335210044</v>
      </c>
      <c r="AD1312" s="4">
        <v>1</v>
      </c>
      <c r="AE1312" s="4">
        <v>1</v>
      </c>
    </row>
    <row r="1313" spans="1:31" hidden="1" x14ac:dyDescent="0.35">
      <c r="A1313" s="7" t="s">
        <v>89</v>
      </c>
      <c r="B1313" s="7" t="s">
        <v>90</v>
      </c>
      <c r="C1313" s="8">
        <v>2.7908870203686962</v>
      </c>
      <c r="D1313" s="9">
        <v>1986</v>
      </c>
      <c r="E1313" s="10">
        <v>20818730967.0942</v>
      </c>
      <c r="F1313" s="10">
        <v>2411419721</v>
      </c>
      <c r="G1313" s="10"/>
      <c r="H1313" s="10"/>
      <c r="I1313" s="11"/>
      <c r="J1313" s="9">
        <v>524324</v>
      </c>
      <c r="K1313" s="10">
        <v>171500000</v>
      </c>
      <c r="L1313" s="8">
        <v>18.573</v>
      </c>
      <c r="M1313" s="11">
        <v>23.393999999999998</v>
      </c>
      <c r="N1313" s="11">
        <v>22.11</v>
      </c>
      <c r="O1313" s="10"/>
      <c r="P1313" s="10"/>
      <c r="Q1313" s="9">
        <v>0</v>
      </c>
      <c r="R1313" s="9">
        <v>0</v>
      </c>
      <c r="S1313" s="9">
        <v>1</v>
      </c>
      <c r="T1313" s="9">
        <v>0</v>
      </c>
      <c r="U1313" s="9">
        <v>0</v>
      </c>
      <c r="V1313" s="10">
        <v>362353954.66537458</v>
      </c>
      <c r="W1313" s="10">
        <v>923383406.0194906</v>
      </c>
      <c r="X1313" s="11">
        <v>11.392197598538811</v>
      </c>
      <c r="Y1313" s="11"/>
      <c r="Z1313" s="11">
        <v>14.760454213901371</v>
      </c>
      <c r="AA1313" s="11"/>
      <c r="AB1313" s="11"/>
      <c r="AC1313" s="11">
        <v>10.472171377223409</v>
      </c>
      <c r="AD1313" s="9">
        <v>1</v>
      </c>
      <c r="AE1313" s="9">
        <v>1</v>
      </c>
    </row>
    <row r="1314" spans="1:31" hidden="1" x14ac:dyDescent="0.35">
      <c r="A1314" s="2" t="s">
        <v>89</v>
      </c>
      <c r="B1314" s="2" t="s">
        <v>90</v>
      </c>
      <c r="C1314" s="3">
        <v>2.6157622874513331</v>
      </c>
      <c r="D1314" s="4">
        <v>1987</v>
      </c>
      <c r="E1314" s="5">
        <v>26867472483.223099</v>
      </c>
      <c r="F1314" s="5">
        <v>3146310366</v>
      </c>
      <c r="G1314" s="5"/>
      <c r="H1314" s="5"/>
      <c r="I1314" s="6"/>
      <c r="J1314" s="4">
        <v>540557</v>
      </c>
      <c r="K1314" s="5"/>
      <c r="L1314" s="3">
        <v>19.748999999999999</v>
      </c>
      <c r="M1314" s="6">
        <v>23.853999999999999</v>
      </c>
      <c r="N1314" s="6">
        <v>-4.87</v>
      </c>
      <c r="O1314" s="5"/>
      <c r="P1314" s="5"/>
      <c r="Q1314" s="4">
        <v>0</v>
      </c>
      <c r="R1314" s="4">
        <v>0</v>
      </c>
      <c r="S1314" s="4">
        <v>1</v>
      </c>
      <c r="T1314" s="4">
        <v>0</v>
      </c>
      <c r="U1314" s="4">
        <v>0</v>
      </c>
      <c r="V1314" s="5">
        <v>416729961.01068407</v>
      </c>
      <c r="W1314" s="5"/>
      <c r="X1314" s="6">
        <v>29.054323847546019</v>
      </c>
      <c r="Y1314" s="6"/>
      <c r="Z1314" s="6"/>
      <c r="AA1314" s="6"/>
      <c r="AB1314" s="6"/>
      <c r="AC1314" s="6">
        <v>15.0063234153259</v>
      </c>
      <c r="AD1314" s="4">
        <v>1</v>
      </c>
      <c r="AE1314" s="4">
        <v>1</v>
      </c>
    </row>
    <row r="1315" spans="1:31" hidden="1" x14ac:dyDescent="0.35">
      <c r="A1315" s="7" t="s">
        <v>89</v>
      </c>
      <c r="B1315" s="7" t="s">
        <v>90</v>
      </c>
      <c r="C1315" s="8">
        <v>3.0583744788251819</v>
      </c>
      <c r="D1315" s="9">
        <v>1988</v>
      </c>
      <c r="E1315" s="10">
        <v>28148345117.441601</v>
      </c>
      <c r="F1315" s="10">
        <v>3789594793</v>
      </c>
      <c r="G1315" s="10"/>
      <c r="H1315" s="10"/>
      <c r="I1315" s="11"/>
      <c r="J1315" s="9">
        <v>556986</v>
      </c>
      <c r="K1315" s="10">
        <v>235900000</v>
      </c>
      <c r="L1315" s="8">
        <v>21.742999999999999</v>
      </c>
      <c r="M1315" s="11">
        <v>46.445999999999998</v>
      </c>
      <c r="N1315" s="11">
        <v>-0.69099999999999995</v>
      </c>
      <c r="O1315" s="10"/>
      <c r="P1315" s="10"/>
      <c r="Q1315" s="9">
        <v>0</v>
      </c>
      <c r="R1315" s="9">
        <v>0</v>
      </c>
      <c r="S1315" s="9">
        <v>1</v>
      </c>
      <c r="T1315" s="9">
        <v>0</v>
      </c>
      <c r="U1315" s="9">
        <v>0</v>
      </c>
      <c r="V1315" s="10">
        <v>533045117.96900147</v>
      </c>
      <c r="W1315" s="10">
        <v>1084946879.455457</v>
      </c>
      <c r="X1315" s="11">
        <v>4.7673730196181259</v>
      </c>
      <c r="Y1315" s="11"/>
      <c r="Z1315" s="11"/>
      <c r="AA1315" s="11"/>
      <c r="AB1315" s="11"/>
      <c r="AC1315" s="11">
        <v>27.911397749329421</v>
      </c>
      <c r="AD1315" s="9">
        <v>1</v>
      </c>
      <c r="AE1315" s="9">
        <v>1</v>
      </c>
    </row>
    <row r="1316" spans="1:31" hidden="1" x14ac:dyDescent="0.35">
      <c r="A1316" s="2" t="s">
        <v>89</v>
      </c>
      <c r="B1316" s="2" t="s">
        <v>90</v>
      </c>
      <c r="C1316" s="3">
        <v>4.4734188866719906</v>
      </c>
      <c r="D1316" s="4">
        <v>1989</v>
      </c>
      <c r="E1316" s="5">
        <v>30218815591.782001</v>
      </c>
      <c r="F1316" s="5">
        <v>4296490109</v>
      </c>
      <c r="G1316" s="5"/>
      <c r="H1316" s="5"/>
      <c r="I1316" s="6"/>
      <c r="J1316" s="4">
        <v>573586</v>
      </c>
      <c r="K1316" s="5">
        <v>232500000</v>
      </c>
      <c r="L1316" s="3">
        <v>23.652000000000012</v>
      </c>
      <c r="M1316" s="6">
        <v>3.0680000000000001</v>
      </c>
      <c r="N1316" s="6">
        <v>5.0910000000000002</v>
      </c>
      <c r="O1316" s="5"/>
      <c r="P1316" s="5"/>
      <c r="Q1316" s="4">
        <v>0</v>
      </c>
      <c r="R1316" s="4">
        <v>0</v>
      </c>
      <c r="S1316" s="4">
        <v>1</v>
      </c>
      <c r="T1316" s="4">
        <v>0</v>
      </c>
      <c r="U1316" s="4">
        <v>0</v>
      </c>
      <c r="V1316" s="5">
        <v>812616269.23727334</v>
      </c>
      <c r="W1316" s="5">
        <v>983003551.4967016</v>
      </c>
      <c r="X1316" s="6">
        <v>7.3555673191511071</v>
      </c>
      <c r="Y1316" s="6"/>
      <c r="Z1316" s="6">
        <v>-9.3961584561560745</v>
      </c>
      <c r="AA1316" s="6"/>
      <c r="AB1316" s="6"/>
      <c r="AC1316" s="6">
        <v>52.447933926022728</v>
      </c>
      <c r="AD1316" s="4">
        <v>1</v>
      </c>
      <c r="AE1316" s="4">
        <v>1</v>
      </c>
    </row>
    <row r="1317" spans="1:31" hidden="1" x14ac:dyDescent="0.35">
      <c r="A1317" s="7" t="s">
        <v>89</v>
      </c>
      <c r="B1317" s="7" t="s">
        <v>90</v>
      </c>
      <c r="C1317" s="8">
        <v>4.2863710378519837</v>
      </c>
      <c r="D1317" s="9">
        <v>1990</v>
      </c>
      <c r="E1317" s="10">
        <v>33356470846.483501</v>
      </c>
      <c r="F1317" s="10">
        <v>5036894802</v>
      </c>
      <c r="G1317" s="10">
        <v>5955352171.0398502</v>
      </c>
      <c r="H1317" s="10">
        <v>10383711755.8377</v>
      </c>
      <c r="I1317" s="11"/>
      <c r="J1317" s="9">
        <v>589287</v>
      </c>
      <c r="K1317" s="10">
        <v>231700000</v>
      </c>
      <c r="L1317" s="8">
        <v>26.02000000000001</v>
      </c>
      <c r="M1317" s="11">
        <v>-10.865</v>
      </c>
      <c r="N1317" s="11">
        <v>-34.131999999999998</v>
      </c>
      <c r="O1317" s="10"/>
      <c r="P1317" s="10"/>
      <c r="Q1317" s="9">
        <v>0</v>
      </c>
      <c r="R1317" s="9">
        <v>0</v>
      </c>
      <c r="S1317" s="9">
        <v>1</v>
      </c>
      <c r="T1317" s="9">
        <v>0</v>
      </c>
      <c r="U1317" s="9">
        <v>0</v>
      </c>
      <c r="V1317" s="10">
        <v>829746348.96233642</v>
      </c>
      <c r="W1317" s="10">
        <v>890468870.09992278</v>
      </c>
      <c r="X1317" s="11">
        <v>10.383117912651681</v>
      </c>
      <c r="Y1317" s="11"/>
      <c r="Z1317" s="11">
        <v>-9.4134635888026406</v>
      </c>
      <c r="AA1317" s="11"/>
      <c r="AB1317" s="11"/>
      <c r="AC1317" s="11">
        <v>2.1080158462913232</v>
      </c>
      <c r="AD1317" s="9">
        <v>1</v>
      </c>
      <c r="AE1317" s="9">
        <v>1</v>
      </c>
    </row>
    <row r="1318" spans="1:31" hidden="1" x14ac:dyDescent="0.35">
      <c r="A1318" s="2" t="s">
        <v>89</v>
      </c>
      <c r="B1318" s="2" t="s">
        <v>90</v>
      </c>
      <c r="C1318" s="3">
        <v>5.6012242691587169</v>
      </c>
      <c r="D1318" s="4">
        <v>1991</v>
      </c>
      <c r="E1318" s="5">
        <v>33220417900</v>
      </c>
      <c r="F1318" s="5">
        <v>5464876700</v>
      </c>
      <c r="G1318" s="5">
        <v>4788588300</v>
      </c>
      <c r="H1318" s="5">
        <v>9150354200</v>
      </c>
      <c r="I1318" s="6">
        <v>-11.877810024380819</v>
      </c>
      <c r="J1318" s="4">
        <v>599784</v>
      </c>
      <c r="K1318" s="5">
        <v>281600000</v>
      </c>
      <c r="L1318" s="3">
        <v>29.213999999999999</v>
      </c>
      <c r="M1318" s="6">
        <v>-6.37</v>
      </c>
      <c r="N1318" s="6">
        <v>0.32</v>
      </c>
      <c r="O1318" s="5"/>
      <c r="P1318" s="5"/>
      <c r="Q1318" s="4">
        <v>0</v>
      </c>
      <c r="R1318" s="4">
        <v>0</v>
      </c>
      <c r="S1318" s="4">
        <v>1</v>
      </c>
      <c r="T1318" s="4">
        <v>0</v>
      </c>
      <c r="U1318" s="4">
        <v>0</v>
      </c>
      <c r="V1318" s="5">
        <v>1047785308.413774</v>
      </c>
      <c r="W1318" s="5">
        <v>963921407.54432797</v>
      </c>
      <c r="X1318" s="6">
        <v>-0.40787572255366628</v>
      </c>
      <c r="Y1318" s="6">
        <v>-19.59185347112939</v>
      </c>
      <c r="Z1318" s="6">
        <v>8.2487484864196112</v>
      </c>
      <c r="AA1318" s="6"/>
      <c r="AB1318" s="6"/>
      <c r="AC1318" s="6">
        <v>26.277784737963909</v>
      </c>
      <c r="AD1318" s="4">
        <v>1</v>
      </c>
      <c r="AE1318" s="4">
        <v>1</v>
      </c>
    </row>
    <row r="1319" spans="1:31" hidden="1" x14ac:dyDescent="0.35">
      <c r="A1319" s="7" t="s">
        <v>89</v>
      </c>
      <c r="B1319" s="7" t="s">
        <v>90</v>
      </c>
      <c r="C1319" s="8">
        <v>6.8370247003055997</v>
      </c>
      <c r="D1319" s="9">
        <v>1992</v>
      </c>
      <c r="E1319" s="10">
        <v>34748853200</v>
      </c>
      <c r="F1319" s="10">
        <v>6226392600</v>
      </c>
      <c r="G1319" s="10">
        <v>5099102300</v>
      </c>
      <c r="H1319" s="10">
        <v>12224548100</v>
      </c>
      <c r="I1319" s="11">
        <v>33.596447009668758</v>
      </c>
      <c r="J1319" s="9">
        <v>577774</v>
      </c>
      <c r="K1319" s="10">
        <v>328200000</v>
      </c>
      <c r="L1319" s="8">
        <v>33.881</v>
      </c>
      <c r="M1319" s="11">
        <v>-34.72</v>
      </c>
      <c r="N1319" s="11">
        <v>-38.604999999999997</v>
      </c>
      <c r="O1319" s="10"/>
      <c r="P1319" s="10"/>
      <c r="Q1319" s="9">
        <v>0</v>
      </c>
      <c r="R1319" s="9">
        <v>0</v>
      </c>
      <c r="S1319" s="9">
        <v>1</v>
      </c>
      <c r="T1319" s="9">
        <v>0</v>
      </c>
      <c r="U1319" s="9">
        <v>0</v>
      </c>
      <c r="V1319" s="10">
        <v>1256456421.0029221</v>
      </c>
      <c r="W1319" s="10">
        <v>968684513.44411325</v>
      </c>
      <c r="X1319" s="11">
        <v>4.6008912488725793</v>
      </c>
      <c r="Y1319" s="11">
        <v>6.4844580604267028</v>
      </c>
      <c r="Z1319" s="11">
        <v>0.49413840822559368</v>
      </c>
      <c r="AA1319" s="11"/>
      <c r="AB1319" s="11"/>
      <c r="AC1319" s="11">
        <v>19.91544555105969</v>
      </c>
      <c r="AD1319" s="9">
        <v>1</v>
      </c>
      <c r="AE1319" s="9">
        <v>1</v>
      </c>
    </row>
    <row r="1320" spans="1:31" hidden="1" x14ac:dyDescent="0.35">
      <c r="A1320" s="2" t="s">
        <v>89</v>
      </c>
      <c r="B1320" s="2" t="s">
        <v>90</v>
      </c>
      <c r="C1320" s="3">
        <v>7.0936376716742311</v>
      </c>
      <c r="D1320" s="4">
        <v>1993</v>
      </c>
      <c r="E1320" s="5">
        <v>35439092800</v>
      </c>
      <c r="F1320" s="5">
        <v>6890681800</v>
      </c>
      <c r="G1320" s="5">
        <v>3353505100</v>
      </c>
      <c r="H1320" s="5">
        <v>14473626800</v>
      </c>
      <c r="I1320" s="6">
        <v>18.398051867455141</v>
      </c>
      <c r="J1320" s="4">
        <v>554673</v>
      </c>
      <c r="K1320" s="5">
        <v>447100000</v>
      </c>
      <c r="L1320" s="3">
        <v>37.674999999999997</v>
      </c>
      <c r="M1320" s="6">
        <v>0.13400000000000001</v>
      </c>
      <c r="N1320" s="6">
        <v>39.091999999999999</v>
      </c>
      <c r="O1320" s="5"/>
      <c r="P1320" s="5"/>
      <c r="Q1320" s="4">
        <v>0</v>
      </c>
      <c r="R1320" s="4">
        <v>0</v>
      </c>
      <c r="S1320" s="4">
        <v>1</v>
      </c>
      <c r="T1320" s="4">
        <v>0</v>
      </c>
      <c r="U1320" s="4">
        <v>0</v>
      </c>
      <c r="V1320" s="5">
        <v>1297412076.9741211</v>
      </c>
      <c r="W1320" s="5">
        <v>1186728599.867286</v>
      </c>
      <c r="X1320" s="6">
        <v>1.986366560148811</v>
      </c>
      <c r="Y1320" s="6">
        <v>-34.233421831917347</v>
      </c>
      <c r="Z1320" s="6">
        <v>22.509298269663361</v>
      </c>
      <c r="AA1320" s="6"/>
      <c r="AB1320" s="6"/>
      <c r="AC1320" s="6">
        <v>3.259616114541195</v>
      </c>
      <c r="AD1320" s="4">
        <v>1</v>
      </c>
      <c r="AE1320" s="4">
        <v>1</v>
      </c>
    </row>
    <row r="1321" spans="1:31" hidden="1" x14ac:dyDescent="0.35">
      <c r="A1321" s="7" t="s">
        <v>89</v>
      </c>
      <c r="B1321" s="7" t="s">
        <v>90</v>
      </c>
      <c r="C1321" s="8">
        <v>8.9102203538481266</v>
      </c>
      <c r="D1321" s="9">
        <v>1994</v>
      </c>
      <c r="E1321" s="10">
        <v>37193860800</v>
      </c>
      <c r="F1321" s="10">
        <v>8124378200</v>
      </c>
      <c r="G1321" s="10">
        <v>3593955800</v>
      </c>
      <c r="H1321" s="10">
        <v>17934755600</v>
      </c>
      <c r="I1321" s="11">
        <v>23.91334838065605</v>
      </c>
      <c r="J1321" s="9">
        <v>554497</v>
      </c>
      <c r="K1321" s="10">
        <v>503300000</v>
      </c>
      <c r="L1321" s="8">
        <v>40.315999999999988</v>
      </c>
      <c r="M1321" s="11">
        <v>-17.882999999999999</v>
      </c>
      <c r="N1321" s="11">
        <v>-32.71</v>
      </c>
      <c r="O1321" s="10"/>
      <c r="P1321" s="10"/>
      <c r="Q1321" s="9">
        <v>0</v>
      </c>
      <c r="R1321" s="9">
        <v>0</v>
      </c>
      <c r="S1321" s="9">
        <v>1</v>
      </c>
      <c r="T1321" s="9">
        <v>0</v>
      </c>
      <c r="U1321" s="9">
        <v>0</v>
      </c>
      <c r="V1321" s="10">
        <v>1795565036.2139111</v>
      </c>
      <c r="W1321" s="10">
        <v>1248387736.878659</v>
      </c>
      <c r="X1321" s="11">
        <v>4.9515037247228859</v>
      </c>
      <c r="Y1321" s="11">
        <v>7.1701307387306494</v>
      </c>
      <c r="Z1321" s="11">
        <v>5.195723522485955</v>
      </c>
      <c r="AA1321" s="11"/>
      <c r="AB1321" s="11"/>
      <c r="AC1321" s="11">
        <v>38.395893492960468</v>
      </c>
      <c r="AD1321" s="9">
        <v>1</v>
      </c>
      <c r="AE1321" s="9">
        <v>1</v>
      </c>
    </row>
    <row r="1322" spans="1:31" hidden="1" x14ac:dyDescent="0.35">
      <c r="A1322" s="2" t="s">
        <v>89</v>
      </c>
      <c r="B1322" s="2" t="s">
        <v>90</v>
      </c>
      <c r="C1322" s="3">
        <v>7.9694060584365429</v>
      </c>
      <c r="D1322" s="4">
        <v>1995</v>
      </c>
      <c r="E1322" s="5">
        <v>39824998200</v>
      </c>
      <c r="F1322" s="5">
        <v>9419773500</v>
      </c>
      <c r="G1322" s="5">
        <v>5045197000</v>
      </c>
      <c r="H1322" s="5">
        <v>16962801300</v>
      </c>
      <c r="I1322" s="6">
        <v>-5.4193897127876198</v>
      </c>
      <c r="J1322" s="4">
        <v>547989</v>
      </c>
      <c r="K1322" s="5">
        <v>649800000</v>
      </c>
      <c r="L1322" s="3">
        <v>44.141000000000012</v>
      </c>
      <c r="M1322" s="6">
        <v>8.7319999999999993</v>
      </c>
      <c r="N1322" s="6">
        <v>1.4570000000000001</v>
      </c>
      <c r="O1322" s="5"/>
      <c r="P1322" s="5"/>
      <c r="Q1322" s="4">
        <v>0</v>
      </c>
      <c r="R1322" s="4">
        <v>0</v>
      </c>
      <c r="S1322" s="4">
        <v>1</v>
      </c>
      <c r="T1322" s="4">
        <v>0</v>
      </c>
      <c r="U1322" s="4">
        <v>0</v>
      </c>
      <c r="V1322" s="5">
        <v>1700686436.6462009</v>
      </c>
      <c r="W1322" s="5">
        <v>1472100767.993475</v>
      </c>
      <c r="X1322" s="6">
        <v>7.0741174575778372</v>
      </c>
      <c r="Y1322" s="6">
        <v>40.380051418551112</v>
      </c>
      <c r="Z1322" s="6">
        <v>17.92015609462533</v>
      </c>
      <c r="AA1322" s="6"/>
      <c r="AB1322" s="6"/>
      <c r="AC1322" s="6">
        <v>-5.2840525213037202</v>
      </c>
      <c r="AD1322" s="4">
        <v>1</v>
      </c>
      <c r="AE1322" s="4">
        <v>1</v>
      </c>
    </row>
    <row r="1323" spans="1:31" hidden="1" x14ac:dyDescent="0.35">
      <c r="A1323" s="7" t="s">
        <v>89</v>
      </c>
      <c r="B1323" s="7" t="s">
        <v>90</v>
      </c>
      <c r="C1323" s="8">
        <v>6.960742835428964</v>
      </c>
      <c r="D1323" s="9">
        <v>1996</v>
      </c>
      <c r="E1323" s="10">
        <v>42041328200</v>
      </c>
      <c r="F1323" s="10">
        <v>10750720400</v>
      </c>
      <c r="G1323" s="10">
        <v>6638716600</v>
      </c>
      <c r="H1323" s="10">
        <v>16346921700</v>
      </c>
      <c r="I1323" s="11">
        <v>-3.6307658688426732</v>
      </c>
      <c r="J1323" s="9">
        <v>548784</v>
      </c>
      <c r="K1323" s="10">
        <v>844200000</v>
      </c>
      <c r="L1323" s="8">
        <v>48.021000000000008</v>
      </c>
      <c r="M1323" s="11">
        <v>18.539000000000001</v>
      </c>
      <c r="N1323" s="11">
        <v>9.9640000000000004</v>
      </c>
      <c r="O1323" s="10"/>
      <c r="P1323" s="10"/>
      <c r="Q1323" s="9">
        <v>0</v>
      </c>
      <c r="R1323" s="9">
        <v>0</v>
      </c>
      <c r="S1323" s="9">
        <v>1</v>
      </c>
      <c r="T1323" s="9">
        <v>0</v>
      </c>
      <c r="U1323" s="9">
        <v>0</v>
      </c>
      <c r="V1323" s="10">
        <v>1558339059.994586</v>
      </c>
      <c r="W1323" s="10">
        <v>1757980883.363528</v>
      </c>
      <c r="X1323" s="11">
        <v>5.5651728817906134</v>
      </c>
      <c r="Y1323" s="11">
        <v>31.584883603157611</v>
      </c>
      <c r="Z1323" s="11">
        <v>19.419874072867859</v>
      </c>
      <c r="AA1323" s="11"/>
      <c r="AB1323" s="11"/>
      <c r="AC1323" s="11">
        <v>-8.369995407991178</v>
      </c>
      <c r="AD1323" s="9">
        <v>1</v>
      </c>
      <c r="AE1323" s="9">
        <v>1</v>
      </c>
    </row>
    <row r="1324" spans="1:31" hidden="1" x14ac:dyDescent="0.35">
      <c r="A1324" s="2" t="s">
        <v>89</v>
      </c>
      <c r="B1324" s="2" t="s">
        <v>90</v>
      </c>
      <c r="C1324" s="3">
        <v>11.51158313570896</v>
      </c>
      <c r="D1324" s="4">
        <v>1997</v>
      </c>
      <c r="E1324" s="5">
        <v>44300561300</v>
      </c>
      <c r="F1324" s="5">
        <v>12790595200</v>
      </c>
      <c r="G1324" s="5">
        <v>8289147600</v>
      </c>
      <c r="H1324" s="5">
        <v>16658177100</v>
      </c>
      <c r="I1324" s="6">
        <v>1.9040612398602259</v>
      </c>
      <c r="J1324" s="4">
        <v>558697</v>
      </c>
      <c r="K1324" s="5">
        <v>868900000</v>
      </c>
      <c r="L1324" s="3">
        <v>51.144999999999989</v>
      </c>
      <c r="M1324" s="6">
        <v>-0.65600000000000003</v>
      </c>
      <c r="N1324" s="6">
        <v>15.276999999999999</v>
      </c>
      <c r="O1324" s="5"/>
      <c r="P1324" s="5"/>
      <c r="Q1324" s="4">
        <v>0</v>
      </c>
      <c r="R1324" s="4">
        <v>0</v>
      </c>
      <c r="S1324" s="4">
        <v>1</v>
      </c>
      <c r="T1324" s="4">
        <v>0</v>
      </c>
      <c r="U1324" s="4">
        <v>0</v>
      </c>
      <c r="V1324" s="5">
        <v>2878873790.2043219</v>
      </c>
      <c r="W1324" s="5">
        <v>1698895297.683059</v>
      </c>
      <c r="X1324" s="6">
        <v>5.3738385458526023</v>
      </c>
      <c r="Y1324" s="6">
        <v>24.860693706973422</v>
      </c>
      <c r="Z1324" s="6">
        <v>-3.360991364560352</v>
      </c>
      <c r="AA1324" s="6"/>
      <c r="AB1324" s="6"/>
      <c r="AC1324" s="6">
        <v>84.739885183544374</v>
      </c>
      <c r="AD1324" s="4">
        <v>1</v>
      </c>
      <c r="AE1324" s="4">
        <v>1</v>
      </c>
    </row>
    <row r="1325" spans="1:31" hidden="1" x14ac:dyDescent="0.35">
      <c r="A1325" s="7" t="s">
        <v>89</v>
      </c>
      <c r="B1325" s="7" t="s">
        <v>90</v>
      </c>
      <c r="C1325" s="8">
        <v>9.8179108621983566</v>
      </c>
      <c r="D1325" s="9">
        <v>1998</v>
      </c>
      <c r="E1325" s="10">
        <v>46920510200</v>
      </c>
      <c r="F1325" s="10">
        <v>14996062000</v>
      </c>
      <c r="G1325" s="10">
        <v>8647689600</v>
      </c>
      <c r="H1325" s="10">
        <v>16560808000</v>
      </c>
      <c r="I1325" s="11">
        <v>-0.58451233538632152</v>
      </c>
      <c r="J1325" s="9">
        <v>569435</v>
      </c>
      <c r="K1325" s="10">
        <v>1246390000</v>
      </c>
      <c r="L1325" s="8">
        <v>56.559000000000012</v>
      </c>
      <c r="M1325" s="11">
        <v>-4.2990000000000004</v>
      </c>
      <c r="N1325" s="11">
        <v>30.856999999999999</v>
      </c>
      <c r="O1325" s="10"/>
      <c r="P1325" s="10"/>
      <c r="Q1325" s="9">
        <v>0</v>
      </c>
      <c r="R1325" s="9">
        <v>0</v>
      </c>
      <c r="S1325" s="9">
        <v>1</v>
      </c>
      <c r="T1325" s="9">
        <v>0</v>
      </c>
      <c r="U1325" s="9">
        <v>0</v>
      </c>
      <c r="V1325" s="10">
        <v>2603122403.1542282</v>
      </c>
      <c r="W1325" s="10">
        <v>2203698792.4114642</v>
      </c>
      <c r="X1325" s="11">
        <v>5.9140309357660437</v>
      </c>
      <c r="Y1325" s="11">
        <v>4.3254387218294914</v>
      </c>
      <c r="Z1325" s="11">
        <v>29.713631876952821</v>
      </c>
      <c r="AA1325" s="11"/>
      <c r="AB1325" s="11"/>
      <c r="AC1325" s="11">
        <v>-9.5784465435187691</v>
      </c>
      <c r="AD1325" s="9">
        <v>1</v>
      </c>
      <c r="AE1325" s="9">
        <v>1</v>
      </c>
    </row>
    <row r="1326" spans="1:31" hidden="1" x14ac:dyDescent="0.35">
      <c r="A1326" s="2" t="s">
        <v>89</v>
      </c>
      <c r="B1326" s="2" t="s">
        <v>90</v>
      </c>
      <c r="C1326" s="3">
        <v>8.6671440139419751</v>
      </c>
      <c r="D1326" s="4">
        <v>1999</v>
      </c>
      <c r="E1326" s="5">
        <v>50666630500</v>
      </c>
      <c r="F1326" s="5">
        <v>17192514600</v>
      </c>
      <c r="G1326" s="5">
        <v>12324051700</v>
      </c>
      <c r="H1326" s="5">
        <v>20855885300</v>
      </c>
      <c r="I1326" s="6">
        <v>25.935191688714699</v>
      </c>
      <c r="J1326" s="4">
        <v>582579</v>
      </c>
      <c r="K1326" s="5">
        <v>1265800000</v>
      </c>
      <c r="L1326" s="3">
        <v>60.392000000000003</v>
      </c>
      <c r="M1326" s="6">
        <v>-4.97</v>
      </c>
      <c r="N1326" s="6">
        <v>8.5679999999999996</v>
      </c>
      <c r="O1326" s="5"/>
      <c r="P1326" s="5"/>
      <c r="Q1326" s="4">
        <v>0</v>
      </c>
      <c r="R1326" s="4">
        <v>0</v>
      </c>
      <c r="S1326" s="4">
        <v>1</v>
      </c>
      <c r="T1326" s="4">
        <v>0</v>
      </c>
      <c r="U1326" s="4">
        <v>0</v>
      </c>
      <c r="V1326" s="5">
        <v>2467379785.40204</v>
      </c>
      <c r="W1326" s="5">
        <v>2095972976.5531859</v>
      </c>
      <c r="X1326" s="6">
        <v>7.9839717940662966</v>
      </c>
      <c r="Y1326" s="6">
        <v>42.512651009120397</v>
      </c>
      <c r="Z1326" s="6">
        <v>-4.888409261249187</v>
      </c>
      <c r="AA1326" s="6"/>
      <c r="AB1326" s="6"/>
      <c r="AC1326" s="6">
        <v>-5.2146075646580092</v>
      </c>
      <c r="AD1326" s="4">
        <v>1</v>
      </c>
      <c r="AE1326" s="4">
        <v>1</v>
      </c>
    </row>
    <row r="1327" spans="1:31" hidden="1" x14ac:dyDescent="0.35">
      <c r="A1327" s="7" t="s">
        <v>89</v>
      </c>
      <c r="B1327" s="7" t="s">
        <v>90</v>
      </c>
      <c r="C1327" s="8">
        <v>8.4395422560346756</v>
      </c>
      <c r="D1327" s="9">
        <v>2000</v>
      </c>
      <c r="E1327" s="10">
        <v>52366530600</v>
      </c>
      <c r="F1327" s="10">
        <v>20706099300</v>
      </c>
      <c r="G1327" s="10">
        <v>12324051700</v>
      </c>
      <c r="H1327" s="10">
        <v>26373301100</v>
      </c>
      <c r="I1327" s="11">
        <v>26.45495849557631</v>
      </c>
      <c r="J1327" s="9">
        <v>596863</v>
      </c>
      <c r="K1327" s="10">
        <v>1977100000</v>
      </c>
      <c r="L1327" s="8">
        <v>62.815000000000012</v>
      </c>
      <c r="M1327" s="11">
        <v>-7.774</v>
      </c>
      <c r="N1327" s="11">
        <v>-10.145</v>
      </c>
      <c r="O1327" s="10"/>
      <c r="P1327" s="10"/>
      <c r="Q1327" s="9">
        <v>0</v>
      </c>
      <c r="R1327" s="9">
        <v>0</v>
      </c>
      <c r="S1327" s="9">
        <v>1</v>
      </c>
      <c r="T1327" s="9">
        <v>0</v>
      </c>
      <c r="U1327" s="9">
        <v>0</v>
      </c>
      <c r="V1327" s="10">
        <v>2781978826.7133641</v>
      </c>
      <c r="W1327" s="10">
        <v>3147496617.0500669</v>
      </c>
      <c r="X1327" s="11">
        <v>3.3550683817428908</v>
      </c>
      <c r="Y1327" s="11">
        <v>0</v>
      </c>
      <c r="Z1327" s="11">
        <v>50.16875943821114</v>
      </c>
      <c r="AA1327" s="11"/>
      <c r="AB1327" s="11"/>
      <c r="AC1327" s="11">
        <v>12.750329040247941</v>
      </c>
      <c r="AD1327" s="9">
        <v>1</v>
      </c>
      <c r="AE1327" s="9">
        <v>1</v>
      </c>
    </row>
    <row r="1328" spans="1:31" hidden="1" x14ac:dyDescent="0.35">
      <c r="A1328" s="2" t="s">
        <v>89</v>
      </c>
      <c r="B1328" s="2" t="s">
        <v>90</v>
      </c>
      <c r="C1328" s="3">
        <v>9.3929234046411381</v>
      </c>
      <c r="D1328" s="4">
        <v>2001</v>
      </c>
      <c r="E1328" s="5">
        <v>56204146000</v>
      </c>
      <c r="F1328" s="5">
        <v>23409662500</v>
      </c>
      <c r="G1328" s="5">
        <v>13321453300</v>
      </c>
      <c r="H1328" s="5">
        <v>32563591400</v>
      </c>
      <c r="I1328" s="6">
        <v>23.471806872140089</v>
      </c>
      <c r="J1328" s="4">
        <v>610794</v>
      </c>
      <c r="K1328" s="5">
        <v>1916900000</v>
      </c>
      <c r="L1328" s="3">
        <v>64.959999999999994</v>
      </c>
      <c r="M1328" s="6">
        <v>-11.031000000000001</v>
      </c>
      <c r="N1328" s="6">
        <v>1.2629999999999999</v>
      </c>
      <c r="O1328" s="5"/>
      <c r="P1328" s="5"/>
      <c r="Q1328" s="4">
        <v>0</v>
      </c>
      <c r="R1328" s="4">
        <v>0</v>
      </c>
      <c r="S1328" s="4">
        <v>1</v>
      </c>
      <c r="T1328" s="4">
        <v>0</v>
      </c>
      <c r="U1328" s="4">
        <v>0</v>
      </c>
      <c r="V1328" s="5">
        <v>3384931754.7875609</v>
      </c>
      <c r="W1328" s="5">
        <v>2950892857.142858</v>
      </c>
      <c r="X1328" s="6">
        <v>7.3283743567308237</v>
      </c>
      <c r="Y1328" s="6">
        <v>8.0931306057406438</v>
      </c>
      <c r="Z1328" s="6">
        <v>-6.2463533349710998</v>
      </c>
      <c r="AA1328" s="6"/>
      <c r="AB1328" s="6"/>
      <c r="AC1328" s="6">
        <v>21.673526853780089</v>
      </c>
      <c r="AD1328" s="4">
        <v>1</v>
      </c>
      <c r="AE1328" s="4">
        <v>1</v>
      </c>
    </row>
    <row r="1329" spans="1:31" hidden="1" x14ac:dyDescent="0.35">
      <c r="A1329" s="7" t="s">
        <v>89</v>
      </c>
      <c r="B1329" s="7" t="s">
        <v>90</v>
      </c>
      <c r="C1329" s="8">
        <v>10.666218424764621</v>
      </c>
      <c r="D1329" s="9">
        <v>2002</v>
      </c>
      <c r="E1329" s="10">
        <v>62073983200</v>
      </c>
      <c r="F1329" s="10">
        <v>27189951700</v>
      </c>
      <c r="G1329" s="10">
        <v>14474660600</v>
      </c>
      <c r="H1329" s="10">
        <v>41199691700</v>
      </c>
      <c r="I1329" s="11">
        <v>26.5207243080688</v>
      </c>
      <c r="J1329" s="9">
        <v>624409</v>
      </c>
      <c r="K1329" s="10">
        <v>2414588000</v>
      </c>
      <c r="L1329" s="8">
        <v>66.554999999999993</v>
      </c>
      <c r="M1329" s="11">
        <v>-2.9790000000000001</v>
      </c>
      <c r="N1329" s="11">
        <v>12.406000000000001</v>
      </c>
      <c r="O1329" s="10"/>
      <c r="P1329" s="10"/>
      <c r="Q1329" s="9">
        <v>0</v>
      </c>
      <c r="R1329" s="9">
        <v>0</v>
      </c>
      <c r="S1329" s="9">
        <v>1</v>
      </c>
      <c r="T1329" s="9">
        <v>0</v>
      </c>
      <c r="U1329" s="9">
        <v>0</v>
      </c>
      <c r="V1329" s="10">
        <v>4357508283.2394257</v>
      </c>
      <c r="W1329" s="10">
        <v>3627958831.041996</v>
      </c>
      <c r="X1329" s="11">
        <v>10.443779716891351</v>
      </c>
      <c r="Y1329" s="11">
        <v>8.6567679518870513</v>
      </c>
      <c r="Z1329" s="11">
        <v>22.94444450127186</v>
      </c>
      <c r="AA1329" s="11"/>
      <c r="AB1329" s="11"/>
      <c r="AC1329" s="11">
        <v>28.73252989742782</v>
      </c>
      <c r="AD1329" s="9">
        <v>1</v>
      </c>
      <c r="AE1329" s="9">
        <v>1</v>
      </c>
    </row>
    <row r="1330" spans="1:31" hidden="1" x14ac:dyDescent="0.35">
      <c r="A1330" s="2" t="s">
        <v>89</v>
      </c>
      <c r="B1330" s="2" t="s">
        <v>90</v>
      </c>
      <c r="C1330" s="3">
        <v>12.38747437484823</v>
      </c>
      <c r="D1330" s="4">
        <v>2003</v>
      </c>
      <c r="E1330" s="5">
        <v>66907411400</v>
      </c>
      <c r="F1330" s="5">
        <v>30369293300</v>
      </c>
      <c r="G1330" s="5">
        <v>15570035800</v>
      </c>
      <c r="H1330" s="5">
        <v>41537101700</v>
      </c>
      <c r="I1330" s="6">
        <v>0.81896243898349042</v>
      </c>
      <c r="J1330" s="4">
        <v>637663</v>
      </c>
      <c r="K1330" s="5">
        <v>2713560000</v>
      </c>
      <c r="L1330" s="3">
        <v>68.26700000000001</v>
      </c>
      <c r="M1330" s="6">
        <v>1.6439999999999999</v>
      </c>
      <c r="N1330" s="6">
        <v>12.516</v>
      </c>
      <c r="O1330" s="5"/>
      <c r="P1330" s="5"/>
      <c r="Q1330" s="4">
        <v>0</v>
      </c>
      <c r="R1330" s="4">
        <v>0</v>
      </c>
      <c r="S1330" s="4">
        <v>1</v>
      </c>
      <c r="T1330" s="4">
        <v>0</v>
      </c>
      <c r="U1330" s="4">
        <v>0</v>
      </c>
      <c r="V1330" s="5">
        <v>5510698324.7542725</v>
      </c>
      <c r="W1330" s="5">
        <v>3974921997.4511838</v>
      </c>
      <c r="X1330" s="6">
        <v>7.7865604087736386</v>
      </c>
      <c r="Y1330" s="6">
        <v>7.5675363331144361</v>
      </c>
      <c r="Z1330" s="6">
        <v>9.5635916108104109</v>
      </c>
      <c r="AA1330" s="6"/>
      <c r="AB1330" s="6"/>
      <c r="AC1330" s="6">
        <v>26.464437163560621</v>
      </c>
      <c r="AD1330" s="4">
        <v>1</v>
      </c>
      <c r="AE1330" s="4">
        <v>1</v>
      </c>
    </row>
    <row r="1331" spans="1:31" hidden="1" x14ac:dyDescent="0.35">
      <c r="A1331" s="7" t="s">
        <v>89</v>
      </c>
      <c r="B1331" s="7" t="s">
        <v>90</v>
      </c>
      <c r="C1331" s="8">
        <v>15.113747683924499</v>
      </c>
      <c r="D1331" s="9">
        <v>2004</v>
      </c>
      <c r="E1331" s="10">
        <v>70357998800</v>
      </c>
      <c r="F1331" s="10">
        <v>33323395600</v>
      </c>
      <c r="G1331" s="10">
        <v>16701211600</v>
      </c>
      <c r="H1331" s="10">
        <v>43788551800</v>
      </c>
      <c r="I1331" s="11">
        <v>5.4203350928550691</v>
      </c>
      <c r="J1331" s="9">
        <v>650544</v>
      </c>
      <c r="K1331" s="10">
        <v>2446597000</v>
      </c>
      <c r="L1331" s="8">
        <v>71.070000000000007</v>
      </c>
      <c r="M1331" s="11">
        <v>34.420999999999999</v>
      </c>
      <c r="N1331" s="11">
        <v>6.556</v>
      </c>
      <c r="O1331" s="10"/>
      <c r="P1331" s="10"/>
      <c r="Q1331" s="9">
        <v>0</v>
      </c>
      <c r="R1331" s="9">
        <v>0</v>
      </c>
      <c r="S1331" s="9">
        <v>1</v>
      </c>
      <c r="T1331" s="9">
        <v>0</v>
      </c>
      <c r="U1331" s="9">
        <v>0</v>
      </c>
      <c r="V1331" s="10">
        <v>7086554004.0804844</v>
      </c>
      <c r="W1331" s="10">
        <v>3442517236.5273671</v>
      </c>
      <c r="X1331" s="11">
        <v>5.1572573617756197</v>
      </c>
      <c r="Y1331" s="11">
        <v>7.2650815613410344</v>
      </c>
      <c r="Z1331" s="11">
        <v>-13.394093299571869</v>
      </c>
      <c r="AA1331" s="11"/>
      <c r="AB1331" s="11"/>
      <c r="AC1331" s="11">
        <v>28.596297355770801</v>
      </c>
      <c r="AD1331" s="9">
        <v>1</v>
      </c>
      <c r="AE1331" s="9">
        <v>1</v>
      </c>
    </row>
    <row r="1332" spans="1:31" hidden="1" x14ac:dyDescent="0.35">
      <c r="A1332" s="2" t="s">
        <v>89</v>
      </c>
      <c r="B1332" s="2" t="s">
        <v>90</v>
      </c>
      <c r="C1332" s="3">
        <v>17.19786161594671</v>
      </c>
      <c r="D1332" s="4">
        <v>2005</v>
      </c>
      <c r="E1332" s="5">
        <v>75237376300</v>
      </c>
      <c r="F1332" s="5">
        <v>37943221600</v>
      </c>
      <c r="G1332" s="5">
        <v>17162930400</v>
      </c>
      <c r="H1332" s="5">
        <v>42244241800</v>
      </c>
      <c r="I1332" s="6">
        <v>-3.5267437184346448</v>
      </c>
      <c r="J1332" s="4">
        <v>661865</v>
      </c>
      <c r="K1332" s="5">
        <v>3014127000</v>
      </c>
      <c r="L1332" s="3">
        <v>74.845686884660495</v>
      </c>
      <c r="M1332" s="6">
        <v>31.007000000000001</v>
      </c>
      <c r="N1332" s="6">
        <v>48.741999999999997</v>
      </c>
      <c r="O1332" s="5"/>
      <c r="P1332" s="5"/>
      <c r="Q1332" s="4">
        <v>0</v>
      </c>
      <c r="R1332" s="4">
        <v>0</v>
      </c>
      <c r="S1332" s="4">
        <v>1</v>
      </c>
      <c r="T1332" s="4">
        <v>0</v>
      </c>
      <c r="U1332" s="4">
        <v>0</v>
      </c>
      <c r="V1332" s="5">
        <v>8718502047.3602943</v>
      </c>
      <c r="W1332" s="5">
        <v>4027121836.2186489</v>
      </c>
      <c r="X1332" s="6">
        <v>6.935071467666587</v>
      </c>
      <c r="Y1332" s="6">
        <v>2.7645826605777741</v>
      </c>
      <c r="Z1332" s="6">
        <v>16.98189317654662</v>
      </c>
      <c r="AA1332" s="6"/>
      <c r="AB1332" s="6"/>
      <c r="AC1332" s="6">
        <v>23.028795693084732</v>
      </c>
      <c r="AD1332" s="4">
        <v>1</v>
      </c>
      <c r="AE1332" s="4">
        <v>1</v>
      </c>
    </row>
    <row r="1333" spans="1:31" hidden="1" x14ac:dyDescent="0.35">
      <c r="A1333" s="7" t="s">
        <v>89</v>
      </c>
      <c r="B1333" s="7" t="s">
        <v>90</v>
      </c>
      <c r="C1333" s="8">
        <v>20.384561838409279</v>
      </c>
      <c r="D1333" s="9">
        <v>2006</v>
      </c>
      <c r="E1333" s="10">
        <v>79481370100</v>
      </c>
      <c r="F1333" s="10">
        <v>42719066200</v>
      </c>
      <c r="G1333" s="10">
        <v>19553422200</v>
      </c>
      <c r="H1333" s="10">
        <v>38936601600</v>
      </c>
      <c r="I1333" s="11">
        <v>-7.8298013150753292</v>
      </c>
      <c r="J1333" s="9">
        <v>670799</v>
      </c>
      <c r="K1333" s="10">
        <v>3673222000</v>
      </c>
      <c r="L1333" s="8">
        <v>78.588311312894305</v>
      </c>
      <c r="M1333" s="11">
        <v>35.332999999999998</v>
      </c>
      <c r="N1333" s="11">
        <v>-14.183</v>
      </c>
      <c r="O1333" s="10"/>
      <c r="P1333" s="10"/>
      <c r="Q1333" s="9">
        <v>0</v>
      </c>
      <c r="R1333" s="9">
        <v>0</v>
      </c>
      <c r="S1333" s="9">
        <v>1</v>
      </c>
      <c r="T1333" s="9">
        <v>0</v>
      </c>
      <c r="U1333" s="9">
        <v>0</v>
      </c>
      <c r="V1333" s="10">
        <v>11080648407.9538</v>
      </c>
      <c r="W1333" s="10">
        <v>4674005508.7521896</v>
      </c>
      <c r="X1333" s="11">
        <v>5.6408051539139068</v>
      </c>
      <c r="Y1333" s="11">
        <v>13.92822638259954</v>
      </c>
      <c r="Z1333" s="11">
        <v>16.063176105467569</v>
      </c>
      <c r="AA1333" s="11"/>
      <c r="AB1333" s="11"/>
      <c r="AC1333" s="11">
        <v>27.093488626394169</v>
      </c>
      <c r="AD1333" s="9">
        <v>1</v>
      </c>
      <c r="AE1333" s="9">
        <v>1</v>
      </c>
    </row>
    <row r="1334" spans="1:31" hidden="1" x14ac:dyDescent="0.35">
      <c r="A1334" s="2" t="s">
        <v>89</v>
      </c>
      <c r="B1334" s="2" t="s">
        <v>90</v>
      </c>
      <c r="C1334" s="3">
        <v>22.307836712653721</v>
      </c>
      <c r="D1334" s="4">
        <v>2007</v>
      </c>
      <c r="E1334" s="5">
        <v>92281672800</v>
      </c>
      <c r="F1334" s="5">
        <v>51924163100</v>
      </c>
      <c r="G1334" s="5">
        <v>20448113200</v>
      </c>
      <c r="H1334" s="5">
        <v>33511311400</v>
      </c>
      <c r="I1334" s="6">
        <v>-13.93365105597711</v>
      </c>
      <c r="J1334" s="4">
        <v>678641</v>
      </c>
      <c r="K1334" s="5">
        <v>3718873000</v>
      </c>
      <c r="L1334" s="3">
        <v>82.640412181808898</v>
      </c>
      <c r="M1334" s="6">
        <v>67.031999999999996</v>
      </c>
      <c r="N1334" s="6">
        <v>9.6029999999999998</v>
      </c>
      <c r="O1334" s="5"/>
      <c r="P1334" s="5"/>
      <c r="Q1334" s="4">
        <v>0</v>
      </c>
      <c r="R1334" s="4">
        <v>0</v>
      </c>
      <c r="S1334" s="4">
        <v>1</v>
      </c>
      <c r="T1334" s="4">
        <v>0</v>
      </c>
      <c r="U1334" s="4">
        <v>0</v>
      </c>
      <c r="V1334" s="5">
        <v>14016335607.422979</v>
      </c>
      <c r="W1334" s="5">
        <v>4500065890.0617275</v>
      </c>
      <c r="X1334" s="6">
        <v>16.104783654201249</v>
      </c>
      <c r="Y1334" s="6">
        <v>4.5756235959554949</v>
      </c>
      <c r="Z1334" s="6">
        <v>-3.7214251965419161</v>
      </c>
      <c r="AA1334" s="6"/>
      <c r="AB1334" s="6"/>
      <c r="AC1334" s="6">
        <v>26.493821402743141</v>
      </c>
      <c r="AD1334" s="4">
        <v>1</v>
      </c>
      <c r="AE1334" s="4">
        <v>1</v>
      </c>
    </row>
    <row r="1335" spans="1:31" hidden="1" x14ac:dyDescent="0.35">
      <c r="A1335" s="7" t="s">
        <v>89</v>
      </c>
      <c r="B1335" s="7" t="s">
        <v>90</v>
      </c>
      <c r="C1335" s="8">
        <v>28.615467916983579</v>
      </c>
      <c r="D1335" s="9">
        <v>2008</v>
      </c>
      <c r="E1335" s="10">
        <v>96461523900</v>
      </c>
      <c r="F1335" s="10">
        <v>57318854500</v>
      </c>
      <c r="G1335" s="10">
        <v>20708617500</v>
      </c>
      <c r="H1335" s="10">
        <v>42684921800</v>
      </c>
      <c r="I1335" s="11">
        <v>27.37466848283352</v>
      </c>
      <c r="J1335" s="9">
        <v>686351</v>
      </c>
      <c r="K1335" s="10">
        <v>4607218000</v>
      </c>
      <c r="L1335" s="8">
        <v>89.522011936948388</v>
      </c>
      <c r="M1335" s="11">
        <v>12.172000000000001</v>
      </c>
      <c r="N1335" s="11">
        <v>17.248999999999999</v>
      </c>
      <c r="O1335" s="10"/>
      <c r="P1335" s="10"/>
      <c r="Q1335" s="9">
        <v>0</v>
      </c>
      <c r="R1335" s="9">
        <v>0</v>
      </c>
      <c r="S1335" s="9">
        <v>1</v>
      </c>
      <c r="T1335" s="9">
        <v>0</v>
      </c>
      <c r="U1335" s="9">
        <v>0</v>
      </c>
      <c r="V1335" s="10">
        <v>18321816126.49881</v>
      </c>
      <c r="W1335" s="10">
        <v>5146463869.9641027</v>
      </c>
      <c r="X1335" s="11">
        <v>4.5294487769623526</v>
      </c>
      <c r="Y1335" s="11">
        <v>1.2739772000088501</v>
      </c>
      <c r="Z1335" s="11">
        <v>14.36418922953831</v>
      </c>
      <c r="AA1335" s="11"/>
      <c r="AB1335" s="11"/>
      <c r="AC1335" s="11">
        <v>30.717590101050881</v>
      </c>
      <c r="AD1335" s="9">
        <v>1</v>
      </c>
      <c r="AE1335" s="9">
        <v>1</v>
      </c>
    </row>
    <row r="1336" spans="1:31" hidden="1" x14ac:dyDescent="0.35">
      <c r="A1336" s="2" t="s">
        <v>89</v>
      </c>
      <c r="B1336" s="2" t="s">
        <v>90</v>
      </c>
      <c r="C1336" s="3">
        <v>30.800985774280608</v>
      </c>
      <c r="D1336" s="4">
        <v>2009</v>
      </c>
      <c r="E1336" s="5">
        <v>103857703900</v>
      </c>
      <c r="F1336" s="5">
        <v>64444052000</v>
      </c>
      <c r="G1336" s="5">
        <v>25026636600</v>
      </c>
      <c r="H1336" s="5">
        <v>53880612200</v>
      </c>
      <c r="I1336" s="6">
        <v>26.228677312464939</v>
      </c>
      <c r="J1336" s="4">
        <v>693988</v>
      </c>
      <c r="K1336" s="5">
        <v>5654082000</v>
      </c>
      <c r="L1336" s="3">
        <v>93.426176265537606</v>
      </c>
      <c r="M1336" s="6">
        <v>-21.28</v>
      </c>
      <c r="N1336" s="6">
        <v>-8.7330000000000005</v>
      </c>
      <c r="O1336" s="5"/>
      <c r="P1336" s="5"/>
      <c r="Q1336" s="4">
        <v>0</v>
      </c>
      <c r="R1336" s="4">
        <v>0</v>
      </c>
      <c r="S1336" s="4">
        <v>1</v>
      </c>
      <c r="T1336" s="4">
        <v>0</v>
      </c>
      <c r="U1336" s="4">
        <v>0</v>
      </c>
      <c r="V1336" s="5">
        <v>21246083359.414879</v>
      </c>
      <c r="W1336" s="5">
        <v>6051924873.7418766</v>
      </c>
      <c r="X1336" s="6">
        <v>7.6674923855313466</v>
      </c>
      <c r="Y1336" s="6">
        <v>20.851315159015321</v>
      </c>
      <c r="Z1336" s="6">
        <v>17.593847477726289</v>
      </c>
      <c r="AA1336" s="6"/>
      <c r="AB1336" s="6"/>
      <c r="AC1336" s="6">
        <v>15.960575156557249</v>
      </c>
      <c r="AD1336" s="4">
        <v>1</v>
      </c>
      <c r="AE1336" s="4">
        <v>1</v>
      </c>
    </row>
    <row r="1337" spans="1:31" hidden="1" x14ac:dyDescent="0.35">
      <c r="A1337" s="7" t="s">
        <v>89</v>
      </c>
      <c r="B1337" s="7" t="s">
        <v>90</v>
      </c>
      <c r="C1337" s="8">
        <v>38.458922034819601</v>
      </c>
      <c r="D1337" s="9">
        <v>2010</v>
      </c>
      <c r="E1337" s="10">
        <v>116249874100</v>
      </c>
      <c r="F1337" s="10">
        <v>78139959000</v>
      </c>
      <c r="G1337" s="10">
        <v>26915967222.778301</v>
      </c>
      <c r="H1337" s="10">
        <v>77718303200</v>
      </c>
      <c r="I1337" s="11">
        <v>44.24168550928232</v>
      </c>
      <c r="J1337" s="9">
        <v>701632</v>
      </c>
      <c r="K1337" s="10">
        <v>9528495680</v>
      </c>
      <c r="L1337" s="8">
        <v>100</v>
      </c>
      <c r="M1337" s="11">
        <v>5.149</v>
      </c>
      <c r="N1337" s="11">
        <v>25.167999999999999</v>
      </c>
      <c r="O1337" s="10"/>
      <c r="P1337" s="10"/>
      <c r="Q1337" s="9">
        <v>0</v>
      </c>
      <c r="R1337" s="9">
        <v>0</v>
      </c>
      <c r="S1337" s="9">
        <v>1</v>
      </c>
      <c r="T1337" s="9">
        <v>0</v>
      </c>
      <c r="U1337" s="9">
        <v>0</v>
      </c>
      <c r="V1337" s="10">
        <v>30051785909.849998</v>
      </c>
      <c r="W1337" s="10">
        <v>9528495680</v>
      </c>
      <c r="X1337" s="11">
        <v>11.931873837622939</v>
      </c>
      <c r="Y1337" s="11">
        <v>7.549279006106242</v>
      </c>
      <c r="Z1337" s="11">
        <v>57.44570328925078</v>
      </c>
      <c r="AA1337" s="11"/>
      <c r="AB1337" s="11"/>
      <c r="AC1337" s="11">
        <v>41.446239297244432</v>
      </c>
      <c r="AD1337" s="9">
        <v>1</v>
      </c>
      <c r="AE1337" s="9">
        <v>1</v>
      </c>
    </row>
    <row r="1338" spans="1:31" hidden="1" x14ac:dyDescent="0.35">
      <c r="A1338" s="2" t="s">
        <v>89</v>
      </c>
      <c r="B1338" s="2" t="s">
        <v>90</v>
      </c>
      <c r="C1338" s="3">
        <v>43.083415955171247</v>
      </c>
      <c r="D1338" s="4">
        <v>2011</v>
      </c>
      <c r="E1338" s="5">
        <v>126118626400</v>
      </c>
      <c r="F1338" s="5">
        <v>92301520100</v>
      </c>
      <c r="G1338" s="5">
        <v>27879783082.823898</v>
      </c>
      <c r="H1338" s="5">
        <v>87076648800</v>
      </c>
      <c r="I1338" s="6">
        <v>12.0413663380134</v>
      </c>
      <c r="J1338" s="4">
        <v>709377</v>
      </c>
      <c r="K1338" s="5">
        <v>11474687300</v>
      </c>
      <c r="L1338" s="3">
        <v>108.848985699468</v>
      </c>
      <c r="M1338" s="6">
        <v>8.3369999999999997</v>
      </c>
      <c r="N1338" s="6">
        <v>19.279</v>
      </c>
      <c r="O1338" s="5"/>
      <c r="P1338" s="5"/>
      <c r="Q1338" s="4">
        <v>0</v>
      </c>
      <c r="R1338" s="4">
        <v>0</v>
      </c>
      <c r="S1338" s="4">
        <v>1</v>
      </c>
      <c r="T1338" s="4">
        <v>0</v>
      </c>
      <c r="U1338" s="4">
        <v>0</v>
      </c>
      <c r="V1338" s="5">
        <v>36533778961.822121</v>
      </c>
      <c r="W1338" s="5">
        <v>10541841273.26791</v>
      </c>
      <c r="X1338" s="6">
        <v>8.4892584842808017</v>
      </c>
      <c r="Y1338" s="6">
        <v>3.5808330871719298</v>
      </c>
      <c r="Z1338" s="6">
        <v>10.634895867087261</v>
      </c>
      <c r="AA1338" s="6"/>
      <c r="AB1338" s="6"/>
      <c r="AC1338" s="6">
        <v>21.56941045506229</v>
      </c>
      <c r="AD1338" s="4">
        <v>1</v>
      </c>
      <c r="AE1338" s="4">
        <v>1</v>
      </c>
    </row>
    <row r="1339" spans="1:31" hidden="1" x14ac:dyDescent="0.35">
      <c r="A1339" s="7" t="s">
        <v>89</v>
      </c>
      <c r="B1339" s="7" t="s">
        <v>90</v>
      </c>
      <c r="C1339" s="8">
        <v>42.250039035105218</v>
      </c>
      <c r="D1339" s="9">
        <v>2012</v>
      </c>
      <c r="E1339" s="10">
        <v>132632426600</v>
      </c>
      <c r="F1339" s="10">
        <v>105452353100</v>
      </c>
      <c r="G1339" s="10">
        <v>27669261295.711601</v>
      </c>
      <c r="H1339" s="10">
        <v>89990582700</v>
      </c>
      <c r="I1339" s="11">
        <v>3.346401061773534</v>
      </c>
      <c r="J1339" s="9">
        <v>717279</v>
      </c>
      <c r="K1339" s="10">
        <v>14329633510</v>
      </c>
      <c r="L1339" s="8">
        <v>120.734921525617</v>
      </c>
      <c r="M1339" s="11">
        <v>-9.5630000000000006</v>
      </c>
      <c r="N1339" s="11">
        <v>-10.58</v>
      </c>
      <c r="O1339" s="10"/>
      <c r="P1339" s="10"/>
      <c r="Q1339" s="9">
        <v>0</v>
      </c>
      <c r="R1339" s="9">
        <v>0</v>
      </c>
      <c r="S1339" s="9">
        <v>1</v>
      </c>
      <c r="T1339" s="9">
        <v>0</v>
      </c>
      <c r="U1339" s="9">
        <v>0</v>
      </c>
      <c r="V1339" s="10">
        <v>36902049369.977676</v>
      </c>
      <c r="W1339" s="10">
        <v>11868673395.3437</v>
      </c>
      <c r="X1339" s="11">
        <v>5.1648201268389329</v>
      </c>
      <c r="Y1339" s="11">
        <v>-0.75510554184331069</v>
      </c>
      <c r="Z1339" s="11">
        <v>12.58634130111961</v>
      </c>
      <c r="AA1339" s="11"/>
      <c r="AB1339" s="11"/>
      <c r="AC1339" s="11">
        <v>1.008027142607939</v>
      </c>
      <c r="AD1339" s="9">
        <v>1</v>
      </c>
      <c r="AE1339" s="9">
        <v>1</v>
      </c>
    </row>
    <row r="1340" spans="1:31" hidden="1" x14ac:dyDescent="0.35">
      <c r="A1340" s="2" t="s">
        <v>89</v>
      </c>
      <c r="B1340" s="2" t="s">
        <v>90</v>
      </c>
      <c r="C1340" s="3">
        <v>42.224632297174253</v>
      </c>
      <c r="D1340" s="4">
        <v>2013</v>
      </c>
      <c r="E1340" s="5">
        <v>134935377000</v>
      </c>
      <c r="F1340" s="5">
        <v>113896452700</v>
      </c>
      <c r="G1340" s="5">
        <v>24872403126.6581</v>
      </c>
      <c r="H1340" s="5">
        <v>78008966300</v>
      </c>
      <c r="I1340" s="6">
        <v>-13.314300275110901</v>
      </c>
      <c r="J1340" s="4">
        <v>725273</v>
      </c>
      <c r="K1340" s="5">
        <v>15151183530</v>
      </c>
      <c r="L1340" s="3">
        <v>131.3310812</v>
      </c>
      <c r="M1340" s="6">
        <v>-7.8730000000000002</v>
      </c>
      <c r="N1340" s="6">
        <v>-12.677</v>
      </c>
      <c r="O1340" s="5"/>
      <c r="P1340" s="5"/>
      <c r="Q1340" s="4">
        <v>0</v>
      </c>
      <c r="R1340" s="4">
        <v>0</v>
      </c>
      <c r="S1340" s="4">
        <v>1</v>
      </c>
      <c r="T1340" s="4">
        <v>0</v>
      </c>
      <c r="U1340" s="4">
        <v>0</v>
      </c>
      <c r="V1340" s="5">
        <v>36619174922.394531</v>
      </c>
      <c r="W1340" s="5">
        <v>11536631992.6406</v>
      </c>
      <c r="X1340" s="6">
        <v>1.736340395056917</v>
      </c>
      <c r="Y1340" s="6">
        <v>-10.108177949394619</v>
      </c>
      <c r="Z1340" s="6">
        <v>-2.7976286114113651</v>
      </c>
      <c r="AA1340" s="6"/>
      <c r="AB1340" s="6"/>
      <c r="AC1340" s="6">
        <v>-0.76655484563218523</v>
      </c>
      <c r="AD1340" s="4">
        <v>1</v>
      </c>
      <c r="AE1340" s="4">
        <v>1</v>
      </c>
    </row>
    <row r="1341" spans="1:31" hidden="1" x14ac:dyDescent="0.35">
      <c r="A1341" s="7" t="s">
        <v>89</v>
      </c>
      <c r="B1341" s="7" t="s">
        <v>90</v>
      </c>
      <c r="C1341" s="8">
        <v>41.085299950237783</v>
      </c>
      <c r="D1341" s="9">
        <v>2014</v>
      </c>
      <c r="E1341" s="10">
        <v>142871041900</v>
      </c>
      <c r="F1341" s="10">
        <v>127495510900</v>
      </c>
      <c r="G1341" s="10">
        <v>25461473749.9645</v>
      </c>
      <c r="H1341" s="10">
        <v>71642935700</v>
      </c>
      <c r="I1341" s="11">
        <v>-8.1606396058602826</v>
      </c>
      <c r="J1341" s="9">
        <v>733139</v>
      </c>
      <c r="K1341" s="10">
        <v>15943695000</v>
      </c>
      <c r="L1341" s="8">
        <v>142.1935549585474</v>
      </c>
      <c r="M1341" s="11">
        <v>-11.329000000000001</v>
      </c>
      <c r="N1341" s="11">
        <v>-12.871</v>
      </c>
      <c r="O1341" s="10"/>
      <c r="P1341" s="10"/>
      <c r="Q1341" s="9">
        <v>0</v>
      </c>
      <c r="R1341" s="9">
        <v>0</v>
      </c>
      <c r="S1341" s="9">
        <v>1</v>
      </c>
      <c r="T1341" s="9">
        <v>0</v>
      </c>
      <c r="U1341" s="9">
        <v>0</v>
      </c>
      <c r="V1341" s="10">
        <v>36838458038.146393</v>
      </c>
      <c r="W1341" s="10">
        <v>11212670647.870041</v>
      </c>
      <c r="X1341" s="11">
        <v>5.8810855065828909</v>
      </c>
      <c r="Y1341" s="11">
        <v>2.368370359336279</v>
      </c>
      <c r="Z1341" s="11">
        <v>-2.808110243762787</v>
      </c>
      <c r="AA1341" s="11"/>
      <c r="AB1341" s="11"/>
      <c r="AC1341" s="11">
        <v>0.59882047101437708</v>
      </c>
      <c r="AD1341" s="9">
        <v>1</v>
      </c>
      <c r="AE1341" s="9">
        <v>1</v>
      </c>
    </row>
    <row r="1342" spans="1:31" hidden="1" x14ac:dyDescent="0.35">
      <c r="A1342" s="2" t="s">
        <v>89</v>
      </c>
      <c r="B1342" s="2" t="s">
        <v>90</v>
      </c>
      <c r="C1342" s="3">
        <v>42.529142150968738</v>
      </c>
      <c r="D1342" s="4">
        <v>2015</v>
      </c>
      <c r="E1342" s="5">
        <v>152387398100</v>
      </c>
      <c r="F1342" s="5">
        <v>140352636900</v>
      </c>
      <c r="G1342" s="5">
        <v>28211680421.948601</v>
      </c>
      <c r="H1342" s="5">
        <v>83453522200</v>
      </c>
      <c r="I1342" s="6">
        <v>16.48534692862955</v>
      </c>
      <c r="J1342" s="4">
        <v>740618</v>
      </c>
      <c r="K1342" s="5">
        <v>17046312560</v>
      </c>
      <c r="L1342" s="3">
        <v>148.66072252685339</v>
      </c>
      <c r="M1342" s="6">
        <v>-5.0970000000000004</v>
      </c>
      <c r="N1342" s="6">
        <v>4.05</v>
      </c>
      <c r="O1342" s="5"/>
      <c r="P1342" s="5"/>
      <c r="Q1342" s="4">
        <v>0</v>
      </c>
      <c r="R1342" s="4">
        <v>0</v>
      </c>
      <c r="S1342" s="4">
        <v>1</v>
      </c>
      <c r="T1342" s="4">
        <v>0</v>
      </c>
      <c r="U1342" s="4">
        <v>0</v>
      </c>
      <c r="V1342" s="5">
        <v>40152349218.571663</v>
      </c>
      <c r="W1342" s="5">
        <v>11466587993.288429</v>
      </c>
      <c r="X1342" s="6">
        <v>6.6608012886619816</v>
      </c>
      <c r="Y1342" s="6">
        <v>10.801443384587801</v>
      </c>
      <c r="Z1342" s="6">
        <v>2.2645572441443522</v>
      </c>
      <c r="AA1342" s="6"/>
      <c r="AB1342" s="6"/>
      <c r="AC1342" s="6">
        <v>8.9957380327746623</v>
      </c>
      <c r="AD1342" s="4">
        <v>1</v>
      </c>
      <c r="AE1342" s="4">
        <v>1</v>
      </c>
    </row>
    <row r="1343" spans="1:31" hidden="1" x14ac:dyDescent="0.35">
      <c r="A1343" s="7" t="s">
        <v>89</v>
      </c>
      <c r="B1343" s="7" t="s">
        <v>90</v>
      </c>
      <c r="C1343" s="8">
        <v>44.128934139162197</v>
      </c>
      <c r="D1343" s="9">
        <v>2016</v>
      </c>
      <c r="E1343" s="10">
        <v>165303667700</v>
      </c>
      <c r="F1343" s="10">
        <v>158413270300</v>
      </c>
      <c r="G1343" s="10">
        <v>29400393466.213699</v>
      </c>
      <c r="H1343" s="10">
        <v>92692507300</v>
      </c>
      <c r="I1343" s="11">
        <v>11.07081505542496</v>
      </c>
      <c r="J1343" s="9">
        <v>747866</v>
      </c>
      <c r="K1343" s="10">
        <v>18829682590</v>
      </c>
      <c r="L1343" s="8">
        <v>153.44742964795759</v>
      </c>
      <c r="M1343" s="11">
        <v>-10.425000000000001</v>
      </c>
      <c r="N1343" s="11">
        <v>-3.8759999999999999</v>
      </c>
      <c r="O1343" s="10"/>
      <c r="P1343" s="10"/>
      <c r="Q1343" s="9">
        <v>0</v>
      </c>
      <c r="R1343" s="9">
        <v>0</v>
      </c>
      <c r="S1343" s="9">
        <v>1</v>
      </c>
      <c r="T1343" s="9">
        <v>0</v>
      </c>
      <c r="U1343" s="9">
        <v>0</v>
      </c>
      <c r="V1343" s="10">
        <v>45557027497.143517</v>
      </c>
      <c r="W1343" s="10">
        <v>12271096774.445471</v>
      </c>
      <c r="X1343" s="11">
        <v>8.475943392329631</v>
      </c>
      <c r="Y1343" s="11">
        <v>4.2135492338141036</v>
      </c>
      <c r="Z1343" s="11">
        <v>7.0161130898566428</v>
      </c>
      <c r="AA1343" s="11"/>
      <c r="AB1343" s="11"/>
      <c r="AC1343" s="11">
        <v>13.46042855214068</v>
      </c>
      <c r="AD1343" s="9">
        <v>1</v>
      </c>
      <c r="AE1343" s="9">
        <v>1</v>
      </c>
    </row>
    <row r="1344" spans="1:31" hidden="1" x14ac:dyDescent="0.35">
      <c r="A1344" s="2" t="s">
        <v>89</v>
      </c>
      <c r="B1344" s="2" t="s">
        <v>90</v>
      </c>
      <c r="C1344" s="3">
        <v>48.313024552348402</v>
      </c>
      <c r="D1344" s="4">
        <v>2017</v>
      </c>
      <c r="E1344" s="5">
        <v>168753299400</v>
      </c>
      <c r="F1344" s="5">
        <v>168753299400</v>
      </c>
      <c r="G1344" s="5">
        <v>30687963432.282902</v>
      </c>
      <c r="H1344" s="5">
        <v>91409897500</v>
      </c>
      <c r="I1344" s="6">
        <v>-1.3837254351625461</v>
      </c>
      <c r="J1344" s="4">
        <v>754335</v>
      </c>
      <c r="K1344" s="5">
        <v>20012782000</v>
      </c>
      <c r="L1344" s="3">
        <v>161.05087817625011</v>
      </c>
      <c r="M1344" s="6">
        <v>0.29399999999999998</v>
      </c>
      <c r="N1344" s="6">
        <v>-3.7450000000000001</v>
      </c>
      <c r="O1344" s="5"/>
      <c r="P1344" s="5"/>
      <c r="Q1344" s="4">
        <v>0</v>
      </c>
      <c r="R1344" s="4">
        <v>0</v>
      </c>
      <c r="S1344" s="4">
        <v>1</v>
      </c>
      <c r="T1344" s="4">
        <v>0</v>
      </c>
      <c r="U1344" s="4">
        <v>0</v>
      </c>
      <c r="V1344" s="5">
        <v>50623643841.790047</v>
      </c>
      <c r="W1344" s="5">
        <v>12426372477.210899</v>
      </c>
      <c r="X1344" s="6">
        <v>2.0868452273306701</v>
      </c>
      <c r="Y1344" s="6">
        <v>4.3794310696856833</v>
      </c>
      <c r="Z1344" s="6">
        <v>1.2653775421997471</v>
      </c>
      <c r="AA1344" s="6"/>
      <c r="AB1344" s="6"/>
      <c r="AC1344" s="6">
        <v>11.12148141132389</v>
      </c>
      <c r="AD1344" s="4">
        <v>1</v>
      </c>
      <c r="AE1344" s="4">
        <v>1</v>
      </c>
    </row>
    <row r="1345" spans="1:31" hidden="1" x14ac:dyDescent="0.35">
      <c r="A1345" s="7" t="s">
        <v>89</v>
      </c>
      <c r="B1345" s="7" t="s">
        <v>90</v>
      </c>
      <c r="C1345" s="8">
        <v>54.84782853652883</v>
      </c>
      <c r="D1345" s="9">
        <v>2018</v>
      </c>
      <c r="E1345" s="10">
        <v>174662823700</v>
      </c>
      <c r="F1345" s="10">
        <v>176672953100</v>
      </c>
      <c r="G1345" s="10">
        <v>31809063589.7486</v>
      </c>
      <c r="H1345" s="10">
        <v>90984106900</v>
      </c>
      <c r="I1345" s="11">
        <v>-0.46580360731725529</v>
      </c>
      <c r="J1345" s="9">
        <v>759759</v>
      </c>
      <c r="K1345" s="10">
        <v>27921435270</v>
      </c>
      <c r="L1345" s="8">
        <v>165.43784589694249</v>
      </c>
      <c r="M1345" s="11">
        <v>8.6460000000000008</v>
      </c>
      <c r="N1345" s="11">
        <v>-2.4E-2</v>
      </c>
      <c r="O1345" s="10"/>
      <c r="P1345" s="10"/>
      <c r="Q1345" s="9">
        <v>0</v>
      </c>
      <c r="R1345" s="9">
        <v>0</v>
      </c>
      <c r="S1345" s="9">
        <v>1</v>
      </c>
      <c r="T1345" s="9">
        <v>0</v>
      </c>
      <c r="U1345" s="9">
        <v>0</v>
      </c>
      <c r="V1345" s="10">
        <v>58572618533.170143</v>
      </c>
      <c r="W1345" s="10">
        <v>16877296194.6043</v>
      </c>
      <c r="X1345" s="11">
        <v>3.5018718573273722</v>
      </c>
      <c r="Y1345" s="11">
        <v>3.6532243657665839</v>
      </c>
      <c r="Z1345" s="11">
        <v>35.818367150639368</v>
      </c>
      <c r="AA1345" s="11"/>
      <c r="AB1345" s="11"/>
      <c r="AC1345" s="11">
        <v>15.702099035427761</v>
      </c>
      <c r="AD1345" s="9">
        <v>1</v>
      </c>
      <c r="AE1345" s="9">
        <v>1</v>
      </c>
    </row>
    <row r="1346" spans="1:31" hidden="1" x14ac:dyDescent="0.35">
      <c r="A1346" s="2" t="s">
        <v>89</v>
      </c>
      <c r="B1346" s="2" t="s">
        <v>90</v>
      </c>
      <c r="C1346" s="3">
        <v>59.373419115905378</v>
      </c>
      <c r="D1346" s="4">
        <v>2019</v>
      </c>
      <c r="E1346" s="5">
        <v>184714928600</v>
      </c>
      <c r="F1346" s="5">
        <v>192647769900</v>
      </c>
      <c r="G1346" s="5">
        <v>34901712620.141701</v>
      </c>
      <c r="H1346" s="5">
        <v>84232359200</v>
      </c>
      <c r="I1346" s="6">
        <v>-7.4207990055019186</v>
      </c>
      <c r="J1346" s="4">
        <v>764824</v>
      </c>
      <c r="K1346" s="5">
        <v>27929212000</v>
      </c>
      <c r="L1346" s="3">
        <v>169.94839357738331</v>
      </c>
      <c r="M1346" s="6">
        <v>4.5030000000000001</v>
      </c>
      <c r="N1346" s="6">
        <v>1.8029999999999999</v>
      </c>
      <c r="O1346" s="5"/>
      <c r="P1346" s="5"/>
      <c r="Q1346" s="4">
        <v>0</v>
      </c>
      <c r="R1346" s="4">
        <v>0</v>
      </c>
      <c r="S1346" s="4">
        <v>1</v>
      </c>
      <c r="T1346" s="4">
        <v>0</v>
      </c>
      <c r="U1346" s="4">
        <v>0</v>
      </c>
      <c r="V1346" s="5">
        <v>67303706397.254158</v>
      </c>
      <c r="W1346" s="5">
        <v>16433937039.41242</v>
      </c>
      <c r="X1346" s="6">
        <v>5.7551485124650483</v>
      </c>
      <c r="Y1346" s="6">
        <v>9.7225403120316862</v>
      </c>
      <c r="Z1346" s="6">
        <v>-2.6269560602581592</v>
      </c>
      <c r="AA1346" s="6"/>
      <c r="AB1346" s="6"/>
      <c r="AC1346" s="6">
        <v>14.906432532360711</v>
      </c>
      <c r="AD1346" s="4">
        <v>1</v>
      </c>
      <c r="AE1346" s="4">
        <v>1</v>
      </c>
    </row>
    <row r="1347" spans="1:31" hidden="1" x14ac:dyDescent="0.35">
      <c r="A1347" s="7" t="s">
        <v>89</v>
      </c>
      <c r="B1347" s="7" t="s">
        <v>90</v>
      </c>
      <c r="C1347" s="8">
        <v>67.552498839945656</v>
      </c>
      <c r="D1347" s="9">
        <v>2020</v>
      </c>
      <c r="E1347" s="10">
        <v>165840023100</v>
      </c>
      <c r="F1347" s="10">
        <v>182107417000</v>
      </c>
      <c r="G1347" s="10">
        <v>36458027594.485497</v>
      </c>
      <c r="H1347" s="10">
        <v>65831462100.000008</v>
      </c>
      <c r="I1347" s="11">
        <v>-21.845401547295129</v>
      </c>
      <c r="J1347" s="9">
        <v>770006</v>
      </c>
      <c r="K1347" s="10">
        <v>22371234000</v>
      </c>
      <c r="L1347" s="8">
        <v>179.51540934812661</v>
      </c>
      <c r="M1347" s="11">
        <v>0.71399999999999997</v>
      </c>
      <c r="N1347" s="11">
        <v>-1.008</v>
      </c>
      <c r="O1347" s="10"/>
      <c r="P1347" s="10"/>
      <c r="Q1347" s="9">
        <v>0</v>
      </c>
      <c r="R1347" s="9">
        <v>0</v>
      </c>
      <c r="S1347" s="9">
        <v>1</v>
      </c>
      <c r="T1347" s="9">
        <v>0</v>
      </c>
      <c r="U1347" s="9">
        <v>0</v>
      </c>
      <c r="V1347" s="10">
        <v>68527883596.787048</v>
      </c>
      <c r="W1347" s="10">
        <v>12462013194.98785</v>
      </c>
      <c r="X1347" s="11">
        <v>-10.21839742085686</v>
      </c>
      <c r="Y1347" s="11">
        <v>4.4591364076663034</v>
      </c>
      <c r="Z1347" s="11">
        <v>-24.169034084157481</v>
      </c>
      <c r="AA1347" s="11"/>
      <c r="AB1347" s="11"/>
      <c r="AC1347" s="11">
        <v>1.818885266596304</v>
      </c>
      <c r="AD1347" s="9">
        <v>1</v>
      </c>
      <c r="AE1347" s="9">
        <v>1</v>
      </c>
    </row>
    <row r="1348" spans="1:31" hidden="1" x14ac:dyDescent="0.35">
      <c r="A1348" s="2" t="s">
        <v>89</v>
      </c>
      <c r="B1348" s="2" t="s">
        <v>90</v>
      </c>
      <c r="C1348" s="3">
        <v>65.024498678436103</v>
      </c>
      <c r="D1348" s="4">
        <v>2021</v>
      </c>
      <c r="E1348" s="5">
        <v>173172419800</v>
      </c>
      <c r="F1348" s="5">
        <v>204664413200</v>
      </c>
      <c r="G1348" s="5">
        <v>38780078407.328506</v>
      </c>
      <c r="H1348" s="5">
        <v>78969857600</v>
      </c>
      <c r="I1348" s="6">
        <v>19.957623727150949</v>
      </c>
      <c r="J1348" s="4">
        <v>775442</v>
      </c>
      <c r="K1348" s="5"/>
      <c r="L1348" s="3">
        <v>192.70407330191139</v>
      </c>
      <c r="M1348" s="6">
        <v>-14.964</v>
      </c>
      <c r="N1348" s="6">
        <v>-19.561</v>
      </c>
      <c r="O1348" s="5"/>
      <c r="P1348" s="5"/>
      <c r="Q1348" s="4">
        <v>0</v>
      </c>
      <c r="R1348" s="4">
        <v>0</v>
      </c>
      <c r="S1348" s="4">
        <v>1</v>
      </c>
      <c r="T1348" s="4">
        <v>0</v>
      </c>
      <c r="U1348" s="4">
        <v>0</v>
      </c>
      <c r="V1348" s="5">
        <v>69060298714.060959</v>
      </c>
      <c r="W1348" s="5"/>
      <c r="X1348" s="6">
        <v>4.4213673894501522</v>
      </c>
      <c r="Y1348" s="6">
        <v>6.3691070692870566</v>
      </c>
      <c r="Z1348" s="6"/>
      <c r="AA1348" s="6"/>
      <c r="AB1348" s="6"/>
      <c r="AC1348" s="6">
        <v>0.77693208855916418</v>
      </c>
      <c r="AD1348" s="4">
        <v>1</v>
      </c>
      <c r="AE1348" s="4">
        <v>1</v>
      </c>
    </row>
    <row r="1349" spans="1:31" hidden="1" x14ac:dyDescent="0.35">
      <c r="A1349" s="7" t="s">
        <v>89</v>
      </c>
      <c r="B1349" s="7" t="s">
        <v>90</v>
      </c>
      <c r="C1349" s="8">
        <v>67.871436544265137</v>
      </c>
      <c r="D1349" s="9">
        <v>2022</v>
      </c>
      <c r="E1349" s="10">
        <v>182201400900</v>
      </c>
      <c r="F1349" s="10">
        <v>227813716600</v>
      </c>
      <c r="G1349" s="10">
        <v>37879546579.907204</v>
      </c>
      <c r="H1349" s="10">
        <v>102741860593.02699</v>
      </c>
      <c r="I1349" s="11">
        <v>30.102628668064121</v>
      </c>
      <c r="J1349" s="9">
        <v>780914</v>
      </c>
      <c r="K1349" s="10"/>
      <c r="L1349" s="8">
        <v>203.57097726000501</v>
      </c>
      <c r="M1349" s="11">
        <v>6.3040000000000003</v>
      </c>
      <c r="N1349" s="11">
        <v>44.131</v>
      </c>
      <c r="O1349" s="10"/>
      <c r="P1349" s="10"/>
      <c r="Q1349" s="9">
        <v>0</v>
      </c>
      <c r="R1349" s="9">
        <v>0</v>
      </c>
      <c r="S1349" s="9">
        <v>1</v>
      </c>
      <c r="T1349" s="9">
        <v>0</v>
      </c>
      <c r="U1349" s="9">
        <v>0</v>
      </c>
      <c r="V1349" s="10">
        <v>75954069770.867508</v>
      </c>
      <c r="W1349" s="10"/>
      <c r="X1349" s="11">
        <v>5.2138678378622512</v>
      </c>
      <c r="Y1349" s="11">
        <v>-2.3221506103276051</v>
      </c>
      <c r="Z1349" s="11"/>
      <c r="AA1349" s="11"/>
      <c r="AB1349" s="11"/>
      <c r="AC1349" s="11">
        <v>9.9822491144292567</v>
      </c>
      <c r="AD1349" s="9">
        <v>1</v>
      </c>
      <c r="AE1349" s="9">
        <v>1</v>
      </c>
    </row>
    <row r="1350" spans="1:31" hidden="1" x14ac:dyDescent="0.35">
      <c r="A1350" s="2" t="s">
        <v>89</v>
      </c>
      <c r="B1350" s="2" t="s">
        <v>90</v>
      </c>
      <c r="C1350" s="3">
        <v>71.443668289291466</v>
      </c>
      <c r="D1350" s="4">
        <v>2023</v>
      </c>
      <c r="E1350" s="5">
        <v>190641255928.314</v>
      </c>
      <c r="F1350" s="5">
        <v>248863093454.715</v>
      </c>
      <c r="G1350" s="5">
        <v>38412266523.312202</v>
      </c>
      <c r="H1350" s="5">
        <v>89887017127.255707</v>
      </c>
      <c r="I1350" s="6">
        <v>-12.511787689626219</v>
      </c>
      <c r="J1350" s="4">
        <v>786385</v>
      </c>
      <c r="K1350" s="5"/>
      <c r="L1350" s="3">
        <v>212.18069457819411</v>
      </c>
      <c r="M1350" s="6">
        <v>-6.1070000000000002</v>
      </c>
      <c r="N1350" s="6">
        <v>8.7040000000000006</v>
      </c>
      <c r="O1350" s="5"/>
      <c r="P1350" s="5"/>
      <c r="Q1350" s="4">
        <v>0</v>
      </c>
      <c r="R1350" s="4">
        <v>0</v>
      </c>
      <c r="S1350" s="4">
        <v>1</v>
      </c>
      <c r="T1350" s="4">
        <v>0</v>
      </c>
      <c r="U1350" s="4">
        <v>0</v>
      </c>
      <c r="V1350" s="5">
        <v>83795051823.969406</v>
      </c>
      <c r="W1350" s="5"/>
      <c r="X1350" s="6">
        <v>4.6321570452392704</v>
      </c>
      <c r="Y1350" s="6">
        <v>1.406352481757462</v>
      </c>
      <c r="Z1350" s="6"/>
      <c r="AA1350" s="6"/>
      <c r="AB1350" s="6"/>
      <c r="AC1350" s="6">
        <v>10.32332049718465</v>
      </c>
      <c r="AD1350" s="4">
        <v>1</v>
      </c>
      <c r="AE1350" s="4">
        <v>1</v>
      </c>
    </row>
    <row r="1351" spans="1:31" hidden="1" x14ac:dyDescent="0.35">
      <c r="A1351" s="7" t="s">
        <v>89</v>
      </c>
      <c r="B1351" s="7" t="s">
        <v>90</v>
      </c>
      <c r="C1351" s="8">
        <v>51.897771614250253</v>
      </c>
      <c r="D1351" s="9">
        <v>2024</v>
      </c>
      <c r="E1351" s="10"/>
      <c r="F1351" s="10"/>
      <c r="G1351" s="10"/>
      <c r="H1351" s="10"/>
      <c r="I1351" s="11"/>
      <c r="J1351" s="9">
        <v>791524</v>
      </c>
      <c r="K1351" s="10"/>
      <c r="L1351" s="8">
        <v>218.03967340197491</v>
      </c>
      <c r="M1351" s="11">
        <v>16.148</v>
      </c>
      <c r="N1351" s="11">
        <v>-17.048999999999999</v>
      </c>
      <c r="O1351" s="10"/>
      <c r="P1351" s="10"/>
      <c r="Q1351" s="9">
        <v>0</v>
      </c>
      <c r="R1351" s="9">
        <v>0</v>
      </c>
      <c r="S1351" s="9">
        <v>1</v>
      </c>
      <c r="T1351" s="9">
        <v>0</v>
      </c>
      <c r="U1351" s="9">
        <v>0</v>
      </c>
      <c r="V1351" s="10"/>
      <c r="W1351" s="10"/>
      <c r="X1351" s="11"/>
      <c r="Y1351" s="11"/>
      <c r="Z1351" s="11"/>
      <c r="AA1351" s="11"/>
      <c r="AB1351" s="11"/>
      <c r="AC1351" s="11"/>
      <c r="AD1351" s="9">
        <v>1</v>
      </c>
      <c r="AE1351" s="9">
        <v>1</v>
      </c>
    </row>
    <row r="1352" spans="1:31" hidden="1" x14ac:dyDescent="0.35">
      <c r="A1352" s="2" t="s">
        <v>91</v>
      </c>
      <c r="B1352" s="2" t="s">
        <v>92</v>
      </c>
      <c r="C1352" s="3">
        <v>11.28955187678128</v>
      </c>
      <c r="D1352" s="4">
        <v>1980</v>
      </c>
      <c r="E1352" s="5">
        <v>21284312637</v>
      </c>
      <c r="F1352" s="5">
        <v>824550000</v>
      </c>
      <c r="G1352" s="5">
        <v>4492279292</v>
      </c>
      <c r="H1352" s="5">
        <v>1687646136</v>
      </c>
      <c r="I1352" s="6">
        <v>16.759313599367129</v>
      </c>
      <c r="J1352" s="4">
        <v>937485</v>
      </c>
      <c r="K1352" s="5"/>
      <c r="L1352" s="3">
        <v>5.956539616363659</v>
      </c>
      <c r="M1352" s="6">
        <v>13.342000000000001</v>
      </c>
      <c r="N1352" s="6">
        <v>16.018999999999998</v>
      </c>
      <c r="O1352" s="5"/>
      <c r="P1352" s="5"/>
      <c r="Q1352" s="4">
        <v>0</v>
      </c>
      <c r="R1352" s="4">
        <v>1</v>
      </c>
      <c r="S1352" s="4">
        <v>0</v>
      </c>
      <c r="T1352" s="4">
        <v>0</v>
      </c>
      <c r="U1352" s="4">
        <v>0</v>
      </c>
      <c r="V1352" s="5">
        <v>1562786550.5044401</v>
      </c>
      <c r="W1352" s="5"/>
      <c r="X1352" s="6"/>
      <c r="Y1352" s="6"/>
      <c r="Z1352" s="6"/>
      <c r="AA1352" s="6"/>
      <c r="AB1352" s="6"/>
      <c r="AC1352" s="6"/>
      <c r="AD1352" s="4">
        <v>0</v>
      </c>
      <c r="AE1352" s="4">
        <v>0</v>
      </c>
    </row>
    <row r="1353" spans="1:31" hidden="1" x14ac:dyDescent="0.35">
      <c r="A1353" s="7" t="s">
        <v>91</v>
      </c>
      <c r="B1353" s="7" t="s">
        <v>92</v>
      </c>
      <c r="C1353" s="8">
        <v>15.1164162493044</v>
      </c>
      <c r="D1353" s="9">
        <v>1981</v>
      </c>
      <c r="E1353" s="10">
        <v>23213705240</v>
      </c>
      <c r="F1353" s="10">
        <v>898500000</v>
      </c>
      <c r="G1353" s="10">
        <v>5126438398</v>
      </c>
      <c r="H1353" s="10">
        <v>1872449213</v>
      </c>
      <c r="I1353" s="11">
        <v>10.950345161694489</v>
      </c>
      <c r="J1353" s="9">
        <v>969996</v>
      </c>
      <c r="K1353" s="10"/>
      <c r="L1353" s="8">
        <v>6.9350815392586904</v>
      </c>
      <c r="M1353" s="11">
        <v>29.56</v>
      </c>
      <c r="N1353" s="11">
        <v>9.3849999999999998</v>
      </c>
      <c r="O1353" s="10"/>
      <c r="P1353" s="10"/>
      <c r="Q1353" s="9">
        <v>0</v>
      </c>
      <c r="R1353" s="9">
        <v>1</v>
      </c>
      <c r="S1353" s="9">
        <v>0</v>
      </c>
      <c r="T1353" s="9">
        <v>0</v>
      </c>
      <c r="U1353" s="9">
        <v>0</v>
      </c>
      <c r="V1353" s="10">
        <v>1958462913.9705579</v>
      </c>
      <c r="W1353" s="10"/>
      <c r="X1353" s="11">
        <v>9.0648574652394593</v>
      </c>
      <c r="Y1353" s="11">
        <v>14.11664468701515</v>
      </c>
      <c r="Z1353" s="11"/>
      <c r="AA1353" s="11"/>
      <c r="AB1353" s="11"/>
      <c r="AC1353" s="11">
        <v>25.31864401689413</v>
      </c>
      <c r="AD1353" s="9">
        <v>0</v>
      </c>
      <c r="AE1353" s="9">
        <v>0</v>
      </c>
    </row>
    <row r="1354" spans="1:31" hidden="1" x14ac:dyDescent="0.35">
      <c r="A1354" s="2" t="s">
        <v>91</v>
      </c>
      <c r="B1354" s="2" t="s">
        <v>92</v>
      </c>
      <c r="C1354" s="3">
        <v>12.880723410363141</v>
      </c>
      <c r="D1354" s="4">
        <v>1982</v>
      </c>
      <c r="E1354" s="5">
        <v>26037775946</v>
      </c>
      <c r="F1354" s="5">
        <v>1045050000</v>
      </c>
      <c r="G1354" s="5">
        <v>5730366289</v>
      </c>
      <c r="H1354" s="5">
        <v>1722422241</v>
      </c>
      <c r="I1354" s="6">
        <v>-8.0123386502766465</v>
      </c>
      <c r="J1354" s="4">
        <v>1009269</v>
      </c>
      <c r="K1354" s="5"/>
      <c r="L1354" s="3">
        <v>7.7074558861992202</v>
      </c>
      <c r="M1354" s="6">
        <v>28.946000000000002</v>
      </c>
      <c r="N1354" s="6">
        <v>-14.564</v>
      </c>
      <c r="O1354" s="5"/>
      <c r="P1354" s="5"/>
      <c r="Q1354" s="4">
        <v>0</v>
      </c>
      <c r="R1354" s="4">
        <v>1</v>
      </c>
      <c r="S1354" s="4">
        <v>0</v>
      </c>
      <c r="T1354" s="4">
        <v>0</v>
      </c>
      <c r="U1354" s="4">
        <v>0</v>
      </c>
      <c r="V1354" s="5">
        <v>1746490696.638684</v>
      </c>
      <c r="W1354" s="5"/>
      <c r="X1354" s="6">
        <v>12.165531856300939</v>
      </c>
      <c r="Y1354" s="6">
        <v>11.78065245523311</v>
      </c>
      <c r="Z1354" s="6"/>
      <c r="AA1354" s="6"/>
      <c r="AB1354" s="6"/>
      <c r="AC1354" s="6">
        <v>-10.82339705387248</v>
      </c>
      <c r="AD1354" s="4">
        <v>0</v>
      </c>
      <c r="AE1354" s="4">
        <v>0</v>
      </c>
    </row>
    <row r="1355" spans="1:31" hidden="1" x14ac:dyDescent="0.35">
      <c r="A1355" s="7" t="s">
        <v>91</v>
      </c>
      <c r="B1355" s="7" t="s">
        <v>92</v>
      </c>
      <c r="C1355" s="8">
        <v>12.02550841855582</v>
      </c>
      <c r="D1355" s="9">
        <v>1983</v>
      </c>
      <c r="E1355" s="10">
        <v>29460891800</v>
      </c>
      <c r="F1355" s="10">
        <v>1285850000</v>
      </c>
      <c r="G1355" s="10">
        <v>6369390255</v>
      </c>
      <c r="H1355" s="10">
        <v>1447540282</v>
      </c>
      <c r="I1355" s="11">
        <v>-15.95903446070284</v>
      </c>
      <c r="J1355" s="9">
        <v>1046137</v>
      </c>
      <c r="K1355" s="10"/>
      <c r="L1355" s="8">
        <v>8.5149771235289897</v>
      </c>
      <c r="M1355" s="11">
        <v>2.2090000000000001</v>
      </c>
      <c r="N1355" s="11">
        <v>10.901</v>
      </c>
      <c r="O1355" s="10"/>
      <c r="P1355" s="10"/>
      <c r="Q1355" s="9">
        <v>0</v>
      </c>
      <c r="R1355" s="9">
        <v>1</v>
      </c>
      <c r="S1355" s="9">
        <v>0</v>
      </c>
      <c r="T1355" s="9">
        <v>0</v>
      </c>
      <c r="U1355" s="9">
        <v>0</v>
      </c>
      <c r="V1355" s="10">
        <v>1815976693.263438</v>
      </c>
      <c r="W1355" s="10"/>
      <c r="X1355" s="11">
        <v>13.14672904897574</v>
      </c>
      <c r="Y1355" s="11">
        <v>11.151537855907559</v>
      </c>
      <c r="Z1355" s="11"/>
      <c r="AA1355" s="11"/>
      <c r="AB1355" s="11"/>
      <c r="AC1355" s="11">
        <v>3.9786067431385819</v>
      </c>
      <c r="AD1355" s="9">
        <v>0</v>
      </c>
      <c r="AE1355" s="9">
        <v>0</v>
      </c>
    </row>
    <row r="1356" spans="1:31" hidden="1" x14ac:dyDescent="0.35">
      <c r="A1356" s="2" t="s">
        <v>91</v>
      </c>
      <c r="B1356" s="2" t="s">
        <v>92</v>
      </c>
      <c r="C1356" s="3">
        <v>12.666273548307</v>
      </c>
      <c r="D1356" s="4">
        <v>1984</v>
      </c>
      <c r="E1356" s="5">
        <v>31978438028</v>
      </c>
      <c r="F1356" s="5">
        <v>1611050000</v>
      </c>
      <c r="G1356" s="5">
        <v>7265552651</v>
      </c>
      <c r="H1356" s="5">
        <v>1725058700</v>
      </c>
      <c r="I1356" s="6">
        <v>19.171723333085101</v>
      </c>
      <c r="J1356" s="4">
        <v>1083660</v>
      </c>
      <c r="K1356" s="5"/>
      <c r="L1356" s="3">
        <v>9.2453466502772699</v>
      </c>
      <c r="M1356" s="6">
        <v>32.654000000000003</v>
      </c>
      <c r="N1356" s="6">
        <v>3.3029999999999999</v>
      </c>
      <c r="O1356" s="5"/>
      <c r="P1356" s="5"/>
      <c r="Q1356" s="4">
        <v>0</v>
      </c>
      <c r="R1356" s="4">
        <v>1</v>
      </c>
      <c r="S1356" s="4">
        <v>0</v>
      </c>
      <c r="T1356" s="4">
        <v>0</v>
      </c>
      <c r="U1356" s="4">
        <v>0</v>
      </c>
      <c r="V1356" s="5">
        <v>2207164400.8489408</v>
      </c>
      <c r="W1356" s="5"/>
      <c r="X1356" s="6">
        <v>8.5453836397444007</v>
      </c>
      <c r="Y1356" s="6">
        <v>14.069830236834809</v>
      </c>
      <c r="Z1356" s="6"/>
      <c r="AA1356" s="6"/>
      <c r="AB1356" s="6"/>
      <c r="AC1356" s="6">
        <v>21.541449790443671</v>
      </c>
      <c r="AD1356" s="4">
        <v>0</v>
      </c>
      <c r="AE1356" s="4">
        <v>0</v>
      </c>
    </row>
    <row r="1357" spans="1:31" hidden="1" x14ac:dyDescent="0.35">
      <c r="A1357" s="7" t="s">
        <v>91</v>
      </c>
      <c r="B1357" s="7" t="s">
        <v>92</v>
      </c>
      <c r="C1357" s="8">
        <v>8.5584290058700123</v>
      </c>
      <c r="D1357" s="9">
        <v>1985</v>
      </c>
      <c r="E1357" s="10">
        <v>34256988485</v>
      </c>
      <c r="F1357" s="10">
        <v>2120950000</v>
      </c>
      <c r="G1357" s="10">
        <v>8167274888</v>
      </c>
      <c r="H1357" s="10">
        <v>1596437306</v>
      </c>
      <c r="I1357" s="11">
        <v>-7.4560589735294229</v>
      </c>
      <c r="J1357" s="9">
        <v>1121945</v>
      </c>
      <c r="K1357" s="10"/>
      <c r="L1357" s="8">
        <v>9.9937182428344808</v>
      </c>
      <c r="M1357" s="11">
        <v>-7.0339999999999998</v>
      </c>
      <c r="N1357" s="11">
        <v>-12.499000000000001</v>
      </c>
      <c r="O1357" s="10"/>
      <c r="P1357" s="10"/>
      <c r="Q1357" s="9">
        <v>0</v>
      </c>
      <c r="R1357" s="9">
        <v>1</v>
      </c>
      <c r="S1357" s="9">
        <v>0</v>
      </c>
      <c r="T1357" s="9">
        <v>0</v>
      </c>
      <c r="U1357" s="9">
        <v>0</v>
      </c>
      <c r="V1357" s="10">
        <v>1816340981.29743</v>
      </c>
      <c r="W1357" s="10"/>
      <c r="X1357" s="11">
        <v>7.1252712687371531</v>
      </c>
      <c r="Y1357" s="11">
        <v>12.41092426569768</v>
      </c>
      <c r="Z1357" s="11"/>
      <c r="AA1357" s="11"/>
      <c r="AB1357" s="11"/>
      <c r="AC1357" s="11">
        <v>-17.707037110656071</v>
      </c>
      <c r="AD1357" s="9">
        <v>0</v>
      </c>
      <c r="AE1357" s="9">
        <v>0</v>
      </c>
    </row>
    <row r="1358" spans="1:31" hidden="1" x14ac:dyDescent="0.35">
      <c r="A1358" s="2" t="s">
        <v>91</v>
      </c>
      <c r="B1358" s="2" t="s">
        <v>92</v>
      </c>
      <c r="C1358" s="3">
        <v>8.2972219037792811</v>
      </c>
      <c r="D1358" s="4">
        <v>1986</v>
      </c>
      <c r="E1358" s="5">
        <v>37056786232</v>
      </c>
      <c r="F1358" s="5">
        <v>2616900000</v>
      </c>
      <c r="G1358" s="5">
        <v>9440457959</v>
      </c>
      <c r="H1358" s="5">
        <v>1488907534</v>
      </c>
      <c r="I1358" s="6">
        <v>-6.7356088207074274</v>
      </c>
      <c r="J1358" s="4">
        <v>1160650</v>
      </c>
      <c r="K1358" s="5"/>
      <c r="L1358" s="3">
        <v>10.993261515410801</v>
      </c>
      <c r="M1358" s="6">
        <v>4.218</v>
      </c>
      <c r="N1358" s="6">
        <v>49.154000000000003</v>
      </c>
      <c r="O1358" s="5"/>
      <c r="P1358" s="5"/>
      <c r="Q1358" s="4">
        <v>0</v>
      </c>
      <c r="R1358" s="4">
        <v>1</v>
      </c>
      <c r="S1358" s="4">
        <v>0</v>
      </c>
      <c r="T1358" s="4">
        <v>0</v>
      </c>
      <c r="U1358" s="4">
        <v>0</v>
      </c>
      <c r="V1358" s="5">
        <v>1975119028.102973</v>
      </c>
      <c r="W1358" s="5"/>
      <c r="X1358" s="6">
        <v>8.1729243311213384</v>
      </c>
      <c r="Y1358" s="6">
        <v>15.58883579234808</v>
      </c>
      <c r="Z1358" s="6"/>
      <c r="AA1358" s="6"/>
      <c r="AB1358" s="6"/>
      <c r="AC1358" s="6">
        <v>8.7416431408229585</v>
      </c>
      <c r="AD1358" s="4">
        <v>0</v>
      </c>
      <c r="AE1358" s="4">
        <v>0</v>
      </c>
    </row>
    <row r="1359" spans="1:31" hidden="1" x14ac:dyDescent="0.35">
      <c r="A1359" s="7" t="s">
        <v>91</v>
      </c>
      <c r="B1359" s="7" t="s">
        <v>92</v>
      </c>
      <c r="C1359" s="8">
        <v>7.9221094105167449</v>
      </c>
      <c r="D1359" s="9">
        <v>1987</v>
      </c>
      <c r="E1359" s="10">
        <v>41459846942</v>
      </c>
      <c r="F1359" s="10">
        <v>3299500000</v>
      </c>
      <c r="G1359" s="10">
        <v>12141802419</v>
      </c>
      <c r="H1359" s="10">
        <v>1023635675</v>
      </c>
      <c r="I1359" s="11">
        <v>-31.249211141408601</v>
      </c>
      <c r="J1359" s="9">
        <v>1199167</v>
      </c>
      <c r="K1359" s="10"/>
      <c r="L1359" s="8">
        <v>12.0708137397458</v>
      </c>
      <c r="M1359" s="11">
        <v>-1.831</v>
      </c>
      <c r="N1359" s="11">
        <v>13.874000000000001</v>
      </c>
      <c r="O1359" s="10"/>
      <c r="P1359" s="10"/>
      <c r="Q1359" s="9">
        <v>0</v>
      </c>
      <c r="R1359" s="9">
        <v>1</v>
      </c>
      <c r="S1359" s="9">
        <v>0</v>
      </c>
      <c r="T1359" s="9">
        <v>0</v>
      </c>
      <c r="U1359" s="9">
        <v>0</v>
      </c>
      <c r="V1359" s="10">
        <v>2165471240.2637458</v>
      </c>
      <c r="W1359" s="10"/>
      <c r="X1359" s="11">
        <v>11.88192813708649</v>
      </c>
      <c r="Y1359" s="11">
        <v>28.614548909935991</v>
      </c>
      <c r="Z1359" s="11"/>
      <c r="AA1359" s="11"/>
      <c r="AB1359" s="11"/>
      <c r="AC1359" s="11">
        <v>9.637505864322474</v>
      </c>
      <c r="AD1359" s="9">
        <v>0</v>
      </c>
      <c r="AE1359" s="9">
        <v>0</v>
      </c>
    </row>
    <row r="1360" spans="1:31" hidden="1" x14ac:dyDescent="0.35">
      <c r="A1360" s="2" t="s">
        <v>91</v>
      </c>
      <c r="B1360" s="2" t="s">
        <v>92</v>
      </c>
      <c r="C1360" s="3">
        <v>6.6404731378468913</v>
      </c>
      <c r="D1360" s="4">
        <v>1988</v>
      </c>
      <c r="E1360" s="5">
        <v>49523774531</v>
      </c>
      <c r="F1360" s="5">
        <v>4835800000</v>
      </c>
      <c r="G1360" s="5">
        <v>14244778268</v>
      </c>
      <c r="H1360" s="5">
        <v>2061960208</v>
      </c>
      <c r="I1360" s="6">
        <v>101.43496933125159</v>
      </c>
      <c r="J1360" s="4">
        <v>1235476</v>
      </c>
      <c r="K1360" s="5"/>
      <c r="L1360" s="3">
        <v>13.0789294245651</v>
      </c>
      <c r="M1360" s="6">
        <v>12.375</v>
      </c>
      <c r="N1360" s="6">
        <v>19.873000000000001</v>
      </c>
      <c r="O1360" s="5"/>
      <c r="P1360" s="5"/>
      <c r="Q1360" s="4">
        <v>0</v>
      </c>
      <c r="R1360" s="4">
        <v>1</v>
      </c>
      <c r="S1360" s="4">
        <v>0</v>
      </c>
      <c r="T1360" s="4">
        <v>0</v>
      </c>
      <c r="U1360" s="4">
        <v>0</v>
      </c>
      <c r="V1360" s="5">
        <v>2455246829.2769151</v>
      </c>
      <c r="W1360" s="5"/>
      <c r="X1360" s="6">
        <v>19.449969509730661</v>
      </c>
      <c r="Y1360" s="6">
        <v>17.32012905850927</v>
      </c>
      <c r="Z1360" s="6"/>
      <c r="AA1360" s="6"/>
      <c r="AB1360" s="6"/>
      <c r="AC1360" s="6">
        <v>13.38164107771181</v>
      </c>
      <c r="AD1360" s="4">
        <v>0</v>
      </c>
      <c r="AE1360" s="4">
        <v>0</v>
      </c>
    </row>
    <row r="1361" spans="1:31" hidden="1" x14ac:dyDescent="0.35">
      <c r="A1361" s="7" t="s">
        <v>91</v>
      </c>
      <c r="B1361" s="7" t="s">
        <v>92</v>
      </c>
      <c r="C1361" s="8">
        <v>7.0043694828238294</v>
      </c>
      <c r="D1361" s="9">
        <v>1989</v>
      </c>
      <c r="E1361" s="10">
        <v>55991285257</v>
      </c>
      <c r="F1361" s="10">
        <v>6213550000</v>
      </c>
      <c r="G1361" s="10">
        <v>15498849807</v>
      </c>
      <c r="H1361" s="10">
        <v>4266477386</v>
      </c>
      <c r="I1361" s="11">
        <v>106.9136625162264</v>
      </c>
      <c r="J1361" s="9">
        <v>1270274</v>
      </c>
      <c r="K1361" s="10"/>
      <c r="L1361" s="8">
        <v>14.5928174342512</v>
      </c>
      <c r="M1361" s="11">
        <v>0.86599999999999999</v>
      </c>
      <c r="N1361" s="11">
        <v>26.521000000000001</v>
      </c>
      <c r="O1361" s="10"/>
      <c r="P1361" s="10"/>
      <c r="Q1361" s="9">
        <v>0</v>
      </c>
      <c r="R1361" s="9">
        <v>1</v>
      </c>
      <c r="S1361" s="9">
        <v>0</v>
      </c>
      <c r="T1361" s="9">
        <v>0</v>
      </c>
      <c r="U1361" s="9">
        <v>0</v>
      </c>
      <c r="V1361" s="10">
        <v>2982426128.202517</v>
      </c>
      <c r="W1361" s="10"/>
      <c r="X1361" s="11">
        <v>13.059405885857069</v>
      </c>
      <c r="Y1361" s="11">
        <v>8.803728042697534</v>
      </c>
      <c r="Z1361" s="11"/>
      <c r="AA1361" s="11"/>
      <c r="AB1361" s="11"/>
      <c r="AC1361" s="11">
        <v>21.471539750684052</v>
      </c>
      <c r="AD1361" s="9">
        <v>0</v>
      </c>
      <c r="AE1361" s="9">
        <v>0</v>
      </c>
    </row>
    <row r="1362" spans="1:31" hidden="1" x14ac:dyDescent="0.35">
      <c r="A1362" s="2" t="s">
        <v>91</v>
      </c>
      <c r="B1362" s="2" t="s">
        <v>92</v>
      </c>
      <c r="C1362" s="3">
        <v>9.3845313973356408</v>
      </c>
      <c r="D1362" s="4">
        <v>1990</v>
      </c>
      <c r="E1362" s="5">
        <v>59783475315</v>
      </c>
      <c r="F1362" s="5">
        <v>7052350000</v>
      </c>
      <c r="G1362" s="5">
        <v>16606734846</v>
      </c>
      <c r="H1362" s="5">
        <v>4645614404</v>
      </c>
      <c r="I1362" s="6">
        <v>8.8864180844857827</v>
      </c>
      <c r="J1362" s="4">
        <v>1305696</v>
      </c>
      <c r="K1362" s="5">
        <v>1939510000</v>
      </c>
      <c r="L1362" s="3">
        <v>16.255865417711689</v>
      </c>
      <c r="M1362" s="6">
        <v>17.419</v>
      </c>
      <c r="N1362" s="6">
        <v>-6.9390000000000001</v>
      </c>
      <c r="O1362" s="5"/>
      <c r="P1362" s="5"/>
      <c r="Q1362" s="4">
        <v>0</v>
      </c>
      <c r="R1362" s="4">
        <v>1</v>
      </c>
      <c r="S1362" s="4">
        <v>0</v>
      </c>
      <c r="T1362" s="4">
        <v>0</v>
      </c>
      <c r="U1362" s="4">
        <v>0</v>
      </c>
      <c r="V1362" s="5">
        <v>4071330458.2289338</v>
      </c>
      <c r="W1362" s="5">
        <v>11931139623.52809</v>
      </c>
      <c r="X1362" s="6">
        <v>6.772821950047847</v>
      </c>
      <c r="Y1362" s="6">
        <v>7.1481758504403832</v>
      </c>
      <c r="Z1362" s="6"/>
      <c r="AA1362" s="6"/>
      <c r="AB1362" s="6"/>
      <c r="AC1362" s="6">
        <v>36.510689057123109</v>
      </c>
      <c r="AD1362" s="4">
        <v>0</v>
      </c>
      <c r="AE1362" s="4">
        <v>0</v>
      </c>
    </row>
    <row r="1363" spans="1:31" hidden="1" x14ac:dyDescent="0.35">
      <c r="A1363" s="7" t="s">
        <v>91</v>
      </c>
      <c r="B1363" s="7" t="s">
        <v>92</v>
      </c>
      <c r="C1363" s="8">
        <v>11.859360787880689</v>
      </c>
      <c r="D1363" s="9">
        <v>1991</v>
      </c>
      <c r="E1363" s="10">
        <v>64242550900</v>
      </c>
      <c r="F1363" s="10">
        <v>7970750000</v>
      </c>
      <c r="G1363" s="10">
        <v>17111601400</v>
      </c>
      <c r="H1363" s="10">
        <v>4136628000</v>
      </c>
      <c r="I1363" s="11">
        <v>-10.956277463789281</v>
      </c>
      <c r="J1363" s="9">
        <v>1341756</v>
      </c>
      <c r="K1363" s="10">
        <v>2037100000</v>
      </c>
      <c r="L1363" s="8">
        <v>18.1683705986913</v>
      </c>
      <c r="M1363" s="11">
        <v>-5.2480000000000002</v>
      </c>
      <c r="N1363" s="11">
        <v>-7.2770000000000001</v>
      </c>
      <c r="O1363" s="10"/>
      <c r="P1363" s="10"/>
      <c r="Q1363" s="9">
        <v>0</v>
      </c>
      <c r="R1363" s="9">
        <v>1</v>
      </c>
      <c r="S1363" s="9">
        <v>0</v>
      </c>
      <c r="T1363" s="9">
        <v>0</v>
      </c>
      <c r="U1363" s="9">
        <v>0</v>
      </c>
      <c r="V1363" s="10">
        <v>5202888144.8955593</v>
      </c>
      <c r="W1363" s="10">
        <v>11212342840.18148</v>
      </c>
      <c r="X1363" s="11">
        <v>7.4587092194039668</v>
      </c>
      <c r="Y1363" s="11">
        <v>3.040131360449855</v>
      </c>
      <c r="Z1363" s="11">
        <v>-6.0245442265142444</v>
      </c>
      <c r="AA1363" s="11"/>
      <c r="AB1363" s="11"/>
      <c r="AC1363" s="11">
        <v>27.793314698381511</v>
      </c>
      <c r="AD1363" s="9">
        <v>0</v>
      </c>
      <c r="AE1363" s="9">
        <v>0</v>
      </c>
    </row>
    <row r="1364" spans="1:31" hidden="1" x14ac:dyDescent="0.35">
      <c r="A1364" s="2" t="s">
        <v>91</v>
      </c>
      <c r="B1364" s="2" t="s">
        <v>92</v>
      </c>
      <c r="C1364" s="3">
        <v>14.687296379702561</v>
      </c>
      <c r="D1364" s="4">
        <v>1992</v>
      </c>
      <c r="E1364" s="5">
        <v>66116551200</v>
      </c>
      <c r="F1364" s="5">
        <v>8747900000</v>
      </c>
      <c r="G1364" s="5">
        <v>18983816800</v>
      </c>
      <c r="H1364" s="5">
        <v>3770239900</v>
      </c>
      <c r="I1364" s="6">
        <v>-8.8571682056012691</v>
      </c>
      <c r="J1364" s="4">
        <v>1380033</v>
      </c>
      <c r="K1364" s="5">
        <v>2435900000</v>
      </c>
      <c r="L1364" s="3">
        <v>21.1057623358172</v>
      </c>
      <c r="M1364" s="6">
        <v>-1.0489999999999999</v>
      </c>
      <c r="N1364" s="6">
        <v>-10.282</v>
      </c>
      <c r="O1364" s="5"/>
      <c r="P1364" s="5"/>
      <c r="Q1364" s="4">
        <v>0</v>
      </c>
      <c r="R1364" s="4">
        <v>1</v>
      </c>
      <c r="S1364" s="4">
        <v>0</v>
      </c>
      <c r="T1364" s="4">
        <v>0</v>
      </c>
      <c r="U1364" s="4">
        <v>0</v>
      </c>
      <c r="V1364" s="5">
        <v>6087579209.6815166</v>
      </c>
      <c r="W1364" s="5">
        <v>11541397847.857861</v>
      </c>
      <c r="X1364" s="6">
        <v>2.9170701875102529</v>
      </c>
      <c r="Y1364" s="6">
        <v>10.94120507037991</v>
      </c>
      <c r="Z1364" s="6">
        <v>2.9347569224975132</v>
      </c>
      <c r="AA1364" s="6"/>
      <c r="AB1364" s="6"/>
      <c r="AC1364" s="6">
        <v>17.003845559392019</v>
      </c>
      <c r="AD1364" s="4">
        <v>0</v>
      </c>
      <c r="AE1364" s="4">
        <v>0</v>
      </c>
    </row>
    <row r="1365" spans="1:31" hidden="1" x14ac:dyDescent="0.35">
      <c r="A1365" s="7" t="s">
        <v>91</v>
      </c>
      <c r="B1365" s="7" t="s">
        <v>92</v>
      </c>
      <c r="C1365" s="8">
        <v>14.228140914387019</v>
      </c>
      <c r="D1365" s="9">
        <v>1993</v>
      </c>
      <c r="E1365" s="10">
        <v>67383415100</v>
      </c>
      <c r="F1365" s="10">
        <v>10080305000</v>
      </c>
      <c r="G1365" s="10">
        <v>20867666100</v>
      </c>
      <c r="H1365" s="10">
        <v>3842858000</v>
      </c>
      <c r="I1365" s="11">
        <v>1.9260869845443971</v>
      </c>
      <c r="J1365" s="9">
        <v>1420115</v>
      </c>
      <c r="K1365" s="10">
        <v>2387500000</v>
      </c>
      <c r="L1365" s="8">
        <v>24.13038762885099</v>
      </c>
      <c r="M1365" s="11">
        <v>-7.6820000000000004</v>
      </c>
      <c r="N1365" s="11">
        <v>-10.981</v>
      </c>
      <c r="O1365" s="10"/>
      <c r="P1365" s="10"/>
      <c r="Q1365" s="9">
        <v>0</v>
      </c>
      <c r="R1365" s="9">
        <v>1</v>
      </c>
      <c r="S1365" s="9">
        <v>0</v>
      </c>
      <c r="T1365" s="9">
        <v>0</v>
      </c>
      <c r="U1365" s="9">
        <v>0</v>
      </c>
      <c r="V1365" s="10">
        <v>5943708912.0159073</v>
      </c>
      <c r="W1365" s="10">
        <v>9894163478.5237999</v>
      </c>
      <c r="X1365" s="11">
        <v>1.9161070518753851</v>
      </c>
      <c r="Y1365" s="11">
        <v>9.9234485870091191</v>
      </c>
      <c r="Z1365" s="11">
        <v>-14.272399158649501</v>
      </c>
      <c r="AA1365" s="11"/>
      <c r="AB1365" s="11"/>
      <c r="AC1365" s="11">
        <v>-2.3633416947873478</v>
      </c>
      <c r="AD1365" s="9">
        <v>0</v>
      </c>
      <c r="AE1365" s="9">
        <v>0</v>
      </c>
    </row>
    <row r="1366" spans="1:31" hidden="1" x14ac:dyDescent="0.35">
      <c r="A1366" s="2" t="s">
        <v>91</v>
      </c>
      <c r="B1366" s="2" t="s">
        <v>92</v>
      </c>
      <c r="C1366" s="3">
        <v>13.990257639095381</v>
      </c>
      <c r="D1366" s="4">
        <v>1994</v>
      </c>
      <c r="E1366" s="5">
        <v>69828028900</v>
      </c>
      <c r="F1366" s="5">
        <v>11434600000</v>
      </c>
      <c r="G1366" s="5">
        <v>21918537200</v>
      </c>
      <c r="H1366" s="5">
        <v>3664996500</v>
      </c>
      <c r="I1366" s="6">
        <v>-4.6283651386546154</v>
      </c>
      <c r="J1366" s="4">
        <v>1460023</v>
      </c>
      <c r="K1366" s="5">
        <v>2277400000</v>
      </c>
      <c r="L1366" s="3">
        <v>26.674435332063709</v>
      </c>
      <c r="M1366" s="6">
        <v>14.737</v>
      </c>
      <c r="N1366" s="6">
        <v>-10.115</v>
      </c>
      <c r="O1366" s="5"/>
      <c r="P1366" s="5"/>
      <c r="Q1366" s="4">
        <v>0</v>
      </c>
      <c r="R1366" s="4">
        <v>1</v>
      </c>
      <c r="S1366" s="4">
        <v>0</v>
      </c>
      <c r="T1366" s="4">
        <v>0</v>
      </c>
      <c r="U1366" s="4">
        <v>0</v>
      </c>
      <c r="V1366" s="5">
        <v>5997240354.2393351</v>
      </c>
      <c r="W1366" s="5">
        <v>8537762736.6772289</v>
      </c>
      <c r="X1366" s="6">
        <v>3.6279161517297451</v>
      </c>
      <c r="Y1366" s="6">
        <v>5.0358822829736578</v>
      </c>
      <c r="Z1366" s="6">
        <v>-13.7090997615995</v>
      </c>
      <c r="AA1366" s="6"/>
      <c r="AB1366" s="6"/>
      <c r="AC1366" s="6">
        <v>0.90064037482063874</v>
      </c>
      <c r="AD1366" s="4">
        <v>0</v>
      </c>
      <c r="AE1366" s="4">
        <v>0</v>
      </c>
    </row>
    <row r="1367" spans="1:31" hidden="1" x14ac:dyDescent="0.35">
      <c r="A1367" s="7" t="s">
        <v>91</v>
      </c>
      <c r="B1367" s="7" t="s">
        <v>92</v>
      </c>
      <c r="C1367" s="8">
        <v>11.893443747998351</v>
      </c>
      <c r="D1367" s="9">
        <v>1995</v>
      </c>
      <c r="E1367" s="10">
        <v>74737225800</v>
      </c>
      <c r="F1367" s="10">
        <v>13114200000</v>
      </c>
      <c r="G1367" s="10">
        <v>22841919700</v>
      </c>
      <c r="H1367" s="10">
        <v>3971121100</v>
      </c>
      <c r="I1367" s="11">
        <v>8.3526573627014358</v>
      </c>
      <c r="J1367" s="9">
        <v>1498836</v>
      </c>
      <c r="K1367" s="10">
        <v>2198700000</v>
      </c>
      <c r="L1367" s="8">
        <v>29.4785976383479</v>
      </c>
      <c r="M1367" s="11">
        <v>11.782</v>
      </c>
      <c r="N1367" s="11">
        <v>-2.8</v>
      </c>
      <c r="O1367" s="10"/>
      <c r="P1367" s="10"/>
      <c r="Q1367" s="9">
        <v>0</v>
      </c>
      <c r="R1367" s="9">
        <v>1</v>
      </c>
      <c r="S1367" s="9">
        <v>0</v>
      </c>
      <c r="T1367" s="9">
        <v>0</v>
      </c>
      <c r="U1367" s="9">
        <v>0</v>
      </c>
      <c r="V1367" s="10">
        <v>5291059022.3294411</v>
      </c>
      <c r="W1367" s="10">
        <v>7458631604.4416294</v>
      </c>
      <c r="X1367" s="11">
        <v>7.0304102483408348</v>
      </c>
      <c r="Y1367" s="11">
        <v>4.2127925398233232</v>
      </c>
      <c r="Z1367" s="11">
        <v>-12.63950715800263</v>
      </c>
      <c r="AA1367" s="11"/>
      <c r="AB1367" s="11"/>
      <c r="AC1367" s="11">
        <v>-11.77510471813436</v>
      </c>
      <c r="AD1367" s="9">
        <v>0</v>
      </c>
      <c r="AE1367" s="9">
        <v>0</v>
      </c>
    </row>
    <row r="1368" spans="1:31" hidden="1" x14ac:dyDescent="0.35">
      <c r="A1368" s="2" t="s">
        <v>91</v>
      </c>
      <c r="B1368" s="2" t="s">
        <v>92</v>
      </c>
      <c r="C1368" s="3">
        <v>10.09004089383118</v>
      </c>
      <c r="D1368" s="4">
        <v>1996</v>
      </c>
      <c r="E1368" s="5">
        <v>79094256600</v>
      </c>
      <c r="F1368" s="5">
        <v>16114900000</v>
      </c>
      <c r="G1368" s="5">
        <v>23111646800</v>
      </c>
      <c r="H1368" s="5">
        <v>3952538600</v>
      </c>
      <c r="I1368" s="6">
        <v>-0.4679409046478184</v>
      </c>
      <c r="J1368" s="4">
        <v>1535914</v>
      </c>
      <c r="K1368" s="5">
        <v>2407100000</v>
      </c>
      <c r="L1368" s="3">
        <v>32.450882797837103</v>
      </c>
      <c r="M1368" s="6">
        <v>0.17299999999999999</v>
      </c>
      <c r="N1368" s="6">
        <v>-6.282</v>
      </c>
      <c r="O1368" s="5"/>
      <c r="P1368" s="5"/>
      <c r="Q1368" s="4">
        <v>0</v>
      </c>
      <c r="R1368" s="4">
        <v>1</v>
      </c>
      <c r="S1368" s="4">
        <v>0</v>
      </c>
      <c r="T1368" s="4">
        <v>0</v>
      </c>
      <c r="U1368" s="4">
        <v>0</v>
      </c>
      <c r="V1368" s="5">
        <v>5010649510.3066206</v>
      </c>
      <c r="W1368" s="5">
        <v>7417671855.0178747</v>
      </c>
      <c r="X1368" s="6">
        <v>5.8298000137971409</v>
      </c>
      <c r="Y1368" s="6">
        <v>1.1808425191162899</v>
      </c>
      <c r="Z1368" s="6">
        <v>-0.54915903608060068</v>
      </c>
      <c r="AA1368" s="6"/>
      <c r="AB1368" s="6"/>
      <c r="AC1368" s="6">
        <v>-5.2996859577530726</v>
      </c>
      <c r="AD1368" s="4">
        <v>0</v>
      </c>
      <c r="AE1368" s="4">
        <v>0</v>
      </c>
    </row>
    <row r="1369" spans="1:31" hidden="1" x14ac:dyDescent="0.35">
      <c r="A1369" s="7" t="s">
        <v>91</v>
      </c>
      <c r="B1369" s="7" t="s">
        <v>92</v>
      </c>
      <c r="C1369" s="8">
        <v>9.6855105359072002</v>
      </c>
      <c r="D1369" s="9">
        <v>1997</v>
      </c>
      <c r="E1369" s="10">
        <v>85679558100</v>
      </c>
      <c r="F1369" s="10">
        <v>18327800000</v>
      </c>
      <c r="G1369" s="10">
        <v>25402651700</v>
      </c>
      <c r="H1369" s="10">
        <v>4000556100</v>
      </c>
      <c r="I1369" s="11">
        <v>1.214852145909461</v>
      </c>
      <c r="J1369" s="9">
        <v>1571691</v>
      </c>
      <c r="K1369" s="10"/>
      <c r="L1369" s="8">
        <v>35.280577474796203</v>
      </c>
      <c r="M1369" s="11">
        <v>23.85</v>
      </c>
      <c r="N1369" s="11">
        <v>31.763000000000002</v>
      </c>
      <c r="O1369" s="10"/>
      <c r="P1369" s="10"/>
      <c r="Q1369" s="9">
        <v>0</v>
      </c>
      <c r="R1369" s="9">
        <v>1</v>
      </c>
      <c r="S1369" s="9">
        <v>0</v>
      </c>
      <c r="T1369" s="9">
        <v>0</v>
      </c>
      <c r="U1369" s="9">
        <v>0</v>
      </c>
      <c r="V1369" s="10">
        <v>5031496440.9755707</v>
      </c>
      <c r="W1369" s="10"/>
      <c r="X1369" s="11">
        <v>8.3258908839659025</v>
      </c>
      <c r="Y1369" s="11">
        <v>9.9127722045319597</v>
      </c>
      <c r="Z1369" s="11"/>
      <c r="AA1369" s="11"/>
      <c r="AB1369" s="11"/>
      <c r="AC1369" s="11">
        <v>0.41605246238175569</v>
      </c>
      <c r="AD1369" s="9">
        <v>0</v>
      </c>
      <c r="AE1369" s="9">
        <v>0</v>
      </c>
    </row>
    <row r="1370" spans="1:31" hidden="1" x14ac:dyDescent="0.35">
      <c r="A1370" s="2" t="s">
        <v>91</v>
      </c>
      <c r="B1370" s="2" t="s">
        <v>92</v>
      </c>
      <c r="C1370" s="3">
        <v>12.155947441217149</v>
      </c>
      <c r="D1370" s="4">
        <v>1998</v>
      </c>
      <c r="E1370" s="5">
        <v>86059687100</v>
      </c>
      <c r="F1370" s="5">
        <v>20244000000</v>
      </c>
      <c r="G1370" s="5">
        <v>27086631100</v>
      </c>
      <c r="H1370" s="5">
        <v>6842651000</v>
      </c>
      <c r="I1370" s="6">
        <v>71.042495817019045</v>
      </c>
      <c r="J1370" s="4">
        <v>1606899</v>
      </c>
      <c r="K1370" s="5"/>
      <c r="L1370" s="3">
        <v>37.630757388763293</v>
      </c>
      <c r="M1370" s="6">
        <v>-16.34</v>
      </c>
      <c r="N1370" s="6">
        <v>15.217000000000001</v>
      </c>
      <c r="O1370" s="5"/>
      <c r="P1370" s="5"/>
      <c r="Q1370" s="4">
        <v>0</v>
      </c>
      <c r="R1370" s="4">
        <v>1</v>
      </c>
      <c r="S1370" s="4">
        <v>0</v>
      </c>
      <c r="T1370" s="4">
        <v>0</v>
      </c>
      <c r="U1370" s="4">
        <v>0</v>
      </c>
      <c r="V1370" s="5">
        <v>6539464445.4719934</v>
      </c>
      <c r="W1370" s="5"/>
      <c r="X1370" s="6">
        <v>0.44366358607538148</v>
      </c>
      <c r="Y1370" s="6">
        <v>6.6291480900791147</v>
      </c>
      <c r="Z1370" s="6"/>
      <c r="AA1370" s="6"/>
      <c r="AB1370" s="6"/>
      <c r="AC1370" s="6">
        <v>29.970566851957042</v>
      </c>
      <c r="AD1370" s="4">
        <v>0</v>
      </c>
      <c r="AE1370" s="4">
        <v>0</v>
      </c>
    </row>
    <row r="1371" spans="1:31" hidden="1" x14ac:dyDescent="0.35">
      <c r="A1371" s="7" t="s">
        <v>91</v>
      </c>
      <c r="B1371" s="7" t="s">
        <v>92</v>
      </c>
      <c r="C1371" s="8">
        <v>13.87316946225366</v>
      </c>
      <c r="D1371" s="9">
        <v>1999</v>
      </c>
      <c r="E1371" s="10">
        <v>94379284200</v>
      </c>
      <c r="F1371" s="10">
        <v>25361400000</v>
      </c>
      <c r="G1371" s="10">
        <v>27623293100</v>
      </c>
      <c r="H1371" s="10">
        <v>5205396700</v>
      </c>
      <c r="I1371" s="11">
        <v>-23.927192837980481</v>
      </c>
      <c r="J1371" s="9">
        <v>1641997</v>
      </c>
      <c r="K1371" s="10"/>
      <c r="L1371" s="8">
        <v>40.546876238122202</v>
      </c>
      <c r="M1371" s="11">
        <v>29.913</v>
      </c>
      <c r="N1371" s="11">
        <v>-5.3049999999999997</v>
      </c>
      <c r="O1371" s="10"/>
      <c r="P1371" s="10"/>
      <c r="Q1371" s="9">
        <v>0</v>
      </c>
      <c r="R1371" s="9">
        <v>1</v>
      </c>
      <c r="S1371" s="9">
        <v>0</v>
      </c>
      <c r="T1371" s="9">
        <v>0</v>
      </c>
      <c r="U1371" s="9">
        <v>0</v>
      </c>
      <c r="V1371" s="10">
        <v>8677437885.3184509</v>
      </c>
      <c r="W1371" s="10"/>
      <c r="X1371" s="11">
        <v>9.6672407027610472</v>
      </c>
      <c r="Y1371" s="11">
        <v>1.981279982803029</v>
      </c>
      <c r="Z1371" s="11"/>
      <c r="AA1371" s="11"/>
      <c r="AB1371" s="11"/>
      <c r="AC1371" s="11">
        <v>32.693402612301327</v>
      </c>
      <c r="AD1371" s="9">
        <v>0</v>
      </c>
      <c r="AE1371" s="9">
        <v>0</v>
      </c>
    </row>
    <row r="1372" spans="1:31" hidden="1" x14ac:dyDescent="0.35">
      <c r="A1372" s="2" t="s">
        <v>91</v>
      </c>
      <c r="B1372" s="2" t="s">
        <v>92</v>
      </c>
      <c r="C1372" s="3">
        <v>14.711133084328621</v>
      </c>
      <c r="D1372" s="4">
        <v>2000</v>
      </c>
      <c r="E1372" s="5">
        <v>96255257300</v>
      </c>
      <c r="F1372" s="5">
        <v>29530900000</v>
      </c>
      <c r="G1372" s="5">
        <v>27793617600</v>
      </c>
      <c r="H1372" s="5">
        <v>6989007200</v>
      </c>
      <c r="I1372" s="6">
        <v>34.264641155975681</v>
      </c>
      <c r="J1372" s="4">
        <v>1677382</v>
      </c>
      <c r="K1372" s="5"/>
      <c r="L1372" s="3">
        <v>44.034509775930999</v>
      </c>
      <c r="M1372" s="6">
        <v>0.85499999999999998</v>
      </c>
      <c r="N1372" s="6">
        <v>-1.909</v>
      </c>
      <c r="O1372" s="5"/>
      <c r="P1372" s="5"/>
      <c r="Q1372" s="4">
        <v>0</v>
      </c>
      <c r="R1372" s="4">
        <v>1</v>
      </c>
      <c r="S1372" s="4">
        <v>0</v>
      </c>
      <c r="T1372" s="4">
        <v>0</v>
      </c>
      <c r="U1372" s="4">
        <v>0</v>
      </c>
      <c r="V1372" s="5">
        <v>9865739444.1452007</v>
      </c>
      <c r="W1372" s="5"/>
      <c r="X1372" s="6">
        <v>1.9876958337855251</v>
      </c>
      <c r="Y1372" s="6">
        <v>0.61659737448175578</v>
      </c>
      <c r="Z1372" s="6"/>
      <c r="AA1372" s="6"/>
      <c r="AB1372" s="6"/>
      <c r="AC1372" s="6">
        <v>13.69415228932106</v>
      </c>
      <c r="AD1372" s="4">
        <v>0</v>
      </c>
      <c r="AE1372" s="4">
        <v>0</v>
      </c>
    </row>
    <row r="1373" spans="1:31" hidden="1" x14ac:dyDescent="0.35">
      <c r="A1373" s="7" t="s">
        <v>91</v>
      </c>
      <c r="B1373" s="7" t="s">
        <v>92</v>
      </c>
      <c r="C1373" s="8">
        <v>16.586160210691109</v>
      </c>
      <c r="D1373" s="9">
        <v>2001</v>
      </c>
      <c r="E1373" s="10">
        <v>96496447900</v>
      </c>
      <c r="F1373" s="10">
        <v>32065900000</v>
      </c>
      <c r="G1373" s="10">
        <v>27392936100</v>
      </c>
      <c r="H1373" s="10">
        <v>6821048300</v>
      </c>
      <c r="I1373" s="11">
        <v>-2.4031868217277008</v>
      </c>
      <c r="J1373" s="9">
        <v>1712254</v>
      </c>
      <c r="K1373" s="10"/>
      <c r="L1373" s="8">
        <v>46.922749859999591</v>
      </c>
      <c r="M1373" s="11">
        <v>-5.4059999999999997</v>
      </c>
      <c r="N1373" s="11">
        <v>-1.5920000000000001</v>
      </c>
      <c r="O1373" s="10"/>
      <c r="P1373" s="10"/>
      <c r="Q1373" s="9">
        <v>0</v>
      </c>
      <c r="R1373" s="9">
        <v>1</v>
      </c>
      <c r="S1373" s="9">
        <v>0</v>
      </c>
      <c r="T1373" s="9">
        <v>0</v>
      </c>
      <c r="U1373" s="9">
        <v>0</v>
      </c>
      <c r="V1373" s="10">
        <v>11334590497.93218</v>
      </c>
      <c r="W1373" s="10"/>
      <c r="X1373" s="11">
        <v>0.25057394968908359</v>
      </c>
      <c r="Y1373" s="11">
        <v>-1.4416313333748969</v>
      </c>
      <c r="Z1373" s="11"/>
      <c r="AA1373" s="11"/>
      <c r="AB1373" s="11"/>
      <c r="AC1373" s="11">
        <v>14.88840306499953</v>
      </c>
      <c r="AD1373" s="9">
        <v>0</v>
      </c>
      <c r="AE1373" s="9">
        <v>0</v>
      </c>
    </row>
    <row r="1374" spans="1:31" hidden="1" x14ac:dyDescent="0.35">
      <c r="A1374" s="2" t="s">
        <v>91</v>
      </c>
      <c r="B1374" s="2" t="s">
        <v>92</v>
      </c>
      <c r="C1374" s="3">
        <v>19.280159024872159</v>
      </c>
      <c r="D1374" s="4">
        <v>2002</v>
      </c>
      <c r="E1374" s="5">
        <v>102353329600</v>
      </c>
      <c r="F1374" s="5">
        <v>34416000000</v>
      </c>
      <c r="G1374" s="5">
        <v>28817798800</v>
      </c>
      <c r="H1374" s="5">
        <v>7006770600</v>
      </c>
      <c r="I1374" s="6">
        <v>2.7227823617668889</v>
      </c>
      <c r="J1374" s="4">
        <v>1744763</v>
      </c>
      <c r="K1374" s="5"/>
      <c r="L1374" s="3">
        <v>50.691958927239803</v>
      </c>
      <c r="M1374" s="6">
        <v>5.4569999999999999</v>
      </c>
      <c r="N1374" s="6">
        <v>2.0630000000000002</v>
      </c>
      <c r="O1374" s="5"/>
      <c r="P1374" s="5"/>
      <c r="Q1374" s="4">
        <v>0</v>
      </c>
      <c r="R1374" s="4">
        <v>1</v>
      </c>
      <c r="S1374" s="4">
        <v>0</v>
      </c>
      <c r="T1374" s="4">
        <v>0</v>
      </c>
      <c r="U1374" s="4">
        <v>0</v>
      </c>
      <c r="V1374" s="5">
        <v>13089767431.40691</v>
      </c>
      <c r="W1374" s="5"/>
      <c r="X1374" s="6">
        <v>6.0695308764831752</v>
      </c>
      <c r="Y1374" s="6">
        <v>5.2015698309901142</v>
      </c>
      <c r="Z1374" s="6"/>
      <c r="AA1374" s="6"/>
      <c r="AB1374" s="6"/>
      <c r="AC1374" s="6">
        <v>15.485137586531501</v>
      </c>
      <c r="AD1374" s="4">
        <v>0</v>
      </c>
      <c r="AE1374" s="4">
        <v>0</v>
      </c>
    </row>
    <row r="1375" spans="1:31" hidden="1" x14ac:dyDescent="0.35">
      <c r="A1375" s="7" t="s">
        <v>91</v>
      </c>
      <c r="B1375" s="7" t="s">
        <v>92</v>
      </c>
      <c r="C1375" s="8">
        <v>19.977362124298718</v>
      </c>
      <c r="D1375" s="9">
        <v>2003</v>
      </c>
      <c r="E1375" s="10">
        <v>107088086900</v>
      </c>
      <c r="F1375" s="10">
        <v>37181580600</v>
      </c>
      <c r="G1375" s="10">
        <v>29169383600</v>
      </c>
      <c r="H1375" s="10">
        <v>7255126700</v>
      </c>
      <c r="I1375" s="11">
        <v>3.5445159286362302</v>
      </c>
      <c r="J1375" s="9">
        <v>1775736</v>
      </c>
      <c r="K1375" s="10"/>
      <c r="L1375" s="8">
        <v>55.350500607238601</v>
      </c>
      <c r="M1375" s="11">
        <v>-7.0949999999999998</v>
      </c>
      <c r="N1375" s="11">
        <v>-7.2640000000000002</v>
      </c>
      <c r="O1375" s="10"/>
      <c r="P1375" s="10"/>
      <c r="Q1375" s="9">
        <v>0</v>
      </c>
      <c r="R1375" s="9">
        <v>1</v>
      </c>
      <c r="S1375" s="9">
        <v>0</v>
      </c>
      <c r="T1375" s="9">
        <v>0</v>
      </c>
      <c r="U1375" s="9">
        <v>0</v>
      </c>
      <c r="V1375" s="10">
        <v>13419750351.866911</v>
      </c>
      <c r="W1375" s="10"/>
      <c r="X1375" s="11">
        <v>4.625894749592983</v>
      </c>
      <c r="Y1375" s="11">
        <v>1.2200265621953059</v>
      </c>
      <c r="Z1375" s="11"/>
      <c r="AA1375" s="11"/>
      <c r="AB1375" s="11"/>
      <c r="AC1375" s="11">
        <v>2.5209227145492359</v>
      </c>
      <c r="AD1375" s="9">
        <v>0</v>
      </c>
      <c r="AE1375" s="9">
        <v>0</v>
      </c>
    </row>
    <row r="1376" spans="1:31" hidden="1" x14ac:dyDescent="0.35">
      <c r="A1376" s="2" t="s">
        <v>91</v>
      </c>
      <c r="B1376" s="2" t="s">
        <v>92</v>
      </c>
      <c r="C1376" s="3">
        <v>21.935704704551021</v>
      </c>
      <c r="D1376" s="4">
        <v>2004</v>
      </c>
      <c r="E1376" s="5">
        <v>109985699600</v>
      </c>
      <c r="F1376" s="5">
        <v>42036500200</v>
      </c>
      <c r="G1376" s="5">
        <v>31258883900</v>
      </c>
      <c r="H1376" s="5">
        <v>8991358500</v>
      </c>
      <c r="I1376" s="6">
        <v>23.931102402388088</v>
      </c>
      <c r="J1376" s="4">
        <v>1807146</v>
      </c>
      <c r="K1376" s="5"/>
      <c r="L1376" s="3">
        <v>59.194982340762401</v>
      </c>
      <c r="M1376" s="6">
        <v>7.7309999999999999</v>
      </c>
      <c r="N1376" s="6">
        <v>17.706</v>
      </c>
      <c r="O1376" s="5"/>
      <c r="P1376" s="5"/>
      <c r="Q1376" s="4">
        <v>0</v>
      </c>
      <c r="R1376" s="4">
        <v>1</v>
      </c>
      <c r="S1376" s="4">
        <v>0</v>
      </c>
      <c r="T1376" s="4">
        <v>0</v>
      </c>
      <c r="U1376" s="4">
        <v>0</v>
      </c>
      <c r="V1376" s="5">
        <v>15577338124.569901</v>
      </c>
      <c r="W1376" s="5"/>
      <c r="X1376" s="6">
        <v>2.7058217061117369</v>
      </c>
      <c r="Y1376" s="6">
        <v>7.1633337497059761</v>
      </c>
      <c r="Z1376" s="6"/>
      <c r="AA1376" s="6"/>
      <c r="AB1376" s="6"/>
      <c r="AC1376" s="6">
        <v>16.0777042503092</v>
      </c>
      <c r="AD1376" s="4">
        <v>0</v>
      </c>
      <c r="AE1376" s="4">
        <v>0</v>
      </c>
    </row>
    <row r="1377" spans="1:31" hidden="1" x14ac:dyDescent="0.35">
      <c r="A1377" s="7" t="s">
        <v>91</v>
      </c>
      <c r="B1377" s="7" t="s">
        <v>92</v>
      </c>
      <c r="C1377" s="8">
        <v>19.763428572926049</v>
      </c>
      <c r="D1377" s="9">
        <v>2005</v>
      </c>
      <c r="E1377" s="10">
        <v>114997358200</v>
      </c>
      <c r="F1377" s="10">
        <v>50752072000</v>
      </c>
      <c r="G1377" s="10">
        <v>29282700500</v>
      </c>
      <c r="H1377" s="10">
        <v>7525646600</v>
      </c>
      <c r="I1377" s="11">
        <v>-16.301339780857361</v>
      </c>
      <c r="J1377" s="9">
        <v>1839877</v>
      </c>
      <c r="K1377" s="10"/>
      <c r="L1377" s="8">
        <v>64.291803677992917</v>
      </c>
      <c r="M1377" s="11">
        <v>18.927</v>
      </c>
      <c r="N1377" s="11">
        <v>-5.0060000000000002</v>
      </c>
      <c r="O1377" s="10"/>
      <c r="P1377" s="10"/>
      <c r="Q1377" s="9">
        <v>0</v>
      </c>
      <c r="R1377" s="9">
        <v>1</v>
      </c>
      <c r="S1377" s="9">
        <v>0</v>
      </c>
      <c r="T1377" s="9">
        <v>0</v>
      </c>
      <c r="U1377" s="9">
        <v>0</v>
      </c>
      <c r="V1377" s="10">
        <v>15601288072.795799</v>
      </c>
      <c r="W1377" s="10"/>
      <c r="X1377" s="11">
        <v>4.5566456532318131</v>
      </c>
      <c r="Y1377" s="11">
        <v>-6.3219896344411701</v>
      </c>
      <c r="Z1377" s="11"/>
      <c r="AA1377" s="11"/>
      <c r="AB1377" s="11"/>
      <c r="AC1377" s="11">
        <v>0.15374865740458471</v>
      </c>
      <c r="AD1377" s="9">
        <v>0</v>
      </c>
      <c r="AE1377" s="9">
        <v>0</v>
      </c>
    </row>
    <row r="1378" spans="1:31" hidden="1" x14ac:dyDescent="0.35">
      <c r="A1378" s="2" t="s">
        <v>91</v>
      </c>
      <c r="B1378" s="2" t="s">
        <v>92</v>
      </c>
      <c r="C1378" s="3">
        <v>20.936231035362969</v>
      </c>
      <c r="D1378" s="4">
        <v>2006</v>
      </c>
      <c r="E1378" s="5">
        <v>124615589000</v>
      </c>
      <c r="F1378" s="5">
        <v>57831669700</v>
      </c>
      <c r="G1378" s="5">
        <v>28124100000</v>
      </c>
      <c r="H1378" s="5">
        <v>8634247400</v>
      </c>
      <c r="I1378" s="6">
        <v>14.730970758047549</v>
      </c>
      <c r="J1378" s="4">
        <v>1874516</v>
      </c>
      <c r="K1378" s="5">
        <v>15919000000</v>
      </c>
      <c r="L1378" s="3">
        <v>71.720862257946706</v>
      </c>
      <c r="M1378" s="6">
        <v>-0.34499999999999997</v>
      </c>
      <c r="N1378" s="6">
        <v>-1.371</v>
      </c>
      <c r="O1378" s="5"/>
      <c r="P1378" s="5"/>
      <c r="Q1378" s="4">
        <v>0</v>
      </c>
      <c r="R1378" s="4">
        <v>1</v>
      </c>
      <c r="S1378" s="4">
        <v>0</v>
      </c>
      <c r="T1378" s="4">
        <v>0</v>
      </c>
      <c r="U1378" s="4">
        <v>0</v>
      </c>
      <c r="V1378" s="5">
        <v>16881799240.58073</v>
      </c>
      <c r="W1378" s="5">
        <v>22195773306.164021</v>
      </c>
      <c r="X1378" s="6">
        <v>8.3638710928230697</v>
      </c>
      <c r="Y1378" s="6">
        <v>-3.9566040024211571</v>
      </c>
      <c r="Z1378" s="6"/>
      <c r="AA1378" s="6"/>
      <c r="AB1378" s="6"/>
      <c r="AC1378" s="6">
        <v>8.2077272197657809</v>
      </c>
      <c r="AD1378" s="4">
        <v>0</v>
      </c>
      <c r="AE1378" s="4">
        <v>0</v>
      </c>
    </row>
    <row r="1379" spans="1:31" hidden="1" x14ac:dyDescent="0.35">
      <c r="A1379" s="7" t="s">
        <v>91</v>
      </c>
      <c r="B1379" s="7" t="s">
        <v>92</v>
      </c>
      <c r="C1379" s="8">
        <v>23.46175582179702</v>
      </c>
      <c r="D1379" s="9">
        <v>2007</v>
      </c>
      <c r="E1379" s="10">
        <v>131834016500</v>
      </c>
      <c r="F1379" s="10">
        <v>64870361100</v>
      </c>
      <c r="G1379" s="10">
        <v>30515905500</v>
      </c>
      <c r="H1379" s="10">
        <v>12017138300</v>
      </c>
      <c r="I1379" s="11">
        <v>39.179916248403998</v>
      </c>
      <c r="J1379" s="9">
        <v>1911201</v>
      </c>
      <c r="K1379" s="10">
        <v>17266840000</v>
      </c>
      <c r="L1379" s="8">
        <v>76.799415418341283</v>
      </c>
      <c r="M1379" s="11">
        <v>8.7959999999999994</v>
      </c>
      <c r="N1379" s="11">
        <v>32.404000000000003</v>
      </c>
      <c r="O1379" s="10"/>
      <c r="P1379" s="10"/>
      <c r="Q1379" s="9">
        <v>0</v>
      </c>
      <c r="R1379" s="9">
        <v>1</v>
      </c>
      <c r="S1379" s="9">
        <v>0</v>
      </c>
      <c r="T1379" s="9">
        <v>0</v>
      </c>
      <c r="U1379" s="9">
        <v>0</v>
      </c>
      <c r="V1379" s="10">
        <v>19817502046.200748</v>
      </c>
      <c r="W1379" s="10">
        <v>22483035718.363449</v>
      </c>
      <c r="X1379" s="11">
        <v>5.7925557772711729</v>
      </c>
      <c r="Y1379" s="11">
        <v>8.5044694763565776</v>
      </c>
      <c r="Z1379" s="11">
        <v>1.294221238597965</v>
      </c>
      <c r="AA1379" s="11"/>
      <c r="AB1379" s="11"/>
      <c r="AC1379" s="11">
        <v>17.389750723744729</v>
      </c>
      <c r="AD1379" s="9">
        <v>0</v>
      </c>
      <c r="AE1379" s="9">
        <v>0</v>
      </c>
    </row>
    <row r="1380" spans="1:31" hidden="1" x14ac:dyDescent="0.35">
      <c r="A1380" s="2" t="s">
        <v>91</v>
      </c>
      <c r="B1380" s="2" t="s">
        <v>92</v>
      </c>
      <c r="C1380" s="3">
        <v>26.302258810867091</v>
      </c>
      <c r="D1380" s="4">
        <v>2008</v>
      </c>
      <c r="E1380" s="5">
        <v>136121354900</v>
      </c>
      <c r="F1380" s="5">
        <v>73257846600</v>
      </c>
      <c r="G1380" s="5">
        <v>33299303500</v>
      </c>
      <c r="H1380" s="5">
        <v>35504892300</v>
      </c>
      <c r="I1380" s="6">
        <v>195.4521402154455</v>
      </c>
      <c r="J1380" s="4">
        <v>1949970</v>
      </c>
      <c r="K1380" s="5">
        <v>20454250000</v>
      </c>
      <c r="L1380" s="3">
        <v>86.554621848739515</v>
      </c>
      <c r="M1380" s="6">
        <v>-11.785</v>
      </c>
      <c r="N1380" s="6">
        <v>39.685000000000002</v>
      </c>
      <c r="O1380" s="5"/>
      <c r="P1380" s="5"/>
      <c r="Q1380" s="4">
        <v>0</v>
      </c>
      <c r="R1380" s="4">
        <v>1</v>
      </c>
      <c r="S1380" s="4">
        <v>0</v>
      </c>
      <c r="T1380" s="4">
        <v>0</v>
      </c>
      <c r="U1380" s="4">
        <v>0</v>
      </c>
      <c r="V1380" s="5">
        <v>22261628553.669891</v>
      </c>
      <c r="W1380" s="5">
        <v>23631609223.300968</v>
      </c>
      <c r="X1380" s="6">
        <v>3.2520729579683252</v>
      </c>
      <c r="Y1380" s="6">
        <v>9.1211384830117517</v>
      </c>
      <c r="Z1380" s="6">
        <v>5.1086228715964532</v>
      </c>
      <c r="AA1380" s="6"/>
      <c r="AB1380" s="6"/>
      <c r="AC1380" s="6">
        <v>12.33317146515803</v>
      </c>
      <c r="AD1380" s="4">
        <v>0</v>
      </c>
      <c r="AE1380" s="4">
        <v>0</v>
      </c>
    </row>
    <row r="1381" spans="1:31" hidden="1" x14ac:dyDescent="0.35">
      <c r="A1381" s="7" t="s">
        <v>91</v>
      </c>
      <c r="B1381" s="7" t="s">
        <v>92</v>
      </c>
      <c r="C1381" s="8">
        <v>29.356438624473121</v>
      </c>
      <c r="D1381" s="9">
        <v>2009</v>
      </c>
      <c r="E1381" s="10">
        <v>116868031100</v>
      </c>
      <c r="F1381" s="10">
        <v>72399012700</v>
      </c>
      <c r="G1381" s="10">
        <v>36331403400</v>
      </c>
      <c r="H1381" s="10">
        <v>26820168000</v>
      </c>
      <c r="I1381" s="11">
        <v>-24.460641160711251</v>
      </c>
      <c r="J1381" s="9">
        <v>1990673</v>
      </c>
      <c r="K1381" s="10">
        <v>20044980000</v>
      </c>
      <c r="L1381" s="8">
        <v>93.502618438679605</v>
      </c>
      <c r="M1381" s="11">
        <v>-32.029000000000003</v>
      </c>
      <c r="N1381" s="11">
        <v>-8.5739999999999998</v>
      </c>
      <c r="O1381" s="10"/>
      <c r="P1381" s="10"/>
      <c r="Q1381" s="9">
        <v>0</v>
      </c>
      <c r="R1381" s="9">
        <v>1</v>
      </c>
      <c r="S1381" s="9">
        <v>0</v>
      </c>
      <c r="T1381" s="9">
        <v>0</v>
      </c>
      <c r="U1381" s="9">
        <v>0</v>
      </c>
      <c r="V1381" s="10">
        <v>22730670095.553028</v>
      </c>
      <c r="W1381" s="10">
        <v>21437880922.17524</v>
      </c>
      <c r="X1381" s="11">
        <v>-14.144234616342329</v>
      </c>
      <c r="Y1381" s="11">
        <v>9.1055955569761409</v>
      </c>
      <c r="Z1381" s="11">
        <v>-9.2830254613498528</v>
      </c>
      <c r="AA1381" s="11"/>
      <c r="AB1381" s="11"/>
      <c r="AC1381" s="11">
        <v>2.1069507145550581</v>
      </c>
      <c r="AD1381" s="9">
        <v>0</v>
      </c>
      <c r="AE1381" s="9">
        <v>0</v>
      </c>
    </row>
    <row r="1382" spans="1:31" hidden="1" x14ac:dyDescent="0.35">
      <c r="A1382" s="2" t="s">
        <v>91</v>
      </c>
      <c r="B1382" s="2" t="s">
        <v>92</v>
      </c>
      <c r="C1382" s="3">
        <v>27.514927743841628</v>
      </c>
      <c r="D1382" s="4">
        <v>2010</v>
      </c>
      <c r="E1382" s="5">
        <v>128694752500</v>
      </c>
      <c r="F1382" s="5">
        <v>85852896700</v>
      </c>
      <c r="G1382" s="5">
        <v>35754400000</v>
      </c>
      <c r="H1382" s="5">
        <v>34090063700</v>
      </c>
      <c r="I1382" s="6">
        <v>27.106078157303131</v>
      </c>
      <c r="J1382" s="4">
        <v>2033111</v>
      </c>
      <c r="K1382" s="5">
        <v>20504560000</v>
      </c>
      <c r="L1382" s="3">
        <v>99.999999999999957</v>
      </c>
      <c r="M1382" s="6">
        <v>18.201000000000001</v>
      </c>
      <c r="N1382" s="6">
        <v>11.02</v>
      </c>
      <c r="O1382" s="5"/>
      <c r="P1382" s="5"/>
      <c r="Q1382" s="4">
        <v>0</v>
      </c>
      <c r="R1382" s="4">
        <v>1</v>
      </c>
      <c r="S1382" s="4">
        <v>0</v>
      </c>
      <c r="T1382" s="4">
        <v>0</v>
      </c>
      <c r="U1382" s="4">
        <v>0</v>
      </c>
      <c r="V1382" s="5">
        <v>23622362493.000011</v>
      </c>
      <c r="W1382" s="5">
        <v>20504560000.000011</v>
      </c>
      <c r="X1382" s="6">
        <v>10.11972332269402</v>
      </c>
      <c r="Y1382" s="6">
        <v>-1.588167111650854</v>
      </c>
      <c r="Z1382" s="6">
        <v>-4.3536062429090618</v>
      </c>
      <c r="AA1382" s="6"/>
      <c r="AB1382" s="6"/>
      <c r="AC1382" s="6">
        <v>3.9228601431394852</v>
      </c>
      <c r="AD1382" s="4">
        <v>0</v>
      </c>
      <c r="AE1382" s="4">
        <v>0</v>
      </c>
    </row>
    <row r="1383" spans="1:31" hidden="1" x14ac:dyDescent="0.35">
      <c r="A1383" s="7" t="s">
        <v>91</v>
      </c>
      <c r="B1383" s="7" t="s">
        <v>92</v>
      </c>
      <c r="C1383" s="8">
        <v>27.853528531992598</v>
      </c>
      <c r="D1383" s="9">
        <v>2011</v>
      </c>
      <c r="E1383" s="10">
        <v>137495428000</v>
      </c>
      <c r="F1383" s="10">
        <v>103330101800</v>
      </c>
      <c r="G1383" s="10">
        <v>38598400000</v>
      </c>
      <c r="H1383" s="10">
        <v>43331939200</v>
      </c>
      <c r="I1383" s="11">
        <v>27.11017374836997</v>
      </c>
      <c r="J1383" s="9">
        <v>2073535</v>
      </c>
      <c r="K1383" s="10">
        <v>24846060000</v>
      </c>
      <c r="L1383" s="8">
        <v>108.4598723340858</v>
      </c>
      <c r="M1383" s="11">
        <v>-0.81100000000000005</v>
      </c>
      <c r="N1383" s="11">
        <v>11.106999999999999</v>
      </c>
      <c r="O1383" s="10"/>
      <c r="P1383" s="10"/>
      <c r="Q1383" s="9">
        <v>0</v>
      </c>
      <c r="R1383" s="9">
        <v>1</v>
      </c>
      <c r="S1383" s="9">
        <v>0</v>
      </c>
      <c r="T1383" s="9">
        <v>0</v>
      </c>
      <c r="U1383" s="9">
        <v>0</v>
      </c>
      <c r="V1383" s="10">
        <v>26536154586.598141</v>
      </c>
      <c r="W1383" s="10">
        <v>22908066794.940899</v>
      </c>
      <c r="X1383" s="11">
        <v>6.8384105249357381</v>
      </c>
      <c r="Y1383" s="11">
        <v>7.9542657686886091</v>
      </c>
      <c r="Z1383" s="11">
        <v>11.721816000640301</v>
      </c>
      <c r="AA1383" s="11"/>
      <c r="AB1383" s="11"/>
      <c r="AC1383" s="11">
        <v>12.33488858052015</v>
      </c>
      <c r="AD1383" s="9">
        <v>0</v>
      </c>
      <c r="AE1383" s="9">
        <v>0</v>
      </c>
    </row>
    <row r="1384" spans="1:31" hidden="1" x14ac:dyDescent="0.35">
      <c r="A1384" s="2" t="s">
        <v>91</v>
      </c>
      <c r="B1384" s="2" t="s">
        <v>92</v>
      </c>
      <c r="C1384" s="3">
        <v>32.910460856068383</v>
      </c>
      <c r="D1384" s="4">
        <v>2012</v>
      </c>
      <c r="E1384" s="5">
        <v>137260507300</v>
      </c>
      <c r="F1384" s="5">
        <v>106260330200</v>
      </c>
      <c r="G1384" s="5">
        <v>41287200000</v>
      </c>
      <c r="H1384" s="5">
        <v>41576673900</v>
      </c>
      <c r="I1384" s="6">
        <v>-4.0507425525050138</v>
      </c>
      <c r="J1384" s="4">
        <v>2108617</v>
      </c>
      <c r="K1384" s="5">
        <v>29791760000</v>
      </c>
      <c r="L1384" s="3">
        <v>116.63438728383311</v>
      </c>
      <c r="M1384" s="6">
        <v>16.785</v>
      </c>
      <c r="N1384" s="6">
        <v>25.259</v>
      </c>
      <c r="O1384" s="5"/>
      <c r="P1384" s="5"/>
      <c r="Q1384" s="4">
        <v>0</v>
      </c>
      <c r="R1384" s="4">
        <v>1</v>
      </c>
      <c r="S1384" s="4">
        <v>0</v>
      </c>
      <c r="T1384" s="4">
        <v>0</v>
      </c>
      <c r="U1384" s="4">
        <v>0</v>
      </c>
      <c r="V1384" s="5">
        <v>29983236668.357201</v>
      </c>
      <c r="W1384" s="5">
        <v>25542861495.470371</v>
      </c>
      <c r="X1384" s="6">
        <v>-0.17085709933569571</v>
      </c>
      <c r="Y1384" s="6">
        <v>6.9660918587298966</v>
      </c>
      <c r="Z1384" s="6">
        <v>11.501602139170251</v>
      </c>
      <c r="AA1384" s="6"/>
      <c r="AB1384" s="6"/>
      <c r="AC1384" s="6">
        <v>12.990134160207161</v>
      </c>
      <c r="AD1384" s="4">
        <v>0</v>
      </c>
      <c r="AE1384" s="4">
        <v>0</v>
      </c>
    </row>
    <row r="1385" spans="1:31" hidden="1" x14ac:dyDescent="0.35">
      <c r="A1385" s="7" t="s">
        <v>91</v>
      </c>
      <c r="B1385" s="7" t="s">
        <v>92</v>
      </c>
      <c r="C1385" s="8">
        <v>33.194462277052828</v>
      </c>
      <c r="D1385" s="9">
        <v>2013</v>
      </c>
      <c r="E1385" s="10">
        <v>152500413600</v>
      </c>
      <c r="F1385" s="10">
        <v>119867022300</v>
      </c>
      <c r="G1385" s="10">
        <v>43783400000</v>
      </c>
      <c r="H1385" s="10">
        <v>32072123400</v>
      </c>
      <c r="I1385" s="11">
        <v>-22.8602954696672</v>
      </c>
      <c r="J1385" s="9">
        <v>2140682</v>
      </c>
      <c r="K1385" s="10">
        <v>32052910000</v>
      </c>
      <c r="L1385" s="8">
        <v>123.49786268465139</v>
      </c>
      <c r="M1385" s="11">
        <v>39.667999999999999</v>
      </c>
      <c r="N1385" s="11">
        <v>14.308</v>
      </c>
      <c r="O1385" s="10"/>
      <c r="P1385" s="10"/>
      <c r="Q1385" s="9">
        <v>0</v>
      </c>
      <c r="R1385" s="9">
        <v>1</v>
      </c>
      <c r="S1385" s="9">
        <v>0</v>
      </c>
      <c r="T1385" s="9">
        <v>0</v>
      </c>
      <c r="U1385" s="9">
        <v>0</v>
      </c>
      <c r="V1385" s="10">
        <v>32218544220.15443</v>
      </c>
      <c r="W1385" s="10">
        <v>25954222448.242908</v>
      </c>
      <c r="X1385" s="11">
        <v>11.102906873782191</v>
      </c>
      <c r="Y1385" s="11">
        <v>6.0459415993334504</v>
      </c>
      <c r="Z1385" s="11">
        <v>1.610473254319958</v>
      </c>
      <c r="AA1385" s="11"/>
      <c r="AB1385" s="11"/>
      <c r="AC1385" s="11">
        <v>7.4551909672789032</v>
      </c>
      <c r="AD1385" s="9">
        <v>0</v>
      </c>
      <c r="AE1385" s="9">
        <v>0</v>
      </c>
    </row>
    <row r="1386" spans="1:31" hidden="1" x14ac:dyDescent="0.35">
      <c r="A1386" s="2" t="s">
        <v>91</v>
      </c>
      <c r="B1386" s="2" t="s">
        <v>92</v>
      </c>
      <c r="C1386" s="3">
        <v>32.583692821400341</v>
      </c>
      <c r="D1386" s="4">
        <v>2014</v>
      </c>
      <c r="E1386" s="5">
        <v>161188582100</v>
      </c>
      <c r="F1386" s="5">
        <v>138860798400</v>
      </c>
      <c r="G1386" s="5">
        <v>45190900000</v>
      </c>
      <c r="H1386" s="5">
        <v>36053081300</v>
      </c>
      <c r="I1386" s="6">
        <v>12.41251740756273</v>
      </c>
      <c r="J1386" s="4">
        <v>2172044</v>
      </c>
      <c r="K1386" s="5">
        <v>37621320000</v>
      </c>
      <c r="L1386" s="3">
        <v>128.93455116377669</v>
      </c>
      <c r="M1386" s="6">
        <v>1.1539999999999999</v>
      </c>
      <c r="N1386" s="6">
        <v>-1.32</v>
      </c>
      <c r="O1386" s="5"/>
      <c r="P1386" s="5"/>
      <c r="Q1386" s="4">
        <v>0</v>
      </c>
      <c r="R1386" s="4">
        <v>1</v>
      </c>
      <c r="S1386" s="4">
        <v>0</v>
      </c>
      <c r="T1386" s="4">
        <v>0</v>
      </c>
      <c r="U1386" s="4">
        <v>0</v>
      </c>
      <c r="V1386" s="5">
        <v>35092204216.484337</v>
      </c>
      <c r="W1386" s="5">
        <v>29178617880.487461</v>
      </c>
      <c r="X1386" s="6">
        <v>5.6971442207288554</v>
      </c>
      <c r="Y1386" s="6">
        <v>3.214688671962433</v>
      </c>
      <c r="Z1386" s="6">
        <v>12.423394454118361</v>
      </c>
      <c r="AA1386" s="6"/>
      <c r="AB1386" s="6"/>
      <c r="AC1386" s="6">
        <v>8.9192732505036325</v>
      </c>
      <c r="AD1386" s="4">
        <v>0</v>
      </c>
      <c r="AE1386" s="4">
        <v>0</v>
      </c>
    </row>
    <row r="1387" spans="1:31" hidden="1" x14ac:dyDescent="0.35">
      <c r="A1387" s="7" t="s">
        <v>91</v>
      </c>
      <c r="B1387" s="7" t="s">
        <v>92</v>
      </c>
      <c r="C1387" s="8">
        <v>35.994367976893422</v>
      </c>
      <c r="D1387" s="9">
        <v>2015</v>
      </c>
      <c r="E1387" s="10">
        <v>153368800000</v>
      </c>
      <c r="F1387" s="10">
        <v>137052846800</v>
      </c>
      <c r="G1387" s="10">
        <v>44953200000</v>
      </c>
      <c r="H1387" s="10">
        <v>40212364400</v>
      </c>
      <c r="I1387" s="11">
        <v>11.536553742495229</v>
      </c>
      <c r="J1387" s="9">
        <v>2203273</v>
      </c>
      <c r="K1387" s="10">
        <v>36060110000</v>
      </c>
      <c r="L1387" s="8">
        <v>132.88256798725621</v>
      </c>
      <c r="M1387" s="11">
        <v>-7.36</v>
      </c>
      <c r="N1387" s="11">
        <v>5.8360000000000003</v>
      </c>
      <c r="O1387" s="10"/>
      <c r="P1387" s="10"/>
      <c r="Q1387" s="9">
        <v>0</v>
      </c>
      <c r="R1387" s="9">
        <v>1</v>
      </c>
      <c r="S1387" s="9">
        <v>0</v>
      </c>
      <c r="T1387" s="9">
        <v>0</v>
      </c>
      <c r="U1387" s="9">
        <v>0</v>
      </c>
      <c r="V1387" s="10">
        <v>37123986048.14064</v>
      </c>
      <c r="W1387" s="10">
        <v>27136825052.521759</v>
      </c>
      <c r="X1387" s="11">
        <v>-4.8513250740977876</v>
      </c>
      <c r="Y1387" s="11">
        <v>-0.52599085214058583</v>
      </c>
      <c r="Z1387" s="11">
        <v>-6.9975652593576481</v>
      </c>
      <c r="AA1387" s="11"/>
      <c r="AB1387" s="11"/>
      <c r="AC1387" s="11">
        <v>5.7898381621234236</v>
      </c>
      <c r="AD1387" s="9">
        <v>0</v>
      </c>
      <c r="AE1387" s="9">
        <v>0</v>
      </c>
    </row>
    <row r="1388" spans="1:31" hidden="1" x14ac:dyDescent="0.35">
      <c r="A1388" s="2" t="s">
        <v>91</v>
      </c>
      <c r="B1388" s="2" t="s">
        <v>92</v>
      </c>
      <c r="C1388" s="3">
        <v>32.690644779712763</v>
      </c>
      <c r="D1388" s="4">
        <v>2016</v>
      </c>
      <c r="E1388" s="5">
        <v>164418139800</v>
      </c>
      <c r="F1388" s="5">
        <v>164418211000</v>
      </c>
      <c r="G1388" s="5">
        <v>46819272400</v>
      </c>
      <c r="H1388" s="5">
        <v>36283314600</v>
      </c>
      <c r="I1388" s="6">
        <v>-9.7707505107558461</v>
      </c>
      <c r="J1388" s="4">
        <v>2234776</v>
      </c>
      <c r="K1388" s="5">
        <v>35563750000</v>
      </c>
      <c r="L1388" s="3">
        <v>136.62315635063419</v>
      </c>
      <c r="M1388" s="6">
        <v>-8.3680000000000003</v>
      </c>
      <c r="N1388" s="6">
        <v>-20.922000000000001</v>
      </c>
      <c r="O1388" s="5"/>
      <c r="P1388" s="5"/>
      <c r="Q1388" s="4">
        <v>0</v>
      </c>
      <c r="R1388" s="4">
        <v>1</v>
      </c>
      <c r="S1388" s="4">
        <v>0</v>
      </c>
      <c r="T1388" s="4">
        <v>0</v>
      </c>
      <c r="U1388" s="4">
        <v>0</v>
      </c>
      <c r="V1388" s="5">
        <v>39341334768.4813</v>
      </c>
      <c r="W1388" s="5">
        <v>26030543393.92366</v>
      </c>
      <c r="X1388" s="6">
        <v>7.2044247591426673</v>
      </c>
      <c r="Y1388" s="6">
        <v>4.1511447460914912</v>
      </c>
      <c r="Z1388" s="6">
        <v>-4.0766805123921257</v>
      </c>
      <c r="AA1388" s="6"/>
      <c r="AB1388" s="6"/>
      <c r="AC1388" s="6">
        <v>5.9728196144274657</v>
      </c>
      <c r="AD1388" s="4">
        <v>0</v>
      </c>
      <c r="AE1388" s="4">
        <v>0</v>
      </c>
    </row>
    <row r="1389" spans="1:31" hidden="1" x14ac:dyDescent="0.35">
      <c r="A1389" s="7" t="s">
        <v>91</v>
      </c>
      <c r="B1389" s="7" t="s">
        <v>92</v>
      </c>
      <c r="C1389" s="8">
        <v>33.952221305875348</v>
      </c>
      <c r="D1389" s="9">
        <v>2017</v>
      </c>
      <c r="E1389" s="10">
        <v>171182924500</v>
      </c>
      <c r="F1389" s="10">
        <v>166646763500</v>
      </c>
      <c r="G1389" s="10">
        <v>45257200000</v>
      </c>
      <c r="H1389" s="10">
        <v>41331779700</v>
      </c>
      <c r="I1389" s="11">
        <v>13.91401297168149</v>
      </c>
      <c r="J1389" s="9">
        <v>2266747</v>
      </c>
      <c r="K1389" s="10">
        <v>39884397000</v>
      </c>
      <c r="L1389" s="8">
        <v>141.1430339563826</v>
      </c>
      <c r="M1389" s="11">
        <v>-5.4569999999999999</v>
      </c>
      <c r="N1389" s="11">
        <v>-12.949</v>
      </c>
      <c r="O1389" s="10"/>
      <c r="P1389" s="10"/>
      <c r="Q1389" s="9">
        <v>0</v>
      </c>
      <c r="R1389" s="9">
        <v>1</v>
      </c>
      <c r="S1389" s="9">
        <v>0</v>
      </c>
      <c r="T1389" s="9">
        <v>0</v>
      </c>
      <c r="U1389" s="9">
        <v>0</v>
      </c>
      <c r="V1389" s="10">
        <v>40087191238.983643</v>
      </c>
      <c r="W1389" s="10">
        <v>28258140612.398529</v>
      </c>
      <c r="X1389" s="11">
        <v>4.1143785644508313</v>
      </c>
      <c r="Y1389" s="11">
        <v>-3.3363876026403179</v>
      </c>
      <c r="Z1389" s="11">
        <v>8.5576285702697525</v>
      </c>
      <c r="AA1389" s="11"/>
      <c r="AB1389" s="11"/>
      <c r="AC1389" s="11">
        <v>1.8958595962531819</v>
      </c>
      <c r="AD1389" s="9">
        <v>0</v>
      </c>
      <c r="AE1389" s="9">
        <v>0</v>
      </c>
    </row>
    <row r="1390" spans="1:31" hidden="1" x14ac:dyDescent="0.35">
      <c r="A1390" s="2" t="s">
        <v>91</v>
      </c>
      <c r="B1390" s="2" t="s">
        <v>92</v>
      </c>
      <c r="C1390" s="3">
        <v>34.739663317142323</v>
      </c>
      <c r="D1390" s="4">
        <v>2018</v>
      </c>
      <c r="E1390" s="5">
        <v>178353250600</v>
      </c>
      <c r="F1390" s="5">
        <v>173725394700</v>
      </c>
      <c r="G1390" s="5">
        <v>46246700000</v>
      </c>
      <c r="H1390" s="5">
        <v>41053009500</v>
      </c>
      <c r="I1390" s="6">
        <v>-0.67446938414799718</v>
      </c>
      <c r="J1390" s="4">
        <v>2299141</v>
      </c>
      <c r="K1390" s="5">
        <v>37768760000</v>
      </c>
      <c r="L1390" s="3">
        <v>145.71326739935131</v>
      </c>
      <c r="M1390" s="6">
        <v>11.882</v>
      </c>
      <c r="N1390" s="6">
        <v>15.917</v>
      </c>
      <c r="O1390" s="5"/>
      <c r="P1390" s="5"/>
      <c r="Q1390" s="4">
        <v>0</v>
      </c>
      <c r="R1390" s="4">
        <v>1</v>
      </c>
      <c r="S1390" s="4">
        <v>0</v>
      </c>
      <c r="T1390" s="4">
        <v>0</v>
      </c>
      <c r="U1390" s="4">
        <v>0</v>
      </c>
      <c r="V1390" s="5">
        <v>41418065967.7015</v>
      </c>
      <c r="W1390" s="5">
        <v>25919918394.588242</v>
      </c>
      <c r="X1390" s="6">
        <v>4.1886923715922384</v>
      </c>
      <c r="Y1390" s="6">
        <v>2.1863924414236848</v>
      </c>
      <c r="Z1390" s="6">
        <v>-8.2745083970046398</v>
      </c>
      <c r="AA1390" s="6"/>
      <c r="AB1390" s="6"/>
      <c r="AC1390" s="6">
        <v>3.3199500578220098</v>
      </c>
      <c r="AD1390" s="4">
        <v>0</v>
      </c>
      <c r="AE1390" s="4">
        <v>0</v>
      </c>
    </row>
    <row r="1391" spans="1:31" hidden="1" x14ac:dyDescent="0.35">
      <c r="A1391" s="7" t="s">
        <v>91</v>
      </c>
      <c r="B1391" s="7" t="s">
        <v>92</v>
      </c>
      <c r="C1391" s="8">
        <v>35.937154901047251</v>
      </c>
      <c r="D1391" s="9">
        <v>2019</v>
      </c>
      <c r="E1391" s="10">
        <v>183760517000</v>
      </c>
      <c r="F1391" s="10">
        <v>179901643500</v>
      </c>
      <c r="G1391" s="10">
        <v>50997900000</v>
      </c>
      <c r="H1391" s="10">
        <v>51093598700</v>
      </c>
      <c r="I1391" s="11">
        <v>24.457620335970741</v>
      </c>
      <c r="J1391" s="9">
        <v>2332083</v>
      </c>
      <c r="K1391" s="10">
        <v>37956640000</v>
      </c>
      <c r="L1391" s="8">
        <v>149.7536987588671</v>
      </c>
      <c r="M1391" s="11">
        <v>-8.8179999999999996</v>
      </c>
      <c r="N1391" s="11">
        <v>11.571999999999999</v>
      </c>
      <c r="O1391" s="10"/>
      <c r="P1391" s="10"/>
      <c r="Q1391" s="9">
        <v>0</v>
      </c>
      <c r="R1391" s="9">
        <v>1</v>
      </c>
      <c r="S1391" s="9">
        <v>0</v>
      </c>
      <c r="T1391" s="9">
        <v>0</v>
      </c>
      <c r="U1391" s="9">
        <v>0</v>
      </c>
      <c r="V1391" s="10">
        <v>43171910163.118233</v>
      </c>
      <c r="W1391" s="10">
        <v>25346045082.410721</v>
      </c>
      <c r="X1391" s="11">
        <v>3.0317733945466991</v>
      </c>
      <c r="Y1391" s="11">
        <v>10.27359789995827</v>
      </c>
      <c r="Z1391" s="11">
        <v>-2.214024378631279</v>
      </c>
      <c r="AA1391" s="11"/>
      <c r="AB1391" s="11"/>
      <c r="AC1391" s="11">
        <v>4.234490805979231</v>
      </c>
      <c r="AD1391" s="9">
        <v>0</v>
      </c>
      <c r="AE1391" s="9">
        <v>0</v>
      </c>
    </row>
    <row r="1392" spans="1:31" hidden="1" x14ac:dyDescent="0.35">
      <c r="A1392" s="2" t="s">
        <v>91</v>
      </c>
      <c r="B1392" s="2" t="s">
        <v>92</v>
      </c>
      <c r="C1392" s="3">
        <v>39.728531956867712</v>
      </c>
      <c r="D1392" s="4">
        <v>2020</v>
      </c>
      <c r="E1392" s="5">
        <v>167720277500</v>
      </c>
      <c r="F1392" s="5">
        <v>171388262800</v>
      </c>
      <c r="G1392" s="5">
        <v>53044244900</v>
      </c>
      <c r="H1392" s="5">
        <v>55080092200</v>
      </c>
      <c r="I1392" s="6">
        <v>7.8023345417632441</v>
      </c>
      <c r="J1392" s="4">
        <v>2365894</v>
      </c>
      <c r="K1392" s="5">
        <v>38176230000</v>
      </c>
      <c r="L1392" s="3">
        <v>152.584581533137</v>
      </c>
      <c r="M1392" s="6">
        <v>-18.568999999999999</v>
      </c>
      <c r="N1392" s="6">
        <v>4.952</v>
      </c>
      <c r="O1392" s="5"/>
      <c r="P1392" s="5"/>
      <c r="Q1392" s="4">
        <v>0</v>
      </c>
      <c r="R1392" s="4">
        <v>1</v>
      </c>
      <c r="S1392" s="4">
        <v>0</v>
      </c>
      <c r="T1392" s="4">
        <v>0</v>
      </c>
      <c r="U1392" s="4">
        <v>0</v>
      </c>
      <c r="V1392" s="5">
        <v>44624456857.085007</v>
      </c>
      <c r="W1392" s="5">
        <v>25019716681.99596</v>
      </c>
      <c r="X1392" s="6">
        <v>-8.7288824399639662</v>
      </c>
      <c r="Y1392" s="6">
        <v>4.0126062053535554</v>
      </c>
      <c r="Z1392" s="6">
        <v>-1.28749238531585</v>
      </c>
      <c r="AA1392" s="6"/>
      <c r="AB1392" s="6"/>
      <c r="AC1392" s="6">
        <v>3.36456433935528</v>
      </c>
      <c r="AD1392" s="4">
        <v>0</v>
      </c>
      <c r="AE1392" s="4">
        <v>0</v>
      </c>
    </row>
    <row r="1393" spans="1:31" hidden="1" x14ac:dyDescent="0.35">
      <c r="A1393" s="7" t="s">
        <v>91</v>
      </c>
      <c r="B1393" s="7" t="s">
        <v>92</v>
      </c>
      <c r="C1393" s="8">
        <v>34.532028461052619</v>
      </c>
      <c r="D1393" s="9">
        <v>2021</v>
      </c>
      <c r="E1393" s="10">
        <v>187706282700</v>
      </c>
      <c r="F1393" s="10">
        <v>207888108000</v>
      </c>
      <c r="G1393" s="10">
        <v>55152281800</v>
      </c>
      <c r="H1393" s="10">
        <v>50857935300</v>
      </c>
      <c r="I1393" s="11">
        <v>-7.6654862607510381</v>
      </c>
      <c r="J1393" s="9">
        <v>2401441</v>
      </c>
      <c r="K1393" s="10">
        <v>46214400000</v>
      </c>
      <c r="L1393" s="8">
        <v>163.63319698827621</v>
      </c>
      <c r="M1393" s="11">
        <v>31.686</v>
      </c>
      <c r="N1393" s="11">
        <v>2.3439999999999999</v>
      </c>
      <c r="O1393" s="10"/>
      <c r="P1393" s="10"/>
      <c r="Q1393" s="9">
        <v>0</v>
      </c>
      <c r="R1393" s="9">
        <v>1</v>
      </c>
      <c r="S1393" s="9">
        <v>0</v>
      </c>
      <c r="T1393" s="9">
        <v>0</v>
      </c>
      <c r="U1393" s="9">
        <v>0</v>
      </c>
      <c r="V1393" s="10">
        <v>43871281587.71302</v>
      </c>
      <c r="W1393" s="10">
        <v>28242679878.283569</v>
      </c>
      <c r="X1393" s="11">
        <v>11.91627243760076</v>
      </c>
      <c r="Y1393" s="11">
        <v>3.974110488280322</v>
      </c>
      <c r="Z1393" s="11">
        <v>12.881693415045079</v>
      </c>
      <c r="AA1393" s="11"/>
      <c r="AB1393" s="11"/>
      <c r="AC1393" s="11">
        <v>-1.687808261250366</v>
      </c>
      <c r="AD1393" s="9">
        <v>0</v>
      </c>
      <c r="AE1393" s="9">
        <v>0</v>
      </c>
    </row>
    <row r="1394" spans="1:31" hidden="1" x14ac:dyDescent="0.35">
      <c r="A1394" s="2" t="s">
        <v>91</v>
      </c>
      <c r="B1394" s="2" t="s">
        <v>92</v>
      </c>
      <c r="C1394" s="3">
        <v>29.889215835741499</v>
      </c>
      <c r="D1394" s="4">
        <v>2022</v>
      </c>
      <c r="E1394" s="5">
        <v>198003881400</v>
      </c>
      <c r="F1394" s="5">
        <v>251348410100</v>
      </c>
      <c r="G1394" s="5">
        <v>56556109600</v>
      </c>
      <c r="H1394" s="5">
        <v>47510171400</v>
      </c>
      <c r="I1394" s="6">
        <v>-6.5825792577938236</v>
      </c>
      <c r="J1394" s="4">
        <v>2439892</v>
      </c>
      <c r="K1394" s="5">
        <v>49388780000</v>
      </c>
      <c r="L1394" s="3">
        <v>182.72193800066461</v>
      </c>
      <c r="M1394" s="6">
        <v>-5.6059999999999999</v>
      </c>
      <c r="N1394" s="6">
        <v>-11.775</v>
      </c>
      <c r="O1394" s="5"/>
      <c r="P1394" s="5"/>
      <c r="Q1394" s="4">
        <v>0</v>
      </c>
      <c r="R1394" s="4">
        <v>1</v>
      </c>
      <c r="S1394" s="4">
        <v>0</v>
      </c>
      <c r="T1394" s="4">
        <v>0</v>
      </c>
      <c r="U1394" s="4">
        <v>0</v>
      </c>
      <c r="V1394" s="5">
        <v>41114969344.414703</v>
      </c>
      <c r="W1394" s="5">
        <v>27029474698.22718</v>
      </c>
      <c r="X1394" s="6">
        <v>5.4860170644677098</v>
      </c>
      <c r="Y1394" s="6">
        <v>2.545366672390335</v>
      </c>
      <c r="Z1394" s="6">
        <v>-4.295644695492391</v>
      </c>
      <c r="AA1394" s="6"/>
      <c r="AB1394" s="6"/>
      <c r="AC1394" s="6">
        <v>-6.2827256089785202</v>
      </c>
      <c r="AD1394" s="4">
        <v>0</v>
      </c>
      <c r="AE1394" s="4">
        <v>0</v>
      </c>
    </row>
    <row r="1395" spans="1:31" hidden="1" x14ac:dyDescent="0.35">
      <c r="A1395" s="7" t="s">
        <v>91</v>
      </c>
      <c r="B1395" s="7" t="s">
        <v>92</v>
      </c>
      <c r="C1395" s="8">
        <v>30.059603446318771</v>
      </c>
      <c r="D1395" s="9">
        <v>2023</v>
      </c>
      <c r="E1395" s="10">
        <v>204355980800</v>
      </c>
      <c r="F1395" s="10">
        <v>263923020200</v>
      </c>
      <c r="G1395" s="10">
        <v>59292884200</v>
      </c>
      <c r="H1395" s="10">
        <v>56660157300</v>
      </c>
      <c r="I1395" s="11">
        <v>19.259004188732519</v>
      </c>
      <c r="J1395" s="9">
        <v>2480244</v>
      </c>
      <c r="K1395" s="10">
        <v>49388780000</v>
      </c>
      <c r="L1395" s="8">
        <v>191.98158324069701</v>
      </c>
      <c r="M1395" s="11">
        <v>-15.993</v>
      </c>
      <c r="N1395" s="11">
        <v>-9.8480000000000008</v>
      </c>
      <c r="O1395" s="10"/>
      <c r="P1395" s="10"/>
      <c r="Q1395" s="9">
        <v>0</v>
      </c>
      <c r="R1395" s="9">
        <v>1</v>
      </c>
      <c r="S1395" s="9">
        <v>0</v>
      </c>
      <c r="T1395" s="9">
        <v>0</v>
      </c>
      <c r="U1395" s="9">
        <v>0</v>
      </c>
      <c r="V1395" s="10">
        <v>41323866558.701363</v>
      </c>
      <c r="W1395" s="10">
        <v>25725790550.481499</v>
      </c>
      <c r="X1395" s="11">
        <v>3.2080681222443959</v>
      </c>
      <c r="Y1395" s="11">
        <v>4.8390432428188097</v>
      </c>
      <c r="Z1395" s="11">
        <v>-4.8231945396674396</v>
      </c>
      <c r="AA1395" s="11"/>
      <c r="AB1395" s="11"/>
      <c r="AC1395" s="11">
        <v>0.50808067625385378</v>
      </c>
      <c r="AD1395" s="9">
        <v>0</v>
      </c>
      <c r="AE1395" s="9">
        <v>0</v>
      </c>
    </row>
    <row r="1396" spans="1:31" hidden="1" x14ac:dyDescent="0.35">
      <c r="A1396" s="2" t="s">
        <v>91</v>
      </c>
      <c r="B1396" s="2" t="s">
        <v>92</v>
      </c>
      <c r="C1396" s="3">
        <v>32.927920818892751</v>
      </c>
      <c r="D1396" s="4">
        <v>2024</v>
      </c>
      <c r="E1396" s="5">
        <v>198246005100</v>
      </c>
      <c r="F1396" s="5">
        <v>263152767900</v>
      </c>
      <c r="G1396" s="5">
        <v>62764531800</v>
      </c>
      <c r="H1396" s="5">
        <v>64597841200</v>
      </c>
      <c r="I1396" s="6">
        <v>14.009286733836859</v>
      </c>
      <c r="J1396" s="4">
        <v>2521139</v>
      </c>
      <c r="K1396" s="5">
        <v>59178420570</v>
      </c>
      <c r="L1396" s="3">
        <v>197.3922987199027</v>
      </c>
      <c r="M1396" s="6">
        <v>-0.161</v>
      </c>
      <c r="N1396" s="6">
        <v>12.603</v>
      </c>
      <c r="O1396" s="5"/>
      <c r="P1396" s="5"/>
      <c r="Q1396" s="4">
        <v>0</v>
      </c>
      <c r="R1396" s="4">
        <v>1</v>
      </c>
      <c r="S1396" s="4">
        <v>0</v>
      </c>
      <c r="T1396" s="4">
        <v>0</v>
      </c>
      <c r="U1396" s="4">
        <v>0</v>
      </c>
      <c r="V1396" s="5">
        <v>43897728335.284737</v>
      </c>
      <c r="W1396" s="5">
        <v>29980106090.1436</v>
      </c>
      <c r="X1396" s="6">
        <v>-2.989868794679289</v>
      </c>
      <c r="Y1396" s="6">
        <v>5.8550830286646773</v>
      </c>
      <c r="Z1396" s="6">
        <v>16.537161535673309</v>
      </c>
      <c r="AA1396" s="6"/>
      <c r="AB1396" s="6"/>
      <c r="AC1396" s="6">
        <v>6.2285114896670013</v>
      </c>
      <c r="AD1396" s="4">
        <v>0</v>
      </c>
      <c r="AE1396" s="4">
        <v>0</v>
      </c>
    </row>
    <row r="1397" spans="1:31" hidden="1" x14ac:dyDescent="0.35">
      <c r="A1397" s="7" t="s">
        <v>93</v>
      </c>
      <c r="B1397" s="7" t="s">
        <v>94</v>
      </c>
      <c r="C1397" s="8">
        <v>13.93586791842522</v>
      </c>
      <c r="D1397" s="9">
        <v>1980</v>
      </c>
      <c r="E1397" s="10">
        <v>517849000000</v>
      </c>
      <c r="F1397" s="10">
        <v>168399988700</v>
      </c>
      <c r="G1397" s="10"/>
      <c r="H1397" s="10"/>
      <c r="I1397" s="11"/>
      <c r="J1397" s="9">
        <v>2450535</v>
      </c>
      <c r="K1397" s="10"/>
      <c r="L1397" s="8">
        <v>36.775048436736412</v>
      </c>
      <c r="M1397" s="11">
        <v>-9.2200000000000006</v>
      </c>
      <c r="N1397" s="11">
        <v>40.978999999999999</v>
      </c>
      <c r="O1397" s="10"/>
      <c r="P1397" s="10"/>
      <c r="Q1397" s="9">
        <v>0</v>
      </c>
      <c r="R1397" s="9">
        <v>0</v>
      </c>
      <c r="S1397" s="9">
        <v>1</v>
      </c>
      <c r="T1397" s="9">
        <v>0</v>
      </c>
      <c r="U1397" s="9">
        <v>1</v>
      </c>
      <c r="V1397" s="10">
        <v>63815007722.55043</v>
      </c>
      <c r="W1397" s="10"/>
      <c r="X1397" s="11"/>
      <c r="Y1397" s="11"/>
      <c r="Z1397" s="11"/>
      <c r="AA1397" s="11"/>
      <c r="AB1397" s="11"/>
      <c r="AC1397" s="11"/>
      <c r="AD1397" s="9">
        <v>0</v>
      </c>
      <c r="AE1397" s="9">
        <v>0</v>
      </c>
    </row>
    <row r="1398" spans="1:31" hidden="1" x14ac:dyDescent="0.35">
      <c r="A1398" s="2" t="s">
        <v>93</v>
      </c>
      <c r="B1398" s="2" t="s">
        <v>94</v>
      </c>
      <c r="C1398" s="3">
        <v>12.93961878107382</v>
      </c>
      <c r="D1398" s="4">
        <v>1981</v>
      </c>
      <c r="E1398" s="5">
        <v>509851000000</v>
      </c>
      <c r="F1398" s="5">
        <v>188799998000</v>
      </c>
      <c r="G1398" s="5"/>
      <c r="H1398" s="5"/>
      <c r="I1398" s="6"/>
      <c r="J1398" s="4">
        <v>2478402</v>
      </c>
      <c r="K1398" s="5"/>
      <c r="L1398" s="3">
        <v>36.762790087257471</v>
      </c>
      <c r="M1398" s="6">
        <v>7.0750000000000002</v>
      </c>
      <c r="N1398" s="6">
        <v>0.74399999999999999</v>
      </c>
      <c r="O1398" s="5"/>
      <c r="P1398" s="5"/>
      <c r="Q1398" s="4">
        <v>0</v>
      </c>
      <c r="R1398" s="4">
        <v>0</v>
      </c>
      <c r="S1398" s="4">
        <v>1</v>
      </c>
      <c r="T1398" s="4">
        <v>0</v>
      </c>
      <c r="U1398" s="4">
        <v>1</v>
      </c>
      <c r="V1398" s="5">
        <v>66453062843.951012</v>
      </c>
      <c r="W1398" s="5"/>
      <c r="X1398" s="6">
        <v>-1.5444656647014861</v>
      </c>
      <c r="Y1398" s="6"/>
      <c r="Z1398" s="6"/>
      <c r="AA1398" s="6"/>
      <c r="AB1398" s="6"/>
      <c r="AC1398" s="6">
        <v>4.1339102125789866</v>
      </c>
      <c r="AD1398" s="4">
        <v>0</v>
      </c>
      <c r="AE1398" s="4">
        <v>0</v>
      </c>
    </row>
    <row r="1399" spans="1:31" hidden="1" x14ac:dyDescent="0.35">
      <c r="A1399" s="7" t="s">
        <v>93</v>
      </c>
      <c r="B1399" s="7" t="s">
        <v>94</v>
      </c>
      <c r="C1399" s="8">
        <v>12.34078237418937</v>
      </c>
      <c r="D1399" s="9">
        <v>1982</v>
      </c>
      <c r="E1399" s="10">
        <v>549190000000</v>
      </c>
      <c r="F1399" s="10">
        <v>245900130800</v>
      </c>
      <c r="G1399" s="10"/>
      <c r="H1399" s="10"/>
      <c r="I1399" s="11"/>
      <c r="J1399" s="9">
        <v>2507375</v>
      </c>
      <c r="K1399" s="10"/>
      <c r="L1399" s="8">
        <v>41.650806941973592</v>
      </c>
      <c r="M1399" s="11">
        <v>-0.86299999999999999</v>
      </c>
      <c r="N1399" s="11">
        <v>9.7859999999999996</v>
      </c>
      <c r="O1399" s="10"/>
      <c r="P1399" s="10"/>
      <c r="Q1399" s="9">
        <v>0</v>
      </c>
      <c r="R1399" s="9">
        <v>0</v>
      </c>
      <c r="S1399" s="9">
        <v>1</v>
      </c>
      <c r="T1399" s="9">
        <v>0</v>
      </c>
      <c r="U1399" s="9">
        <v>1</v>
      </c>
      <c r="V1399" s="10">
        <v>72858132237.754639</v>
      </c>
      <c r="W1399" s="10"/>
      <c r="X1399" s="11">
        <v>7.71578363090393</v>
      </c>
      <c r="Y1399" s="11"/>
      <c r="Z1399" s="11"/>
      <c r="AA1399" s="11"/>
      <c r="AB1399" s="11"/>
      <c r="AC1399" s="11">
        <v>9.6384863536604577</v>
      </c>
      <c r="AD1399" s="9">
        <v>0</v>
      </c>
      <c r="AE1399" s="9">
        <v>0</v>
      </c>
    </row>
    <row r="1400" spans="1:31" hidden="1" x14ac:dyDescent="0.35">
      <c r="A1400" s="2" t="s">
        <v>93</v>
      </c>
      <c r="B1400" s="2" t="s">
        <v>94</v>
      </c>
      <c r="C1400" s="3">
        <v>12.28763362428559</v>
      </c>
      <c r="D1400" s="4">
        <v>1983</v>
      </c>
      <c r="E1400" s="5">
        <v>504560000000</v>
      </c>
      <c r="F1400" s="5">
        <v>251000322300</v>
      </c>
      <c r="G1400" s="5"/>
      <c r="H1400" s="5"/>
      <c r="I1400" s="6"/>
      <c r="J1400" s="4">
        <v>2537399</v>
      </c>
      <c r="K1400" s="5"/>
      <c r="L1400" s="3">
        <v>47.737077458253481</v>
      </c>
      <c r="M1400" s="6">
        <v>-10.234999999999999</v>
      </c>
      <c r="N1400" s="6">
        <v>-1.2290000000000001</v>
      </c>
      <c r="O1400" s="5"/>
      <c r="P1400" s="5"/>
      <c r="Q1400" s="4">
        <v>0</v>
      </c>
      <c r="R1400" s="4">
        <v>0</v>
      </c>
      <c r="S1400" s="4">
        <v>1</v>
      </c>
      <c r="T1400" s="4">
        <v>0</v>
      </c>
      <c r="U1400" s="4">
        <v>1</v>
      </c>
      <c r="V1400" s="5">
        <v>64608060740.567162</v>
      </c>
      <c r="W1400" s="5"/>
      <c r="X1400" s="6">
        <v>-8.1265135927456793</v>
      </c>
      <c r="Y1400" s="6"/>
      <c r="Z1400" s="6"/>
      <c r="AA1400" s="6"/>
      <c r="AB1400" s="6"/>
      <c r="AC1400" s="6">
        <v>-11.32347377539873</v>
      </c>
      <c r="AD1400" s="4">
        <v>0</v>
      </c>
      <c r="AE1400" s="4">
        <v>0</v>
      </c>
    </row>
    <row r="1401" spans="1:31" hidden="1" x14ac:dyDescent="0.35">
      <c r="A1401" s="7" t="s">
        <v>93</v>
      </c>
      <c r="B1401" s="7" t="s">
        <v>94</v>
      </c>
      <c r="C1401" s="8">
        <v>10.98636551960079</v>
      </c>
      <c r="D1401" s="9">
        <v>1984</v>
      </c>
      <c r="E1401" s="10">
        <v>552401000000</v>
      </c>
      <c r="F1401" s="10">
        <v>278699993600</v>
      </c>
      <c r="G1401" s="10"/>
      <c r="H1401" s="10"/>
      <c r="I1401" s="11"/>
      <c r="J1401" s="9">
        <v>2568610</v>
      </c>
      <c r="K1401" s="10"/>
      <c r="L1401" s="8">
        <v>48.950654056665812</v>
      </c>
      <c r="M1401" s="11">
        <v>-4.8869999999999996</v>
      </c>
      <c r="N1401" s="11">
        <v>-5.4909999999999997</v>
      </c>
      <c r="O1401" s="10"/>
      <c r="P1401" s="10"/>
      <c r="Q1401" s="9">
        <v>0</v>
      </c>
      <c r="R1401" s="9">
        <v>0</v>
      </c>
      <c r="S1401" s="9">
        <v>1</v>
      </c>
      <c r="T1401" s="9">
        <v>0</v>
      </c>
      <c r="U1401" s="9">
        <v>1</v>
      </c>
      <c r="V1401" s="10">
        <v>62550747462.036186</v>
      </c>
      <c r="W1401" s="10"/>
      <c r="X1401" s="11">
        <v>9.4817266529253192</v>
      </c>
      <c r="Y1401" s="11"/>
      <c r="Z1401" s="11"/>
      <c r="AA1401" s="11"/>
      <c r="AB1401" s="11"/>
      <c r="AC1401" s="11">
        <v>-3.1842981432179029</v>
      </c>
      <c r="AD1401" s="9">
        <v>0</v>
      </c>
      <c r="AE1401" s="9">
        <v>0</v>
      </c>
    </row>
    <row r="1402" spans="1:31" hidden="1" x14ac:dyDescent="0.35">
      <c r="A1402" s="2" t="s">
        <v>93</v>
      </c>
      <c r="B1402" s="2" t="s">
        <v>94</v>
      </c>
      <c r="C1402" s="3">
        <v>9.0162014695852477</v>
      </c>
      <c r="D1402" s="4">
        <v>1985</v>
      </c>
      <c r="E1402" s="5">
        <v>574095000000</v>
      </c>
      <c r="F1402" s="5">
        <v>388545000000</v>
      </c>
      <c r="G1402" s="5"/>
      <c r="H1402" s="5"/>
      <c r="I1402" s="6"/>
      <c r="J1402" s="4">
        <v>2600932</v>
      </c>
      <c r="K1402" s="5"/>
      <c r="L1402" s="3">
        <v>54.053192027262909</v>
      </c>
      <c r="M1402" s="6">
        <v>8.1080000000000005</v>
      </c>
      <c r="N1402" s="6">
        <v>21.664999999999999</v>
      </c>
      <c r="O1402" s="5"/>
      <c r="P1402" s="5"/>
      <c r="Q1402" s="4">
        <v>0</v>
      </c>
      <c r="R1402" s="4">
        <v>0</v>
      </c>
      <c r="S1402" s="4">
        <v>1</v>
      </c>
      <c r="T1402" s="4">
        <v>0</v>
      </c>
      <c r="U1402" s="4">
        <v>1</v>
      </c>
      <c r="V1402" s="5">
        <v>64810233560.916893</v>
      </c>
      <c r="W1402" s="5"/>
      <c r="X1402" s="6">
        <v>3.927219537980561</v>
      </c>
      <c r="Y1402" s="6"/>
      <c r="Z1402" s="6"/>
      <c r="AA1402" s="6"/>
      <c r="AB1402" s="6"/>
      <c r="AC1402" s="6">
        <v>3.6122447621462119</v>
      </c>
      <c r="AD1402" s="4">
        <v>0</v>
      </c>
      <c r="AE1402" s="4">
        <v>0</v>
      </c>
    </row>
    <row r="1403" spans="1:31" hidden="1" x14ac:dyDescent="0.35">
      <c r="A1403" s="7" t="s">
        <v>93</v>
      </c>
      <c r="B1403" s="7" t="s">
        <v>94</v>
      </c>
      <c r="C1403" s="8">
        <v>8.225973698497608</v>
      </c>
      <c r="D1403" s="9">
        <v>1986</v>
      </c>
      <c r="E1403" s="10">
        <v>594636000000</v>
      </c>
      <c r="F1403" s="10">
        <v>388647000000</v>
      </c>
      <c r="G1403" s="10"/>
      <c r="H1403" s="10"/>
      <c r="I1403" s="11"/>
      <c r="J1403" s="9">
        <v>2634258</v>
      </c>
      <c r="K1403" s="10"/>
      <c r="L1403" s="8">
        <v>55.26676862567524</v>
      </c>
      <c r="M1403" s="11">
        <v>-13.147</v>
      </c>
      <c r="N1403" s="11">
        <v>-6.4749999999999996</v>
      </c>
      <c r="O1403" s="10"/>
      <c r="P1403" s="10"/>
      <c r="Q1403" s="9">
        <v>0</v>
      </c>
      <c r="R1403" s="9">
        <v>0</v>
      </c>
      <c r="S1403" s="9">
        <v>1</v>
      </c>
      <c r="T1403" s="9">
        <v>0</v>
      </c>
      <c r="U1403" s="9">
        <v>1</v>
      </c>
      <c r="V1403" s="10">
        <v>57846696658.772476</v>
      </c>
      <c r="W1403" s="10"/>
      <c r="X1403" s="11">
        <v>3.577979254304601</v>
      </c>
      <c r="Y1403" s="11"/>
      <c r="Z1403" s="11"/>
      <c r="AA1403" s="11"/>
      <c r="AB1403" s="11"/>
      <c r="AC1403" s="11">
        <v>-10.74450209410092</v>
      </c>
      <c r="AD1403" s="9">
        <v>0</v>
      </c>
      <c r="AE1403" s="9">
        <v>0</v>
      </c>
    </row>
    <row r="1404" spans="1:31" hidden="1" x14ac:dyDescent="0.35">
      <c r="A1404" s="2" t="s">
        <v>93</v>
      </c>
      <c r="B1404" s="2" t="s">
        <v>94</v>
      </c>
      <c r="C1404" s="3">
        <v>8.1611450039064444</v>
      </c>
      <c r="D1404" s="4">
        <v>1987</v>
      </c>
      <c r="E1404" s="5">
        <v>565267000000</v>
      </c>
      <c r="F1404" s="5">
        <v>360942000000</v>
      </c>
      <c r="G1404" s="5"/>
      <c r="H1404" s="5"/>
      <c r="I1404" s="6"/>
      <c r="J1404" s="4">
        <v>2669155</v>
      </c>
      <c r="K1404" s="5"/>
      <c r="L1404" s="3">
        <v>51.405388539817949</v>
      </c>
      <c r="M1404" s="6">
        <v>649.15099999999995</v>
      </c>
      <c r="N1404" s="6">
        <v>282.62700000000001</v>
      </c>
      <c r="O1404" s="5"/>
      <c r="P1404" s="5"/>
      <c r="Q1404" s="4">
        <v>0</v>
      </c>
      <c r="R1404" s="4">
        <v>0</v>
      </c>
      <c r="S1404" s="4">
        <v>1</v>
      </c>
      <c r="T1404" s="4">
        <v>0</v>
      </c>
      <c r="U1404" s="4">
        <v>1</v>
      </c>
      <c r="V1404" s="5">
        <v>57303331103.475632</v>
      </c>
      <c r="W1404" s="5"/>
      <c r="X1404" s="6">
        <v>-4.9389878850254609</v>
      </c>
      <c r="Y1404" s="6"/>
      <c r="Z1404" s="6"/>
      <c r="AA1404" s="6"/>
      <c r="AB1404" s="6"/>
      <c r="AC1404" s="6">
        <v>-0.93931993818430559</v>
      </c>
      <c r="AD1404" s="4">
        <v>0</v>
      </c>
      <c r="AE1404" s="4">
        <v>0</v>
      </c>
    </row>
    <row r="1405" spans="1:31" hidden="1" x14ac:dyDescent="0.35">
      <c r="A1405" s="7" t="s">
        <v>93</v>
      </c>
      <c r="B1405" s="7" t="s">
        <v>94</v>
      </c>
      <c r="C1405" s="8">
        <v>7.3093951394566137</v>
      </c>
      <c r="D1405" s="9">
        <v>1988</v>
      </c>
      <c r="E1405" s="10">
        <v>574934000000</v>
      </c>
      <c r="F1405" s="10">
        <v>376748000000</v>
      </c>
      <c r="G1405" s="10"/>
      <c r="H1405" s="10"/>
      <c r="I1405" s="11"/>
      <c r="J1405" s="9">
        <v>2713965</v>
      </c>
      <c r="K1405" s="10"/>
      <c r="L1405" s="8">
        <v>49.367437938949031</v>
      </c>
      <c r="M1405" s="11">
        <v>-21.786000000000001</v>
      </c>
      <c r="N1405" s="11">
        <v>-1.462</v>
      </c>
      <c r="O1405" s="10"/>
      <c r="P1405" s="10"/>
      <c r="Q1405" s="9">
        <v>0</v>
      </c>
      <c r="R1405" s="9">
        <v>0</v>
      </c>
      <c r="S1405" s="9">
        <v>1</v>
      </c>
      <c r="T1405" s="9">
        <v>0</v>
      </c>
      <c r="U1405" s="9">
        <v>1</v>
      </c>
      <c r="V1405" s="10">
        <v>55781707841.624817</v>
      </c>
      <c r="W1405" s="10"/>
      <c r="X1405" s="11">
        <v>1.710165284723856</v>
      </c>
      <c r="Y1405" s="11"/>
      <c r="Z1405" s="11"/>
      <c r="AA1405" s="11"/>
      <c r="AB1405" s="11"/>
      <c r="AC1405" s="11">
        <v>-2.6553836095551451</v>
      </c>
      <c r="AD1405" s="9">
        <v>0</v>
      </c>
      <c r="AE1405" s="9">
        <v>0</v>
      </c>
    </row>
    <row r="1406" spans="1:31" hidden="1" x14ac:dyDescent="0.35">
      <c r="A1406" s="2" t="s">
        <v>93</v>
      </c>
      <c r="B1406" s="2" t="s">
        <v>94</v>
      </c>
      <c r="C1406" s="3">
        <v>7.5397450423489847</v>
      </c>
      <c r="D1406" s="4">
        <v>1989</v>
      </c>
      <c r="E1406" s="5">
        <v>586302000000</v>
      </c>
      <c r="F1406" s="5">
        <v>393634000000</v>
      </c>
      <c r="G1406" s="5"/>
      <c r="H1406" s="5"/>
      <c r="I1406" s="6"/>
      <c r="J1406" s="4">
        <v>2783970</v>
      </c>
      <c r="K1406" s="5"/>
      <c r="L1406" s="3">
        <v>49.707607136988869</v>
      </c>
      <c r="M1406" s="6">
        <v>32.262</v>
      </c>
      <c r="N1406" s="6">
        <v>7.6879999999999997</v>
      </c>
      <c r="O1406" s="5"/>
      <c r="P1406" s="5"/>
      <c r="Q1406" s="4">
        <v>0</v>
      </c>
      <c r="R1406" s="4">
        <v>0</v>
      </c>
      <c r="S1406" s="4">
        <v>1</v>
      </c>
      <c r="T1406" s="4">
        <v>0</v>
      </c>
      <c r="U1406" s="4">
        <v>1</v>
      </c>
      <c r="V1406" s="5">
        <v>59707158942.911583</v>
      </c>
      <c r="W1406" s="5"/>
      <c r="X1406" s="6">
        <v>1.977270434519441</v>
      </c>
      <c r="Y1406" s="6"/>
      <c r="Z1406" s="6"/>
      <c r="AA1406" s="6"/>
      <c r="AB1406" s="6"/>
      <c r="AC1406" s="6">
        <v>7.0371655031285059</v>
      </c>
      <c r="AD1406" s="4">
        <v>0</v>
      </c>
      <c r="AE1406" s="4">
        <v>0</v>
      </c>
    </row>
    <row r="1407" spans="1:31" hidden="1" x14ac:dyDescent="0.35">
      <c r="A1407" s="7" t="s">
        <v>93</v>
      </c>
      <c r="B1407" s="7" t="s">
        <v>94</v>
      </c>
      <c r="C1407" s="8">
        <v>7.2853118507093599</v>
      </c>
      <c r="D1407" s="9">
        <v>1990</v>
      </c>
      <c r="E1407" s="10">
        <v>573711000000</v>
      </c>
      <c r="F1407" s="10">
        <v>392255000000</v>
      </c>
      <c r="G1407" s="10"/>
      <c r="H1407" s="10"/>
      <c r="I1407" s="11"/>
      <c r="J1407" s="9">
        <v>2871910</v>
      </c>
      <c r="K1407" s="10"/>
      <c r="L1407" s="8">
        <v>49.70147796224925</v>
      </c>
      <c r="M1407" s="11">
        <v>-5.32</v>
      </c>
      <c r="N1407" s="11">
        <v>4.5629999999999997</v>
      </c>
      <c r="O1407" s="10"/>
      <c r="P1407" s="10"/>
      <c r="Q1407" s="9">
        <v>0</v>
      </c>
      <c r="R1407" s="9">
        <v>0</v>
      </c>
      <c r="S1407" s="9">
        <v>1</v>
      </c>
      <c r="T1407" s="9">
        <v>0</v>
      </c>
      <c r="U1407" s="9">
        <v>1</v>
      </c>
      <c r="V1407" s="10">
        <v>57497284128.463249</v>
      </c>
      <c r="W1407" s="10"/>
      <c r="X1407" s="11">
        <v>-2.1475280657408642</v>
      </c>
      <c r="Y1407" s="11"/>
      <c r="Z1407" s="11"/>
      <c r="AA1407" s="11"/>
      <c r="AB1407" s="11"/>
      <c r="AC1407" s="11">
        <v>-3.7011890258608289</v>
      </c>
      <c r="AD1407" s="9">
        <v>0</v>
      </c>
      <c r="AE1407" s="9">
        <v>0</v>
      </c>
    </row>
    <row r="1408" spans="1:31" hidden="1" x14ac:dyDescent="0.35">
      <c r="A1408" s="2" t="s">
        <v>93</v>
      </c>
      <c r="B1408" s="2" t="s">
        <v>94</v>
      </c>
      <c r="C1408" s="3">
        <v>6.7728345433348682</v>
      </c>
      <c r="D1408" s="4">
        <v>1991</v>
      </c>
      <c r="E1408" s="5">
        <v>570541000000</v>
      </c>
      <c r="F1408" s="5">
        <v>388567000000</v>
      </c>
      <c r="G1408" s="5"/>
      <c r="H1408" s="5"/>
      <c r="I1408" s="6"/>
      <c r="J1408" s="4">
        <v>2963191</v>
      </c>
      <c r="K1408" s="5"/>
      <c r="L1408" s="3">
        <v>48.32854282061124</v>
      </c>
      <c r="M1408" s="6">
        <v>-3.3090000000000002</v>
      </c>
      <c r="N1408" s="6">
        <v>-17.471</v>
      </c>
      <c r="O1408" s="5"/>
      <c r="P1408" s="5"/>
      <c r="Q1408" s="4">
        <v>0</v>
      </c>
      <c r="R1408" s="4">
        <v>0</v>
      </c>
      <c r="S1408" s="4">
        <v>1</v>
      </c>
      <c r="T1408" s="4">
        <v>0</v>
      </c>
      <c r="U1408" s="4">
        <v>1</v>
      </c>
      <c r="V1408" s="5">
        <v>54454362710.01384</v>
      </c>
      <c r="W1408" s="5"/>
      <c r="X1408" s="6">
        <v>-0.55254300510187182</v>
      </c>
      <c r="Y1408" s="6"/>
      <c r="Z1408" s="6"/>
      <c r="AA1408" s="6"/>
      <c r="AB1408" s="6"/>
      <c r="AC1408" s="6">
        <v>-5.2922872176897364</v>
      </c>
      <c r="AD1408" s="4">
        <v>0</v>
      </c>
      <c r="AE1408" s="4">
        <v>0</v>
      </c>
    </row>
    <row r="1409" spans="1:31" hidden="1" x14ac:dyDescent="0.35">
      <c r="A1409" s="7" t="s">
        <v>93</v>
      </c>
      <c r="B1409" s="7" t="s">
        <v>94</v>
      </c>
      <c r="C1409" s="8">
        <v>4.5076166037412726</v>
      </c>
      <c r="D1409" s="9">
        <v>1992</v>
      </c>
      <c r="E1409" s="10">
        <v>533889000000</v>
      </c>
      <c r="F1409" s="10">
        <v>373723000000</v>
      </c>
      <c r="G1409" s="10"/>
      <c r="H1409" s="10"/>
      <c r="I1409" s="11"/>
      <c r="J1409" s="9">
        <v>3058831</v>
      </c>
      <c r="K1409" s="10"/>
      <c r="L1409" s="8">
        <v>47.829015079345311</v>
      </c>
      <c r="M1409" s="11">
        <v>-12.897</v>
      </c>
      <c r="N1409" s="11">
        <v>0.97299999999999998</v>
      </c>
      <c r="O1409" s="10"/>
      <c r="P1409" s="10"/>
      <c r="Q1409" s="9">
        <v>0</v>
      </c>
      <c r="R1409" s="9">
        <v>0</v>
      </c>
      <c r="S1409" s="9">
        <v>1</v>
      </c>
      <c r="T1409" s="9">
        <v>0</v>
      </c>
      <c r="U1409" s="9">
        <v>1</v>
      </c>
      <c r="V1409" s="10">
        <v>35221298143.090652</v>
      </c>
      <c r="W1409" s="10"/>
      <c r="X1409" s="11">
        <v>-6.4240781994633167</v>
      </c>
      <c r="Y1409" s="11"/>
      <c r="Z1409" s="11"/>
      <c r="AA1409" s="11"/>
      <c r="AB1409" s="11"/>
      <c r="AC1409" s="11">
        <v>-35.319602709052248</v>
      </c>
      <c r="AD1409" s="9">
        <v>0</v>
      </c>
      <c r="AE1409" s="9">
        <v>0</v>
      </c>
    </row>
    <row r="1410" spans="1:31" hidden="1" x14ac:dyDescent="0.35">
      <c r="A1410" s="2" t="s">
        <v>93</v>
      </c>
      <c r="B1410" s="2" t="s">
        <v>94</v>
      </c>
      <c r="C1410" s="3">
        <v>4.3993007514436497</v>
      </c>
      <c r="D1410" s="4">
        <v>1993</v>
      </c>
      <c r="E1410" s="5">
        <v>535679000000</v>
      </c>
      <c r="F1410" s="5">
        <v>362103000000</v>
      </c>
      <c r="G1410" s="5"/>
      <c r="H1410" s="5"/>
      <c r="I1410" s="6"/>
      <c r="J1410" s="4">
        <v>3157839</v>
      </c>
      <c r="K1410" s="5"/>
      <c r="L1410" s="3">
        <v>46.434627826119332</v>
      </c>
      <c r="M1410" s="6">
        <v>13.627000000000001</v>
      </c>
      <c r="N1410" s="6">
        <v>-5.3140000000000001</v>
      </c>
      <c r="O1410" s="5"/>
      <c r="P1410" s="5"/>
      <c r="Q1410" s="4">
        <v>0</v>
      </c>
      <c r="R1410" s="4">
        <v>0</v>
      </c>
      <c r="S1410" s="4">
        <v>1</v>
      </c>
      <c r="T1410" s="4">
        <v>0</v>
      </c>
      <c r="U1410" s="4">
        <v>1</v>
      </c>
      <c r="V1410" s="5">
        <v>34306294129.57074</v>
      </c>
      <c r="W1410" s="5"/>
      <c r="X1410" s="6">
        <v>0.33527568464605939</v>
      </c>
      <c r="Y1410" s="6"/>
      <c r="Z1410" s="6"/>
      <c r="AA1410" s="6"/>
      <c r="AB1410" s="6"/>
      <c r="AC1410" s="6">
        <v>-2.5978713498934698</v>
      </c>
      <c r="AD1410" s="4">
        <v>0</v>
      </c>
      <c r="AE1410" s="4">
        <v>0</v>
      </c>
    </row>
    <row r="1411" spans="1:31" hidden="1" x14ac:dyDescent="0.35">
      <c r="A1411" s="7" t="s">
        <v>93</v>
      </c>
      <c r="B1411" s="7" t="s">
        <v>94</v>
      </c>
      <c r="C1411" s="8">
        <v>3.9568238759479959</v>
      </c>
      <c r="D1411" s="9">
        <v>1994</v>
      </c>
      <c r="E1411" s="10">
        <v>561927000000</v>
      </c>
      <c r="F1411" s="10">
        <v>472576000000</v>
      </c>
      <c r="G1411" s="10"/>
      <c r="H1411" s="10"/>
      <c r="I1411" s="11"/>
      <c r="J1411" s="9">
        <v>3257954</v>
      </c>
      <c r="K1411" s="10"/>
      <c r="L1411" s="8">
        <v>57.844086603616731</v>
      </c>
      <c r="M1411" s="11">
        <v>2.6669999999999998</v>
      </c>
      <c r="N1411" s="11">
        <v>36.459000000000003</v>
      </c>
      <c r="O1411" s="10"/>
      <c r="P1411" s="10"/>
      <c r="Q1411" s="9">
        <v>0</v>
      </c>
      <c r="R1411" s="9">
        <v>0</v>
      </c>
      <c r="S1411" s="9">
        <v>1</v>
      </c>
      <c r="T1411" s="9">
        <v>0</v>
      </c>
      <c r="U1411" s="9">
        <v>1</v>
      </c>
      <c r="V1411" s="10">
        <v>32326554187.184341</v>
      </c>
      <c r="W1411" s="10"/>
      <c r="X1411" s="11">
        <v>4.8999494100011383</v>
      </c>
      <c r="Y1411" s="11"/>
      <c r="Z1411" s="11"/>
      <c r="AA1411" s="11"/>
      <c r="AB1411" s="11"/>
      <c r="AC1411" s="11">
        <v>-5.7707776156444037</v>
      </c>
      <c r="AD1411" s="9">
        <v>0</v>
      </c>
      <c r="AE1411" s="9">
        <v>0</v>
      </c>
    </row>
    <row r="1412" spans="1:31" hidden="1" x14ac:dyDescent="0.35">
      <c r="A1412" s="2" t="s">
        <v>93</v>
      </c>
      <c r="B1412" s="2" t="s">
        <v>94</v>
      </c>
      <c r="C1412" s="3">
        <v>4.1597140522142091</v>
      </c>
      <c r="D1412" s="4">
        <v>1995</v>
      </c>
      <c r="E1412" s="5">
        <v>602386000000</v>
      </c>
      <c r="F1412" s="5">
        <v>556745000000</v>
      </c>
      <c r="G1412" s="5"/>
      <c r="H1412" s="5"/>
      <c r="I1412" s="6"/>
      <c r="J1412" s="4">
        <v>3348052</v>
      </c>
      <c r="K1412" s="5"/>
      <c r="L1412" s="3">
        <v>68.944022056771615</v>
      </c>
      <c r="M1412" s="6">
        <v>6.649</v>
      </c>
      <c r="N1412" s="6">
        <v>8.0830000000000002</v>
      </c>
      <c r="O1412" s="5"/>
      <c r="P1412" s="5"/>
      <c r="Q1412" s="4">
        <v>0</v>
      </c>
      <c r="R1412" s="4">
        <v>0</v>
      </c>
      <c r="S1412" s="4">
        <v>1</v>
      </c>
      <c r="T1412" s="4">
        <v>0</v>
      </c>
      <c r="U1412" s="4">
        <v>1</v>
      </c>
      <c r="V1412" s="5">
        <v>33591019654.945332</v>
      </c>
      <c r="W1412" s="5"/>
      <c r="X1412" s="6">
        <v>7.2000455575190374</v>
      </c>
      <c r="Y1412" s="6"/>
      <c r="Z1412" s="6"/>
      <c r="AA1412" s="6"/>
      <c r="AB1412" s="6"/>
      <c r="AC1412" s="6">
        <v>3.9115380514706368</v>
      </c>
      <c r="AD1412" s="4">
        <v>0</v>
      </c>
      <c r="AE1412" s="4">
        <v>0</v>
      </c>
    </row>
    <row r="1413" spans="1:31" hidden="1" x14ac:dyDescent="0.35">
      <c r="A1413" s="7" t="s">
        <v>93</v>
      </c>
      <c r="B1413" s="7" t="s">
        <v>94</v>
      </c>
      <c r="C1413" s="8">
        <v>4.5088819834813343</v>
      </c>
      <c r="D1413" s="9">
        <v>1996</v>
      </c>
      <c r="E1413" s="10">
        <v>578290000000</v>
      </c>
      <c r="F1413" s="10">
        <v>515538000000</v>
      </c>
      <c r="G1413" s="10"/>
      <c r="H1413" s="10"/>
      <c r="I1413" s="11"/>
      <c r="J1413" s="9">
        <v>3435965</v>
      </c>
      <c r="K1413" s="10"/>
      <c r="L1413" s="8">
        <v>71.512146272603573</v>
      </c>
      <c r="M1413" s="11">
        <v>6.7779999999999996</v>
      </c>
      <c r="N1413" s="11">
        <v>-20.029</v>
      </c>
      <c r="O1413" s="10"/>
      <c r="P1413" s="10"/>
      <c r="Q1413" s="9">
        <v>0</v>
      </c>
      <c r="R1413" s="9">
        <v>0</v>
      </c>
      <c r="S1413" s="9">
        <v>1</v>
      </c>
      <c r="T1413" s="9">
        <v>0</v>
      </c>
      <c r="U1413" s="9">
        <v>1</v>
      </c>
      <c r="V1413" s="10">
        <v>32504967633.596539</v>
      </c>
      <c r="W1413" s="10"/>
      <c r="X1413" s="11">
        <v>-4.0000929636478926</v>
      </c>
      <c r="Y1413" s="11"/>
      <c r="Z1413" s="11"/>
      <c r="AA1413" s="11"/>
      <c r="AB1413" s="11"/>
      <c r="AC1413" s="11">
        <v>-3.2331618167741518</v>
      </c>
      <c r="AD1413" s="9">
        <v>0</v>
      </c>
      <c r="AE1413" s="9">
        <v>0</v>
      </c>
    </row>
    <row r="1414" spans="1:31" hidden="1" x14ac:dyDescent="0.35">
      <c r="A1414" s="2" t="s">
        <v>93</v>
      </c>
      <c r="B1414" s="2" t="s">
        <v>94</v>
      </c>
      <c r="C1414" s="3">
        <v>4.4167057959443188</v>
      </c>
      <c r="D1414" s="4">
        <v>1997</v>
      </c>
      <c r="E1414" s="5">
        <v>608939000000</v>
      </c>
      <c r="F1414" s="5">
        <v>547331000000</v>
      </c>
      <c r="G1414" s="5"/>
      <c r="H1414" s="5"/>
      <c r="I1414" s="6"/>
      <c r="J1414" s="4">
        <v>3531700</v>
      </c>
      <c r="K1414" s="5"/>
      <c r="L1414" s="3">
        <v>72.664431123621583</v>
      </c>
      <c r="M1414" s="6">
        <v>27.006</v>
      </c>
      <c r="N1414" s="6">
        <v>24.786000000000001</v>
      </c>
      <c r="O1414" s="5"/>
      <c r="P1414" s="5"/>
      <c r="Q1414" s="4">
        <v>0</v>
      </c>
      <c r="R1414" s="4">
        <v>0</v>
      </c>
      <c r="S1414" s="4">
        <v>1</v>
      </c>
      <c r="T1414" s="4">
        <v>0</v>
      </c>
      <c r="U1414" s="4">
        <v>1</v>
      </c>
      <c r="V1414" s="5">
        <v>33267995945.462749</v>
      </c>
      <c r="W1414" s="5"/>
      <c r="X1414" s="6">
        <v>5.299936018260734</v>
      </c>
      <c r="Y1414" s="6"/>
      <c r="Z1414" s="6"/>
      <c r="AA1414" s="6"/>
      <c r="AB1414" s="6"/>
      <c r="AC1414" s="6">
        <v>2.3474206172645289</v>
      </c>
      <c r="AD1414" s="4">
        <v>0</v>
      </c>
      <c r="AE1414" s="4">
        <v>0</v>
      </c>
    </row>
    <row r="1415" spans="1:31" hidden="1" x14ac:dyDescent="0.35">
      <c r="A1415" s="7" t="s">
        <v>93</v>
      </c>
      <c r="B1415" s="7" t="s">
        <v>94</v>
      </c>
      <c r="C1415" s="8">
        <v>4.8979906533049</v>
      </c>
      <c r="D1415" s="9">
        <v>1998</v>
      </c>
      <c r="E1415" s="10">
        <v>637560000000</v>
      </c>
      <c r="F1415" s="10">
        <v>570683000000</v>
      </c>
      <c r="G1415" s="10"/>
      <c r="H1415" s="10"/>
      <c r="I1415" s="11"/>
      <c r="J1415" s="9">
        <v>3628827</v>
      </c>
      <c r="K1415" s="10"/>
      <c r="L1415" s="8">
        <v>71.294560569353081</v>
      </c>
      <c r="M1415" s="11">
        <v>-13.769</v>
      </c>
      <c r="N1415" s="11">
        <v>8.7050000000000001</v>
      </c>
      <c r="O1415" s="10"/>
      <c r="P1415" s="10"/>
      <c r="Q1415" s="9">
        <v>0</v>
      </c>
      <c r="R1415" s="9">
        <v>0</v>
      </c>
      <c r="S1415" s="9">
        <v>1</v>
      </c>
      <c r="T1415" s="9">
        <v>0</v>
      </c>
      <c r="U1415" s="9">
        <v>1</v>
      </c>
      <c r="V1415" s="10">
        <v>39206357086.399567</v>
      </c>
      <c r="W1415" s="10"/>
      <c r="X1415" s="11">
        <v>4.7001423787932781</v>
      </c>
      <c r="Y1415" s="11"/>
      <c r="Z1415" s="11"/>
      <c r="AA1415" s="11"/>
      <c r="AB1415" s="11"/>
      <c r="AC1415" s="11">
        <v>17.85007173462375</v>
      </c>
      <c r="AD1415" s="9">
        <v>0</v>
      </c>
      <c r="AE1415" s="9">
        <v>0</v>
      </c>
    </row>
    <row r="1416" spans="1:31" hidden="1" x14ac:dyDescent="0.35">
      <c r="A1416" s="2" t="s">
        <v>93</v>
      </c>
      <c r="B1416" s="2" t="s">
        <v>94</v>
      </c>
      <c r="C1416" s="3">
        <v>4.5126778832823957</v>
      </c>
      <c r="D1416" s="4">
        <v>1999</v>
      </c>
      <c r="E1416" s="5">
        <v>660512000000</v>
      </c>
      <c r="F1416" s="5">
        <v>615377403800</v>
      </c>
      <c r="G1416" s="5"/>
      <c r="H1416" s="5"/>
      <c r="I1416" s="6"/>
      <c r="J1416" s="4">
        <v>3729450</v>
      </c>
      <c r="K1416" s="5"/>
      <c r="L1416" s="3">
        <v>70.286311324712415</v>
      </c>
      <c r="M1416" s="6">
        <v>-2.556</v>
      </c>
      <c r="N1416" s="6">
        <v>-5.9930000000000003</v>
      </c>
      <c r="O1416" s="5"/>
      <c r="P1416" s="5"/>
      <c r="Q1416" s="4">
        <v>0</v>
      </c>
      <c r="R1416" s="4">
        <v>0</v>
      </c>
      <c r="S1416" s="4">
        <v>1</v>
      </c>
      <c r="T1416" s="4">
        <v>0</v>
      </c>
      <c r="U1416" s="4">
        <v>1</v>
      </c>
      <c r="V1416" s="5">
        <v>39509826987.08812</v>
      </c>
      <c r="W1416" s="5"/>
      <c r="X1416" s="6">
        <v>3.59997490432273</v>
      </c>
      <c r="Y1416" s="6"/>
      <c r="Z1416" s="6"/>
      <c r="AA1416" s="6"/>
      <c r="AB1416" s="6"/>
      <c r="AC1416" s="6">
        <v>0.77403238464566404</v>
      </c>
      <c r="AD1416" s="4">
        <v>0</v>
      </c>
      <c r="AE1416" s="4">
        <v>0</v>
      </c>
    </row>
    <row r="1417" spans="1:31" hidden="1" x14ac:dyDescent="0.35">
      <c r="A1417" s="7" t="s">
        <v>93</v>
      </c>
      <c r="B1417" s="7" t="s">
        <v>94</v>
      </c>
      <c r="C1417" s="8">
        <v>4.7462570232368924</v>
      </c>
      <c r="D1417" s="9">
        <v>2000</v>
      </c>
      <c r="E1417" s="10">
        <v>644069000000</v>
      </c>
      <c r="F1417" s="10">
        <v>651102539300</v>
      </c>
      <c r="G1417" s="10"/>
      <c r="H1417" s="10"/>
      <c r="I1417" s="11"/>
      <c r="J1417" s="9">
        <v>3833416</v>
      </c>
      <c r="K1417" s="10"/>
      <c r="L1417" s="8">
        <v>72.537863665251592</v>
      </c>
      <c r="M1417" s="11">
        <v>12.252000000000001</v>
      </c>
      <c r="N1417" s="11">
        <v>-2.7349999999999999</v>
      </c>
      <c r="O1417" s="10"/>
      <c r="P1417" s="10"/>
      <c r="Q1417" s="9">
        <v>0</v>
      </c>
      <c r="R1417" s="9">
        <v>0</v>
      </c>
      <c r="S1417" s="9">
        <v>1</v>
      </c>
      <c r="T1417" s="9">
        <v>0</v>
      </c>
      <c r="U1417" s="9">
        <v>1</v>
      </c>
      <c r="V1417" s="10">
        <v>42602578072.345016</v>
      </c>
      <c r="W1417" s="10"/>
      <c r="X1417" s="11">
        <v>-2.4894324402887462</v>
      </c>
      <c r="Y1417" s="11"/>
      <c r="Z1417" s="11"/>
      <c r="AA1417" s="11"/>
      <c r="AB1417" s="11"/>
      <c r="AC1417" s="11">
        <v>7.8278021472167447</v>
      </c>
      <c r="AD1417" s="9">
        <v>0</v>
      </c>
      <c r="AE1417" s="9">
        <v>0</v>
      </c>
    </row>
    <row r="1418" spans="1:31" hidden="1" x14ac:dyDescent="0.35">
      <c r="A1418" s="2" t="s">
        <v>93</v>
      </c>
      <c r="B1418" s="2" t="s">
        <v>94</v>
      </c>
      <c r="C1418" s="3">
        <v>6.1094791387730538</v>
      </c>
      <c r="D1418" s="4">
        <v>2001</v>
      </c>
      <c r="E1418" s="5">
        <v>672825000000</v>
      </c>
      <c r="F1418" s="5">
        <v>683069686500</v>
      </c>
      <c r="G1418" s="5"/>
      <c r="H1418" s="5"/>
      <c r="I1418" s="6"/>
      <c r="J1418" s="4">
        <v>3919487</v>
      </c>
      <c r="K1418" s="5"/>
      <c r="L1418" s="3">
        <v>75.319589620753817</v>
      </c>
      <c r="M1418" s="6">
        <v>-1.704</v>
      </c>
      <c r="N1418" s="6">
        <v>-6.508</v>
      </c>
      <c r="O1418" s="5"/>
      <c r="P1418" s="5"/>
      <c r="Q1418" s="4">
        <v>0</v>
      </c>
      <c r="R1418" s="4">
        <v>0</v>
      </c>
      <c r="S1418" s="4">
        <v>1</v>
      </c>
      <c r="T1418" s="4">
        <v>0</v>
      </c>
      <c r="U1418" s="4">
        <v>1</v>
      </c>
      <c r="V1418" s="5">
        <v>55406568477.24118</v>
      </c>
      <c r="W1418" s="5"/>
      <c r="X1418" s="6">
        <v>4.4647390264086608</v>
      </c>
      <c r="Y1418" s="6"/>
      <c r="Z1418" s="6"/>
      <c r="AA1418" s="6"/>
      <c r="AB1418" s="6"/>
      <c r="AC1418" s="6">
        <v>30.054496662510012</v>
      </c>
      <c r="AD1418" s="4">
        <v>0</v>
      </c>
      <c r="AE1418" s="4">
        <v>0</v>
      </c>
    </row>
    <row r="1419" spans="1:31" hidden="1" x14ac:dyDescent="0.35">
      <c r="A1419" s="7" t="s">
        <v>93</v>
      </c>
      <c r="B1419" s="7" t="s">
        <v>94</v>
      </c>
      <c r="C1419" s="8">
        <v>5.8404975804308572</v>
      </c>
      <c r="D1419" s="9">
        <v>2002</v>
      </c>
      <c r="E1419" s="10">
        <v>697158000000</v>
      </c>
      <c r="F1419" s="10">
        <v>690985647100</v>
      </c>
      <c r="G1419" s="10"/>
      <c r="H1419" s="10"/>
      <c r="I1419" s="11"/>
      <c r="J1419" s="9">
        <v>4006077</v>
      </c>
      <c r="K1419" s="10"/>
      <c r="L1419" s="8">
        <v>77.075904642344923</v>
      </c>
      <c r="M1419" s="11">
        <v>5.01</v>
      </c>
      <c r="N1419" s="11">
        <v>-14.692</v>
      </c>
      <c r="O1419" s="10"/>
      <c r="P1419" s="10"/>
      <c r="Q1419" s="9">
        <v>0</v>
      </c>
      <c r="R1419" s="9">
        <v>0</v>
      </c>
      <c r="S1419" s="9">
        <v>1</v>
      </c>
      <c r="T1419" s="9">
        <v>0</v>
      </c>
      <c r="U1419" s="9">
        <v>1</v>
      </c>
      <c r="V1419" s="10">
        <v>52360073082.850548</v>
      </c>
      <c r="W1419" s="10"/>
      <c r="X1419" s="11">
        <v>3.6165421915059639</v>
      </c>
      <c r="Y1419" s="11"/>
      <c r="Z1419" s="11"/>
      <c r="AA1419" s="11"/>
      <c r="AB1419" s="11"/>
      <c r="AC1419" s="11">
        <v>-5.498437239696611</v>
      </c>
      <c r="AD1419" s="9">
        <v>0</v>
      </c>
      <c r="AE1419" s="9">
        <v>0</v>
      </c>
    </row>
    <row r="1420" spans="1:31" hidden="1" x14ac:dyDescent="0.35">
      <c r="A1420" s="2" t="s">
        <v>93</v>
      </c>
      <c r="B1420" s="2" t="s">
        <v>94</v>
      </c>
      <c r="C1420" s="3">
        <v>6.1834847119107934</v>
      </c>
      <c r="D1420" s="4">
        <v>2003</v>
      </c>
      <c r="E1420" s="5">
        <v>659529000000</v>
      </c>
      <c r="F1420" s="5">
        <v>662425831200</v>
      </c>
      <c r="G1420" s="5"/>
      <c r="H1420" s="5"/>
      <c r="I1420" s="6"/>
      <c r="J1420" s="4">
        <v>4103086</v>
      </c>
      <c r="K1420" s="5"/>
      <c r="L1420" s="3">
        <v>80.262769048125136</v>
      </c>
      <c r="M1420" s="6">
        <v>-26.614999999999998</v>
      </c>
      <c r="N1420" s="6">
        <v>-23.34</v>
      </c>
      <c r="O1420" s="5"/>
      <c r="P1420" s="5"/>
      <c r="Q1420" s="4">
        <v>0</v>
      </c>
      <c r="R1420" s="4">
        <v>0</v>
      </c>
      <c r="S1420" s="4">
        <v>1</v>
      </c>
      <c r="T1420" s="4">
        <v>0</v>
      </c>
      <c r="U1420" s="4">
        <v>1</v>
      </c>
      <c r="V1420" s="5">
        <v>51033624289.039917</v>
      </c>
      <c r="W1420" s="5"/>
      <c r="X1420" s="6">
        <v>-5.3974852185587769</v>
      </c>
      <c r="Y1420" s="6"/>
      <c r="Z1420" s="6"/>
      <c r="AA1420" s="6"/>
      <c r="AB1420" s="6"/>
      <c r="AC1420" s="6">
        <v>-2.5333211275541201</v>
      </c>
      <c r="AD1420" s="4">
        <v>0</v>
      </c>
      <c r="AE1420" s="4">
        <v>0</v>
      </c>
    </row>
    <row r="1421" spans="1:31" hidden="1" x14ac:dyDescent="0.35">
      <c r="A1421" s="7" t="s">
        <v>93</v>
      </c>
      <c r="B1421" s="7" t="s">
        <v>94</v>
      </c>
      <c r="C1421" s="8">
        <v>7.1605918453956159</v>
      </c>
      <c r="D1421" s="9">
        <v>2004</v>
      </c>
      <c r="E1421" s="10">
        <v>699067000000</v>
      </c>
      <c r="F1421" s="10">
        <v>670964091200</v>
      </c>
      <c r="G1421" s="10"/>
      <c r="H1421" s="10"/>
      <c r="I1421" s="11"/>
      <c r="J1421" s="9">
        <v>4192826</v>
      </c>
      <c r="K1421" s="10">
        <v>41680154870</v>
      </c>
      <c r="L1421" s="8">
        <v>78.604214363628259</v>
      </c>
      <c r="M1421" s="11">
        <v>2.5790000000000002</v>
      </c>
      <c r="N1421" s="11">
        <v>6.6749999999999998</v>
      </c>
      <c r="O1421" s="10"/>
      <c r="P1421" s="10"/>
      <c r="Q1421" s="9">
        <v>0</v>
      </c>
      <c r="R1421" s="9">
        <v>0</v>
      </c>
      <c r="S1421" s="9">
        <v>1</v>
      </c>
      <c r="T1421" s="9">
        <v>0</v>
      </c>
      <c r="U1421" s="9">
        <v>1</v>
      </c>
      <c r="V1421" s="10">
        <v>61122676931.469193</v>
      </c>
      <c r="W1421" s="10">
        <v>53025343752.161774</v>
      </c>
      <c r="X1421" s="11">
        <v>5.9948842279869421</v>
      </c>
      <c r="Y1421" s="11"/>
      <c r="Z1421" s="11"/>
      <c r="AA1421" s="11"/>
      <c r="AB1421" s="11"/>
      <c r="AC1421" s="11">
        <v>19.769422185827441</v>
      </c>
      <c r="AD1421" s="9">
        <v>0</v>
      </c>
      <c r="AE1421" s="9">
        <v>0</v>
      </c>
    </row>
    <row r="1422" spans="1:31" hidden="1" x14ac:dyDescent="0.35">
      <c r="A1422" s="2" t="s">
        <v>93</v>
      </c>
      <c r="B1422" s="2" t="s">
        <v>94</v>
      </c>
      <c r="C1422" s="3">
        <v>6.8989078784717108</v>
      </c>
      <c r="D1422" s="4">
        <v>2005</v>
      </c>
      <c r="E1422" s="5">
        <v>705416000000</v>
      </c>
      <c r="F1422" s="5">
        <v>705416000000</v>
      </c>
      <c r="G1422" s="5"/>
      <c r="H1422" s="5"/>
      <c r="I1422" s="6"/>
      <c r="J1422" s="4">
        <v>4288810</v>
      </c>
      <c r="K1422" s="5"/>
      <c r="L1422" s="3">
        <v>80.870783182279183</v>
      </c>
      <c r="M1422" s="6">
        <v>-6.0750000000000002</v>
      </c>
      <c r="N1422" s="6">
        <v>-1.4139999999999999</v>
      </c>
      <c r="O1422" s="5"/>
      <c r="P1422" s="5"/>
      <c r="Q1422" s="4">
        <v>0</v>
      </c>
      <c r="R1422" s="4">
        <v>0</v>
      </c>
      <c r="S1422" s="4">
        <v>1</v>
      </c>
      <c r="T1422" s="4">
        <v>0</v>
      </c>
      <c r="U1422" s="4">
        <v>1</v>
      </c>
      <c r="V1422" s="5">
        <v>60177480772.393387</v>
      </c>
      <c r="W1422" s="5"/>
      <c r="X1422" s="6">
        <v>0.90821051487196525</v>
      </c>
      <c r="Y1422" s="6"/>
      <c r="Z1422" s="6"/>
      <c r="AA1422" s="6"/>
      <c r="AB1422" s="6"/>
      <c r="AC1422" s="6">
        <v>-1.5463919555348671</v>
      </c>
      <c r="AD1422" s="4">
        <v>0</v>
      </c>
      <c r="AE1422" s="4">
        <v>0</v>
      </c>
    </row>
    <row r="1423" spans="1:31" hidden="1" x14ac:dyDescent="0.35">
      <c r="A1423" s="7" t="s">
        <v>93</v>
      </c>
      <c r="B1423" s="7" t="s">
        <v>94</v>
      </c>
      <c r="C1423" s="8">
        <v>6.7056603724173867</v>
      </c>
      <c r="D1423" s="9">
        <v>2006</v>
      </c>
      <c r="E1423" s="10">
        <v>739072000000</v>
      </c>
      <c r="F1423" s="10">
        <v>763713000000</v>
      </c>
      <c r="G1423" s="10"/>
      <c r="H1423" s="10"/>
      <c r="I1423" s="11"/>
      <c r="J1423" s="9">
        <v>4377579</v>
      </c>
      <c r="K1423" s="10"/>
      <c r="L1423" s="8">
        <v>86.285296147114636</v>
      </c>
      <c r="M1423" s="11">
        <v>0.88800000000000001</v>
      </c>
      <c r="N1423" s="11">
        <v>-1.3620000000000001</v>
      </c>
      <c r="O1423" s="10"/>
      <c r="P1423" s="10"/>
      <c r="Q1423" s="9">
        <v>0</v>
      </c>
      <c r="R1423" s="9">
        <v>0</v>
      </c>
      <c r="S1423" s="9">
        <v>1</v>
      </c>
      <c r="T1423" s="9">
        <v>0</v>
      </c>
      <c r="U1423" s="9">
        <v>1</v>
      </c>
      <c r="V1423" s="10">
        <v>59351943247.299751</v>
      </c>
      <c r="W1423" s="10"/>
      <c r="X1423" s="11">
        <v>4.7710854304410448</v>
      </c>
      <c r="Y1423" s="11"/>
      <c r="Z1423" s="11"/>
      <c r="AA1423" s="11"/>
      <c r="AB1423" s="11"/>
      <c r="AC1423" s="11">
        <v>-1.3718379608080129</v>
      </c>
      <c r="AD1423" s="9">
        <v>0</v>
      </c>
      <c r="AE1423" s="9">
        <v>0</v>
      </c>
    </row>
    <row r="1424" spans="1:31" hidden="1" x14ac:dyDescent="0.35">
      <c r="A1424" s="2" t="s">
        <v>93</v>
      </c>
      <c r="B1424" s="2" t="s">
        <v>94</v>
      </c>
      <c r="C1424" s="3">
        <v>6.7852608264389671</v>
      </c>
      <c r="D1424" s="4">
        <v>2007</v>
      </c>
      <c r="E1424" s="5">
        <v>773125000000</v>
      </c>
      <c r="F1424" s="5">
        <v>813587000000</v>
      </c>
      <c r="G1424" s="5"/>
      <c r="H1424" s="5"/>
      <c r="I1424" s="6"/>
      <c r="J1424" s="4">
        <v>4462770</v>
      </c>
      <c r="K1424" s="5"/>
      <c r="L1424" s="3">
        <v>87.113563907831534</v>
      </c>
      <c r="M1424" s="6">
        <v>5.3209999999999997</v>
      </c>
      <c r="N1424" s="6">
        <v>8.5809999999999995</v>
      </c>
      <c r="O1424" s="5"/>
      <c r="P1424" s="5"/>
      <c r="Q1424" s="4">
        <v>0</v>
      </c>
      <c r="R1424" s="4">
        <v>0</v>
      </c>
      <c r="S1424" s="4">
        <v>1</v>
      </c>
      <c r="T1424" s="4">
        <v>0</v>
      </c>
      <c r="U1424" s="4">
        <v>1</v>
      </c>
      <c r="V1424" s="5">
        <v>63370154455.404091</v>
      </c>
      <c r="W1424" s="5"/>
      <c r="X1424" s="6">
        <v>4.6075348545202637</v>
      </c>
      <c r="Y1424" s="6"/>
      <c r="Z1424" s="6"/>
      <c r="AA1424" s="6"/>
      <c r="AB1424" s="6"/>
      <c r="AC1424" s="6">
        <v>6.7701426242470166</v>
      </c>
      <c r="AD1424" s="4">
        <v>0</v>
      </c>
      <c r="AE1424" s="4">
        <v>0</v>
      </c>
    </row>
    <row r="1425" spans="1:31" hidden="1" x14ac:dyDescent="0.35">
      <c r="A1425" s="7" t="s">
        <v>93</v>
      </c>
      <c r="B1425" s="7" t="s">
        <v>94</v>
      </c>
      <c r="C1425" s="8">
        <v>7.020111128607744</v>
      </c>
      <c r="D1425" s="9">
        <v>2008</v>
      </c>
      <c r="E1425" s="10">
        <v>789006000000</v>
      </c>
      <c r="F1425" s="10">
        <v>889060000000</v>
      </c>
      <c r="G1425" s="10"/>
      <c r="H1425" s="10"/>
      <c r="I1425" s="11"/>
      <c r="J1425" s="9">
        <v>4558984</v>
      </c>
      <c r="K1425" s="10">
        <v>73652850020</v>
      </c>
      <c r="L1425" s="8">
        <v>95.179366099333294</v>
      </c>
      <c r="M1425" s="11">
        <v>-12.378</v>
      </c>
      <c r="N1425" s="11">
        <v>-2.3610000000000002</v>
      </c>
      <c r="O1425" s="10"/>
      <c r="P1425" s="10"/>
      <c r="Q1425" s="9">
        <v>0</v>
      </c>
      <c r="R1425" s="9">
        <v>0</v>
      </c>
      <c r="S1425" s="9">
        <v>1</v>
      </c>
      <c r="T1425" s="9">
        <v>0</v>
      </c>
      <c r="U1425" s="9">
        <v>1</v>
      </c>
      <c r="V1425" s="10">
        <v>65574086651.158302</v>
      </c>
      <c r="W1425" s="10">
        <v>77383211339.244171</v>
      </c>
      <c r="X1425" s="11">
        <v>2.0541309620048498</v>
      </c>
      <c r="Y1425" s="11"/>
      <c r="Z1425" s="11"/>
      <c r="AA1425" s="11"/>
      <c r="AB1425" s="11"/>
      <c r="AC1425" s="11">
        <v>3.4778709547018689</v>
      </c>
      <c r="AD1425" s="9">
        <v>0</v>
      </c>
      <c r="AE1425" s="9">
        <v>0</v>
      </c>
    </row>
    <row r="1426" spans="1:31" hidden="1" x14ac:dyDescent="0.35">
      <c r="A1426" s="2" t="s">
        <v>93</v>
      </c>
      <c r="B1426" s="2" t="s">
        <v>94</v>
      </c>
      <c r="C1426" s="3">
        <v>6.9625291583871247</v>
      </c>
      <c r="D1426" s="4">
        <v>2009</v>
      </c>
      <c r="E1426" s="5">
        <v>856760000000</v>
      </c>
      <c r="F1426" s="5">
        <v>972276000000</v>
      </c>
      <c r="G1426" s="5">
        <v>118010000000</v>
      </c>
      <c r="H1426" s="5">
        <v>100776000000</v>
      </c>
      <c r="I1426" s="6"/>
      <c r="J1426" s="4">
        <v>4529047</v>
      </c>
      <c r="K1426" s="5">
        <v>76892480360</v>
      </c>
      <c r="L1426" s="3">
        <v>98.530881208885674</v>
      </c>
      <c r="M1426" s="6">
        <v>-13.61</v>
      </c>
      <c r="N1426" s="6">
        <v>11.827999999999999</v>
      </c>
      <c r="O1426" s="5"/>
      <c r="P1426" s="5"/>
      <c r="Q1426" s="4">
        <v>0</v>
      </c>
      <c r="R1426" s="4">
        <v>0</v>
      </c>
      <c r="S1426" s="4">
        <v>1</v>
      </c>
      <c r="T1426" s="4">
        <v>0</v>
      </c>
      <c r="U1426" s="4">
        <v>1</v>
      </c>
      <c r="V1426" s="5">
        <v>68704348494.038589</v>
      </c>
      <c r="W1426" s="5">
        <v>78038965466.052994</v>
      </c>
      <c r="X1426" s="6">
        <v>8.587260426409939</v>
      </c>
      <c r="Y1426" s="6"/>
      <c r="Z1426" s="6">
        <v>0.84741136411879947</v>
      </c>
      <c r="AA1426" s="6"/>
      <c r="AB1426" s="6"/>
      <c r="AC1426" s="6">
        <v>4.773626294686629</v>
      </c>
      <c r="AD1426" s="4">
        <v>0</v>
      </c>
      <c r="AE1426" s="4">
        <v>0</v>
      </c>
    </row>
    <row r="1427" spans="1:31" hidden="1" x14ac:dyDescent="0.35">
      <c r="A1427" s="7" t="s">
        <v>93</v>
      </c>
      <c r="B1427" s="7" t="s">
        <v>94</v>
      </c>
      <c r="C1427" s="8">
        <v>8.3089812496816471</v>
      </c>
      <c r="D1427" s="9">
        <v>2010</v>
      </c>
      <c r="E1427" s="10">
        <v>896435000000</v>
      </c>
      <c r="F1427" s="10">
        <v>1060142000000</v>
      </c>
      <c r="G1427" s="10">
        <v>122492000000</v>
      </c>
      <c r="H1427" s="10">
        <v>132707000000</v>
      </c>
      <c r="I1427" s="11">
        <v>31.685123442089381</v>
      </c>
      <c r="J1427" s="9">
        <v>4492995</v>
      </c>
      <c r="K1427" s="10">
        <v>89135596490</v>
      </c>
      <c r="L1427" s="8">
        <v>100</v>
      </c>
      <c r="M1427" s="11">
        <v>9.3680000000000003</v>
      </c>
      <c r="N1427" s="11">
        <v>11.657</v>
      </c>
      <c r="O1427" s="10"/>
      <c r="P1427" s="10"/>
      <c r="Q1427" s="9">
        <v>0</v>
      </c>
      <c r="R1427" s="9">
        <v>0</v>
      </c>
      <c r="S1427" s="9">
        <v>1</v>
      </c>
      <c r="T1427" s="9">
        <v>0</v>
      </c>
      <c r="U1427" s="9">
        <v>1</v>
      </c>
      <c r="V1427" s="10">
        <v>88087000000.000015</v>
      </c>
      <c r="W1427" s="10">
        <v>89135596490</v>
      </c>
      <c r="X1427" s="11">
        <v>4.6308184322330641</v>
      </c>
      <c r="Y1427" s="11">
        <v>3.7979832217608678</v>
      </c>
      <c r="Z1427" s="11">
        <v>14.219346652889771</v>
      </c>
      <c r="AA1427" s="11"/>
      <c r="AB1427" s="11"/>
      <c r="AC1427" s="11">
        <v>28.211680819072519</v>
      </c>
      <c r="AD1427" s="9">
        <v>0</v>
      </c>
      <c r="AE1427" s="9">
        <v>0</v>
      </c>
    </row>
    <row r="1428" spans="1:31" hidden="1" x14ac:dyDescent="0.35">
      <c r="A1428" s="2" t="s">
        <v>93</v>
      </c>
      <c r="B1428" s="2" t="s">
        <v>94</v>
      </c>
      <c r="C1428" s="3">
        <v>9.1804654207169314</v>
      </c>
      <c r="D1428" s="4">
        <v>2011</v>
      </c>
      <c r="E1428" s="5">
        <v>934037000000</v>
      </c>
      <c r="F1428" s="5">
        <v>1148896000000</v>
      </c>
      <c r="G1428" s="5">
        <v>117679000000</v>
      </c>
      <c r="H1428" s="5">
        <v>101734000000</v>
      </c>
      <c r="I1428" s="6">
        <v>-23.339386769349019</v>
      </c>
      <c r="J1428" s="4">
        <v>4565021</v>
      </c>
      <c r="K1428" s="5">
        <v>86631395620</v>
      </c>
      <c r="L1428" s="3">
        <v>101.1944757244985</v>
      </c>
      <c r="M1428" s="6">
        <v>4.3049999999999997</v>
      </c>
      <c r="N1428" s="6">
        <v>-14.949</v>
      </c>
      <c r="O1428" s="5"/>
      <c r="P1428" s="5"/>
      <c r="Q1428" s="4">
        <v>0</v>
      </c>
      <c r="R1428" s="4">
        <v>0</v>
      </c>
      <c r="S1428" s="4">
        <v>1</v>
      </c>
      <c r="T1428" s="4">
        <v>0</v>
      </c>
      <c r="U1428" s="4">
        <v>1</v>
      </c>
      <c r="V1428" s="5">
        <v>104229009780.2892</v>
      </c>
      <c r="W1428" s="5">
        <v>85608819058.318527</v>
      </c>
      <c r="X1428" s="6">
        <v>4.1946153374198909</v>
      </c>
      <c r="Y1428" s="6">
        <v>-3.9292361950168169</v>
      </c>
      <c r="Z1428" s="6">
        <v>-3.9566431039446028</v>
      </c>
      <c r="AA1428" s="6"/>
      <c r="AB1428" s="6"/>
      <c r="AC1428" s="6">
        <v>18.325076095552379</v>
      </c>
      <c r="AD1428" s="4">
        <v>0</v>
      </c>
      <c r="AE1428" s="4">
        <v>0</v>
      </c>
    </row>
    <row r="1429" spans="1:31" hidden="1" x14ac:dyDescent="0.35">
      <c r="A1429" s="7" t="s">
        <v>93</v>
      </c>
      <c r="B1429" s="7" t="s">
        <v>94</v>
      </c>
      <c r="C1429" s="8">
        <v>10.77194140583242</v>
      </c>
      <c r="D1429" s="9">
        <v>2012</v>
      </c>
      <c r="E1429" s="10">
        <v>981241000000</v>
      </c>
      <c r="F1429" s="10">
        <v>1281561000000</v>
      </c>
      <c r="G1429" s="10">
        <v>122892000000</v>
      </c>
      <c r="H1429" s="10">
        <v>78946000000</v>
      </c>
      <c r="I1429" s="11">
        <v>-22.39959109049089</v>
      </c>
      <c r="J1429" s="9">
        <v>4610848</v>
      </c>
      <c r="K1429" s="10">
        <v>104734000000</v>
      </c>
      <c r="L1429" s="8">
        <v>106.7382085831205</v>
      </c>
      <c r="M1429" s="11">
        <v>7.5430000000000001</v>
      </c>
      <c r="N1429" s="11">
        <v>8.4779999999999998</v>
      </c>
      <c r="O1429" s="10"/>
      <c r="P1429" s="10"/>
      <c r="Q1429" s="9">
        <v>0</v>
      </c>
      <c r="R1429" s="9">
        <v>0</v>
      </c>
      <c r="S1429" s="9">
        <v>1</v>
      </c>
      <c r="T1429" s="9">
        <v>0</v>
      </c>
      <c r="U1429" s="9">
        <v>1</v>
      </c>
      <c r="V1429" s="10">
        <v>129334192350.1525</v>
      </c>
      <c r="W1429" s="10">
        <v>98122313827.705154</v>
      </c>
      <c r="X1429" s="11">
        <v>5.053761253569184</v>
      </c>
      <c r="Y1429" s="11">
        <v>4.4298472964590117</v>
      </c>
      <c r="Z1429" s="11">
        <v>14.617062712735439</v>
      </c>
      <c r="AA1429" s="11"/>
      <c r="AB1429" s="11"/>
      <c r="AC1429" s="11">
        <v>24.086559608293321</v>
      </c>
      <c r="AD1429" s="9">
        <v>0</v>
      </c>
      <c r="AE1429" s="9">
        <v>0</v>
      </c>
    </row>
    <row r="1430" spans="1:31" hidden="1" x14ac:dyDescent="0.35">
      <c r="A1430" s="2" t="s">
        <v>93</v>
      </c>
      <c r="B1430" s="2" t="s">
        <v>94</v>
      </c>
      <c r="C1430" s="3">
        <v>13.576825985423479</v>
      </c>
      <c r="D1430" s="4">
        <v>2013</v>
      </c>
      <c r="E1430" s="5">
        <v>624148000000</v>
      </c>
      <c r="F1430" s="5">
        <v>835453000000</v>
      </c>
      <c r="G1430" s="5">
        <v>110534000000</v>
      </c>
      <c r="H1430" s="5">
        <v>57736000000</v>
      </c>
      <c r="I1430" s="6">
        <v>-26.86646568540522</v>
      </c>
      <c r="J1430" s="4">
        <v>4642419</v>
      </c>
      <c r="K1430" s="5"/>
      <c r="L1430" s="3">
        <v>114.1979214808854</v>
      </c>
      <c r="M1430" s="6">
        <v>-21.323</v>
      </c>
      <c r="N1430" s="6">
        <v>-28.762</v>
      </c>
      <c r="O1430" s="5"/>
      <c r="P1430" s="5"/>
      <c r="Q1430" s="4">
        <v>0</v>
      </c>
      <c r="R1430" s="4">
        <v>0</v>
      </c>
      <c r="S1430" s="4">
        <v>1</v>
      </c>
      <c r="T1430" s="4">
        <v>0</v>
      </c>
      <c r="U1430" s="4">
        <v>1</v>
      </c>
      <c r="V1430" s="5">
        <v>99325800793.130676</v>
      </c>
      <c r="W1430" s="5"/>
      <c r="X1430" s="6">
        <v>-36.391977098388672</v>
      </c>
      <c r="Y1430" s="6">
        <v>-10.055984116134489</v>
      </c>
      <c r="Z1430" s="6"/>
      <c r="AA1430" s="6"/>
      <c r="AB1430" s="6"/>
      <c r="AC1430" s="6">
        <v>-23.202210499585981</v>
      </c>
      <c r="AD1430" s="4">
        <v>0</v>
      </c>
      <c r="AE1430" s="4">
        <v>0</v>
      </c>
    </row>
    <row r="1431" spans="1:31" hidden="1" x14ac:dyDescent="0.35">
      <c r="A1431" s="7" t="s">
        <v>93</v>
      </c>
      <c r="B1431" s="7" t="s">
        <v>94</v>
      </c>
      <c r="C1431" s="8">
        <v>12.79102330324142</v>
      </c>
      <c r="D1431" s="9">
        <v>2014</v>
      </c>
      <c r="E1431" s="10">
        <v>624654000000</v>
      </c>
      <c r="F1431" s="10">
        <v>935578000000</v>
      </c>
      <c r="G1431" s="10">
        <v>96372000000</v>
      </c>
      <c r="H1431" s="10">
        <v>111003000000</v>
      </c>
      <c r="I1431" s="11">
        <v>92.259595399750594</v>
      </c>
      <c r="J1431" s="9">
        <v>4623182</v>
      </c>
      <c r="K1431" s="10">
        <v>38344670840</v>
      </c>
      <c r="L1431" s="8">
        <v>131.21190914216709</v>
      </c>
      <c r="M1431" s="11">
        <v>13.112</v>
      </c>
      <c r="N1431" s="11">
        <v>80.043000000000006</v>
      </c>
      <c r="O1431" s="10"/>
      <c r="P1431" s="10"/>
      <c r="Q1431" s="9">
        <v>0</v>
      </c>
      <c r="R1431" s="9">
        <v>0</v>
      </c>
      <c r="S1431" s="9">
        <v>1</v>
      </c>
      <c r="T1431" s="9">
        <v>0</v>
      </c>
      <c r="U1431" s="9">
        <v>1</v>
      </c>
      <c r="V1431" s="10">
        <v>91203611609.932816</v>
      </c>
      <c r="W1431" s="10">
        <v>29223468426.523571</v>
      </c>
      <c r="X1431" s="11">
        <v>8.1070515326492995E-2</v>
      </c>
      <c r="Y1431" s="11">
        <v>-12.812347332042631</v>
      </c>
      <c r="Z1431" s="11"/>
      <c r="AA1431" s="11"/>
      <c r="AB1431" s="11"/>
      <c r="AC1431" s="11">
        <v>-8.177320613920072</v>
      </c>
      <c r="AD1431" s="9">
        <v>0</v>
      </c>
      <c r="AE1431" s="9">
        <v>0</v>
      </c>
    </row>
    <row r="1432" spans="1:31" hidden="1" x14ac:dyDescent="0.35">
      <c r="A1432" s="2" t="s">
        <v>93</v>
      </c>
      <c r="B1432" s="2" t="s">
        <v>94</v>
      </c>
      <c r="C1432" s="3">
        <v>11.71543359611886</v>
      </c>
      <c r="D1432" s="4">
        <v>2015</v>
      </c>
      <c r="E1432" s="5">
        <v>651746000000</v>
      </c>
      <c r="F1432" s="5">
        <v>1002592000000</v>
      </c>
      <c r="G1432" s="5">
        <v>98167000000</v>
      </c>
      <c r="H1432" s="5">
        <v>129029000000</v>
      </c>
      <c r="I1432" s="6">
        <v>16.239200742322279</v>
      </c>
      <c r="J1432" s="4">
        <v>4629320</v>
      </c>
      <c r="K1432" s="5">
        <v>54631151710</v>
      </c>
      <c r="L1432" s="3">
        <v>133.05277308871439</v>
      </c>
      <c r="M1432" s="6">
        <v>0.55000000000000004</v>
      </c>
      <c r="N1432" s="6">
        <v>26.364000000000001</v>
      </c>
      <c r="O1432" s="5"/>
      <c r="P1432" s="5"/>
      <c r="Q1432" s="4">
        <v>0</v>
      </c>
      <c r="R1432" s="4">
        <v>0</v>
      </c>
      <c r="S1432" s="4">
        <v>1</v>
      </c>
      <c r="T1432" s="4">
        <v>0</v>
      </c>
      <c r="U1432" s="4">
        <v>1</v>
      </c>
      <c r="V1432" s="5">
        <v>88279257375.330002</v>
      </c>
      <c r="W1432" s="5">
        <v>41059761808.627678</v>
      </c>
      <c r="X1432" s="6">
        <v>4.3371210302023204</v>
      </c>
      <c r="Y1432" s="6">
        <v>1.86257419167393</v>
      </c>
      <c r="Z1432" s="6">
        <v>40.502698753448939</v>
      </c>
      <c r="AA1432" s="6"/>
      <c r="AB1432" s="6"/>
      <c r="AC1432" s="6">
        <v>-3.2064017893391492</v>
      </c>
      <c r="AD1432" s="4">
        <v>0</v>
      </c>
      <c r="AE1432" s="4">
        <v>0</v>
      </c>
    </row>
    <row r="1433" spans="1:31" hidden="1" x14ac:dyDescent="0.35">
      <c r="A1433" s="7" t="s">
        <v>93</v>
      </c>
      <c r="B1433" s="7" t="s">
        <v>94</v>
      </c>
      <c r="C1433" s="8">
        <v>12.314843238565119</v>
      </c>
      <c r="D1433" s="9">
        <v>2016</v>
      </c>
      <c r="E1433" s="10">
        <v>682706000000</v>
      </c>
      <c r="F1433" s="10">
        <v>1081516000000</v>
      </c>
      <c r="G1433" s="10">
        <v>100942000000</v>
      </c>
      <c r="H1433" s="10">
        <v>191572000000</v>
      </c>
      <c r="I1433" s="11">
        <v>48.472048919235192</v>
      </c>
      <c r="J1433" s="9">
        <v>4713663</v>
      </c>
      <c r="K1433" s="10">
        <v>73625163570</v>
      </c>
      <c r="L1433" s="8">
        <v>139.63280851854941</v>
      </c>
      <c r="M1433" s="11">
        <v>15.250999999999999</v>
      </c>
      <c r="N1433" s="11">
        <v>12.163</v>
      </c>
      <c r="O1433" s="10"/>
      <c r="P1433" s="10"/>
      <c r="Q1433" s="9">
        <v>0</v>
      </c>
      <c r="R1433" s="9">
        <v>0</v>
      </c>
      <c r="S1433" s="9">
        <v>1</v>
      </c>
      <c r="T1433" s="9">
        <v>0</v>
      </c>
      <c r="U1433" s="9">
        <v>1</v>
      </c>
      <c r="V1433" s="10">
        <v>95383743557.880875</v>
      </c>
      <c r="W1433" s="10">
        <v>52727696557.230911</v>
      </c>
      <c r="X1433" s="11">
        <v>4.7503168412234213</v>
      </c>
      <c r="Y1433" s="11">
        <v>2.8268155286399712</v>
      </c>
      <c r="Z1433" s="11">
        <v>28.416956734881769</v>
      </c>
      <c r="AA1433" s="11"/>
      <c r="AB1433" s="11"/>
      <c r="AC1433" s="11">
        <v>8.047741217787193</v>
      </c>
      <c r="AD1433" s="9">
        <v>0</v>
      </c>
      <c r="AE1433" s="9">
        <v>0</v>
      </c>
    </row>
    <row r="1434" spans="1:31" hidden="1" x14ac:dyDescent="0.35">
      <c r="A1434" s="2" t="s">
        <v>93</v>
      </c>
      <c r="B1434" s="2" t="s">
        <v>94</v>
      </c>
      <c r="C1434" s="3">
        <v>11.215017734209569</v>
      </c>
      <c r="D1434" s="4">
        <v>2017</v>
      </c>
      <c r="E1434" s="5">
        <v>713614000000</v>
      </c>
      <c r="F1434" s="5">
        <v>1203324000000</v>
      </c>
      <c r="G1434" s="5">
        <v>103552000000</v>
      </c>
      <c r="H1434" s="5">
        <v>138003000000</v>
      </c>
      <c r="I1434" s="6">
        <v>-27.96285469692857</v>
      </c>
      <c r="J1434" s="4">
        <v>4793511</v>
      </c>
      <c r="K1434" s="5">
        <v>85210311550</v>
      </c>
      <c r="L1434" s="3">
        <v>145.47046990485779</v>
      </c>
      <c r="M1434" s="6">
        <v>1.133</v>
      </c>
      <c r="N1434" s="6">
        <v>-1.54</v>
      </c>
      <c r="O1434" s="5"/>
      <c r="P1434" s="5"/>
      <c r="Q1434" s="4">
        <v>0</v>
      </c>
      <c r="R1434" s="4">
        <v>0</v>
      </c>
      <c r="S1434" s="4">
        <v>1</v>
      </c>
      <c r="T1434" s="4">
        <v>0</v>
      </c>
      <c r="U1434" s="4">
        <v>1</v>
      </c>
      <c r="V1434" s="5">
        <v>92770030981.726715</v>
      </c>
      <c r="W1434" s="5">
        <v>58575676290.679611</v>
      </c>
      <c r="X1434" s="6">
        <v>4.52727821346231</v>
      </c>
      <c r="Y1434" s="6">
        <v>2.5856432406728609</v>
      </c>
      <c r="Z1434" s="6">
        <v>11.090906895773969</v>
      </c>
      <c r="AA1434" s="6"/>
      <c r="AB1434" s="6"/>
      <c r="AC1434" s="6">
        <v>-2.7402075853398471</v>
      </c>
      <c r="AD1434" s="4">
        <v>0</v>
      </c>
      <c r="AE1434" s="4">
        <v>0</v>
      </c>
    </row>
    <row r="1435" spans="1:31" hidden="1" x14ac:dyDescent="0.35">
      <c r="A1435" s="7" t="s">
        <v>93</v>
      </c>
      <c r="B1435" s="7" t="s">
        <v>94</v>
      </c>
      <c r="C1435" s="8">
        <v>12.34433199447162</v>
      </c>
      <c r="D1435" s="9">
        <v>2018</v>
      </c>
      <c r="E1435" s="10">
        <v>740656000000</v>
      </c>
      <c r="F1435" s="10">
        <v>1233635000000</v>
      </c>
      <c r="G1435" s="10">
        <v>57030586100</v>
      </c>
      <c r="H1435" s="10">
        <v>147793918200</v>
      </c>
      <c r="I1435" s="11">
        <v>7.0947140279559164</v>
      </c>
      <c r="J1435" s="9">
        <v>4878657</v>
      </c>
      <c r="K1435" s="10">
        <v>106583975700</v>
      </c>
      <c r="L1435" s="8">
        <v>147.81568207912741</v>
      </c>
      <c r="M1435" s="11">
        <v>6.9119999999999999</v>
      </c>
      <c r="N1435" s="11">
        <v>8.1000000000000003E-2</v>
      </c>
      <c r="O1435" s="10"/>
      <c r="P1435" s="10"/>
      <c r="Q1435" s="9">
        <v>0</v>
      </c>
      <c r="R1435" s="9">
        <v>0</v>
      </c>
      <c r="S1435" s="9">
        <v>1</v>
      </c>
      <c r="T1435" s="9">
        <v>0</v>
      </c>
      <c r="U1435" s="9">
        <v>1</v>
      </c>
      <c r="V1435" s="10">
        <v>103022898421.8878</v>
      </c>
      <c r="W1435" s="10">
        <v>72105999986.48613</v>
      </c>
      <c r="X1435" s="11">
        <v>3.7894435927546271</v>
      </c>
      <c r="Y1435" s="11">
        <v>-44.925654646940657</v>
      </c>
      <c r="Z1435" s="11">
        <v>23.098877473753429</v>
      </c>
      <c r="AA1435" s="11"/>
      <c r="AB1435" s="11"/>
      <c r="AC1435" s="11">
        <v>11.051917663130441</v>
      </c>
      <c r="AD1435" s="9">
        <v>0</v>
      </c>
      <c r="AE1435" s="9">
        <v>0</v>
      </c>
    </row>
    <row r="1436" spans="1:31" hidden="1" x14ac:dyDescent="0.35">
      <c r="A1436" s="2" t="s">
        <v>93</v>
      </c>
      <c r="B1436" s="2" t="s">
        <v>94</v>
      </c>
      <c r="C1436" s="3">
        <v>11.705014562500599</v>
      </c>
      <c r="D1436" s="4">
        <v>2019</v>
      </c>
      <c r="E1436" s="5">
        <v>763616336000</v>
      </c>
      <c r="F1436" s="5">
        <v>1301484925000</v>
      </c>
      <c r="G1436" s="5">
        <v>61433621500</v>
      </c>
      <c r="H1436" s="5">
        <v>133696515900</v>
      </c>
      <c r="I1436" s="6">
        <v>-9.5385537319085785</v>
      </c>
      <c r="J1436" s="4">
        <v>4944703</v>
      </c>
      <c r="K1436" s="5">
        <v>108263477400</v>
      </c>
      <c r="L1436" s="3">
        <v>151.78508531237591</v>
      </c>
      <c r="M1436" s="6">
        <v>-2.734</v>
      </c>
      <c r="N1436" s="6">
        <v>6.8680000000000003</v>
      </c>
      <c r="O1436" s="5"/>
      <c r="P1436" s="5"/>
      <c r="Q1436" s="4">
        <v>0</v>
      </c>
      <c r="R1436" s="4">
        <v>0</v>
      </c>
      <c r="S1436" s="4">
        <v>1</v>
      </c>
      <c r="T1436" s="4">
        <v>0</v>
      </c>
      <c r="U1436" s="4">
        <v>1</v>
      </c>
      <c r="V1436" s="5">
        <v>100364933541.714</v>
      </c>
      <c r="W1436" s="5">
        <v>71326821852.879807</v>
      </c>
      <c r="X1436" s="6">
        <v>3.1</v>
      </c>
      <c r="Y1436" s="6">
        <v>7.7204807123663777</v>
      </c>
      <c r="Z1436" s="6">
        <v>-1.0806009676758579</v>
      </c>
      <c r="AA1436" s="6"/>
      <c r="AB1436" s="6"/>
      <c r="AC1436" s="6">
        <v>-2.5799748608208808</v>
      </c>
      <c r="AD1436" s="4">
        <v>0</v>
      </c>
      <c r="AE1436" s="4">
        <v>0</v>
      </c>
    </row>
    <row r="1437" spans="1:31" hidden="1" x14ac:dyDescent="0.35">
      <c r="A1437" s="7" t="s">
        <v>93</v>
      </c>
      <c r="B1437" s="7" t="s">
        <v>94</v>
      </c>
      <c r="C1437" s="8">
        <v>11.703907133652869</v>
      </c>
      <c r="D1437" s="9">
        <v>2020</v>
      </c>
      <c r="E1437" s="10">
        <v>770488883000</v>
      </c>
      <c r="F1437" s="10">
        <v>1339227987800</v>
      </c>
      <c r="G1437" s="10">
        <v>74630786000</v>
      </c>
      <c r="H1437" s="10">
        <v>141464021600</v>
      </c>
      <c r="I1437" s="11">
        <v>5.8098041281866983</v>
      </c>
      <c r="J1437" s="9">
        <v>5026628</v>
      </c>
      <c r="K1437" s="10">
        <v>116642001200</v>
      </c>
      <c r="L1437" s="8">
        <v>154.38084795942331</v>
      </c>
      <c r="M1437" s="11">
        <v>1.712</v>
      </c>
      <c r="N1437" s="11">
        <v>5.9189999999999996</v>
      </c>
      <c r="O1437" s="10"/>
      <c r="P1437" s="10"/>
      <c r="Q1437" s="9">
        <v>0</v>
      </c>
      <c r="R1437" s="9">
        <v>0</v>
      </c>
      <c r="S1437" s="9">
        <v>1</v>
      </c>
      <c r="T1437" s="9">
        <v>0</v>
      </c>
      <c r="U1437" s="9">
        <v>1</v>
      </c>
      <c r="V1437" s="10">
        <v>101529433263.11909</v>
      </c>
      <c r="W1437" s="10">
        <v>75554709500.402283</v>
      </c>
      <c r="X1437" s="11">
        <v>0.89999999685706034</v>
      </c>
      <c r="Y1437" s="11">
        <v>21.48199011839144</v>
      </c>
      <c r="Z1437" s="11">
        <v>5.9274863756624478</v>
      </c>
      <c r="AA1437" s="11"/>
      <c r="AB1437" s="11"/>
      <c r="AC1437" s="11">
        <v>1.1602655233374579</v>
      </c>
      <c r="AD1437" s="9">
        <v>0</v>
      </c>
      <c r="AE1437" s="9">
        <v>0</v>
      </c>
    </row>
    <row r="1438" spans="1:31" hidden="1" x14ac:dyDescent="0.35">
      <c r="A1438" s="2" t="s">
        <v>93</v>
      </c>
      <c r="B1438" s="2" t="s">
        <v>94</v>
      </c>
      <c r="C1438" s="3">
        <v>11.794688802057941</v>
      </c>
      <c r="D1438" s="4">
        <v>2021</v>
      </c>
      <c r="E1438" s="5">
        <v>778062172300</v>
      </c>
      <c r="F1438" s="5">
        <v>1395475563300</v>
      </c>
      <c r="G1438" s="5">
        <v>71120718000</v>
      </c>
      <c r="H1438" s="5">
        <v>122818387400</v>
      </c>
      <c r="I1438" s="6">
        <v>-13.18047796825819</v>
      </c>
      <c r="J1438" s="4">
        <v>5112100</v>
      </c>
      <c r="K1438" s="5">
        <v>114516803700</v>
      </c>
      <c r="L1438" s="3">
        <v>160.95649049113001</v>
      </c>
      <c r="M1438" s="6">
        <v>-6.6980000000000004</v>
      </c>
      <c r="N1438" s="6">
        <v>-10.868</v>
      </c>
      <c r="O1438" s="5"/>
      <c r="P1438" s="5"/>
      <c r="Q1438" s="4">
        <v>0</v>
      </c>
      <c r="R1438" s="4">
        <v>0</v>
      </c>
      <c r="S1438" s="4">
        <v>1</v>
      </c>
      <c r="T1438" s="4">
        <v>0</v>
      </c>
      <c r="U1438" s="4">
        <v>1</v>
      </c>
      <c r="V1438" s="5">
        <v>102258690841.0943</v>
      </c>
      <c r="W1438" s="5">
        <v>71147676835.25679</v>
      </c>
      <c r="X1438" s="6">
        <v>0.98291999626424198</v>
      </c>
      <c r="Y1438" s="6">
        <v>-4.7032440473024097</v>
      </c>
      <c r="Z1438" s="6">
        <v>-5.8329026665399697</v>
      </c>
      <c r="AA1438" s="6"/>
      <c r="AB1438" s="6"/>
      <c r="AC1438" s="6">
        <v>0.71827208577568247</v>
      </c>
      <c r="AD1438" s="4">
        <v>0</v>
      </c>
      <c r="AE1438" s="4">
        <v>0</v>
      </c>
    </row>
    <row r="1439" spans="1:31" hidden="1" x14ac:dyDescent="0.35">
      <c r="A1439" s="7" t="s">
        <v>93</v>
      </c>
      <c r="B1439" s="7" t="s">
        <v>94</v>
      </c>
      <c r="C1439" s="8">
        <v>13.03858265445265</v>
      </c>
      <c r="D1439" s="9">
        <v>2022</v>
      </c>
      <c r="E1439" s="10">
        <v>781593811100</v>
      </c>
      <c r="F1439" s="10">
        <v>1486181474900</v>
      </c>
      <c r="G1439" s="10">
        <v>65179219200</v>
      </c>
      <c r="H1439" s="10">
        <v>117248834500</v>
      </c>
      <c r="I1439" s="11">
        <v>-4.5347875166776532</v>
      </c>
      <c r="J1439" s="9">
        <v>5098039</v>
      </c>
      <c r="K1439" s="10"/>
      <c r="L1439" s="8">
        <v>169.9429607188861</v>
      </c>
      <c r="M1439" s="11">
        <v>-0.621</v>
      </c>
      <c r="N1439" s="11">
        <v>-3.984</v>
      </c>
      <c r="O1439" s="10"/>
      <c r="P1439" s="10"/>
      <c r="Q1439" s="9">
        <v>0</v>
      </c>
      <c r="R1439" s="9">
        <v>0</v>
      </c>
      <c r="S1439" s="9">
        <v>1</v>
      </c>
      <c r="T1439" s="9">
        <v>0</v>
      </c>
      <c r="U1439" s="9">
        <v>1</v>
      </c>
      <c r="V1439" s="10">
        <v>114024728756.2204</v>
      </c>
      <c r="W1439" s="10"/>
      <c r="X1439" s="11">
        <v>0.45390187644777241</v>
      </c>
      <c r="Y1439" s="11">
        <v>-8.354104074146159</v>
      </c>
      <c r="Z1439" s="11"/>
      <c r="AA1439" s="11"/>
      <c r="AB1439" s="11"/>
      <c r="AC1439" s="11">
        <v>11.5061495686562</v>
      </c>
      <c r="AD1439" s="9">
        <v>0</v>
      </c>
      <c r="AE1439" s="9">
        <v>0</v>
      </c>
    </row>
    <row r="1440" spans="1:31" hidden="1" x14ac:dyDescent="0.35">
      <c r="A1440" s="2" t="s">
        <v>93</v>
      </c>
      <c r="B1440" s="2" t="s">
        <v>94</v>
      </c>
      <c r="C1440" s="3"/>
      <c r="D1440" s="4">
        <v>2023</v>
      </c>
      <c r="E1440" s="5">
        <v>787064720800</v>
      </c>
      <c r="F1440" s="5">
        <v>1550084195700</v>
      </c>
      <c r="G1440" s="5">
        <v>62203355900</v>
      </c>
      <c r="H1440" s="5">
        <v>115455807800</v>
      </c>
      <c r="I1440" s="6">
        <v>-1.529249060467208</v>
      </c>
      <c r="J1440" s="4">
        <v>5152421</v>
      </c>
      <c r="K1440" s="5"/>
      <c r="L1440" s="3">
        <v>175.00579693420929</v>
      </c>
      <c r="M1440" s="6">
        <v>6.649</v>
      </c>
      <c r="N1440" s="6">
        <v>1.347</v>
      </c>
      <c r="O1440" s="5"/>
      <c r="P1440" s="5"/>
      <c r="Q1440" s="4">
        <v>0</v>
      </c>
      <c r="R1440" s="4">
        <v>0</v>
      </c>
      <c r="S1440" s="4">
        <v>1</v>
      </c>
      <c r="T1440" s="4">
        <v>0</v>
      </c>
      <c r="U1440" s="4">
        <v>1</v>
      </c>
      <c r="V1440" s="5"/>
      <c r="W1440" s="5"/>
      <c r="X1440" s="6">
        <v>0.69996840076053668</v>
      </c>
      <c r="Y1440" s="6">
        <v>-4.5656627012801039</v>
      </c>
      <c r="Z1440" s="6"/>
      <c r="AA1440" s="6"/>
      <c r="AB1440" s="6"/>
      <c r="AC1440" s="6"/>
      <c r="AD1440" s="4">
        <v>0</v>
      </c>
      <c r="AE1440" s="4">
        <v>0</v>
      </c>
    </row>
    <row r="1441" spans="1:31" hidden="1" x14ac:dyDescent="0.35">
      <c r="A1441" s="7" t="s">
        <v>93</v>
      </c>
      <c r="B1441" s="7" t="s">
        <v>94</v>
      </c>
      <c r="C1441" s="8"/>
      <c r="D1441" s="9">
        <v>2024</v>
      </c>
      <c r="E1441" s="10">
        <v>798870691600</v>
      </c>
      <c r="F1441" s="10">
        <v>1668355619800</v>
      </c>
      <c r="G1441" s="10">
        <v>69170131800</v>
      </c>
      <c r="H1441" s="10">
        <v>121147185000</v>
      </c>
      <c r="I1441" s="11">
        <v>4.9294854095681018</v>
      </c>
      <c r="J1441" s="9">
        <v>5330690</v>
      </c>
      <c r="K1441" s="10"/>
      <c r="L1441" s="8">
        <v>177.5912205869837</v>
      </c>
      <c r="M1441" s="11">
        <v>8.5039999999999996</v>
      </c>
      <c r="N1441" s="11">
        <v>7.0179999999999998</v>
      </c>
      <c r="O1441" s="10"/>
      <c r="P1441" s="10"/>
      <c r="Q1441" s="9">
        <v>0</v>
      </c>
      <c r="R1441" s="9">
        <v>0</v>
      </c>
      <c r="S1441" s="9">
        <v>1</v>
      </c>
      <c r="T1441" s="9">
        <v>0</v>
      </c>
      <c r="U1441" s="9">
        <v>1</v>
      </c>
      <c r="V1441" s="10"/>
      <c r="W1441" s="10"/>
      <c r="X1441" s="11">
        <v>1.499999998475348</v>
      </c>
      <c r="Y1441" s="11">
        <v>11.200000063019109</v>
      </c>
      <c r="Z1441" s="11"/>
      <c r="AA1441" s="11"/>
      <c r="AB1441" s="11"/>
      <c r="AC1441" s="11"/>
      <c r="AD1441" s="9">
        <v>0</v>
      </c>
      <c r="AE1441" s="9">
        <v>0</v>
      </c>
    </row>
    <row r="1442" spans="1:31" hidden="1" x14ac:dyDescent="0.35">
      <c r="A1442" s="2" t="s">
        <v>95</v>
      </c>
      <c r="B1442" s="2" t="s">
        <v>96</v>
      </c>
      <c r="C1442" s="3">
        <v>56.416627447945373</v>
      </c>
      <c r="D1442" s="4">
        <v>1980</v>
      </c>
      <c r="E1442" s="5">
        <v>933320956000</v>
      </c>
      <c r="F1442" s="5">
        <v>321268761000</v>
      </c>
      <c r="G1442" s="5">
        <v>238683705000</v>
      </c>
      <c r="H1442" s="5">
        <v>184172315000</v>
      </c>
      <c r="I1442" s="6">
        <v>-3.3444347023870762</v>
      </c>
      <c r="J1442" s="4">
        <v>24515667</v>
      </c>
      <c r="K1442" s="5"/>
      <c r="L1442" s="3">
        <v>37.807670291929021</v>
      </c>
      <c r="M1442" s="6">
        <v>0.95299999999999996</v>
      </c>
      <c r="N1442" s="6">
        <v>-3.1709999999999998</v>
      </c>
      <c r="O1442" s="5">
        <v>0</v>
      </c>
      <c r="P1442" s="5">
        <v>8.0183563298023284</v>
      </c>
      <c r="Q1442" s="4">
        <v>1</v>
      </c>
      <c r="R1442" s="4">
        <v>0</v>
      </c>
      <c r="S1442" s="4">
        <v>0</v>
      </c>
      <c r="T1442" s="4">
        <v>1</v>
      </c>
      <c r="U1442" s="4">
        <v>0</v>
      </c>
      <c r="V1442" s="5">
        <v>479397430734.29218</v>
      </c>
      <c r="W1442" s="5"/>
      <c r="X1442" s="6"/>
      <c r="Y1442" s="6"/>
      <c r="Z1442" s="6"/>
      <c r="AA1442" s="6"/>
      <c r="AB1442" s="6"/>
      <c r="AC1442" s="6"/>
      <c r="AD1442" s="4">
        <v>0</v>
      </c>
      <c r="AE1442" s="4">
        <v>0</v>
      </c>
    </row>
    <row r="1443" spans="1:31" hidden="1" x14ac:dyDescent="0.35">
      <c r="A1443" s="7" t="s">
        <v>95</v>
      </c>
      <c r="B1443" s="7" t="s">
        <v>96</v>
      </c>
      <c r="C1443" s="8">
        <v>69.870343524506055</v>
      </c>
      <c r="D1443" s="9">
        <v>1981</v>
      </c>
      <c r="E1443" s="10">
        <v>965194475000</v>
      </c>
      <c r="F1443" s="10">
        <v>368358000000</v>
      </c>
      <c r="G1443" s="10">
        <v>242763787000</v>
      </c>
      <c r="H1443" s="10">
        <v>200082292000</v>
      </c>
      <c r="I1443" s="11">
        <v>8.6386365942134233</v>
      </c>
      <c r="J1443" s="9">
        <v>24819915</v>
      </c>
      <c r="K1443" s="10"/>
      <c r="L1443" s="8">
        <v>42.522896393817959</v>
      </c>
      <c r="M1443" s="11">
        <v>1.776</v>
      </c>
      <c r="N1443" s="11">
        <v>2.5539999999999998</v>
      </c>
      <c r="O1443" s="10">
        <v>0</v>
      </c>
      <c r="P1443" s="10">
        <v>7.8573555801586989</v>
      </c>
      <c r="Q1443" s="9">
        <v>1</v>
      </c>
      <c r="R1443" s="9">
        <v>0</v>
      </c>
      <c r="S1443" s="9">
        <v>0</v>
      </c>
      <c r="T1443" s="9">
        <v>1</v>
      </c>
      <c r="U1443" s="9">
        <v>0</v>
      </c>
      <c r="V1443" s="10">
        <v>605257453811.20667</v>
      </c>
      <c r="W1443" s="10"/>
      <c r="X1443" s="11">
        <v>3.4150651815001138</v>
      </c>
      <c r="Y1443" s="11">
        <v>1.709409530072445</v>
      </c>
      <c r="Z1443" s="11"/>
      <c r="AA1443" s="11"/>
      <c r="AB1443" s="11">
        <v>-2.0079021562714519</v>
      </c>
      <c r="AC1443" s="11">
        <v>26.253795912951581</v>
      </c>
      <c r="AD1443" s="9">
        <v>0</v>
      </c>
      <c r="AE1443" s="9">
        <v>0</v>
      </c>
    </row>
    <row r="1444" spans="1:31" hidden="1" x14ac:dyDescent="0.35">
      <c r="A1444" s="2" t="s">
        <v>95</v>
      </c>
      <c r="B1444" s="2" t="s">
        <v>96</v>
      </c>
      <c r="C1444" s="3">
        <v>68.063867113537242</v>
      </c>
      <c r="D1444" s="4">
        <v>1982</v>
      </c>
      <c r="E1444" s="5">
        <v>934634968000</v>
      </c>
      <c r="F1444" s="5">
        <v>388181000000</v>
      </c>
      <c r="G1444" s="5">
        <v>245637410000</v>
      </c>
      <c r="H1444" s="5">
        <v>155902732000</v>
      </c>
      <c r="I1444" s="6">
        <v>-22.080694677368051</v>
      </c>
      <c r="J1444" s="4">
        <v>25116942</v>
      </c>
      <c r="K1444" s="5"/>
      <c r="L1444" s="3">
        <v>47.102175157412681</v>
      </c>
      <c r="M1444" s="6">
        <v>-1.3480000000000001</v>
      </c>
      <c r="N1444" s="6">
        <v>-15.829000000000001</v>
      </c>
      <c r="O1444" s="5">
        <v>0</v>
      </c>
      <c r="P1444" s="5">
        <v>7.6218134996837836</v>
      </c>
      <c r="Q1444" s="4">
        <v>1</v>
      </c>
      <c r="R1444" s="4">
        <v>0</v>
      </c>
      <c r="S1444" s="4">
        <v>0</v>
      </c>
      <c r="T1444" s="4">
        <v>1</v>
      </c>
      <c r="U1444" s="4">
        <v>0</v>
      </c>
      <c r="V1444" s="5">
        <v>560931632386.45032</v>
      </c>
      <c r="W1444" s="5"/>
      <c r="X1444" s="6">
        <v>-3.1661502206588992</v>
      </c>
      <c r="Y1444" s="6">
        <v>1.1837115557931219</v>
      </c>
      <c r="Z1444" s="6"/>
      <c r="AA1444" s="6"/>
      <c r="AB1444" s="6">
        <v>-2.9977271369734542</v>
      </c>
      <c r="AC1444" s="6">
        <v>-7.3234656005711187</v>
      </c>
      <c r="AD1444" s="4">
        <v>0</v>
      </c>
      <c r="AE1444" s="4">
        <v>0</v>
      </c>
    </row>
    <row r="1445" spans="1:31" hidden="1" x14ac:dyDescent="0.35">
      <c r="A1445" s="7" t="s">
        <v>95</v>
      </c>
      <c r="B1445" s="7" t="s">
        <v>96</v>
      </c>
      <c r="C1445" s="8">
        <v>63.0073389095121</v>
      </c>
      <c r="D1445" s="9">
        <v>1983</v>
      </c>
      <c r="E1445" s="10">
        <v>958582686000</v>
      </c>
      <c r="F1445" s="10">
        <v>421316000000</v>
      </c>
      <c r="G1445" s="10">
        <v>248300536000</v>
      </c>
      <c r="H1445" s="10">
        <v>169364366000</v>
      </c>
      <c r="I1445" s="11">
        <v>8.6346363705800826</v>
      </c>
      <c r="J1445" s="9">
        <v>25366451</v>
      </c>
      <c r="K1445" s="10"/>
      <c r="L1445" s="8">
        <v>49.864052661705763</v>
      </c>
      <c r="M1445" s="11">
        <v>5.7610000000000001</v>
      </c>
      <c r="N1445" s="11">
        <v>10.106999999999999</v>
      </c>
      <c r="O1445" s="10">
        <v>0</v>
      </c>
      <c r="P1445" s="10">
        <v>7.5199453194289818</v>
      </c>
      <c r="Q1445" s="9">
        <v>1</v>
      </c>
      <c r="R1445" s="9">
        <v>0</v>
      </c>
      <c r="S1445" s="9">
        <v>0</v>
      </c>
      <c r="T1445" s="9">
        <v>1</v>
      </c>
      <c r="U1445" s="9">
        <v>0</v>
      </c>
      <c r="V1445" s="10">
        <v>532367478834.84009</v>
      </c>
      <c r="W1445" s="10"/>
      <c r="X1445" s="11">
        <v>2.5622535877557708</v>
      </c>
      <c r="Y1445" s="11">
        <v>1.0841695489298639</v>
      </c>
      <c r="Z1445" s="11"/>
      <c r="AA1445" s="11"/>
      <c r="AB1445" s="11">
        <v>-1.3365346745761779</v>
      </c>
      <c r="AC1445" s="11">
        <v>-5.0922700561716718</v>
      </c>
      <c r="AD1445" s="9">
        <v>0</v>
      </c>
      <c r="AE1445" s="9">
        <v>0</v>
      </c>
    </row>
    <row r="1446" spans="1:31" hidden="1" x14ac:dyDescent="0.35">
      <c r="A1446" s="2" t="s">
        <v>95</v>
      </c>
      <c r="B1446" s="2" t="s">
        <v>96</v>
      </c>
      <c r="C1446" s="3">
        <v>62.618780655690863</v>
      </c>
      <c r="D1446" s="4">
        <v>1984</v>
      </c>
      <c r="E1446" s="5">
        <v>1015125351000</v>
      </c>
      <c r="F1446" s="5">
        <v>461986000000</v>
      </c>
      <c r="G1446" s="5">
        <v>253908913000</v>
      </c>
      <c r="H1446" s="5">
        <v>189027883000</v>
      </c>
      <c r="I1446" s="6">
        <v>11.61018546250749</v>
      </c>
      <c r="J1446" s="4">
        <v>25607053</v>
      </c>
      <c r="K1446" s="5"/>
      <c r="L1446" s="3">
        <v>52.010589582140803</v>
      </c>
      <c r="M1446" s="6">
        <v>18.652000000000001</v>
      </c>
      <c r="N1446" s="6">
        <v>17.468</v>
      </c>
      <c r="O1446" s="5">
        <v>0</v>
      </c>
      <c r="P1446" s="5">
        <v>7.9772761254206852</v>
      </c>
      <c r="Q1446" s="4">
        <v>1</v>
      </c>
      <c r="R1446" s="4">
        <v>0</v>
      </c>
      <c r="S1446" s="4">
        <v>0</v>
      </c>
      <c r="T1446" s="4">
        <v>1</v>
      </c>
      <c r="U1446" s="4">
        <v>0</v>
      </c>
      <c r="V1446" s="5">
        <v>556213652496.90479</v>
      </c>
      <c r="W1446" s="5"/>
      <c r="X1446" s="6">
        <v>5.8985694010333916</v>
      </c>
      <c r="Y1446" s="6">
        <v>2.258705152372285</v>
      </c>
      <c r="Z1446" s="6"/>
      <c r="AA1446" s="6"/>
      <c r="AB1446" s="6">
        <v>6.0815708966675084</v>
      </c>
      <c r="AC1446" s="6">
        <v>4.479269416354148</v>
      </c>
      <c r="AD1446" s="4">
        <v>0</v>
      </c>
      <c r="AE1446" s="4">
        <v>0</v>
      </c>
    </row>
    <row r="1447" spans="1:31" hidden="1" x14ac:dyDescent="0.35">
      <c r="A1447" s="7" t="s">
        <v>95</v>
      </c>
      <c r="B1447" s="7" t="s">
        <v>96</v>
      </c>
      <c r="C1447" s="8">
        <v>63.228585656374563</v>
      </c>
      <c r="D1447" s="9">
        <v>1985</v>
      </c>
      <c r="E1447" s="10">
        <v>1063218750000</v>
      </c>
      <c r="F1447" s="10">
        <v>500027000000</v>
      </c>
      <c r="G1447" s="10">
        <v>264012763000</v>
      </c>
      <c r="H1447" s="10">
        <v>205487218000</v>
      </c>
      <c r="I1447" s="11">
        <v>8.7073582684095356</v>
      </c>
      <c r="J1447" s="9">
        <v>25842116</v>
      </c>
      <c r="K1447" s="10"/>
      <c r="L1447" s="8">
        <v>54.071265025758407</v>
      </c>
      <c r="M1447" s="11">
        <v>4.54</v>
      </c>
      <c r="N1447" s="11">
        <v>8.3339999999999996</v>
      </c>
      <c r="O1447" s="10">
        <v>459.01640020000002</v>
      </c>
      <c r="P1447" s="10">
        <v>8.18798148754518</v>
      </c>
      <c r="Q1447" s="9">
        <v>1</v>
      </c>
      <c r="R1447" s="9">
        <v>0</v>
      </c>
      <c r="S1447" s="9">
        <v>0</v>
      </c>
      <c r="T1447" s="9">
        <v>1</v>
      </c>
      <c r="U1447" s="9">
        <v>0</v>
      </c>
      <c r="V1447" s="10">
        <v>584709826650.78772</v>
      </c>
      <c r="W1447" s="10"/>
      <c r="X1447" s="11">
        <v>4.7376808147509264</v>
      </c>
      <c r="Y1447" s="11">
        <v>3.9793207259329262</v>
      </c>
      <c r="Z1447" s="11"/>
      <c r="AA1447" s="11"/>
      <c r="AB1447" s="11">
        <v>2.641319653622785</v>
      </c>
      <c r="AC1447" s="11">
        <v>5.1232424853220424</v>
      </c>
      <c r="AD1447" s="9">
        <v>0</v>
      </c>
      <c r="AE1447" s="9">
        <v>0</v>
      </c>
    </row>
    <row r="1448" spans="1:31" hidden="1" x14ac:dyDescent="0.35">
      <c r="A1448" s="2" t="s">
        <v>95</v>
      </c>
      <c r="B1448" s="2" t="s">
        <v>96</v>
      </c>
      <c r="C1448" s="3">
        <v>63.304787042135843</v>
      </c>
      <c r="D1448" s="4">
        <v>1986</v>
      </c>
      <c r="E1448" s="5">
        <v>1085774732000</v>
      </c>
      <c r="F1448" s="5">
        <v>526630000000</v>
      </c>
      <c r="G1448" s="5">
        <v>268319908000</v>
      </c>
      <c r="H1448" s="5">
        <v>210892145000</v>
      </c>
      <c r="I1448" s="6">
        <v>2.6302983964676661</v>
      </c>
      <c r="J1448" s="4">
        <v>26100278</v>
      </c>
      <c r="K1448" s="5"/>
      <c r="L1448" s="3">
        <v>56.339439038351451</v>
      </c>
      <c r="M1448" s="6">
        <v>4.5259999999999998</v>
      </c>
      <c r="N1448" s="6">
        <v>6.7169999999999996</v>
      </c>
      <c r="O1448" s="5">
        <v>468.58403300000009</v>
      </c>
      <c r="P1448" s="5">
        <v>8.2456208409226317</v>
      </c>
      <c r="Q1448" s="4">
        <v>1</v>
      </c>
      <c r="R1448" s="4">
        <v>0</v>
      </c>
      <c r="S1448" s="4">
        <v>0</v>
      </c>
      <c r="T1448" s="4">
        <v>1</v>
      </c>
      <c r="U1448" s="4">
        <v>0</v>
      </c>
      <c r="V1448" s="5">
        <v>591738231140.4624</v>
      </c>
      <c r="W1448" s="5"/>
      <c r="X1448" s="6">
        <v>2.1214808335537718</v>
      </c>
      <c r="Y1448" s="6">
        <v>1.6314154478963581</v>
      </c>
      <c r="Z1448" s="6"/>
      <c r="AA1448" s="6">
        <v>2.0843771150292918</v>
      </c>
      <c r="AB1448" s="6">
        <v>0.70395070464103437</v>
      </c>
      <c r="AC1448" s="6">
        <v>1.2020329006497661</v>
      </c>
      <c r="AD1448" s="4">
        <v>0</v>
      </c>
      <c r="AE1448" s="4">
        <v>0</v>
      </c>
    </row>
    <row r="1449" spans="1:31" hidden="1" x14ac:dyDescent="0.35">
      <c r="A1449" s="7" t="s">
        <v>95</v>
      </c>
      <c r="B1449" s="7" t="s">
        <v>96</v>
      </c>
      <c r="C1449" s="8">
        <v>64.086701860931583</v>
      </c>
      <c r="D1449" s="9">
        <v>1987</v>
      </c>
      <c r="E1449" s="10">
        <v>1129987650000</v>
      </c>
      <c r="F1449" s="10">
        <v>574336000000</v>
      </c>
      <c r="G1449" s="10">
        <v>272155873000</v>
      </c>
      <c r="H1449" s="10">
        <v>228311474000</v>
      </c>
      <c r="I1449" s="11">
        <v>8.2598282643481014</v>
      </c>
      <c r="J1449" s="9">
        <v>26446601</v>
      </c>
      <c r="K1449" s="10"/>
      <c r="L1449" s="8">
        <v>58.79364625071549</v>
      </c>
      <c r="M1449" s="11">
        <v>3.202</v>
      </c>
      <c r="N1449" s="11">
        <v>5.3890000000000002</v>
      </c>
      <c r="O1449" s="10">
        <v>496.3976998</v>
      </c>
      <c r="P1449" s="10">
        <v>8.5439530614288675</v>
      </c>
      <c r="Q1449" s="9">
        <v>1</v>
      </c>
      <c r="R1449" s="9">
        <v>0</v>
      </c>
      <c r="S1449" s="9">
        <v>0</v>
      </c>
      <c r="T1449" s="9">
        <v>1</v>
      </c>
      <c r="U1449" s="9">
        <v>0</v>
      </c>
      <c r="V1449" s="10">
        <v>626042138006.5719</v>
      </c>
      <c r="W1449" s="10"/>
      <c r="X1449" s="11">
        <v>4.0720157411067843</v>
      </c>
      <c r="Y1449" s="11">
        <v>1.4296237012723001</v>
      </c>
      <c r="Z1449" s="11"/>
      <c r="AA1449" s="11">
        <v>5.9356838563041494</v>
      </c>
      <c r="AB1449" s="11">
        <v>3.6180686240825781</v>
      </c>
      <c r="AC1449" s="11">
        <v>5.7971422262163577</v>
      </c>
      <c r="AD1449" s="9">
        <v>0</v>
      </c>
      <c r="AE1449" s="9">
        <v>0</v>
      </c>
    </row>
    <row r="1450" spans="1:31" hidden="1" x14ac:dyDescent="0.35">
      <c r="A1450" s="2" t="s">
        <v>95</v>
      </c>
      <c r="B1450" s="2" t="s">
        <v>96</v>
      </c>
      <c r="C1450" s="3">
        <v>66.22028604516872</v>
      </c>
      <c r="D1450" s="4">
        <v>1988</v>
      </c>
      <c r="E1450" s="5">
        <v>1179829586000</v>
      </c>
      <c r="F1450" s="5">
        <v>626894000000</v>
      </c>
      <c r="G1450" s="5">
        <v>280105053000</v>
      </c>
      <c r="H1450" s="5">
        <v>253934461000</v>
      </c>
      <c r="I1450" s="6">
        <v>11.222820540329041</v>
      </c>
      <c r="J1450" s="4">
        <v>26791747</v>
      </c>
      <c r="K1450" s="5"/>
      <c r="L1450" s="3">
        <v>61.161991986262159</v>
      </c>
      <c r="M1450" s="6">
        <v>9.0839999999999996</v>
      </c>
      <c r="N1450" s="6">
        <v>13.477</v>
      </c>
      <c r="O1450" s="5">
        <v>506.01576460000001</v>
      </c>
      <c r="P1450" s="5">
        <v>9.0387734767024472</v>
      </c>
      <c r="Q1450" s="4">
        <v>1</v>
      </c>
      <c r="R1450" s="4">
        <v>0</v>
      </c>
      <c r="S1450" s="4">
        <v>0</v>
      </c>
      <c r="T1450" s="4">
        <v>1</v>
      </c>
      <c r="U1450" s="4">
        <v>0</v>
      </c>
      <c r="V1450" s="5">
        <v>678740156293.87</v>
      </c>
      <c r="W1450" s="5"/>
      <c r="X1450" s="6">
        <v>4.4108390034174274</v>
      </c>
      <c r="Y1450" s="6">
        <v>2.9208188353149991</v>
      </c>
      <c r="Z1450" s="6"/>
      <c r="AA1450" s="6">
        <v>1.9375723948509751</v>
      </c>
      <c r="AB1450" s="6">
        <v>5.7914692615460988</v>
      </c>
      <c r="AC1450" s="6">
        <v>8.4176471659076881</v>
      </c>
      <c r="AD1450" s="4">
        <v>0</v>
      </c>
      <c r="AE1450" s="4">
        <v>0</v>
      </c>
    </row>
    <row r="1451" spans="1:31" hidden="1" x14ac:dyDescent="0.35">
      <c r="A1451" s="7" t="s">
        <v>95</v>
      </c>
      <c r="B1451" s="7" t="s">
        <v>96</v>
      </c>
      <c r="C1451" s="8">
        <v>69.800723369849266</v>
      </c>
      <c r="D1451" s="9">
        <v>1989</v>
      </c>
      <c r="E1451" s="10">
        <v>1207406094000</v>
      </c>
      <c r="F1451" s="10">
        <v>671579000000</v>
      </c>
      <c r="G1451" s="10">
        <v>286996389000</v>
      </c>
      <c r="H1451" s="10">
        <v>266972679000</v>
      </c>
      <c r="I1451" s="11">
        <v>5.1344815306497509</v>
      </c>
      <c r="J1451" s="9">
        <v>27276781</v>
      </c>
      <c r="K1451" s="10"/>
      <c r="L1451" s="8">
        <v>64.210074413279884</v>
      </c>
      <c r="M1451" s="11">
        <v>0.89300000000000002</v>
      </c>
      <c r="N1451" s="11">
        <v>5.8179999999999996</v>
      </c>
      <c r="O1451" s="10">
        <v>498.09258654970478</v>
      </c>
      <c r="P1451" s="10">
        <v>9.2653617051457235</v>
      </c>
      <c r="Q1451" s="9">
        <v>1</v>
      </c>
      <c r="R1451" s="9">
        <v>0</v>
      </c>
      <c r="S1451" s="9">
        <v>0</v>
      </c>
      <c r="T1451" s="9">
        <v>1</v>
      </c>
      <c r="U1451" s="9">
        <v>0</v>
      </c>
      <c r="V1451" s="10">
        <v>730052105192.7793</v>
      </c>
      <c r="W1451" s="10"/>
      <c r="X1451" s="11">
        <v>2.337329757384131</v>
      </c>
      <c r="Y1451" s="11">
        <v>2.460268362241933</v>
      </c>
      <c r="Z1451" s="11"/>
      <c r="AA1451" s="11">
        <v>-1.565796681563552</v>
      </c>
      <c r="AB1451" s="11">
        <v>2.5068470741888849</v>
      </c>
      <c r="AC1451" s="11">
        <v>7.5598811154902528</v>
      </c>
      <c r="AD1451" s="9">
        <v>0</v>
      </c>
      <c r="AE1451" s="9">
        <v>0</v>
      </c>
    </row>
    <row r="1452" spans="1:31" hidden="1" x14ac:dyDescent="0.35">
      <c r="A1452" s="2" t="s">
        <v>95</v>
      </c>
      <c r="B1452" s="2" t="s">
        <v>96</v>
      </c>
      <c r="C1452" s="3">
        <v>73.068047350039762</v>
      </c>
      <c r="D1452" s="4">
        <v>1990</v>
      </c>
      <c r="E1452" s="5">
        <v>1209856499000</v>
      </c>
      <c r="F1452" s="5">
        <v>695501000000</v>
      </c>
      <c r="G1452" s="5">
        <v>296399800000</v>
      </c>
      <c r="H1452" s="5">
        <v>245665642000</v>
      </c>
      <c r="I1452" s="6">
        <v>-7.9809803309498903</v>
      </c>
      <c r="J1452" s="4">
        <v>27691138</v>
      </c>
      <c r="K1452" s="5">
        <v>98150000000</v>
      </c>
      <c r="L1452" s="3">
        <v>67.279622209501966</v>
      </c>
      <c r="M1452" s="6">
        <v>4.6029999999999998</v>
      </c>
      <c r="N1452" s="6">
        <v>1.802</v>
      </c>
      <c r="O1452" s="5">
        <v>480.59324242423958</v>
      </c>
      <c r="P1452" s="5">
        <v>8.795730233545914</v>
      </c>
      <c r="Q1452" s="4">
        <v>1</v>
      </c>
      <c r="R1452" s="4">
        <v>0</v>
      </c>
      <c r="S1452" s="4">
        <v>0</v>
      </c>
      <c r="T1452" s="4">
        <v>1</v>
      </c>
      <c r="U1452" s="4">
        <v>0</v>
      </c>
      <c r="V1452" s="5">
        <v>755338664681.48511</v>
      </c>
      <c r="W1452" s="5">
        <v>145883696692.54501</v>
      </c>
      <c r="X1452" s="6">
        <v>0.2029478741391875</v>
      </c>
      <c r="Y1452" s="6">
        <v>3.2764910502062099</v>
      </c>
      <c r="Z1452" s="6"/>
      <c r="AA1452" s="6">
        <v>-3.5132713471371719</v>
      </c>
      <c r="AB1452" s="6">
        <v>-5.0686793084288269</v>
      </c>
      <c r="AC1452" s="6">
        <v>3.463665032789486</v>
      </c>
      <c r="AD1452" s="4">
        <v>0</v>
      </c>
      <c r="AE1452" s="4">
        <v>0</v>
      </c>
    </row>
    <row r="1453" spans="1:31" hidden="1" x14ac:dyDescent="0.35">
      <c r="A1453" s="7" t="s">
        <v>95</v>
      </c>
      <c r="B1453" s="7" t="s">
        <v>96</v>
      </c>
      <c r="C1453" s="8">
        <v>74.988920918872623</v>
      </c>
      <c r="D1453" s="9">
        <v>1991</v>
      </c>
      <c r="E1453" s="10">
        <v>1184557733000</v>
      </c>
      <c r="F1453" s="10">
        <v>701773000000</v>
      </c>
      <c r="G1453" s="10">
        <v>303383715000</v>
      </c>
      <c r="H1453" s="10">
        <v>227408329000</v>
      </c>
      <c r="I1453" s="11">
        <v>-7.431773060068366</v>
      </c>
      <c r="J1453" s="9">
        <v>28037420</v>
      </c>
      <c r="K1453" s="10">
        <v>101039000000</v>
      </c>
      <c r="L1453" s="8">
        <v>71.064682312535766</v>
      </c>
      <c r="M1453" s="11">
        <v>1.6659999999999999</v>
      </c>
      <c r="N1453" s="11">
        <v>2.5649999999999999</v>
      </c>
      <c r="O1453" s="10">
        <v>506.99485847952923</v>
      </c>
      <c r="P1453" s="10">
        <v>8.7663699682112828</v>
      </c>
      <c r="Q1453" s="9">
        <v>1</v>
      </c>
      <c r="R1453" s="9">
        <v>0</v>
      </c>
      <c r="S1453" s="9">
        <v>0</v>
      </c>
      <c r="T1453" s="9">
        <v>1</v>
      </c>
      <c r="U1453" s="9">
        <v>0</v>
      </c>
      <c r="V1453" s="10">
        <v>740525367700.36255</v>
      </c>
      <c r="W1453" s="10">
        <v>142178923076.9231</v>
      </c>
      <c r="X1453" s="11">
        <v>-2.0910550979319078</v>
      </c>
      <c r="Y1453" s="11">
        <v>2.356248216091914</v>
      </c>
      <c r="Z1453" s="11">
        <v>-2.5395391668952958</v>
      </c>
      <c r="AA1453" s="11">
        <v>5.4935470840399061</v>
      </c>
      <c r="AB1453" s="11">
        <v>-0.3338013394573483</v>
      </c>
      <c r="AC1453" s="11">
        <v>-1.9611463935013971</v>
      </c>
      <c r="AD1453" s="9">
        <v>0</v>
      </c>
      <c r="AE1453" s="9">
        <v>0</v>
      </c>
    </row>
    <row r="1454" spans="1:31" hidden="1" x14ac:dyDescent="0.35">
      <c r="A1454" s="2" t="s">
        <v>95</v>
      </c>
      <c r="B1454" s="2" t="s">
        <v>96</v>
      </c>
      <c r="C1454" s="3">
        <v>76.528598232827974</v>
      </c>
      <c r="D1454" s="4">
        <v>1992</v>
      </c>
      <c r="E1454" s="5">
        <v>1195105819000</v>
      </c>
      <c r="F1454" s="5">
        <v>718436000000</v>
      </c>
      <c r="G1454" s="5">
        <v>305850963000</v>
      </c>
      <c r="H1454" s="5">
        <v>219614145000</v>
      </c>
      <c r="I1454" s="6">
        <v>-3.4273960123949512</v>
      </c>
      <c r="J1454" s="4">
        <v>28371264</v>
      </c>
      <c r="K1454" s="5">
        <v>102800000000</v>
      </c>
      <c r="L1454" s="3">
        <v>72.123640526617024</v>
      </c>
      <c r="M1454" s="6">
        <v>7.4859999999999998</v>
      </c>
      <c r="N1454" s="6">
        <v>5.23</v>
      </c>
      <c r="O1454" s="5">
        <v>518.62681244060957</v>
      </c>
      <c r="P1454" s="5">
        <v>8.9982603600392679</v>
      </c>
      <c r="Q1454" s="4">
        <v>1</v>
      </c>
      <c r="R1454" s="4">
        <v>0</v>
      </c>
      <c r="S1454" s="4">
        <v>0</v>
      </c>
      <c r="T1454" s="4">
        <v>1</v>
      </c>
      <c r="U1454" s="4">
        <v>0</v>
      </c>
      <c r="V1454" s="5">
        <v>762314542063.49243</v>
      </c>
      <c r="W1454" s="5">
        <v>142533015873.0159</v>
      </c>
      <c r="X1454" s="6">
        <v>0.89046618042718895</v>
      </c>
      <c r="Y1454" s="6">
        <v>0.81324338717389622</v>
      </c>
      <c r="Z1454" s="6">
        <v>0.2490473189906352</v>
      </c>
      <c r="AA1454" s="6">
        <v>2.2942942648303011</v>
      </c>
      <c r="AB1454" s="6">
        <v>2.645227074249306</v>
      </c>
      <c r="AC1454" s="6">
        <v>2.942394050698665</v>
      </c>
      <c r="AD1454" s="4">
        <v>0</v>
      </c>
      <c r="AE1454" s="4">
        <v>0</v>
      </c>
    </row>
    <row r="1455" spans="1:31" hidden="1" x14ac:dyDescent="0.35">
      <c r="A1455" s="7" t="s">
        <v>95</v>
      </c>
      <c r="B1455" s="7" t="s">
        <v>96</v>
      </c>
      <c r="C1455" s="8">
        <v>75.532001761626262</v>
      </c>
      <c r="D1455" s="9">
        <v>1993</v>
      </c>
      <c r="E1455" s="10">
        <v>1226868229000</v>
      </c>
      <c r="F1455" s="10">
        <v>747037000000</v>
      </c>
      <c r="G1455" s="10">
        <v>305239206000</v>
      </c>
      <c r="H1455" s="10">
        <v>227612663000</v>
      </c>
      <c r="I1455" s="11">
        <v>3.6420777905722019</v>
      </c>
      <c r="J1455" s="9">
        <v>28684764</v>
      </c>
      <c r="K1455" s="10">
        <v>101988000000</v>
      </c>
      <c r="L1455" s="8">
        <v>73.468803663423003</v>
      </c>
      <c r="M1455" s="11">
        <v>10.794</v>
      </c>
      <c r="N1455" s="11">
        <v>7.4939999999999998</v>
      </c>
      <c r="O1455" s="10">
        <v>530.23216113811054</v>
      </c>
      <c r="P1455" s="10">
        <v>9.2394802262156706</v>
      </c>
      <c r="Q1455" s="9">
        <v>1</v>
      </c>
      <c r="R1455" s="9">
        <v>0</v>
      </c>
      <c r="S1455" s="9">
        <v>0</v>
      </c>
      <c r="T1455" s="9">
        <v>1</v>
      </c>
      <c r="U1455" s="9">
        <v>0</v>
      </c>
      <c r="V1455" s="10">
        <v>768015772497.07837</v>
      </c>
      <c r="W1455" s="10">
        <v>138818103622.9061</v>
      </c>
      <c r="X1455" s="11">
        <v>2.657706915574813</v>
      </c>
      <c r="Y1455" s="11">
        <v>-0.20001800680941451</v>
      </c>
      <c r="Z1455" s="11">
        <v>-2.6063520983934381</v>
      </c>
      <c r="AA1455" s="11">
        <v>2.2377070408078752</v>
      </c>
      <c r="AB1455" s="11">
        <v>2.6807389042402638</v>
      </c>
      <c r="AC1455" s="11">
        <v>0.7478842549892073</v>
      </c>
      <c r="AD1455" s="9">
        <v>0</v>
      </c>
      <c r="AE1455" s="9">
        <v>0</v>
      </c>
    </row>
    <row r="1456" spans="1:31" hidden="1" x14ac:dyDescent="0.35">
      <c r="A1456" s="2" t="s">
        <v>95</v>
      </c>
      <c r="B1456" s="2" t="s">
        <v>96</v>
      </c>
      <c r="C1456" s="3">
        <v>74.751506366386693</v>
      </c>
      <c r="D1456" s="4">
        <v>1994</v>
      </c>
      <c r="E1456" s="5">
        <v>1282004292000</v>
      </c>
      <c r="F1456" s="5">
        <v>791972000000</v>
      </c>
      <c r="G1456" s="5">
        <v>301772830000</v>
      </c>
      <c r="H1456" s="5">
        <v>248000734000</v>
      </c>
      <c r="I1456" s="6">
        <v>8.9573535721955864</v>
      </c>
      <c r="J1456" s="4">
        <v>29000663</v>
      </c>
      <c r="K1456" s="5">
        <v>103540000000</v>
      </c>
      <c r="L1456" s="3">
        <v>73.590440755580985</v>
      </c>
      <c r="M1456" s="6">
        <v>12.824</v>
      </c>
      <c r="N1456" s="6">
        <v>8.3409999999999993</v>
      </c>
      <c r="O1456" s="5">
        <v>553.05484396639338</v>
      </c>
      <c r="P1456" s="5">
        <v>9.6449141650584576</v>
      </c>
      <c r="Q1456" s="4">
        <v>1</v>
      </c>
      <c r="R1456" s="4">
        <v>0</v>
      </c>
      <c r="S1456" s="4">
        <v>0</v>
      </c>
      <c r="T1456" s="4">
        <v>1</v>
      </c>
      <c r="U1456" s="4">
        <v>0</v>
      </c>
      <c r="V1456" s="5">
        <v>804467256781.72107</v>
      </c>
      <c r="W1456" s="5">
        <v>140697621779.29031</v>
      </c>
      <c r="X1456" s="6">
        <v>4.4940492953298241</v>
      </c>
      <c r="Y1456" s="6">
        <v>-1.1356260702630709</v>
      </c>
      <c r="Z1456" s="6">
        <v>1.3539431150059229</v>
      </c>
      <c r="AA1456" s="6">
        <v>4.3042811245729338</v>
      </c>
      <c r="AB1456" s="6">
        <v>4.3880600306111122</v>
      </c>
      <c r="AC1456" s="6">
        <v>4.7461895432338101</v>
      </c>
      <c r="AD1456" s="4">
        <v>0</v>
      </c>
      <c r="AE1456" s="4">
        <v>0</v>
      </c>
    </row>
    <row r="1457" spans="1:31" hidden="1" x14ac:dyDescent="0.35">
      <c r="A1457" s="7" t="s">
        <v>95</v>
      </c>
      <c r="B1457" s="7" t="s">
        <v>96</v>
      </c>
      <c r="C1457" s="8">
        <v>73.950513515170968</v>
      </c>
      <c r="D1457" s="9">
        <v>1995</v>
      </c>
      <c r="E1457" s="10">
        <v>1316391855000</v>
      </c>
      <c r="F1457" s="10">
        <v>831621000000</v>
      </c>
      <c r="G1457" s="10">
        <v>298777391000</v>
      </c>
      <c r="H1457" s="10">
        <v>255723321000</v>
      </c>
      <c r="I1457" s="11">
        <v>3.1139371547182582</v>
      </c>
      <c r="J1457" s="9">
        <v>29302311</v>
      </c>
      <c r="K1457" s="10">
        <v>110498000000</v>
      </c>
      <c r="L1457" s="8">
        <v>75.171722953634784</v>
      </c>
      <c r="M1457" s="11">
        <v>8.8689999999999998</v>
      </c>
      <c r="N1457" s="11">
        <v>5.79</v>
      </c>
      <c r="O1457" s="10">
        <v>557.86869308651865</v>
      </c>
      <c r="P1457" s="10">
        <v>9.8841209879175231</v>
      </c>
      <c r="Q1457" s="9">
        <v>1</v>
      </c>
      <c r="R1457" s="9">
        <v>0</v>
      </c>
      <c r="S1457" s="9">
        <v>0</v>
      </c>
      <c r="T1457" s="9">
        <v>1</v>
      </c>
      <c r="U1457" s="9">
        <v>0</v>
      </c>
      <c r="V1457" s="10">
        <v>818110821245.00305</v>
      </c>
      <c r="W1457" s="10">
        <v>146994103179.13571</v>
      </c>
      <c r="X1457" s="11">
        <v>2.6823282273379472</v>
      </c>
      <c r="Y1457" s="11">
        <v>-0.99261388111050297</v>
      </c>
      <c r="Z1457" s="11">
        <v>4.4751868014675207</v>
      </c>
      <c r="AA1457" s="11">
        <v>0.87041080512040225</v>
      </c>
      <c r="AB1457" s="11">
        <v>2.480134283886763</v>
      </c>
      <c r="AC1457" s="11">
        <v>1.695975112506529</v>
      </c>
      <c r="AD1457" s="9">
        <v>0</v>
      </c>
      <c r="AE1457" s="9">
        <v>0</v>
      </c>
    </row>
    <row r="1458" spans="1:31" hidden="1" x14ac:dyDescent="0.35">
      <c r="A1458" s="2" t="s">
        <v>95</v>
      </c>
      <c r="B1458" s="2" t="s">
        <v>96</v>
      </c>
      <c r="C1458" s="3">
        <v>78.633084990823804</v>
      </c>
      <c r="D1458" s="4">
        <v>1996</v>
      </c>
      <c r="E1458" s="5">
        <v>1338625203000</v>
      </c>
      <c r="F1458" s="5">
        <v>859834000000</v>
      </c>
      <c r="G1458" s="5">
        <v>293073754000</v>
      </c>
      <c r="H1458" s="5">
        <v>257211043000</v>
      </c>
      <c r="I1458" s="6">
        <v>0.58177017026930855</v>
      </c>
      <c r="J1458" s="4">
        <v>29610218</v>
      </c>
      <c r="K1458" s="5">
        <v>119332000000</v>
      </c>
      <c r="L1458" s="3">
        <v>76.352318259874039</v>
      </c>
      <c r="M1458" s="6">
        <v>5.9550000000000001</v>
      </c>
      <c r="N1458" s="6">
        <v>5.3840000000000003</v>
      </c>
      <c r="O1458" s="5">
        <v>571.62160131106327</v>
      </c>
      <c r="P1458" s="5">
        <v>10.0674409688416</v>
      </c>
      <c r="Q1458" s="4">
        <v>1</v>
      </c>
      <c r="R1458" s="4">
        <v>0</v>
      </c>
      <c r="S1458" s="4">
        <v>0</v>
      </c>
      <c r="T1458" s="4">
        <v>1</v>
      </c>
      <c r="U1458" s="4">
        <v>0</v>
      </c>
      <c r="V1458" s="5">
        <v>885518626557.96106</v>
      </c>
      <c r="W1458" s="5">
        <v>156291259675.75681</v>
      </c>
      <c r="X1458" s="6">
        <v>1.6889612249993751</v>
      </c>
      <c r="Y1458" s="6">
        <v>-1.9089921700266801</v>
      </c>
      <c r="Z1458" s="6">
        <v>6.3248499739414488</v>
      </c>
      <c r="AA1458" s="6">
        <v>2.4652590107636172</v>
      </c>
      <c r="AB1458" s="6">
        <v>1.854691794527521</v>
      </c>
      <c r="AC1458" s="6">
        <v>8.2394467305024328</v>
      </c>
      <c r="AD1458" s="4">
        <v>0</v>
      </c>
      <c r="AE1458" s="4">
        <v>0</v>
      </c>
    </row>
    <row r="1459" spans="1:31" hidden="1" x14ac:dyDescent="0.35">
      <c r="A1459" s="7" t="s">
        <v>95</v>
      </c>
      <c r="B1459" s="7" t="s">
        <v>96</v>
      </c>
      <c r="C1459" s="8">
        <v>81.531268779737459</v>
      </c>
      <c r="D1459" s="9">
        <v>1997</v>
      </c>
      <c r="E1459" s="10">
        <v>1395920595000</v>
      </c>
      <c r="F1459" s="10">
        <v>906895000000</v>
      </c>
      <c r="G1459" s="10">
        <v>291333014000</v>
      </c>
      <c r="H1459" s="10">
        <v>298267406000</v>
      </c>
      <c r="I1459" s="11">
        <v>15.962130755015821</v>
      </c>
      <c r="J1459" s="9">
        <v>29905948</v>
      </c>
      <c r="K1459" s="10">
        <v>132114000000</v>
      </c>
      <c r="L1459" s="8">
        <v>77.590154550658255</v>
      </c>
      <c r="M1459" s="11">
        <v>8.6310000000000002</v>
      </c>
      <c r="N1459" s="11">
        <v>14.45</v>
      </c>
      <c r="O1459" s="10">
        <v>572.34144048630128</v>
      </c>
      <c r="P1459" s="10">
        <v>10.163611988177481</v>
      </c>
      <c r="Q1459" s="9">
        <v>1</v>
      </c>
      <c r="R1459" s="9">
        <v>0</v>
      </c>
      <c r="S1459" s="9">
        <v>0</v>
      </c>
      <c r="T1459" s="9">
        <v>1</v>
      </c>
      <c r="U1459" s="9">
        <v>0</v>
      </c>
      <c r="V1459" s="10">
        <v>952959823681.29883</v>
      </c>
      <c r="W1459" s="10">
        <v>170271603098.4877</v>
      </c>
      <c r="X1459" s="11">
        <v>4.2801668362133771</v>
      </c>
      <c r="Y1459" s="11">
        <v>-0.59395970339943849</v>
      </c>
      <c r="Z1459" s="11">
        <v>8.9450577413827492</v>
      </c>
      <c r="AA1459" s="11">
        <v>0.1259293164546256</v>
      </c>
      <c r="AB1459" s="11">
        <v>0.95526777493426085</v>
      </c>
      <c r="AC1459" s="11">
        <v>7.6160111262124257</v>
      </c>
      <c r="AD1459" s="9">
        <v>0</v>
      </c>
      <c r="AE1459" s="9">
        <v>0</v>
      </c>
    </row>
    <row r="1460" spans="1:31" hidden="1" x14ac:dyDescent="0.35">
      <c r="A1460" s="2" t="s">
        <v>95</v>
      </c>
      <c r="B1460" s="2" t="s">
        <v>96</v>
      </c>
      <c r="C1460" s="3">
        <v>79.862539813163835</v>
      </c>
      <c r="D1460" s="4">
        <v>1998</v>
      </c>
      <c r="E1460" s="5">
        <v>1450262200000</v>
      </c>
      <c r="F1460" s="5">
        <v>940539000000</v>
      </c>
      <c r="G1460" s="5">
        <v>296936762000</v>
      </c>
      <c r="H1460" s="5">
        <v>303045654000</v>
      </c>
      <c r="I1460" s="6">
        <v>1.6020013933403019</v>
      </c>
      <c r="J1460" s="4">
        <v>30155173</v>
      </c>
      <c r="K1460" s="5">
        <v>137962000000</v>
      </c>
      <c r="L1460" s="3">
        <v>78.362907842014835</v>
      </c>
      <c r="M1460" s="6">
        <v>9.52</v>
      </c>
      <c r="N1460" s="6">
        <v>5.2939999999999996</v>
      </c>
      <c r="O1460" s="5">
        <v>561.99131255204475</v>
      </c>
      <c r="P1460" s="5">
        <v>10.10070295439046</v>
      </c>
      <c r="Q1460" s="4">
        <v>1</v>
      </c>
      <c r="R1460" s="4">
        <v>0</v>
      </c>
      <c r="S1460" s="4">
        <v>0</v>
      </c>
      <c r="T1460" s="4">
        <v>1</v>
      </c>
      <c r="U1460" s="4">
        <v>0</v>
      </c>
      <c r="V1460" s="5">
        <v>958538106890.67456</v>
      </c>
      <c r="W1460" s="5">
        <v>176055233016.80069</v>
      </c>
      <c r="X1460" s="6">
        <v>3.892886543449845</v>
      </c>
      <c r="Y1460" s="6">
        <v>1.923485403545786</v>
      </c>
      <c r="Z1460" s="6">
        <v>3.3967084429032361</v>
      </c>
      <c r="AA1460" s="6">
        <v>-1.8083834582137439</v>
      </c>
      <c r="AB1460" s="6">
        <v>-0.61896335535236813</v>
      </c>
      <c r="AC1460" s="6">
        <v>0.58536394407759351</v>
      </c>
      <c r="AD1460" s="4">
        <v>0</v>
      </c>
      <c r="AE1460" s="4">
        <v>0</v>
      </c>
    </row>
    <row r="1461" spans="1:31" hidden="1" x14ac:dyDescent="0.35">
      <c r="A1461" s="7" t="s">
        <v>95</v>
      </c>
      <c r="B1461" s="7" t="s">
        <v>96</v>
      </c>
      <c r="C1461" s="8">
        <v>77.250110872224596</v>
      </c>
      <c r="D1461" s="9">
        <v>1999</v>
      </c>
      <c r="E1461" s="10">
        <v>1524820231000</v>
      </c>
      <c r="F1461" s="10">
        <v>1007917000000</v>
      </c>
      <c r="G1461" s="10">
        <v>303360814000</v>
      </c>
      <c r="H1461" s="10">
        <v>319407382000</v>
      </c>
      <c r="I1461" s="11">
        <v>5.3990967314779539</v>
      </c>
      <c r="J1461" s="9">
        <v>30401286</v>
      </c>
      <c r="K1461" s="10">
        <v>148163000000</v>
      </c>
      <c r="L1461" s="8">
        <v>79.722381224957033</v>
      </c>
      <c r="M1461" s="11">
        <v>10.792</v>
      </c>
      <c r="N1461" s="11">
        <v>8.0649999999999995</v>
      </c>
      <c r="O1461" s="10">
        <v>577.77364495022141</v>
      </c>
      <c r="P1461" s="10">
        <v>10.3968900198643</v>
      </c>
      <c r="Q1461" s="9">
        <v>1</v>
      </c>
      <c r="R1461" s="9">
        <v>0</v>
      </c>
      <c r="S1461" s="9">
        <v>0</v>
      </c>
      <c r="T1461" s="9">
        <v>1</v>
      </c>
      <c r="U1461" s="9">
        <v>0</v>
      </c>
      <c r="V1461" s="10">
        <v>976660491114.70166</v>
      </c>
      <c r="W1461" s="10">
        <v>185848688565.7872</v>
      </c>
      <c r="X1461" s="11">
        <v>5.1410035371534883</v>
      </c>
      <c r="Y1461" s="11">
        <v>2.163441116799139</v>
      </c>
      <c r="Z1461" s="11">
        <v>5.5627176660246933</v>
      </c>
      <c r="AA1461" s="11">
        <v>2.8082876097333078</v>
      </c>
      <c r="AB1461" s="11">
        <v>2.9323411133984472</v>
      </c>
      <c r="AC1461" s="11">
        <v>1.890627414158093</v>
      </c>
      <c r="AD1461" s="9">
        <v>0</v>
      </c>
      <c r="AE1461" s="9">
        <v>0</v>
      </c>
    </row>
    <row r="1462" spans="1:31" hidden="1" x14ac:dyDescent="0.35">
      <c r="A1462" s="2" t="s">
        <v>95</v>
      </c>
      <c r="B1462" s="2" t="s">
        <v>96</v>
      </c>
      <c r="C1462" s="3">
        <v>73.987738492292038</v>
      </c>
      <c r="D1462" s="4">
        <v>2000</v>
      </c>
      <c r="E1462" s="5">
        <v>1603173716000</v>
      </c>
      <c r="F1462" s="5">
        <v>1106063000000</v>
      </c>
      <c r="G1462" s="5">
        <v>313784063000</v>
      </c>
      <c r="H1462" s="5">
        <v>346002697000</v>
      </c>
      <c r="I1462" s="6">
        <v>8.3264559614968334</v>
      </c>
      <c r="J1462" s="4">
        <v>30685730</v>
      </c>
      <c r="K1462" s="5">
        <v>164336000000</v>
      </c>
      <c r="L1462" s="3">
        <v>81.890383514596422</v>
      </c>
      <c r="M1462" s="6">
        <v>8.9649999999999999</v>
      </c>
      <c r="N1462" s="6">
        <v>8.5419999999999998</v>
      </c>
      <c r="O1462" s="5">
        <v>603.81610686240037</v>
      </c>
      <c r="P1462" s="5">
        <v>10.660531701954669</v>
      </c>
      <c r="Q1462" s="4">
        <v>1</v>
      </c>
      <c r="R1462" s="4">
        <v>0</v>
      </c>
      <c r="S1462" s="4">
        <v>0</v>
      </c>
      <c r="T1462" s="4">
        <v>1</v>
      </c>
      <c r="U1462" s="4">
        <v>0</v>
      </c>
      <c r="V1462" s="5">
        <v>999324908344.25562</v>
      </c>
      <c r="W1462" s="5">
        <v>200678019746.61429</v>
      </c>
      <c r="X1462" s="6">
        <v>5.1385391803606</v>
      </c>
      <c r="Y1462" s="6">
        <v>3.4359246543952122</v>
      </c>
      <c r="Z1462" s="6">
        <v>7.9792498377397978</v>
      </c>
      <c r="AA1462" s="6">
        <v>4.5073814182754353</v>
      </c>
      <c r="AB1462" s="6">
        <v>2.5357744631967778</v>
      </c>
      <c r="AC1462" s="6">
        <v>2.320603468221198</v>
      </c>
      <c r="AD1462" s="4">
        <v>0</v>
      </c>
      <c r="AE1462" s="4">
        <v>0</v>
      </c>
    </row>
    <row r="1463" spans="1:31" hidden="1" x14ac:dyDescent="0.35">
      <c r="A1463" s="7" t="s">
        <v>95</v>
      </c>
      <c r="B1463" s="7" t="s">
        <v>96</v>
      </c>
      <c r="C1463" s="8">
        <v>121.3528317613703</v>
      </c>
      <c r="D1463" s="9">
        <v>2001</v>
      </c>
      <c r="E1463" s="10">
        <v>1633234796000</v>
      </c>
      <c r="F1463" s="10">
        <v>1144535000000</v>
      </c>
      <c r="G1463" s="10">
        <v>324470677000</v>
      </c>
      <c r="H1463" s="10">
        <v>334985025000</v>
      </c>
      <c r="I1463" s="11">
        <v>-3.1842734451286669</v>
      </c>
      <c r="J1463" s="9">
        <v>31020855</v>
      </c>
      <c r="K1463" s="10">
        <v>162312000000</v>
      </c>
      <c r="L1463" s="8">
        <v>83.958214081282179</v>
      </c>
      <c r="M1463" s="11">
        <v>-2.694</v>
      </c>
      <c r="N1463" s="11">
        <v>-4.9059999999999997</v>
      </c>
      <c r="O1463" s="10">
        <v>587.75460276794672</v>
      </c>
      <c r="P1463" s="10">
        <v>10.596691773517509</v>
      </c>
      <c r="Q1463" s="9">
        <v>1</v>
      </c>
      <c r="R1463" s="9">
        <v>0</v>
      </c>
      <c r="S1463" s="9">
        <v>0</v>
      </c>
      <c r="T1463" s="9">
        <v>1</v>
      </c>
      <c r="U1463" s="9">
        <v>0</v>
      </c>
      <c r="V1463" s="10">
        <v>1654305833203.3411</v>
      </c>
      <c r="W1463" s="10">
        <v>193324741094.25601</v>
      </c>
      <c r="X1463" s="11">
        <v>1.8750981069602319</v>
      </c>
      <c r="Y1463" s="11">
        <v>3.405722361367983</v>
      </c>
      <c r="Z1463" s="11">
        <v>-3.664217267861662</v>
      </c>
      <c r="AA1463" s="11">
        <v>-2.6599992798989378</v>
      </c>
      <c r="AB1463" s="11">
        <v>-0.59884375584621297</v>
      </c>
      <c r="AC1463" s="11">
        <v>65.542339572451866</v>
      </c>
      <c r="AD1463" s="9">
        <v>0</v>
      </c>
      <c r="AE1463" s="9">
        <v>0</v>
      </c>
    </row>
    <row r="1464" spans="1:31" hidden="1" x14ac:dyDescent="0.35">
      <c r="A1464" s="2" t="s">
        <v>95</v>
      </c>
      <c r="B1464" s="2" t="s">
        <v>96</v>
      </c>
      <c r="C1464" s="3">
        <v>117.839456406914</v>
      </c>
      <c r="D1464" s="4">
        <v>2002</v>
      </c>
      <c r="E1464" s="5">
        <v>1682219678000</v>
      </c>
      <c r="F1464" s="5">
        <v>1193687000000</v>
      </c>
      <c r="G1464" s="5">
        <v>331812242000</v>
      </c>
      <c r="H1464" s="5">
        <v>342652640000</v>
      </c>
      <c r="I1464" s="6">
        <v>2.2889426176587899</v>
      </c>
      <c r="J1464" s="4">
        <v>31359199</v>
      </c>
      <c r="K1464" s="5">
        <v>159687000000</v>
      </c>
      <c r="L1464" s="3">
        <v>85.854321694333123</v>
      </c>
      <c r="M1464" s="6">
        <v>1.2</v>
      </c>
      <c r="N1464" s="6">
        <v>1.913</v>
      </c>
      <c r="O1464" s="5">
        <v>599.79195464337943</v>
      </c>
      <c r="P1464" s="5">
        <v>10.936621674900231</v>
      </c>
      <c r="Q1464" s="4">
        <v>1</v>
      </c>
      <c r="R1464" s="4">
        <v>0</v>
      </c>
      <c r="S1464" s="4">
        <v>0</v>
      </c>
      <c r="T1464" s="4">
        <v>1</v>
      </c>
      <c r="U1464" s="4">
        <v>0</v>
      </c>
      <c r="V1464" s="5">
        <v>1638396581837.8201</v>
      </c>
      <c r="W1464" s="5">
        <v>185997625802.15021</v>
      </c>
      <c r="X1464" s="6">
        <v>2.999255350178077</v>
      </c>
      <c r="Y1464" s="6">
        <v>2.2626281881243768</v>
      </c>
      <c r="Z1464" s="6">
        <v>-3.790055660042746</v>
      </c>
      <c r="AA1464" s="6">
        <v>2.0480234129591679</v>
      </c>
      <c r="AB1464" s="6">
        <v>3.2078870335008309</v>
      </c>
      <c r="AC1464" s="6">
        <v>-0.96168743688190161</v>
      </c>
      <c r="AD1464" s="4">
        <v>0</v>
      </c>
      <c r="AE1464" s="4">
        <v>0</v>
      </c>
    </row>
    <row r="1465" spans="1:31" hidden="1" x14ac:dyDescent="0.35">
      <c r="A1465" s="7" t="s">
        <v>95</v>
      </c>
      <c r="B1465" s="7" t="s">
        <v>96</v>
      </c>
      <c r="C1465" s="8">
        <v>113.2409803768424</v>
      </c>
      <c r="D1465" s="9">
        <v>2003</v>
      </c>
      <c r="E1465" s="10">
        <v>1712607044000</v>
      </c>
      <c r="F1465" s="10">
        <v>1254742000000</v>
      </c>
      <c r="G1465" s="10">
        <v>341367435000</v>
      </c>
      <c r="H1465" s="10">
        <v>375117326000</v>
      </c>
      <c r="I1465" s="11">
        <v>9.4745179841602862</v>
      </c>
      <c r="J1465" s="9">
        <v>31642461</v>
      </c>
      <c r="K1465" s="10">
        <v>165989000000</v>
      </c>
      <c r="L1465" s="8">
        <v>88.222667429879763</v>
      </c>
      <c r="M1465" s="11">
        <v>-1.6919999999999999</v>
      </c>
      <c r="N1465" s="11">
        <v>4.218</v>
      </c>
      <c r="O1465" s="10">
        <v>588.26962996972122</v>
      </c>
      <c r="P1465" s="10">
        <v>11.11619461934319</v>
      </c>
      <c r="Q1465" s="9">
        <v>1</v>
      </c>
      <c r="R1465" s="9">
        <v>0</v>
      </c>
      <c r="S1465" s="9">
        <v>0</v>
      </c>
      <c r="T1465" s="9">
        <v>1</v>
      </c>
      <c r="U1465" s="9">
        <v>0</v>
      </c>
      <c r="V1465" s="10">
        <v>1610563569877.697</v>
      </c>
      <c r="W1465" s="10">
        <v>188147791078.67001</v>
      </c>
      <c r="X1465" s="11">
        <v>1.8063851230255319</v>
      </c>
      <c r="Y1465" s="11">
        <v>2.879698754454032</v>
      </c>
      <c r="Z1465" s="11">
        <v>1.156017592830451</v>
      </c>
      <c r="AA1465" s="11">
        <v>-1.921053556063298</v>
      </c>
      <c r="AB1465" s="11">
        <v>1.641941632260066</v>
      </c>
      <c r="AC1465" s="11">
        <v>-1.698795778058936</v>
      </c>
      <c r="AD1465" s="9">
        <v>0</v>
      </c>
      <c r="AE1465" s="9">
        <v>0</v>
      </c>
    </row>
    <row r="1466" spans="1:31" hidden="1" x14ac:dyDescent="0.35">
      <c r="A1466" s="2" t="s">
        <v>95</v>
      </c>
      <c r="B1466" s="2" t="s">
        <v>96</v>
      </c>
      <c r="C1466" s="3">
        <v>115.44331313954081</v>
      </c>
      <c r="D1466" s="4">
        <v>2004</v>
      </c>
      <c r="E1466" s="5">
        <v>1765567085000</v>
      </c>
      <c r="F1466" s="5">
        <v>1335724000000</v>
      </c>
      <c r="G1466" s="5">
        <v>347770779000</v>
      </c>
      <c r="H1466" s="5">
        <v>407752022000</v>
      </c>
      <c r="I1466" s="6">
        <v>8.6998636794505302</v>
      </c>
      <c r="J1466" s="4">
        <v>31938807</v>
      </c>
      <c r="K1466" s="5">
        <v>178249000000</v>
      </c>
      <c r="L1466" s="3">
        <v>89.861190612478481</v>
      </c>
      <c r="M1466" s="6">
        <v>5.5590000000000002</v>
      </c>
      <c r="N1466" s="6">
        <v>8.5210000000000008</v>
      </c>
      <c r="O1466" s="5">
        <v>598.50964696712094</v>
      </c>
      <c r="P1466" s="5">
        <v>11.346193529960949</v>
      </c>
      <c r="Q1466" s="4">
        <v>1</v>
      </c>
      <c r="R1466" s="4">
        <v>0</v>
      </c>
      <c r="S1466" s="4">
        <v>0</v>
      </c>
      <c r="T1466" s="4">
        <v>1</v>
      </c>
      <c r="U1466" s="4">
        <v>0</v>
      </c>
      <c r="V1466" s="5">
        <v>1715984430531.094</v>
      </c>
      <c r="W1466" s="5">
        <v>198360380922.0481</v>
      </c>
      <c r="X1466" s="6">
        <v>3.0923638429225102</v>
      </c>
      <c r="Y1466" s="6">
        <v>1.8757922822954689</v>
      </c>
      <c r="Z1466" s="6">
        <v>5.4279615959497898</v>
      </c>
      <c r="AA1466" s="6">
        <v>1.7407012831729529</v>
      </c>
      <c r="AB1466" s="6">
        <v>2.0690435755553862</v>
      </c>
      <c r="AC1466" s="6">
        <v>6.5455883036894136</v>
      </c>
      <c r="AD1466" s="4">
        <v>0</v>
      </c>
      <c r="AE1466" s="4">
        <v>0</v>
      </c>
    </row>
    <row r="1467" spans="1:31" hidden="1" x14ac:dyDescent="0.35">
      <c r="A1467" s="7" t="s">
        <v>95</v>
      </c>
      <c r="B1467" s="7" t="s">
        <v>96</v>
      </c>
      <c r="C1467" s="8">
        <v>121.66109295829339</v>
      </c>
      <c r="D1467" s="9">
        <v>2005</v>
      </c>
      <c r="E1467" s="10">
        <v>1822249811000</v>
      </c>
      <c r="F1467" s="10">
        <v>1421573000000</v>
      </c>
      <c r="G1467" s="10">
        <v>351467630000</v>
      </c>
      <c r="H1467" s="10">
        <v>453206121000</v>
      </c>
      <c r="I1467" s="11">
        <v>11.147485860903959</v>
      </c>
      <c r="J1467" s="9">
        <v>32242732</v>
      </c>
      <c r="K1467" s="10">
        <v>189062000000</v>
      </c>
      <c r="L1467" s="8">
        <v>91.850314825414955</v>
      </c>
      <c r="M1467" s="11">
        <v>2.2810000000000001</v>
      </c>
      <c r="N1467" s="11">
        <v>7.34</v>
      </c>
      <c r="O1467" s="10">
        <v>620.47979824767197</v>
      </c>
      <c r="P1467" s="10">
        <v>11.31704525849459</v>
      </c>
      <c r="Q1467" s="9">
        <v>1</v>
      </c>
      <c r="R1467" s="9">
        <v>0</v>
      </c>
      <c r="S1467" s="9">
        <v>0</v>
      </c>
      <c r="T1467" s="9">
        <v>1</v>
      </c>
      <c r="U1467" s="9">
        <v>0</v>
      </c>
      <c r="V1467" s="10">
        <v>1882956255824.8821</v>
      </c>
      <c r="W1467" s="10">
        <v>205837073459.53119</v>
      </c>
      <c r="X1467" s="11">
        <v>3.2104543906356291</v>
      </c>
      <c r="Y1467" s="11">
        <v>1.0630136927059071</v>
      </c>
      <c r="Z1467" s="11">
        <v>3.7692469144941279</v>
      </c>
      <c r="AA1467" s="11">
        <v>3.670809884499314</v>
      </c>
      <c r="AB1467" s="11">
        <v>-0.25689912118447811</v>
      </c>
      <c r="AC1467" s="11">
        <v>9.7303811341755804</v>
      </c>
      <c r="AD1467" s="9">
        <v>0</v>
      </c>
      <c r="AE1467" s="9">
        <v>0</v>
      </c>
    </row>
    <row r="1468" spans="1:31" hidden="1" x14ac:dyDescent="0.35">
      <c r="A1468" s="2" t="s">
        <v>95</v>
      </c>
      <c r="B1468" s="2" t="s">
        <v>96</v>
      </c>
      <c r="C1468" s="3">
        <v>134.12080712347</v>
      </c>
      <c r="D1468" s="4">
        <v>2006</v>
      </c>
      <c r="E1468" s="5">
        <v>1870319736000</v>
      </c>
      <c r="F1468" s="5">
        <v>1496574000000</v>
      </c>
      <c r="G1468" s="5">
        <v>361139522000</v>
      </c>
      <c r="H1468" s="5">
        <v>479035319000</v>
      </c>
      <c r="I1468" s="6">
        <v>5.6992164940331804</v>
      </c>
      <c r="J1468" s="4">
        <v>32571193</v>
      </c>
      <c r="K1468" s="5">
        <v>199766000000</v>
      </c>
      <c r="L1468" s="3">
        <v>93.689181453920995</v>
      </c>
      <c r="M1468" s="6">
        <v>0.88700000000000001</v>
      </c>
      <c r="N1468" s="6">
        <v>5.3159999999999998</v>
      </c>
      <c r="O1468" s="5">
        <v>608.42831003138338</v>
      </c>
      <c r="P1468" s="5">
        <v>10.94944352678176</v>
      </c>
      <c r="Q1468" s="4">
        <v>1</v>
      </c>
      <c r="R1468" s="4">
        <v>0</v>
      </c>
      <c r="S1468" s="4">
        <v>0</v>
      </c>
      <c r="T1468" s="4">
        <v>1</v>
      </c>
      <c r="U1468" s="4">
        <v>0</v>
      </c>
      <c r="V1468" s="5">
        <v>2142421458754.239</v>
      </c>
      <c r="W1468" s="5">
        <v>213222057125.401</v>
      </c>
      <c r="X1468" s="6">
        <v>2.6379437500734642</v>
      </c>
      <c r="Y1468" s="6">
        <v>2.7518585424211039</v>
      </c>
      <c r="Z1468" s="6">
        <v>3.5877811230743841</v>
      </c>
      <c r="AA1468" s="6">
        <v>-1.942285349228742</v>
      </c>
      <c r="AB1468" s="6">
        <v>-3.2482129682825911</v>
      </c>
      <c r="AC1468" s="6">
        <v>13.779672370332911</v>
      </c>
      <c r="AD1468" s="4">
        <v>0</v>
      </c>
      <c r="AE1468" s="4">
        <v>0</v>
      </c>
    </row>
    <row r="1469" spans="1:31" hidden="1" x14ac:dyDescent="0.35">
      <c r="A1469" s="7" t="s">
        <v>95</v>
      </c>
      <c r="B1469" s="7" t="s">
        <v>96</v>
      </c>
      <c r="C1469" s="8">
        <v>123.5336480610524</v>
      </c>
      <c r="D1469" s="9">
        <v>2007</v>
      </c>
      <c r="E1469" s="10">
        <v>1908659507000</v>
      </c>
      <c r="F1469" s="10">
        <v>1577660000000</v>
      </c>
      <c r="G1469" s="10">
        <v>369719218000</v>
      </c>
      <c r="H1469" s="10">
        <v>493205418000</v>
      </c>
      <c r="I1469" s="11">
        <v>2.9580489032793049</v>
      </c>
      <c r="J1469" s="9">
        <v>32888886</v>
      </c>
      <c r="K1469" s="10">
        <v>210372000000</v>
      </c>
      <c r="L1469" s="8">
        <v>95.692615912993674</v>
      </c>
      <c r="M1469" s="11">
        <v>1.0840000000000001</v>
      </c>
      <c r="N1469" s="11">
        <v>5.7839999999999998</v>
      </c>
      <c r="O1469" s="10">
        <v>634.18481046114812</v>
      </c>
      <c r="P1469" s="10">
        <v>11.769116344972071</v>
      </c>
      <c r="Q1469" s="9">
        <v>1</v>
      </c>
      <c r="R1469" s="9">
        <v>0</v>
      </c>
      <c r="S1469" s="9">
        <v>0</v>
      </c>
      <c r="T1469" s="9">
        <v>1</v>
      </c>
      <c r="U1469" s="9">
        <v>0</v>
      </c>
      <c r="V1469" s="10">
        <v>2036668068278.1521</v>
      </c>
      <c r="W1469" s="10">
        <v>219841414087.03461</v>
      </c>
      <c r="X1469" s="11">
        <v>2.04990463726786</v>
      </c>
      <c r="Y1469" s="11">
        <v>2.3757289018065442</v>
      </c>
      <c r="Z1469" s="11">
        <v>3.104442875598294</v>
      </c>
      <c r="AA1469" s="11">
        <v>4.2332843500389048</v>
      </c>
      <c r="AB1469" s="11">
        <v>7.4859769465492443</v>
      </c>
      <c r="AC1469" s="11">
        <v>-4.9361618389305724</v>
      </c>
      <c r="AD1469" s="9">
        <v>0</v>
      </c>
      <c r="AE1469" s="9">
        <v>0</v>
      </c>
    </row>
    <row r="1470" spans="1:31" hidden="1" x14ac:dyDescent="0.35">
      <c r="A1470" s="2" t="s">
        <v>95</v>
      </c>
      <c r="B1470" s="2" t="s">
        <v>96</v>
      </c>
      <c r="C1470" s="3">
        <v>124.09777168927729</v>
      </c>
      <c r="D1470" s="4">
        <v>2008</v>
      </c>
      <c r="E1470" s="5">
        <v>1927658424000</v>
      </c>
      <c r="F1470" s="5">
        <v>1657040000000</v>
      </c>
      <c r="G1470" s="5">
        <v>383622974000</v>
      </c>
      <c r="H1470" s="5">
        <v>501701632000</v>
      </c>
      <c r="I1470" s="6">
        <v>1.722652203305671</v>
      </c>
      <c r="J1470" s="4">
        <v>33247298</v>
      </c>
      <c r="K1470" s="5">
        <v>205310000000</v>
      </c>
      <c r="L1470" s="3">
        <v>97.960789925586724</v>
      </c>
      <c r="M1470" s="6">
        <v>-4.5540000000000003</v>
      </c>
      <c r="N1470" s="6">
        <v>0.91300000000000003</v>
      </c>
      <c r="O1470" s="5">
        <v>635.10044822314853</v>
      </c>
      <c r="P1470" s="5">
        <v>11.563958490026391</v>
      </c>
      <c r="Q1470" s="4">
        <v>1</v>
      </c>
      <c r="R1470" s="4">
        <v>0</v>
      </c>
      <c r="S1470" s="4">
        <v>0</v>
      </c>
      <c r="T1470" s="4">
        <v>1</v>
      </c>
      <c r="U1470" s="4">
        <v>0</v>
      </c>
      <c r="V1470" s="5">
        <v>2099155914894.1641</v>
      </c>
      <c r="W1470" s="5">
        <v>209583855087.2836</v>
      </c>
      <c r="X1470" s="6">
        <v>0.99540630114075124</v>
      </c>
      <c r="Y1470" s="6">
        <v>3.7606257189476149</v>
      </c>
      <c r="Z1470" s="6">
        <v>-4.6658902019662536</v>
      </c>
      <c r="AA1470" s="6">
        <v>0.14438027321004551</v>
      </c>
      <c r="AB1470" s="6">
        <v>-1.743188264370628</v>
      </c>
      <c r="AC1470" s="6">
        <v>3.0681409302420319</v>
      </c>
      <c r="AD1470" s="4">
        <v>0</v>
      </c>
      <c r="AE1470" s="4">
        <v>0</v>
      </c>
    </row>
    <row r="1471" spans="1:31" hidden="1" x14ac:dyDescent="0.35">
      <c r="A1471" s="7" t="s">
        <v>95</v>
      </c>
      <c r="B1471" s="7" t="s">
        <v>96</v>
      </c>
      <c r="C1471" s="8"/>
      <c r="D1471" s="9">
        <v>2009</v>
      </c>
      <c r="E1471" s="10">
        <v>1871465519000</v>
      </c>
      <c r="F1471" s="10">
        <v>1571334000000</v>
      </c>
      <c r="G1471" s="10">
        <v>393965825000</v>
      </c>
      <c r="H1471" s="10">
        <v>432318747000</v>
      </c>
      <c r="I1471" s="11">
        <v>-13.829511521301971</v>
      </c>
      <c r="J1471" s="9">
        <v>33630069</v>
      </c>
      <c r="K1471" s="10">
        <v>193343000000</v>
      </c>
      <c r="L1471" s="8">
        <v>98.254149971379519</v>
      </c>
      <c r="M1471" s="11">
        <v>-12.95</v>
      </c>
      <c r="N1471" s="11">
        <v>-12.412000000000001</v>
      </c>
      <c r="O1471" s="10">
        <v>613.87767505170552</v>
      </c>
      <c r="P1471" s="10">
        <v>11.07847970243189</v>
      </c>
      <c r="Q1471" s="9">
        <v>1</v>
      </c>
      <c r="R1471" s="9">
        <v>0</v>
      </c>
      <c r="S1471" s="9">
        <v>0</v>
      </c>
      <c r="T1471" s="9">
        <v>1</v>
      </c>
      <c r="U1471" s="9">
        <v>0</v>
      </c>
      <c r="V1471" s="10"/>
      <c r="W1471" s="10">
        <v>196778456743.37311</v>
      </c>
      <c r="X1471" s="11">
        <v>-2.9150862155026691</v>
      </c>
      <c r="Y1471" s="11">
        <v>2.6960979140941652</v>
      </c>
      <c r="Z1471" s="11">
        <v>-6.1099164048573957</v>
      </c>
      <c r="AA1471" s="11">
        <v>-3.3416404020527768</v>
      </c>
      <c r="AB1471" s="11">
        <v>-4.1982058999365401</v>
      </c>
      <c r="AC1471" s="11"/>
      <c r="AD1471" s="9">
        <v>0</v>
      </c>
      <c r="AE1471" s="9">
        <v>0</v>
      </c>
    </row>
    <row r="1472" spans="1:31" hidden="1" x14ac:dyDescent="0.35">
      <c r="A1472" s="2" t="s">
        <v>95</v>
      </c>
      <c r="B1472" s="2" t="s">
        <v>96</v>
      </c>
      <c r="C1472" s="3"/>
      <c r="D1472" s="4">
        <v>2010</v>
      </c>
      <c r="E1472" s="5">
        <v>1929308894000</v>
      </c>
      <c r="F1472" s="5">
        <v>1666046000000</v>
      </c>
      <c r="G1472" s="5">
        <v>402835442000</v>
      </c>
      <c r="H1472" s="5">
        <v>485648282000</v>
      </c>
      <c r="I1472" s="6">
        <v>12.335697993684279</v>
      </c>
      <c r="J1472" s="4">
        <v>34005902</v>
      </c>
      <c r="K1472" s="5">
        <v>195474000000</v>
      </c>
      <c r="L1472" s="3">
        <v>100</v>
      </c>
      <c r="M1472" s="6">
        <v>6.6760000000000002</v>
      </c>
      <c r="N1472" s="6">
        <v>13.784000000000001</v>
      </c>
      <c r="O1472" s="5">
        <v>607.01184845638033</v>
      </c>
      <c r="P1472" s="5">
        <v>11.347415855268711</v>
      </c>
      <c r="Q1472" s="4">
        <v>1</v>
      </c>
      <c r="R1472" s="4">
        <v>0</v>
      </c>
      <c r="S1472" s="4">
        <v>0</v>
      </c>
      <c r="T1472" s="4">
        <v>1</v>
      </c>
      <c r="U1472" s="4">
        <v>0</v>
      </c>
      <c r="V1472" s="5"/>
      <c r="W1472" s="5">
        <v>195474000000</v>
      </c>
      <c r="X1472" s="6">
        <v>3.0908063446933318</v>
      </c>
      <c r="Y1472" s="6">
        <v>2.2513671077941848</v>
      </c>
      <c r="Z1472" s="6">
        <v>-0.66290627793382062</v>
      </c>
      <c r="AA1472" s="6">
        <v>-1.1184356223325591</v>
      </c>
      <c r="AB1472" s="6">
        <v>2.427554683137465</v>
      </c>
      <c r="AC1472" s="6"/>
      <c r="AD1472" s="4">
        <v>0</v>
      </c>
      <c r="AE1472" s="4">
        <v>0</v>
      </c>
    </row>
    <row r="1473" spans="1:31" hidden="1" x14ac:dyDescent="0.35">
      <c r="A1473" s="7" t="s">
        <v>95</v>
      </c>
      <c r="B1473" s="7" t="s">
        <v>96</v>
      </c>
      <c r="C1473" s="8"/>
      <c r="D1473" s="9">
        <v>2011</v>
      </c>
      <c r="E1473" s="10">
        <v>1989835065000</v>
      </c>
      <c r="F1473" s="10">
        <v>1774063000000</v>
      </c>
      <c r="G1473" s="10">
        <v>408115161000</v>
      </c>
      <c r="H1473" s="10">
        <v>524373576000</v>
      </c>
      <c r="I1473" s="11">
        <v>7.9739382255242788</v>
      </c>
      <c r="J1473" s="9">
        <v>34339221</v>
      </c>
      <c r="K1473" s="10">
        <v>209409000000</v>
      </c>
      <c r="L1473" s="8">
        <v>102.9121350887235</v>
      </c>
      <c r="M1473" s="11">
        <v>4.7969999999999997</v>
      </c>
      <c r="N1473" s="11">
        <v>5.5919999999999996</v>
      </c>
      <c r="O1473" s="10">
        <v>638.28132804925326</v>
      </c>
      <c r="P1473" s="10">
        <v>11.715757366559529</v>
      </c>
      <c r="Q1473" s="9">
        <v>1</v>
      </c>
      <c r="R1473" s="9">
        <v>0</v>
      </c>
      <c r="S1473" s="9">
        <v>0</v>
      </c>
      <c r="T1473" s="9">
        <v>1</v>
      </c>
      <c r="U1473" s="9">
        <v>0</v>
      </c>
      <c r="V1473" s="10"/>
      <c r="W1473" s="10">
        <v>203483291663.76971</v>
      </c>
      <c r="X1473" s="11">
        <v>3.1371944217036298</v>
      </c>
      <c r="Y1473" s="11">
        <v>1.310639146790862</v>
      </c>
      <c r="Z1473" s="11">
        <v>4.0973692991240496</v>
      </c>
      <c r="AA1473" s="11">
        <v>5.1513787864916676</v>
      </c>
      <c r="AB1473" s="11">
        <v>3.2460387103888482</v>
      </c>
      <c r="AC1473" s="11"/>
      <c r="AD1473" s="9">
        <v>0</v>
      </c>
      <c r="AE1473" s="9">
        <v>0</v>
      </c>
    </row>
    <row r="1474" spans="1:31" hidden="1" x14ac:dyDescent="0.35">
      <c r="A1474" s="2" t="s">
        <v>95</v>
      </c>
      <c r="B1474" s="2" t="s">
        <v>96</v>
      </c>
      <c r="C1474" s="3"/>
      <c r="D1474" s="4">
        <v>2012</v>
      </c>
      <c r="E1474" s="5">
        <v>2024769829000</v>
      </c>
      <c r="F1474" s="5">
        <v>1827205000000</v>
      </c>
      <c r="G1474" s="5">
        <v>410963934000</v>
      </c>
      <c r="H1474" s="5">
        <v>543110349000.00012</v>
      </c>
      <c r="I1474" s="6">
        <v>3.5731726115810289</v>
      </c>
      <c r="J1474" s="4">
        <v>34713395</v>
      </c>
      <c r="K1474" s="5">
        <v>213133000000</v>
      </c>
      <c r="L1474" s="3">
        <v>104.47195191757289</v>
      </c>
      <c r="M1474" s="6">
        <v>2.7639999999999998</v>
      </c>
      <c r="N1474" s="6">
        <v>3.6779999999999999</v>
      </c>
      <c r="O1474" s="5">
        <v>636.54913058873979</v>
      </c>
      <c r="P1474" s="5">
        <v>11.713996612437951</v>
      </c>
      <c r="Q1474" s="4">
        <v>1</v>
      </c>
      <c r="R1474" s="4">
        <v>0</v>
      </c>
      <c r="S1474" s="4">
        <v>0</v>
      </c>
      <c r="T1474" s="4">
        <v>1</v>
      </c>
      <c r="U1474" s="4">
        <v>0</v>
      </c>
      <c r="V1474" s="5"/>
      <c r="W1474" s="5">
        <v>204009780699.95221</v>
      </c>
      <c r="X1474" s="6">
        <v>1.7556612914548271</v>
      </c>
      <c r="Y1474" s="6">
        <v>0.69803165190425265</v>
      </c>
      <c r="Z1474" s="6">
        <v>0.25873821475839931</v>
      </c>
      <c r="AA1474" s="6">
        <v>-0.27138463627120379</v>
      </c>
      <c r="AB1474" s="6">
        <v>-1.50289397987156E-2</v>
      </c>
      <c r="AC1474" s="6"/>
      <c r="AD1474" s="4">
        <v>0</v>
      </c>
      <c r="AE1474" s="4">
        <v>0</v>
      </c>
    </row>
    <row r="1475" spans="1:31" hidden="1" x14ac:dyDescent="0.35">
      <c r="A1475" s="7" t="s">
        <v>95</v>
      </c>
      <c r="B1475" s="7" t="s">
        <v>96</v>
      </c>
      <c r="C1475" s="8"/>
      <c r="D1475" s="9">
        <v>2013</v>
      </c>
      <c r="E1475" s="10">
        <v>2071862200000</v>
      </c>
      <c r="F1475" s="10">
        <v>1902249000000</v>
      </c>
      <c r="G1475" s="10">
        <v>407718774000</v>
      </c>
      <c r="H1475" s="10">
        <v>562863966000</v>
      </c>
      <c r="I1475" s="11">
        <v>3.6371277101184329</v>
      </c>
      <c r="J1475" s="9">
        <v>35080992</v>
      </c>
      <c r="K1475" s="10">
        <v>221108000000</v>
      </c>
      <c r="L1475" s="8">
        <v>105.452203777905</v>
      </c>
      <c r="M1475" s="11">
        <v>2.4529999999999998</v>
      </c>
      <c r="N1475" s="11">
        <v>2.081</v>
      </c>
      <c r="O1475" s="10">
        <v>655.68101442232182</v>
      </c>
      <c r="P1475" s="10">
        <v>12.0505557869293</v>
      </c>
      <c r="Q1475" s="9">
        <v>1</v>
      </c>
      <c r="R1475" s="9">
        <v>0</v>
      </c>
      <c r="S1475" s="9">
        <v>0</v>
      </c>
      <c r="T1475" s="9">
        <v>1</v>
      </c>
      <c r="U1475" s="9">
        <v>0</v>
      </c>
      <c r="V1475" s="10"/>
      <c r="W1475" s="10">
        <v>209676035282.94199</v>
      </c>
      <c r="X1475" s="11">
        <v>2.325813548064283</v>
      </c>
      <c r="Y1475" s="11">
        <v>-0.78964593520754067</v>
      </c>
      <c r="Z1475" s="11">
        <v>2.777442612579164</v>
      </c>
      <c r="AA1475" s="11">
        <v>3.0055627938549052</v>
      </c>
      <c r="AB1475" s="11">
        <v>2.8731370310794961</v>
      </c>
      <c r="AC1475" s="11"/>
      <c r="AD1475" s="9">
        <v>0</v>
      </c>
      <c r="AE1475" s="9">
        <v>0</v>
      </c>
    </row>
    <row r="1476" spans="1:31" hidden="1" x14ac:dyDescent="0.35">
      <c r="A1476" s="2" t="s">
        <v>95</v>
      </c>
      <c r="B1476" s="2" t="s">
        <v>96</v>
      </c>
      <c r="C1476" s="3"/>
      <c r="D1476" s="4">
        <v>2014</v>
      </c>
      <c r="E1476" s="5">
        <v>2131396472000</v>
      </c>
      <c r="F1476" s="5">
        <v>1994897000000</v>
      </c>
      <c r="G1476" s="5">
        <v>409973088000</v>
      </c>
      <c r="H1476" s="5">
        <v>567539779000</v>
      </c>
      <c r="I1476" s="6">
        <v>0.83071812772608666</v>
      </c>
      <c r="J1476" s="4">
        <v>35434066</v>
      </c>
      <c r="K1476" s="5">
        <v>235565000000</v>
      </c>
      <c r="L1476" s="3">
        <v>107.46279336004569</v>
      </c>
      <c r="M1476" s="6">
        <v>6.319</v>
      </c>
      <c r="N1476" s="6">
        <v>2.5169999999999999</v>
      </c>
      <c r="O1476" s="5">
        <v>652.95254672188776</v>
      </c>
      <c r="P1476" s="5">
        <v>12.14707894466013</v>
      </c>
      <c r="Q1476" s="4">
        <v>1</v>
      </c>
      <c r="R1476" s="4">
        <v>0</v>
      </c>
      <c r="S1476" s="4">
        <v>0</v>
      </c>
      <c r="T1476" s="4">
        <v>1</v>
      </c>
      <c r="U1476" s="4">
        <v>0</v>
      </c>
      <c r="V1476" s="5"/>
      <c r="W1476" s="5">
        <v>219206101604.6344</v>
      </c>
      <c r="X1476" s="6">
        <v>2.8734667778581029</v>
      </c>
      <c r="Y1476" s="6">
        <v>0.55290905000121482</v>
      </c>
      <c r="Z1476" s="6">
        <v>4.545138555692489</v>
      </c>
      <c r="AA1476" s="6">
        <v>-0.41612729977212209</v>
      </c>
      <c r="AB1476" s="6">
        <v>0.80098511170350428</v>
      </c>
      <c r="AC1476" s="6"/>
      <c r="AD1476" s="4">
        <v>0</v>
      </c>
      <c r="AE1476" s="4">
        <v>0</v>
      </c>
    </row>
    <row r="1477" spans="1:31" hidden="1" x14ac:dyDescent="0.35">
      <c r="A1477" s="7" t="s">
        <v>95</v>
      </c>
      <c r="B1477" s="7" t="s">
        <v>96</v>
      </c>
      <c r="C1477" s="8"/>
      <c r="D1477" s="9">
        <v>2015</v>
      </c>
      <c r="E1477" s="10">
        <v>2145249931000</v>
      </c>
      <c r="F1477" s="10">
        <v>1990442000000</v>
      </c>
      <c r="G1477" s="10">
        <v>415561000000</v>
      </c>
      <c r="H1477" s="10">
        <v>528446041000</v>
      </c>
      <c r="I1477" s="11">
        <v>-6.8882815701276314</v>
      </c>
      <c r="J1477" s="9">
        <v>35704498</v>
      </c>
      <c r="K1477" s="10">
        <v>246612000000</v>
      </c>
      <c r="L1477" s="8">
        <v>108.6720091585574</v>
      </c>
      <c r="M1477" s="11">
        <v>3.399</v>
      </c>
      <c r="N1477" s="11">
        <v>0.76</v>
      </c>
      <c r="O1477" s="10">
        <v>661.08802127626018</v>
      </c>
      <c r="P1477" s="10">
        <v>12.122438200800911</v>
      </c>
      <c r="Q1477" s="9">
        <v>1</v>
      </c>
      <c r="R1477" s="9">
        <v>0</v>
      </c>
      <c r="S1477" s="9">
        <v>0</v>
      </c>
      <c r="T1477" s="9">
        <v>1</v>
      </c>
      <c r="U1477" s="9">
        <v>0</v>
      </c>
      <c r="V1477" s="10"/>
      <c r="W1477" s="10">
        <v>226932401369.5025</v>
      </c>
      <c r="X1477" s="11">
        <v>0.64997100173486633</v>
      </c>
      <c r="Y1477" s="11">
        <v>1.362994831504647</v>
      </c>
      <c r="Z1477" s="11">
        <v>3.524673678474294</v>
      </c>
      <c r="AA1477" s="11">
        <v>1.2459518835198859</v>
      </c>
      <c r="AB1477" s="11">
        <v>-0.20285324538905791</v>
      </c>
      <c r="AC1477" s="11"/>
      <c r="AD1477" s="9">
        <v>0</v>
      </c>
      <c r="AE1477" s="9">
        <v>0</v>
      </c>
    </row>
    <row r="1478" spans="1:31" hidden="1" x14ac:dyDescent="0.35">
      <c r="A1478" s="2" t="s">
        <v>95</v>
      </c>
      <c r="B1478" s="2" t="s">
        <v>96</v>
      </c>
      <c r="C1478" s="3"/>
      <c r="D1478" s="4">
        <v>2016</v>
      </c>
      <c r="E1478" s="5">
        <v>2167529444000</v>
      </c>
      <c r="F1478" s="5">
        <v>2025533000000</v>
      </c>
      <c r="G1478" s="5">
        <v>422947637000</v>
      </c>
      <c r="H1478" s="5">
        <v>503249421000</v>
      </c>
      <c r="I1478" s="6">
        <v>-4.7680591858194958</v>
      </c>
      <c r="J1478" s="4">
        <v>36110803</v>
      </c>
      <c r="K1478" s="5">
        <v>253122000000</v>
      </c>
      <c r="L1478" s="3">
        <v>110.2246708643388</v>
      </c>
      <c r="M1478" s="6">
        <v>1.5249999999999999</v>
      </c>
      <c r="N1478" s="6">
        <v>5.1999999999999998E-2</v>
      </c>
      <c r="O1478" s="5">
        <v>667.12696900447611</v>
      </c>
      <c r="P1478" s="5">
        <v>11.93174694631151</v>
      </c>
      <c r="Q1478" s="4">
        <v>1</v>
      </c>
      <c r="R1478" s="4">
        <v>0</v>
      </c>
      <c r="S1478" s="4">
        <v>0</v>
      </c>
      <c r="T1478" s="4">
        <v>1</v>
      </c>
      <c r="U1478" s="4">
        <v>0</v>
      </c>
      <c r="V1478" s="5"/>
      <c r="W1478" s="5">
        <v>229641874196.68951</v>
      </c>
      <c r="X1478" s="6">
        <v>1.038550924908525</v>
      </c>
      <c r="Y1478" s="6">
        <v>1.777509679686015</v>
      </c>
      <c r="Z1478" s="6">
        <v>1.193955914111746</v>
      </c>
      <c r="AA1478" s="6">
        <v>0.91348618245380842</v>
      </c>
      <c r="AB1478" s="6">
        <v>-1.5730437337004359</v>
      </c>
      <c r="AC1478" s="6"/>
      <c r="AD1478" s="4">
        <v>0</v>
      </c>
      <c r="AE1478" s="4">
        <v>0</v>
      </c>
    </row>
    <row r="1479" spans="1:31" hidden="1" x14ac:dyDescent="0.35">
      <c r="A1479" s="7" t="s">
        <v>95</v>
      </c>
      <c r="B1479" s="7" t="s">
        <v>96</v>
      </c>
      <c r="C1479" s="8"/>
      <c r="D1479" s="9">
        <v>2017</v>
      </c>
      <c r="E1479" s="10">
        <v>2233288709000</v>
      </c>
      <c r="F1479" s="10">
        <v>2140641000000</v>
      </c>
      <c r="G1479" s="10">
        <v>431892779000</v>
      </c>
      <c r="H1479" s="10">
        <v>540740398000.00012</v>
      </c>
      <c r="I1479" s="11">
        <v>7.4497804538954568</v>
      </c>
      <c r="J1479" s="9">
        <v>36545075</v>
      </c>
      <c r="K1479" s="10">
        <v>269978000000</v>
      </c>
      <c r="L1479" s="8">
        <v>111.9848311390956</v>
      </c>
      <c r="M1479" s="11">
        <v>1.4910000000000001</v>
      </c>
      <c r="N1479" s="11">
        <v>4.7809999999999997</v>
      </c>
      <c r="O1479" s="10">
        <v>669.34386551285343</v>
      </c>
      <c r="P1479" s="10">
        <v>12.09381429042914</v>
      </c>
      <c r="Q1479" s="9">
        <v>1</v>
      </c>
      <c r="R1479" s="9">
        <v>0</v>
      </c>
      <c r="S1479" s="9">
        <v>0</v>
      </c>
      <c r="T1479" s="9">
        <v>1</v>
      </c>
      <c r="U1479" s="9">
        <v>0</v>
      </c>
      <c r="V1479" s="10"/>
      <c r="W1479" s="10">
        <v>241084437288.35211</v>
      </c>
      <c r="X1479" s="11">
        <v>3.0338349120022379</v>
      </c>
      <c r="Y1479" s="11">
        <v>2.1149525892728889</v>
      </c>
      <c r="Z1479" s="11">
        <v>4.9827859712823894</v>
      </c>
      <c r="AA1479" s="11">
        <v>0.33230503507982789</v>
      </c>
      <c r="AB1479" s="11">
        <v>1.3582868028200421</v>
      </c>
      <c r="AC1479" s="11"/>
      <c r="AD1479" s="9">
        <v>0</v>
      </c>
      <c r="AE1479" s="9">
        <v>0</v>
      </c>
    </row>
    <row r="1480" spans="1:31" hidden="1" x14ac:dyDescent="0.35">
      <c r="A1480" s="2" t="s">
        <v>95</v>
      </c>
      <c r="B1480" s="2" t="s">
        <v>96</v>
      </c>
      <c r="C1480" s="3"/>
      <c r="D1480" s="4">
        <v>2018</v>
      </c>
      <c r="E1480" s="5">
        <v>2294547002000</v>
      </c>
      <c r="F1480" s="5">
        <v>2235672000000</v>
      </c>
      <c r="G1480" s="5">
        <v>445475430000</v>
      </c>
      <c r="H1480" s="5">
        <v>553177145000</v>
      </c>
      <c r="I1480" s="6">
        <v>2.2999478208025441</v>
      </c>
      <c r="J1480" s="4">
        <v>37072620</v>
      </c>
      <c r="K1480" s="5">
        <v>291927000000</v>
      </c>
      <c r="L1480" s="3">
        <v>114.5248998282771</v>
      </c>
      <c r="M1480" s="6">
        <v>3.589</v>
      </c>
      <c r="N1480" s="6">
        <v>3.508</v>
      </c>
      <c r="O1480" s="5">
        <v>661.21089182452715</v>
      </c>
      <c r="P1480" s="5">
        <v>12.362536011812949</v>
      </c>
      <c r="Q1480" s="4">
        <v>1</v>
      </c>
      <c r="R1480" s="4">
        <v>0</v>
      </c>
      <c r="S1480" s="4">
        <v>0</v>
      </c>
      <c r="T1480" s="4">
        <v>1</v>
      </c>
      <c r="U1480" s="4">
        <v>0</v>
      </c>
      <c r="V1480" s="5"/>
      <c r="W1480" s="5">
        <v>254902646007.74689</v>
      </c>
      <c r="X1480" s="6">
        <v>2.74296344906654</v>
      </c>
      <c r="Y1480" s="6">
        <v>3.144912733074428</v>
      </c>
      <c r="Z1480" s="6">
        <v>5.7316883971516557</v>
      </c>
      <c r="AA1480" s="6">
        <v>-1.2150665909359999</v>
      </c>
      <c r="AB1480" s="6">
        <v>2.2219765818338169</v>
      </c>
      <c r="AC1480" s="6"/>
      <c r="AD1480" s="4">
        <v>0</v>
      </c>
      <c r="AE1480" s="4">
        <v>0</v>
      </c>
    </row>
    <row r="1481" spans="1:31" hidden="1" x14ac:dyDescent="0.35">
      <c r="A1481" s="7" t="s">
        <v>95</v>
      </c>
      <c r="B1481" s="7" t="s">
        <v>96</v>
      </c>
      <c r="C1481" s="8"/>
      <c r="D1481" s="9">
        <v>2019</v>
      </c>
      <c r="E1481" s="10">
        <v>2338336870000</v>
      </c>
      <c r="F1481" s="10">
        <v>2313563000000</v>
      </c>
      <c r="G1481" s="10">
        <v>450285186000</v>
      </c>
      <c r="H1481" s="10">
        <v>552835516000</v>
      </c>
      <c r="I1481" s="11">
        <v>-6.1757612925234101E-2</v>
      </c>
      <c r="J1481" s="9">
        <v>37618495</v>
      </c>
      <c r="K1481" s="10">
        <v>294787000000</v>
      </c>
      <c r="L1481" s="8">
        <v>116.7572982255295</v>
      </c>
      <c r="M1481" s="11">
        <v>2.2749999999999999</v>
      </c>
      <c r="N1481" s="11">
        <v>-0.121</v>
      </c>
      <c r="O1481" s="10">
        <v>655.69560433331606</v>
      </c>
      <c r="P1481" s="10">
        <v>12.32698468441982</v>
      </c>
      <c r="Q1481" s="9">
        <v>1</v>
      </c>
      <c r="R1481" s="9">
        <v>0</v>
      </c>
      <c r="S1481" s="9">
        <v>0</v>
      </c>
      <c r="T1481" s="9">
        <v>1</v>
      </c>
      <c r="U1481" s="9">
        <v>0</v>
      </c>
      <c r="V1481" s="10"/>
      <c r="W1481" s="10">
        <v>252478435592.59711</v>
      </c>
      <c r="X1481" s="11">
        <v>1.9084319459061581</v>
      </c>
      <c r="Y1481" s="11">
        <v>1.0796905229992151</v>
      </c>
      <c r="Z1481" s="11">
        <v>-0.95103383708153644</v>
      </c>
      <c r="AA1481" s="11">
        <v>-0.8341192741081993</v>
      </c>
      <c r="AB1481" s="11">
        <v>-0.28757309470449061</v>
      </c>
      <c r="AC1481" s="11"/>
      <c r="AD1481" s="9">
        <v>0</v>
      </c>
      <c r="AE1481" s="9">
        <v>0</v>
      </c>
    </row>
    <row r="1482" spans="1:31" hidden="1" x14ac:dyDescent="0.35">
      <c r="A1482" s="2" t="s">
        <v>95</v>
      </c>
      <c r="B1482" s="2" t="s">
        <v>96</v>
      </c>
      <c r="C1482" s="3"/>
      <c r="D1482" s="4">
        <v>2020</v>
      </c>
      <c r="E1482" s="5">
        <v>2220526000000</v>
      </c>
      <c r="F1482" s="5">
        <v>2220526000000</v>
      </c>
      <c r="G1482" s="5">
        <v>455986630000</v>
      </c>
      <c r="H1482" s="5">
        <v>503498000000</v>
      </c>
      <c r="I1482" s="6">
        <v>-8.9244476109237638</v>
      </c>
      <c r="J1482" s="4">
        <v>38028638</v>
      </c>
      <c r="K1482" s="5">
        <v>300184000000</v>
      </c>
      <c r="L1482" s="3">
        <v>117.5944476244991</v>
      </c>
      <c r="M1482" s="6">
        <v>-8.9920000000000009</v>
      </c>
      <c r="N1482" s="6">
        <v>-9.3949999999999996</v>
      </c>
      <c r="O1482" s="5">
        <v>655.88111118553957</v>
      </c>
      <c r="P1482" s="5">
        <v>11.482505506422431</v>
      </c>
      <c r="Q1482" s="4">
        <v>1</v>
      </c>
      <c r="R1482" s="4">
        <v>0</v>
      </c>
      <c r="S1482" s="4">
        <v>0</v>
      </c>
      <c r="T1482" s="4">
        <v>1</v>
      </c>
      <c r="U1482" s="4">
        <v>0</v>
      </c>
      <c r="V1482" s="5"/>
      <c r="W1482" s="5">
        <v>255270555765.1355</v>
      </c>
      <c r="X1482" s="6">
        <v>-5.0382334346889897</v>
      </c>
      <c r="Y1482" s="6">
        <v>1.2661851149595671</v>
      </c>
      <c r="Z1482" s="6">
        <v>1.1058846138621501</v>
      </c>
      <c r="AA1482" s="6">
        <v>2.8291611381492599E-2</v>
      </c>
      <c r="AB1482" s="6">
        <v>-6.8506548812763066</v>
      </c>
      <c r="AC1482" s="6"/>
      <c r="AD1482" s="4">
        <v>0</v>
      </c>
      <c r="AE1482" s="4">
        <v>0</v>
      </c>
    </row>
    <row r="1483" spans="1:31" hidden="1" x14ac:dyDescent="0.35">
      <c r="A1483" s="7" t="s">
        <v>95</v>
      </c>
      <c r="B1483" s="7" t="s">
        <v>96</v>
      </c>
      <c r="C1483" s="8"/>
      <c r="D1483" s="9">
        <v>2021</v>
      </c>
      <c r="E1483" s="10">
        <v>2352659022000</v>
      </c>
      <c r="F1483" s="10">
        <v>2535814000000</v>
      </c>
      <c r="G1483" s="10">
        <v>480593079000</v>
      </c>
      <c r="H1483" s="10">
        <v>573430870000</v>
      </c>
      <c r="I1483" s="11">
        <v>13.889403731494451</v>
      </c>
      <c r="J1483" s="9">
        <v>38239864</v>
      </c>
      <c r="K1483" s="10">
        <v>354920000000</v>
      </c>
      <c r="L1483" s="8">
        <v>121.58700629650821</v>
      </c>
      <c r="M1483" s="11">
        <v>3.3079999999999998</v>
      </c>
      <c r="N1483" s="11">
        <v>8.3219999999999992</v>
      </c>
      <c r="O1483" s="10">
        <v>652.40376347927486</v>
      </c>
      <c r="P1483" s="10">
        <v>11.59637255546156</v>
      </c>
      <c r="Q1483" s="9">
        <v>1</v>
      </c>
      <c r="R1483" s="9">
        <v>0</v>
      </c>
      <c r="S1483" s="9">
        <v>0</v>
      </c>
      <c r="T1483" s="9">
        <v>1</v>
      </c>
      <c r="U1483" s="9">
        <v>0</v>
      </c>
      <c r="V1483" s="10"/>
      <c r="W1483" s="10">
        <v>291906191961.39612</v>
      </c>
      <c r="X1483" s="11">
        <v>5.9505280280438058</v>
      </c>
      <c r="Y1483" s="11">
        <v>5.3963093172271286</v>
      </c>
      <c r="Z1483" s="11">
        <v>14.351688970336101</v>
      </c>
      <c r="AA1483" s="11">
        <v>-0.53017957781696445</v>
      </c>
      <c r="AB1483" s="11">
        <v>0.99165682067765704</v>
      </c>
      <c r="AC1483" s="11"/>
      <c r="AD1483" s="9">
        <v>0</v>
      </c>
      <c r="AE1483" s="9">
        <v>0</v>
      </c>
    </row>
    <row r="1484" spans="1:31" hidden="1" x14ac:dyDescent="0.35">
      <c r="A1484" s="2" t="s">
        <v>95</v>
      </c>
      <c r="B1484" s="2" t="s">
        <v>96</v>
      </c>
      <c r="C1484" s="3"/>
      <c r="D1484" s="4">
        <v>2022</v>
      </c>
      <c r="E1484" s="5">
        <v>2451212762000</v>
      </c>
      <c r="F1484" s="5">
        <v>2850940000000</v>
      </c>
      <c r="G1484" s="5">
        <v>495814877000</v>
      </c>
      <c r="H1484" s="5">
        <v>610135081000</v>
      </c>
      <c r="I1484" s="6">
        <v>6.4008083485285567</v>
      </c>
      <c r="J1484" s="4">
        <v>38935934</v>
      </c>
      <c r="K1484" s="5">
        <v>391618000000</v>
      </c>
      <c r="L1484" s="3">
        <v>129.85832856325121</v>
      </c>
      <c r="M1484" s="6">
        <v>4.2069999999999999</v>
      </c>
      <c r="N1484" s="6">
        <v>7.54</v>
      </c>
      <c r="O1484" s="5">
        <v>664.07654890672438</v>
      </c>
      <c r="P1484" s="5">
        <v>11.868843684175109</v>
      </c>
      <c r="Q1484" s="4">
        <v>1</v>
      </c>
      <c r="R1484" s="4">
        <v>0</v>
      </c>
      <c r="S1484" s="4">
        <v>0</v>
      </c>
      <c r="T1484" s="4">
        <v>1</v>
      </c>
      <c r="U1484" s="4">
        <v>0</v>
      </c>
      <c r="V1484" s="5"/>
      <c r="W1484" s="5">
        <v>301573263981.48682</v>
      </c>
      <c r="X1484" s="6">
        <v>4.1890362810085113</v>
      </c>
      <c r="Y1484" s="6">
        <v>3.1672944670100009</v>
      </c>
      <c r="Z1484" s="6">
        <v>3.3117050224714482</v>
      </c>
      <c r="AA1484" s="6">
        <v>1.7891965192227679</v>
      </c>
      <c r="AB1484" s="6">
        <v>2.34962379321995</v>
      </c>
      <c r="AC1484" s="6"/>
      <c r="AD1484" s="4">
        <v>0</v>
      </c>
      <c r="AE1484" s="4">
        <v>0</v>
      </c>
    </row>
    <row r="1485" spans="1:31" hidden="1" x14ac:dyDescent="0.35">
      <c r="A1485" s="7" t="s">
        <v>95</v>
      </c>
      <c r="B1485" s="7" t="s">
        <v>96</v>
      </c>
      <c r="C1485" s="8"/>
      <c r="D1485" s="9">
        <v>2023</v>
      </c>
      <c r="E1485" s="10">
        <v>2488685567000</v>
      </c>
      <c r="F1485" s="10">
        <v>2933810000000</v>
      </c>
      <c r="G1485" s="10">
        <v>503164725000</v>
      </c>
      <c r="H1485" s="10">
        <v>575231797000</v>
      </c>
      <c r="I1485" s="11">
        <v>-5.7205830457731111</v>
      </c>
      <c r="J1485" s="9">
        <v>40083484</v>
      </c>
      <c r="K1485" s="10">
        <v>413368000000</v>
      </c>
      <c r="L1485" s="8">
        <v>134.8955352032055</v>
      </c>
      <c r="M1485" s="11">
        <v>4.9219999999999997</v>
      </c>
      <c r="N1485" s="11">
        <v>0.36099999999999999</v>
      </c>
      <c r="O1485" s="10">
        <v>641.38293211984035</v>
      </c>
      <c r="P1485" s="10">
        <v>11.805623535099221</v>
      </c>
      <c r="Q1485" s="9">
        <v>1</v>
      </c>
      <c r="R1485" s="9">
        <v>0</v>
      </c>
      <c r="S1485" s="9">
        <v>0</v>
      </c>
      <c r="T1485" s="9">
        <v>1</v>
      </c>
      <c r="U1485" s="9">
        <v>0</v>
      </c>
      <c r="V1485" s="10"/>
      <c r="W1485" s="10">
        <v>306435642497.21527</v>
      </c>
      <c r="X1485" s="11">
        <v>1.5287455083835759</v>
      </c>
      <c r="Y1485" s="11">
        <v>1.4823774640388621</v>
      </c>
      <c r="Z1485" s="11">
        <v>1.612337397398381</v>
      </c>
      <c r="AA1485" s="11">
        <v>-3.4173194075660041</v>
      </c>
      <c r="AB1485" s="11">
        <v>-0.53265634596045386</v>
      </c>
      <c r="AC1485" s="11"/>
      <c r="AD1485" s="9">
        <v>0</v>
      </c>
      <c r="AE1485" s="9">
        <v>0</v>
      </c>
    </row>
    <row r="1486" spans="1:31" hidden="1" x14ac:dyDescent="0.35">
      <c r="A1486" s="2" t="s">
        <v>95</v>
      </c>
      <c r="B1486" s="2" t="s">
        <v>96</v>
      </c>
      <c r="C1486" s="3"/>
      <c r="D1486" s="4">
        <v>2024</v>
      </c>
      <c r="E1486" s="5">
        <v>2527379531000</v>
      </c>
      <c r="F1486" s="5">
        <v>3072346000000</v>
      </c>
      <c r="G1486" s="5"/>
      <c r="H1486" s="5">
        <v>563389013000</v>
      </c>
      <c r="I1486" s="6">
        <v>-2.0587846606817521</v>
      </c>
      <c r="J1486" s="4">
        <v>41288599</v>
      </c>
      <c r="K1486" s="5">
        <v>437202000000</v>
      </c>
      <c r="L1486" s="3">
        <v>138.10818546078991</v>
      </c>
      <c r="M1486" s="6">
        <v>0.55800000000000005</v>
      </c>
      <c r="N1486" s="6">
        <v>0.72699999999999998</v>
      </c>
      <c r="O1486" s="5">
        <v>636.78179230470869</v>
      </c>
      <c r="P1486" s="5">
        <v>11.86884876846953</v>
      </c>
      <c r="Q1486" s="4">
        <v>1</v>
      </c>
      <c r="R1486" s="4">
        <v>0</v>
      </c>
      <c r="S1486" s="4">
        <v>0</v>
      </c>
      <c r="T1486" s="4">
        <v>1</v>
      </c>
      <c r="U1486" s="4">
        <v>0</v>
      </c>
      <c r="V1486" s="5"/>
      <c r="W1486" s="5">
        <v>316564871619.5213</v>
      </c>
      <c r="X1486" s="6">
        <v>1.554795210495147</v>
      </c>
      <c r="Y1486" s="6"/>
      <c r="Z1486" s="6">
        <v>3.3054996604704949</v>
      </c>
      <c r="AA1486" s="6">
        <v>-0.71737796325892123</v>
      </c>
      <c r="AB1486" s="6">
        <v>0.53555183410967344</v>
      </c>
      <c r="AC1486" s="6"/>
      <c r="AD1486" s="4">
        <v>0</v>
      </c>
      <c r="AE1486" s="4">
        <v>0</v>
      </c>
    </row>
    <row r="1487" spans="1:31" hidden="1" x14ac:dyDescent="0.35">
      <c r="A1487" s="7" t="s">
        <v>97</v>
      </c>
      <c r="B1487" s="7" t="s">
        <v>98</v>
      </c>
      <c r="C1487" s="8">
        <v>95.330296225724183</v>
      </c>
      <c r="D1487" s="9">
        <v>1980</v>
      </c>
      <c r="E1487" s="10">
        <v>359901925000</v>
      </c>
      <c r="F1487" s="10">
        <v>205370179000</v>
      </c>
      <c r="G1487" s="10">
        <v>38538440000</v>
      </c>
      <c r="H1487" s="10">
        <v>115729936000</v>
      </c>
      <c r="I1487" s="11">
        <v>14.400732196723419</v>
      </c>
      <c r="J1487" s="9">
        <v>6319408</v>
      </c>
      <c r="K1487" s="10">
        <v>14976000000</v>
      </c>
      <c r="L1487" s="8">
        <v>54.229024316637819</v>
      </c>
      <c r="M1487" s="11">
        <v>7.3570000000000002</v>
      </c>
      <c r="N1487" s="11">
        <v>7.4470000000000001</v>
      </c>
      <c r="O1487" s="10">
        <v>0</v>
      </c>
      <c r="P1487" s="10">
        <v>0.880225302149091</v>
      </c>
      <c r="Q1487" s="9">
        <v>1</v>
      </c>
      <c r="R1487" s="9">
        <v>0</v>
      </c>
      <c r="S1487" s="9">
        <v>0</v>
      </c>
      <c r="T1487" s="9">
        <v>0</v>
      </c>
      <c r="U1487" s="9">
        <v>0</v>
      </c>
      <c r="V1487" s="10">
        <v>361024382177.44849</v>
      </c>
      <c r="W1487" s="10">
        <v>27616207720.346661</v>
      </c>
      <c r="X1487" s="11"/>
      <c r="Y1487" s="11"/>
      <c r="Z1487" s="11"/>
      <c r="AA1487" s="11"/>
      <c r="AB1487" s="11"/>
      <c r="AC1487" s="11"/>
      <c r="AD1487" s="9">
        <v>0</v>
      </c>
      <c r="AE1487" s="9">
        <v>0</v>
      </c>
    </row>
    <row r="1488" spans="1:31" hidden="1" x14ac:dyDescent="0.35">
      <c r="A1488" s="2" t="s">
        <v>97</v>
      </c>
      <c r="B1488" s="2" t="s">
        <v>98</v>
      </c>
      <c r="C1488" s="3">
        <v>96.911049811406926</v>
      </c>
      <c r="D1488" s="4">
        <v>1981</v>
      </c>
      <c r="E1488" s="5">
        <v>365665164000</v>
      </c>
      <c r="F1488" s="5">
        <v>220471247000</v>
      </c>
      <c r="G1488" s="5">
        <v>39416354000</v>
      </c>
      <c r="H1488" s="5">
        <v>106948263000</v>
      </c>
      <c r="I1488" s="6">
        <v>-7.588073841153772</v>
      </c>
      <c r="J1488" s="4">
        <v>6354074</v>
      </c>
      <c r="K1488" s="5">
        <v>16111000000</v>
      </c>
      <c r="L1488" s="3">
        <v>57.748655909569521</v>
      </c>
      <c r="M1488" s="6">
        <v>13.898999999999999</v>
      </c>
      <c r="N1488" s="6">
        <v>7.375</v>
      </c>
      <c r="O1488" s="5">
        <v>0</v>
      </c>
      <c r="P1488" s="5">
        <v>0.86790677423272733</v>
      </c>
      <c r="Q1488" s="4">
        <v>1</v>
      </c>
      <c r="R1488" s="4">
        <v>0</v>
      </c>
      <c r="S1488" s="4">
        <v>0</v>
      </c>
      <c r="T1488" s="4">
        <v>0</v>
      </c>
      <c r="U1488" s="4">
        <v>0</v>
      </c>
      <c r="V1488" s="5">
        <v>369984368700.42242</v>
      </c>
      <c r="W1488" s="5">
        <v>27898484815.35004</v>
      </c>
      <c r="X1488" s="6">
        <v>1.6013359750715419</v>
      </c>
      <c r="Y1488" s="6">
        <v>2.2780216324272602</v>
      </c>
      <c r="Z1488" s="6">
        <v>1.0221428585048471</v>
      </c>
      <c r="AA1488" s="6"/>
      <c r="AB1488" s="6">
        <v>-1.399474417093862</v>
      </c>
      <c r="AC1488" s="6">
        <v>2.4818231026208042</v>
      </c>
      <c r="AD1488" s="4">
        <v>0</v>
      </c>
      <c r="AE1488" s="4">
        <v>0</v>
      </c>
    </row>
    <row r="1489" spans="1:31" hidden="1" x14ac:dyDescent="0.35">
      <c r="A1489" s="7" t="s">
        <v>97</v>
      </c>
      <c r="B1489" s="7" t="s">
        <v>98</v>
      </c>
      <c r="C1489" s="8">
        <v>112.1946930877514</v>
      </c>
      <c r="D1489" s="9">
        <v>1982</v>
      </c>
      <c r="E1489" s="10">
        <v>360877080000</v>
      </c>
      <c r="F1489" s="10">
        <v>233572545000</v>
      </c>
      <c r="G1489" s="10">
        <v>39666430000</v>
      </c>
      <c r="H1489" s="10">
        <v>108570279000</v>
      </c>
      <c r="I1489" s="11">
        <v>1.5166361327439259</v>
      </c>
      <c r="J1489" s="9">
        <v>6391309</v>
      </c>
      <c r="K1489" s="10">
        <v>17753000000</v>
      </c>
      <c r="L1489" s="8">
        <v>61.014401203202851</v>
      </c>
      <c r="M1489" s="11">
        <v>-1.4910000000000001</v>
      </c>
      <c r="N1489" s="11">
        <v>2.1589999999999998</v>
      </c>
      <c r="O1489" s="10">
        <v>0</v>
      </c>
      <c r="P1489" s="10">
        <v>0.83952236306181816</v>
      </c>
      <c r="Q1489" s="9">
        <v>1</v>
      </c>
      <c r="R1489" s="9">
        <v>0</v>
      </c>
      <c r="S1489" s="9">
        <v>0</v>
      </c>
      <c r="T1489" s="9">
        <v>0</v>
      </c>
      <c r="U1489" s="9">
        <v>0</v>
      </c>
      <c r="V1489" s="10">
        <v>429498601694.45349</v>
      </c>
      <c r="W1489" s="10">
        <v>29096409454.01606</v>
      </c>
      <c r="X1489" s="11">
        <v>-1.3094175960387631</v>
      </c>
      <c r="Y1489" s="11">
        <v>0.63444731595418491</v>
      </c>
      <c r="Z1489" s="11">
        <v>4.2938698878976416</v>
      </c>
      <c r="AA1489" s="11"/>
      <c r="AB1489" s="11">
        <v>-3.2704447083043462</v>
      </c>
      <c r="AC1489" s="11">
        <v>16.085607400949399</v>
      </c>
      <c r="AD1489" s="9">
        <v>0</v>
      </c>
      <c r="AE1489" s="9">
        <v>0</v>
      </c>
    </row>
    <row r="1490" spans="1:31" hidden="1" x14ac:dyDescent="0.35">
      <c r="A1490" s="2" t="s">
        <v>97</v>
      </c>
      <c r="B1490" s="2" t="s">
        <v>98</v>
      </c>
      <c r="C1490" s="3">
        <v>117.03203731294511</v>
      </c>
      <c r="D1490" s="4">
        <v>1983</v>
      </c>
      <c r="E1490" s="5">
        <v>363183371000</v>
      </c>
      <c r="F1490" s="5">
        <v>240628982000</v>
      </c>
      <c r="G1490" s="5">
        <v>40700515000</v>
      </c>
      <c r="H1490" s="5">
        <v>113158448000</v>
      </c>
      <c r="I1490" s="6">
        <v>4.2259898770270183</v>
      </c>
      <c r="J1490" s="4">
        <v>6418773</v>
      </c>
      <c r="K1490" s="5">
        <v>18373000000</v>
      </c>
      <c r="L1490" s="3">
        <v>62.814200614722481</v>
      </c>
      <c r="M1490" s="6">
        <v>-1.9510000000000001</v>
      </c>
      <c r="N1490" s="6">
        <v>1.1950000000000001</v>
      </c>
      <c r="O1490" s="5">
        <v>0</v>
      </c>
      <c r="P1490" s="5">
        <v>0.88956761866181822</v>
      </c>
      <c r="Q1490" s="4">
        <v>1</v>
      </c>
      <c r="R1490" s="4">
        <v>0</v>
      </c>
      <c r="S1490" s="4">
        <v>0</v>
      </c>
      <c r="T1490" s="4">
        <v>0</v>
      </c>
      <c r="U1490" s="4">
        <v>0</v>
      </c>
      <c r="V1490" s="5">
        <v>448326966265.6427</v>
      </c>
      <c r="W1490" s="5">
        <v>29249755342.255692</v>
      </c>
      <c r="X1490" s="6">
        <v>0.63907937849641216</v>
      </c>
      <c r="Y1490" s="6">
        <v>2.606952528876433</v>
      </c>
      <c r="Z1490" s="6">
        <v>0.52702684323295346</v>
      </c>
      <c r="AA1490" s="6"/>
      <c r="AB1490" s="6">
        <v>5.9611581301396477</v>
      </c>
      <c r="AC1490" s="6">
        <v>4.3838011339053811</v>
      </c>
      <c r="AD1490" s="4">
        <v>0</v>
      </c>
      <c r="AE1490" s="4">
        <v>0</v>
      </c>
    </row>
    <row r="1491" spans="1:31" hidden="1" x14ac:dyDescent="0.35">
      <c r="A1491" s="7" t="s">
        <v>97</v>
      </c>
      <c r="B1491" s="7" t="s">
        <v>98</v>
      </c>
      <c r="C1491" s="8">
        <v>118.62878979718219</v>
      </c>
      <c r="D1491" s="9">
        <v>1984</v>
      </c>
      <c r="E1491" s="10">
        <v>374109585000</v>
      </c>
      <c r="F1491" s="10">
        <v>257187147000</v>
      </c>
      <c r="G1491" s="10">
        <v>41338571000</v>
      </c>
      <c r="H1491" s="10">
        <v>104982338000</v>
      </c>
      <c r="I1491" s="11">
        <v>-7.2253642078936906</v>
      </c>
      <c r="J1491" s="9">
        <v>6441865</v>
      </c>
      <c r="K1491" s="10">
        <v>20042000000</v>
      </c>
      <c r="L1491" s="8">
        <v>64.655571701770981</v>
      </c>
      <c r="M1491" s="11">
        <v>14.77</v>
      </c>
      <c r="N1491" s="11">
        <v>5.6639999999999997</v>
      </c>
      <c r="O1491" s="10">
        <v>0</v>
      </c>
      <c r="P1491" s="10">
        <v>0.89286995802909097</v>
      </c>
      <c r="Q1491" s="9">
        <v>1</v>
      </c>
      <c r="R1491" s="9">
        <v>0</v>
      </c>
      <c r="S1491" s="9">
        <v>0</v>
      </c>
      <c r="T1491" s="9">
        <v>0</v>
      </c>
      <c r="U1491" s="9">
        <v>0</v>
      </c>
      <c r="V1491" s="10">
        <v>471881992486.72479</v>
      </c>
      <c r="W1491" s="10">
        <v>30998101899.779549</v>
      </c>
      <c r="X1491" s="11">
        <v>3.0084565738556348</v>
      </c>
      <c r="Y1491" s="11">
        <v>1.5676853229007051</v>
      </c>
      <c r="Z1491" s="11">
        <v>5.9773031844752094</v>
      </c>
      <c r="AA1491" s="11"/>
      <c r="AB1491" s="11">
        <v>0.37122971857276948</v>
      </c>
      <c r="AC1491" s="11">
        <v>5.253983809469374</v>
      </c>
      <c r="AD1491" s="9">
        <v>0</v>
      </c>
      <c r="AE1491" s="9">
        <v>0</v>
      </c>
    </row>
    <row r="1492" spans="1:31" hidden="1" x14ac:dyDescent="0.35">
      <c r="A1492" s="2" t="s">
        <v>97</v>
      </c>
      <c r="B1492" s="2" t="s">
        <v>98</v>
      </c>
      <c r="C1492" s="3">
        <v>122.94155705827281</v>
      </c>
      <c r="D1492" s="4">
        <v>1985</v>
      </c>
      <c r="E1492" s="5">
        <v>387852859000</v>
      </c>
      <c r="F1492" s="5">
        <v>272689730000</v>
      </c>
      <c r="G1492" s="5">
        <v>43454942000</v>
      </c>
      <c r="H1492" s="5">
        <v>108033806000</v>
      </c>
      <c r="I1492" s="6">
        <v>2.9066489260317212</v>
      </c>
      <c r="J1492" s="4">
        <v>6470365</v>
      </c>
      <c r="K1492" s="5">
        <v>20921000000</v>
      </c>
      <c r="L1492" s="3">
        <v>66.876748793680875</v>
      </c>
      <c r="M1492" s="6">
        <v>8.0869999999999997</v>
      </c>
      <c r="N1492" s="6">
        <v>6.1059999999999999</v>
      </c>
      <c r="O1492" s="5">
        <v>56.338123338649652</v>
      </c>
      <c r="P1492" s="5">
        <v>0.95511816534449756</v>
      </c>
      <c r="Q1492" s="4">
        <v>1</v>
      </c>
      <c r="R1492" s="4">
        <v>0</v>
      </c>
      <c r="S1492" s="4">
        <v>0</v>
      </c>
      <c r="T1492" s="4">
        <v>0</v>
      </c>
      <c r="U1492" s="4">
        <v>0</v>
      </c>
      <c r="V1492" s="5">
        <v>501293806961.61688</v>
      </c>
      <c r="W1492" s="5">
        <v>31282920263.577179</v>
      </c>
      <c r="X1492" s="6">
        <v>3.6735957994767761</v>
      </c>
      <c r="Y1492" s="6">
        <v>5.1196036747375713</v>
      </c>
      <c r="Z1492" s="6">
        <v>0.91882517425899524</v>
      </c>
      <c r="AA1492" s="6"/>
      <c r="AB1492" s="6">
        <v>6.971699154579289</v>
      </c>
      <c r="AC1492" s="6">
        <v>6.2328749439870847</v>
      </c>
      <c r="AD1492" s="4">
        <v>0</v>
      </c>
      <c r="AE1492" s="4">
        <v>0</v>
      </c>
    </row>
    <row r="1493" spans="1:31" hidden="1" x14ac:dyDescent="0.35">
      <c r="A1493" s="7" t="s">
        <v>97</v>
      </c>
      <c r="B1493" s="7" t="s">
        <v>98</v>
      </c>
      <c r="C1493" s="8">
        <v>124.110869814606</v>
      </c>
      <c r="D1493" s="9">
        <v>1986</v>
      </c>
      <c r="E1493" s="10">
        <v>395061620000</v>
      </c>
      <c r="F1493" s="10">
        <v>286186859000</v>
      </c>
      <c r="G1493" s="10">
        <v>44849906000</v>
      </c>
      <c r="H1493" s="10">
        <v>123800755000</v>
      </c>
      <c r="I1493" s="11">
        <v>14.59445851606857</v>
      </c>
      <c r="J1493" s="9">
        <v>6504124</v>
      </c>
      <c r="K1493" s="10">
        <v>23780000000</v>
      </c>
      <c r="L1493" s="8">
        <v>67.378531620157901</v>
      </c>
      <c r="M1493" s="11">
        <v>1.115</v>
      </c>
      <c r="N1493" s="11">
        <v>11.404</v>
      </c>
      <c r="O1493" s="10">
        <v>57.410493354598607</v>
      </c>
      <c r="P1493" s="10">
        <v>1.006981561014354</v>
      </c>
      <c r="Q1493" s="9">
        <v>1</v>
      </c>
      <c r="R1493" s="9">
        <v>0</v>
      </c>
      <c r="S1493" s="9">
        <v>0</v>
      </c>
      <c r="T1493" s="9">
        <v>0</v>
      </c>
      <c r="U1493" s="9">
        <v>0</v>
      </c>
      <c r="V1493" s="10">
        <v>527154557185.00208</v>
      </c>
      <c r="W1493" s="10">
        <v>35293140750.0214</v>
      </c>
      <c r="X1493" s="11">
        <v>1.8586329410040521</v>
      </c>
      <c r="Y1493" s="11">
        <v>3.2101389066403549</v>
      </c>
      <c r="Z1493" s="11">
        <v>12.819201189197599</v>
      </c>
      <c r="AA1493" s="11">
        <v>1.9034535628794671</v>
      </c>
      <c r="AB1493" s="11">
        <v>5.4300501813982862</v>
      </c>
      <c r="AC1493" s="11">
        <v>5.1588010592289848</v>
      </c>
      <c r="AD1493" s="9">
        <v>0</v>
      </c>
      <c r="AE1493" s="9">
        <v>0</v>
      </c>
    </row>
    <row r="1494" spans="1:31" hidden="1" x14ac:dyDescent="0.35">
      <c r="A1494" s="2" t="s">
        <v>97</v>
      </c>
      <c r="B1494" s="2" t="s">
        <v>98</v>
      </c>
      <c r="C1494" s="3">
        <v>130.67395957826159</v>
      </c>
      <c r="D1494" s="4">
        <v>1987</v>
      </c>
      <c r="E1494" s="5">
        <v>401325235000</v>
      </c>
      <c r="F1494" s="5">
        <v>297101275000</v>
      </c>
      <c r="G1494" s="5">
        <v>45884655000</v>
      </c>
      <c r="H1494" s="5">
        <v>124155944000</v>
      </c>
      <c r="I1494" s="6">
        <v>0.2869037430345287</v>
      </c>
      <c r="J1494" s="4">
        <v>6545106</v>
      </c>
      <c r="K1494" s="5">
        <v>23669000000</v>
      </c>
      <c r="L1494" s="3">
        <v>68.348999353786866</v>
      </c>
      <c r="M1494" s="6">
        <v>-2.0649999999999999</v>
      </c>
      <c r="N1494" s="6">
        <v>-1.325</v>
      </c>
      <c r="O1494" s="5">
        <v>59.733854864433823</v>
      </c>
      <c r="P1494" s="5">
        <v>0.98756743066985642</v>
      </c>
      <c r="Q1494" s="4">
        <v>1</v>
      </c>
      <c r="R1494" s="4">
        <v>0</v>
      </c>
      <c r="S1494" s="4">
        <v>0</v>
      </c>
      <c r="T1494" s="4">
        <v>0</v>
      </c>
      <c r="U1494" s="4">
        <v>0</v>
      </c>
      <c r="V1494" s="5">
        <v>568017094135.39478</v>
      </c>
      <c r="W1494" s="5">
        <v>34629621828.821442</v>
      </c>
      <c r="X1494" s="6">
        <v>1.5854779818905209</v>
      </c>
      <c r="Y1494" s="6">
        <v>2.3071374999091412</v>
      </c>
      <c r="Z1494" s="6">
        <v>-1.8800223133996841</v>
      </c>
      <c r="AA1494" s="6">
        <v>4.0469283123641837</v>
      </c>
      <c r="AB1494" s="6">
        <v>-1.9279529135510429</v>
      </c>
      <c r="AC1494" s="6">
        <v>7.7515287297520619</v>
      </c>
      <c r="AD1494" s="4">
        <v>0</v>
      </c>
      <c r="AE1494" s="4">
        <v>0</v>
      </c>
    </row>
    <row r="1495" spans="1:31" hidden="1" x14ac:dyDescent="0.35">
      <c r="A1495" s="7" t="s">
        <v>97</v>
      </c>
      <c r="B1495" s="7" t="s">
        <v>98</v>
      </c>
      <c r="C1495" s="8">
        <v>136.91508643529929</v>
      </c>
      <c r="D1495" s="9">
        <v>1988</v>
      </c>
      <c r="E1495" s="10">
        <v>414479056000</v>
      </c>
      <c r="F1495" s="10">
        <v>315400597000</v>
      </c>
      <c r="G1495" s="10">
        <v>47980019000</v>
      </c>
      <c r="H1495" s="10">
        <v>127018640000</v>
      </c>
      <c r="I1495" s="11">
        <v>2.3057260955625201</v>
      </c>
      <c r="J1495" s="9">
        <v>6593386</v>
      </c>
      <c r="K1495" s="10">
        <v>26300000000</v>
      </c>
      <c r="L1495" s="8">
        <v>69.628812903268113</v>
      </c>
      <c r="M1495" s="11">
        <v>7.1529999999999996</v>
      </c>
      <c r="N1495" s="11">
        <v>5.82</v>
      </c>
      <c r="O1495" s="10">
        <v>60.535754917597018</v>
      </c>
      <c r="P1495" s="10">
        <v>0.98880301784210523</v>
      </c>
      <c r="Q1495" s="9">
        <v>1</v>
      </c>
      <c r="R1495" s="9">
        <v>0</v>
      </c>
      <c r="S1495" s="9">
        <v>0</v>
      </c>
      <c r="T1495" s="9">
        <v>0</v>
      </c>
      <c r="U1495" s="9">
        <v>0</v>
      </c>
      <c r="V1495" s="10">
        <v>620190093718.70459</v>
      </c>
      <c r="W1495" s="10">
        <v>37771719642.179314</v>
      </c>
      <c r="X1495" s="11">
        <v>3.2775962867124462</v>
      </c>
      <c r="Y1495" s="11">
        <v>4.5665898544949286</v>
      </c>
      <c r="Z1495" s="11">
        <v>9.0734395798188245</v>
      </c>
      <c r="AA1495" s="11">
        <v>1.342454885898652</v>
      </c>
      <c r="AB1495" s="11">
        <v>0.125114208293678</v>
      </c>
      <c r="AC1495" s="11">
        <v>9.1851108218362274</v>
      </c>
      <c r="AD1495" s="9">
        <v>0</v>
      </c>
      <c r="AE1495" s="9">
        <v>0</v>
      </c>
    </row>
    <row r="1496" spans="1:31" hidden="1" x14ac:dyDescent="0.35">
      <c r="A1496" s="2" t="s">
        <v>97</v>
      </c>
      <c r="B1496" s="2" t="s">
        <v>98</v>
      </c>
      <c r="C1496" s="3">
        <v>143.93505141304411</v>
      </c>
      <c r="D1496" s="4">
        <v>1989</v>
      </c>
      <c r="E1496" s="5">
        <v>432429291000</v>
      </c>
      <c r="F1496" s="5">
        <v>340440355000</v>
      </c>
      <c r="G1496" s="5">
        <v>52185906000</v>
      </c>
      <c r="H1496" s="5">
        <v>136833224000</v>
      </c>
      <c r="I1496" s="6">
        <v>7.7268848099774772</v>
      </c>
      <c r="J1496" s="4">
        <v>6646912</v>
      </c>
      <c r="K1496" s="5">
        <v>26639000000</v>
      </c>
      <c r="L1496" s="3">
        <v>71.825789806890526</v>
      </c>
      <c r="M1496" s="6">
        <v>5.8540000000000001</v>
      </c>
      <c r="N1496" s="6">
        <v>7.1189999999999998</v>
      </c>
      <c r="O1496" s="5">
        <v>54.610771398192448</v>
      </c>
      <c r="P1496" s="5">
        <v>0.95104749060287075</v>
      </c>
      <c r="Q1496" s="4">
        <v>1</v>
      </c>
      <c r="R1496" s="4">
        <v>0</v>
      </c>
      <c r="S1496" s="4">
        <v>0</v>
      </c>
      <c r="T1496" s="4">
        <v>0</v>
      </c>
      <c r="U1496" s="4">
        <v>0</v>
      </c>
      <c r="V1496" s="5">
        <v>682224311514.62415</v>
      </c>
      <c r="W1496" s="5">
        <v>37088349563.048477</v>
      </c>
      <c r="X1496" s="6">
        <v>4.3307942199134901</v>
      </c>
      <c r="Y1496" s="6">
        <v>8.7659135774831594</v>
      </c>
      <c r="Z1496" s="6">
        <v>-1.809210927128974</v>
      </c>
      <c r="AA1496" s="6">
        <v>-9.7875768254146962</v>
      </c>
      <c r="AB1496" s="6">
        <v>-3.818306230661543</v>
      </c>
      <c r="AC1496" s="6">
        <v>10.002452219763439</v>
      </c>
      <c r="AD1496" s="4">
        <v>0</v>
      </c>
      <c r="AE1496" s="4">
        <v>0</v>
      </c>
    </row>
    <row r="1497" spans="1:31" hidden="1" x14ac:dyDescent="0.35">
      <c r="A1497" s="7" t="s">
        <v>97</v>
      </c>
      <c r="B1497" s="7" t="s">
        <v>98</v>
      </c>
      <c r="C1497" s="8">
        <v>144.30709472838231</v>
      </c>
      <c r="D1497" s="9">
        <v>1990</v>
      </c>
      <c r="E1497" s="10">
        <v>448319448000</v>
      </c>
      <c r="F1497" s="10">
        <v>369198757000</v>
      </c>
      <c r="G1497" s="10">
        <v>54610348000</v>
      </c>
      <c r="H1497" s="10">
        <v>153277443000</v>
      </c>
      <c r="I1497" s="11">
        <v>12.017709237049059</v>
      </c>
      <c r="J1497" s="9">
        <v>6715519</v>
      </c>
      <c r="K1497" s="10">
        <v>29365043340</v>
      </c>
      <c r="L1497" s="8">
        <v>75.707226105696833</v>
      </c>
      <c r="M1497" s="11">
        <v>1.478</v>
      </c>
      <c r="N1497" s="11">
        <v>5.8419999999999996</v>
      </c>
      <c r="O1497" s="10">
        <v>56.01542743221691</v>
      </c>
      <c r="P1497" s="10">
        <v>0.99994855088038281</v>
      </c>
      <c r="Q1497" s="9">
        <v>1</v>
      </c>
      <c r="R1497" s="9">
        <v>0</v>
      </c>
      <c r="S1497" s="9">
        <v>0</v>
      </c>
      <c r="T1497" s="9">
        <v>0</v>
      </c>
      <c r="U1497" s="9">
        <v>0</v>
      </c>
      <c r="V1497" s="10">
        <v>703737314660.25708</v>
      </c>
      <c r="W1497" s="10">
        <v>38787636069.247467</v>
      </c>
      <c r="X1497" s="11">
        <v>3.6746255007966151</v>
      </c>
      <c r="Y1497" s="11">
        <v>4.6457792646160057</v>
      </c>
      <c r="Z1497" s="11">
        <v>4.5817258686862878</v>
      </c>
      <c r="AA1497" s="11">
        <v>2.5721226748152981</v>
      </c>
      <c r="AB1497" s="11">
        <v>5.1418105573795891</v>
      </c>
      <c r="AC1497" s="11">
        <v>3.153362139480393</v>
      </c>
      <c r="AD1497" s="9">
        <v>0</v>
      </c>
      <c r="AE1497" s="9">
        <v>0</v>
      </c>
    </row>
    <row r="1498" spans="1:31" hidden="1" x14ac:dyDescent="0.35">
      <c r="A1498" s="2" t="s">
        <v>97</v>
      </c>
      <c r="B1498" s="2" t="s">
        <v>98</v>
      </c>
      <c r="C1498" s="3">
        <v>143.15762463772219</v>
      </c>
      <c r="D1498" s="4">
        <v>1991</v>
      </c>
      <c r="E1498" s="5">
        <v>444213664000</v>
      </c>
      <c r="F1498" s="5">
        <v>385605029000</v>
      </c>
      <c r="G1498" s="5">
        <v>56434991000</v>
      </c>
      <c r="H1498" s="5">
        <v>140403880000</v>
      </c>
      <c r="I1498" s="6">
        <v>-8.3988633604750333</v>
      </c>
      <c r="J1498" s="4">
        <v>6799978</v>
      </c>
      <c r="K1498" s="5">
        <v>29926189700</v>
      </c>
      <c r="L1498" s="3">
        <v>80.143364178800894</v>
      </c>
      <c r="M1498" s="6">
        <v>-1.3149999999999999</v>
      </c>
      <c r="N1498" s="6">
        <v>-3.456</v>
      </c>
      <c r="O1498" s="5">
        <v>58.061845826687943</v>
      </c>
      <c r="P1498" s="5">
        <v>1.0156014486602869</v>
      </c>
      <c r="Q1498" s="4">
        <v>1</v>
      </c>
      <c r="R1498" s="4">
        <v>0</v>
      </c>
      <c r="S1498" s="4">
        <v>0</v>
      </c>
      <c r="T1498" s="4">
        <v>0</v>
      </c>
      <c r="U1498" s="4">
        <v>0</v>
      </c>
      <c r="V1498" s="5">
        <v>688794394465.93408</v>
      </c>
      <c r="W1498" s="5">
        <v>37340820424.301483</v>
      </c>
      <c r="X1498" s="6">
        <v>-0.91581661654793955</v>
      </c>
      <c r="Y1498" s="6">
        <v>3.3412037586722572</v>
      </c>
      <c r="Z1498" s="6">
        <v>-3.7300949260300049</v>
      </c>
      <c r="AA1498" s="6">
        <v>3.6533121111096651</v>
      </c>
      <c r="AB1498" s="6">
        <v>1.565370314915008</v>
      </c>
      <c r="AC1498" s="6">
        <v>-2.1233661883535322</v>
      </c>
      <c r="AD1498" s="4">
        <v>0</v>
      </c>
      <c r="AE1498" s="4">
        <v>0</v>
      </c>
    </row>
    <row r="1499" spans="1:31" hidden="1" x14ac:dyDescent="0.35">
      <c r="A1499" s="7" t="s">
        <v>97</v>
      </c>
      <c r="B1499" s="7" t="s">
        <v>98</v>
      </c>
      <c r="C1499" s="8">
        <v>143.26383506816879</v>
      </c>
      <c r="D1499" s="9">
        <v>1992</v>
      </c>
      <c r="E1499" s="10">
        <v>444019396000</v>
      </c>
      <c r="F1499" s="10">
        <v>393625509000</v>
      </c>
      <c r="G1499" s="10">
        <v>56614008000</v>
      </c>
      <c r="H1499" s="10">
        <v>134046013000</v>
      </c>
      <c r="I1499" s="11">
        <v>-4.5282701589158307</v>
      </c>
      <c r="J1499" s="9">
        <v>6875364</v>
      </c>
      <c r="K1499" s="10">
        <v>31172615000</v>
      </c>
      <c r="L1499" s="8">
        <v>83.378776000236144</v>
      </c>
      <c r="M1499" s="11">
        <v>3.681</v>
      </c>
      <c r="N1499" s="11">
        <v>1.262</v>
      </c>
      <c r="O1499" s="10">
        <v>59.517919723551302</v>
      </c>
      <c r="P1499" s="10">
        <v>1.0312529633588521</v>
      </c>
      <c r="Q1499" s="9">
        <v>1</v>
      </c>
      <c r="R1499" s="9">
        <v>0</v>
      </c>
      <c r="S1499" s="9">
        <v>0</v>
      </c>
      <c r="T1499" s="9">
        <v>0</v>
      </c>
      <c r="U1499" s="9">
        <v>0</v>
      </c>
      <c r="V1499" s="10">
        <v>676338784342.91589</v>
      </c>
      <c r="W1499" s="10">
        <v>37386750556.174767</v>
      </c>
      <c r="X1499" s="11">
        <v>-4.3733008627127597E-2</v>
      </c>
      <c r="Y1499" s="11">
        <v>0.3172092292882619</v>
      </c>
      <c r="Z1499" s="11">
        <v>0.12300247115993181</v>
      </c>
      <c r="AA1499" s="11">
        <v>2.5077981523523771</v>
      </c>
      <c r="AB1499" s="11">
        <v>1.541107953244</v>
      </c>
      <c r="AC1499" s="11">
        <v>-1.8083204833099451</v>
      </c>
      <c r="AD1499" s="9">
        <v>0</v>
      </c>
      <c r="AE1499" s="9">
        <v>0</v>
      </c>
    </row>
    <row r="1500" spans="1:31" hidden="1" x14ac:dyDescent="0.35">
      <c r="A1500" s="2" t="s">
        <v>97</v>
      </c>
      <c r="B1500" s="2" t="s">
        <v>98</v>
      </c>
      <c r="C1500" s="3">
        <v>142.77049985087939</v>
      </c>
      <c r="D1500" s="4">
        <v>1993</v>
      </c>
      <c r="E1500" s="5">
        <v>443460005000</v>
      </c>
      <c r="F1500" s="5">
        <v>402258170000</v>
      </c>
      <c r="G1500" s="5">
        <v>56888784000</v>
      </c>
      <c r="H1500" s="5">
        <v>133000545000</v>
      </c>
      <c r="I1500" s="6">
        <v>-0.77993218642018292</v>
      </c>
      <c r="J1500" s="4">
        <v>6938265</v>
      </c>
      <c r="K1500" s="5">
        <v>29524347670</v>
      </c>
      <c r="L1500" s="3">
        <v>86.124123758007926</v>
      </c>
      <c r="M1500" s="6">
        <v>-0.47499999999999998</v>
      </c>
      <c r="N1500" s="6">
        <v>-1.276</v>
      </c>
      <c r="O1500" s="5">
        <v>61.555612971823507</v>
      </c>
      <c r="P1500" s="5">
        <v>1.0074013068468901</v>
      </c>
      <c r="Q1500" s="4">
        <v>1</v>
      </c>
      <c r="R1500" s="4">
        <v>0</v>
      </c>
      <c r="S1500" s="4">
        <v>0</v>
      </c>
      <c r="T1500" s="4">
        <v>0</v>
      </c>
      <c r="U1500" s="4">
        <v>0</v>
      </c>
      <c r="V1500" s="5">
        <v>666835231454.64844</v>
      </c>
      <c r="W1500" s="5">
        <v>34281158845.758121</v>
      </c>
      <c r="X1500" s="6">
        <v>-0.12598346041622019</v>
      </c>
      <c r="Y1500" s="6">
        <v>0.48534984486524951</v>
      </c>
      <c r="Z1500" s="6">
        <v>-8.3066638962121075</v>
      </c>
      <c r="AA1500" s="6">
        <v>3.4236634239517758</v>
      </c>
      <c r="AB1500" s="6">
        <v>-2.3128812579869549</v>
      </c>
      <c r="AC1500" s="6">
        <v>-1.4051468152163491</v>
      </c>
      <c r="AD1500" s="4">
        <v>0</v>
      </c>
      <c r="AE1500" s="4">
        <v>0</v>
      </c>
    </row>
    <row r="1501" spans="1:31" hidden="1" x14ac:dyDescent="0.35">
      <c r="A1501" s="7" t="s">
        <v>97</v>
      </c>
      <c r="B1501" s="7" t="s">
        <v>98</v>
      </c>
      <c r="C1501" s="8">
        <v>144.19686163536409</v>
      </c>
      <c r="D1501" s="9">
        <v>1994</v>
      </c>
      <c r="E1501" s="10">
        <v>449090873000</v>
      </c>
      <c r="F1501" s="10">
        <v>412190663000</v>
      </c>
      <c r="G1501" s="10">
        <v>58287520000</v>
      </c>
      <c r="H1501" s="10">
        <v>139769410000</v>
      </c>
      <c r="I1501" s="11">
        <v>5.0893513255904281</v>
      </c>
      <c r="J1501" s="9">
        <v>6993795</v>
      </c>
      <c r="K1501" s="10">
        <v>32380653000</v>
      </c>
      <c r="L1501" s="8">
        <v>86.858002053448701</v>
      </c>
      <c r="M1501" s="11">
        <v>1.36</v>
      </c>
      <c r="N1501" s="11">
        <v>4.5999999999999996</v>
      </c>
      <c r="O1501" s="10">
        <v>66.134239766081876</v>
      </c>
      <c r="P1501" s="10">
        <v>1.0478751314784689</v>
      </c>
      <c r="Q1501" s="9">
        <v>1</v>
      </c>
      <c r="R1501" s="9">
        <v>0</v>
      </c>
      <c r="S1501" s="9">
        <v>0</v>
      </c>
      <c r="T1501" s="9">
        <v>0</v>
      </c>
      <c r="U1501" s="9">
        <v>0</v>
      </c>
      <c r="V1501" s="10">
        <v>684296191425.46313</v>
      </c>
      <c r="W1501" s="10">
        <v>37279988296.385551</v>
      </c>
      <c r="X1501" s="11">
        <v>1.269757799240542</v>
      </c>
      <c r="Y1501" s="11">
        <v>2.458720158265292</v>
      </c>
      <c r="Z1501" s="11">
        <v>8.7477481847102236</v>
      </c>
      <c r="AA1501" s="11">
        <v>7.438195435328038</v>
      </c>
      <c r="AB1501" s="11">
        <v>4.0176466276641616</v>
      </c>
      <c r="AC1501" s="11">
        <v>2.6184819198477252</v>
      </c>
      <c r="AD1501" s="9">
        <v>0</v>
      </c>
      <c r="AE1501" s="9">
        <v>0</v>
      </c>
    </row>
    <row r="1502" spans="1:31" hidden="1" x14ac:dyDescent="0.35">
      <c r="A1502" s="2" t="s">
        <v>97</v>
      </c>
      <c r="B1502" s="2" t="s">
        <v>98</v>
      </c>
      <c r="C1502" s="3">
        <v>146.60988717446691</v>
      </c>
      <c r="D1502" s="4">
        <v>1995</v>
      </c>
      <c r="E1502" s="5">
        <v>451250400000</v>
      </c>
      <c r="F1502" s="5">
        <v>417228341000</v>
      </c>
      <c r="G1502" s="5">
        <v>58831943000</v>
      </c>
      <c r="H1502" s="5">
        <v>144103631000</v>
      </c>
      <c r="I1502" s="6">
        <v>3.1009796778851642</v>
      </c>
      <c r="J1502" s="4">
        <v>7040687</v>
      </c>
      <c r="K1502" s="5">
        <v>33025548640</v>
      </c>
      <c r="L1502" s="3">
        <v>88.421296493719879</v>
      </c>
      <c r="M1502" s="6">
        <v>2.7890000000000001</v>
      </c>
      <c r="N1502" s="6">
        <v>5.8730000000000002</v>
      </c>
      <c r="O1502" s="5">
        <v>62.862670919723548</v>
      </c>
      <c r="P1502" s="5">
        <v>1.0073750903253591</v>
      </c>
      <c r="Q1502" s="4">
        <v>1</v>
      </c>
      <c r="R1502" s="4">
        <v>0</v>
      </c>
      <c r="S1502" s="4">
        <v>0</v>
      </c>
      <c r="T1502" s="4">
        <v>0</v>
      </c>
      <c r="U1502" s="4">
        <v>0</v>
      </c>
      <c r="V1502" s="5">
        <v>691799401565.48804</v>
      </c>
      <c r="W1502" s="5">
        <v>37350219856.07917</v>
      </c>
      <c r="X1502" s="6">
        <v>0.48086637467691312</v>
      </c>
      <c r="Y1502" s="6">
        <v>0.93403013200767504</v>
      </c>
      <c r="Z1502" s="6">
        <v>0.18838943600319749</v>
      </c>
      <c r="AA1502" s="6">
        <v>-4.9468608967607883</v>
      </c>
      <c r="AB1502" s="6">
        <v>-3.8649682520824462</v>
      </c>
      <c r="AC1502" s="6">
        <v>1.0964857373230299</v>
      </c>
      <c r="AD1502" s="4">
        <v>0</v>
      </c>
      <c r="AE1502" s="4">
        <v>0</v>
      </c>
    </row>
    <row r="1503" spans="1:31" hidden="1" x14ac:dyDescent="0.35">
      <c r="A1503" s="7" t="s">
        <v>97</v>
      </c>
      <c r="B1503" s="7" t="s">
        <v>98</v>
      </c>
      <c r="C1503" s="8">
        <v>144.67544753722669</v>
      </c>
      <c r="D1503" s="9">
        <v>1996</v>
      </c>
      <c r="E1503" s="10">
        <v>453377053000</v>
      </c>
      <c r="F1503" s="10">
        <v>420368494000</v>
      </c>
      <c r="G1503" s="10">
        <v>59079674000</v>
      </c>
      <c r="H1503" s="10">
        <v>143080763000</v>
      </c>
      <c r="I1503" s="11">
        <v>-0.70981417532775026</v>
      </c>
      <c r="J1503" s="9">
        <v>7071850</v>
      </c>
      <c r="K1503" s="10">
        <v>35050514480</v>
      </c>
      <c r="L1503" s="8">
        <v>89.138953856448822</v>
      </c>
      <c r="M1503" s="11">
        <v>2.8919999999999999</v>
      </c>
      <c r="N1503" s="11">
        <v>3.76</v>
      </c>
      <c r="O1503" s="10">
        <v>57.328348219032428</v>
      </c>
      <c r="P1503" s="10">
        <v>1.010627461956938</v>
      </c>
      <c r="Q1503" s="9">
        <v>1</v>
      </c>
      <c r="R1503" s="9">
        <v>0</v>
      </c>
      <c r="S1503" s="9">
        <v>0</v>
      </c>
      <c r="T1503" s="9">
        <v>0</v>
      </c>
      <c r="U1503" s="9">
        <v>0</v>
      </c>
      <c r="V1503" s="10">
        <v>682271861726.5907</v>
      </c>
      <c r="W1503" s="10">
        <v>39321209149.981789</v>
      </c>
      <c r="X1503" s="11">
        <v>0.47128002545814918</v>
      </c>
      <c r="Y1503" s="11">
        <v>0.42108247215292549</v>
      </c>
      <c r="Z1503" s="11">
        <v>5.2770487068011667</v>
      </c>
      <c r="AA1503" s="11">
        <v>-8.8038300309551332</v>
      </c>
      <c r="AB1503" s="11">
        <v>0.32285607047601439</v>
      </c>
      <c r="AC1503" s="11">
        <v>-1.377211344406668</v>
      </c>
      <c r="AD1503" s="9">
        <v>0</v>
      </c>
      <c r="AE1503" s="9">
        <v>0</v>
      </c>
    </row>
    <row r="1504" spans="1:31" hidden="1" x14ac:dyDescent="0.35">
      <c r="A1504" s="2" t="s">
        <v>97</v>
      </c>
      <c r="B1504" s="2" t="s">
        <v>98</v>
      </c>
      <c r="C1504" s="3">
        <v>146.2381516670068</v>
      </c>
      <c r="D1504" s="4">
        <v>1997</v>
      </c>
      <c r="E1504" s="5">
        <v>463629383000</v>
      </c>
      <c r="F1504" s="5">
        <v>427826113000</v>
      </c>
      <c r="G1504" s="5">
        <v>59224338000</v>
      </c>
      <c r="H1504" s="5">
        <v>137400214000</v>
      </c>
      <c r="I1504" s="6">
        <v>-3.9701696307001129</v>
      </c>
      <c r="J1504" s="4">
        <v>7088906</v>
      </c>
      <c r="K1504" s="5">
        <v>35611942800</v>
      </c>
      <c r="L1504" s="3">
        <v>89.602677355971565</v>
      </c>
      <c r="M1504" s="6">
        <v>14.814</v>
      </c>
      <c r="N1504" s="6">
        <v>10.597</v>
      </c>
      <c r="O1504" s="5">
        <v>62.902086124401919</v>
      </c>
      <c r="P1504" s="5">
        <v>1.056341169952153</v>
      </c>
      <c r="Q1504" s="4">
        <v>1</v>
      </c>
      <c r="R1504" s="4">
        <v>0</v>
      </c>
      <c r="S1504" s="4">
        <v>0</v>
      </c>
      <c r="T1504" s="4">
        <v>0</v>
      </c>
      <c r="U1504" s="4">
        <v>0</v>
      </c>
      <c r="V1504" s="5">
        <v>698243644567.06042</v>
      </c>
      <c r="W1504" s="5">
        <v>39744284267.892632</v>
      </c>
      <c r="X1504" s="6">
        <v>2.261325299143448</v>
      </c>
      <c r="Y1504" s="6">
        <v>0.2448625562828935</v>
      </c>
      <c r="Z1504" s="6">
        <v>1.0759463583561719</v>
      </c>
      <c r="AA1504" s="6">
        <v>9.7224812479754394</v>
      </c>
      <c r="AB1504" s="6">
        <v>4.5232996050490781</v>
      </c>
      <c r="AC1504" s="6">
        <v>2.3409704747387279</v>
      </c>
      <c r="AD1504" s="4">
        <v>0</v>
      </c>
      <c r="AE1504" s="4">
        <v>0</v>
      </c>
    </row>
    <row r="1505" spans="1:31" hidden="1" x14ac:dyDescent="0.35">
      <c r="A1505" s="7" t="s">
        <v>97</v>
      </c>
      <c r="B1505" s="7" t="s">
        <v>98</v>
      </c>
      <c r="C1505" s="8">
        <v>144.4861803657825</v>
      </c>
      <c r="D1505" s="9">
        <v>1998</v>
      </c>
      <c r="E1505" s="10">
        <v>477677211000</v>
      </c>
      <c r="F1505" s="10">
        <v>439954879000</v>
      </c>
      <c r="G1505" s="10">
        <v>59727111000</v>
      </c>
      <c r="H1505" s="10">
        <v>151052366000</v>
      </c>
      <c r="I1505" s="11">
        <v>9.9360485712198283</v>
      </c>
      <c r="J1505" s="9">
        <v>7110001</v>
      </c>
      <c r="K1505" s="10">
        <v>40748431530</v>
      </c>
      <c r="L1505" s="8">
        <v>89.618750676555536</v>
      </c>
      <c r="M1505" s="11">
        <v>2.536</v>
      </c>
      <c r="N1505" s="11">
        <v>5.2089999999999996</v>
      </c>
      <c r="O1505" s="10">
        <v>63.287940457203618</v>
      </c>
      <c r="P1505" s="10">
        <v>1.067855852990431</v>
      </c>
      <c r="Q1505" s="9">
        <v>1</v>
      </c>
      <c r="R1505" s="9">
        <v>0</v>
      </c>
      <c r="S1505" s="9">
        <v>0</v>
      </c>
      <c r="T1505" s="9">
        <v>0</v>
      </c>
      <c r="U1505" s="9">
        <v>0</v>
      </c>
      <c r="V1505" s="10">
        <v>709309151490.20679</v>
      </c>
      <c r="W1505" s="10">
        <v>45468644923.500237</v>
      </c>
      <c r="X1505" s="11">
        <v>3.029969306324142</v>
      </c>
      <c r="Y1505" s="11">
        <v>0.84892970859378802</v>
      </c>
      <c r="Z1505" s="11">
        <v>14.40297834280544</v>
      </c>
      <c r="AA1505" s="11">
        <v>0.61342056611380469</v>
      </c>
      <c r="AB1505" s="11">
        <v>1.090053418896763</v>
      </c>
      <c r="AC1505" s="11">
        <v>1.584762999168783</v>
      </c>
      <c r="AD1505" s="9">
        <v>0</v>
      </c>
      <c r="AE1505" s="9">
        <v>0</v>
      </c>
    </row>
    <row r="1506" spans="1:31" hidden="1" x14ac:dyDescent="0.35">
      <c r="A1506" s="2" t="s">
        <v>97</v>
      </c>
      <c r="B1506" s="2" t="s">
        <v>98</v>
      </c>
      <c r="C1506" s="3">
        <v>151.1825081724069</v>
      </c>
      <c r="D1506" s="4">
        <v>1999</v>
      </c>
      <c r="E1506" s="5">
        <v>485619555000</v>
      </c>
      <c r="F1506" s="5">
        <v>447465787000</v>
      </c>
      <c r="G1506" s="5">
        <v>61005842000</v>
      </c>
      <c r="H1506" s="5">
        <v>152948971000</v>
      </c>
      <c r="I1506" s="6">
        <v>1.2555943678498951</v>
      </c>
      <c r="J1506" s="4">
        <v>7143991</v>
      </c>
      <c r="K1506" s="5">
        <v>39908965810</v>
      </c>
      <c r="L1506" s="3">
        <v>90.341476055672686</v>
      </c>
      <c r="M1506" s="6">
        <v>3.1219999999999999</v>
      </c>
      <c r="N1506" s="6">
        <v>3.9860000000000002</v>
      </c>
      <c r="O1506" s="5">
        <v>68.617315257841582</v>
      </c>
      <c r="P1506" s="5">
        <v>1.0791255717081341</v>
      </c>
      <c r="Q1506" s="4">
        <v>1</v>
      </c>
      <c r="R1506" s="4">
        <v>0</v>
      </c>
      <c r="S1506" s="4">
        <v>0</v>
      </c>
      <c r="T1506" s="4">
        <v>0</v>
      </c>
      <c r="U1506" s="4">
        <v>0</v>
      </c>
      <c r="V1506" s="5">
        <v>748814420060.07837</v>
      </c>
      <c r="W1506" s="5">
        <v>44175684915.095047</v>
      </c>
      <c r="X1506" s="6">
        <v>1.6627010493912799</v>
      </c>
      <c r="Y1506" s="6">
        <v>2.1409557210962369</v>
      </c>
      <c r="Z1506" s="6">
        <v>-2.8436299577006521</v>
      </c>
      <c r="AA1506" s="6">
        <v>8.4208377806855292</v>
      </c>
      <c r="AB1506" s="6">
        <v>1.0553595493383801</v>
      </c>
      <c r="AC1506" s="6">
        <v>5.5695416430020526</v>
      </c>
      <c r="AD1506" s="4">
        <v>0</v>
      </c>
      <c r="AE1506" s="4">
        <v>0</v>
      </c>
    </row>
    <row r="1507" spans="1:31" hidden="1" x14ac:dyDescent="0.35">
      <c r="A1507" s="7" t="s">
        <v>97</v>
      </c>
      <c r="B1507" s="7" t="s">
        <v>98</v>
      </c>
      <c r="C1507" s="8">
        <v>141.86366927340319</v>
      </c>
      <c r="D1507" s="9">
        <v>2000</v>
      </c>
      <c r="E1507" s="10">
        <v>504843873000</v>
      </c>
      <c r="F1507" s="10">
        <v>471540038000</v>
      </c>
      <c r="G1507" s="10">
        <v>62093043000</v>
      </c>
      <c r="H1507" s="10">
        <v>154531286000</v>
      </c>
      <c r="I1507" s="11">
        <v>1.034537852497238</v>
      </c>
      <c r="J1507" s="9">
        <v>7184250</v>
      </c>
      <c r="K1507" s="10">
        <v>47306525400</v>
      </c>
      <c r="L1507" s="8">
        <v>91.749474336811474</v>
      </c>
      <c r="M1507" s="11">
        <v>12.574999999999999</v>
      </c>
      <c r="N1507" s="11">
        <v>8.08</v>
      </c>
      <c r="O1507" s="10">
        <v>67.329438596491244</v>
      </c>
      <c r="P1507" s="10">
        <v>1.069728355507177</v>
      </c>
      <c r="Q1507" s="9">
        <v>1</v>
      </c>
      <c r="R1507" s="9">
        <v>0</v>
      </c>
      <c r="S1507" s="9">
        <v>0</v>
      </c>
      <c r="T1507" s="9">
        <v>0</v>
      </c>
      <c r="U1507" s="9">
        <v>0</v>
      </c>
      <c r="V1507" s="10">
        <v>729098455152.24719</v>
      </c>
      <c r="W1507" s="10">
        <v>51560541073.334312</v>
      </c>
      <c r="X1507" s="11">
        <v>3.9587199078093138</v>
      </c>
      <c r="Y1507" s="11">
        <v>1.7821260462235731</v>
      </c>
      <c r="Z1507" s="11">
        <v>16.717015644313921</v>
      </c>
      <c r="AA1507" s="11">
        <v>-1.8768974806299501</v>
      </c>
      <c r="AB1507" s="11">
        <v>-0.87081767380252895</v>
      </c>
      <c r="AC1507" s="11">
        <v>-2.6329574297259581</v>
      </c>
      <c r="AD1507" s="9">
        <v>0</v>
      </c>
      <c r="AE1507" s="9">
        <v>0</v>
      </c>
    </row>
    <row r="1508" spans="1:31" hidden="1" x14ac:dyDescent="0.35">
      <c r="A1508" s="2" t="s">
        <v>97</v>
      </c>
      <c r="B1508" s="2" t="s">
        <v>98</v>
      </c>
      <c r="C1508" s="3">
        <v>136.66098997016601</v>
      </c>
      <c r="D1508" s="4">
        <v>2001</v>
      </c>
      <c r="E1508" s="5">
        <v>512798506000</v>
      </c>
      <c r="F1508" s="5">
        <v>483636918000</v>
      </c>
      <c r="G1508" s="5">
        <v>62577659000</v>
      </c>
      <c r="H1508" s="5">
        <v>158789834000</v>
      </c>
      <c r="I1508" s="6">
        <v>2.7557837058315902</v>
      </c>
      <c r="J1508" s="4">
        <v>7229854</v>
      </c>
      <c r="K1508" s="5">
        <v>43385291180</v>
      </c>
      <c r="L1508" s="3">
        <v>92.656895290517042</v>
      </c>
      <c r="M1508" s="6">
        <v>8.6999999999999994E-2</v>
      </c>
      <c r="N1508" s="6">
        <v>1.4450000000000001</v>
      </c>
      <c r="O1508" s="5">
        <v>72.245089314194587</v>
      </c>
      <c r="P1508" s="5">
        <v>1.132200743287082</v>
      </c>
      <c r="Q1508" s="4">
        <v>1</v>
      </c>
      <c r="R1508" s="4">
        <v>0</v>
      </c>
      <c r="S1508" s="4">
        <v>0</v>
      </c>
      <c r="T1508" s="4">
        <v>0</v>
      </c>
      <c r="U1508" s="4">
        <v>0</v>
      </c>
      <c r="V1508" s="5">
        <v>713323059150.29321</v>
      </c>
      <c r="W1508" s="5">
        <v>46823596931.420464</v>
      </c>
      <c r="X1508" s="6">
        <v>1.575661986889163</v>
      </c>
      <c r="Y1508" s="6">
        <v>0.78046746718468929</v>
      </c>
      <c r="Z1508" s="6">
        <v>-9.1871497918854725</v>
      </c>
      <c r="AA1508" s="6">
        <v>7.300893665790217</v>
      </c>
      <c r="AB1508" s="6">
        <v>5.840023540395471</v>
      </c>
      <c r="AC1508" s="6">
        <v>-2.163685287011043</v>
      </c>
      <c r="AD1508" s="4">
        <v>0</v>
      </c>
      <c r="AE1508" s="4">
        <v>0</v>
      </c>
    </row>
    <row r="1509" spans="1:31" hidden="1" x14ac:dyDescent="0.35">
      <c r="A1509" s="7" t="s">
        <v>97</v>
      </c>
      <c r="B1509" s="7" t="s">
        <v>98</v>
      </c>
      <c r="C1509" s="8">
        <v>137.5082671665966</v>
      </c>
      <c r="D1509" s="9">
        <v>2002</v>
      </c>
      <c r="E1509" s="10">
        <v>512423049000</v>
      </c>
      <c r="F1509" s="10">
        <v>482077197000</v>
      </c>
      <c r="G1509" s="10">
        <v>63771320000</v>
      </c>
      <c r="H1509" s="10">
        <v>155916570000</v>
      </c>
      <c r="I1509" s="11">
        <v>-1.809476039883009</v>
      </c>
      <c r="J1509" s="9">
        <v>7284753</v>
      </c>
      <c r="K1509" s="10">
        <v>43173408120</v>
      </c>
      <c r="L1509" s="8">
        <v>93.252411818154954</v>
      </c>
      <c r="M1509" s="11">
        <v>-1.758</v>
      </c>
      <c r="N1509" s="11">
        <v>-1.8680000000000001</v>
      </c>
      <c r="O1509" s="10">
        <v>66.936028708133975</v>
      </c>
      <c r="P1509" s="10">
        <v>1.0827860642870819</v>
      </c>
      <c r="Q1509" s="9">
        <v>1</v>
      </c>
      <c r="R1509" s="9">
        <v>0</v>
      </c>
      <c r="S1509" s="9">
        <v>0</v>
      </c>
      <c r="T1509" s="9">
        <v>0</v>
      </c>
      <c r="U1509" s="9">
        <v>0</v>
      </c>
      <c r="V1509" s="10">
        <v>710862043217.35657</v>
      </c>
      <c r="W1509" s="10">
        <v>46297363551.507347</v>
      </c>
      <c r="X1509" s="11">
        <v>-7.3217256994114494E-2</v>
      </c>
      <c r="Y1509" s="11">
        <v>1.9074874628979011</v>
      </c>
      <c r="Z1509" s="11">
        <v>-1.1238636379939999</v>
      </c>
      <c r="AA1509" s="11">
        <v>-7.3486802445097084</v>
      </c>
      <c r="AB1509" s="11">
        <v>-4.3644803532398173</v>
      </c>
      <c r="AC1509" s="11">
        <v>-0.34500720274880708</v>
      </c>
      <c r="AD1509" s="9">
        <v>0</v>
      </c>
      <c r="AE1509" s="9">
        <v>0</v>
      </c>
    </row>
    <row r="1510" spans="1:31" hidden="1" x14ac:dyDescent="0.35">
      <c r="A1510" s="2" t="s">
        <v>97</v>
      </c>
      <c r="B1510" s="2" t="s">
        <v>98</v>
      </c>
      <c r="C1510" s="3">
        <v>140.88675463340149</v>
      </c>
      <c r="D1510" s="4">
        <v>2003</v>
      </c>
      <c r="E1510" s="5">
        <v>512257032000</v>
      </c>
      <c r="F1510" s="5">
        <v>487606519000</v>
      </c>
      <c r="G1510" s="5">
        <v>64830274000</v>
      </c>
      <c r="H1510" s="5">
        <v>157946354000</v>
      </c>
      <c r="I1510" s="6">
        <v>1.3018398236954449</v>
      </c>
      <c r="J1510" s="4">
        <v>7339001</v>
      </c>
      <c r="K1510" s="5">
        <v>43775251610</v>
      </c>
      <c r="L1510" s="3">
        <v>93.847616720189677</v>
      </c>
      <c r="M1510" s="6">
        <v>-1.155</v>
      </c>
      <c r="N1510" s="6">
        <v>0.70699999999999996</v>
      </c>
      <c r="O1510" s="5">
        <v>67.184920786815525</v>
      </c>
      <c r="P1510" s="5">
        <v>1.0758776060765549</v>
      </c>
      <c r="Q1510" s="4">
        <v>1</v>
      </c>
      <c r="R1510" s="4">
        <v>0</v>
      </c>
      <c r="S1510" s="4">
        <v>0</v>
      </c>
      <c r="T1510" s="4">
        <v>0</v>
      </c>
      <c r="U1510" s="4">
        <v>0</v>
      </c>
      <c r="V1510" s="5">
        <v>732008999278.3053</v>
      </c>
      <c r="W1510" s="5">
        <v>46645032809.429367</v>
      </c>
      <c r="X1510" s="6">
        <v>-3.2398425543890698E-2</v>
      </c>
      <c r="Y1510" s="6">
        <v>1.6605489740529129</v>
      </c>
      <c r="Z1510" s="6">
        <v>0.75094828571660255</v>
      </c>
      <c r="AA1510" s="6">
        <v>0.37183574150598631</v>
      </c>
      <c r="AB1510" s="6">
        <v>-0.63802614739737651</v>
      </c>
      <c r="AC1510" s="6">
        <v>2.9748326363351398</v>
      </c>
      <c r="AD1510" s="4">
        <v>0</v>
      </c>
      <c r="AE1510" s="4">
        <v>0</v>
      </c>
    </row>
    <row r="1511" spans="1:31" hidden="1" x14ac:dyDescent="0.35">
      <c r="A1511" s="7" t="s">
        <v>97</v>
      </c>
      <c r="B1511" s="7" t="s">
        <v>98</v>
      </c>
      <c r="C1511" s="8">
        <v>142.70395699742019</v>
      </c>
      <c r="D1511" s="9">
        <v>2004</v>
      </c>
      <c r="E1511" s="10">
        <v>526096727000</v>
      </c>
      <c r="F1511" s="10">
        <v>502265680000</v>
      </c>
      <c r="G1511" s="10">
        <v>65698326000</v>
      </c>
      <c r="H1511" s="10">
        <v>151165919000</v>
      </c>
      <c r="I1511" s="11">
        <v>-4.2928721228981317</v>
      </c>
      <c r="J1511" s="9">
        <v>7389625</v>
      </c>
      <c r="K1511" s="10">
        <v>45306342740</v>
      </c>
      <c r="L1511" s="8">
        <v>94.601127428629496</v>
      </c>
      <c r="M1511" s="11">
        <v>9.3859999999999992</v>
      </c>
      <c r="N1511" s="11">
        <v>4.7619999999999996</v>
      </c>
      <c r="O1511" s="10">
        <v>65.392243487506647</v>
      </c>
      <c r="P1511" s="10">
        <v>1.0819570704191579</v>
      </c>
      <c r="Q1511" s="9">
        <v>1</v>
      </c>
      <c r="R1511" s="9">
        <v>0</v>
      </c>
      <c r="S1511" s="9">
        <v>0</v>
      </c>
      <c r="T1511" s="9">
        <v>0</v>
      </c>
      <c r="U1511" s="9">
        <v>0</v>
      </c>
      <c r="V1511" s="10">
        <v>757657989373.0592</v>
      </c>
      <c r="W1511" s="10">
        <v>47891969124.977654</v>
      </c>
      <c r="X1511" s="11">
        <v>2.7017091294902902</v>
      </c>
      <c r="Y1511" s="11">
        <v>1.3389608688064469</v>
      </c>
      <c r="Z1511" s="11">
        <v>2.6732456607817001</v>
      </c>
      <c r="AA1511" s="11">
        <v>-2.6682732945346799</v>
      </c>
      <c r="AB1511" s="11">
        <v>0.56507025597205041</v>
      </c>
      <c r="AC1511" s="11">
        <v>3.503917317962141</v>
      </c>
      <c r="AD1511" s="9">
        <v>0</v>
      </c>
      <c r="AE1511" s="9">
        <v>0</v>
      </c>
    </row>
    <row r="1512" spans="1:31" hidden="1" x14ac:dyDescent="0.35">
      <c r="A1512" s="2" t="s">
        <v>97</v>
      </c>
      <c r="B1512" s="2" t="s">
        <v>98</v>
      </c>
      <c r="C1512" s="3">
        <v>146.3753556905161</v>
      </c>
      <c r="D1512" s="4">
        <v>2005</v>
      </c>
      <c r="E1512" s="5">
        <v>540562804000</v>
      </c>
      <c r="F1512" s="5">
        <v>520848315000</v>
      </c>
      <c r="G1512" s="5">
        <v>66413619000.000008</v>
      </c>
      <c r="H1512" s="5">
        <v>168448499000</v>
      </c>
      <c r="I1512" s="6">
        <v>11.4328547825651</v>
      </c>
      <c r="J1512" s="4">
        <v>7437115</v>
      </c>
      <c r="K1512" s="5">
        <v>47533454380</v>
      </c>
      <c r="L1512" s="3">
        <v>95.709809317933519</v>
      </c>
      <c r="M1512" s="6">
        <v>6.7469999999999999</v>
      </c>
      <c r="N1512" s="6">
        <v>9.5850000000000009</v>
      </c>
      <c r="O1512" s="5">
        <v>59.481846358320041</v>
      </c>
      <c r="P1512" s="5">
        <v>1.040108761058538</v>
      </c>
      <c r="Q1512" s="4">
        <v>1</v>
      </c>
      <c r="R1512" s="4">
        <v>0</v>
      </c>
      <c r="S1512" s="4">
        <v>0</v>
      </c>
      <c r="T1512" s="4">
        <v>0</v>
      </c>
      <c r="U1512" s="4">
        <v>0</v>
      </c>
      <c r="V1512" s="5">
        <v>796567853517.24377</v>
      </c>
      <c r="W1512" s="5">
        <v>49664140717.385674</v>
      </c>
      <c r="X1512" s="6">
        <v>2.7496991061873679</v>
      </c>
      <c r="Y1512" s="6">
        <v>1.088753768246709</v>
      </c>
      <c r="Z1512" s="6">
        <v>3.7003523237547702</v>
      </c>
      <c r="AA1512" s="6">
        <v>-9.0383764403431162</v>
      </c>
      <c r="AB1512" s="6">
        <v>-3.867834547668985</v>
      </c>
      <c r="AC1512" s="6">
        <v>5.1355446243471139</v>
      </c>
      <c r="AD1512" s="4">
        <v>0</v>
      </c>
      <c r="AE1512" s="4">
        <v>0</v>
      </c>
    </row>
    <row r="1513" spans="1:31" hidden="1" x14ac:dyDescent="0.35">
      <c r="A1513" s="7" t="s">
        <v>97</v>
      </c>
      <c r="B1513" s="7" t="s">
        <v>98</v>
      </c>
      <c r="C1513" s="8">
        <v>150.18284686028079</v>
      </c>
      <c r="D1513" s="9">
        <v>2006</v>
      </c>
      <c r="E1513" s="10">
        <v>562583324000</v>
      </c>
      <c r="F1513" s="10">
        <v>553721552000</v>
      </c>
      <c r="G1513" s="10">
        <v>66661007000</v>
      </c>
      <c r="H1513" s="10">
        <v>175200705000</v>
      </c>
      <c r="I1513" s="11">
        <v>4.008469081104721</v>
      </c>
      <c r="J1513" s="9">
        <v>7483934</v>
      </c>
      <c r="K1513" s="10">
        <v>50909370270</v>
      </c>
      <c r="L1513" s="8">
        <v>96.723863632635997</v>
      </c>
      <c r="M1513" s="11">
        <v>6.6870000000000003</v>
      </c>
      <c r="N1513" s="11">
        <v>2.9540000000000002</v>
      </c>
      <c r="O1513" s="10">
        <v>63.861121743753323</v>
      </c>
      <c r="P1513" s="10">
        <v>1.0835436859819829</v>
      </c>
      <c r="Q1513" s="9">
        <v>1</v>
      </c>
      <c r="R1513" s="9">
        <v>0</v>
      </c>
      <c r="S1513" s="9">
        <v>0</v>
      </c>
      <c r="T1513" s="9">
        <v>0</v>
      </c>
      <c r="U1513" s="9">
        <v>0</v>
      </c>
      <c r="V1513" s="10">
        <v>859761758102.41113</v>
      </c>
      <c r="W1513" s="10">
        <v>52633722804.288857</v>
      </c>
      <c r="X1513" s="11">
        <v>4.0736284178369031</v>
      </c>
      <c r="Y1513" s="11">
        <v>0.37249588823038288</v>
      </c>
      <c r="Z1513" s="11">
        <v>5.9793284329666134</v>
      </c>
      <c r="AA1513" s="11">
        <v>7.3623729819219523</v>
      </c>
      <c r="AB1513" s="11">
        <v>4.1759983714818798</v>
      </c>
      <c r="AC1513" s="11">
        <v>7.9332732680756317</v>
      </c>
      <c r="AD1513" s="9">
        <v>0</v>
      </c>
      <c r="AE1513" s="9">
        <v>0</v>
      </c>
    </row>
    <row r="1514" spans="1:31" hidden="1" x14ac:dyDescent="0.35">
      <c r="A1514" s="2" t="s">
        <v>97</v>
      </c>
      <c r="B1514" s="2" t="s">
        <v>98</v>
      </c>
      <c r="C1514" s="3">
        <v>153.60418998402869</v>
      </c>
      <c r="D1514" s="4">
        <v>2007</v>
      </c>
      <c r="E1514" s="5">
        <v>584616201000</v>
      </c>
      <c r="F1514" s="5">
        <v>589085155000</v>
      </c>
      <c r="G1514" s="5">
        <v>67773687000.000008</v>
      </c>
      <c r="H1514" s="5">
        <v>169569988000</v>
      </c>
      <c r="I1514" s="6">
        <v>-3.2138666336987569</v>
      </c>
      <c r="J1514" s="4">
        <v>7551117</v>
      </c>
      <c r="K1514" s="5">
        <v>53404243840</v>
      </c>
      <c r="L1514" s="3">
        <v>97.432221431312755</v>
      </c>
      <c r="M1514" s="6">
        <v>11.224</v>
      </c>
      <c r="N1514" s="6">
        <v>5.77</v>
      </c>
      <c r="O1514" s="5">
        <v>67.729930356193506</v>
      </c>
      <c r="P1514" s="5">
        <v>1.076322979526694</v>
      </c>
      <c r="Q1514" s="4">
        <v>1</v>
      </c>
      <c r="R1514" s="4">
        <v>0</v>
      </c>
      <c r="S1514" s="4">
        <v>0</v>
      </c>
      <c r="T1514" s="4">
        <v>0</v>
      </c>
      <c r="U1514" s="4">
        <v>0</v>
      </c>
      <c r="V1514" s="5">
        <v>928706609950.19275</v>
      </c>
      <c r="W1514" s="5">
        <v>54811686581.167229</v>
      </c>
      <c r="X1514" s="6">
        <v>3.9163757722758241</v>
      </c>
      <c r="Y1514" s="6">
        <v>1.669161703482829</v>
      </c>
      <c r="Z1514" s="6">
        <v>4.1379626232725704</v>
      </c>
      <c r="AA1514" s="6">
        <v>6.0581594979869227</v>
      </c>
      <c r="AB1514" s="6">
        <v>-0.66639735422810331</v>
      </c>
      <c r="AC1514" s="6">
        <v>8.0190647232264087</v>
      </c>
      <c r="AD1514" s="4">
        <v>0</v>
      </c>
      <c r="AE1514" s="4">
        <v>0</v>
      </c>
    </row>
    <row r="1515" spans="1:31" hidden="1" x14ac:dyDescent="0.35">
      <c r="A1515" s="7" t="s">
        <v>97</v>
      </c>
      <c r="B1515" s="7" t="s">
        <v>98</v>
      </c>
      <c r="C1515" s="8">
        <v>145.86615450135969</v>
      </c>
      <c r="D1515" s="9">
        <v>2008</v>
      </c>
      <c r="E1515" s="10">
        <v>601032128000</v>
      </c>
      <c r="F1515" s="10">
        <v>614407719000</v>
      </c>
      <c r="G1515" s="10">
        <v>69618980000</v>
      </c>
      <c r="H1515" s="10">
        <v>178666375000</v>
      </c>
      <c r="I1515" s="11">
        <v>5.3643849995436597</v>
      </c>
      <c r="J1515" s="9">
        <v>7647675</v>
      </c>
      <c r="K1515" s="10">
        <v>58904139830</v>
      </c>
      <c r="L1515" s="8">
        <v>99.795967236668105</v>
      </c>
      <c r="M1515" s="11">
        <v>3.9670000000000001</v>
      </c>
      <c r="N1515" s="11">
        <v>4.4340000000000002</v>
      </c>
      <c r="O1515" s="10">
        <v>68.741752259436467</v>
      </c>
      <c r="P1515" s="10">
        <v>1.1022814864317489</v>
      </c>
      <c r="Q1515" s="9">
        <v>1</v>
      </c>
      <c r="R1515" s="9">
        <v>0</v>
      </c>
      <c r="S1515" s="9">
        <v>0</v>
      </c>
      <c r="T1515" s="9">
        <v>0</v>
      </c>
      <c r="U1515" s="9">
        <v>0</v>
      </c>
      <c r="V1515" s="10">
        <v>898045219141.40417</v>
      </c>
      <c r="W1515" s="10">
        <v>59024569289.766663</v>
      </c>
      <c r="X1515" s="11">
        <v>2.8079835919565972</v>
      </c>
      <c r="Y1515" s="11">
        <v>2.7227277748663612</v>
      </c>
      <c r="Z1515" s="11">
        <v>7.6861030400165422</v>
      </c>
      <c r="AA1515" s="11">
        <v>1.4939066051327119</v>
      </c>
      <c r="AB1515" s="11">
        <v>2.4117767063257092</v>
      </c>
      <c r="AC1515" s="11">
        <v>-3.301515298834039</v>
      </c>
      <c r="AD1515" s="9">
        <v>0</v>
      </c>
      <c r="AE1515" s="9">
        <v>0</v>
      </c>
    </row>
    <row r="1516" spans="1:31" hidden="1" x14ac:dyDescent="0.35">
      <c r="A1516" s="2" t="s">
        <v>97</v>
      </c>
      <c r="B1516" s="2" t="s">
        <v>98</v>
      </c>
      <c r="C1516" s="3">
        <v>155.19004277341071</v>
      </c>
      <c r="D1516" s="4">
        <v>2009</v>
      </c>
      <c r="E1516" s="5">
        <v>587224169000</v>
      </c>
      <c r="F1516" s="5">
        <v>603039074000</v>
      </c>
      <c r="G1516" s="5">
        <v>72091418000</v>
      </c>
      <c r="H1516" s="5">
        <v>182180768000</v>
      </c>
      <c r="I1516" s="6">
        <v>1.967014218540001</v>
      </c>
      <c r="J1516" s="4">
        <v>7743831</v>
      </c>
      <c r="K1516" s="5">
        <v>56375276600</v>
      </c>
      <c r="L1516" s="3">
        <v>99.316465640817</v>
      </c>
      <c r="M1516" s="6">
        <v>-8.6219999999999999</v>
      </c>
      <c r="N1516" s="6">
        <v>-2.7330000000000001</v>
      </c>
      <c r="O1516" s="5">
        <v>68.264795321637436</v>
      </c>
      <c r="P1516" s="5">
        <v>1.0809186404837421</v>
      </c>
      <c r="Q1516" s="4">
        <v>1</v>
      </c>
      <c r="R1516" s="4">
        <v>0</v>
      </c>
      <c r="S1516" s="4">
        <v>0</v>
      </c>
      <c r="T1516" s="4">
        <v>0</v>
      </c>
      <c r="U1516" s="4">
        <v>0</v>
      </c>
      <c r="V1516" s="5">
        <v>942297524224.78723</v>
      </c>
      <c r="W1516" s="5">
        <v>56763273074.863564</v>
      </c>
      <c r="X1516" s="6">
        <v>-2.2973745257092149</v>
      </c>
      <c r="Y1516" s="6">
        <v>3.551384981509353</v>
      </c>
      <c r="Z1516" s="6">
        <v>-3.831110065033799</v>
      </c>
      <c r="AA1516" s="6">
        <v>-0.69383878374086239</v>
      </c>
      <c r="AB1516" s="6">
        <v>-1.9380572214055809</v>
      </c>
      <c r="AC1516" s="6">
        <v>4.9276254847936771</v>
      </c>
      <c r="AD1516" s="4">
        <v>0</v>
      </c>
      <c r="AE1516" s="4">
        <v>0</v>
      </c>
    </row>
    <row r="1517" spans="1:31" hidden="1" x14ac:dyDescent="0.35">
      <c r="A1517" s="7" t="s">
        <v>97</v>
      </c>
      <c r="B1517" s="7" t="s">
        <v>98</v>
      </c>
      <c r="C1517" s="8">
        <v>153.93753337579599</v>
      </c>
      <c r="D1517" s="9">
        <v>2010</v>
      </c>
      <c r="E1517" s="10">
        <v>606270181000</v>
      </c>
      <c r="F1517" s="10">
        <v>624545119000</v>
      </c>
      <c r="G1517" s="10">
        <v>72696223000</v>
      </c>
      <c r="H1517" s="10">
        <v>175491290000</v>
      </c>
      <c r="I1517" s="11">
        <v>-3.6718903281821729</v>
      </c>
      <c r="J1517" s="9">
        <v>7824909</v>
      </c>
      <c r="K1517" s="10">
        <v>58482455150</v>
      </c>
      <c r="L1517" s="8">
        <v>100</v>
      </c>
      <c r="M1517" s="11">
        <v>12.228</v>
      </c>
      <c r="N1517" s="11">
        <v>8.0220000000000002</v>
      </c>
      <c r="O1517" s="10">
        <v>68.00486177565125</v>
      </c>
      <c r="P1517" s="10">
        <v>1.0970546669125849</v>
      </c>
      <c r="Q1517" s="9">
        <v>1</v>
      </c>
      <c r="R1517" s="9">
        <v>0</v>
      </c>
      <c r="S1517" s="9">
        <v>0</v>
      </c>
      <c r="T1517" s="9">
        <v>0</v>
      </c>
      <c r="U1517" s="9">
        <v>0</v>
      </c>
      <c r="V1517" s="10">
        <v>961409351007.53003</v>
      </c>
      <c r="W1517" s="10">
        <v>58482455150</v>
      </c>
      <c r="X1517" s="11">
        <v>3.2433971565635611</v>
      </c>
      <c r="Y1517" s="11">
        <v>0.83894174477189498</v>
      </c>
      <c r="Z1517" s="11">
        <v>3.0286873571738071</v>
      </c>
      <c r="AA1517" s="11">
        <v>-0.38077246809498139</v>
      </c>
      <c r="AB1517" s="11">
        <v>1.4928067501566731</v>
      </c>
      <c r="AC1517" s="11">
        <v>2.0282157483609851</v>
      </c>
      <c r="AD1517" s="9">
        <v>0</v>
      </c>
      <c r="AE1517" s="9">
        <v>0</v>
      </c>
    </row>
    <row r="1518" spans="1:31" hidden="1" x14ac:dyDescent="0.35">
      <c r="A1518" s="2" t="s">
        <v>97</v>
      </c>
      <c r="B1518" s="2" t="s">
        <v>98</v>
      </c>
      <c r="C1518" s="3">
        <v>156.3207959693392</v>
      </c>
      <c r="D1518" s="4">
        <v>2011</v>
      </c>
      <c r="E1518" s="5">
        <v>617262516000</v>
      </c>
      <c r="F1518" s="5">
        <v>635738744000</v>
      </c>
      <c r="G1518" s="5">
        <v>73694070000</v>
      </c>
      <c r="H1518" s="5">
        <v>197329300000</v>
      </c>
      <c r="I1518" s="6">
        <v>12.44392812885471</v>
      </c>
      <c r="J1518" s="4">
        <v>7912398</v>
      </c>
      <c r="K1518" s="5">
        <v>59263261760</v>
      </c>
      <c r="L1518" s="3">
        <v>100.23134920765089</v>
      </c>
      <c r="M1518" s="6">
        <v>4.0970000000000004</v>
      </c>
      <c r="N1518" s="6">
        <v>8.8460000000000001</v>
      </c>
      <c r="O1518" s="5">
        <v>64.824626794258378</v>
      </c>
      <c r="P1518" s="5">
        <v>1.035430284779489</v>
      </c>
      <c r="Q1518" s="4">
        <v>1</v>
      </c>
      <c r="R1518" s="4">
        <v>0</v>
      </c>
      <c r="S1518" s="4">
        <v>0</v>
      </c>
      <c r="T1518" s="4">
        <v>0</v>
      </c>
      <c r="U1518" s="4">
        <v>0</v>
      </c>
      <c r="V1518" s="5">
        <v>991498042042.14136</v>
      </c>
      <c r="W1518" s="5">
        <v>59126473132.895126</v>
      </c>
      <c r="X1518" s="6">
        <v>1.8131083045959671</v>
      </c>
      <c r="Y1518" s="6">
        <v>1.3726256452140571</v>
      </c>
      <c r="Z1518" s="6">
        <v>1.1012157086143359</v>
      </c>
      <c r="AA1518" s="6">
        <v>-4.6764817960876091</v>
      </c>
      <c r="AB1518" s="6">
        <v>-5.6172571879690052</v>
      </c>
      <c r="AC1518" s="6">
        <v>3.1296441004114661</v>
      </c>
      <c r="AD1518" s="4">
        <v>0</v>
      </c>
      <c r="AE1518" s="4">
        <v>0</v>
      </c>
    </row>
    <row r="1519" spans="1:31" hidden="1" x14ac:dyDescent="0.35">
      <c r="A1519" s="7" t="s">
        <v>97</v>
      </c>
      <c r="B1519" s="7" t="s">
        <v>98</v>
      </c>
      <c r="C1519" s="8">
        <v>162.23023316027729</v>
      </c>
      <c r="D1519" s="9">
        <v>2012</v>
      </c>
      <c r="E1519" s="10">
        <v>624541608000</v>
      </c>
      <c r="F1519" s="10">
        <v>643645589000</v>
      </c>
      <c r="G1519" s="10">
        <v>73654941000</v>
      </c>
      <c r="H1519" s="10">
        <v>185684943000</v>
      </c>
      <c r="I1519" s="11">
        <v>-5.90097719902721</v>
      </c>
      <c r="J1519" s="9">
        <v>7996861</v>
      </c>
      <c r="K1519" s="10">
        <v>59016345130</v>
      </c>
      <c r="L1519" s="8">
        <v>99.537194975939201</v>
      </c>
      <c r="M1519" s="11">
        <v>1.032</v>
      </c>
      <c r="N1519" s="11">
        <v>-2.1949999999999998</v>
      </c>
      <c r="O1519" s="10">
        <v>70.022406698564595</v>
      </c>
      <c r="P1519" s="10">
        <v>1.0660540173793489</v>
      </c>
      <c r="Q1519" s="9">
        <v>1</v>
      </c>
      <c r="R1519" s="9">
        <v>0</v>
      </c>
      <c r="S1519" s="9">
        <v>0</v>
      </c>
      <c r="T1519" s="9">
        <v>0</v>
      </c>
      <c r="U1519" s="9">
        <v>0</v>
      </c>
      <c r="V1519" s="10">
        <v>1049042762369.3311</v>
      </c>
      <c r="W1519" s="10">
        <v>59290745679.809273</v>
      </c>
      <c r="X1519" s="11">
        <v>1.1792538525051151</v>
      </c>
      <c r="Y1519" s="11">
        <v>-5.3096538161075901E-2</v>
      </c>
      <c r="Z1519" s="11">
        <v>0.27783248046084691</v>
      </c>
      <c r="AA1519" s="11">
        <v>8.0182180158214074</v>
      </c>
      <c r="AB1519" s="11">
        <v>2.9575851749770541</v>
      </c>
      <c r="AC1519" s="11">
        <v>5.8038158309085448</v>
      </c>
      <c r="AD1519" s="9">
        <v>0</v>
      </c>
      <c r="AE1519" s="9">
        <v>0</v>
      </c>
    </row>
    <row r="1520" spans="1:31" hidden="1" x14ac:dyDescent="0.35">
      <c r="A1520" s="2" t="s">
        <v>97</v>
      </c>
      <c r="B1520" s="2" t="s">
        <v>98</v>
      </c>
      <c r="C1520" s="3">
        <v>164.06103915388351</v>
      </c>
      <c r="D1520" s="4">
        <v>2013</v>
      </c>
      <c r="E1520" s="5">
        <v>635734293000</v>
      </c>
      <c r="F1520" s="5">
        <v>654611669000</v>
      </c>
      <c r="G1520" s="5">
        <v>74980238000</v>
      </c>
      <c r="H1520" s="5">
        <v>171659363000</v>
      </c>
      <c r="I1520" s="6">
        <v>-7.5534288205587066</v>
      </c>
      <c r="J1520" s="4">
        <v>8089346</v>
      </c>
      <c r="K1520" s="5">
        <v>60592257600</v>
      </c>
      <c r="L1520" s="3">
        <v>99.320877603303799</v>
      </c>
      <c r="M1520" s="6">
        <v>13.727</v>
      </c>
      <c r="N1520" s="6">
        <v>12.423999999999999</v>
      </c>
      <c r="O1520" s="5">
        <v>70.400717171717176</v>
      </c>
      <c r="P1520" s="5">
        <v>1.088513553596091</v>
      </c>
      <c r="Q1520" s="4">
        <v>1</v>
      </c>
      <c r="R1520" s="4">
        <v>0</v>
      </c>
      <c r="S1520" s="4">
        <v>0</v>
      </c>
      <c r="T1520" s="4">
        <v>0</v>
      </c>
      <c r="U1520" s="4">
        <v>0</v>
      </c>
      <c r="V1520" s="5">
        <v>1081306098475.5699</v>
      </c>
      <c r="W1520" s="5">
        <v>61006566858.994873</v>
      </c>
      <c r="X1520" s="6">
        <v>1.792144007161169</v>
      </c>
      <c r="Y1520" s="6">
        <v>1.7993321045495101</v>
      </c>
      <c r="Z1520" s="6">
        <v>2.8939106086667108</v>
      </c>
      <c r="AA1520" s="6">
        <v>0.54027059478424944</v>
      </c>
      <c r="AB1520" s="6">
        <v>2.1067915744038519</v>
      </c>
      <c r="AC1520" s="6">
        <v>3.075502473642667</v>
      </c>
      <c r="AD1520" s="4">
        <v>0</v>
      </c>
      <c r="AE1520" s="4">
        <v>0</v>
      </c>
    </row>
    <row r="1521" spans="1:31" hidden="1" x14ac:dyDescent="0.35">
      <c r="A1521" s="7" t="s">
        <v>97</v>
      </c>
      <c r="B1521" s="7" t="s">
        <v>98</v>
      </c>
      <c r="C1521" s="8">
        <v>165.12402726928329</v>
      </c>
      <c r="D1521" s="9">
        <v>2014</v>
      </c>
      <c r="E1521" s="10">
        <v>650673295000</v>
      </c>
      <c r="F1521" s="10">
        <v>665618374000</v>
      </c>
      <c r="G1521" s="10">
        <v>76547022000</v>
      </c>
      <c r="H1521" s="10">
        <v>178798410000</v>
      </c>
      <c r="I1521" s="11">
        <v>4.1588450960289274</v>
      </c>
      <c r="J1521" s="9">
        <v>8188649</v>
      </c>
      <c r="K1521" s="10">
        <v>60487001630</v>
      </c>
      <c r="L1521" s="8">
        <v>99.307764725949923</v>
      </c>
      <c r="M1521" s="11">
        <v>-4.8369999999999997</v>
      </c>
      <c r="N1521" s="11">
        <v>-6.6580000000000004</v>
      </c>
      <c r="O1521" s="10">
        <v>71.951945241892631</v>
      </c>
      <c r="P1521" s="10">
        <v>1.042190858114459</v>
      </c>
      <c r="Q1521" s="9">
        <v>1</v>
      </c>
      <c r="R1521" s="9">
        <v>0</v>
      </c>
      <c r="S1521" s="9">
        <v>0</v>
      </c>
      <c r="T1521" s="9">
        <v>0</v>
      </c>
      <c r="U1521" s="9">
        <v>0</v>
      </c>
      <c r="V1521" s="10">
        <v>1106757229332.6599</v>
      </c>
      <c r="W1521" s="10">
        <v>60908632670.285309</v>
      </c>
      <c r="X1521" s="11">
        <v>2.3498814150017862</v>
      </c>
      <c r="Y1521" s="11">
        <v>2.0895959279297029</v>
      </c>
      <c r="Z1521" s="11">
        <v>-0.16053056867782861</v>
      </c>
      <c r="AA1521" s="11">
        <v>2.2034265167949831</v>
      </c>
      <c r="AB1521" s="11">
        <v>-4.2555919794105517</v>
      </c>
      <c r="AC1521" s="11">
        <v>2.3537396943355322</v>
      </c>
      <c r="AD1521" s="9">
        <v>0</v>
      </c>
      <c r="AE1521" s="9">
        <v>0</v>
      </c>
    </row>
    <row r="1522" spans="1:31" hidden="1" x14ac:dyDescent="0.35">
      <c r="A1522" s="2" t="s">
        <v>97</v>
      </c>
      <c r="B1522" s="2" t="s">
        <v>98</v>
      </c>
      <c r="C1522" s="3">
        <v>166.77696605994251</v>
      </c>
      <c r="D1522" s="4">
        <v>2015</v>
      </c>
      <c r="E1522" s="5">
        <v>661374447000</v>
      </c>
      <c r="F1522" s="5">
        <v>668006382000</v>
      </c>
      <c r="G1522" s="5">
        <v>77071684000</v>
      </c>
      <c r="H1522" s="5">
        <v>181333789000</v>
      </c>
      <c r="I1522" s="6">
        <v>1.4180098133982431</v>
      </c>
      <c r="J1522" s="4">
        <v>8282396</v>
      </c>
      <c r="K1522" s="5">
        <v>63835885710</v>
      </c>
      <c r="L1522" s="3">
        <v>98.171774593000521</v>
      </c>
      <c r="M1522" s="6">
        <v>3.8119999999999998</v>
      </c>
      <c r="N1522" s="6">
        <v>4.8319999999999999</v>
      </c>
      <c r="O1522" s="5">
        <v>67.869743221690584</v>
      </c>
      <c r="P1522" s="5">
        <v>1.0064941059431869</v>
      </c>
      <c r="Q1522" s="4">
        <v>1</v>
      </c>
      <c r="R1522" s="4">
        <v>0</v>
      </c>
      <c r="S1522" s="4">
        <v>0</v>
      </c>
      <c r="T1522" s="4">
        <v>0</v>
      </c>
      <c r="U1522" s="4">
        <v>0</v>
      </c>
      <c r="V1522" s="5">
        <v>1134827990636.9561</v>
      </c>
      <c r="W1522" s="5">
        <v>65024683494.466843</v>
      </c>
      <c r="X1522" s="6">
        <v>1.644627508494874</v>
      </c>
      <c r="Y1522" s="6">
        <v>0.68541138021019288</v>
      </c>
      <c r="Z1522" s="6">
        <v>6.7577462236967563</v>
      </c>
      <c r="AA1522" s="6">
        <v>-5.6735116840527944</v>
      </c>
      <c r="AB1522" s="6">
        <v>-3.4251645841391478</v>
      </c>
      <c r="AC1522" s="6">
        <v>2.5363070202145579</v>
      </c>
      <c r="AD1522" s="4">
        <v>0</v>
      </c>
      <c r="AE1522" s="4">
        <v>0</v>
      </c>
    </row>
    <row r="1523" spans="1:31" hidden="1" x14ac:dyDescent="0.35">
      <c r="A1523" s="7" t="s">
        <v>97</v>
      </c>
      <c r="B1523" s="7" t="s">
        <v>98</v>
      </c>
      <c r="C1523" s="8">
        <v>170.38555039877349</v>
      </c>
      <c r="D1523" s="9">
        <v>2016</v>
      </c>
      <c r="E1523" s="10">
        <v>675056232000</v>
      </c>
      <c r="F1523" s="10">
        <v>677848331000</v>
      </c>
      <c r="G1523" s="10">
        <v>77301604000</v>
      </c>
      <c r="H1523" s="10">
        <v>182581820000</v>
      </c>
      <c r="I1523" s="11">
        <v>0.68825066022306203</v>
      </c>
      <c r="J1523" s="9">
        <v>8373338</v>
      </c>
      <c r="K1523" s="10">
        <v>63748945430</v>
      </c>
      <c r="L1523" s="8">
        <v>97.745101737558741</v>
      </c>
      <c r="M1523" s="11">
        <v>6.0179999999999998</v>
      </c>
      <c r="N1523" s="11">
        <v>5.2450000000000001</v>
      </c>
      <c r="O1523" s="10">
        <v>63.314929292929293</v>
      </c>
      <c r="P1523" s="10">
        <v>0.95509336907636355</v>
      </c>
      <c r="Q1523" s="9">
        <v>1</v>
      </c>
      <c r="R1523" s="9">
        <v>0</v>
      </c>
      <c r="S1523" s="9">
        <v>0</v>
      </c>
      <c r="T1523" s="9">
        <v>0</v>
      </c>
      <c r="U1523" s="9">
        <v>0</v>
      </c>
      <c r="V1523" s="10">
        <v>1181599475689.5901</v>
      </c>
      <c r="W1523" s="10">
        <v>65219580620.175819</v>
      </c>
      <c r="X1523" s="11">
        <v>2.0686896903956131</v>
      </c>
      <c r="Y1523" s="11">
        <v>0.29831967859947112</v>
      </c>
      <c r="Z1523" s="11">
        <v>0.29972791136393789</v>
      </c>
      <c r="AA1523" s="11">
        <v>-6.7111111852646763</v>
      </c>
      <c r="AB1523" s="11">
        <v>-5.1069088793774542</v>
      </c>
      <c r="AC1523" s="11">
        <v>4.1214602951749013</v>
      </c>
      <c r="AD1523" s="9">
        <v>0</v>
      </c>
      <c r="AE1523" s="9">
        <v>0</v>
      </c>
    </row>
    <row r="1524" spans="1:31" hidden="1" x14ac:dyDescent="0.35">
      <c r="A1524" s="2" t="s">
        <v>97</v>
      </c>
      <c r="B1524" s="2" t="s">
        <v>98</v>
      </c>
      <c r="C1524" s="3"/>
      <c r="D1524" s="4">
        <v>2017</v>
      </c>
      <c r="E1524" s="5">
        <v>684255896000</v>
      </c>
      <c r="F1524" s="5">
        <v>684558467000</v>
      </c>
      <c r="G1524" s="5">
        <v>78038454000</v>
      </c>
      <c r="H1524" s="5">
        <v>187408542000</v>
      </c>
      <c r="I1524" s="6">
        <v>2.6435939788528771</v>
      </c>
      <c r="J1524" s="4">
        <v>8451840</v>
      </c>
      <c r="K1524" s="5">
        <v>68877776310</v>
      </c>
      <c r="L1524" s="3">
        <v>98.266853204659284</v>
      </c>
      <c r="M1524" s="6">
        <v>-0.14699999999999999</v>
      </c>
      <c r="N1524" s="6">
        <v>-0.317</v>
      </c>
      <c r="O1524" s="5">
        <v>63.29962679425838</v>
      </c>
      <c r="P1524" s="5">
        <v>0.96054933357830619</v>
      </c>
      <c r="Q1524" s="4">
        <v>1</v>
      </c>
      <c r="R1524" s="4">
        <v>0</v>
      </c>
      <c r="S1524" s="4">
        <v>0</v>
      </c>
      <c r="T1524" s="4">
        <v>0</v>
      </c>
      <c r="U1524" s="4">
        <v>0</v>
      </c>
      <c r="V1524" s="5"/>
      <c r="W1524" s="5">
        <v>70092583677.783005</v>
      </c>
      <c r="X1524" s="6">
        <v>1.3627996548886021</v>
      </c>
      <c r="Y1524" s="6">
        <v>0.95321437314547841</v>
      </c>
      <c r="Z1524" s="6">
        <v>7.4716872007909094</v>
      </c>
      <c r="AA1524" s="6">
        <v>-2.4168863239371199E-2</v>
      </c>
      <c r="AB1524" s="6">
        <v>0.57124933316403415</v>
      </c>
      <c r="AC1524" s="6"/>
      <c r="AD1524" s="4">
        <v>0</v>
      </c>
      <c r="AE1524" s="4">
        <v>0</v>
      </c>
    </row>
    <row r="1525" spans="1:31" hidden="1" x14ac:dyDescent="0.35">
      <c r="A1525" s="7" t="s">
        <v>97</v>
      </c>
      <c r="B1525" s="7" t="s">
        <v>98</v>
      </c>
      <c r="C1525" s="8"/>
      <c r="D1525" s="9">
        <v>2018</v>
      </c>
      <c r="E1525" s="10">
        <v>703828665000</v>
      </c>
      <c r="F1525" s="10">
        <v>709521556000</v>
      </c>
      <c r="G1525" s="10">
        <v>78661867000</v>
      </c>
      <c r="H1525" s="10">
        <v>191776164000</v>
      </c>
      <c r="I1525" s="11">
        <v>2.330535179127537</v>
      </c>
      <c r="J1525" s="9">
        <v>8514329</v>
      </c>
      <c r="K1525" s="10">
        <v>68759903890</v>
      </c>
      <c r="L1525" s="8">
        <v>99.186960600682923</v>
      </c>
      <c r="M1525" s="11">
        <v>3.3450000000000002</v>
      </c>
      <c r="N1525" s="11">
        <v>0.64800000000000002</v>
      </c>
      <c r="O1525" s="10">
        <v>67.619748000000001</v>
      </c>
      <c r="P1525" s="10">
        <v>0.98209639099559665</v>
      </c>
      <c r="Q1525" s="9">
        <v>1</v>
      </c>
      <c r="R1525" s="9">
        <v>0</v>
      </c>
      <c r="S1525" s="9">
        <v>0</v>
      </c>
      <c r="T1525" s="9">
        <v>0</v>
      </c>
      <c r="U1525" s="9">
        <v>0</v>
      </c>
      <c r="V1525" s="10"/>
      <c r="W1525" s="10">
        <v>69323531514.208496</v>
      </c>
      <c r="X1525" s="11">
        <v>2.860445794390349</v>
      </c>
      <c r="Y1525" s="11">
        <v>0.79885360107210746</v>
      </c>
      <c r="Z1525" s="11">
        <v>-1.097194771860396</v>
      </c>
      <c r="AA1525" s="11">
        <v>6.8248762663060134</v>
      </c>
      <c r="AB1525" s="11">
        <v>2.24320153729344</v>
      </c>
      <c r="AC1525" s="11"/>
      <c r="AD1525" s="9">
        <v>0</v>
      </c>
      <c r="AE1525" s="9">
        <v>0</v>
      </c>
    </row>
    <row r="1526" spans="1:31" hidden="1" x14ac:dyDescent="0.35">
      <c r="A1526" s="2" t="s">
        <v>97</v>
      </c>
      <c r="B1526" s="2" t="s">
        <v>98</v>
      </c>
      <c r="C1526" s="3"/>
      <c r="D1526" s="4">
        <v>2019</v>
      </c>
      <c r="E1526" s="5">
        <v>711866263000</v>
      </c>
      <c r="F1526" s="5">
        <v>716878590000</v>
      </c>
      <c r="G1526" s="5">
        <v>79312574000</v>
      </c>
      <c r="H1526" s="5">
        <v>199438455000</v>
      </c>
      <c r="I1526" s="6">
        <v>3.9954344899713452</v>
      </c>
      <c r="J1526" s="4">
        <v>8575280</v>
      </c>
      <c r="K1526" s="5">
        <v>71022374770</v>
      </c>
      <c r="L1526" s="3">
        <v>99.546896373005936</v>
      </c>
      <c r="M1526" s="6">
        <v>-0.67300000000000004</v>
      </c>
      <c r="N1526" s="6">
        <v>0.34799999999999998</v>
      </c>
      <c r="O1526" s="5">
        <v>71.918723</v>
      </c>
      <c r="P1526" s="5">
        <v>1.018601487437452</v>
      </c>
      <c r="Q1526" s="4">
        <v>1</v>
      </c>
      <c r="R1526" s="4">
        <v>0</v>
      </c>
      <c r="S1526" s="4">
        <v>0</v>
      </c>
      <c r="T1526" s="4">
        <v>0</v>
      </c>
      <c r="U1526" s="4">
        <v>0</v>
      </c>
      <c r="V1526" s="5"/>
      <c r="W1526" s="5">
        <v>71345644472.808594</v>
      </c>
      <c r="X1526" s="6">
        <v>1.14198218965691</v>
      </c>
      <c r="Y1526" s="6">
        <v>0.82722038621330962</v>
      </c>
      <c r="Z1526" s="6">
        <v>2.9169214470639702</v>
      </c>
      <c r="AA1526" s="6">
        <v>6.3575732343752573</v>
      </c>
      <c r="AB1526" s="6">
        <v>3.7170584045063308</v>
      </c>
      <c r="AC1526" s="6"/>
      <c r="AD1526" s="4">
        <v>0</v>
      </c>
      <c r="AE1526" s="4">
        <v>0</v>
      </c>
    </row>
    <row r="1527" spans="1:31" hidden="1" x14ac:dyDescent="0.35">
      <c r="A1527" s="7" t="s">
        <v>97</v>
      </c>
      <c r="B1527" s="7" t="s">
        <v>98</v>
      </c>
      <c r="C1527" s="8"/>
      <c r="D1527" s="9">
        <v>2020</v>
      </c>
      <c r="E1527" s="10">
        <v>696619959000</v>
      </c>
      <c r="F1527" s="10">
        <v>696619959000</v>
      </c>
      <c r="G1527" s="10">
        <v>82363935000</v>
      </c>
      <c r="H1527" s="10">
        <v>206051475000</v>
      </c>
      <c r="I1527" s="11">
        <v>3.3158199104580892</v>
      </c>
      <c r="J1527" s="9">
        <v>8638167</v>
      </c>
      <c r="K1527" s="10">
        <v>65098237570</v>
      </c>
      <c r="L1527" s="8">
        <v>98.824310405342843</v>
      </c>
      <c r="M1527" s="11">
        <v>-5.65</v>
      </c>
      <c r="N1527" s="11">
        <v>-3.206</v>
      </c>
      <c r="O1527" s="10">
        <v>70.189869999999999</v>
      </c>
      <c r="P1527" s="10">
        <v>0.92024055559405959</v>
      </c>
      <c r="Q1527" s="9">
        <v>1</v>
      </c>
      <c r="R1527" s="9">
        <v>0</v>
      </c>
      <c r="S1527" s="9">
        <v>0</v>
      </c>
      <c r="T1527" s="9">
        <v>0</v>
      </c>
      <c r="U1527" s="9">
        <v>0</v>
      </c>
      <c r="V1527" s="10"/>
      <c r="W1527" s="10">
        <v>65872696002.622978</v>
      </c>
      <c r="X1527" s="11">
        <v>-2.1417371200803772</v>
      </c>
      <c r="Y1527" s="11">
        <v>3.847260082619433</v>
      </c>
      <c r="Z1527" s="11">
        <v>-7.671033754935773</v>
      </c>
      <c r="AA1527" s="11">
        <v>-2.4038983562041292</v>
      </c>
      <c r="AB1527" s="11">
        <v>-9.6564685067212981</v>
      </c>
      <c r="AC1527" s="11"/>
      <c r="AD1527" s="9">
        <v>0</v>
      </c>
      <c r="AE1527" s="9">
        <v>0</v>
      </c>
    </row>
    <row r="1528" spans="1:31" hidden="1" x14ac:dyDescent="0.35">
      <c r="A1528" s="2" t="s">
        <v>97</v>
      </c>
      <c r="B1528" s="2" t="s">
        <v>98</v>
      </c>
      <c r="C1528" s="3"/>
      <c r="D1528" s="4">
        <v>2021</v>
      </c>
      <c r="E1528" s="5">
        <v>735349383000</v>
      </c>
      <c r="F1528" s="5">
        <v>745067035000</v>
      </c>
      <c r="G1528" s="5">
        <v>85097594000</v>
      </c>
      <c r="H1528" s="5">
        <v>196219944000</v>
      </c>
      <c r="I1528" s="6">
        <v>-4.7713955942319757</v>
      </c>
      <c r="J1528" s="4">
        <v>8704546</v>
      </c>
      <c r="K1528" s="5">
        <v>75029354500</v>
      </c>
      <c r="L1528" s="3">
        <v>99.399284245193513</v>
      </c>
      <c r="M1528" s="6">
        <v>13.574</v>
      </c>
      <c r="N1528" s="6">
        <v>5.9340000000000002</v>
      </c>
      <c r="O1528" s="5">
        <v>64.739271000000002</v>
      </c>
      <c r="P1528" s="5">
        <v>0.84757965060299156</v>
      </c>
      <c r="Q1528" s="4">
        <v>1</v>
      </c>
      <c r="R1528" s="4">
        <v>0</v>
      </c>
      <c r="S1528" s="4">
        <v>0</v>
      </c>
      <c r="T1528" s="4">
        <v>0</v>
      </c>
      <c r="U1528" s="4">
        <v>0</v>
      </c>
      <c r="V1528" s="5"/>
      <c r="W1528" s="5">
        <v>75482791520.833389</v>
      </c>
      <c r="X1528" s="6">
        <v>5.5596202060584368</v>
      </c>
      <c r="Y1528" s="6">
        <v>3.3189999967825732</v>
      </c>
      <c r="Z1528" s="6">
        <v>14.58889054400893</v>
      </c>
      <c r="AA1528" s="6">
        <v>-7.7655066179777759</v>
      </c>
      <c r="AB1528" s="6">
        <v>-7.8958598976505572</v>
      </c>
      <c r="AC1528" s="6"/>
      <c r="AD1528" s="4">
        <v>0</v>
      </c>
      <c r="AE1528" s="4">
        <v>0</v>
      </c>
    </row>
    <row r="1529" spans="1:31" hidden="1" x14ac:dyDescent="0.35">
      <c r="A1529" s="7" t="s">
        <v>97</v>
      </c>
      <c r="B1529" s="7" t="s">
        <v>98</v>
      </c>
      <c r="C1529" s="8"/>
      <c r="D1529" s="9">
        <v>2022</v>
      </c>
      <c r="E1529" s="10">
        <v>757733867000</v>
      </c>
      <c r="F1529" s="10">
        <v>791087250000</v>
      </c>
      <c r="G1529" s="10">
        <v>84397959000</v>
      </c>
      <c r="H1529" s="10">
        <v>197183715000</v>
      </c>
      <c r="I1529" s="11">
        <v>0.49116872645728898</v>
      </c>
      <c r="J1529" s="9">
        <v>8777088</v>
      </c>
      <c r="K1529" s="10">
        <v>71118216310</v>
      </c>
      <c r="L1529" s="8">
        <v>102.2172817718704</v>
      </c>
      <c r="M1529" s="11">
        <v>6.3979999999999997</v>
      </c>
      <c r="N1529" s="11">
        <v>5.6479999999999997</v>
      </c>
      <c r="O1529" s="10">
        <v>64.217946999999995</v>
      </c>
      <c r="P1529" s="10">
        <v>0.91950998082720159</v>
      </c>
      <c r="Q1529" s="9">
        <v>1</v>
      </c>
      <c r="R1529" s="9">
        <v>0</v>
      </c>
      <c r="S1529" s="9">
        <v>0</v>
      </c>
      <c r="T1529" s="9">
        <v>0</v>
      </c>
      <c r="U1529" s="9">
        <v>0</v>
      </c>
      <c r="V1529" s="10"/>
      <c r="W1529" s="10">
        <v>69575530749.019897</v>
      </c>
      <c r="X1529" s="11">
        <v>3.0440610296942352</v>
      </c>
      <c r="Y1529" s="11">
        <v>-0.82215602946424082</v>
      </c>
      <c r="Z1529" s="11">
        <v>-7.8259702016758039</v>
      </c>
      <c r="AA1529" s="11">
        <v>-0.80526702254649574</v>
      </c>
      <c r="AB1529" s="11">
        <v>8.4865570065346425</v>
      </c>
      <c r="AC1529" s="11"/>
      <c r="AD1529" s="9">
        <v>0</v>
      </c>
      <c r="AE1529" s="9">
        <v>0</v>
      </c>
    </row>
    <row r="1530" spans="1:31" hidden="1" x14ac:dyDescent="0.35">
      <c r="A1530" s="2" t="s">
        <v>97</v>
      </c>
      <c r="B1530" s="2" t="s">
        <v>98</v>
      </c>
      <c r="C1530" s="3"/>
      <c r="D1530" s="4">
        <v>2023</v>
      </c>
      <c r="E1530" s="5">
        <v>762911676000</v>
      </c>
      <c r="F1530" s="5">
        <v>803631758000</v>
      </c>
      <c r="G1530" s="5">
        <v>84010497000</v>
      </c>
      <c r="H1530" s="5">
        <v>204255407000</v>
      </c>
      <c r="I1530" s="6">
        <v>3.586346874537782</v>
      </c>
      <c r="J1530" s="4">
        <v>8888822</v>
      </c>
      <c r="K1530" s="5">
        <v>72355449980</v>
      </c>
      <c r="L1530" s="3">
        <v>104.4000305065064</v>
      </c>
      <c r="M1530" s="6">
        <v>0.79500000000000004</v>
      </c>
      <c r="N1530" s="6">
        <v>2.782</v>
      </c>
      <c r="O1530" s="5">
        <v>72.437943000000004</v>
      </c>
      <c r="P1530" s="5">
        <v>0.94589762302745439</v>
      </c>
      <c r="Q1530" s="4">
        <v>1</v>
      </c>
      <c r="R1530" s="4">
        <v>0</v>
      </c>
      <c r="S1530" s="4">
        <v>0</v>
      </c>
      <c r="T1530" s="4">
        <v>0</v>
      </c>
      <c r="U1530" s="4">
        <v>0</v>
      </c>
      <c r="V1530" s="5"/>
      <c r="W1530" s="5">
        <v>69305966319.129272</v>
      </c>
      <c r="X1530" s="6">
        <v>0.68332817437603055</v>
      </c>
      <c r="Y1530" s="6">
        <v>-0.4590893009628349</v>
      </c>
      <c r="Z1530" s="6">
        <v>-0.38744142802593329</v>
      </c>
      <c r="AA1530" s="6">
        <v>12.80015382615705</v>
      </c>
      <c r="AB1530" s="6">
        <v>2.8697504921604202</v>
      </c>
      <c r="AC1530" s="6"/>
      <c r="AD1530" s="4">
        <v>0</v>
      </c>
      <c r="AE1530" s="4">
        <v>0</v>
      </c>
    </row>
    <row r="1531" spans="1:31" hidden="1" x14ac:dyDescent="0.35">
      <c r="A1531" s="7" t="s">
        <v>97</v>
      </c>
      <c r="B1531" s="7" t="s">
        <v>98</v>
      </c>
      <c r="C1531" s="8"/>
      <c r="D1531" s="9">
        <v>2024</v>
      </c>
      <c r="E1531" s="10">
        <v>772847329000</v>
      </c>
      <c r="F1531" s="10">
        <v>824589363000</v>
      </c>
      <c r="G1531" s="10"/>
      <c r="H1531" s="10">
        <v>209174298000</v>
      </c>
      <c r="I1531" s="11">
        <v>2.4082060163038932</v>
      </c>
      <c r="J1531" s="9">
        <v>9005582</v>
      </c>
      <c r="K1531" s="10"/>
      <c r="L1531" s="8">
        <v>105.509114228825</v>
      </c>
      <c r="M1531" s="11">
        <v>-0.1</v>
      </c>
      <c r="N1531" s="11">
        <v>0.32900000000000001</v>
      </c>
      <c r="O1531" s="10">
        <v>80.291465772321871</v>
      </c>
      <c r="P1531" s="10">
        <v>0.9740306543828352</v>
      </c>
      <c r="Q1531" s="9">
        <v>1</v>
      </c>
      <c r="R1531" s="9">
        <v>0</v>
      </c>
      <c r="S1531" s="9">
        <v>0</v>
      </c>
      <c r="T1531" s="9">
        <v>0</v>
      </c>
      <c r="U1531" s="9">
        <v>0</v>
      </c>
      <c r="V1531" s="10"/>
      <c r="W1531" s="10"/>
      <c r="X1531" s="11">
        <v>1.302333325411053</v>
      </c>
      <c r="Y1531" s="11"/>
      <c r="Z1531" s="11"/>
      <c r="AA1531" s="11">
        <v>10.841725271411789</v>
      </c>
      <c r="AB1531" s="11">
        <v>2.9742152502020041</v>
      </c>
      <c r="AC1531" s="11"/>
      <c r="AD1531" s="9">
        <v>0</v>
      </c>
      <c r="AE1531" s="9">
        <v>0</v>
      </c>
    </row>
    <row r="1532" spans="1:31" hidden="1" x14ac:dyDescent="0.35">
      <c r="A1532" s="2" t="s">
        <v>99</v>
      </c>
      <c r="B1532" s="2" t="s">
        <v>100</v>
      </c>
      <c r="C1532" s="3"/>
      <c r="D1532" s="4">
        <v>1980</v>
      </c>
      <c r="E1532" s="5"/>
      <c r="F1532" s="5"/>
      <c r="G1532" s="5"/>
      <c r="H1532" s="5"/>
      <c r="I1532" s="6"/>
      <c r="J1532" s="4">
        <v>130462</v>
      </c>
      <c r="K1532" s="5"/>
      <c r="L1532" s="3"/>
      <c r="M1532" s="6"/>
      <c r="N1532" s="6"/>
      <c r="O1532" s="5"/>
      <c r="P1532" s="5"/>
      <c r="Q1532" s="4"/>
      <c r="R1532" s="4"/>
      <c r="S1532" s="4"/>
      <c r="T1532" s="4"/>
      <c r="U1532" s="4"/>
      <c r="V1532" s="5"/>
      <c r="W1532" s="5"/>
      <c r="X1532" s="6"/>
      <c r="Y1532" s="6"/>
      <c r="Z1532" s="6"/>
      <c r="AA1532" s="6"/>
      <c r="AB1532" s="6"/>
      <c r="AC1532" s="6"/>
      <c r="AD1532" s="4">
        <v>1</v>
      </c>
      <c r="AE1532" s="4">
        <v>1</v>
      </c>
    </row>
    <row r="1533" spans="1:31" hidden="1" x14ac:dyDescent="0.35">
      <c r="A1533" s="7" t="s">
        <v>99</v>
      </c>
      <c r="B1533" s="7" t="s">
        <v>100</v>
      </c>
      <c r="C1533" s="8"/>
      <c r="D1533" s="9">
        <v>1981</v>
      </c>
      <c r="E1533" s="10"/>
      <c r="F1533" s="10"/>
      <c r="G1533" s="10"/>
      <c r="H1533" s="10"/>
      <c r="I1533" s="11"/>
      <c r="J1533" s="9">
        <v>131078</v>
      </c>
      <c r="K1533" s="10"/>
      <c r="L1533" s="8"/>
      <c r="M1533" s="11"/>
      <c r="N1533" s="11"/>
      <c r="O1533" s="10"/>
      <c r="P1533" s="10"/>
      <c r="Q1533" s="9"/>
      <c r="R1533" s="9"/>
      <c r="S1533" s="9"/>
      <c r="T1533" s="9"/>
      <c r="U1533" s="9"/>
      <c r="V1533" s="10"/>
      <c r="W1533" s="10"/>
      <c r="X1533" s="11"/>
      <c r="Y1533" s="11"/>
      <c r="Z1533" s="11"/>
      <c r="AA1533" s="11"/>
      <c r="AB1533" s="11"/>
      <c r="AC1533" s="11"/>
      <c r="AD1533" s="9">
        <v>1</v>
      </c>
      <c r="AE1533" s="9">
        <v>1</v>
      </c>
    </row>
    <row r="1534" spans="1:31" hidden="1" x14ac:dyDescent="0.35">
      <c r="A1534" s="2" t="s">
        <v>99</v>
      </c>
      <c r="B1534" s="2" t="s">
        <v>100</v>
      </c>
      <c r="C1534" s="3"/>
      <c r="D1534" s="4">
        <v>1982</v>
      </c>
      <c r="E1534" s="5"/>
      <c r="F1534" s="5"/>
      <c r="G1534" s="5"/>
      <c r="H1534" s="5"/>
      <c r="I1534" s="6"/>
      <c r="J1534" s="4">
        <v>132172</v>
      </c>
      <c r="K1534" s="5"/>
      <c r="L1534" s="3"/>
      <c r="M1534" s="6"/>
      <c r="N1534" s="6"/>
      <c r="O1534" s="5"/>
      <c r="P1534" s="5"/>
      <c r="Q1534" s="4"/>
      <c r="R1534" s="4"/>
      <c r="S1534" s="4"/>
      <c r="T1534" s="4"/>
      <c r="U1534" s="4"/>
      <c r="V1534" s="5"/>
      <c r="W1534" s="5"/>
      <c r="X1534" s="6"/>
      <c r="Y1534" s="6"/>
      <c r="Z1534" s="6"/>
      <c r="AA1534" s="6"/>
      <c r="AB1534" s="6"/>
      <c r="AC1534" s="6"/>
      <c r="AD1534" s="4">
        <v>1</v>
      </c>
      <c r="AE1534" s="4">
        <v>1</v>
      </c>
    </row>
    <row r="1535" spans="1:31" hidden="1" x14ac:dyDescent="0.35">
      <c r="A1535" s="7" t="s">
        <v>99</v>
      </c>
      <c r="B1535" s="7" t="s">
        <v>100</v>
      </c>
      <c r="C1535" s="8"/>
      <c r="D1535" s="9">
        <v>1983</v>
      </c>
      <c r="E1535" s="10"/>
      <c r="F1535" s="10"/>
      <c r="G1535" s="10"/>
      <c r="H1535" s="10"/>
      <c r="I1535" s="11"/>
      <c r="J1535" s="9">
        <v>133413</v>
      </c>
      <c r="K1535" s="10"/>
      <c r="L1535" s="8"/>
      <c r="M1535" s="11"/>
      <c r="N1535" s="11"/>
      <c r="O1535" s="10"/>
      <c r="P1535" s="10"/>
      <c r="Q1535" s="9"/>
      <c r="R1535" s="9"/>
      <c r="S1535" s="9"/>
      <c r="T1535" s="9"/>
      <c r="U1535" s="9"/>
      <c r="V1535" s="10"/>
      <c r="W1535" s="10"/>
      <c r="X1535" s="11"/>
      <c r="Y1535" s="11"/>
      <c r="Z1535" s="11"/>
      <c r="AA1535" s="11"/>
      <c r="AB1535" s="11"/>
      <c r="AC1535" s="11"/>
      <c r="AD1535" s="9">
        <v>1</v>
      </c>
      <c r="AE1535" s="9">
        <v>1</v>
      </c>
    </row>
    <row r="1536" spans="1:31" hidden="1" x14ac:dyDescent="0.35">
      <c r="A1536" s="2" t="s">
        <v>99</v>
      </c>
      <c r="B1536" s="2" t="s">
        <v>100</v>
      </c>
      <c r="C1536" s="3"/>
      <c r="D1536" s="4">
        <v>1984</v>
      </c>
      <c r="E1536" s="5"/>
      <c r="F1536" s="5"/>
      <c r="G1536" s="5"/>
      <c r="H1536" s="5"/>
      <c r="I1536" s="6"/>
      <c r="J1536" s="4">
        <v>134727</v>
      </c>
      <c r="K1536" s="5"/>
      <c r="L1536" s="3"/>
      <c r="M1536" s="6"/>
      <c r="N1536" s="6"/>
      <c r="O1536" s="5"/>
      <c r="P1536" s="5"/>
      <c r="Q1536" s="4"/>
      <c r="R1536" s="4"/>
      <c r="S1536" s="4"/>
      <c r="T1536" s="4"/>
      <c r="U1536" s="4"/>
      <c r="V1536" s="5"/>
      <c r="W1536" s="5"/>
      <c r="X1536" s="6"/>
      <c r="Y1536" s="6"/>
      <c r="Z1536" s="6"/>
      <c r="AA1536" s="6"/>
      <c r="AB1536" s="6"/>
      <c r="AC1536" s="6"/>
      <c r="AD1536" s="4">
        <v>1</v>
      </c>
      <c r="AE1536" s="4">
        <v>1</v>
      </c>
    </row>
    <row r="1537" spans="1:31" hidden="1" x14ac:dyDescent="0.35">
      <c r="A1537" s="7" t="s">
        <v>99</v>
      </c>
      <c r="B1537" s="7" t="s">
        <v>100</v>
      </c>
      <c r="C1537" s="8"/>
      <c r="D1537" s="9">
        <v>1985</v>
      </c>
      <c r="E1537" s="10"/>
      <c r="F1537" s="10"/>
      <c r="G1537" s="10"/>
      <c r="H1537" s="10"/>
      <c r="I1537" s="11"/>
      <c r="J1537" s="9">
        <v>136075</v>
      </c>
      <c r="K1537" s="10"/>
      <c r="L1537" s="8"/>
      <c r="M1537" s="11"/>
      <c r="N1537" s="11"/>
      <c r="O1537" s="10"/>
      <c r="P1537" s="10"/>
      <c r="Q1537" s="9"/>
      <c r="R1537" s="9"/>
      <c r="S1537" s="9"/>
      <c r="T1537" s="9"/>
      <c r="U1537" s="9"/>
      <c r="V1537" s="10"/>
      <c r="W1537" s="10"/>
      <c r="X1537" s="11"/>
      <c r="Y1537" s="11"/>
      <c r="Z1537" s="11"/>
      <c r="AA1537" s="11"/>
      <c r="AB1537" s="11"/>
      <c r="AC1537" s="11"/>
      <c r="AD1537" s="9">
        <v>1</v>
      </c>
      <c r="AE1537" s="9">
        <v>1</v>
      </c>
    </row>
    <row r="1538" spans="1:31" hidden="1" x14ac:dyDescent="0.35">
      <c r="A1538" s="2" t="s">
        <v>99</v>
      </c>
      <c r="B1538" s="2" t="s">
        <v>100</v>
      </c>
      <c r="C1538" s="3"/>
      <c r="D1538" s="4">
        <v>1986</v>
      </c>
      <c r="E1538" s="5"/>
      <c r="F1538" s="5"/>
      <c r="G1538" s="5"/>
      <c r="H1538" s="5"/>
      <c r="I1538" s="6"/>
      <c r="J1538" s="4">
        <v>137413</v>
      </c>
      <c r="K1538" s="5"/>
      <c r="L1538" s="3"/>
      <c r="M1538" s="6"/>
      <c r="N1538" s="6"/>
      <c r="O1538" s="5"/>
      <c r="P1538" s="5"/>
      <c r="Q1538" s="4"/>
      <c r="R1538" s="4"/>
      <c r="S1538" s="4"/>
      <c r="T1538" s="4"/>
      <c r="U1538" s="4"/>
      <c r="V1538" s="5"/>
      <c r="W1538" s="5"/>
      <c r="X1538" s="6"/>
      <c r="Y1538" s="6"/>
      <c r="Z1538" s="6"/>
      <c r="AA1538" s="6"/>
      <c r="AB1538" s="6"/>
      <c r="AC1538" s="6"/>
      <c r="AD1538" s="4">
        <v>1</v>
      </c>
      <c r="AE1538" s="4">
        <v>1</v>
      </c>
    </row>
    <row r="1539" spans="1:31" hidden="1" x14ac:dyDescent="0.35">
      <c r="A1539" s="7" t="s">
        <v>99</v>
      </c>
      <c r="B1539" s="7" t="s">
        <v>100</v>
      </c>
      <c r="C1539" s="8"/>
      <c r="D1539" s="9">
        <v>1987</v>
      </c>
      <c r="E1539" s="10"/>
      <c r="F1539" s="10"/>
      <c r="G1539" s="10"/>
      <c r="H1539" s="10"/>
      <c r="I1539" s="11"/>
      <c r="J1539" s="9">
        <v>138743</v>
      </c>
      <c r="K1539" s="10"/>
      <c r="L1539" s="8"/>
      <c r="M1539" s="11"/>
      <c r="N1539" s="11"/>
      <c r="O1539" s="10"/>
      <c r="P1539" s="10"/>
      <c r="Q1539" s="9"/>
      <c r="R1539" s="9"/>
      <c r="S1539" s="9"/>
      <c r="T1539" s="9"/>
      <c r="U1539" s="9"/>
      <c r="V1539" s="10"/>
      <c r="W1539" s="10"/>
      <c r="X1539" s="11"/>
      <c r="Y1539" s="11"/>
      <c r="Z1539" s="11"/>
      <c r="AA1539" s="11"/>
      <c r="AB1539" s="11"/>
      <c r="AC1539" s="11"/>
      <c r="AD1539" s="9">
        <v>1</v>
      </c>
      <c r="AE1539" s="9">
        <v>1</v>
      </c>
    </row>
    <row r="1540" spans="1:31" hidden="1" x14ac:dyDescent="0.35">
      <c r="A1540" s="2" t="s">
        <v>99</v>
      </c>
      <c r="B1540" s="2" t="s">
        <v>100</v>
      </c>
      <c r="C1540" s="3"/>
      <c r="D1540" s="4">
        <v>1988</v>
      </c>
      <c r="E1540" s="5"/>
      <c r="F1540" s="5"/>
      <c r="G1540" s="5"/>
      <c r="H1540" s="5"/>
      <c r="I1540" s="6"/>
      <c r="J1540" s="4">
        <v>140089</v>
      </c>
      <c r="K1540" s="5"/>
      <c r="L1540" s="3"/>
      <c r="M1540" s="6"/>
      <c r="N1540" s="6"/>
      <c r="O1540" s="5"/>
      <c r="P1540" s="5"/>
      <c r="Q1540" s="4"/>
      <c r="R1540" s="4"/>
      <c r="S1540" s="4"/>
      <c r="T1540" s="4"/>
      <c r="U1540" s="4"/>
      <c r="V1540" s="5"/>
      <c r="W1540" s="5"/>
      <c r="X1540" s="6"/>
      <c r="Y1540" s="6"/>
      <c r="Z1540" s="6"/>
      <c r="AA1540" s="6"/>
      <c r="AB1540" s="6"/>
      <c r="AC1540" s="6"/>
      <c r="AD1540" s="4">
        <v>1</v>
      </c>
      <c r="AE1540" s="4">
        <v>1</v>
      </c>
    </row>
    <row r="1541" spans="1:31" hidden="1" x14ac:dyDescent="0.35">
      <c r="A1541" s="7" t="s">
        <v>99</v>
      </c>
      <c r="B1541" s="7" t="s">
        <v>100</v>
      </c>
      <c r="C1541" s="8"/>
      <c r="D1541" s="9">
        <v>1989</v>
      </c>
      <c r="E1541" s="10"/>
      <c r="F1541" s="10"/>
      <c r="G1541" s="10"/>
      <c r="H1541" s="10"/>
      <c r="I1541" s="11"/>
      <c r="J1541" s="9">
        <v>141501</v>
      </c>
      <c r="K1541" s="10"/>
      <c r="L1541" s="8"/>
      <c r="M1541" s="11"/>
      <c r="N1541" s="11"/>
      <c r="O1541" s="10"/>
      <c r="P1541" s="10"/>
      <c r="Q1541" s="9"/>
      <c r="R1541" s="9"/>
      <c r="S1541" s="9"/>
      <c r="T1541" s="9"/>
      <c r="U1541" s="9"/>
      <c r="V1541" s="10"/>
      <c r="W1541" s="10"/>
      <c r="X1541" s="11"/>
      <c r="Y1541" s="11"/>
      <c r="Z1541" s="11"/>
      <c r="AA1541" s="11"/>
      <c r="AB1541" s="11"/>
      <c r="AC1541" s="11"/>
      <c r="AD1541" s="9">
        <v>1</v>
      </c>
      <c r="AE1541" s="9">
        <v>1</v>
      </c>
    </row>
    <row r="1542" spans="1:31" hidden="1" x14ac:dyDescent="0.35">
      <c r="A1542" s="2" t="s">
        <v>99</v>
      </c>
      <c r="B1542" s="2" t="s">
        <v>100</v>
      </c>
      <c r="C1542" s="3"/>
      <c r="D1542" s="4">
        <v>1990</v>
      </c>
      <c r="E1542" s="5"/>
      <c r="F1542" s="5"/>
      <c r="G1542" s="5"/>
      <c r="H1542" s="5"/>
      <c r="I1542" s="6"/>
      <c r="J1542" s="4">
        <v>143087</v>
      </c>
      <c r="K1542" s="5"/>
      <c r="L1542" s="3"/>
      <c r="M1542" s="6"/>
      <c r="N1542" s="6"/>
      <c r="O1542" s="5"/>
      <c r="P1542" s="5"/>
      <c r="Q1542" s="4"/>
      <c r="R1542" s="4"/>
      <c r="S1542" s="4"/>
      <c r="T1542" s="4"/>
      <c r="U1542" s="4"/>
      <c r="V1542" s="5"/>
      <c r="W1542" s="5"/>
      <c r="X1542" s="6"/>
      <c r="Y1542" s="6"/>
      <c r="Z1542" s="6"/>
      <c r="AA1542" s="6"/>
      <c r="AB1542" s="6"/>
      <c r="AC1542" s="6"/>
      <c r="AD1542" s="4">
        <v>1</v>
      </c>
      <c r="AE1542" s="4">
        <v>1</v>
      </c>
    </row>
    <row r="1543" spans="1:31" hidden="1" x14ac:dyDescent="0.35">
      <c r="A1543" s="7" t="s">
        <v>99</v>
      </c>
      <c r="B1543" s="7" t="s">
        <v>100</v>
      </c>
      <c r="C1543" s="8"/>
      <c r="D1543" s="9">
        <v>1991</v>
      </c>
      <c r="E1543" s="10"/>
      <c r="F1543" s="10"/>
      <c r="G1543" s="10"/>
      <c r="H1543" s="10"/>
      <c r="I1543" s="11"/>
      <c r="J1543" s="9">
        <v>144269</v>
      </c>
      <c r="K1543" s="10"/>
      <c r="L1543" s="8"/>
      <c r="M1543" s="11"/>
      <c r="N1543" s="11"/>
      <c r="O1543" s="10"/>
      <c r="P1543" s="10"/>
      <c r="Q1543" s="9"/>
      <c r="R1543" s="9"/>
      <c r="S1543" s="9"/>
      <c r="T1543" s="9"/>
      <c r="U1543" s="9"/>
      <c r="V1543" s="10"/>
      <c r="W1543" s="10"/>
      <c r="X1543" s="11"/>
      <c r="Y1543" s="11"/>
      <c r="Z1543" s="11"/>
      <c r="AA1543" s="11"/>
      <c r="AB1543" s="11"/>
      <c r="AC1543" s="11"/>
      <c r="AD1543" s="9">
        <v>1</v>
      </c>
      <c r="AE1543" s="9">
        <v>1</v>
      </c>
    </row>
    <row r="1544" spans="1:31" hidden="1" x14ac:dyDescent="0.35">
      <c r="A1544" s="2" t="s">
        <v>99</v>
      </c>
      <c r="B1544" s="2" t="s">
        <v>100</v>
      </c>
      <c r="C1544" s="3"/>
      <c r="D1544" s="4">
        <v>1992</v>
      </c>
      <c r="E1544" s="5"/>
      <c r="F1544" s="5"/>
      <c r="G1544" s="5"/>
      <c r="H1544" s="5"/>
      <c r="I1544" s="6"/>
      <c r="J1544" s="4">
        <v>144733</v>
      </c>
      <c r="K1544" s="5"/>
      <c r="L1544" s="3"/>
      <c r="M1544" s="6"/>
      <c r="N1544" s="6"/>
      <c r="O1544" s="5"/>
      <c r="P1544" s="5"/>
      <c r="Q1544" s="4"/>
      <c r="R1544" s="4"/>
      <c r="S1544" s="4"/>
      <c r="T1544" s="4"/>
      <c r="U1544" s="4"/>
      <c r="V1544" s="5"/>
      <c r="W1544" s="5"/>
      <c r="X1544" s="6"/>
      <c r="Y1544" s="6"/>
      <c r="Z1544" s="6"/>
      <c r="AA1544" s="6"/>
      <c r="AB1544" s="6"/>
      <c r="AC1544" s="6"/>
      <c r="AD1544" s="4">
        <v>1</v>
      </c>
      <c r="AE1544" s="4">
        <v>1</v>
      </c>
    </row>
    <row r="1545" spans="1:31" hidden="1" x14ac:dyDescent="0.35">
      <c r="A1545" s="7" t="s">
        <v>99</v>
      </c>
      <c r="B1545" s="7" t="s">
        <v>100</v>
      </c>
      <c r="C1545" s="8"/>
      <c r="D1545" s="9">
        <v>1993</v>
      </c>
      <c r="E1545" s="10"/>
      <c r="F1545" s="10"/>
      <c r="G1545" s="10"/>
      <c r="H1545" s="10"/>
      <c r="I1545" s="11"/>
      <c r="J1545" s="9">
        <v>144984</v>
      </c>
      <c r="K1545" s="10"/>
      <c r="L1545" s="8"/>
      <c r="M1545" s="11"/>
      <c r="N1545" s="11"/>
      <c r="O1545" s="10"/>
      <c r="P1545" s="10"/>
      <c r="Q1545" s="9"/>
      <c r="R1545" s="9"/>
      <c r="S1545" s="9"/>
      <c r="T1545" s="9"/>
      <c r="U1545" s="9"/>
      <c r="V1545" s="10"/>
      <c r="W1545" s="10"/>
      <c r="X1545" s="11"/>
      <c r="Y1545" s="11"/>
      <c r="Z1545" s="11"/>
      <c r="AA1545" s="11"/>
      <c r="AB1545" s="11"/>
      <c r="AC1545" s="11"/>
      <c r="AD1545" s="9">
        <v>1</v>
      </c>
      <c r="AE1545" s="9">
        <v>1</v>
      </c>
    </row>
    <row r="1546" spans="1:31" hidden="1" x14ac:dyDescent="0.35">
      <c r="A1546" s="2" t="s">
        <v>99</v>
      </c>
      <c r="B1546" s="2" t="s">
        <v>100</v>
      </c>
      <c r="C1546" s="3"/>
      <c r="D1546" s="4">
        <v>1994</v>
      </c>
      <c r="E1546" s="5"/>
      <c r="F1546" s="5"/>
      <c r="G1546" s="5"/>
      <c r="H1546" s="5"/>
      <c r="I1546" s="6"/>
      <c r="J1546" s="4">
        <v>145163</v>
      </c>
      <c r="K1546" s="5"/>
      <c r="L1546" s="3"/>
      <c r="M1546" s="6"/>
      <c r="N1546" s="6"/>
      <c r="O1546" s="5"/>
      <c r="P1546" s="5"/>
      <c r="Q1546" s="4"/>
      <c r="R1546" s="4"/>
      <c r="S1546" s="4"/>
      <c r="T1546" s="4"/>
      <c r="U1546" s="4"/>
      <c r="V1546" s="5"/>
      <c r="W1546" s="5"/>
      <c r="X1546" s="6"/>
      <c r="Y1546" s="6"/>
      <c r="Z1546" s="6"/>
      <c r="AA1546" s="6"/>
      <c r="AB1546" s="6"/>
      <c r="AC1546" s="6"/>
      <c r="AD1546" s="4">
        <v>1</v>
      </c>
      <c r="AE1546" s="4">
        <v>1</v>
      </c>
    </row>
    <row r="1547" spans="1:31" hidden="1" x14ac:dyDescent="0.35">
      <c r="A1547" s="7" t="s">
        <v>99</v>
      </c>
      <c r="B1547" s="7" t="s">
        <v>100</v>
      </c>
      <c r="C1547" s="8"/>
      <c r="D1547" s="9">
        <v>1995</v>
      </c>
      <c r="E1547" s="10"/>
      <c r="F1547" s="10"/>
      <c r="G1547" s="10"/>
      <c r="H1547" s="10"/>
      <c r="I1547" s="11"/>
      <c r="J1547" s="9">
        <v>145247</v>
      </c>
      <c r="K1547" s="10"/>
      <c r="L1547" s="8"/>
      <c r="M1547" s="11"/>
      <c r="N1547" s="11"/>
      <c r="O1547" s="10"/>
      <c r="P1547" s="10"/>
      <c r="Q1547" s="9"/>
      <c r="R1547" s="9"/>
      <c r="S1547" s="9"/>
      <c r="T1547" s="9"/>
      <c r="U1547" s="9"/>
      <c r="V1547" s="10"/>
      <c r="W1547" s="10"/>
      <c r="X1547" s="11"/>
      <c r="Y1547" s="11"/>
      <c r="Z1547" s="11"/>
      <c r="AA1547" s="11"/>
      <c r="AB1547" s="11"/>
      <c r="AC1547" s="11"/>
      <c r="AD1547" s="9">
        <v>1</v>
      </c>
      <c r="AE1547" s="9">
        <v>1</v>
      </c>
    </row>
    <row r="1548" spans="1:31" hidden="1" x14ac:dyDescent="0.35">
      <c r="A1548" s="2" t="s">
        <v>99</v>
      </c>
      <c r="B1548" s="2" t="s">
        <v>100</v>
      </c>
      <c r="C1548" s="3"/>
      <c r="D1548" s="4">
        <v>1996</v>
      </c>
      <c r="E1548" s="5"/>
      <c r="F1548" s="5"/>
      <c r="G1548" s="5"/>
      <c r="H1548" s="5"/>
      <c r="I1548" s="6"/>
      <c r="J1548" s="4">
        <v>145565</v>
      </c>
      <c r="K1548" s="5"/>
      <c r="L1548" s="3"/>
      <c r="M1548" s="6"/>
      <c r="N1548" s="6"/>
      <c r="O1548" s="5"/>
      <c r="P1548" s="5"/>
      <c r="Q1548" s="4"/>
      <c r="R1548" s="4"/>
      <c r="S1548" s="4"/>
      <c r="T1548" s="4"/>
      <c r="U1548" s="4"/>
      <c r="V1548" s="5"/>
      <c r="W1548" s="5"/>
      <c r="X1548" s="6"/>
      <c r="Y1548" s="6"/>
      <c r="Z1548" s="6"/>
      <c r="AA1548" s="6"/>
      <c r="AB1548" s="6"/>
      <c r="AC1548" s="6"/>
      <c r="AD1548" s="4">
        <v>1</v>
      </c>
      <c r="AE1548" s="4">
        <v>1</v>
      </c>
    </row>
    <row r="1549" spans="1:31" hidden="1" x14ac:dyDescent="0.35">
      <c r="A1549" s="7" t="s">
        <v>99</v>
      </c>
      <c r="B1549" s="7" t="s">
        <v>100</v>
      </c>
      <c r="C1549" s="8"/>
      <c r="D1549" s="9">
        <v>1997</v>
      </c>
      <c r="E1549" s="10"/>
      <c r="F1549" s="10"/>
      <c r="G1549" s="10"/>
      <c r="H1549" s="10"/>
      <c r="I1549" s="11"/>
      <c r="J1549" s="9">
        <v>146214</v>
      </c>
      <c r="K1549" s="10"/>
      <c r="L1549" s="8"/>
      <c r="M1549" s="11"/>
      <c r="N1549" s="11"/>
      <c r="O1549" s="10"/>
      <c r="P1549" s="10"/>
      <c r="Q1549" s="9"/>
      <c r="R1549" s="9"/>
      <c r="S1549" s="9"/>
      <c r="T1549" s="9"/>
      <c r="U1549" s="9"/>
      <c r="V1549" s="10"/>
      <c r="W1549" s="10"/>
      <c r="X1549" s="11"/>
      <c r="Y1549" s="11"/>
      <c r="Z1549" s="11"/>
      <c r="AA1549" s="11"/>
      <c r="AB1549" s="11"/>
      <c r="AC1549" s="11"/>
      <c r="AD1549" s="9">
        <v>1</v>
      </c>
      <c r="AE1549" s="9">
        <v>1</v>
      </c>
    </row>
    <row r="1550" spans="1:31" hidden="1" x14ac:dyDescent="0.35">
      <c r="A1550" s="2" t="s">
        <v>99</v>
      </c>
      <c r="B1550" s="2" t="s">
        <v>100</v>
      </c>
      <c r="C1550" s="3"/>
      <c r="D1550" s="4">
        <v>1998</v>
      </c>
      <c r="E1550" s="5"/>
      <c r="F1550" s="5">
        <v>3590000000</v>
      </c>
      <c r="G1550" s="5"/>
      <c r="H1550" s="5"/>
      <c r="I1550" s="6"/>
      <c r="J1550" s="4">
        <v>146906</v>
      </c>
      <c r="K1550" s="5"/>
      <c r="L1550" s="3"/>
      <c r="M1550" s="6"/>
      <c r="N1550" s="6"/>
      <c r="O1550" s="5"/>
      <c r="P1550" s="5"/>
      <c r="Q1550" s="4"/>
      <c r="R1550" s="4"/>
      <c r="S1550" s="4"/>
      <c r="T1550" s="4"/>
      <c r="U1550" s="4"/>
      <c r="V1550" s="5"/>
      <c r="W1550" s="5"/>
      <c r="X1550" s="6"/>
      <c r="Y1550" s="6"/>
      <c r="Z1550" s="6"/>
      <c r="AA1550" s="6"/>
      <c r="AB1550" s="6"/>
      <c r="AC1550" s="6"/>
      <c r="AD1550" s="4">
        <v>1</v>
      </c>
      <c r="AE1550" s="4">
        <v>1</v>
      </c>
    </row>
    <row r="1551" spans="1:31" hidden="1" x14ac:dyDescent="0.35">
      <c r="A1551" s="7" t="s">
        <v>99</v>
      </c>
      <c r="B1551" s="7" t="s">
        <v>100</v>
      </c>
      <c r="C1551" s="8"/>
      <c r="D1551" s="9">
        <v>1999</v>
      </c>
      <c r="E1551" s="10"/>
      <c r="F1551" s="10">
        <v>3871000000</v>
      </c>
      <c r="G1551" s="10"/>
      <c r="H1551" s="10"/>
      <c r="I1551" s="11"/>
      <c r="J1551" s="9">
        <v>147554</v>
      </c>
      <c r="K1551" s="10"/>
      <c r="L1551" s="8"/>
      <c r="M1551" s="11"/>
      <c r="N1551" s="11"/>
      <c r="O1551" s="10"/>
      <c r="P1551" s="10"/>
      <c r="Q1551" s="9"/>
      <c r="R1551" s="9"/>
      <c r="S1551" s="9"/>
      <c r="T1551" s="9"/>
      <c r="U1551" s="9"/>
      <c r="V1551" s="10"/>
      <c r="W1551" s="10"/>
      <c r="X1551" s="11"/>
      <c r="Y1551" s="11"/>
      <c r="Z1551" s="11"/>
      <c r="AA1551" s="11"/>
      <c r="AB1551" s="11"/>
      <c r="AC1551" s="11"/>
      <c r="AD1551" s="9">
        <v>1</v>
      </c>
      <c r="AE1551" s="9">
        <v>1</v>
      </c>
    </row>
    <row r="1552" spans="1:31" hidden="1" x14ac:dyDescent="0.35">
      <c r="A1552" s="2" t="s">
        <v>99</v>
      </c>
      <c r="B1552" s="2" t="s">
        <v>100</v>
      </c>
      <c r="C1552" s="3"/>
      <c r="D1552" s="4">
        <v>2000</v>
      </c>
      <c r="E1552" s="5"/>
      <c r="F1552" s="5">
        <v>4256000000</v>
      </c>
      <c r="G1552" s="5"/>
      <c r="H1552" s="5"/>
      <c r="I1552" s="6"/>
      <c r="J1552" s="4">
        <v>148110</v>
      </c>
      <c r="K1552" s="5"/>
      <c r="L1552" s="3"/>
      <c r="M1552" s="6"/>
      <c r="N1552" s="6"/>
      <c r="O1552" s="5"/>
      <c r="P1552" s="5"/>
      <c r="Q1552" s="4"/>
      <c r="R1552" s="4"/>
      <c r="S1552" s="4"/>
      <c r="T1552" s="4"/>
      <c r="U1552" s="4"/>
      <c r="V1552" s="5"/>
      <c r="W1552" s="5"/>
      <c r="X1552" s="6"/>
      <c r="Y1552" s="6"/>
      <c r="Z1552" s="6"/>
      <c r="AA1552" s="6"/>
      <c r="AB1552" s="6"/>
      <c r="AC1552" s="6"/>
      <c r="AD1552" s="4">
        <v>1</v>
      </c>
      <c r="AE1552" s="4">
        <v>1</v>
      </c>
    </row>
    <row r="1553" spans="1:31" hidden="1" x14ac:dyDescent="0.35">
      <c r="A1553" s="7" t="s">
        <v>99</v>
      </c>
      <c r="B1553" s="7" t="s">
        <v>100</v>
      </c>
      <c r="C1553" s="8"/>
      <c r="D1553" s="9">
        <v>2001</v>
      </c>
      <c r="E1553" s="10"/>
      <c r="F1553" s="10">
        <v>4330000000</v>
      </c>
      <c r="G1553" s="10"/>
      <c r="H1553" s="10"/>
      <c r="I1553" s="11"/>
      <c r="J1553" s="9">
        <v>148850</v>
      </c>
      <c r="K1553" s="10"/>
      <c r="L1553" s="8"/>
      <c r="M1553" s="11"/>
      <c r="N1553" s="11"/>
      <c r="O1553" s="10"/>
      <c r="P1553" s="10"/>
      <c r="Q1553" s="9"/>
      <c r="R1553" s="9"/>
      <c r="S1553" s="9"/>
      <c r="T1553" s="9"/>
      <c r="U1553" s="9"/>
      <c r="V1553" s="10"/>
      <c r="W1553" s="10"/>
      <c r="X1553" s="11"/>
      <c r="Y1553" s="11"/>
      <c r="Z1553" s="11"/>
      <c r="AA1553" s="11"/>
      <c r="AB1553" s="11"/>
      <c r="AC1553" s="11"/>
      <c r="AD1553" s="9">
        <v>1</v>
      </c>
      <c r="AE1553" s="9">
        <v>1</v>
      </c>
    </row>
    <row r="1554" spans="1:31" hidden="1" x14ac:dyDescent="0.35">
      <c r="A1554" s="2" t="s">
        <v>99</v>
      </c>
      <c r="B1554" s="2" t="s">
        <v>100</v>
      </c>
      <c r="C1554" s="3"/>
      <c r="D1554" s="4">
        <v>2002</v>
      </c>
      <c r="E1554" s="5"/>
      <c r="F1554" s="5">
        <v>4446000000</v>
      </c>
      <c r="G1554" s="5"/>
      <c r="H1554" s="5"/>
      <c r="I1554" s="6"/>
      <c r="J1554" s="4">
        <v>149881</v>
      </c>
      <c r="K1554" s="5"/>
      <c r="L1554" s="3"/>
      <c r="M1554" s="6"/>
      <c r="N1554" s="6"/>
      <c r="O1554" s="5"/>
      <c r="P1554" s="5"/>
      <c r="Q1554" s="4"/>
      <c r="R1554" s="4"/>
      <c r="S1554" s="4"/>
      <c r="T1554" s="4"/>
      <c r="U1554" s="4"/>
      <c r="V1554" s="5"/>
      <c r="W1554" s="5"/>
      <c r="X1554" s="6"/>
      <c r="Y1554" s="6"/>
      <c r="Z1554" s="6"/>
      <c r="AA1554" s="6"/>
      <c r="AB1554" s="6"/>
      <c r="AC1554" s="6"/>
      <c r="AD1554" s="4">
        <v>1</v>
      </c>
      <c r="AE1554" s="4">
        <v>1</v>
      </c>
    </row>
    <row r="1555" spans="1:31" hidden="1" x14ac:dyDescent="0.35">
      <c r="A1555" s="7" t="s">
        <v>99</v>
      </c>
      <c r="B1555" s="7" t="s">
        <v>100</v>
      </c>
      <c r="C1555" s="8"/>
      <c r="D1555" s="9">
        <v>2003</v>
      </c>
      <c r="E1555" s="10"/>
      <c r="F1555" s="10">
        <v>4491000000</v>
      </c>
      <c r="G1555" s="10"/>
      <c r="H1555" s="10"/>
      <c r="I1555" s="11"/>
      <c r="J1555" s="9">
        <v>150960</v>
      </c>
      <c r="K1555" s="10"/>
      <c r="L1555" s="8"/>
      <c r="M1555" s="11"/>
      <c r="N1555" s="11"/>
      <c r="O1555" s="10"/>
      <c r="P1555" s="10"/>
      <c r="Q1555" s="9"/>
      <c r="R1555" s="9"/>
      <c r="S1555" s="9"/>
      <c r="T1555" s="9"/>
      <c r="U1555" s="9"/>
      <c r="V1555" s="10"/>
      <c r="W1555" s="10"/>
      <c r="X1555" s="11"/>
      <c r="Y1555" s="11"/>
      <c r="Z1555" s="11"/>
      <c r="AA1555" s="11"/>
      <c r="AB1555" s="11"/>
      <c r="AC1555" s="11"/>
      <c r="AD1555" s="9">
        <v>1</v>
      </c>
      <c r="AE1555" s="9">
        <v>1</v>
      </c>
    </row>
    <row r="1556" spans="1:31" hidden="1" x14ac:dyDescent="0.35">
      <c r="A1556" s="2" t="s">
        <v>99</v>
      </c>
      <c r="B1556" s="2" t="s">
        <v>100</v>
      </c>
      <c r="C1556" s="3"/>
      <c r="D1556" s="4">
        <v>2004</v>
      </c>
      <c r="E1556" s="5"/>
      <c r="F1556" s="5">
        <v>4672000000</v>
      </c>
      <c r="G1556" s="5"/>
      <c r="H1556" s="5"/>
      <c r="I1556" s="6"/>
      <c r="J1556" s="4">
        <v>152039</v>
      </c>
      <c r="K1556" s="5"/>
      <c r="L1556" s="3"/>
      <c r="M1556" s="6"/>
      <c r="N1556" s="6"/>
      <c r="O1556" s="5"/>
      <c r="P1556" s="5"/>
      <c r="Q1556" s="4"/>
      <c r="R1556" s="4"/>
      <c r="S1556" s="4"/>
      <c r="T1556" s="4"/>
      <c r="U1556" s="4"/>
      <c r="V1556" s="5"/>
      <c r="W1556" s="5"/>
      <c r="X1556" s="6"/>
      <c r="Y1556" s="6"/>
      <c r="Z1556" s="6"/>
      <c r="AA1556" s="6"/>
      <c r="AB1556" s="6"/>
      <c r="AC1556" s="6"/>
      <c r="AD1556" s="4">
        <v>1</v>
      </c>
      <c r="AE1556" s="4">
        <v>1</v>
      </c>
    </row>
    <row r="1557" spans="1:31" hidden="1" x14ac:dyDescent="0.35">
      <c r="A1557" s="7" t="s">
        <v>99</v>
      </c>
      <c r="B1557" s="7" t="s">
        <v>100</v>
      </c>
      <c r="C1557" s="8"/>
      <c r="D1557" s="9">
        <v>2005</v>
      </c>
      <c r="E1557" s="10"/>
      <c r="F1557" s="10">
        <v>4855000000</v>
      </c>
      <c r="G1557" s="10"/>
      <c r="H1557" s="10"/>
      <c r="I1557" s="11"/>
      <c r="J1557" s="9">
        <v>153126</v>
      </c>
      <c r="K1557" s="10"/>
      <c r="L1557" s="8"/>
      <c r="M1557" s="11"/>
      <c r="N1557" s="11"/>
      <c r="O1557" s="10"/>
      <c r="P1557" s="10"/>
      <c r="Q1557" s="9"/>
      <c r="R1557" s="9"/>
      <c r="S1557" s="9"/>
      <c r="T1557" s="9"/>
      <c r="U1557" s="9"/>
      <c r="V1557" s="10"/>
      <c r="W1557" s="10"/>
      <c r="X1557" s="11"/>
      <c r="Y1557" s="11"/>
      <c r="Z1557" s="11"/>
      <c r="AA1557" s="11"/>
      <c r="AB1557" s="11"/>
      <c r="AC1557" s="11"/>
      <c r="AD1557" s="9">
        <v>1</v>
      </c>
      <c r="AE1557" s="9">
        <v>1</v>
      </c>
    </row>
    <row r="1558" spans="1:31" hidden="1" x14ac:dyDescent="0.35">
      <c r="A1558" s="2" t="s">
        <v>99</v>
      </c>
      <c r="B1558" s="2" t="s">
        <v>100</v>
      </c>
      <c r="C1558" s="3"/>
      <c r="D1558" s="4">
        <v>2006</v>
      </c>
      <c r="E1558" s="5"/>
      <c r="F1558" s="5">
        <v>5259000000</v>
      </c>
      <c r="G1558" s="5"/>
      <c r="H1558" s="5"/>
      <c r="I1558" s="6"/>
      <c r="J1558" s="4">
        <v>154214</v>
      </c>
      <c r="K1558" s="5"/>
      <c r="L1558" s="3"/>
      <c r="M1558" s="6"/>
      <c r="N1558" s="6"/>
      <c r="O1558" s="5"/>
      <c r="P1558" s="5"/>
      <c r="Q1558" s="4"/>
      <c r="R1558" s="4"/>
      <c r="S1558" s="4"/>
      <c r="T1558" s="4"/>
      <c r="U1558" s="4"/>
      <c r="V1558" s="5"/>
      <c r="W1558" s="5"/>
      <c r="X1558" s="6"/>
      <c r="Y1558" s="6"/>
      <c r="Z1558" s="6"/>
      <c r="AA1558" s="6"/>
      <c r="AB1558" s="6"/>
      <c r="AC1558" s="6"/>
      <c r="AD1558" s="4">
        <v>1</v>
      </c>
      <c r="AE1558" s="4">
        <v>1</v>
      </c>
    </row>
    <row r="1559" spans="1:31" hidden="1" x14ac:dyDescent="0.35">
      <c r="A1559" s="7" t="s">
        <v>99</v>
      </c>
      <c r="B1559" s="7" t="s">
        <v>100</v>
      </c>
      <c r="C1559" s="8"/>
      <c r="D1559" s="9">
        <v>2007</v>
      </c>
      <c r="E1559" s="10"/>
      <c r="F1559" s="10">
        <v>5755000000</v>
      </c>
      <c r="G1559" s="10"/>
      <c r="H1559" s="10"/>
      <c r="I1559" s="11"/>
      <c r="J1559" s="9">
        <v>155309</v>
      </c>
      <c r="K1559" s="10"/>
      <c r="L1559" s="8"/>
      <c r="M1559" s="11"/>
      <c r="N1559" s="11"/>
      <c r="O1559" s="10"/>
      <c r="P1559" s="10"/>
      <c r="Q1559" s="9"/>
      <c r="R1559" s="9"/>
      <c r="S1559" s="9"/>
      <c r="T1559" s="9"/>
      <c r="U1559" s="9"/>
      <c r="V1559" s="10"/>
      <c r="W1559" s="10"/>
      <c r="X1559" s="11"/>
      <c r="Y1559" s="11"/>
      <c r="Z1559" s="11"/>
      <c r="AA1559" s="11"/>
      <c r="AB1559" s="11"/>
      <c r="AC1559" s="11"/>
      <c r="AD1559" s="9">
        <v>1</v>
      </c>
      <c r="AE1559" s="9">
        <v>1</v>
      </c>
    </row>
    <row r="1560" spans="1:31" hidden="1" x14ac:dyDescent="0.35">
      <c r="A1560" s="2" t="s">
        <v>99</v>
      </c>
      <c r="B1560" s="2" t="s">
        <v>100</v>
      </c>
      <c r="C1560" s="3"/>
      <c r="D1560" s="4">
        <v>2008</v>
      </c>
      <c r="E1560" s="5"/>
      <c r="F1560" s="5"/>
      <c r="G1560" s="5"/>
      <c r="H1560" s="5"/>
      <c r="I1560" s="6"/>
      <c r="J1560" s="4">
        <v>156408</v>
      </c>
      <c r="K1560" s="5"/>
      <c r="L1560" s="3"/>
      <c r="M1560" s="6"/>
      <c r="N1560" s="6"/>
      <c r="O1560" s="5"/>
      <c r="P1560" s="5"/>
      <c r="Q1560" s="4"/>
      <c r="R1560" s="4"/>
      <c r="S1560" s="4"/>
      <c r="T1560" s="4"/>
      <c r="U1560" s="4"/>
      <c r="V1560" s="5"/>
      <c r="W1560" s="5"/>
      <c r="X1560" s="6"/>
      <c r="Y1560" s="6"/>
      <c r="Z1560" s="6"/>
      <c r="AA1560" s="6"/>
      <c r="AB1560" s="6"/>
      <c r="AC1560" s="6"/>
      <c r="AD1560" s="4">
        <v>1</v>
      </c>
      <c r="AE1560" s="4">
        <v>1</v>
      </c>
    </row>
    <row r="1561" spans="1:31" hidden="1" x14ac:dyDescent="0.35">
      <c r="A1561" s="7" t="s">
        <v>99</v>
      </c>
      <c r="B1561" s="7" t="s">
        <v>100</v>
      </c>
      <c r="C1561" s="8"/>
      <c r="D1561" s="9">
        <v>2009</v>
      </c>
      <c r="E1561" s="10">
        <v>9153713800</v>
      </c>
      <c r="F1561" s="10">
        <v>5841775100</v>
      </c>
      <c r="G1561" s="10"/>
      <c r="H1561" s="10"/>
      <c r="I1561" s="11"/>
      <c r="J1561" s="9">
        <v>157511</v>
      </c>
      <c r="K1561" s="10"/>
      <c r="L1561" s="8"/>
      <c r="M1561" s="11"/>
      <c r="N1561" s="11"/>
      <c r="O1561" s="10"/>
      <c r="P1561" s="10"/>
      <c r="Q1561" s="9"/>
      <c r="R1561" s="9"/>
      <c r="S1561" s="9"/>
      <c r="T1561" s="9"/>
      <c r="U1561" s="9"/>
      <c r="V1561" s="10"/>
      <c r="W1561" s="10"/>
      <c r="X1561" s="11"/>
      <c r="Y1561" s="11"/>
      <c r="Z1561" s="11"/>
      <c r="AA1561" s="11"/>
      <c r="AB1561" s="11"/>
      <c r="AC1561" s="11"/>
      <c r="AD1561" s="9">
        <v>1</v>
      </c>
      <c r="AE1561" s="9">
        <v>1</v>
      </c>
    </row>
    <row r="1562" spans="1:31" hidden="1" x14ac:dyDescent="0.35">
      <c r="A1562" s="2" t="s">
        <v>99</v>
      </c>
      <c r="B1562" s="2" t="s">
        <v>100</v>
      </c>
      <c r="C1562" s="3"/>
      <c r="D1562" s="4">
        <v>2010</v>
      </c>
      <c r="E1562" s="5">
        <v>8823573000</v>
      </c>
      <c r="F1562" s="5">
        <v>5761420000</v>
      </c>
      <c r="G1562" s="5"/>
      <c r="H1562" s="5"/>
      <c r="I1562" s="6"/>
      <c r="J1562" s="4">
        <v>158621</v>
      </c>
      <c r="K1562" s="5"/>
      <c r="L1562" s="3"/>
      <c r="M1562" s="6"/>
      <c r="N1562" s="6"/>
      <c r="O1562" s="5"/>
      <c r="P1562" s="5"/>
      <c r="Q1562" s="4"/>
      <c r="R1562" s="4"/>
      <c r="S1562" s="4"/>
      <c r="T1562" s="4"/>
      <c r="U1562" s="4"/>
      <c r="V1562" s="5"/>
      <c r="W1562" s="5"/>
      <c r="X1562" s="6">
        <v>-3.606632315727416</v>
      </c>
      <c r="Y1562" s="6"/>
      <c r="Z1562" s="6"/>
      <c r="AA1562" s="6"/>
      <c r="AB1562" s="6"/>
      <c r="AC1562" s="6"/>
      <c r="AD1562" s="4">
        <v>1</v>
      </c>
      <c r="AE1562" s="4">
        <v>1</v>
      </c>
    </row>
    <row r="1563" spans="1:31" hidden="1" x14ac:dyDescent="0.35">
      <c r="A1563" s="7" t="s">
        <v>99</v>
      </c>
      <c r="B1563" s="7" t="s">
        <v>100</v>
      </c>
      <c r="C1563" s="8"/>
      <c r="D1563" s="9">
        <v>2011</v>
      </c>
      <c r="E1563" s="10">
        <v>8922842000</v>
      </c>
      <c r="F1563" s="10">
        <v>6022136800</v>
      </c>
      <c r="G1563" s="10"/>
      <c r="H1563" s="10"/>
      <c r="I1563" s="11"/>
      <c r="J1563" s="9">
        <v>159706</v>
      </c>
      <c r="K1563" s="10"/>
      <c r="L1563" s="8"/>
      <c r="M1563" s="11"/>
      <c r="N1563" s="11"/>
      <c r="O1563" s="10"/>
      <c r="P1563" s="10"/>
      <c r="Q1563" s="9"/>
      <c r="R1563" s="9"/>
      <c r="S1563" s="9"/>
      <c r="T1563" s="9"/>
      <c r="U1563" s="9"/>
      <c r="V1563" s="10"/>
      <c r="W1563" s="10"/>
      <c r="X1563" s="11">
        <v>1.1250431089537081</v>
      </c>
      <c r="Y1563" s="11"/>
      <c r="Z1563" s="11"/>
      <c r="AA1563" s="11"/>
      <c r="AB1563" s="11"/>
      <c r="AC1563" s="11"/>
      <c r="AD1563" s="9">
        <v>1</v>
      </c>
      <c r="AE1563" s="9">
        <v>1</v>
      </c>
    </row>
    <row r="1564" spans="1:31" hidden="1" x14ac:dyDescent="0.35">
      <c r="A1564" s="2" t="s">
        <v>99</v>
      </c>
      <c r="B1564" s="2" t="s">
        <v>100</v>
      </c>
      <c r="C1564" s="3"/>
      <c r="D1564" s="4">
        <v>2012</v>
      </c>
      <c r="E1564" s="5">
        <v>8409451900</v>
      </c>
      <c r="F1564" s="5">
        <v>5985230300</v>
      </c>
      <c r="G1564" s="5"/>
      <c r="H1564" s="5"/>
      <c r="I1564" s="6"/>
      <c r="J1564" s="4">
        <v>160767</v>
      </c>
      <c r="K1564" s="5"/>
      <c r="L1564" s="3"/>
      <c r="M1564" s="6"/>
      <c r="N1564" s="6"/>
      <c r="O1564" s="5"/>
      <c r="P1564" s="5"/>
      <c r="Q1564" s="4"/>
      <c r="R1564" s="4"/>
      <c r="S1564" s="4"/>
      <c r="T1564" s="4"/>
      <c r="U1564" s="4"/>
      <c r="V1564" s="5"/>
      <c r="W1564" s="5"/>
      <c r="X1564" s="6">
        <v>-5.7536612213911216</v>
      </c>
      <c r="Y1564" s="6"/>
      <c r="Z1564" s="6"/>
      <c r="AA1564" s="6"/>
      <c r="AB1564" s="6"/>
      <c r="AC1564" s="6"/>
      <c r="AD1564" s="4">
        <v>1</v>
      </c>
      <c r="AE1564" s="4">
        <v>1</v>
      </c>
    </row>
    <row r="1565" spans="1:31" hidden="1" x14ac:dyDescent="0.35">
      <c r="A1565" s="7" t="s">
        <v>99</v>
      </c>
      <c r="B1565" s="7" t="s">
        <v>100</v>
      </c>
      <c r="C1565" s="8"/>
      <c r="D1565" s="9">
        <v>2013</v>
      </c>
      <c r="E1565" s="10">
        <v>8450988799.999999</v>
      </c>
      <c r="F1565" s="10">
        <v>6137384700</v>
      </c>
      <c r="G1565" s="10"/>
      <c r="H1565" s="10"/>
      <c r="I1565" s="11"/>
      <c r="J1565" s="9">
        <v>161777</v>
      </c>
      <c r="K1565" s="10"/>
      <c r="L1565" s="8"/>
      <c r="M1565" s="11"/>
      <c r="N1565" s="11"/>
      <c r="O1565" s="10"/>
      <c r="P1565" s="10"/>
      <c r="Q1565" s="9"/>
      <c r="R1565" s="9"/>
      <c r="S1565" s="9"/>
      <c r="T1565" s="9"/>
      <c r="U1565" s="9"/>
      <c r="V1565" s="10"/>
      <c r="W1565" s="10"/>
      <c r="X1565" s="11">
        <v>0.49393112052878319</v>
      </c>
      <c r="Y1565" s="11"/>
      <c r="Z1565" s="11"/>
      <c r="AA1565" s="11"/>
      <c r="AB1565" s="11"/>
      <c r="AC1565" s="11"/>
      <c r="AD1565" s="9">
        <v>1</v>
      </c>
      <c r="AE1565" s="9">
        <v>1</v>
      </c>
    </row>
    <row r="1566" spans="1:31" hidden="1" x14ac:dyDescent="0.35">
      <c r="A1566" s="2" t="s">
        <v>99</v>
      </c>
      <c r="B1566" s="2" t="s">
        <v>100</v>
      </c>
      <c r="C1566" s="3"/>
      <c r="D1566" s="4">
        <v>2014</v>
      </c>
      <c r="E1566" s="5">
        <v>8656102900</v>
      </c>
      <c r="F1566" s="5">
        <v>6398165200</v>
      </c>
      <c r="G1566" s="5"/>
      <c r="H1566" s="5"/>
      <c r="I1566" s="6"/>
      <c r="J1566" s="4">
        <v>162726</v>
      </c>
      <c r="K1566" s="5"/>
      <c r="L1566" s="3"/>
      <c r="M1566" s="6"/>
      <c r="N1566" s="6"/>
      <c r="O1566" s="5"/>
      <c r="P1566" s="5"/>
      <c r="Q1566" s="4"/>
      <c r="R1566" s="4"/>
      <c r="S1566" s="4"/>
      <c r="T1566" s="4"/>
      <c r="U1566" s="4"/>
      <c r="V1566" s="5"/>
      <c r="W1566" s="5"/>
      <c r="X1566" s="6">
        <v>2.4271017848231078</v>
      </c>
      <c r="Y1566" s="6"/>
      <c r="Z1566" s="6"/>
      <c r="AA1566" s="6"/>
      <c r="AB1566" s="6"/>
      <c r="AC1566" s="6"/>
      <c r="AD1566" s="4">
        <v>1</v>
      </c>
      <c r="AE1566" s="4">
        <v>1</v>
      </c>
    </row>
    <row r="1567" spans="1:31" hidden="1" x14ac:dyDescent="0.35">
      <c r="A1567" s="7" t="s">
        <v>99</v>
      </c>
      <c r="B1567" s="7" t="s">
        <v>100</v>
      </c>
      <c r="C1567" s="8"/>
      <c r="D1567" s="9">
        <v>2015</v>
      </c>
      <c r="E1567" s="10">
        <v>8688508500</v>
      </c>
      <c r="F1567" s="10">
        <v>6616974600</v>
      </c>
      <c r="G1567" s="10"/>
      <c r="H1567" s="10"/>
      <c r="I1567" s="11"/>
      <c r="J1567" s="9">
        <v>163454</v>
      </c>
      <c r="K1567" s="10"/>
      <c r="L1567" s="8"/>
      <c r="M1567" s="11"/>
      <c r="N1567" s="11"/>
      <c r="O1567" s="10"/>
      <c r="P1567" s="10"/>
      <c r="Q1567" s="9"/>
      <c r="R1567" s="9"/>
      <c r="S1567" s="9"/>
      <c r="T1567" s="9"/>
      <c r="U1567" s="9"/>
      <c r="V1567" s="10"/>
      <c r="W1567" s="10"/>
      <c r="X1567" s="11">
        <v>0.37436708382937539</v>
      </c>
      <c r="Y1567" s="11"/>
      <c r="Z1567" s="11"/>
      <c r="AA1567" s="11"/>
      <c r="AB1567" s="11"/>
      <c r="AC1567" s="11"/>
      <c r="AD1567" s="9">
        <v>1</v>
      </c>
      <c r="AE1567" s="9">
        <v>1</v>
      </c>
    </row>
    <row r="1568" spans="1:31" hidden="1" x14ac:dyDescent="0.35">
      <c r="A1568" s="2" t="s">
        <v>99</v>
      </c>
      <c r="B1568" s="2" t="s">
        <v>100</v>
      </c>
      <c r="C1568" s="3"/>
      <c r="D1568" s="4">
        <v>2016</v>
      </c>
      <c r="E1568" s="5">
        <v>8793902200</v>
      </c>
      <c r="F1568" s="5">
        <v>6790767400</v>
      </c>
      <c r="G1568" s="5"/>
      <c r="H1568" s="5"/>
      <c r="I1568" s="6"/>
      <c r="J1568" s="4">
        <v>163883</v>
      </c>
      <c r="K1568" s="5"/>
      <c r="L1568" s="3"/>
      <c r="M1568" s="6"/>
      <c r="N1568" s="6"/>
      <c r="O1568" s="5"/>
      <c r="P1568" s="5"/>
      <c r="Q1568" s="4"/>
      <c r="R1568" s="4"/>
      <c r="S1568" s="4"/>
      <c r="T1568" s="4"/>
      <c r="U1568" s="4"/>
      <c r="V1568" s="5"/>
      <c r="W1568" s="5"/>
      <c r="X1568" s="6">
        <v>1.213024076571946</v>
      </c>
      <c r="Y1568" s="6"/>
      <c r="Z1568" s="6"/>
      <c r="AA1568" s="6"/>
      <c r="AB1568" s="6"/>
      <c r="AC1568" s="6"/>
      <c r="AD1568" s="4">
        <v>1</v>
      </c>
      <c r="AE1568" s="4">
        <v>1</v>
      </c>
    </row>
    <row r="1569" spans="1:31" hidden="1" x14ac:dyDescent="0.35">
      <c r="A1569" s="7" t="s">
        <v>99</v>
      </c>
      <c r="B1569" s="7" t="s">
        <v>100</v>
      </c>
      <c r="C1569" s="8"/>
      <c r="D1569" s="9">
        <v>2017</v>
      </c>
      <c r="E1569" s="10">
        <v>8952762400</v>
      </c>
      <c r="F1569" s="10">
        <v>7125152100</v>
      </c>
      <c r="G1569" s="10"/>
      <c r="H1569" s="10"/>
      <c r="I1569" s="11"/>
      <c r="J1569" s="9">
        <v>164319</v>
      </c>
      <c r="K1569" s="10"/>
      <c r="L1569" s="8"/>
      <c r="M1569" s="11"/>
      <c r="N1569" s="11"/>
      <c r="O1569" s="10"/>
      <c r="P1569" s="10"/>
      <c r="Q1569" s="9"/>
      <c r="R1569" s="9"/>
      <c r="S1569" s="9"/>
      <c r="T1569" s="9"/>
      <c r="U1569" s="9"/>
      <c r="V1569" s="10"/>
      <c r="W1569" s="10"/>
      <c r="X1569" s="11">
        <v>1.8064813138358531</v>
      </c>
      <c r="Y1569" s="11"/>
      <c r="Z1569" s="11"/>
      <c r="AA1569" s="11"/>
      <c r="AB1569" s="11"/>
      <c r="AC1569" s="11"/>
      <c r="AD1569" s="9">
        <v>1</v>
      </c>
      <c r="AE1569" s="9">
        <v>1</v>
      </c>
    </row>
    <row r="1570" spans="1:31" hidden="1" x14ac:dyDescent="0.35">
      <c r="A1570" s="2" t="s">
        <v>99</v>
      </c>
      <c r="B1570" s="2" t="s">
        <v>100</v>
      </c>
      <c r="C1570" s="3"/>
      <c r="D1570" s="4">
        <v>2018</v>
      </c>
      <c r="E1570" s="5">
        <v>9053234200</v>
      </c>
      <c r="F1570" s="5">
        <v>7515604500</v>
      </c>
      <c r="G1570" s="5"/>
      <c r="H1570" s="5"/>
      <c r="I1570" s="6"/>
      <c r="J1570" s="4">
        <v>164949</v>
      </c>
      <c r="K1570" s="5"/>
      <c r="L1570" s="3"/>
      <c r="M1570" s="6"/>
      <c r="N1570" s="6"/>
      <c r="O1570" s="5"/>
      <c r="P1570" s="5"/>
      <c r="Q1570" s="4"/>
      <c r="R1570" s="4"/>
      <c r="S1570" s="4"/>
      <c r="T1570" s="4"/>
      <c r="U1570" s="4"/>
      <c r="V1570" s="5"/>
      <c r="W1570" s="5"/>
      <c r="X1570" s="6">
        <v>1.1222435658518091</v>
      </c>
      <c r="Y1570" s="6"/>
      <c r="Z1570" s="6"/>
      <c r="AA1570" s="6"/>
      <c r="AB1570" s="6"/>
      <c r="AC1570" s="6"/>
      <c r="AD1570" s="4">
        <v>1</v>
      </c>
      <c r="AE1570" s="4">
        <v>1</v>
      </c>
    </row>
    <row r="1571" spans="1:31" hidden="1" x14ac:dyDescent="0.35">
      <c r="A1571" s="7" t="s">
        <v>99</v>
      </c>
      <c r="B1571" s="7" t="s">
        <v>100</v>
      </c>
      <c r="C1571" s="8"/>
      <c r="D1571" s="9">
        <v>2019</v>
      </c>
      <c r="E1571" s="10">
        <v>9195673800</v>
      </c>
      <c r="F1571" s="10">
        <v>7859414200</v>
      </c>
      <c r="G1571" s="10"/>
      <c r="H1571" s="10"/>
      <c r="I1571" s="11"/>
      <c r="J1571" s="9">
        <v>165639</v>
      </c>
      <c r="K1571" s="10"/>
      <c r="L1571" s="8"/>
      <c r="M1571" s="11"/>
      <c r="N1571" s="11"/>
      <c r="O1571" s="10"/>
      <c r="P1571" s="10"/>
      <c r="Q1571" s="9"/>
      <c r="R1571" s="9"/>
      <c r="S1571" s="9"/>
      <c r="T1571" s="9"/>
      <c r="U1571" s="9"/>
      <c r="V1571" s="10"/>
      <c r="W1571" s="10"/>
      <c r="X1571" s="11">
        <v>1.573355961563438</v>
      </c>
      <c r="Y1571" s="11"/>
      <c r="Z1571" s="11"/>
      <c r="AA1571" s="11"/>
      <c r="AB1571" s="11"/>
      <c r="AC1571" s="11"/>
      <c r="AD1571" s="9">
        <v>1</v>
      </c>
      <c r="AE1571" s="9">
        <v>1</v>
      </c>
    </row>
    <row r="1572" spans="1:31" hidden="1" x14ac:dyDescent="0.35">
      <c r="A1572" s="2" t="s">
        <v>99</v>
      </c>
      <c r="B1572" s="2" t="s">
        <v>100</v>
      </c>
      <c r="C1572" s="3"/>
      <c r="D1572" s="4">
        <v>2020</v>
      </c>
      <c r="E1572" s="5">
        <v>8377555000</v>
      </c>
      <c r="F1572" s="5">
        <v>7363052400</v>
      </c>
      <c r="G1572" s="5"/>
      <c r="H1572" s="5"/>
      <c r="I1572" s="6"/>
      <c r="J1572" s="4">
        <v>166235</v>
      </c>
      <c r="K1572" s="5"/>
      <c r="L1572" s="3"/>
      <c r="M1572" s="6"/>
      <c r="N1572" s="6"/>
      <c r="O1572" s="5"/>
      <c r="P1572" s="5"/>
      <c r="Q1572" s="4"/>
      <c r="R1572" s="4"/>
      <c r="S1572" s="4"/>
      <c r="T1572" s="4"/>
      <c r="U1572" s="4"/>
      <c r="V1572" s="5"/>
      <c r="W1572" s="5"/>
      <c r="X1572" s="6">
        <v>-8.896779265919589</v>
      </c>
      <c r="Y1572" s="6"/>
      <c r="Z1572" s="6"/>
      <c r="AA1572" s="6"/>
      <c r="AB1572" s="6"/>
      <c r="AC1572" s="6"/>
      <c r="AD1572" s="4">
        <v>1</v>
      </c>
      <c r="AE1572" s="4">
        <v>1</v>
      </c>
    </row>
    <row r="1573" spans="1:31" hidden="1" x14ac:dyDescent="0.35">
      <c r="A1573" s="7" t="s">
        <v>99</v>
      </c>
      <c r="B1573" s="7" t="s">
        <v>100</v>
      </c>
      <c r="C1573" s="8"/>
      <c r="D1573" s="9">
        <v>2021</v>
      </c>
      <c r="E1573" s="10">
        <v>9210016000</v>
      </c>
      <c r="F1573" s="10">
        <v>8112256900</v>
      </c>
      <c r="G1573" s="10"/>
      <c r="H1573" s="10"/>
      <c r="I1573" s="11"/>
      <c r="J1573" s="9">
        <v>166741</v>
      </c>
      <c r="K1573" s="10"/>
      <c r="L1573" s="8"/>
      <c r="M1573" s="11"/>
      <c r="N1573" s="11"/>
      <c r="O1573" s="10"/>
      <c r="P1573" s="10"/>
      <c r="Q1573" s="9"/>
      <c r="R1573" s="9"/>
      <c r="S1573" s="9"/>
      <c r="T1573" s="9"/>
      <c r="U1573" s="9"/>
      <c r="V1573" s="10"/>
      <c r="W1573" s="10"/>
      <c r="X1573" s="11">
        <v>9.93680136985075</v>
      </c>
      <c r="Y1573" s="11"/>
      <c r="Z1573" s="11"/>
      <c r="AA1573" s="11"/>
      <c r="AB1573" s="11"/>
      <c r="AC1573" s="11"/>
      <c r="AD1573" s="9">
        <v>1</v>
      </c>
      <c r="AE1573" s="9">
        <v>1</v>
      </c>
    </row>
    <row r="1574" spans="1:31" hidden="1" x14ac:dyDescent="0.35">
      <c r="A1574" s="2" t="s">
        <v>99</v>
      </c>
      <c r="B1574" s="2" t="s">
        <v>100</v>
      </c>
      <c r="C1574" s="3"/>
      <c r="D1574" s="4">
        <v>2022</v>
      </c>
      <c r="E1574" s="5">
        <v>9702011500</v>
      </c>
      <c r="F1574" s="5">
        <v>9174424100</v>
      </c>
      <c r="G1574" s="5"/>
      <c r="H1574" s="5"/>
      <c r="I1574" s="6"/>
      <c r="J1574" s="4">
        <v>167215</v>
      </c>
      <c r="K1574" s="5"/>
      <c r="L1574" s="3"/>
      <c r="M1574" s="6"/>
      <c r="N1574" s="6"/>
      <c r="O1574" s="5"/>
      <c r="P1574" s="5"/>
      <c r="Q1574" s="4"/>
      <c r="R1574" s="4"/>
      <c r="S1574" s="4"/>
      <c r="T1574" s="4"/>
      <c r="U1574" s="4"/>
      <c r="V1574" s="5"/>
      <c r="W1574" s="5"/>
      <c r="X1574" s="6">
        <v>5.34196140375869</v>
      </c>
      <c r="Y1574" s="6"/>
      <c r="Z1574" s="6"/>
      <c r="AA1574" s="6"/>
      <c r="AB1574" s="6"/>
      <c r="AC1574" s="6"/>
      <c r="AD1574" s="4">
        <v>1</v>
      </c>
      <c r="AE1574" s="4">
        <v>1</v>
      </c>
    </row>
    <row r="1575" spans="1:31" hidden="1" x14ac:dyDescent="0.35">
      <c r="A1575" s="7" t="s">
        <v>99</v>
      </c>
      <c r="B1575" s="7" t="s">
        <v>100</v>
      </c>
      <c r="C1575" s="8"/>
      <c r="D1575" s="9">
        <v>2023</v>
      </c>
      <c r="E1575" s="10">
        <v>10062441800</v>
      </c>
      <c r="F1575" s="10">
        <v>10062627400</v>
      </c>
      <c r="G1575" s="10"/>
      <c r="H1575" s="10"/>
      <c r="I1575" s="11"/>
      <c r="J1575" s="9">
        <v>167691</v>
      </c>
      <c r="K1575" s="10"/>
      <c r="L1575" s="8"/>
      <c r="M1575" s="11"/>
      <c r="N1575" s="11"/>
      <c r="O1575" s="10"/>
      <c r="P1575" s="10"/>
      <c r="Q1575" s="9"/>
      <c r="R1575" s="9"/>
      <c r="S1575" s="9"/>
      <c r="T1575" s="9"/>
      <c r="U1575" s="9"/>
      <c r="V1575" s="10"/>
      <c r="W1575" s="10"/>
      <c r="X1575" s="11">
        <v>3.7150059036726559</v>
      </c>
      <c r="Y1575" s="11"/>
      <c r="Z1575" s="11"/>
      <c r="AA1575" s="11"/>
      <c r="AB1575" s="11"/>
      <c r="AC1575" s="11"/>
      <c r="AD1575" s="9">
        <v>1</v>
      </c>
      <c r="AE1575" s="9">
        <v>1</v>
      </c>
    </row>
    <row r="1576" spans="1:31" hidden="1" x14ac:dyDescent="0.35">
      <c r="A1576" s="2" t="s">
        <v>99</v>
      </c>
      <c r="B1576" s="2" t="s">
        <v>100</v>
      </c>
      <c r="C1576" s="3"/>
      <c r="D1576" s="4">
        <v>2024</v>
      </c>
      <c r="E1576" s="5"/>
      <c r="F1576" s="5"/>
      <c r="G1576" s="5"/>
      <c r="H1576" s="5"/>
      <c r="I1576" s="6"/>
      <c r="J1576" s="4">
        <v>168126</v>
      </c>
      <c r="K1576" s="5"/>
      <c r="L1576" s="3"/>
      <c r="M1576" s="6"/>
      <c r="N1576" s="6"/>
      <c r="O1576" s="5"/>
      <c r="P1576" s="5"/>
      <c r="Q1576" s="4"/>
      <c r="R1576" s="4"/>
      <c r="S1576" s="4"/>
      <c r="T1576" s="4"/>
      <c r="U1576" s="4"/>
      <c r="V1576" s="5"/>
      <c r="W1576" s="5"/>
      <c r="X1576" s="6"/>
      <c r="Y1576" s="6"/>
      <c r="Z1576" s="6"/>
      <c r="AA1576" s="6"/>
      <c r="AB1576" s="6"/>
      <c r="AC1576" s="6"/>
      <c r="AD1576" s="4">
        <v>1</v>
      </c>
      <c r="AE1576" s="4">
        <v>1</v>
      </c>
    </row>
    <row r="1577" spans="1:31" hidden="1" x14ac:dyDescent="0.35">
      <c r="A1577" s="7" t="s">
        <v>101</v>
      </c>
      <c r="B1577" s="7" t="s">
        <v>102</v>
      </c>
      <c r="C1577" s="8"/>
      <c r="D1577" s="9">
        <v>1980</v>
      </c>
      <c r="E1577" s="10">
        <v>38795338481655.602</v>
      </c>
      <c r="F1577" s="10">
        <v>1153880386467.71</v>
      </c>
      <c r="G1577" s="10">
        <v>9818894222245</v>
      </c>
      <c r="H1577" s="10">
        <v>4486943776683</v>
      </c>
      <c r="I1577" s="11">
        <v>21.904055670968059</v>
      </c>
      <c r="J1577" s="9">
        <v>11508550</v>
      </c>
      <c r="K1577" s="10">
        <v>215690000000</v>
      </c>
      <c r="L1577" s="8">
        <v>4.7187546764136741</v>
      </c>
      <c r="M1577" s="11">
        <v>14.297000000000001</v>
      </c>
      <c r="N1577" s="11">
        <v>18.724</v>
      </c>
      <c r="O1577" s="10">
        <v>0</v>
      </c>
      <c r="P1577" s="10">
        <v>0.3296016165454545</v>
      </c>
      <c r="Q1577" s="9">
        <v>0</v>
      </c>
      <c r="R1577" s="9">
        <v>1</v>
      </c>
      <c r="S1577" s="9">
        <v>0</v>
      </c>
      <c r="T1577" s="9">
        <v>0</v>
      </c>
      <c r="U1577" s="9">
        <v>0</v>
      </c>
      <c r="V1577" s="10"/>
      <c r="W1577" s="10">
        <v>4570909377385.2998</v>
      </c>
      <c r="X1577" s="11"/>
      <c r="Y1577" s="11"/>
      <c r="Z1577" s="11"/>
      <c r="AA1577" s="11"/>
      <c r="AB1577" s="11"/>
      <c r="AC1577" s="11"/>
      <c r="AD1577" s="9">
        <v>0</v>
      </c>
      <c r="AE1577" s="9">
        <v>0</v>
      </c>
    </row>
    <row r="1578" spans="1:31" hidden="1" x14ac:dyDescent="0.35">
      <c r="A1578" s="2" t="s">
        <v>101</v>
      </c>
      <c r="B1578" s="2" t="s">
        <v>102</v>
      </c>
      <c r="C1578" s="3"/>
      <c r="D1578" s="4">
        <v>1981</v>
      </c>
      <c r="E1578" s="5">
        <v>41401857206135.398</v>
      </c>
      <c r="F1578" s="5">
        <v>1372032566240.3201</v>
      </c>
      <c r="G1578" s="5">
        <v>9509785743651</v>
      </c>
      <c r="H1578" s="5">
        <v>5238861857811</v>
      </c>
      <c r="I1578" s="6">
        <v>16.75791181149722</v>
      </c>
      <c r="J1578" s="4">
        <v>11678717</v>
      </c>
      <c r="K1578" s="5">
        <v>270800000000</v>
      </c>
      <c r="L1578" s="3">
        <v>5.647728015480542</v>
      </c>
      <c r="M1578" s="6">
        <v>-9.0009999999999994</v>
      </c>
      <c r="N1578" s="6">
        <v>13.269</v>
      </c>
      <c r="O1578" s="5">
        <v>0</v>
      </c>
      <c r="P1578" s="5">
        <v>0.32981560199999999</v>
      </c>
      <c r="Q1578" s="4">
        <v>0</v>
      </c>
      <c r="R1578" s="4">
        <v>1</v>
      </c>
      <c r="S1578" s="4">
        <v>0</v>
      </c>
      <c r="T1578" s="4">
        <v>0</v>
      </c>
      <c r="U1578" s="4">
        <v>0</v>
      </c>
      <c r="V1578" s="5"/>
      <c r="W1578" s="5">
        <v>4794848463979.3467</v>
      </c>
      <c r="X1578" s="6">
        <v>6.7186389563588707</v>
      </c>
      <c r="Y1578" s="6">
        <v>-3.148098671780224</v>
      </c>
      <c r="Z1578" s="6">
        <v>4.8992239422201562</v>
      </c>
      <c r="AA1578" s="6"/>
      <c r="AB1578" s="6">
        <v>6.4922452986808696E-2</v>
      </c>
      <c r="AC1578" s="6"/>
      <c r="AD1578" s="4">
        <v>0</v>
      </c>
      <c r="AE1578" s="4">
        <v>0</v>
      </c>
    </row>
    <row r="1579" spans="1:31" hidden="1" x14ac:dyDescent="0.35">
      <c r="A1579" s="7" t="s">
        <v>101</v>
      </c>
      <c r="B1579" s="7" t="s">
        <v>102</v>
      </c>
      <c r="C1579" s="8"/>
      <c r="D1579" s="9">
        <v>1982</v>
      </c>
      <c r="E1579" s="10">
        <v>36639789898952.703</v>
      </c>
      <c r="F1579" s="10">
        <v>1301286884836.3501</v>
      </c>
      <c r="G1579" s="10">
        <v>9334463961482</v>
      </c>
      <c r="H1579" s="10">
        <v>3232323947911</v>
      </c>
      <c r="I1579" s="11">
        <v>-38.301027291038551</v>
      </c>
      <c r="J1579" s="9">
        <v>11850214</v>
      </c>
      <c r="K1579" s="10">
        <v>254690000000</v>
      </c>
      <c r="L1579" s="8">
        <v>6.209170178456243</v>
      </c>
      <c r="M1579" s="11">
        <v>4.49</v>
      </c>
      <c r="N1579" s="11">
        <v>-33.994</v>
      </c>
      <c r="O1579" s="10">
        <v>0</v>
      </c>
      <c r="P1579" s="10">
        <v>0.29939180945454541</v>
      </c>
      <c r="Q1579" s="9">
        <v>0</v>
      </c>
      <c r="R1579" s="9">
        <v>1</v>
      </c>
      <c r="S1579" s="9">
        <v>0</v>
      </c>
      <c r="T1579" s="9">
        <v>0</v>
      </c>
      <c r="U1579" s="9">
        <v>0</v>
      </c>
      <c r="V1579" s="10"/>
      <c r="W1579" s="10">
        <v>4101836359449.2808</v>
      </c>
      <c r="X1579" s="11">
        <v>-11.50206205357618</v>
      </c>
      <c r="Y1579" s="11">
        <v>-1.8435933983691459</v>
      </c>
      <c r="Z1579" s="11">
        <v>-14.453263950596689</v>
      </c>
      <c r="AA1579" s="11"/>
      <c r="AB1579" s="11">
        <v>-9.2244855491871416</v>
      </c>
      <c r="AC1579" s="11"/>
      <c r="AD1579" s="9">
        <v>0</v>
      </c>
      <c r="AE1579" s="9">
        <v>0</v>
      </c>
    </row>
    <row r="1580" spans="1:31" hidden="1" x14ac:dyDescent="0.35">
      <c r="A1580" s="2" t="s">
        <v>101</v>
      </c>
      <c r="B1580" s="2" t="s">
        <v>102</v>
      </c>
      <c r="C1580" s="3"/>
      <c r="D1580" s="4">
        <v>1983</v>
      </c>
      <c r="E1580" s="5">
        <v>34831532102530.699</v>
      </c>
      <c r="F1580" s="5">
        <v>1624928845266.74</v>
      </c>
      <c r="G1580" s="5">
        <v>9221444807652</v>
      </c>
      <c r="H1580" s="5">
        <v>2746348598396</v>
      </c>
      <c r="I1580" s="6">
        <v>-15.03485904712856</v>
      </c>
      <c r="J1580" s="4">
        <v>12026138</v>
      </c>
      <c r="K1580" s="5">
        <v>302220000000</v>
      </c>
      <c r="L1580" s="3">
        <v>7.9016157815523549</v>
      </c>
      <c r="M1580" s="6">
        <v>6.6000000000000003E-2</v>
      </c>
      <c r="N1580" s="6">
        <v>-17.670999999999999</v>
      </c>
      <c r="O1580" s="5">
        <v>0</v>
      </c>
      <c r="P1580" s="5">
        <v>0.30850290090909088</v>
      </c>
      <c r="Q1580" s="4">
        <v>0</v>
      </c>
      <c r="R1580" s="4">
        <v>1</v>
      </c>
      <c r="S1580" s="4">
        <v>0</v>
      </c>
      <c r="T1580" s="4">
        <v>0</v>
      </c>
      <c r="U1580" s="4">
        <v>0</v>
      </c>
      <c r="V1580" s="5"/>
      <c r="W1580" s="5">
        <v>3824787339136.1699</v>
      </c>
      <c r="X1580" s="6">
        <v>-4.9352297090374053</v>
      </c>
      <c r="Y1580" s="6">
        <v>-1.2107728338377599</v>
      </c>
      <c r="Z1580" s="6">
        <v>-6.7542679920636299</v>
      </c>
      <c r="AA1580" s="6"/>
      <c r="AB1580" s="6">
        <v>3.043199969680114</v>
      </c>
      <c r="AC1580" s="6"/>
      <c r="AD1580" s="4">
        <v>0</v>
      </c>
      <c r="AE1580" s="4">
        <v>0</v>
      </c>
    </row>
    <row r="1581" spans="1:31" hidden="1" x14ac:dyDescent="0.35">
      <c r="A1581" s="7" t="s">
        <v>101</v>
      </c>
      <c r="B1581" s="7" t="s">
        <v>102</v>
      </c>
      <c r="C1581" s="8"/>
      <c r="D1581" s="9">
        <v>1984</v>
      </c>
      <c r="E1581" s="10">
        <v>36219119395234.602</v>
      </c>
      <c r="F1581" s="10">
        <v>1962174260851.01</v>
      </c>
      <c r="G1581" s="10">
        <v>9147337470751</v>
      </c>
      <c r="H1581" s="10">
        <v>3263887151064</v>
      </c>
      <c r="I1581" s="11">
        <v>18.844605268619841</v>
      </c>
      <c r="J1581" s="9">
        <v>12207733</v>
      </c>
      <c r="K1581" s="10">
        <v>387030000000</v>
      </c>
      <c r="L1581" s="8">
        <v>9.4708929262524197</v>
      </c>
      <c r="M1581" s="11">
        <v>2.1930000000000001</v>
      </c>
      <c r="N1581" s="11">
        <v>12.002000000000001</v>
      </c>
      <c r="O1581" s="10">
        <v>0</v>
      </c>
      <c r="P1581" s="10">
        <v>0.32029583527272731</v>
      </c>
      <c r="Q1581" s="9">
        <v>0</v>
      </c>
      <c r="R1581" s="9">
        <v>1</v>
      </c>
      <c r="S1581" s="9">
        <v>0</v>
      </c>
      <c r="T1581" s="9">
        <v>0</v>
      </c>
      <c r="U1581" s="9">
        <v>0</v>
      </c>
      <c r="V1581" s="10"/>
      <c r="W1581" s="10">
        <v>4086520700991.0269</v>
      </c>
      <c r="X1581" s="11">
        <v>3.98371018713553</v>
      </c>
      <c r="Y1581" s="11">
        <v>-0.80364127798612828</v>
      </c>
      <c r="Z1581" s="11">
        <v>6.8430827297700167</v>
      </c>
      <c r="AA1581" s="11"/>
      <c r="AB1581" s="11">
        <v>3.8226332163766439</v>
      </c>
      <c r="AC1581" s="11"/>
      <c r="AD1581" s="9">
        <v>0</v>
      </c>
      <c r="AE1581" s="9">
        <v>0</v>
      </c>
    </row>
    <row r="1582" spans="1:31" hidden="1" x14ac:dyDescent="0.35">
      <c r="A1582" s="2" t="s">
        <v>101</v>
      </c>
      <c r="B1582" s="2" t="s">
        <v>102</v>
      </c>
      <c r="C1582" s="3"/>
      <c r="D1582" s="4">
        <v>1985</v>
      </c>
      <c r="E1582" s="5">
        <v>37505766888370.398</v>
      </c>
      <c r="F1582" s="5">
        <v>2882386070842.6099</v>
      </c>
      <c r="G1582" s="5">
        <v>9386929332664</v>
      </c>
      <c r="H1582" s="5">
        <v>3589457042453</v>
      </c>
      <c r="I1582" s="6">
        <v>9.974912621683842</v>
      </c>
      <c r="J1582" s="4">
        <v>12395274</v>
      </c>
      <c r="K1582" s="5">
        <v>516320000000.00012</v>
      </c>
      <c r="L1582" s="3">
        <v>12.37878843259514</v>
      </c>
      <c r="M1582" s="6">
        <v>12.352</v>
      </c>
      <c r="N1582" s="6">
        <v>-9.4619999999999997</v>
      </c>
      <c r="O1582" s="5">
        <v>14.04</v>
      </c>
      <c r="P1582" s="5">
        <v>0.31753597072727269</v>
      </c>
      <c r="Q1582" s="4">
        <v>0</v>
      </c>
      <c r="R1582" s="4">
        <v>1</v>
      </c>
      <c r="S1582" s="4">
        <v>0</v>
      </c>
      <c r="T1582" s="4">
        <v>0</v>
      </c>
      <c r="U1582" s="4">
        <v>0</v>
      </c>
      <c r="V1582" s="5"/>
      <c r="W1582" s="5">
        <v>4171005933346.876</v>
      </c>
      <c r="X1582" s="6">
        <v>3.5523986077504772</v>
      </c>
      <c r="Y1582" s="6">
        <v>2.6192524620317679</v>
      </c>
      <c r="Z1582" s="6">
        <v>2.0674123181453599</v>
      </c>
      <c r="AA1582" s="6"/>
      <c r="AB1582" s="6">
        <v>-0.86166107751748988</v>
      </c>
      <c r="AC1582" s="6"/>
      <c r="AD1582" s="4">
        <v>0</v>
      </c>
      <c r="AE1582" s="4">
        <v>0</v>
      </c>
    </row>
    <row r="1583" spans="1:31" hidden="1" x14ac:dyDescent="0.35">
      <c r="A1583" s="7" t="s">
        <v>101</v>
      </c>
      <c r="B1583" s="7" t="s">
        <v>102</v>
      </c>
      <c r="C1583" s="8"/>
      <c r="D1583" s="9">
        <v>1986</v>
      </c>
      <c r="E1583" s="10">
        <v>39533165266118.602</v>
      </c>
      <c r="F1583" s="10">
        <v>3702646928510.8599</v>
      </c>
      <c r="G1583" s="10">
        <v>9488794776701</v>
      </c>
      <c r="H1583" s="10">
        <v>3676246940448</v>
      </c>
      <c r="I1583" s="11">
        <v>2.417911594108062</v>
      </c>
      <c r="J1583" s="9">
        <v>12588914</v>
      </c>
      <c r="K1583" s="10">
        <v>655290000000</v>
      </c>
      <c r="L1583" s="8">
        <v>14.789784992474731</v>
      </c>
      <c r="M1583" s="11">
        <v>10.095000000000001</v>
      </c>
      <c r="N1583" s="11">
        <v>7.9039999999999999</v>
      </c>
      <c r="O1583" s="10">
        <v>14.82</v>
      </c>
      <c r="P1583" s="10">
        <v>0.3274871884545455</v>
      </c>
      <c r="Q1583" s="9">
        <v>0</v>
      </c>
      <c r="R1583" s="9">
        <v>1</v>
      </c>
      <c r="S1583" s="9">
        <v>0</v>
      </c>
      <c r="T1583" s="9">
        <v>0</v>
      </c>
      <c r="U1583" s="9">
        <v>0</v>
      </c>
      <c r="V1583" s="10"/>
      <c r="W1583" s="10">
        <v>4430693213819.0078</v>
      </c>
      <c r="X1583" s="11">
        <v>5.4055643863580052</v>
      </c>
      <c r="Y1583" s="11">
        <v>1.085183880979433</v>
      </c>
      <c r="Z1583" s="11">
        <v>6.2260108142247343</v>
      </c>
      <c r="AA1583" s="11">
        <v>5.5555555555555642</v>
      </c>
      <c r="AB1583" s="11">
        <v>3.1338867544615212</v>
      </c>
      <c r="AC1583" s="11"/>
      <c r="AD1583" s="9">
        <v>0</v>
      </c>
      <c r="AE1583" s="9">
        <v>0</v>
      </c>
    </row>
    <row r="1584" spans="1:31" hidden="1" x14ac:dyDescent="0.35">
      <c r="A1584" s="2" t="s">
        <v>101</v>
      </c>
      <c r="B1584" s="2" t="s">
        <v>102</v>
      </c>
      <c r="C1584" s="3"/>
      <c r="D1584" s="4">
        <v>1987</v>
      </c>
      <c r="E1584" s="5">
        <v>42197243020884.602</v>
      </c>
      <c r="F1584" s="5">
        <v>4960913077370.7598</v>
      </c>
      <c r="G1584" s="5">
        <v>9244410356376</v>
      </c>
      <c r="H1584" s="5">
        <v>4663063534291</v>
      </c>
      <c r="I1584" s="6">
        <v>26.843044273917659</v>
      </c>
      <c r="J1584" s="4">
        <v>12790150</v>
      </c>
      <c r="K1584" s="5">
        <v>820760000000</v>
      </c>
      <c r="L1584" s="3">
        <v>17.730119329176521</v>
      </c>
      <c r="M1584" s="6">
        <v>6.74</v>
      </c>
      <c r="N1584" s="6">
        <v>18.61</v>
      </c>
      <c r="O1584" s="5">
        <v>15.637</v>
      </c>
      <c r="P1584" s="5">
        <v>0.34089970263636371</v>
      </c>
      <c r="Q1584" s="4">
        <v>0</v>
      </c>
      <c r="R1584" s="4">
        <v>1</v>
      </c>
      <c r="S1584" s="4">
        <v>0</v>
      </c>
      <c r="T1584" s="4">
        <v>0</v>
      </c>
      <c r="U1584" s="4">
        <v>0</v>
      </c>
      <c r="V1584" s="5"/>
      <c r="W1584" s="5">
        <v>4629184861995.626</v>
      </c>
      <c r="X1584" s="6">
        <v>6.7388425309045878</v>
      </c>
      <c r="Y1584" s="6">
        <v>-2.575505383729733</v>
      </c>
      <c r="Z1584" s="6">
        <v>4.4799230864718247</v>
      </c>
      <c r="AA1584" s="6">
        <v>5.5128205128205137</v>
      </c>
      <c r="AB1584" s="6">
        <v>4.095584393732655</v>
      </c>
      <c r="AC1584" s="6"/>
      <c r="AD1584" s="4">
        <v>0</v>
      </c>
      <c r="AE1584" s="4">
        <v>0</v>
      </c>
    </row>
    <row r="1585" spans="1:31" hidden="1" x14ac:dyDescent="0.35">
      <c r="A1585" s="7" t="s">
        <v>101</v>
      </c>
      <c r="B1585" s="7" t="s">
        <v>102</v>
      </c>
      <c r="C1585" s="8"/>
      <c r="D1585" s="9">
        <v>1988</v>
      </c>
      <c r="E1585" s="10">
        <v>45299082474379.703</v>
      </c>
      <c r="F1585" s="10">
        <v>6412525424493.3203</v>
      </c>
      <c r="G1585" s="10">
        <v>9576410528707</v>
      </c>
      <c r="H1585" s="10">
        <v>5204254079956</v>
      </c>
      <c r="I1585" s="11">
        <v>11.605901178167979</v>
      </c>
      <c r="J1585" s="9">
        <v>12999424</v>
      </c>
      <c r="K1585" s="10">
        <v>917080000000</v>
      </c>
      <c r="L1585" s="8">
        <v>20.333672328531481</v>
      </c>
      <c r="M1585" s="11">
        <v>11.555999999999999</v>
      </c>
      <c r="N1585" s="11">
        <v>12.792999999999999</v>
      </c>
      <c r="O1585" s="10">
        <v>16.914999999999999</v>
      </c>
      <c r="P1585" s="10">
        <v>0.39271665472727268</v>
      </c>
      <c r="Q1585" s="9">
        <v>0</v>
      </c>
      <c r="R1585" s="9">
        <v>1</v>
      </c>
      <c r="S1585" s="9">
        <v>0</v>
      </c>
      <c r="T1585" s="9">
        <v>0</v>
      </c>
      <c r="U1585" s="9">
        <v>0</v>
      </c>
      <c r="V1585" s="10"/>
      <c r="W1585" s="10">
        <v>4510154315377.582</v>
      </c>
      <c r="X1585" s="11">
        <v>7.3508106962341451</v>
      </c>
      <c r="Y1585" s="11">
        <v>3.591361260829522</v>
      </c>
      <c r="Z1585" s="11">
        <v>-2.571306831905829</v>
      </c>
      <c r="AA1585" s="11">
        <v>8.1729231949862431</v>
      </c>
      <c r="AB1585" s="11">
        <v>15.2000578733804</v>
      </c>
      <c r="AC1585" s="11"/>
      <c r="AD1585" s="9">
        <v>0</v>
      </c>
      <c r="AE1585" s="9">
        <v>0</v>
      </c>
    </row>
    <row r="1586" spans="1:31" hidden="1" x14ac:dyDescent="0.35">
      <c r="A1586" s="2" t="s">
        <v>101</v>
      </c>
      <c r="B1586" s="2" t="s">
        <v>102</v>
      </c>
      <c r="C1586" s="3"/>
      <c r="D1586" s="4">
        <v>1989</v>
      </c>
      <c r="E1586" s="5">
        <v>49991323095468.898</v>
      </c>
      <c r="F1586" s="5">
        <v>8021963948097.5195</v>
      </c>
      <c r="G1586" s="5">
        <v>9936490976305</v>
      </c>
      <c r="H1586" s="5">
        <v>6589782723605</v>
      </c>
      <c r="I1586" s="6">
        <v>26.623001536095529</v>
      </c>
      <c r="J1586" s="4">
        <v>13215005</v>
      </c>
      <c r="K1586" s="5">
        <v>1112160000000</v>
      </c>
      <c r="L1586" s="3">
        <v>23.79607718770156</v>
      </c>
      <c r="M1586" s="6">
        <v>16.111000000000001</v>
      </c>
      <c r="N1586" s="6">
        <v>25.038</v>
      </c>
      <c r="O1586" s="5">
        <v>17.811</v>
      </c>
      <c r="P1586" s="5">
        <v>0.45769636318181822</v>
      </c>
      <c r="Q1586" s="4">
        <v>0</v>
      </c>
      <c r="R1586" s="4">
        <v>1</v>
      </c>
      <c r="S1586" s="4">
        <v>0</v>
      </c>
      <c r="T1586" s="4">
        <v>0</v>
      </c>
      <c r="U1586" s="4">
        <v>0</v>
      </c>
      <c r="V1586" s="5"/>
      <c r="W1586" s="5">
        <v>4673711516513.292</v>
      </c>
      <c r="X1586" s="6">
        <v>10.35835686902276</v>
      </c>
      <c r="Y1586" s="6">
        <v>3.7600773955815132</v>
      </c>
      <c r="Z1586" s="6">
        <v>3.6264213971139312</v>
      </c>
      <c r="AA1586" s="6">
        <v>5.2970736033106753</v>
      </c>
      <c r="AB1586" s="6">
        <v>16.546206449958579</v>
      </c>
      <c r="AC1586" s="6"/>
      <c r="AD1586" s="4">
        <v>0</v>
      </c>
      <c r="AE1586" s="4">
        <v>0</v>
      </c>
    </row>
    <row r="1587" spans="1:31" hidden="1" x14ac:dyDescent="0.35">
      <c r="A1587" s="7" t="s">
        <v>101</v>
      </c>
      <c r="B1587" s="7" t="s">
        <v>102</v>
      </c>
      <c r="C1587" s="8"/>
      <c r="D1587" s="9">
        <v>1990</v>
      </c>
      <c r="E1587" s="10">
        <v>51790372361164.5</v>
      </c>
      <c r="F1587" s="10">
        <v>10185011767834.301</v>
      </c>
      <c r="G1587" s="10">
        <v>10018834783568</v>
      </c>
      <c r="H1587" s="10">
        <v>6943414065163</v>
      </c>
      <c r="I1587" s="11">
        <v>5.3663581394159081</v>
      </c>
      <c r="J1587" s="9">
        <v>13437176</v>
      </c>
      <c r="K1587" s="10">
        <v>1343570000000</v>
      </c>
      <c r="L1587" s="8">
        <v>29.991738335841731</v>
      </c>
      <c r="M1587" s="11">
        <v>8.6</v>
      </c>
      <c r="N1587" s="11">
        <v>5.8</v>
      </c>
      <c r="O1587" s="10">
        <v>18.398</v>
      </c>
      <c r="P1587" s="10">
        <v>0.4968950991454546</v>
      </c>
      <c r="Q1587" s="9">
        <v>0</v>
      </c>
      <c r="R1587" s="9">
        <v>1</v>
      </c>
      <c r="S1587" s="9">
        <v>0</v>
      </c>
      <c r="T1587" s="9">
        <v>0</v>
      </c>
      <c r="U1587" s="9">
        <v>0</v>
      </c>
      <c r="V1587" s="10"/>
      <c r="W1587" s="10">
        <v>4479800353533.8994</v>
      </c>
      <c r="X1587" s="11">
        <v>3.598723046917442</v>
      </c>
      <c r="Y1587" s="11">
        <v>0.82870107223325329</v>
      </c>
      <c r="Z1587" s="11">
        <v>-4.14897586841336</v>
      </c>
      <c r="AA1587" s="11">
        <v>3.295716130481162</v>
      </c>
      <c r="AB1587" s="11">
        <v>8.5643538198849143</v>
      </c>
      <c r="AC1587" s="11"/>
      <c r="AD1587" s="9">
        <v>0</v>
      </c>
      <c r="AE1587" s="9">
        <v>0</v>
      </c>
    </row>
    <row r="1588" spans="1:31" hidden="1" x14ac:dyDescent="0.35">
      <c r="A1588" s="2" t="s">
        <v>101</v>
      </c>
      <c r="B1588" s="2" t="s">
        <v>102</v>
      </c>
      <c r="C1588" s="3"/>
      <c r="D1588" s="4">
        <v>1991</v>
      </c>
      <c r="E1588" s="5">
        <v>55807338202700</v>
      </c>
      <c r="F1588" s="5">
        <v>13347474817400</v>
      </c>
      <c r="G1588" s="5">
        <v>10377194680000</v>
      </c>
      <c r="H1588" s="5">
        <v>6991318723000</v>
      </c>
      <c r="I1588" s="6">
        <v>0.68992944086903663</v>
      </c>
      <c r="J1588" s="4">
        <v>13662491</v>
      </c>
      <c r="K1588" s="5">
        <v>2012020000000</v>
      </c>
      <c r="L1588" s="3">
        <v>36.525262309180818</v>
      </c>
      <c r="M1588" s="6">
        <v>12.441000000000001</v>
      </c>
      <c r="N1588" s="6">
        <v>7.1289999999999996</v>
      </c>
      <c r="O1588" s="5">
        <v>19.963000000000001</v>
      </c>
      <c r="P1588" s="5">
        <v>0.53672625050909106</v>
      </c>
      <c r="Q1588" s="4">
        <v>0</v>
      </c>
      <c r="R1588" s="4">
        <v>1</v>
      </c>
      <c r="S1588" s="4">
        <v>0</v>
      </c>
      <c r="T1588" s="4">
        <v>0</v>
      </c>
      <c r="U1588" s="4">
        <v>0</v>
      </c>
      <c r="V1588" s="5"/>
      <c r="W1588" s="5">
        <v>5508570980185.0439</v>
      </c>
      <c r="X1588" s="6">
        <v>7.75620189312958</v>
      </c>
      <c r="Y1588" s="6">
        <v>3.5768620221160852</v>
      </c>
      <c r="Z1588" s="6">
        <v>22.964653454692389</v>
      </c>
      <c r="AA1588" s="6">
        <v>8.506359386889887</v>
      </c>
      <c r="AB1588" s="6">
        <v>8.0160080934863096</v>
      </c>
      <c r="AC1588" s="6"/>
      <c r="AD1588" s="4">
        <v>0</v>
      </c>
      <c r="AE1588" s="4">
        <v>0</v>
      </c>
    </row>
    <row r="1589" spans="1:31" hidden="1" x14ac:dyDescent="0.35">
      <c r="A1589" s="7" t="s">
        <v>101</v>
      </c>
      <c r="B1589" s="7" t="s">
        <v>102</v>
      </c>
      <c r="C1589" s="8"/>
      <c r="D1589" s="9">
        <v>1992</v>
      </c>
      <c r="E1589" s="10">
        <v>62226259979600</v>
      </c>
      <c r="F1589" s="10">
        <v>16879478057800</v>
      </c>
      <c r="G1589" s="10">
        <v>10957571834000</v>
      </c>
      <c r="H1589" s="10">
        <v>8514241614900</v>
      </c>
      <c r="I1589" s="11">
        <v>21.783056276491841</v>
      </c>
      <c r="J1589" s="9">
        <v>13884577</v>
      </c>
      <c r="K1589" s="10">
        <v>2623670000000</v>
      </c>
      <c r="L1589" s="8">
        <v>42.159578585250479</v>
      </c>
      <c r="M1589" s="11">
        <v>13.837999999999999</v>
      </c>
      <c r="N1589" s="11">
        <v>21.812000000000001</v>
      </c>
      <c r="O1589" s="10">
        <v>22.35</v>
      </c>
      <c r="P1589" s="10">
        <v>0.58014535765454567</v>
      </c>
      <c r="Q1589" s="9">
        <v>0</v>
      </c>
      <c r="R1589" s="9">
        <v>1</v>
      </c>
      <c r="S1589" s="9">
        <v>0</v>
      </c>
      <c r="T1589" s="9">
        <v>0</v>
      </c>
      <c r="U1589" s="9">
        <v>0</v>
      </c>
      <c r="V1589" s="10"/>
      <c r="W1589" s="10">
        <v>6223188390497.5527</v>
      </c>
      <c r="X1589" s="11">
        <v>11.501931437019239</v>
      </c>
      <c r="Y1589" s="11">
        <v>5.5928135868797257</v>
      </c>
      <c r="Z1589" s="11">
        <v>12.97282748798316</v>
      </c>
      <c r="AA1589" s="11">
        <v>11.9571206732455</v>
      </c>
      <c r="AB1589" s="11">
        <v>8.089618703067174</v>
      </c>
      <c r="AC1589" s="11"/>
      <c r="AD1589" s="9">
        <v>0</v>
      </c>
      <c r="AE1589" s="9">
        <v>0</v>
      </c>
    </row>
    <row r="1590" spans="1:31" hidden="1" x14ac:dyDescent="0.35">
      <c r="A1590" s="2" t="s">
        <v>101</v>
      </c>
      <c r="B1590" s="2" t="s">
        <v>102</v>
      </c>
      <c r="C1590" s="3"/>
      <c r="D1590" s="4">
        <v>1993</v>
      </c>
      <c r="E1590" s="5">
        <v>66386449110000</v>
      </c>
      <c r="F1590" s="5">
        <v>20186462396700</v>
      </c>
      <c r="G1590" s="5">
        <v>11430061615000</v>
      </c>
      <c r="H1590" s="5">
        <v>10311338110000</v>
      </c>
      <c r="I1590" s="6">
        <v>21.10694735224644</v>
      </c>
      <c r="J1590" s="4">
        <v>14102276</v>
      </c>
      <c r="K1590" s="5">
        <v>3250630000000</v>
      </c>
      <c r="L1590" s="3">
        <v>47.525551494302299</v>
      </c>
      <c r="M1590" s="6">
        <v>3.6179999999999999</v>
      </c>
      <c r="N1590" s="6">
        <v>13.97</v>
      </c>
      <c r="O1590" s="5">
        <v>24.013000000000002</v>
      </c>
      <c r="P1590" s="5">
        <v>0.61650233677270438</v>
      </c>
      <c r="Q1590" s="4">
        <v>0</v>
      </c>
      <c r="R1590" s="4">
        <v>1</v>
      </c>
      <c r="S1590" s="4">
        <v>0</v>
      </c>
      <c r="T1590" s="4">
        <v>0</v>
      </c>
      <c r="U1590" s="4">
        <v>0</v>
      </c>
      <c r="V1590" s="5"/>
      <c r="W1590" s="5">
        <v>6839752297013.7627</v>
      </c>
      <c r="X1590" s="6">
        <v>6.6855844008041929</v>
      </c>
      <c r="Y1590" s="6">
        <v>4.3119934613061099</v>
      </c>
      <c r="Z1590" s="6">
        <v>9.9075243721958888</v>
      </c>
      <c r="AA1590" s="6">
        <v>7.4407158836689042</v>
      </c>
      <c r="AB1590" s="6">
        <v>6.2668740925800712</v>
      </c>
      <c r="AC1590" s="6"/>
      <c r="AD1590" s="4">
        <v>0</v>
      </c>
      <c r="AE1590" s="4">
        <v>0</v>
      </c>
    </row>
    <row r="1591" spans="1:31" hidden="1" x14ac:dyDescent="0.35">
      <c r="A1591" s="7" t="s">
        <v>101</v>
      </c>
      <c r="B1591" s="7" t="s">
        <v>102</v>
      </c>
      <c r="C1591" s="8"/>
      <c r="D1591" s="9">
        <v>1994</v>
      </c>
      <c r="E1591" s="10">
        <v>69756758845699.992</v>
      </c>
      <c r="F1591" s="10">
        <v>24138573534700</v>
      </c>
      <c r="G1591" s="10">
        <v>11651615646000</v>
      </c>
      <c r="H1591" s="10">
        <v>10391160229000</v>
      </c>
      <c r="I1591" s="11">
        <v>0.77411988772423967</v>
      </c>
      <c r="J1591" s="9">
        <v>14316256</v>
      </c>
      <c r="K1591" s="10">
        <v>3742720000000</v>
      </c>
      <c r="L1591" s="8">
        <v>52.963957213502468</v>
      </c>
      <c r="M1591" s="11">
        <v>11.500999999999999</v>
      </c>
      <c r="N1591" s="11">
        <v>10.15</v>
      </c>
      <c r="O1591" s="10">
        <v>25.276</v>
      </c>
      <c r="P1591" s="10">
        <v>0.65502616556363646</v>
      </c>
      <c r="Q1591" s="9">
        <v>0</v>
      </c>
      <c r="R1591" s="9">
        <v>1</v>
      </c>
      <c r="S1591" s="9">
        <v>0</v>
      </c>
      <c r="T1591" s="9">
        <v>0</v>
      </c>
      <c r="U1591" s="9">
        <v>0</v>
      </c>
      <c r="V1591" s="10"/>
      <c r="W1591" s="10">
        <v>7066541468781.7979</v>
      </c>
      <c r="X1591" s="11">
        <v>5.0768037466735239</v>
      </c>
      <c r="Y1591" s="11">
        <v>1.9383450278977341</v>
      </c>
      <c r="Z1591" s="11">
        <v>3.3157512424397502</v>
      </c>
      <c r="AA1591" s="11">
        <v>5.2596510223628794</v>
      </c>
      <c r="AB1591" s="11">
        <v>6.2487725500925819</v>
      </c>
      <c r="AC1591" s="11"/>
      <c r="AD1591" s="9">
        <v>0</v>
      </c>
      <c r="AE1591" s="9">
        <v>0</v>
      </c>
    </row>
    <row r="1592" spans="1:31" hidden="1" x14ac:dyDescent="0.35">
      <c r="A1592" s="2" t="s">
        <v>101</v>
      </c>
      <c r="B1592" s="2" t="s">
        <v>102</v>
      </c>
      <c r="C1592" s="3"/>
      <c r="D1592" s="4">
        <v>1995</v>
      </c>
      <c r="E1592" s="5">
        <v>76213045141100</v>
      </c>
      <c r="F1592" s="5">
        <v>29290620284700</v>
      </c>
      <c r="G1592" s="5">
        <v>12138024244000</v>
      </c>
      <c r="H1592" s="5">
        <v>13945743914000</v>
      </c>
      <c r="I1592" s="6">
        <v>34.207765125974561</v>
      </c>
      <c r="J1592" s="4">
        <v>14527381</v>
      </c>
      <c r="K1592" s="5">
        <v>4400600000000</v>
      </c>
      <c r="L1592" s="3">
        <v>57.32428402494088</v>
      </c>
      <c r="M1592" s="6">
        <v>11.023999999999999</v>
      </c>
      <c r="N1592" s="6">
        <v>25.158000000000001</v>
      </c>
      <c r="O1592" s="5">
        <v>28.027000000000001</v>
      </c>
      <c r="P1592" s="5">
        <v>0.70522507261818168</v>
      </c>
      <c r="Q1592" s="4">
        <v>0</v>
      </c>
      <c r="R1592" s="4">
        <v>1</v>
      </c>
      <c r="S1592" s="4">
        <v>0</v>
      </c>
      <c r="T1592" s="4">
        <v>0</v>
      </c>
      <c r="U1592" s="4">
        <v>0</v>
      </c>
      <c r="V1592" s="5"/>
      <c r="W1592" s="5">
        <v>7676676778178.9824</v>
      </c>
      <c r="X1592" s="6">
        <v>9.2554275775357233</v>
      </c>
      <c r="Y1592" s="6">
        <v>4.1746021562853741</v>
      </c>
      <c r="Z1592" s="6">
        <v>8.6341431956864447</v>
      </c>
      <c r="AA1592" s="6">
        <v>10.88384238012344</v>
      </c>
      <c r="AB1592" s="6">
        <v>7.6636491324510816</v>
      </c>
      <c r="AC1592" s="6"/>
      <c r="AD1592" s="4">
        <v>0</v>
      </c>
      <c r="AE1592" s="4">
        <v>0</v>
      </c>
    </row>
    <row r="1593" spans="1:31" hidden="1" x14ac:dyDescent="0.35">
      <c r="A1593" s="7" t="s">
        <v>101</v>
      </c>
      <c r="B1593" s="7" t="s">
        <v>102</v>
      </c>
      <c r="C1593" s="8"/>
      <c r="D1593" s="9">
        <v>1996</v>
      </c>
      <c r="E1593" s="10">
        <v>81635498606800</v>
      </c>
      <c r="F1593" s="10">
        <v>32393861842300</v>
      </c>
      <c r="G1593" s="10">
        <v>12621190264600</v>
      </c>
      <c r="H1593" s="10">
        <v>15031487218300</v>
      </c>
      <c r="I1593" s="11">
        <v>7.785481441474289</v>
      </c>
      <c r="J1593" s="9">
        <v>14734046</v>
      </c>
      <c r="K1593" s="10">
        <v>5202630000000</v>
      </c>
      <c r="L1593" s="8">
        <v>61.542845624596843</v>
      </c>
      <c r="M1593" s="11">
        <v>12.117000000000001</v>
      </c>
      <c r="N1593" s="11">
        <v>11.867000000000001</v>
      </c>
      <c r="O1593" s="10">
        <v>30.791</v>
      </c>
      <c r="P1593" s="10">
        <v>0.76515267672799991</v>
      </c>
      <c r="Q1593" s="9">
        <v>0</v>
      </c>
      <c r="R1593" s="9">
        <v>1</v>
      </c>
      <c r="S1593" s="9">
        <v>0</v>
      </c>
      <c r="T1593" s="9">
        <v>0</v>
      </c>
      <c r="U1593" s="9">
        <v>0</v>
      </c>
      <c r="V1593" s="10"/>
      <c r="W1593" s="10">
        <v>8453671498609.8457</v>
      </c>
      <c r="X1593" s="11">
        <v>7.1148626270751008</v>
      </c>
      <c r="Y1593" s="11">
        <v>3.9805985792031668</v>
      </c>
      <c r="Z1593" s="11">
        <v>10.12149844108947</v>
      </c>
      <c r="AA1593" s="11">
        <v>9.8619188639526154</v>
      </c>
      <c r="AB1593" s="11">
        <v>8.4976564839554189</v>
      </c>
      <c r="AC1593" s="11"/>
      <c r="AD1593" s="9">
        <v>0</v>
      </c>
      <c r="AE1593" s="9">
        <v>0</v>
      </c>
    </row>
    <row r="1594" spans="1:31" hidden="1" x14ac:dyDescent="0.35">
      <c r="A1594" s="2" t="s">
        <v>101</v>
      </c>
      <c r="B1594" s="2" t="s">
        <v>102</v>
      </c>
      <c r="C1594" s="3"/>
      <c r="D1594" s="4">
        <v>1997</v>
      </c>
      <c r="E1594" s="5">
        <v>87669781814300</v>
      </c>
      <c r="F1594" s="5">
        <v>35946985039900</v>
      </c>
      <c r="G1594" s="5">
        <v>13193781961700</v>
      </c>
      <c r="H1594" s="5">
        <v>16396316892900</v>
      </c>
      <c r="I1594" s="6">
        <v>9.0798046446022767</v>
      </c>
      <c r="J1594" s="4">
        <v>14932434</v>
      </c>
      <c r="K1594" s="5">
        <v>5672830000000</v>
      </c>
      <c r="L1594" s="3">
        <v>65.317800473016561</v>
      </c>
      <c r="M1594" s="6">
        <v>5.63</v>
      </c>
      <c r="N1594" s="6">
        <v>14.587999999999999</v>
      </c>
      <c r="O1594" s="5">
        <v>33.292000000000002</v>
      </c>
      <c r="P1594" s="5">
        <v>0.87733790313454552</v>
      </c>
      <c r="Q1594" s="4">
        <v>0</v>
      </c>
      <c r="R1594" s="4">
        <v>1</v>
      </c>
      <c r="S1594" s="4">
        <v>0</v>
      </c>
      <c r="T1594" s="4">
        <v>0</v>
      </c>
      <c r="U1594" s="4">
        <v>0</v>
      </c>
      <c r="V1594" s="5"/>
      <c r="W1594" s="5">
        <v>8684967893772.6982</v>
      </c>
      <c r="X1594" s="6">
        <v>7.3917392684331107</v>
      </c>
      <c r="Y1594" s="6">
        <v>4.5367487938598714</v>
      </c>
      <c r="Z1594" s="6">
        <v>2.736046641993219</v>
      </c>
      <c r="AA1594" s="6">
        <v>8.1225033288948101</v>
      </c>
      <c r="AB1594" s="6">
        <v>14.66180931187224</v>
      </c>
      <c r="AC1594" s="6"/>
      <c r="AD1594" s="4">
        <v>0</v>
      </c>
      <c r="AE1594" s="4">
        <v>0</v>
      </c>
    </row>
    <row r="1595" spans="1:31" hidden="1" x14ac:dyDescent="0.35">
      <c r="A1595" s="7" t="s">
        <v>101</v>
      </c>
      <c r="B1595" s="7" t="s">
        <v>102</v>
      </c>
      <c r="C1595" s="8"/>
      <c r="D1595" s="9">
        <v>1998</v>
      </c>
      <c r="E1595" s="10">
        <v>91335155998100</v>
      </c>
      <c r="F1595" s="10">
        <v>37741618688100</v>
      </c>
      <c r="G1595" s="10">
        <v>13261536081600</v>
      </c>
      <c r="H1595" s="10">
        <v>16962755048900</v>
      </c>
      <c r="I1595" s="11">
        <v>3.4546670432143292</v>
      </c>
      <c r="J1595" s="9">
        <v>15127799</v>
      </c>
      <c r="K1595" s="10">
        <v>5952340000000</v>
      </c>
      <c r="L1595" s="8">
        <v>68.655703074607587</v>
      </c>
      <c r="M1595" s="11">
        <v>6.4279999999999999</v>
      </c>
      <c r="N1595" s="11">
        <v>6.8769999999999998</v>
      </c>
      <c r="O1595" s="10">
        <v>35.494999999999997</v>
      </c>
      <c r="P1595" s="10">
        <v>0.90035576954545449</v>
      </c>
      <c r="Q1595" s="9">
        <v>0</v>
      </c>
      <c r="R1595" s="9">
        <v>1</v>
      </c>
      <c r="S1595" s="9">
        <v>0</v>
      </c>
      <c r="T1595" s="9">
        <v>0</v>
      </c>
      <c r="U1595" s="9">
        <v>0</v>
      </c>
      <c r="V1595" s="10"/>
      <c r="W1595" s="10">
        <v>8669840571775.4297</v>
      </c>
      <c r="X1595" s="11">
        <v>4.1808866270066769</v>
      </c>
      <c r="Y1595" s="11">
        <v>0.51353069269055873</v>
      </c>
      <c r="Z1595" s="11">
        <v>-0.17417821438482409</v>
      </c>
      <c r="AA1595" s="11">
        <v>6.6172053346149102</v>
      </c>
      <c r="AB1595" s="11">
        <v>2.623603326457336</v>
      </c>
      <c r="AC1595" s="11"/>
      <c r="AD1595" s="9">
        <v>0</v>
      </c>
      <c r="AE1595" s="9">
        <v>0</v>
      </c>
    </row>
    <row r="1596" spans="1:31" hidden="1" x14ac:dyDescent="0.35">
      <c r="A1596" s="2" t="s">
        <v>101</v>
      </c>
      <c r="B1596" s="2" t="s">
        <v>102</v>
      </c>
      <c r="C1596" s="3"/>
      <c r="D1596" s="4">
        <v>1999</v>
      </c>
      <c r="E1596" s="5">
        <v>91085234333700</v>
      </c>
      <c r="F1596" s="5">
        <v>38461785405000</v>
      </c>
      <c r="G1596" s="5">
        <v>13508334534100</v>
      </c>
      <c r="H1596" s="5">
        <v>14328478912700</v>
      </c>
      <c r="I1596" s="6">
        <v>-15.52976582286276</v>
      </c>
      <c r="J1596" s="4">
        <v>15319313</v>
      </c>
      <c r="K1596" s="5">
        <v>5805790000000</v>
      </c>
      <c r="L1596" s="3">
        <v>70.946660933132677</v>
      </c>
      <c r="M1596" s="6">
        <v>6.9939999999999998</v>
      </c>
      <c r="N1596" s="6">
        <v>-9.8940000000000001</v>
      </c>
      <c r="O1596" s="5">
        <v>38.384</v>
      </c>
      <c r="P1596" s="5">
        <v>0.95871753041818175</v>
      </c>
      <c r="Q1596" s="4">
        <v>0</v>
      </c>
      <c r="R1596" s="4">
        <v>1</v>
      </c>
      <c r="S1596" s="4">
        <v>0</v>
      </c>
      <c r="T1596" s="4">
        <v>0</v>
      </c>
      <c r="U1596" s="4">
        <v>0</v>
      </c>
      <c r="V1596" s="5"/>
      <c r="W1596" s="5">
        <v>8183316767327.4502</v>
      </c>
      <c r="X1596" s="6">
        <v>-0.27363139819370208</v>
      </c>
      <c r="Y1596" s="6">
        <v>1.861009546566976</v>
      </c>
      <c r="Z1596" s="6">
        <v>-5.6116810963266426</v>
      </c>
      <c r="AA1596" s="6">
        <v>8.1391745316241817</v>
      </c>
      <c r="AB1596" s="6">
        <v>6.4820777349148608</v>
      </c>
      <c r="AC1596" s="6"/>
      <c r="AD1596" s="4">
        <v>0</v>
      </c>
      <c r="AE1596" s="4">
        <v>0</v>
      </c>
    </row>
    <row r="1597" spans="1:31" hidden="1" x14ac:dyDescent="0.35">
      <c r="A1597" s="7" t="s">
        <v>101</v>
      </c>
      <c r="B1597" s="7" t="s">
        <v>102</v>
      </c>
      <c r="C1597" s="8"/>
      <c r="D1597" s="9">
        <v>2000</v>
      </c>
      <c r="E1597" s="10">
        <v>95613647416500</v>
      </c>
      <c r="F1597" s="10">
        <v>42215029916800</v>
      </c>
      <c r="G1597" s="10">
        <v>13778926075600</v>
      </c>
      <c r="H1597" s="10">
        <v>16377743947700</v>
      </c>
      <c r="I1597" s="11">
        <v>14.30204174138569</v>
      </c>
      <c r="J1597" s="9">
        <v>15503635</v>
      </c>
      <c r="K1597" s="10">
        <v>6784970000000</v>
      </c>
      <c r="L1597" s="8">
        <v>73.67333476671682</v>
      </c>
      <c r="M1597" s="11">
        <v>6.0720000000000001</v>
      </c>
      <c r="N1597" s="11">
        <v>10.569000000000001</v>
      </c>
      <c r="O1597" s="10">
        <v>41.268000000000001</v>
      </c>
      <c r="P1597" s="10">
        <v>0.97137835620000001</v>
      </c>
      <c r="Q1597" s="9">
        <v>0</v>
      </c>
      <c r="R1597" s="9">
        <v>1</v>
      </c>
      <c r="S1597" s="9">
        <v>0</v>
      </c>
      <c r="T1597" s="9">
        <v>0</v>
      </c>
      <c r="U1597" s="9">
        <v>0</v>
      </c>
      <c r="V1597" s="10"/>
      <c r="W1597" s="10">
        <v>9209532894749.8984</v>
      </c>
      <c r="X1597" s="11">
        <v>4.971621488297103</v>
      </c>
      <c r="Y1597" s="11">
        <v>2.0031451013959378</v>
      </c>
      <c r="Z1597" s="11">
        <v>12.540344662199789</v>
      </c>
      <c r="AA1597" s="11">
        <v>7.5135473113797424</v>
      </c>
      <c r="AB1597" s="11">
        <v>1.3206002164470441</v>
      </c>
      <c r="AC1597" s="11"/>
      <c r="AD1597" s="9">
        <v>0</v>
      </c>
      <c r="AE1597" s="9">
        <v>0</v>
      </c>
    </row>
    <row r="1598" spans="1:31" hidden="1" x14ac:dyDescent="0.35">
      <c r="A1598" s="2" t="s">
        <v>101</v>
      </c>
      <c r="B1598" s="2" t="s">
        <v>102</v>
      </c>
      <c r="C1598" s="3">
        <v>73.081695962253733</v>
      </c>
      <c r="D1598" s="4">
        <v>2001</v>
      </c>
      <c r="E1598" s="5">
        <v>98629335248700</v>
      </c>
      <c r="F1598" s="5">
        <v>45409054801000</v>
      </c>
      <c r="G1598" s="5">
        <v>14054290278200</v>
      </c>
      <c r="H1598" s="5">
        <v>16916218708700</v>
      </c>
      <c r="I1598" s="6">
        <v>3.2878445451311511</v>
      </c>
      <c r="J1598" s="4">
        <v>15683849</v>
      </c>
      <c r="K1598" s="5">
        <v>7226000000000</v>
      </c>
      <c r="L1598" s="3">
        <v>76.302810148355192</v>
      </c>
      <c r="M1598" s="6">
        <v>7.6109999999999998</v>
      </c>
      <c r="N1598" s="6">
        <v>4.9969999999999999</v>
      </c>
      <c r="O1598" s="5">
        <v>43.923999999999999</v>
      </c>
      <c r="P1598" s="5">
        <v>0.97577144780000002</v>
      </c>
      <c r="Q1598" s="4">
        <v>0</v>
      </c>
      <c r="R1598" s="4">
        <v>1</v>
      </c>
      <c r="S1598" s="4">
        <v>0</v>
      </c>
      <c r="T1598" s="4">
        <v>0</v>
      </c>
      <c r="U1598" s="4">
        <v>0</v>
      </c>
      <c r="V1598" s="5">
        <v>43492116875482.289</v>
      </c>
      <c r="W1598" s="5">
        <v>9470162351754.1777</v>
      </c>
      <c r="X1598" s="6">
        <v>3.1540349245996699</v>
      </c>
      <c r="Y1598" s="6">
        <v>1.998444589144146</v>
      </c>
      <c r="Z1598" s="6">
        <v>2.8299964828059521</v>
      </c>
      <c r="AA1598" s="6">
        <v>6.4359794513909048</v>
      </c>
      <c r="AB1598" s="6">
        <v>0.45225339559609279</v>
      </c>
      <c r="AC1598" s="6"/>
      <c r="AD1598" s="4">
        <v>0</v>
      </c>
      <c r="AE1598" s="4">
        <v>0</v>
      </c>
    </row>
    <row r="1599" spans="1:31" hidden="1" x14ac:dyDescent="0.35">
      <c r="A1599" s="7" t="s">
        <v>101</v>
      </c>
      <c r="B1599" s="7" t="s">
        <v>102</v>
      </c>
      <c r="C1599" s="8">
        <v>74.346098279117157</v>
      </c>
      <c r="D1599" s="9">
        <v>2002</v>
      </c>
      <c r="E1599" s="10">
        <v>101788234745100</v>
      </c>
      <c r="F1599" s="10">
        <v>48428963170100</v>
      </c>
      <c r="G1599" s="10">
        <v>14324912864100</v>
      </c>
      <c r="H1599" s="10">
        <v>17501792605300</v>
      </c>
      <c r="I1599" s="11">
        <v>3.4616122354745902</v>
      </c>
      <c r="J1599" s="9">
        <v>15857925</v>
      </c>
      <c r="K1599" s="10">
        <v>7784020000000</v>
      </c>
      <c r="L1599" s="8">
        <v>78.202290905181698</v>
      </c>
      <c r="M1599" s="11">
        <v>3.2429999999999999</v>
      </c>
      <c r="N1599" s="11">
        <v>1.8380000000000001</v>
      </c>
      <c r="O1599" s="10">
        <v>45.491</v>
      </c>
      <c r="P1599" s="10">
        <v>0.99362741690909118</v>
      </c>
      <c r="Q1599" s="9">
        <v>0</v>
      </c>
      <c r="R1599" s="9">
        <v>1</v>
      </c>
      <c r="S1599" s="9">
        <v>0</v>
      </c>
      <c r="T1599" s="9">
        <v>0</v>
      </c>
      <c r="U1599" s="9">
        <v>0</v>
      </c>
      <c r="V1599" s="10">
        <v>46040907673223.039</v>
      </c>
      <c r="W1599" s="10">
        <v>9953698171627.6445</v>
      </c>
      <c r="X1599" s="11">
        <v>3.2027991352011438</v>
      </c>
      <c r="Y1599" s="11">
        <v>1.9255514191262311</v>
      </c>
      <c r="Z1599" s="11">
        <v>5.1058873323739844</v>
      </c>
      <c r="AA1599" s="11">
        <v>3.56752572625444</v>
      </c>
      <c r="AB1599" s="11">
        <v>1.8299335514837709</v>
      </c>
      <c r="AC1599" s="11">
        <v>5.8603512103996342</v>
      </c>
      <c r="AD1599" s="9">
        <v>0</v>
      </c>
      <c r="AE1599" s="9">
        <v>0</v>
      </c>
    </row>
    <row r="1600" spans="1:31" hidden="1" x14ac:dyDescent="0.35">
      <c r="A1600" s="2" t="s">
        <v>101</v>
      </c>
      <c r="B1600" s="2" t="s">
        <v>102</v>
      </c>
      <c r="C1600" s="3">
        <v>75.832062138006719</v>
      </c>
      <c r="D1600" s="4">
        <v>2003</v>
      </c>
      <c r="E1600" s="5">
        <v>106595942726700</v>
      </c>
      <c r="F1600" s="5">
        <v>52897338900000</v>
      </c>
      <c r="G1600" s="5">
        <v>14438889977500</v>
      </c>
      <c r="H1600" s="5">
        <v>19187875564700</v>
      </c>
      <c r="I1600" s="6">
        <v>9.6337729364328624</v>
      </c>
      <c r="J1600" s="4">
        <v>16024752</v>
      </c>
      <c r="K1600" s="5">
        <v>8341290000000.001</v>
      </c>
      <c r="L1600" s="3">
        <v>80.399915072027497</v>
      </c>
      <c r="M1600" s="6">
        <v>7.01</v>
      </c>
      <c r="N1600" s="6">
        <v>7.8730000000000002</v>
      </c>
      <c r="O1600" s="5">
        <v>48.786999999999999</v>
      </c>
      <c r="P1600" s="5">
        <v>1.0053126688909091</v>
      </c>
      <c r="Q1600" s="4">
        <v>0</v>
      </c>
      <c r="R1600" s="4">
        <v>1</v>
      </c>
      <c r="S1600" s="4">
        <v>0</v>
      </c>
      <c r="T1600" s="4">
        <v>0</v>
      </c>
      <c r="U1600" s="4">
        <v>0</v>
      </c>
      <c r="V1600" s="5">
        <v>49892021487913.297</v>
      </c>
      <c r="W1600" s="5">
        <v>10374749765005.76</v>
      </c>
      <c r="X1600" s="6">
        <v>4.7232452686104169</v>
      </c>
      <c r="Y1600" s="6">
        <v>0.7956565912916701</v>
      </c>
      <c r="Z1600" s="6">
        <v>4.2301020798309201</v>
      </c>
      <c r="AA1600" s="6">
        <v>7.2453891978633127</v>
      </c>
      <c r="AB1600" s="6">
        <v>1.1760194800348409</v>
      </c>
      <c r="AC1600" s="6">
        <v>8.3645479842049877</v>
      </c>
      <c r="AD1600" s="4">
        <v>0</v>
      </c>
      <c r="AE1600" s="4">
        <v>0</v>
      </c>
    </row>
    <row r="1601" spans="1:31" hidden="1" x14ac:dyDescent="0.35">
      <c r="A1601" s="7" t="s">
        <v>101</v>
      </c>
      <c r="B1601" s="7" t="s">
        <v>102</v>
      </c>
      <c r="C1601" s="8">
        <v>76.749985782220449</v>
      </c>
      <c r="D1601" s="9">
        <v>2004</v>
      </c>
      <c r="E1601" s="10">
        <v>113710426877300</v>
      </c>
      <c r="F1601" s="10">
        <v>60391763165300</v>
      </c>
      <c r="G1601" s="10">
        <v>15139493443500</v>
      </c>
      <c r="H1601" s="10">
        <v>20481867738600</v>
      </c>
      <c r="I1601" s="11">
        <v>6.7438011547279473</v>
      </c>
      <c r="J1601" s="9">
        <v>16187322</v>
      </c>
      <c r="K1601" s="10">
        <v>9918710000000</v>
      </c>
      <c r="L1601" s="8">
        <v>81.247924102343575</v>
      </c>
      <c r="M1601" s="11">
        <v>15.015000000000001</v>
      </c>
      <c r="N1601" s="11">
        <v>19.506</v>
      </c>
      <c r="O1601" s="10">
        <v>49.743068635999997</v>
      </c>
      <c r="P1601" s="10">
        <v>1.0962135541469931</v>
      </c>
      <c r="Q1601" s="9">
        <v>0</v>
      </c>
      <c r="R1601" s="9">
        <v>1</v>
      </c>
      <c r="S1601" s="9">
        <v>0</v>
      </c>
      <c r="T1601" s="9">
        <v>0</v>
      </c>
      <c r="U1601" s="9">
        <v>0</v>
      </c>
      <c r="V1601" s="10">
        <v>57048435581707.406</v>
      </c>
      <c r="W1601" s="10">
        <v>12207954984186.359</v>
      </c>
      <c r="X1601" s="11">
        <v>6.674254168229214</v>
      </c>
      <c r="Y1601" s="11">
        <v>4.8521975518322007</v>
      </c>
      <c r="Z1601" s="11">
        <v>17.669874076038312</v>
      </c>
      <c r="AA1601" s="11">
        <v>1.9596790866419289</v>
      </c>
      <c r="AB1601" s="11">
        <v>9.0420511020087684</v>
      </c>
      <c r="AC1601" s="11">
        <v>14.3438046412447</v>
      </c>
      <c r="AD1601" s="9">
        <v>0</v>
      </c>
      <c r="AE1601" s="9">
        <v>0</v>
      </c>
    </row>
    <row r="1602" spans="1:31" hidden="1" x14ac:dyDescent="0.35">
      <c r="A1602" s="2" t="s">
        <v>101</v>
      </c>
      <c r="B1602" s="2" t="s">
        <v>102</v>
      </c>
      <c r="C1602" s="3">
        <v>77.634565408210989</v>
      </c>
      <c r="D1602" s="4">
        <v>2005</v>
      </c>
      <c r="E1602" s="5">
        <v>120347756481600</v>
      </c>
      <c r="F1602" s="5">
        <v>68467939844200</v>
      </c>
      <c r="G1602" s="5">
        <v>15847055539500</v>
      </c>
      <c r="H1602" s="5">
        <v>25354592468200</v>
      </c>
      <c r="I1602" s="6">
        <v>23.790431574835811</v>
      </c>
      <c r="J1602" s="4">
        <v>16348778</v>
      </c>
      <c r="K1602" s="5">
        <v>12407000000000</v>
      </c>
      <c r="L1602" s="3">
        <v>83.728078907761756</v>
      </c>
      <c r="M1602" s="6">
        <v>3.274</v>
      </c>
      <c r="N1602" s="6">
        <v>18.37</v>
      </c>
      <c r="O1602" s="5">
        <v>51.898665353841309</v>
      </c>
      <c r="P1602" s="5">
        <v>1.113718776392487</v>
      </c>
      <c r="Q1602" s="4">
        <v>0</v>
      </c>
      <c r="R1602" s="4">
        <v>1</v>
      </c>
      <c r="S1602" s="4">
        <v>0</v>
      </c>
      <c r="T1602" s="4">
        <v>0</v>
      </c>
      <c r="U1602" s="4">
        <v>0</v>
      </c>
      <c r="V1602" s="5">
        <v>63485019882705.617</v>
      </c>
      <c r="W1602" s="5">
        <v>14818206940670.471</v>
      </c>
      <c r="X1602" s="6">
        <v>5.8370457191775884</v>
      </c>
      <c r="Y1602" s="6">
        <v>4.6736180351119021</v>
      </c>
      <c r="Z1602" s="6">
        <v>21.381566035141169</v>
      </c>
      <c r="AA1602" s="6">
        <v>4.3334614790557309</v>
      </c>
      <c r="AB1602" s="6">
        <v>1.5968806606405621</v>
      </c>
      <c r="AC1602" s="6">
        <v>11.28266574773893</v>
      </c>
      <c r="AD1602" s="4">
        <v>0</v>
      </c>
      <c r="AE1602" s="4">
        <v>0</v>
      </c>
    </row>
    <row r="1603" spans="1:31" hidden="1" x14ac:dyDescent="0.35">
      <c r="A1603" s="7" t="s">
        <v>101</v>
      </c>
      <c r="B1603" s="7" t="s">
        <v>102</v>
      </c>
      <c r="C1603" s="8">
        <v>78.113323369266297</v>
      </c>
      <c r="D1603" s="9">
        <v>2006</v>
      </c>
      <c r="E1603" s="10">
        <v>127628784707600</v>
      </c>
      <c r="F1603" s="10">
        <v>81577533475700</v>
      </c>
      <c r="G1603" s="10">
        <v>16797088064000</v>
      </c>
      <c r="H1603" s="10">
        <v>28783206082100</v>
      </c>
      <c r="I1603" s="11">
        <v>13.522653216375719</v>
      </c>
      <c r="J1603" s="9">
        <v>16509195</v>
      </c>
      <c r="K1603" s="10">
        <v>15999000000000</v>
      </c>
      <c r="L1603" s="8">
        <v>86.5681498602451</v>
      </c>
      <c r="M1603" s="11">
        <v>5.2249999999999996</v>
      </c>
      <c r="N1603" s="11">
        <v>12.536</v>
      </c>
      <c r="O1603" s="10">
        <v>54.801550657013742</v>
      </c>
      <c r="P1603" s="10">
        <v>1.1425303122133419</v>
      </c>
      <c r="Q1603" s="9">
        <v>0</v>
      </c>
      <c r="R1603" s="9">
        <v>1</v>
      </c>
      <c r="S1603" s="9">
        <v>0</v>
      </c>
      <c r="T1603" s="9">
        <v>0</v>
      </c>
      <c r="U1603" s="9">
        <v>0</v>
      </c>
      <c r="V1603" s="10">
        <v>73610124073829.422</v>
      </c>
      <c r="W1603" s="10">
        <v>18481393013283.352</v>
      </c>
      <c r="X1603" s="11">
        <v>6.0499908256396937</v>
      </c>
      <c r="Y1603" s="11">
        <v>5.9950097488582097</v>
      </c>
      <c r="Z1603" s="11">
        <v>24.720845695296639</v>
      </c>
      <c r="AA1603" s="11">
        <v>5.5933717820694859</v>
      </c>
      <c r="AB1603" s="11">
        <v>2.586966874544367</v>
      </c>
      <c r="AC1603" s="11">
        <v>15.948808411544739</v>
      </c>
      <c r="AD1603" s="9">
        <v>0</v>
      </c>
      <c r="AE1603" s="9">
        <v>0</v>
      </c>
    </row>
    <row r="1604" spans="1:31" hidden="1" x14ac:dyDescent="0.35">
      <c r="A1604" s="2" t="s">
        <v>101</v>
      </c>
      <c r="B1604" s="2" t="s">
        <v>102</v>
      </c>
      <c r="C1604" s="3">
        <v>84.075247316202876</v>
      </c>
      <c r="D1604" s="4">
        <v>2007</v>
      </c>
      <c r="E1604" s="5">
        <v>134224935105000</v>
      </c>
      <c r="F1604" s="5">
        <v>90159479206000</v>
      </c>
      <c r="G1604" s="5">
        <v>17925466342800</v>
      </c>
      <c r="H1604" s="5">
        <v>31568870791100</v>
      </c>
      <c r="I1604" s="6">
        <v>9.6780904151340508</v>
      </c>
      <c r="J1604" s="4">
        <v>16671581</v>
      </c>
      <c r="K1604" s="5">
        <v>18373626000000</v>
      </c>
      <c r="L1604" s="3">
        <v>90.383900236508239</v>
      </c>
      <c r="M1604" s="6">
        <v>6.7519999999999998</v>
      </c>
      <c r="N1604" s="6">
        <v>13.754</v>
      </c>
      <c r="O1604" s="5">
        <v>58.305971733190702</v>
      </c>
      <c r="P1604" s="5">
        <v>1.1808791321089041</v>
      </c>
      <c r="Q1604" s="4">
        <v>0</v>
      </c>
      <c r="R1604" s="4">
        <v>1</v>
      </c>
      <c r="S1604" s="4">
        <v>0</v>
      </c>
      <c r="T1604" s="4">
        <v>0</v>
      </c>
      <c r="U1604" s="4">
        <v>0</v>
      </c>
      <c r="V1604" s="5">
        <v>83866490517773.453</v>
      </c>
      <c r="W1604" s="5">
        <v>20328427907980.949</v>
      </c>
      <c r="X1604" s="6">
        <v>5.1682309852843087</v>
      </c>
      <c r="Y1604" s="6">
        <v>6.7177017498549212</v>
      </c>
      <c r="Z1604" s="6">
        <v>9.9940242240942343</v>
      </c>
      <c r="AA1604" s="6">
        <v>6.3947480211099634</v>
      </c>
      <c r="AB1604" s="6">
        <v>3.356481616778423</v>
      </c>
      <c r="AC1604" s="6">
        <v>13.933363885730049</v>
      </c>
      <c r="AD1604" s="4">
        <v>0</v>
      </c>
      <c r="AE1604" s="4">
        <v>0</v>
      </c>
    </row>
    <row r="1605" spans="1:31" hidden="1" x14ac:dyDescent="0.35">
      <c r="A1605" s="7" t="s">
        <v>101</v>
      </c>
      <c r="B1605" s="7" t="s">
        <v>102</v>
      </c>
      <c r="C1605" s="8">
        <v>100.1725680905452</v>
      </c>
      <c r="D1605" s="9">
        <v>2008</v>
      </c>
      <c r="E1605" s="10">
        <v>139311245140200</v>
      </c>
      <c r="F1605" s="10">
        <v>93867121297700</v>
      </c>
      <c r="G1605" s="10">
        <v>17888604743500</v>
      </c>
      <c r="H1605" s="10">
        <v>39729625661600</v>
      </c>
      <c r="I1605" s="11">
        <v>25.85063914544801</v>
      </c>
      <c r="J1605" s="9">
        <v>16838988</v>
      </c>
      <c r="K1605" s="10">
        <v>17561849000000</v>
      </c>
      <c r="L1605" s="8">
        <v>98.262003870135402</v>
      </c>
      <c r="M1605" s="11">
        <v>-0.504</v>
      </c>
      <c r="N1605" s="11">
        <v>10.858000000000001</v>
      </c>
      <c r="O1605" s="10">
        <v>59.71478161000001</v>
      </c>
      <c r="P1605" s="10">
        <v>1.169037291080846</v>
      </c>
      <c r="Q1605" s="9">
        <v>0</v>
      </c>
      <c r="R1605" s="9">
        <v>1</v>
      </c>
      <c r="S1605" s="9">
        <v>0</v>
      </c>
      <c r="T1605" s="9">
        <v>0</v>
      </c>
      <c r="U1605" s="9">
        <v>0</v>
      </c>
      <c r="V1605" s="10">
        <v>95692233308048.063</v>
      </c>
      <c r="W1605" s="10">
        <v>17872471869401.328</v>
      </c>
      <c r="X1605" s="11">
        <v>3.7893928063523652</v>
      </c>
      <c r="Y1605" s="11">
        <v>-0.20563816078796709</v>
      </c>
      <c r="Z1605" s="11">
        <v>-12.081386960648381</v>
      </c>
      <c r="AA1605" s="11">
        <v>2.4162359959560402</v>
      </c>
      <c r="AB1605" s="11">
        <v>-1.0027987374889089</v>
      </c>
      <c r="AC1605" s="11">
        <v>14.100676822488991</v>
      </c>
      <c r="AD1605" s="9">
        <v>0</v>
      </c>
      <c r="AE1605" s="9">
        <v>0</v>
      </c>
    </row>
    <row r="1606" spans="1:31" hidden="1" x14ac:dyDescent="0.35">
      <c r="A1606" s="2" t="s">
        <v>101</v>
      </c>
      <c r="B1606" s="2" t="s">
        <v>102</v>
      </c>
      <c r="C1606" s="3">
        <v>102.6870759083923</v>
      </c>
      <c r="D1606" s="4">
        <v>2009</v>
      </c>
      <c r="E1606" s="5">
        <v>137753693545000</v>
      </c>
      <c r="F1606" s="5">
        <v>96138477277400</v>
      </c>
      <c r="G1606" s="5">
        <v>19584775065600</v>
      </c>
      <c r="H1606" s="5">
        <v>29888078937900</v>
      </c>
      <c r="I1606" s="6">
        <v>-24.771304938853671</v>
      </c>
      <c r="J1606" s="4">
        <v>17009731</v>
      </c>
      <c r="K1606" s="5">
        <v>14041851940000</v>
      </c>
      <c r="L1606" s="3">
        <v>98.608913136959757</v>
      </c>
      <c r="M1606" s="6">
        <v>-4.2030000000000003</v>
      </c>
      <c r="N1606" s="6">
        <v>-17.701000000000001</v>
      </c>
      <c r="O1606" s="5">
        <v>59.700779089999997</v>
      </c>
      <c r="P1606" s="5">
        <v>1.110752621445404</v>
      </c>
      <c r="Q1606" s="4">
        <v>0</v>
      </c>
      <c r="R1606" s="4">
        <v>1</v>
      </c>
      <c r="S1606" s="4">
        <v>0</v>
      </c>
      <c r="T1606" s="4">
        <v>0</v>
      </c>
      <c r="U1606" s="4">
        <v>0</v>
      </c>
      <c r="V1606" s="5">
        <v>100114470384537.8</v>
      </c>
      <c r="W1606" s="5">
        <v>14239941901090.641</v>
      </c>
      <c r="X1606" s="6">
        <v>-1.118037236428769</v>
      </c>
      <c r="Y1606" s="6">
        <v>9.4818480614946807</v>
      </c>
      <c r="Z1606" s="6">
        <v>-20.324720580647771</v>
      </c>
      <c r="AA1606" s="6">
        <v>-2.3449001440654201E-2</v>
      </c>
      <c r="AB1606" s="6">
        <v>-4.9856980679849316</v>
      </c>
      <c r="AC1606" s="6">
        <v>4.6213124342640413</v>
      </c>
      <c r="AD1606" s="4">
        <v>0</v>
      </c>
      <c r="AE1606" s="4">
        <v>0</v>
      </c>
    </row>
    <row r="1607" spans="1:31" hidden="1" x14ac:dyDescent="0.35">
      <c r="A1607" s="7" t="s">
        <v>101</v>
      </c>
      <c r="B1607" s="7" t="s">
        <v>102</v>
      </c>
      <c r="C1607" s="8">
        <v>99.475590659245114</v>
      </c>
      <c r="D1607" s="9">
        <v>2010</v>
      </c>
      <c r="E1607" s="10">
        <v>145814558961500</v>
      </c>
      <c r="F1607" s="10">
        <v>110777866879100</v>
      </c>
      <c r="G1607" s="10">
        <v>20304367561200</v>
      </c>
      <c r="H1607" s="10">
        <v>37316294461100</v>
      </c>
      <c r="I1607" s="11">
        <v>24.85343918769081</v>
      </c>
      <c r="J1607" s="9">
        <v>17181464</v>
      </c>
      <c r="K1607" s="10">
        <v>19354008070000</v>
      </c>
      <c r="L1607" s="8">
        <v>100</v>
      </c>
      <c r="M1607" s="11">
        <v>1.869</v>
      </c>
      <c r="N1607" s="11">
        <v>25.242999999999999</v>
      </c>
      <c r="O1607" s="10">
        <v>61.332642999999997</v>
      </c>
      <c r="P1607" s="10">
        <v>1.167054767456857</v>
      </c>
      <c r="Q1607" s="9">
        <v>0</v>
      </c>
      <c r="R1607" s="9">
        <v>1</v>
      </c>
      <c r="S1607" s="9">
        <v>0</v>
      </c>
      <c r="T1607" s="9">
        <v>0</v>
      </c>
      <c r="U1607" s="9">
        <v>0</v>
      </c>
      <c r="V1607" s="10">
        <v>110196937397697</v>
      </c>
      <c r="W1607" s="10">
        <v>19354008070000</v>
      </c>
      <c r="X1607" s="11">
        <v>5.8516510222404854</v>
      </c>
      <c r="Y1607" s="11">
        <v>3.6742443719148969</v>
      </c>
      <c r="Z1607" s="11">
        <v>35.91353254410172</v>
      </c>
      <c r="AA1607" s="11">
        <v>2.733404714099184</v>
      </c>
      <c r="AB1607" s="11">
        <v>5.0688285514184006</v>
      </c>
      <c r="AC1607" s="11">
        <v>10.070938770821609</v>
      </c>
      <c r="AD1607" s="9">
        <v>0</v>
      </c>
      <c r="AE1607" s="9">
        <v>0</v>
      </c>
    </row>
    <row r="1608" spans="1:31" hidden="1" x14ac:dyDescent="0.35">
      <c r="A1608" s="2" t="s">
        <v>101</v>
      </c>
      <c r="B1608" s="2" t="s">
        <v>102</v>
      </c>
      <c r="C1608" s="3">
        <v>101.8634853509817</v>
      </c>
      <c r="D1608" s="4">
        <v>2011</v>
      </c>
      <c r="E1608" s="5">
        <v>154889906608900</v>
      </c>
      <c r="F1608" s="5">
        <v>121509298514000</v>
      </c>
      <c r="G1608" s="5">
        <v>20831781391300</v>
      </c>
      <c r="H1608" s="5">
        <v>42972416086400</v>
      </c>
      <c r="I1608" s="6">
        <v>15.1572435231911</v>
      </c>
      <c r="J1608" s="4">
        <v>17351816</v>
      </c>
      <c r="K1608" s="5">
        <v>23009117410000</v>
      </c>
      <c r="L1608" s="3">
        <v>103.34121694259299</v>
      </c>
      <c r="M1608" s="6">
        <v>5.1920000000000002</v>
      </c>
      <c r="N1608" s="6">
        <v>15.839</v>
      </c>
      <c r="O1608" s="5">
        <v>65.222761240000011</v>
      </c>
      <c r="P1608" s="5">
        <v>1.2540584286441621</v>
      </c>
      <c r="Q1608" s="4">
        <v>0</v>
      </c>
      <c r="R1608" s="4">
        <v>1</v>
      </c>
      <c r="S1608" s="4">
        <v>0</v>
      </c>
      <c r="T1608" s="4">
        <v>0</v>
      </c>
      <c r="U1608" s="4">
        <v>0</v>
      </c>
      <c r="V1608" s="5">
        <v>119771771761354.8</v>
      </c>
      <c r="W1608" s="5">
        <v>22265189138213.641</v>
      </c>
      <c r="X1608" s="6">
        <v>6.223896785091398</v>
      </c>
      <c r="Y1608" s="6">
        <v>2.5975388226710652</v>
      </c>
      <c r="Z1608" s="6">
        <v>15.04174772318175</v>
      </c>
      <c r="AA1608" s="6">
        <v>6.3426554763016068</v>
      </c>
      <c r="AB1608" s="6">
        <v>7.4549767168934897</v>
      </c>
      <c r="AC1608" s="6">
        <v>8.688838900397533</v>
      </c>
      <c r="AD1608" s="4">
        <v>0</v>
      </c>
      <c r="AE1608" s="4">
        <v>0</v>
      </c>
    </row>
    <row r="1609" spans="1:31" hidden="1" x14ac:dyDescent="0.35">
      <c r="A1609" s="7" t="s">
        <v>101</v>
      </c>
      <c r="B1609" s="7" t="s">
        <v>102</v>
      </c>
      <c r="C1609" s="8">
        <v>104.2666865179321</v>
      </c>
      <c r="D1609" s="9">
        <v>2012</v>
      </c>
      <c r="E1609" s="10">
        <v>164423907015100</v>
      </c>
      <c r="F1609" s="10">
        <v>129973394043200</v>
      </c>
      <c r="G1609" s="10">
        <v>21545495134400</v>
      </c>
      <c r="H1609" s="10">
        <v>48194567026900</v>
      </c>
      <c r="I1609" s="11">
        <v>12.15233262658629</v>
      </c>
      <c r="J1609" s="9">
        <v>17519119</v>
      </c>
      <c r="K1609" s="10">
        <v>24683324670000</v>
      </c>
      <c r="L1609" s="8">
        <v>106.4491507202752</v>
      </c>
      <c r="M1609" s="11">
        <v>0.32300000000000001</v>
      </c>
      <c r="N1609" s="11">
        <v>3.8159999999999998</v>
      </c>
      <c r="O1609" s="10">
        <v>69.741423290000014</v>
      </c>
      <c r="P1609" s="10">
        <v>1.317401901083127</v>
      </c>
      <c r="Q1609" s="9">
        <v>0</v>
      </c>
      <c r="R1609" s="9">
        <v>1</v>
      </c>
      <c r="S1609" s="9">
        <v>0</v>
      </c>
      <c r="T1609" s="9">
        <v>0</v>
      </c>
      <c r="U1609" s="9">
        <v>0</v>
      </c>
      <c r="V1609" s="10">
        <v>127308626143813.8</v>
      </c>
      <c r="W1609" s="10">
        <v>23187901925927.352</v>
      </c>
      <c r="X1609" s="11">
        <v>6.1553400185549441</v>
      </c>
      <c r="Y1609" s="11">
        <v>3.4260811866913561</v>
      </c>
      <c r="Z1609" s="11">
        <v>4.1441946977673023</v>
      </c>
      <c r="AA1609" s="11">
        <v>6.9280446949688237</v>
      </c>
      <c r="AB1609" s="11">
        <v>5.0510782426182574</v>
      </c>
      <c r="AC1609" s="11">
        <v>6.2926800460764234</v>
      </c>
      <c r="AD1609" s="9">
        <v>0</v>
      </c>
      <c r="AE1609" s="9">
        <v>0</v>
      </c>
    </row>
    <row r="1610" spans="1:31" hidden="1" x14ac:dyDescent="0.35">
      <c r="A1610" s="2" t="s">
        <v>101</v>
      </c>
      <c r="B1610" s="2" t="s">
        <v>102</v>
      </c>
      <c r="C1610" s="3">
        <v>106.03969060708479</v>
      </c>
      <c r="D1610" s="4">
        <v>2013</v>
      </c>
      <c r="E1610" s="5">
        <v>169863885538900</v>
      </c>
      <c r="F1610" s="5">
        <v>137309192012500</v>
      </c>
      <c r="G1610" s="5">
        <v>22178380526600</v>
      </c>
      <c r="H1610" s="5">
        <v>47147262251300</v>
      </c>
      <c r="I1610" s="6">
        <v>-2.1730764279206771</v>
      </c>
      <c r="J1610" s="4">
        <v>17687006</v>
      </c>
      <c r="K1610" s="5">
        <v>23972500000000</v>
      </c>
      <c r="L1610" s="3">
        <v>108.3541173941088</v>
      </c>
      <c r="M1610" s="6">
        <v>3.1949999999999998</v>
      </c>
      <c r="N1610" s="6">
        <v>1.772</v>
      </c>
      <c r="O1610" s="5">
        <v>72.967678330000012</v>
      </c>
      <c r="P1610" s="5">
        <v>1.358432823304353</v>
      </c>
      <c r="Q1610" s="4">
        <v>0</v>
      </c>
      <c r="R1610" s="4">
        <v>1</v>
      </c>
      <c r="S1610" s="4">
        <v>0</v>
      </c>
      <c r="T1610" s="4">
        <v>0</v>
      </c>
      <c r="U1610" s="4">
        <v>0</v>
      </c>
      <c r="V1610" s="5">
        <v>134376289417368.59</v>
      </c>
      <c r="W1610" s="5">
        <v>22124216943973.172</v>
      </c>
      <c r="X1610" s="6">
        <v>3.30850824710084</v>
      </c>
      <c r="Y1610" s="6">
        <v>2.9374372148427521</v>
      </c>
      <c r="Z1610" s="6">
        <v>-4.5872411628791214</v>
      </c>
      <c r="AA1610" s="6">
        <v>4.6260240869827491</v>
      </c>
      <c r="AB1610" s="6">
        <v>3.114533399981521</v>
      </c>
      <c r="AC1610" s="6">
        <v>5.5515981026854107</v>
      </c>
      <c r="AD1610" s="4">
        <v>0</v>
      </c>
      <c r="AE1610" s="4">
        <v>0</v>
      </c>
    </row>
    <row r="1611" spans="1:31" hidden="1" x14ac:dyDescent="0.35">
      <c r="A1611" s="7" t="s">
        <v>101</v>
      </c>
      <c r="B1611" s="7" t="s">
        <v>102</v>
      </c>
      <c r="C1611" s="8">
        <v>109.05926277258121</v>
      </c>
      <c r="D1611" s="9">
        <v>2014</v>
      </c>
      <c r="E1611" s="10">
        <v>172908949585100</v>
      </c>
      <c r="F1611" s="10">
        <v>147951290035900</v>
      </c>
      <c r="G1611" s="10">
        <v>23098000749500</v>
      </c>
      <c r="H1611" s="10">
        <v>42864255872900</v>
      </c>
      <c r="I1611" s="11">
        <v>-9.0843161911949721</v>
      </c>
      <c r="J1611" s="9">
        <v>17864195</v>
      </c>
      <c r="K1611" s="10">
        <v>25217559430000</v>
      </c>
      <c r="L1611" s="8">
        <v>113.4669963448721</v>
      </c>
      <c r="M1611" s="11">
        <v>0.38100000000000001</v>
      </c>
      <c r="N1611" s="11">
        <v>-6.51</v>
      </c>
      <c r="O1611" s="10">
        <v>71.616377000000014</v>
      </c>
      <c r="P1611" s="10">
        <v>1.3179217103527081</v>
      </c>
      <c r="Q1611" s="9">
        <v>0</v>
      </c>
      <c r="R1611" s="9">
        <v>1</v>
      </c>
      <c r="S1611" s="9">
        <v>0</v>
      </c>
      <c r="T1611" s="9">
        <v>0</v>
      </c>
      <c r="U1611" s="9">
        <v>0</v>
      </c>
      <c r="V1611" s="10">
        <v>142203981222217.41</v>
      </c>
      <c r="W1611" s="10">
        <v>22224576522104.84</v>
      </c>
      <c r="X1611" s="11">
        <v>1.7926494713925869</v>
      </c>
      <c r="Y1611" s="11">
        <v>4.146471478370743</v>
      </c>
      <c r="Z1611" s="11">
        <v>0.45361866766096193</v>
      </c>
      <c r="AA1611" s="11">
        <v>-1.851917672217376</v>
      </c>
      <c r="AB1611" s="11">
        <v>-2.982194795109737</v>
      </c>
      <c r="AC1611" s="11">
        <v>5.8252031208691983</v>
      </c>
      <c r="AD1611" s="9">
        <v>0</v>
      </c>
      <c r="AE1611" s="9">
        <v>0</v>
      </c>
    </row>
    <row r="1612" spans="1:31" hidden="1" x14ac:dyDescent="0.35">
      <c r="A1612" s="2" t="s">
        <v>101</v>
      </c>
      <c r="B1612" s="2" t="s">
        <v>102</v>
      </c>
      <c r="C1612" s="3">
        <v>110.1213984062652</v>
      </c>
      <c r="D1612" s="4">
        <v>2015</v>
      </c>
      <c r="E1612" s="5">
        <v>176629850757200</v>
      </c>
      <c r="F1612" s="5">
        <v>158622902852000</v>
      </c>
      <c r="G1612" s="5">
        <v>24245845895300</v>
      </c>
      <c r="H1612" s="5">
        <v>43750259757800</v>
      </c>
      <c r="I1612" s="6">
        <v>2.0669993374599902</v>
      </c>
      <c r="J1612" s="4">
        <v>18047625</v>
      </c>
      <c r="K1612" s="5">
        <v>27832106080000</v>
      </c>
      <c r="L1612" s="3">
        <v>118.4014190496667</v>
      </c>
      <c r="M1612" s="6">
        <v>-2.4390000000000001</v>
      </c>
      <c r="N1612" s="6">
        <v>-1.1619999999999999</v>
      </c>
      <c r="O1612" s="5">
        <v>74.538554059999996</v>
      </c>
      <c r="P1612" s="5">
        <v>1.3228395668851609</v>
      </c>
      <c r="Q1612" s="4">
        <v>0</v>
      </c>
      <c r="R1612" s="4">
        <v>1</v>
      </c>
      <c r="S1612" s="4">
        <v>0</v>
      </c>
      <c r="T1612" s="4">
        <v>0</v>
      </c>
      <c r="U1612" s="4">
        <v>0</v>
      </c>
      <c r="V1612" s="5">
        <v>147530122709053.59</v>
      </c>
      <c r="W1612" s="5">
        <v>23506564620078.641</v>
      </c>
      <c r="X1612" s="6">
        <v>2.151942499811843</v>
      </c>
      <c r="Y1612" s="6">
        <v>4.9694566999477097</v>
      </c>
      <c r="Z1612" s="6">
        <v>5.7683353232792518</v>
      </c>
      <c r="AA1612" s="6">
        <v>4.0803195894704096</v>
      </c>
      <c r="AB1612" s="6">
        <v>0.37315240304649361</v>
      </c>
      <c r="AC1612" s="6">
        <v>3.7454236098447948</v>
      </c>
      <c r="AD1612" s="4">
        <v>0</v>
      </c>
      <c r="AE1612" s="4">
        <v>0</v>
      </c>
    </row>
    <row r="1613" spans="1:31" hidden="1" x14ac:dyDescent="0.35">
      <c r="A1613" s="7" t="s">
        <v>101</v>
      </c>
      <c r="B1613" s="7" t="s">
        <v>102</v>
      </c>
      <c r="C1613" s="8">
        <v>111.3122092327296</v>
      </c>
      <c r="D1613" s="9">
        <v>2016</v>
      </c>
      <c r="E1613" s="10">
        <v>179726240483400</v>
      </c>
      <c r="F1613" s="10">
        <v>168764687916600</v>
      </c>
      <c r="G1613" s="10">
        <v>26087301611500</v>
      </c>
      <c r="H1613" s="10">
        <v>41799675010300</v>
      </c>
      <c r="I1613" s="11">
        <v>-4.4584529515901608</v>
      </c>
      <c r="J1613" s="9">
        <v>18267221</v>
      </c>
      <c r="K1613" s="10">
        <v>29481443280000</v>
      </c>
      <c r="L1613" s="8">
        <v>122.8843259514083</v>
      </c>
      <c r="M1613" s="11">
        <v>0.35</v>
      </c>
      <c r="N1613" s="11">
        <v>1.3169999999999999</v>
      </c>
      <c r="O1613" s="10">
        <v>77.74804821803589</v>
      </c>
      <c r="P1613" s="10">
        <v>1.409055181408053</v>
      </c>
      <c r="Q1613" s="9">
        <v>0</v>
      </c>
      <c r="R1613" s="9">
        <v>1</v>
      </c>
      <c r="S1613" s="9">
        <v>0</v>
      </c>
      <c r="T1613" s="9">
        <v>0</v>
      </c>
      <c r="U1613" s="9">
        <v>0</v>
      </c>
      <c r="V1613" s="10">
        <v>152871980271082</v>
      </c>
      <c r="W1613" s="10">
        <v>23991215357813.609</v>
      </c>
      <c r="X1613" s="11">
        <v>1.753038749071004</v>
      </c>
      <c r="Y1613" s="11">
        <v>7.5949328563412264</v>
      </c>
      <c r="Z1613" s="11">
        <v>2.0617676192504542</v>
      </c>
      <c r="AA1613" s="11">
        <v>4.3058175712026889</v>
      </c>
      <c r="AB1613" s="11">
        <v>6.5174656610779573</v>
      </c>
      <c r="AC1613" s="11">
        <v>3.6208588889763198</v>
      </c>
      <c r="AD1613" s="9">
        <v>0</v>
      </c>
      <c r="AE1613" s="9">
        <v>0</v>
      </c>
    </row>
    <row r="1614" spans="1:31" hidden="1" x14ac:dyDescent="0.35">
      <c r="A1614" s="2" t="s">
        <v>101</v>
      </c>
      <c r="B1614" s="2" t="s">
        <v>102</v>
      </c>
      <c r="C1614" s="3">
        <v>113.5849146574166</v>
      </c>
      <c r="D1614" s="4">
        <v>2017</v>
      </c>
      <c r="E1614" s="5">
        <v>182166375335300</v>
      </c>
      <c r="F1614" s="5">
        <v>179314910106100</v>
      </c>
      <c r="G1614" s="5">
        <v>27304739231500</v>
      </c>
      <c r="H1614" s="5">
        <v>41802635128200</v>
      </c>
      <c r="I1614" s="6">
        <v>7.0816768294719003E-3</v>
      </c>
      <c r="J1614" s="4">
        <v>18558868</v>
      </c>
      <c r="K1614" s="5">
        <v>31390500000000</v>
      </c>
      <c r="L1614" s="3">
        <v>125.566544829069</v>
      </c>
      <c r="M1614" s="6">
        <v>-0.29199999999999998</v>
      </c>
      <c r="N1614" s="6">
        <v>5.1589999999999998</v>
      </c>
      <c r="O1614" s="5">
        <v>78.605578777600329</v>
      </c>
      <c r="P1614" s="5">
        <v>1.4461290706221901</v>
      </c>
      <c r="Q1614" s="4">
        <v>0</v>
      </c>
      <c r="R1614" s="4">
        <v>1</v>
      </c>
      <c r="S1614" s="4">
        <v>0</v>
      </c>
      <c r="T1614" s="4">
        <v>0</v>
      </c>
      <c r="U1614" s="4">
        <v>0</v>
      </c>
      <c r="V1614" s="5">
        <v>162204580757792.5</v>
      </c>
      <c r="W1614" s="5">
        <v>24999095135357.281</v>
      </c>
      <c r="X1614" s="6">
        <v>1.357695373439572</v>
      </c>
      <c r="Y1614" s="6">
        <v>4.6667824757441378</v>
      </c>
      <c r="Z1614" s="6">
        <v>4.2010367649649867</v>
      </c>
      <c r="AA1614" s="6">
        <v>1.1029608835447391</v>
      </c>
      <c r="AB1614" s="6">
        <v>2.6311169146043931</v>
      </c>
      <c r="AC1614" s="6">
        <v>6.1048469903780864</v>
      </c>
      <c r="AD1614" s="4">
        <v>0</v>
      </c>
      <c r="AE1614" s="4">
        <v>0</v>
      </c>
    </row>
    <row r="1615" spans="1:31" hidden="1" x14ac:dyDescent="0.35">
      <c r="A1615" s="7" t="s">
        <v>101</v>
      </c>
      <c r="B1615" s="7" t="s">
        <v>102</v>
      </c>
      <c r="C1615" s="8">
        <v>118.1942309008022</v>
      </c>
      <c r="D1615" s="9">
        <v>2018</v>
      </c>
      <c r="E1615" s="10">
        <v>189434867410000</v>
      </c>
      <c r="F1615" s="10">
        <v>189434867410000</v>
      </c>
      <c r="G1615" s="10">
        <v>28143341364100</v>
      </c>
      <c r="H1615" s="10">
        <v>45849069522300</v>
      </c>
      <c r="I1615" s="11">
        <v>9.6798548265926883</v>
      </c>
      <c r="J1615" s="9">
        <v>18893191</v>
      </c>
      <c r="K1615" s="10">
        <v>34847537440000</v>
      </c>
      <c r="L1615" s="8">
        <v>128.6239518383143</v>
      </c>
      <c r="M1615" s="11">
        <v>4.8869999999999996</v>
      </c>
      <c r="N1615" s="11">
        <v>8.282</v>
      </c>
      <c r="O1615" s="10">
        <v>82.299845324936669</v>
      </c>
      <c r="P1615" s="10">
        <v>1.4963054890750991</v>
      </c>
      <c r="Q1615" s="9">
        <v>0</v>
      </c>
      <c r="R1615" s="9">
        <v>1</v>
      </c>
      <c r="S1615" s="9">
        <v>0</v>
      </c>
      <c r="T1615" s="9">
        <v>0</v>
      </c>
      <c r="U1615" s="9">
        <v>0</v>
      </c>
      <c r="V1615" s="10">
        <v>174074176227035.09</v>
      </c>
      <c r="W1615" s="10">
        <v>27092572527863.879</v>
      </c>
      <c r="X1615" s="11">
        <v>3.9900294778997671</v>
      </c>
      <c r="Y1615" s="11">
        <v>3.0712695165846888</v>
      </c>
      <c r="Z1615" s="11">
        <v>8.3742126711846456</v>
      </c>
      <c r="AA1615" s="11">
        <v>4.6997510924619883</v>
      </c>
      <c r="AB1615" s="11">
        <v>3.4697053999004801</v>
      </c>
      <c r="AC1615" s="11">
        <v>7.3176697068540282</v>
      </c>
      <c r="AD1615" s="9">
        <v>0</v>
      </c>
      <c r="AE1615" s="9">
        <v>0</v>
      </c>
    </row>
    <row r="1616" spans="1:31" hidden="1" x14ac:dyDescent="0.35">
      <c r="A1616" s="2" t="s">
        <v>101</v>
      </c>
      <c r="B1616" s="2" t="s">
        <v>102</v>
      </c>
      <c r="C1616" s="3">
        <v>124.8758096074983</v>
      </c>
      <c r="D1616" s="4">
        <v>2019</v>
      </c>
      <c r="E1616" s="5">
        <v>190636580706600</v>
      </c>
      <c r="F1616" s="5">
        <v>195531722450800</v>
      </c>
      <c r="G1616" s="5">
        <v>28311104686800</v>
      </c>
      <c r="H1616" s="5">
        <v>46423499932300</v>
      </c>
      <c r="I1616" s="6">
        <v>1.252872557687581</v>
      </c>
      <c r="J1616" s="4">
        <v>19197744</v>
      </c>
      <c r="K1616" s="5">
        <v>34645978020000</v>
      </c>
      <c r="L1616" s="3">
        <v>131.91356697484409</v>
      </c>
      <c r="M1616" s="6">
        <v>-2.746</v>
      </c>
      <c r="N1616" s="6">
        <v>-1.9319999999999999</v>
      </c>
      <c r="O1616" s="5">
        <v>83.618517835461603</v>
      </c>
      <c r="P1616" s="5">
        <v>1.5150327853246239</v>
      </c>
      <c r="Q1616" s="4">
        <v>0</v>
      </c>
      <c r="R1616" s="4">
        <v>1</v>
      </c>
      <c r="S1616" s="4">
        <v>0</v>
      </c>
      <c r="T1616" s="4">
        <v>0</v>
      </c>
      <c r="U1616" s="4">
        <v>0</v>
      </c>
      <c r="V1616" s="5">
        <v>185099855192670.59</v>
      </c>
      <c r="W1616" s="5">
        <v>26264150696953.699</v>
      </c>
      <c r="X1616" s="6">
        <v>0.63436753382844413</v>
      </c>
      <c r="Y1616" s="6">
        <v>0.59610307294215248</v>
      </c>
      <c r="Z1616" s="6">
        <v>-3.0577451811125198</v>
      </c>
      <c r="AA1616" s="6">
        <v>1.6022782367555419</v>
      </c>
      <c r="AB1616" s="6">
        <v>1.2515690402967381</v>
      </c>
      <c r="AC1616" s="6">
        <v>6.3338969654266029</v>
      </c>
      <c r="AD1616" s="4">
        <v>0</v>
      </c>
      <c r="AE1616" s="4">
        <v>0</v>
      </c>
    </row>
    <row r="1617" spans="1:31" hidden="1" x14ac:dyDescent="0.35">
      <c r="A1617" s="7" t="s">
        <v>101</v>
      </c>
      <c r="B1617" s="7" t="s">
        <v>102</v>
      </c>
      <c r="C1617" s="8">
        <v>124.1377751997118</v>
      </c>
      <c r="D1617" s="9">
        <v>2020</v>
      </c>
      <c r="E1617" s="10">
        <v>178924870426100</v>
      </c>
      <c r="F1617" s="10">
        <v>201257745107300</v>
      </c>
      <c r="G1617" s="10">
        <v>27317063665300</v>
      </c>
      <c r="H1617" s="10">
        <v>38143321611100</v>
      </c>
      <c r="I1617" s="11">
        <v>-17.83617851578423</v>
      </c>
      <c r="J1617" s="9">
        <v>19370624</v>
      </c>
      <c r="K1617" s="10">
        <v>32596045190000</v>
      </c>
      <c r="L1617" s="8">
        <v>135.93098258439039</v>
      </c>
      <c r="M1617" s="11">
        <v>-1.3779999999999999</v>
      </c>
      <c r="N1617" s="11">
        <v>-12.624000000000001</v>
      </c>
      <c r="O1617" s="10">
        <v>83.714285284431526</v>
      </c>
      <c r="P1617" s="10">
        <v>1.39099284885338</v>
      </c>
      <c r="Q1617" s="9">
        <v>0</v>
      </c>
      <c r="R1617" s="9">
        <v>1</v>
      </c>
      <c r="S1617" s="9">
        <v>0</v>
      </c>
      <c r="T1617" s="9">
        <v>0</v>
      </c>
      <c r="U1617" s="9">
        <v>0</v>
      </c>
      <c r="V1617" s="10">
        <v>183796866941796.81</v>
      </c>
      <c r="W1617" s="10">
        <v>23979849604753.141</v>
      </c>
      <c r="X1617" s="11">
        <v>-6.1434747922409274</v>
      </c>
      <c r="Y1617" s="11">
        <v>-3.5111347031381288</v>
      </c>
      <c r="Z1617" s="11">
        <v>-8.6974108493274507</v>
      </c>
      <c r="AA1617" s="11">
        <v>0.1145289960273717</v>
      </c>
      <c r="AB1617" s="11">
        <v>-8.1872773759589812</v>
      </c>
      <c r="AC1617" s="11">
        <v>-0.7039380174109432</v>
      </c>
      <c r="AD1617" s="9">
        <v>0</v>
      </c>
      <c r="AE1617" s="9">
        <v>0</v>
      </c>
    </row>
    <row r="1618" spans="1:31" hidden="1" x14ac:dyDescent="0.35">
      <c r="A1618" s="2" t="s">
        <v>101</v>
      </c>
      <c r="B1618" s="2" t="s">
        <v>102</v>
      </c>
      <c r="C1618" s="3">
        <v>109.3218896399421</v>
      </c>
      <c r="D1618" s="4">
        <v>2021</v>
      </c>
      <c r="E1618" s="5">
        <v>199170077247900</v>
      </c>
      <c r="F1618" s="5">
        <v>239418123718300</v>
      </c>
      <c r="G1618" s="5">
        <v>31174330676500</v>
      </c>
      <c r="H1618" s="5">
        <v>48862884304700</v>
      </c>
      <c r="I1618" s="6">
        <v>28.1033802008489</v>
      </c>
      <c r="J1618" s="4">
        <v>19456334</v>
      </c>
      <c r="K1618" s="5">
        <v>47108437600000</v>
      </c>
      <c r="L1618" s="3">
        <v>142.0812728445496</v>
      </c>
      <c r="M1618" s="6">
        <v>-1.2929999999999999</v>
      </c>
      <c r="N1618" s="6">
        <v>31.645</v>
      </c>
      <c r="O1618" s="5">
        <v>87.378442497571839</v>
      </c>
      <c r="P1618" s="5">
        <v>1.5105496548787249</v>
      </c>
      <c r="Q1618" s="4">
        <v>0</v>
      </c>
      <c r="R1618" s="4">
        <v>1</v>
      </c>
      <c r="S1618" s="4">
        <v>0</v>
      </c>
      <c r="T1618" s="4">
        <v>0</v>
      </c>
      <c r="U1618" s="4">
        <v>0</v>
      </c>
      <c r="V1618" s="5">
        <v>184215985505496.19</v>
      </c>
      <c r="W1618" s="5">
        <v>33155979431252.07</v>
      </c>
      <c r="X1618" s="6">
        <v>11.31492048790485</v>
      </c>
      <c r="Y1618" s="6">
        <v>14.12035736512839</v>
      </c>
      <c r="Z1618" s="6">
        <v>38.266002405119728</v>
      </c>
      <c r="AA1618" s="6">
        <v>4.3769796286151204</v>
      </c>
      <c r="AB1618" s="6">
        <v>8.5950697822708246</v>
      </c>
      <c r="AC1618" s="6">
        <v>0.2280335735168422</v>
      </c>
      <c r="AD1618" s="4">
        <v>0</v>
      </c>
      <c r="AE1618" s="4">
        <v>0</v>
      </c>
    </row>
    <row r="1619" spans="1:31" hidden="1" x14ac:dyDescent="0.35">
      <c r="A1619" s="7" t="s">
        <v>101</v>
      </c>
      <c r="B1619" s="7" t="s">
        <v>102</v>
      </c>
      <c r="C1619" s="8">
        <v>112.6219933762293</v>
      </c>
      <c r="D1619" s="9">
        <v>2022</v>
      </c>
      <c r="E1619" s="10">
        <v>203460187889100</v>
      </c>
      <c r="F1619" s="10">
        <v>263065442824400</v>
      </c>
      <c r="G1619" s="10">
        <v>33135565778200</v>
      </c>
      <c r="H1619" s="10">
        <v>49756322502900</v>
      </c>
      <c r="I1619" s="11">
        <v>1.8284598032090851</v>
      </c>
      <c r="J1619" s="9">
        <v>19553036</v>
      </c>
      <c r="K1619" s="10">
        <v>56128872240000</v>
      </c>
      <c r="L1619" s="8">
        <v>158.6250268759407</v>
      </c>
      <c r="M1619" s="11">
        <v>0.89100000000000001</v>
      </c>
      <c r="N1619" s="11">
        <v>1.9</v>
      </c>
      <c r="O1619" s="10">
        <v>88.040038003998859</v>
      </c>
      <c r="P1619" s="10">
        <v>1.563842943960873</v>
      </c>
      <c r="Q1619" s="9">
        <v>0</v>
      </c>
      <c r="R1619" s="9">
        <v>1</v>
      </c>
      <c r="S1619" s="9">
        <v>0</v>
      </c>
      <c r="T1619" s="9">
        <v>0</v>
      </c>
      <c r="U1619" s="9">
        <v>0</v>
      </c>
      <c r="V1619" s="10">
        <v>186773519555999.09</v>
      </c>
      <c r="W1619" s="10">
        <v>35384625834546.219</v>
      </c>
      <c r="X1619" s="11">
        <v>2.1539935619245911</v>
      </c>
      <c r="Y1619" s="11">
        <v>6.291185918478849</v>
      </c>
      <c r="Z1619" s="11">
        <v>6.7217028165769621</v>
      </c>
      <c r="AA1619" s="11">
        <v>0.75716101994539975</v>
      </c>
      <c r="AB1619" s="11">
        <v>3.5280726396529878</v>
      </c>
      <c r="AC1619" s="11">
        <v>1.388334483288711</v>
      </c>
      <c r="AD1619" s="9">
        <v>0</v>
      </c>
      <c r="AE1619" s="9">
        <v>0</v>
      </c>
    </row>
    <row r="1620" spans="1:31" hidden="1" x14ac:dyDescent="0.35">
      <c r="A1620" s="2" t="s">
        <v>101</v>
      </c>
      <c r="B1620" s="2" t="s">
        <v>102</v>
      </c>
      <c r="C1620" s="3">
        <v>109.4949726081246</v>
      </c>
      <c r="D1620" s="4">
        <v>2023</v>
      </c>
      <c r="E1620" s="5">
        <v>204520964155200</v>
      </c>
      <c r="F1620" s="5">
        <v>281857486451600</v>
      </c>
      <c r="G1620" s="5">
        <v>33855922872900</v>
      </c>
      <c r="H1620" s="5">
        <v>47664317116900</v>
      </c>
      <c r="I1620" s="6">
        <v>-4.2045016206293582</v>
      </c>
      <c r="J1620" s="4">
        <v>19658835</v>
      </c>
      <c r="K1620" s="5">
        <v>49943458650000</v>
      </c>
      <c r="L1620" s="3">
        <v>170.65147280154801</v>
      </c>
      <c r="M1620" s="6">
        <v>0.439</v>
      </c>
      <c r="N1620" s="6">
        <v>-10.574999999999999</v>
      </c>
      <c r="O1620" s="5">
        <v>88.99282002830509</v>
      </c>
      <c r="P1620" s="5">
        <v>1.506328330643061</v>
      </c>
      <c r="Q1620" s="4">
        <v>0</v>
      </c>
      <c r="R1620" s="4">
        <v>1</v>
      </c>
      <c r="S1620" s="4">
        <v>0</v>
      </c>
      <c r="T1620" s="4">
        <v>0</v>
      </c>
      <c r="U1620" s="4">
        <v>0</v>
      </c>
      <c r="V1620" s="5">
        <v>180848001202441.69</v>
      </c>
      <c r="W1620" s="5">
        <v>29266350785076.23</v>
      </c>
      <c r="X1620" s="6">
        <v>0.52136797724682971</v>
      </c>
      <c r="Y1620" s="6">
        <v>2.1739695031069171</v>
      </c>
      <c r="Z1620" s="6">
        <v>-17.290772207337231</v>
      </c>
      <c r="AA1620" s="6">
        <v>1.082214462768581</v>
      </c>
      <c r="AB1620" s="6">
        <v>-3.677774263708403</v>
      </c>
      <c r="AC1620" s="6">
        <v>-3.1725687707998809</v>
      </c>
      <c r="AD1620" s="4">
        <v>0</v>
      </c>
      <c r="AE1620" s="4">
        <v>0</v>
      </c>
    </row>
    <row r="1621" spans="1:31" hidden="1" x14ac:dyDescent="0.35">
      <c r="A1621" s="7" t="s">
        <v>101</v>
      </c>
      <c r="B1621" s="7" t="s">
        <v>102</v>
      </c>
      <c r="C1621" s="8">
        <v>103.38871391633241</v>
      </c>
      <c r="D1621" s="9">
        <v>2024</v>
      </c>
      <c r="E1621" s="10">
        <v>209929135629900</v>
      </c>
      <c r="F1621" s="10">
        <v>311630878498600</v>
      </c>
      <c r="G1621" s="10">
        <v>34876033843600</v>
      </c>
      <c r="H1621" s="10">
        <v>48149313008600</v>
      </c>
      <c r="I1621" s="11">
        <v>1.0175240537077599</v>
      </c>
      <c r="J1621" s="9">
        <v>19764771</v>
      </c>
      <c r="K1621" s="10"/>
      <c r="L1621" s="8">
        <v>177.98545690692561</v>
      </c>
      <c r="M1621" s="11">
        <v>6.26</v>
      </c>
      <c r="N1621" s="11">
        <v>1.915</v>
      </c>
      <c r="O1621" s="10">
        <v>91.063420842804362</v>
      </c>
      <c r="P1621" s="10">
        <v>1.5448164250103691</v>
      </c>
      <c r="Q1621" s="9">
        <v>0</v>
      </c>
      <c r="R1621" s="9">
        <v>1</v>
      </c>
      <c r="S1621" s="9">
        <v>0</v>
      </c>
      <c r="T1621" s="9">
        <v>0</v>
      </c>
      <c r="U1621" s="9">
        <v>0</v>
      </c>
      <c r="V1621" s="10">
        <v>181021058149911.31</v>
      </c>
      <c r="W1621" s="10"/>
      <c r="X1621" s="11">
        <v>2.6443115487153821</v>
      </c>
      <c r="Y1621" s="11">
        <v>3.013094561119019</v>
      </c>
      <c r="Z1621" s="11"/>
      <c r="AA1621" s="11">
        <v>2.32670547336369</v>
      </c>
      <c r="AB1621" s="11">
        <v>2.5550933076374842</v>
      </c>
      <c r="AC1621" s="11">
        <v>9.5691932627927301E-2</v>
      </c>
      <c r="AD1621" s="9">
        <v>0</v>
      </c>
      <c r="AE1621" s="9">
        <v>0</v>
      </c>
    </row>
    <row r="1622" spans="1:31" hidden="1" x14ac:dyDescent="0.35">
      <c r="A1622" s="2" t="s">
        <v>103</v>
      </c>
      <c r="B1622" s="2" t="s">
        <v>104</v>
      </c>
      <c r="C1622" s="3">
        <v>52.533890375786072</v>
      </c>
      <c r="D1622" s="4">
        <v>1980</v>
      </c>
      <c r="E1622" s="5">
        <v>2971330689103.5298</v>
      </c>
      <c r="F1622" s="5">
        <v>459570000000</v>
      </c>
      <c r="G1622" s="5"/>
      <c r="H1622" s="5"/>
      <c r="I1622" s="6"/>
      <c r="J1622" s="4">
        <v>981235000</v>
      </c>
      <c r="K1622" s="5"/>
      <c r="L1622" s="3"/>
      <c r="M1622" s="6"/>
      <c r="N1622" s="6"/>
      <c r="O1622" s="5">
        <v>0</v>
      </c>
      <c r="P1622" s="5">
        <v>16.968944820784099</v>
      </c>
      <c r="Q1622" s="4">
        <v>0</v>
      </c>
      <c r="R1622" s="4">
        <v>1</v>
      </c>
      <c r="S1622" s="4">
        <v>0</v>
      </c>
      <c r="T1622" s="4">
        <v>0</v>
      </c>
      <c r="U1622" s="4">
        <v>0</v>
      </c>
      <c r="V1622" s="5"/>
      <c r="W1622" s="5"/>
      <c r="X1622" s="6"/>
      <c r="Y1622" s="6"/>
      <c r="Z1622" s="6"/>
      <c r="AA1622" s="6"/>
      <c r="AB1622" s="6"/>
      <c r="AC1622" s="6"/>
      <c r="AD1622" s="4">
        <v>0</v>
      </c>
      <c r="AE1622" s="4">
        <v>0</v>
      </c>
    </row>
    <row r="1623" spans="1:31" hidden="1" x14ac:dyDescent="0.35">
      <c r="A1623" s="7" t="s">
        <v>103</v>
      </c>
      <c r="B1623" s="7" t="s">
        <v>104</v>
      </c>
      <c r="C1623" s="8">
        <v>55.912391044957218</v>
      </c>
      <c r="D1623" s="9">
        <v>1981</v>
      </c>
      <c r="E1623" s="10">
        <v>3123247728448.7598</v>
      </c>
      <c r="F1623" s="10">
        <v>494470000000</v>
      </c>
      <c r="G1623" s="10"/>
      <c r="H1623" s="10"/>
      <c r="I1623" s="11"/>
      <c r="J1623" s="9">
        <v>993885000</v>
      </c>
      <c r="K1623" s="10"/>
      <c r="L1623" s="8"/>
      <c r="M1623" s="11"/>
      <c r="N1623" s="11"/>
      <c r="O1623" s="10">
        <v>0</v>
      </c>
      <c r="P1623" s="10">
        <v>16.68830828208284</v>
      </c>
      <c r="Q1623" s="9">
        <v>0</v>
      </c>
      <c r="R1623" s="9">
        <v>1</v>
      </c>
      <c r="S1623" s="9">
        <v>0</v>
      </c>
      <c r="T1623" s="9">
        <v>0</v>
      </c>
      <c r="U1623" s="9">
        <v>0</v>
      </c>
      <c r="V1623" s="10"/>
      <c r="W1623" s="10"/>
      <c r="X1623" s="11">
        <v>5.1127610905895109</v>
      </c>
      <c r="Y1623" s="11"/>
      <c r="Z1623" s="11"/>
      <c r="AA1623" s="11"/>
      <c r="AB1623" s="11">
        <v>-1.6538243341891841</v>
      </c>
      <c r="AC1623" s="11"/>
      <c r="AD1623" s="9">
        <v>0</v>
      </c>
      <c r="AE1623" s="9">
        <v>0</v>
      </c>
    </row>
    <row r="1624" spans="1:31" hidden="1" x14ac:dyDescent="0.35">
      <c r="A1624" s="2" t="s">
        <v>103</v>
      </c>
      <c r="B1624" s="2" t="s">
        <v>104</v>
      </c>
      <c r="C1624" s="3">
        <v>56.696262723827921</v>
      </c>
      <c r="D1624" s="4">
        <v>1982</v>
      </c>
      <c r="E1624" s="5">
        <v>3406191615521.6802</v>
      </c>
      <c r="F1624" s="5">
        <v>538360000000</v>
      </c>
      <c r="G1624" s="5"/>
      <c r="H1624" s="5"/>
      <c r="I1624" s="6"/>
      <c r="J1624" s="4">
        <v>1008630000</v>
      </c>
      <c r="K1624" s="5"/>
      <c r="L1624" s="3"/>
      <c r="M1624" s="6"/>
      <c r="N1624" s="6"/>
      <c r="O1624" s="5">
        <v>0</v>
      </c>
      <c r="P1624" s="5">
        <v>17.392475289525478</v>
      </c>
      <c r="Q1624" s="4">
        <v>0</v>
      </c>
      <c r="R1624" s="4">
        <v>1</v>
      </c>
      <c r="S1624" s="4">
        <v>0</v>
      </c>
      <c r="T1624" s="4">
        <v>0</v>
      </c>
      <c r="U1624" s="4">
        <v>0</v>
      </c>
      <c r="V1624" s="5"/>
      <c r="W1624" s="5"/>
      <c r="X1624" s="6">
        <v>9.0592841706300113</v>
      </c>
      <c r="Y1624" s="6"/>
      <c r="Z1624" s="6"/>
      <c r="AA1624" s="6"/>
      <c r="AB1624" s="6">
        <v>4.2195230070064138</v>
      </c>
      <c r="AC1624" s="6"/>
      <c r="AD1624" s="4">
        <v>0</v>
      </c>
      <c r="AE1624" s="4">
        <v>0</v>
      </c>
    </row>
    <row r="1625" spans="1:31" hidden="1" x14ac:dyDescent="0.35">
      <c r="A1625" s="7" t="s">
        <v>103</v>
      </c>
      <c r="B1625" s="7" t="s">
        <v>104</v>
      </c>
      <c r="C1625" s="8">
        <v>56.876916701201822</v>
      </c>
      <c r="D1625" s="9">
        <v>1983</v>
      </c>
      <c r="E1625" s="10">
        <v>3771586416333.1899</v>
      </c>
      <c r="F1625" s="10">
        <v>603250000000</v>
      </c>
      <c r="G1625" s="10"/>
      <c r="H1625" s="10"/>
      <c r="I1625" s="11"/>
      <c r="J1625" s="9">
        <v>1023310000</v>
      </c>
      <c r="K1625" s="10"/>
      <c r="L1625" s="8"/>
      <c r="M1625" s="11"/>
      <c r="N1625" s="11"/>
      <c r="O1625" s="10">
        <v>0</v>
      </c>
      <c r="P1625" s="10">
        <v>18.462892337424279</v>
      </c>
      <c r="Q1625" s="9">
        <v>0</v>
      </c>
      <c r="R1625" s="9">
        <v>1</v>
      </c>
      <c r="S1625" s="9">
        <v>0</v>
      </c>
      <c r="T1625" s="9">
        <v>0</v>
      </c>
      <c r="U1625" s="9">
        <v>0</v>
      </c>
      <c r="V1625" s="10"/>
      <c r="W1625" s="10"/>
      <c r="X1625" s="11">
        <v>10.727370684210531</v>
      </c>
      <c r="Y1625" s="11"/>
      <c r="Z1625" s="11"/>
      <c r="AA1625" s="11"/>
      <c r="AB1625" s="11">
        <v>6.1544836492793502</v>
      </c>
      <c r="AC1625" s="11"/>
      <c r="AD1625" s="9">
        <v>0</v>
      </c>
      <c r="AE1625" s="9">
        <v>0</v>
      </c>
    </row>
    <row r="1626" spans="1:31" hidden="1" x14ac:dyDescent="0.35">
      <c r="A1626" s="2" t="s">
        <v>103</v>
      </c>
      <c r="B1626" s="2" t="s">
        <v>104</v>
      </c>
      <c r="C1626" s="3">
        <v>60.60556195491197</v>
      </c>
      <c r="D1626" s="4">
        <v>1984</v>
      </c>
      <c r="E1626" s="5">
        <v>4346095617699.4702</v>
      </c>
      <c r="F1626" s="5">
        <v>729240000000</v>
      </c>
      <c r="G1626" s="5"/>
      <c r="H1626" s="5"/>
      <c r="I1626" s="6"/>
      <c r="J1626" s="4">
        <v>1036825000</v>
      </c>
      <c r="K1626" s="5"/>
      <c r="L1626" s="3"/>
      <c r="M1626" s="6"/>
      <c r="N1626" s="6"/>
      <c r="O1626" s="5">
        <v>0</v>
      </c>
      <c r="P1626" s="5">
        <v>19.854897066955122</v>
      </c>
      <c r="Q1626" s="4">
        <v>0</v>
      </c>
      <c r="R1626" s="4">
        <v>1</v>
      </c>
      <c r="S1626" s="4">
        <v>0</v>
      </c>
      <c r="T1626" s="4">
        <v>0</v>
      </c>
      <c r="U1626" s="4">
        <v>0</v>
      </c>
      <c r="V1626" s="5"/>
      <c r="W1626" s="5"/>
      <c r="X1626" s="6">
        <v>15.232560995508869</v>
      </c>
      <c r="Y1626" s="6"/>
      <c r="Z1626" s="6"/>
      <c r="AA1626" s="6"/>
      <c r="AB1626" s="6">
        <v>7.5394727114843931</v>
      </c>
      <c r="AC1626" s="6"/>
      <c r="AD1626" s="4">
        <v>0</v>
      </c>
      <c r="AE1626" s="4">
        <v>0</v>
      </c>
    </row>
    <row r="1627" spans="1:31" hidden="1" x14ac:dyDescent="0.35">
      <c r="A1627" s="7" t="s">
        <v>103</v>
      </c>
      <c r="B1627" s="7" t="s">
        <v>104</v>
      </c>
      <c r="C1627" s="8">
        <v>66.06917583562786</v>
      </c>
      <c r="D1627" s="9">
        <v>1985</v>
      </c>
      <c r="E1627" s="10">
        <v>4930014180360.3203</v>
      </c>
      <c r="F1627" s="10">
        <v>911590000000</v>
      </c>
      <c r="G1627" s="10"/>
      <c r="H1627" s="10"/>
      <c r="I1627" s="11"/>
      <c r="J1627" s="9">
        <v>1051040000</v>
      </c>
      <c r="K1627" s="10"/>
      <c r="L1627" s="8"/>
      <c r="M1627" s="11"/>
      <c r="N1627" s="11"/>
      <c r="O1627" s="10">
        <v>410.69</v>
      </c>
      <c r="P1627" s="10">
        <v>21.49045019382384</v>
      </c>
      <c r="Q1627" s="9">
        <v>0</v>
      </c>
      <c r="R1627" s="9">
        <v>1</v>
      </c>
      <c r="S1627" s="9">
        <v>0</v>
      </c>
      <c r="T1627" s="9">
        <v>0</v>
      </c>
      <c r="U1627" s="9">
        <v>0</v>
      </c>
      <c r="V1627" s="10"/>
      <c r="W1627" s="10"/>
      <c r="X1627" s="11">
        <v>13.43547436652894</v>
      </c>
      <c r="Y1627" s="11"/>
      <c r="Z1627" s="11"/>
      <c r="AA1627" s="11"/>
      <c r="AB1627" s="11">
        <v>8.2375301234414344</v>
      </c>
      <c r="AC1627" s="11"/>
      <c r="AD1627" s="9">
        <v>0</v>
      </c>
      <c r="AE1627" s="9">
        <v>0</v>
      </c>
    </row>
    <row r="1628" spans="1:31" hidden="1" x14ac:dyDescent="0.35">
      <c r="A1628" s="2" t="s">
        <v>103</v>
      </c>
      <c r="B1628" s="2" t="s">
        <v>104</v>
      </c>
      <c r="C1628" s="3">
        <v>75.83500076958596</v>
      </c>
      <c r="D1628" s="4">
        <v>1986</v>
      </c>
      <c r="E1628" s="5">
        <v>5370514148683.4297</v>
      </c>
      <c r="F1628" s="5">
        <v>1039520000000</v>
      </c>
      <c r="G1628" s="5"/>
      <c r="H1628" s="5"/>
      <c r="I1628" s="6"/>
      <c r="J1628" s="4">
        <v>1066790000</v>
      </c>
      <c r="K1628" s="5"/>
      <c r="L1628" s="3">
        <v>26.048319784965852</v>
      </c>
      <c r="M1628" s="6"/>
      <c r="N1628" s="6"/>
      <c r="O1628" s="5">
        <v>449.53</v>
      </c>
      <c r="P1628" s="5">
        <v>22.532671899908671</v>
      </c>
      <c r="Q1628" s="4">
        <v>0</v>
      </c>
      <c r="R1628" s="4">
        <v>1</v>
      </c>
      <c r="S1628" s="4">
        <v>0</v>
      </c>
      <c r="T1628" s="4">
        <v>0</v>
      </c>
      <c r="U1628" s="4">
        <v>0</v>
      </c>
      <c r="V1628" s="5">
        <v>3026375622334.7271</v>
      </c>
      <c r="W1628" s="5"/>
      <c r="X1628" s="6">
        <v>8.9350649350650464</v>
      </c>
      <c r="Y1628" s="6"/>
      <c r="Z1628" s="6"/>
      <c r="AA1628" s="6">
        <v>9.4572548637658507</v>
      </c>
      <c r="AB1628" s="6">
        <v>4.8496969429907812</v>
      </c>
      <c r="AC1628" s="6"/>
      <c r="AD1628" s="4">
        <v>0</v>
      </c>
      <c r="AE1628" s="4">
        <v>0</v>
      </c>
    </row>
    <row r="1629" spans="1:31" hidden="1" x14ac:dyDescent="0.35">
      <c r="A1629" s="7" t="s">
        <v>103</v>
      </c>
      <c r="B1629" s="7" t="s">
        <v>104</v>
      </c>
      <c r="C1629" s="8">
        <v>77.89949246070465</v>
      </c>
      <c r="D1629" s="9">
        <v>1987</v>
      </c>
      <c r="E1629" s="10">
        <v>5995009486807.7598</v>
      </c>
      <c r="F1629" s="10">
        <v>1219610000000</v>
      </c>
      <c r="G1629" s="10"/>
      <c r="H1629" s="10"/>
      <c r="I1629" s="11"/>
      <c r="J1629" s="9">
        <v>1084035000</v>
      </c>
      <c r="K1629" s="10"/>
      <c r="L1629" s="8">
        <v>27.932612396709629</v>
      </c>
      <c r="M1629" s="11"/>
      <c r="N1629" s="11"/>
      <c r="O1629" s="10">
        <v>497.267</v>
      </c>
      <c r="P1629" s="10">
        <v>24.316172944259119</v>
      </c>
      <c r="Q1629" s="9">
        <v>0</v>
      </c>
      <c r="R1629" s="9">
        <v>1</v>
      </c>
      <c r="S1629" s="9">
        <v>0</v>
      </c>
      <c r="T1629" s="9">
        <v>0</v>
      </c>
      <c r="U1629" s="9">
        <v>0</v>
      </c>
      <c r="V1629" s="10">
        <v>3401293035204.667</v>
      </c>
      <c r="W1629" s="10"/>
      <c r="X1629" s="11">
        <v>11.628222565569891</v>
      </c>
      <c r="Y1629" s="11"/>
      <c r="Z1629" s="11"/>
      <c r="AA1629" s="11">
        <v>10.61931350521656</v>
      </c>
      <c r="AB1629" s="11">
        <v>7.9151778016954877</v>
      </c>
      <c r="AC1629" s="11">
        <v>12.388330453861711</v>
      </c>
      <c r="AD1629" s="9">
        <v>0</v>
      </c>
      <c r="AE1629" s="9">
        <v>0</v>
      </c>
    </row>
    <row r="1630" spans="1:31" hidden="1" x14ac:dyDescent="0.35">
      <c r="A1630" s="2" t="s">
        <v>103</v>
      </c>
      <c r="B1630" s="2" t="s">
        <v>104</v>
      </c>
      <c r="C1630" s="3">
        <v>73.85706018518519</v>
      </c>
      <c r="D1630" s="4">
        <v>1988</v>
      </c>
      <c r="E1630" s="5">
        <v>6667805120675.9004</v>
      </c>
      <c r="F1630" s="5">
        <v>1520640000000</v>
      </c>
      <c r="G1630" s="5"/>
      <c r="H1630" s="5"/>
      <c r="I1630" s="6"/>
      <c r="J1630" s="4">
        <v>1101630000</v>
      </c>
      <c r="K1630" s="5"/>
      <c r="L1630" s="3">
        <v>33.187244588026303</v>
      </c>
      <c r="M1630" s="6"/>
      <c r="N1630" s="6"/>
      <c r="O1630" s="5">
        <v>545.21</v>
      </c>
      <c r="P1630" s="5">
        <v>26.112497395543841</v>
      </c>
      <c r="Q1630" s="4">
        <v>0</v>
      </c>
      <c r="R1630" s="4">
        <v>1</v>
      </c>
      <c r="S1630" s="4">
        <v>0</v>
      </c>
      <c r="T1630" s="4">
        <v>0</v>
      </c>
      <c r="U1630" s="4">
        <v>0</v>
      </c>
      <c r="V1630" s="5">
        <v>3384131505768.9531</v>
      </c>
      <c r="W1630" s="5"/>
      <c r="X1630" s="6">
        <v>11.222594982520921</v>
      </c>
      <c r="Y1630" s="6"/>
      <c r="Z1630" s="6"/>
      <c r="AA1630" s="6">
        <v>9.6412993422044977</v>
      </c>
      <c r="AB1630" s="6">
        <v>7.3873650076535649</v>
      </c>
      <c r="AC1630" s="6">
        <v>-0.50455897971992036</v>
      </c>
      <c r="AD1630" s="4">
        <v>0</v>
      </c>
      <c r="AE1630" s="4">
        <v>0</v>
      </c>
    </row>
    <row r="1631" spans="1:31" hidden="1" x14ac:dyDescent="0.35">
      <c r="A1631" s="7" t="s">
        <v>103</v>
      </c>
      <c r="B1631" s="7" t="s">
        <v>104</v>
      </c>
      <c r="C1631" s="8">
        <v>76.997675769901221</v>
      </c>
      <c r="D1631" s="9">
        <v>1989</v>
      </c>
      <c r="E1631" s="10">
        <v>6948275298223.2305</v>
      </c>
      <c r="F1631" s="10">
        <v>1721000000000</v>
      </c>
      <c r="G1631" s="10"/>
      <c r="H1631" s="10"/>
      <c r="I1631" s="11"/>
      <c r="J1631" s="9">
        <v>1118650000</v>
      </c>
      <c r="K1631" s="10"/>
      <c r="L1631" s="8">
        <v>39.242469217924672</v>
      </c>
      <c r="M1631" s="11"/>
      <c r="N1631" s="11"/>
      <c r="O1631" s="10">
        <v>584.81000000000006</v>
      </c>
      <c r="P1631" s="10">
        <v>27.37696092888201</v>
      </c>
      <c r="Q1631" s="9">
        <v>0</v>
      </c>
      <c r="R1631" s="9">
        <v>1</v>
      </c>
      <c r="S1631" s="9">
        <v>0</v>
      </c>
      <c r="T1631" s="9">
        <v>0</v>
      </c>
      <c r="U1631" s="9">
        <v>0</v>
      </c>
      <c r="V1631" s="10">
        <v>3376775280477.8252</v>
      </c>
      <c r="W1631" s="10"/>
      <c r="X1631" s="11">
        <v>4.2063343554782762</v>
      </c>
      <c r="Y1631" s="11"/>
      <c r="Z1631" s="11"/>
      <c r="AA1631" s="11">
        <v>7.263256359934708</v>
      </c>
      <c r="AB1631" s="11">
        <v>4.8423692080634027</v>
      </c>
      <c r="AC1631" s="11">
        <v>-0.21737409667998181</v>
      </c>
      <c r="AD1631" s="9">
        <v>0</v>
      </c>
      <c r="AE1631" s="9">
        <v>0</v>
      </c>
    </row>
    <row r="1632" spans="1:31" hidden="1" x14ac:dyDescent="0.35">
      <c r="A1632" s="2" t="s">
        <v>103</v>
      </c>
      <c r="B1632" s="2" t="s">
        <v>104</v>
      </c>
      <c r="C1632" s="3">
        <v>86.033020264839024</v>
      </c>
      <c r="D1632" s="4">
        <v>1990</v>
      </c>
      <c r="E1632" s="5">
        <v>7222150643436.9404</v>
      </c>
      <c r="F1632" s="5">
        <v>1890960000000</v>
      </c>
      <c r="G1632" s="5"/>
      <c r="H1632" s="5"/>
      <c r="I1632" s="6"/>
      <c r="J1632" s="4">
        <v>1135185000</v>
      </c>
      <c r="K1632" s="5"/>
      <c r="L1632" s="3">
        <v>40.44026322900266</v>
      </c>
      <c r="M1632" s="6"/>
      <c r="N1632" s="6"/>
      <c r="O1632" s="5">
        <v>621.20000000000005</v>
      </c>
      <c r="P1632" s="5">
        <v>27.68620337547755</v>
      </c>
      <c r="Q1632" s="4">
        <v>0</v>
      </c>
      <c r="R1632" s="4">
        <v>1</v>
      </c>
      <c r="S1632" s="4">
        <v>0</v>
      </c>
      <c r="T1632" s="4">
        <v>0</v>
      </c>
      <c r="U1632" s="4">
        <v>0</v>
      </c>
      <c r="V1632" s="5">
        <v>4022847207466.4131</v>
      </c>
      <c r="W1632" s="5"/>
      <c r="X1632" s="6">
        <v>3.941630598369406</v>
      </c>
      <c r="Y1632" s="6"/>
      <c r="Z1632" s="6"/>
      <c r="AA1632" s="6">
        <v>6.2225338144012561</v>
      </c>
      <c r="AB1632" s="6">
        <v>1.1295718593413711</v>
      </c>
      <c r="AC1632" s="6">
        <v>19.132807881049349</v>
      </c>
      <c r="AD1632" s="4">
        <v>0</v>
      </c>
      <c r="AE1632" s="4">
        <v>0</v>
      </c>
    </row>
    <row r="1633" spans="1:31" hidden="1" x14ac:dyDescent="0.35">
      <c r="A1633" s="7" t="s">
        <v>103</v>
      </c>
      <c r="B1633" s="7" t="s">
        <v>104</v>
      </c>
      <c r="C1633" s="8">
        <v>88.10107426520895</v>
      </c>
      <c r="D1633" s="9">
        <v>1991</v>
      </c>
      <c r="E1633" s="10">
        <v>7898266873900</v>
      </c>
      <c r="F1633" s="10">
        <v>2207090000000</v>
      </c>
      <c r="G1633" s="10"/>
      <c r="H1633" s="10"/>
      <c r="I1633" s="11"/>
      <c r="J1633" s="9">
        <v>1150780000</v>
      </c>
      <c r="K1633" s="10"/>
      <c r="L1633" s="8">
        <v>41.878596268982342</v>
      </c>
      <c r="M1633" s="11"/>
      <c r="N1633" s="11"/>
      <c r="O1633" s="10">
        <v>677.55000000000007</v>
      </c>
      <c r="P1633" s="10">
        <v>29.138332760483099</v>
      </c>
      <c r="Q1633" s="9">
        <v>0</v>
      </c>
      <c r="R1633" s="9">
        <v>1</v>
      </c>
      <c r="S1633" s="9">
        <v>0</v>
      </c>
      <c r="T1633" s="9">
        <v>0</v>
      </c>
      <c r="U1633" s="9">
        <v>0</v>
      </c>
      <c r="V1633" s="10">
        <v>4643111692452.2715</v>
      </c>
      <c r="W1633" s="10"/>
      <c r="X1633" s="11">
        <v>9.3617021278484902</v>
      </c>
      <c r="Y1633" s="11"/>
      <c r="Z1633" s="11"/>
      <c r="AA1633" s="11">
        <v>9.0711526078557636</v>
      </c>
      <c r="AB1633" s="11">
        <v>5.2449567219886406</v>
      </c>
      <c r="AC1633" s="11">
        <v>15.41854445365578</v>
      </c>
      <c r="AD1633" s="9">
        <v>0</v>
      </c>
      <c r="AE1633" s="9">
        <v>0</v>
      </c>
    </row>
    <row r="1634" spans="1:31" hidden="1" x14ac:dyDescent="0.35">
      <c r="A1634" s="2" t="s">
        <v>103</v>
      </c>
      <c r="B1634" s="2" t="s">
        <v>104</v>
      </c>
      <c r="C1634" s="3">
        <v>86.053063497413504</v>
      </c>
      <c r="D1634" s="4">
        <v>1992</v>
      </c>
      <c r="E1634" s="5">
        <v>9027688304300</v>
      </c>
      <c r="F1634" s="5">
        <v>2729560000000</v>
      </c>
      <c r="G1634" s="5"/>
      <c r="H1634" s="5"/>
      <c r="I1634" s="6"/>
      <c r="J1634" s="4">
        <v>1164970000</v>
      </c>
      <c r="K1634" s="5"/>
      <c r="L1634" s="3">
        <v>44.53955446147156</v>
      </c>
      <c r="M1634" s="6"/>
      <c r="N1634" s="6"/>
      <c r="O1634" s="5">
        <v>753.94</v>
      </c>
      <c r="P1634" s="5">
        <v>30.666429749731289</v>
      </c>
      <c r="Q1634" s="4">
        <v>0</v>
      </c>
      <c r="R1634" s="4">
        <v>1</v>
      </c>
      <c r="S1634" s="4">
        <v>0</v>
      </c>
      <c r="T1634" s="4">
        <v>0</v>
      </c>
      <c r="U1634" s="4">
        <v>0</v>
      </c>
      <c r="V1634" s="5">
        <v>5273671971801.7471</v>
      </c>
      <c r="W1634" s="5"/>
      <c r="X1634" s="6">
        <v>14.299610894792609</v>
      </c>
      <c r="Y1634" s="6"/>
      <c r="Z1634" s="6"/>
      <c r="AA1634" s="6">
        <v>11.27444469042875</v>
      </c>
      <c r="AB1634" s="6">
        <v>5.2442842279588673</v>
      </c>
      <c r="AC1634" s="6">
        <v>13.58055375610496</v>
      </c>
      <c r="AD1634" s="4">
        <v>0</v>
      </c>
      <c r="AE1634" s="4">
        <v>0</v>
      </c>
    </row>
    <row r="1635" spans="1:31" hidden="1" x14ac:dyDescent="0.35">
      <c r="A1635" s="7" t="s">
        <v>103</v>
      </c>
      <c r="B1635" s="7" t="s">
        <v>104</v>
      </c>
      <c r="C1635" s="8">
        <v>96.506391734157461</v>
      </c>
      <c r="D1635" s="9">
        <v>1993</v>
      </c>
      <c r="E1635" s="10">
        <v>10285162051100</v>
      </c>
      <c r="F1635" s="10">
        <v>3581970000000</v>
      </c>
      <c r="G1635" s="10"/>
      <c r="H1635" s="10"/>
      <c r="I1635" s="11"/>
      <c r="J1635" s="9">
        <v>1178440000</v>
      </c>
      <c r="K1635" s="10"/>
      <c r="L1635" s="8">
        <v>51.04681839226528</v>
      </c>
      <c r="M1635" s="11"/>
      <c r="N1635" s="11"/>
      <c r="O1635" s="10">
        <v>811.59</v>
      </c>
      <c r="P1635" s="10">
        <v>32.980124414086397</v>
      </c>
      <c r="Q1635" s="9">
        <v>0</v>
      </c>
      <c r="R1635" s="9">
        <v>1</v>
      </c>
      <c r="S1635" s="9">
        <v>0</v>
      </c>
      <c r="T1635" s="9">
        <v>0</v>
      </c>
      <c r="U1635" s="9">
        <v>0</v>
      </c>
      <c r="V1635" s="10">
        <v>6771881400004.7178</v>
      </c>
      <c r="W1635" s="10"/>
      <c r="X1635" s="11">
        <v>13.92907801436886</v>
      </c>
      <c r="Y1635" s="11"/>
      <c r="Z1635" s="11"/>
      <c r="AA1635" s="11">
        <v>7.6464970687322564</v>
      </c>
      <c r="AB1635" s="11">
        <v>7.5447148012897998</v>
      </c>
      <c r="AC1635" s="11">
        <v>28.40922674398173</v>
      </c>
      <c r="AD1635" s="9">
        <v>0</v>
      </c>
      <c r="AE1635" s="9">
        <v>0</v>
      </c>
    </row>
    <row r="1636" spans="1:31" hidden="1" x14ac:dyDescent="0.35">
      <c r="A1636" s="2" t="s">
        <v>103</v>
      </c>
      <c r="B1636" s="2" t="s">
        <v>104</v>
      </c>
      <c r="C1636" s="3">
        <v>85.487554796959614</v>
      </c>
      <c r="D1636" s="4">
        <v>1994</v>
      </c>
      <c r="E1636" s="5">
        <v>11629711373000</v>
      </c>
      <c r="F1636" s="5">
        <v>4886220000000</v>
      </c>
      <c r="G1636" s="5"/>
      <c r="H1636" s="5"/>
      <c r="I1636" s="6"/>
      <c r="J1636" s="4">
        <v>1191835000</v>
      </c>
      <c r="K1636" s="5"/>
      <c r="L1636" s="3">
        <v>63.429239884277578</v>
      </c>
      <c r="M1636" s="6"/>
      <c r="N1636" s="6"/>
      <c r="O1636" s="5">
        <v>927.8</v>
      </c>
      <c r="P1636" s="5">
        <v>35.006294160880628</v>
      </c>
      <c r="Q1636" s="4">
        <v>0</v>
      </c>
      <c r="R1636" s="4">
        <v>1</v>
      </c>
      <c r="S1636" s="4">
        <v>0</v>
      </c>
      <c r="T1636" s="4">
        <v>0</v>
      </c>
      <c r="U1636" s="4">
        <v>0</v>
      </c>
      <c r="V1636" s="5">
        <v>6585464381444.3613</v>
      </c>
      <c r="W1636" s="5"/>
      <c r="X1636" s="6">
        <v>13.07270916315996</v>
      </c>
      <c r="Y1636" s="6"/>
      <c r="Z1636" s="6"/>
      <c r="AA1636" s="6">
        <v>14.3188062938183</v>
      </c>
      <c r="AB1636" s="6">
        <v>6.1436085605814474</v>
      </c>
      <c r="AC1636" s="6">
        <v>-2.7528098551788962</v>
      </c>
      <c r="AD1636" s="4">
        <v>0</v>
      </c>
      <c r="AE1636" s="4">
        <v>0</v>
      </c>
    </row>
    <row r="1637" spans="1:31" hidden="1" x14ac:dyDescent="0.35">
      <c r="A1637" s="7" t="s">
        <v>103</v>
      </c>
      <c r="B1637" s="7" t="s">
        <v>104</v>
      </c>
      <c r="C1637" s="8">
        <v>83.783297161042924</v>
      </c>
      <c r="D1637" s="9">
        <v>1995</v>
      </c>
      <c r="E1637" s="10">
        <v>12912795583100</v>
      </c>
      <c r="F1637" s="10">
        <v>6164940000000</v>
      </c>
      <c r="G1637" s="10"/>
      <c r="H1637" s="10">
        <v>3300563020900</v>
      </c>
      <c r="I1637" s="11"/>
      <c r="J1637" s="9">
        <v>1204855000</v>
      </c>
      <c r="K1637" s="10"/>
      <c r="L1637" s="8">
        <v>74.079786373752739</v>
      </c>
      <c r="M1637" s="11"/>
      <c r="N1637" s="11"/>
      <c r="O1637" s="10">
        <v>1007.03</v>
      </c>
      <c r="P1637" s="10">
        <v>35.93256415749736</v>
      </c>
      <c r="Q1637" s="9">
        <v>0</v>
      </c>
      <c r="R1637" s="9">
        <v>1</v>
      </c>
      <c r="S1637" s="9">
        <v>0</v>
      </c>
      <c r="T1637" s="9">
        <v>0</v>
      </c>
      <c r="U1637" s="9">
        <v>0</v>
      </c>
      <c r="V1637" s="10">
        <v>6972468810776.8115</v>
      </c>
      <c r="W1637" s="10"/>
      <c r="X1637" s="11">
        <v>11.032812156274661</v>
      </c>
      <c r="Y1637" s="11"/>
      <c r="Z1637" s="11"/>
      <c r="AA1637" s="11">
        <v>8.5395559387799125</v>
      </c>
      <c r="AB1637" s="11">
        <v>2.6460098642827332</v>
      </c>
      <c r="AC1637" s="11">
        <v>5.8766460027162157</v>
      </c>
      <c r="AD1637" s="9">
        <v>0</v>
      </c>
      <c r="AE1637" s="9">
        <v>0</v>
      </c>
    </row>
    <row r="1638" spans="1:31" hidden="1" x14ac:dyDescent="0.35">
      <c r="A1638" s="2" t="s">
        <v>103</v>
      </c>
      <c r="B1638" s="2" t="s">
        <v>104</v>
      </c>
      <c r="C1638" s="3">
        <v>88.963808637513054</v>
      </c>
      <c r="D1638" s="4">
        <v>1996</v>
      </c>
      <c r="E1638" s="5">
        <v>14201001885800</v>
      </c>
      <c r="F1638" s="5">
        <v>7221060000000</v>
      </c>
      <c r="G1638" s="5"/>
      <c r="H1638" s="5">
        <v>3735976751300</v>
      </c>
      <c r="I1638" s="6">
        <v>13.192104730097579</v>
      </c>
      <c r="J1638" s="4">
        <v>1217550000</v>
      </c>
      <c r="K1638" s="5"/>
      <c r="L1638" s="3">
        <v>80.238157756706457</v>
      </c>
      <c r="M1638" s="6"/>
      <c r="N1638" s="6"/>
      <c r="O1638" s="5">
        <v>1081.31</v>
      </c>
      <c r="P1638" s="5">
        <v>37.953745543553481</v>
      </c>
      <c r="Q1638" s="4">
        <v>0</v>
      </c>
      <c r="R1638" s="4">
        <v>1</v>
      </c>
      <c r="S1638" s="4">
        <v>0</v>
      </c>
      <c r="T1638" s="4">
        <v>0</v>
      </c>
      <c r="U1638" s="4">
        <v>0</v>
      </c>
      <c r="V1638" s="5">
        <v>8006327886389.0156</v>
      </c>
      <c r="W1638" s="5"/>
      <c r="X1638" s="6">
        <v>9.976199920534464</v>
      </c>
      <c r="Y1638" s="6"/>
      <c r="Z1638" s="6"/>
      <c r="AA1638" s="6">
        <v>7.3761456957588134</v>
      </c>
      <c r="AB1638" s="6">
        <v>5.6249294572939608</v>
      </c>
      <c r="AC1638" s="6">
        <v>14.827733241549209</v>
      </c>
      <c r="AD1638" s="4">
        <v>0</v>
      </c>
      <c r="AE1638" s="4">
        <v>0</v>
      </c>
    </row>
    <row r="1639" spans="1:31" hidden="1" x14ac:dyDescent="0.35">
      <c r="A1639" s="7" t="s">
        <v>103</v>
      </c>
      <c r="B1639" s="7" t="s">
        <v>104</v>
      </c>
      <c r="C1639" s="8">
        <v>96.110975381738882</v>
      </c>
      <c r="D1639" s="9">
        <v>1997</v>
      </c>
      <c r="E1639" s="10">
        <v>15519940744400</v>
      </c>
      <c r="F1639" s="10">
        <v>8022500000000</v>
      </c>
      <c r="G1639" s="10"/>
      <c r="H1639" s="10">
        <v>3931179702300</v>
      </c>
      <c r="I1639" s="11">
        <v>5.2249509029218473</v>
      </c>
      <c r="J1639" s="9">
        <v>1230075000</v>
      </c>
      <c r="K1639" s="10"/>
      <c r="L1639" s="8">
        <v>82.473965983628673</v>
      </c>
      <c r="M1639" s="11"/>
      <c r="N1639" s="11"/>
      <c r="O1639" s="10">
        <v>1135.55</v>
      </c>
      <c r="P1639" s="10">
        <v>38.161192917456262</v>
      </c>
      <c r="Q1639" s="9">
        <v>0</v>
      </c>
      <c r="R1639" s="9">
        <v>1</v>
      </c>
      <c r="S1639" s="9">
        <v>0</v>
      </c>
      <c r="T1639" s="9">
        <v>0</v>
      </c>
      <c r="U1639" s="9">
        <v>0</v>
      </c>
      <c r="V1639" s="10">
        <v>9349014453276.7578</v>
      </c>
      <c r="W1639" s="10"/>
      <c r="X1639" s="11">
        <v>9.2876465280864835</v>
      </c>
      <c r="Y1639" s="11"/>
      <c r="Z1639" s="11"/>
      <c r="AA1639" s="11">
        <v>5.0161378328139028</v>
      </c>
      <c r="AB1639" s="11">
        <v>0.54657945067562974</v>
      </c>
      <c r="AC1639" s="11">
        <v>16.770317003508531</v>
      </c>
      <c r="AD1639" s="9">
        <v>0</v>
      </c>
      <c r="AE1639" s="9">
        <v>0</v>
      </c>
    </row>
    <row r="1640" spans="1:31" hidden="1" x14ac:dyDescent="0.35">
      <c r="A1640" s="2" t="s">
        <v>103</v>
      </c>
      <c r="B1640" s="2" t="s">
        <v>104</v>
      </c>
      <c r="C1640" s="3">
        <v>104.37436454668379</v>
      </c>
      <c r="D1640" s="4">
        <v>1998</v>
      </c>
      <c r="E1640" s="5">
        <v>16749242981600</v>
      </c>
      <c r="F1640" s="5">
        <v>8586390000000</v>
      </c>
      <c r="G1640" s="5"/>
      <c r="H1640" s="5">
        <v>4272925724300</v>
      </c>
      <c r="I1640" s="6">
        <v>8.6932180129047651</v>
      </c>
      <c r="J1640" s="4">
        <v>1241935000</v>
      </c>
      <c r="K1640" s="5"/>
      <c r="L1640" s="3">
        <v>81.83628881547331</v>
      </c>
      <c r="M1640" s="6">
        <v>8.8949999999999996</v>
      </c>
      <c r="N1640" s="6">
        <v>9.4120000000000008</v>
      </c>
      <c r="O1640" s="5">
        <v>1167</v>
      </c>
      <c r="P1640" s="5">
        <v>38.209436996048922</v>
      </c>
      <c r="Q1640" s="4">
        <v>0</v>
      </c>
      <c r="R1640" s="4">
        <v>1</v>
      </c>
      <c r="S1640" s="4">
        <v>0</v>
      </c>
      <c r="T1640" s="4">
        <v>0</v>
      </c>
      <c r="U1640" s="4">
        <v>0</v>
      </c>
      <c r="V1640" s="5">
        <v>10951119765716.33</v>
      </c>
      <c r="W1640" s="5"/>
      <c r="X1640" s="6">
        <v>7.920792079335512</v>
      </c>
      <c r="Y1640" s="6"/>
      <c r="Z1640" s="6"/>
      <c r="AA1640" s="6">
        <v>2.7695830214433581</v>
      </c>
      <c r="AB1640" s="6">
        <v>0.12642183041031549</v>
      </c>
      <c r="AC1640" s="6">
        <v>17.13662247979568</v>
      </c>
      <c r="AD1640" s="4">
        <v>0</v>
      </c>
      <c r="AE1640" s="4">
        <v>0</v>
      </c>
    </row>
    <row r="1641" spans="1:31" hidden="1" x14ac:dyDescent="0.35">
      <c r="A1641" s="7" t="s">
        <v>103</v>
      </c>
      <c r="B1641" s="7" t="s">
        <v>104</v>
      </c>
      <c r="C1641" s="8">
        <v>109.3995988132928</v>
      </c>
      <c r="D1641" s="9">
        <v>1999</v>
      </c>
      <c r="E1641" s="10">
        <v>18045132423300</v>
      </c>
      <c r="F1641" s="10">
        <v>9137890000000</v>
      </c>
      <c r="G1641" s="10"/>
      <c r="H1641" s="10">
        <v>4545062507000</v>
      </c>
      <c r="I1641" s="11">
        <v>6.3688629351164678</v>
      </c>
      <c r="J1641" s="9">
        <v>1252735000</v>
      </c>
      <c r="K1641" s="10"/>
      <c r="L1641" s="8">
        <v>80.689375583136069</v>
      </c>
      <c r="M1641" s="11">
        <v>5.7290000000000001</v>
      </c>
      <c r="N1641" s="11">
        <v>13.851000000000001</v>
      </c>
      <c r="O1641" s="10">
        <v>1239.3</v>
      </c>
      <c r="P1641" s="10">
        <v>39.613230716320928</v>
      </c>
      <c r="Q1641" s="9">
        <v>0</v>
      </c>
      <c r="R1641" s="9">
        <v>1</v>
      </c>
      <c r="S1641" s="9">
        <v>0</v>
      </c>
      <c r="T1641" s="9">
        <v>0</v>
      </c>
      <c r="U1641" s="9">
        <v>0</v>
      </c>
      <c r="V1641" s="10">
        <v>12389258099661.529</v>
      </c>
      <c r="W1641" s="10"/>
      <c r="X1641" s="11">
        <v>7.7370030581299014</v>
      </c>
      <c r="Y1641" s="11"/>
      <c r="Z1641" s="11"/>
      <c r="AA1641" s="11">
        <v>6.1953727506426892</v>
      </c>
      <c r="AB1641" s="11">
        <v>3.673945052938536</v>
      </c>
      <c r="AC1641" s="11">
        <v>13.132340479440719</v>
      </c>
      <c r="AD1641" s="9">
        <v>0</v>
      </c>
      <c r="AE1641" s="9">
        <v>0</v>
      </c>
    </row>
    <row r="1642" spans="1:31" hidden="1" x14ac:dyDescent="0.35">
      <c r="A1642" s="2" t="s">
        <v>103</v>
      </c>
      <c r="B1642" s="2" t="s">
        <v>104</v>
      </c>
      <c r="C1642" s="3">
        <v>109.99487703906679</v>
      </c>
      <c r="D1642" s="4">
        <v>2000</v>
      </c>
      <c r="E1642" s="5">
        <v>19594565451400</v>
      </c>
      <c r="F1642" s="5">
        <v>10130860000000</v>
      </c>
      <c r="G1642" s="5"/>
      <c r="H1642" s="5">
        <v>4876641175000</v>
      </c>
      <c r="I1642" s="6">
        <v>7.295359909557348</v>
      </c>
      <c r="J1642" s="4">
        <v>1262645000</v>
      </c>
      <c r="K1642" s="5"/>
      <c r="L1642" s="3">
        <v>80.970022290301145</v>
      </c>
      <c r="M1642" s="6">
        <v>26.457999999999998</v>
      </c>
      <c r="N1642" s="6">
        <v>25.004999999999999</v>
      </c>
      <c r="O1642" s="5">
        <v>1355.6</v>
      </c>
      <c r="P1642" s="5">
        <v>40.922810080589578</v>
      </c>
      <c r="Q1642" s="4">
        <v>0</v>
      </c>
      <c r="R1642" s="4">
        <v>1</v>
      </c>
      <c r="S1642" s="4">
        <v>0</v>
      </c>
      <c r="T1642" s="4">
        <v>0</v>
      </c>
      <c r="U1642" s="4">
        <v>0</v>
      </c>
      <c r="V1642" s="5">
        <v>13762410685830.82</v>
      </c>
      <c r="W1642" s="5"/>
      <c r="X1642" s="6">
        <v>8.5864320180846185</v>
      </c>
      <c r="Y1642" s="6"/>
      <c r="Z1642" s="6"/>
      <c r="AA1642" s="6">
        <v>9.3843298636326722</v>
      </c>
      <c r="AB1642" s="6">
        <v>3.3059140610035982</v>
      </c>
      <c r="AC1642" s="6">
        <v>11.083412542731701</v>
      </c>
      <c r="AD1642" s="4">
        <v>0</v>
      </c>
      <c r="AE1642" s="4">
        <v>0</v>
      </c>
    </row>
    <row r="1643" spans="1:31" hidden="1" x14ac:dyDescent="0.35">
      <c r="A1643" s="7" t="s">
        <v>103</v>
      </c>
      <c r="B1643" s="7" t="s">
        <v>104</v>
      </c>
      <c r="C1643" s="8">
        <v>108.7747921891843</v>
      </c>
      <c r="D1643" s="9">
        <v>2001</v>
      </c>
      <c r="E1643" s="10">
        <v>21223390915700</v>
      </c>
      <c r="F1643" s="10">
        <v>11215730000000</v>
      </c>
      <c r="G1643" s="10"/>
      <c r="H1643" s="10">
        <v>5889770613800</v>
      </c>
      <c r="I1643" s="11">
        <v>20.77514835403078</v>
      </c>
      <c r="J1643" s="9">
        <v>1271850000</v>
      </c>
      <c r="K1643" s="10"/>
      <c r="L1643" s="8">
        <v>81.552298456300974</v>
      </c>
      <c r="M1643" s="11">
        <v>11.217000000000001</v>
      </c>
      <c r="N1643" s="11">
        <v>14.615</v>
      </c>
      <c r="O1643" s="10">
        <v>1480.8019999999999</v>
      </c>
      <c r="P1643" s="10">
        <v>42.966310985994433</v>
      </c>
      <c r="Q1643" s="9">
        <v>0</v>
      </c>
      <c r="R1643" s="9">
        <v>1</v>
      </c>
      <c r="S1643" s="9">
        <v>0</v>
      </c>
      <c r="T1643" s="9">
        <v>0</v>
      </c>
      <c r="U1643" s="9">
        <v>0</v>
      </c>
      <c r="V1643" s="10">
        <v>14959586953318.301</v>
      </c>
      <c r="W1643" s="10"/>
      <c r="X1643" s="11">
        <v>8.312638870915217</v>
      </c>
      <c r="Y1643" s="11"/>
      <c r="Z1643" s="11"/>
      <c r="AA1643" s="11">
        <v>9.2359102980230166</v>
      </c>
      <c r="AB1643" s="11">
        <v>4.9935498109259218</v>
      </c>
      <c r="AC1643" s="11">
        <v>8.6988849178875292</v>
      </c>
      <c r="AD1643" s="9">
        <v>0</v>
      </c>
      <c r="AE1643" s="9">
        <v>0</v>
      </c>
    </row>
    <row r="1644" spans="1:31" hidden="1" x14ac:dyDescent="0.35">
      <c r="A1644" s="2" t="s">
        <v>103</v>
      </c>
      <c r="B1644" s="2" t="s">
        <v>104</v>
      </c>
      <c r="C1644" s="3">
        <v>115.97939047245239</v>
      </c>
      <c r="D1644" s="4">
        <v>2002</v>
      </c>
      <c r="E1644" s="5">
        <v>23185152402500</v>
      </c>
      <c r="F1644" s="5">
        <v>12331190000000</v>
      </c>
      <c r="G1644" s="5"/>
      <c r="H1644" s="5">
        <v>6658781116700</v>
      </c>
      <c r="I1644" s="6">
        <v>13.056713976231491</v>
      </c>
      <c r="J1644" s="4">
        <v>1280400000</v>
      </c>
      <c r="K1644" s="5"/>
      <c r="L1644" s="3">
        <v>80.955359361403026</v>
      </c>
      <c r="M1644" s="6">
        <v>25.079000000000001</v>
      </c>
      <c r="N1644" s="6">
        <v>21.943000000000001</v>
      </c>
      <c r="O1644" s="5">
        <v>1654</v>
      </c>
      <c r="P1644" s="5">
        <v>46.916565467131441</v>
      </c>
      <c r="Q1644" s="4">
        <v>0</v>
      </c>
      <c r="R1644" s="4">
        <v>1</v>
      </c>
      <c r="S1644" s="4">
        <v>0</v>
      </c>
      <c r="T1644" s="4">
        <v>0</v>
      </c>
      <c r="U1644" s="4">
        <v>0</v>
      </c>
      <c r="V1644" s="5">
        <v>17666080557007.039</v>
      </c>
      <c r="W1644" s="5"/>
      <c r="X1644" s="6">
        <v>9.2433932663832117</v>
      </c>
      <c r="Y1644" s="6"/>
      <c r="Z1644" s="6"/>
      <c r="AA1644" s="6">
        <v>11.69622947564903</v>
      </c>
      <c r="AB1644" s="6">
        <v>9.1938413852300656</v>
      </c>
      <c r="AC1644" s="6">
        <v>18.092034306391049</v>
      </c>
      <c r="AD1644" s="4">
        <v>0</v>
      </c>
      <c r="AE1644" s="4">
        <v>0</v>
      </c>
    </row>
    <row r="1645" spans="1:31" hidden="1" x14ac:dyDescent="0.35">
      <c r="A1645" s="7" t="s">
        <v>103</v>
      </c>
      <c r="B1645" s="7" t="s">
        <v>104</v>
      </c>
      <c r="C1645" s="8">
        <v>123.9084413315511</v>
      </c>
      <c r="D1645" s="9">
        <v>2003</v>
      </c>
      <c r="E1645" s="10">
        <v>25531070838400</v>
      </c>
      <c r="F1645" s="10">
        <v>13937730000000</v>
      </c>
      <c r="G1645" s="10"/>
      <c r="H1645" s="10">
        <v>8246967897800</v>
      </c>
      <c r="I1645" s="11">
        <v>23.851013470271329</v>
      </c>
      <c r="J1645" s="9">
        <v>1288400000</v>
      </c>
      <c r="K1645" s="10"/>
      <c r="L1645" s="8">
        <v>81.868214816715508</v>
      </c>
      <c r="M1645" s="11">
        <v>31.5</v>
      </c>
      <c r="N1645" s="11">
        <v>31.942</v>
      </c>
      <c r="O1645" s="10">
        <v>1910.575</v>
      </c>
      <c r="P1645" s="10">
        <v>55.039779772169616</v>
      </c>
      <c r="Q1645" s="9">
        <v>0</v>
      </c>
      <c r="R1645" s="9">
        <v>1</v>
      </c>
      <c r="S1645" s="9">
        <v>0</v>
      </c>
      <c r="T1645" s="9">
        <v>0</v>
      </c>
      <c r="U1645" s="9">
        <v>0</v>
      </c>
      <c r="V1645" s="10">
        <v>21094907270988.738</v>
      </c>
      <c r="W1645" s="10"/>
      <c r="X1645" s="11">
        <v>10.11819286401173</v>
      </c>
      <c r="Y1645" s="11"/>
      <c r="Z1645" s="11"/>
      <c r="AA1645" s="11">
        <v>15.51239419588874</v>
      </c>
      <c r="AB1645" s="11">
        <v>17.314170856622258</v>
      </c>
      <c r="AC1645" s="11">
        <v>19.409097014570619</v>
      </c>
      <c r="AD1645" s="9">
        <v>0</v>
      </c>
      <c r="AE1645" s="9">
        <v>0</v>
      </c>
    </row>
    <row r="1646" spans="1:31" hidden="1" x14ac:dyDescent="0.35">
      <c r="A1646" s="2" t="s">
        <v>103</v>
      </c>
      <c r="B1646" s="2" t="s">
        <v>104</v>
      </c>
      <c r="C1646" s="3">
        <v>116.9111600945028</v>
      </c>
      <c r="D1646" s="4">
        <v>2004</v>
      </c>
      <c r="E1646" s="5">
        <v>28117727629200</v>
      </c>
      <c r="F1646" s="5">
        <v>16422800000000</v>
      </c>
      <c r="G1646" s="5"/>
      <c r="H1646" s="5">
        <v>9830001853700</v>
      </c>
      <c r="I1646" s="6">
        <v>19.195345192531871</v>
      </c>
      <c r="J1646" s="4">
        <v>1296075000</v>
      </c>
      <c r="K1646" s="5"/>
      <c r="L1646" s="3">
        <v>84.999377204753898</v>
      </c>
      <c r="M1646" s="6">
        <v>26.882000000000001</v>
      </c>
      <c r="N1646" s="6">
        <v>20.332999999999998</v>
      </c>
      <c r="O1646" s="5">
        <v>2203.31</v>
      </c>
      <c r="P1646" s="5">
        <v>64.278419207698477</v>
      </c>
      <c r="Q1646" s="4">
        <v>0</v>
      </c>
      <c r="R1646" s="4">
        <v>1</v>
      </c>
      <c r="S1646" s="4">
        <v>0</v>
      </c>
      <c r="T1646" s="4">
        <v>0</v>
      </c>
      <c r="U1646" s="4">
        <v>0</v>
      </c>
      <c r="V1646" s="5">
        <v>22588501976607.621</v>
      </c>
      <c r="W1646" s="5"/>
      <c r="X1646" s="6">
        <v>10.13140736310026</v>
      </c>
      <c r="Y1646" s="6"/>
      <c r="Z1646" s="6"/>
      <c r="AA1646" s="6">
        <v>15.321827198618211</v>
      </c>
      <c r="AB1646" s="6">
        <v>16.78538590410621</v>
      </c>
      <c r="AC1646" s="6">
        <v>7.080356819927716</v>
      </c>
      <c r="AD1646" s="4">
        <v>0</v>
      </c>
      <c r="AE1646" s="4">
        <v>0</v>
      </c>
    </row>
    <row r="1647" spans="1:31" hidden="1" x14ac:dyDescent="0.35">
      <c r="A1647" s="7" t="s">
        <v>103</v>
      </c>
      <c r="B1647" s="7" t="s">
        <v>104</v>
      </c>
      <c r="C1647" s="8">
        <v>110.318412911549</v>
      </c>
      <c r="D1647" s="9">
        <v>2005</v>
      </c>
      <c r="E1647" s="10">
        <v>31339523909100</v>
      </c>
      <c r="F1647" s="10">
        <v>18990750000000</v>
      </c>
      <c r="G1647" s="10"/>
      <c r="H1647" s="10">
        <v>10873863848400</v>
      </c>
      <c r="I1647" s="11">
        <v>10.61914341661179</v>
      </c>
      <c r="J1647" s="9">
        <v>1303720000</v>
      </c>
      <c r="K1647" s="10">
        <v>1605181360000</v>
      </c>
      <c r="L1647" s="8">
        <v>86.50931810650583</v>
      </c>
      <c r="M1647" s="11">
        <v>20.151</v>
      </c>
      <c r="N1647" s="11">
        <v>15.182</v>
      </c>
      <c r="O1647" s="10">
        <v>2500.2600000000002</v>
      </c>
      <c r="P1647" s="10">
        <v>73.07484408961254</v>
      </c>
      <c r="Q1647" s="9">
        <v>0</v>
      </c>
      <c r="R1647" s="9">
        <v>1</v>
      </c>
      <c r="S1647" s="9">
        <v>0</v>
      </c>
      <c r="T1647" s="9">
        <v>0</v>
      </c>
      <c r="U1647" s="9">
        <v>0</v>
      </c>
      <c r="V1647" s="10">
        <v>24217384275537.891</v>
      </c>
      <c r="W1647" s="10">
        <v>1855501112635.9619</v>
      </c>
      <c r="X1647" s="11">
        <v>11.45823845506702</v>
      </c>
      <c r="Y1647" s="11"/>
      <c r="Z1647" s="11"/>
      <c r="AA1647" s="11">
        <v>13.47744983683641</v>
      </c>
      <c r="AB1647" s="11">
        <v>13.68488054052912</v>
      </c>
      <c r="AC1647" s="11">
        <v>7.2111125413147112</v>
      </c>
      <c r="AD1647" s="9">
        <v>0</v>
      </c>
      <c r="AE1647" s="9">
        <v>0</v>
      </c>
    </row>
    <row r="1648" spans="1:31" hidden="1" x14ac:dyDescent="0.35">
      <c r="A1648" s="2" t="s">
        <v>103</v>
      </c>
      <c r="B1648" s="2" t="s">
        <v>104</v>
      </c>
      <c r="C1648" s="3">
        <v>107.6184840936946</v>
      </c>
      <c r="D1648" s="4">
        <v>2006</v>
      </c>
      <c r="E1648" s="5">
        <v>35311706763000</v>
      </c>
      <c r="F1648" s="5">
        <v>22257840000000</v>
      </c>
      <c r="G1648" s="5"/>
      <c r="H1648" s="5">
        <v>12534236281400</v>
      </c>
      <c r="I1648" s="6">
        <v>15.2693877369479</v>
      </c>
      <c r="J1648" s="4">
        <v>1311020000</v>
      </c>
      <c r="K1648" s="5">
        <v>1987510000000</v>
      </c>
      <c r="L1648" s="3">
        <v>87.936229612535826</v>
      </c>
      <c r="M1648" s="6">
        <v>20.670999999999999</v>
      </c>
      <c r="N1648" s="6">
        <v>16</v>
      </c>
      <c r="O1648" s="5">
        <v>2865.7260000000001</v>
      </c>
      <c r="P1648" s="5">
        <v>80.112000560922525</v>
      </c>
      <c r="Q1648" s="4">
        <v>0</v>
      </c>
      <c r="R1648" s="4">
        <v>1</v>
      </c>
      <c r="S1648" s="4">
        <v>0</v>
      </c>
      <c r="T1648" s="4">
        <v>0</v>
      </c>
      <c r="U1648" s="4">
        <v>0</v>
      </c>
      <c r="V1648" s="5">
        <v>27239682785518.57</v>
      </c>
      <c r="W1648" s="5">
        <v>2260171955014.8521</v>
      </c>
      <c r="X1648" s="6">
        <v>12.67467516552351</v>
      </c>
      <c r="Y1648" s="6"/>
      <c r="Z1648" s="6">
        <v>21.809248166065831</v>
      </c>
      <c r="AA1648" s="6">
        <v>14.617119819538759</v>
      </c>
      <c r="AB1648" s="6">
        <v>9.6300670346695991</v>
      </c>
      <c r="AC1648" s="6">
        <v>12.47987179620185</v>
      </c>
      <c r="AD1648" s="4">
        <v>0</v>
      </c>
      <c r="AE1648" s="4">
        <v>0</v>
      </c>
    </row>
    <row r="1649" spans="1:31" hidden="1" x14ac:dyDescent="0.35">
      <c r="A1649" s="7" t="s">
        <v>103</v>
      </c>
      <c r="B1649" s="7" t="s">
        <v>104</v>
      </c>
      <c r="C1649" s="8">
        <v>104.2104648885384</v>
      </c>
      <c r="D1649" s="9">
        <v>2007</v>
      </c>
      <c r="E1649" s="10">
        <v>40308308147900</v>
      </c>
      <c r="F1649" s="10">
        <v>27417970000000</v>
      </c>
      <c r="G1649" s="10"/>
      <c r="H1649" s="10">
        <v>14717751086500</v>
      </c>
      <c r="I1649" s="11">
        <v>17.4204056480106</v>
      </c>
      <c r="J1649" s="9">
        <v>1317885000</v>
      </c>
      <c r="K1649" s="10">
        <v>2639181770000</v>
      </c>
      <c r="L1649" s="8">
        <v>92.17191349406076</v>
      </c>
      <c r="M1649" s="11">
        <v>17.423999999999999</v>
      </c>
      <c r="N1649" s="11">
        <v>14.087</v>
      </c>
      <c r="O1649" s="10">
        <v>3281.5529999999999</v>
      </c>
      <c r="P1649" s="10">
        <v>87.017154418519752</v>
      </c>
      <c r="Q1649" s="9">
        <v>0</v>
      </c>
      <c r="R1649" s="9">
        <v>1</v>
      </c>
      <c r="S1649" s="9">
        <v>0</v>
      </c>
      <c r="T1649" s="9">
        <v>0</v>
      </c>
      <c r="U1649" s="9">
        <v>0</v>
      </c>
      <c r="V1649" s="10">
        <v>30999024449938.441</v>
      </c>
      <c r="W1649" s="10">
        <v>2863325355798.3911</v>
      </c>
      <c r="X1649" s="11">
        <v>14.14998549471275</v>
      </c>
      <c r="Y1649" s="11"/>
      <c r="Z1649" s="11">
        <v>26.68617312259213</v>
      </c>
      <c r="AA1649" s="11">
        <v>14.510354444214141</v>
      </c>
      <c r="AB1649" s="11">
        <v>8.6193751363705946</v>
      </c>
      <c r="AC1649" s="11">
        <v>13.800974460754199</v>
      </c>
      <c r="AD1649" s="9">
        <v>0</v>
      </c>
      <c r="AE1649" s="9">
        <v>0</v>
      </c>
    </row>
    <row r="1650" spans="1:31" hidden="1" x14ac:dyDescent="0.35">
      <c r="A1650" s="2" t="s">
        <v>103</v>
      </c>
      <c r="B1650" s="2" t="s">
        <v>104</v>
      </c>
      <c r="C1650" s="3">
        <v>100.40796095681461</v>
      </c>
      <c r="D1650" s="4">
        <v>2008</v>
      </c>
      <c r="E1650" s="5">
        <v>44206220658300</v>
      </c>
      <c r="F1650" s="5">
        <v>32431780000000</v>
      </c>
      <c r="G1650" s="5"/>
      <c r="H1650" s="5">
        <v>16760257242000</v>
      </c>
      <c r="I1650" s="6">
        <v>13.87784141405616</v>
      </c>
      <c r="J1650" s="4">
        <v>1324655000</v>
      </c>
      <c r="K1650" s="5">
        <v>3224826000000</v>
      </c>
      <c r="L1650" s="3">
        <v>97.633331061501565</v>
      </c>
      <c r="M1650" s="6">
        <v>5.5819999999999999</v>
      </c>
      <c r="N1650" s="6">
        <v>5.0759999999999996</v>
      </c>
      <c r="O1650" s="5">
        <v>3495.76</v>
      </c>
      <c r="P1650" s="5">
        <v>89.514140499947473</v>
      </c>
      <c r="Q1650" s="4">
        <v>0</v>
      </c>
      <c r="R1650" s="4">
        <v>1</v>
      </c>
      <c r="S1650" s="4">
        <v>0</v>
      </c>
      <c r="T1650" s="4">
        <v>0</v>
      </c>
      <c r="U1650" s="4">
        <v>0</v>
      </c>
      <c r="V1650" s="5">
        <v>33353454855992.891</v>
      </c>
      <c r="W1650" s="5">
        <v>3302997004136.4312</v>
      </c>
      <c r="X1650" s="6">
        <v>9.6702458860285248</v>
      </c>
      <c r="Y1650" s="6"/>
      <c r="Z1650" s="6">
        <v>15.35528079083578</v>
      </c>
      <c r="AA1650" s="6">
        <v>6.5276105551243528</v>
      </c>
      <c r="AB1650" s="6">
        <v>2.8695331375905009</v>
      </c>
      <c r="AC1650" s="6">
        <v>7.5951758090217076</v>
      </c>
      <c r="AD1650" s="4">
        <v>0</v>
      </c>
      <c r="AE1650" s="4">
        <v>0</v>
      </c>
    </row>
    <row r="1651" spans="1:31" hidden="1" x14ac:dyDescent="0.35">
      <c r="A1651" s="7" t="s">
        <v>103</v>
      </c>
      <c r="B1651" s="7" t="s">
        <v>104</v>
      </c>
      <c r="C1651" s="8">
        <v>122.3011477083097</v>
      </c>
      <c r="D1651" s="9">
        <v>2009</v>
      </c>
      <c r="E1651" s="10">
        <v>48362798847800</v>
      </c>
      <c r="F1651" s="10">
        <v>35452160000000</v>
      </c>
      <c r="G1651" s="10"/>
      <c r="H1651" s="10">
        <v>20264252655700</v>
      </c>
      <c r="I1651" s="11">
        <v>20.906572990534041</v>
      </c>
      <c r="J1651" s="9">
        <v>1331260000</v>
      </c>
      <c r="K1651" s="10">
        <v>3593023373000</v>
      </c>
      <c r="L1651" s="8">
        <v>96.922399071383424</v>
      </c>
      <c r="M1651" s="11">
        <v>-9.0020000000000007</v>
      </c>
      <c r="N1651" s="11">
        <v>2.0270000000000001</v>
      </c>
      <c r="O1651" s="10">
        <v>3714.6509999999998</v>
      </c>
      <c r="P1651" s="10">
        <v>93.699110713469906</v>
      </c>
      <c r="Q1651" s="9">
        <v>0</v>
      </c>
      <c r="R1651" s="9">
        <v>1</v>
      </c>
      <c r="S1651" s="9">
        <v>0</v>
      </c>
      <c r="T1651" s="9">
        <v>0</v>
      </c>
      <c r="U1651" s="9">
        <v>0</v>
      </c>
      <c r="V1651" s="10">
        <v>44735168529467.367</v>
      </c>
      <c r="W1651" s="10">
        <v>3707113533532.8779</v>
      </c>
      <c r="X1651" s="11">
        <v>9.4026997277804512</v>
      </c>
      <c r="Y1651" s="11"/>
      <c r="Z1651" s="11">
        <v>12.23484395808901</v>
      </c>
      <c r="AA1651" s="11">
        <v>6.2616140696157521</v>
      </c>
      <c r="AB1651" s="11">
        <v>4.6752057162688043</v>
      </c>
      <c r="AC1651" s="11">
        <v>34.124541888137948</v>
      </c>
      <c r="AD1651" s="9">
        <v>0</v>
      </c>
      <c r="AE1651" s="9">
        <v>0</v>
      </c>
    </row>
    <row r="1652" spans="1:31" hidden="1" x14ac:dyDescent="0.35">
      <c r="A1652" s="2" t="s">
        <v>103</v>
      </c>
      <c r="B1652" s="2" t="s">
        <v>104</v>
      </c>
      <c r="C1652" s="3">
        <v>124.42560846398941</v>
      </c>
      <c r="D1652" s="4">
        <v>2010</v>
      </c>
      <c r="E1652" s="5">
        <v>53487452549000</v>
      </c>
      <c r="F1652" s="5">
        <v>41925330000000</v>
      </c>
      <c r="G1652" s="5"/>
      <c r="H1652" s="5">
        <v>23462036565300</v>
      </c>
      <c r="I1652" s="6">
        <v>15.780418670907739</v>
      </c>
      <c r="J1652" s="4">
        <v>1337705000</v>
      </c>
      <c r="K1652" s="5">
        <v>4208581873000</v>
      </c>
      <c r="L1652" s="3">
        <v>99.999999999999957</v>
      </c>
      <c r="M1652" s="6">
        <v>12.268000000000001</v>
      </c>
      <c r="N1652" s="6">
        <v>22.058</v>
      </c>
      <c r="O1652" s="5">
        <v>4207.16</v>
      </c>
      <c r="P1652" s="5">
        <v>99.8207936693031</v>
      </c>
      <c r="Q1652" s="4">
        <v>0</v>
      </c>
      <c r="R1652" s="4">
        <v>1</v>
      </c>
      <c r="S1652" s="4">
        <v>0</v>
      </c>
      <c r="T1652" s="4">
        <v>0</v>
      </c>
      <c r="U1652" s="4">
        <v>0</v>
      </c>
      <c r="V1652" s="5">
        <v>52165846953035.523</v>
      </c>
      <c r="W1652" s="5">
        <v>4208581873000.002</v>
      </c>
      <c r="X1652" s="6">
        <v>10.59627197616814</v>
      </c>
      <c r="Y1652" s="6"/>
      <c r="Z1652" s="6">
        <v>13.52719130210248</v>
      </c>
      <c r="AA1652" s="6">
        <v>13.258553764539389</v>
      </c>
      <c r="AB1652" s="6">
        <v>6.5333415751972117</v>
      </c>
      <c r="AC1652" s="6">
        <v>16.610373153447529</v>
      </c>
      <c r="AD1652" s="4">
        <v>0</v>
      </c>
      <c r="AE1652" s="4">
        <v>0</v>
      </c>
    </row>
    <row r="1653" spans="1:31" hidden="1" x14ac:dyDescent="0.35">
      <c r="A1653" s="7" t="s">
        <v>103</v>
      </c>
      <c r="B1653" s="7" t="s">
        <v>104</v>
      </c>
      <c r="C1653" s="8">
        <v>121.1670931278786</v>
      </c>
      <c r="D1653" s="9">
        <v>2011</v>
      </c>
      <c r="E1653" s="10">
        <v>58548080092100</v>
      </c>
      <c r="F1653" s="10">
        <v>49570760000000</v>
      </c>
      <c r="G1653" s="10"/>
      <c r="H1653" s="10">
        <v>25511590720200</v>
      </c>
      <c r="I1653" s="11">
        <v>8.7356191317647927</v>
      </c>
      <c r="J1653" s="9">
        <v>1345035000</v>
      </c>
      <c r="K1653" s="10">
        <v>5032027000000</v>
      </c>
      <c r="L1653" s="8">
        <v>105.5538989225749</v>
      </c>
      <c r="M1653" s="11">
        <v>11.153</v>
      </c>
      <c r="N1653" s="11">
        <v>17.809999999999999</v>
      </c>
      <c r="O1653" s="10">
        <v>4713.0190000000002</v>
      </c>
      <c r="P1653" s="10">
        <v>108.07730064158309</v>
      </c>
      <c r="Q1653" s="9">
        <v>0</v>
      </c>
      <c r="R1653" s="9">
        <v>1</v>
      </c>
      <c r="S1653" s="9">
        <v>0</v>
      </c>
      <c r="T1653" s="9">
        <v>0</v>
      </c>
      <c r="U1653" s="9">
        <v>0</v>
      </c>
      <c r="V1653" s="10">
        <v>56903107840151.406</v>
      </c>
      <c r="W1653" s="10">
        <v>4767258293027.2002</v>
      </c>
      <c r="X1653" s="11">
        <v>9.4613358870736004</v>
      </c>
      <c r="Y1653" s="11"/>
      <c r="Z1653" s="11">
        <v>13.274695298465399</v>
      </c>
      <c r="AA1653" s="11">
        <v>12.0237642495175</v>
      </c>
      <c r="AB1653" s="11">
        <v>8.2713297187688699</v>
      </c>
      <c r="AC1653" s="11">
        <v>9.0811539806509778</v>
      </c>
      <c r="AD1653" s="9">
        <v>0</v>
      </c>
      <c r="AE1653" s="9">
        <v>0</v>
      </c>
    </row>
    <row r="1654" spans="1:31" hidden="1" x14ac:dyDescent="0.35">
      <c r="A1654" s="2" t="s">
        <v>103</v>
      </c>
      <c r="B1654" s="2" t="s">
        <v>104</v>
      </c>
      <c r="C1654" s="3">
        <v>126.81973450997479</v>
      </c>
      <c r="D1654" s="4">
        <v>2012</v>
      </c>
      <c r="E1654" s="5">
        <v>63147719296200</v>
      </c>
      <c r="F1654" s="5">
        <v>54751060000000</v>
      </c>
      <c r="G1654" s="5"/>
      <c r="H1654" s="5">
        <v>27461837742800</v>
      </c>
      <c r="I1654" s="6">
        <v>7.6445527995077072</v>
      </c>
      <c r="J1654" s="4">
        <v>1354190000</v>
      </c>
      <c r="K1654" s="5">
        <v>5524090000000</v>
      </c>
      <c r="L1654" s="3">
        <v>108.3189089823739</v>
      </c>
      <c r="M1654" s="6">
        <v>6.8259999999999996</v>
      </c>
      <c r="N1654" s="6">
        <v>6.7640000000000002</v>
      </c>
      <c r="O1654" s="5">
        <v>4987.5529999999999</v>
      </c>
      <c r="P1654" s="5">
        <v>111.49486286983949</v>
      </c>
      <c r="Q1654" s="4">
        <v>0</v>
      </c>
      <c r="R1654" s="4">
        <v>1</v>
      </c>
      <c r="S1654" s="4">
        <v>0</v>
      </c>
      <c r="T1654" s="4">
        <v>0</v>
      </c>
      <c r="U1654" s="4">
        <v>0</v>
      </c>
      <c r="V1654" s="5">
        <v>64102518743699.461</v>
      </c>
      <c r="W1654" s="5">
        <v>5099839032628.0908</v>
      </c>
      <c r="X1654" s="6">
        <v>7.8561742705558641</v>
      </c>
      <c r="Y1654" s="6"/>
      <c r="Z1654" s="6">
        <v>6.9763524264531194</v>
      </c>
      <c r="AA1654" s="6">
        <v>5.8250136483642363</v>
      </c>
      <c r="AB1654" s="6">
        <v>3.1621461749771731</v>
      </c>
      <c r="AC1654" s="6">
        <v>12.652052193304071</v>
      </c>
      <c r="AD1654" s="4">
        <v>0</v>
      </c>
      <c r="AE1654" s="4">
        <v>0</v>
      </c>
    </row>
    <row r="1655" spans="1:31" hidden="1" x14ac:dyDescent="0.35">
      <c r="A1655" s="7" t="s">
        <v>103</v>
      </c>
      <c r="B1655" s="7" t="s">
        <v>104</v>
      </c>
      <c r="C1655" s="8">
        <v>131.93904569746229</v>
      </c>
      <c r="D1655" s="9">
        <v>2013</v>
      </c>
      <c r="E1655" s="10">
        <v>68059806152200</v>
      </c>
      <c r="F1655" s="10">
        <v>60366040000000</v>
      </c>
      <c r="G1655" s="10"/>
      <c r="H1655" s="10">
        <v>30060331689600</v>
      </c>
      <c r="I1655" s="11">
        <v>9.4621997665880144</v>
      </c>
      <c r="J1655" s="9">
        <v>1363240000</v>
      </c>
      <c r="K1655" s="10">
        <v>5874921110000</v>
      </c>
      <c r="L1655" s="8">
        <v>111.1580017651918</v>
      </c>
      <c r="M1655" s="11">
        <v>9.6020000000000003</v>
      </c>
      <c r="N1655" s="11">
        <v>10.65</v>
      </c>
      <c r="O1655" s="10">
        <v>5431.6350000000002</v>
      </c>
      <c r="P1655" s="10">
        <v>115.45667830607481</v>
      </c>
      <c r="Q1655" s="9">
        <v>0</v>
      </c>
      <c r="R1655" s="9">
        <v>1</v>
      </c>
      <c r="S1655" s="9">
        <v>0</v>
      </c>
      <c r="T1655" s="9">
        <v>0</v>
      </c>
      <c r="U1655" s="9">
        <v>0</v>
      </c>
      <c r="V1655" s="10">
        <v>71651501319349.016</v>
      </c>
      <c r="W1655" s="10">
        <v>5285198561242.6533</v>
      </c>
      <c r="X1655" s="11">
        <v>7.7787240944671643</v>
      </c>
      <c r="Y1655" s="11"/>
      <c r="Z1655" s="11">
        <v>3.6346152776324301</v>
      </c>
      <c r="AA1655" s="11">
        <v>8.9038051324968457</v>
      </c>
      <c r="AB1655" s="11">
        <v>3.553361414382215</v>
      </c>
      <c r="AC1655" s="11">
        <v>11.77642115098876</v>
      </c>
      <c r="AD1655" s="9">
        <v>0</v>
      </c>
      <c r="AE1655" s="9">
        <v>0</v>
      </c>
    </row>
    <row r="1656" spans="1:31" hidden="1" x14ac:dyDescent="0.35">
      <c r="A1656" s="2" t="s">
        <v>103</v>
      </c>
      <c r="B1656" s="2" t="s">
        <v>104</v>
      </c>
      <c r="C1656" s="3">
        <v>137.6237263084617</v>
      </c>
      <c r="D1656" s="4">
        <v>2014</v>
      </c>
      <c r="E1656" s="5">
        <v>73138361019600</v>
      </c>
      <c r="F1656" s="5">
        <v>65578290000000</v>
      </c>
      <c r="G1656" s="5"/>
      <c r="H1656" s="5">
        <v>32315210050700</v>
      </c>
      <c r="I1656" s="6">
        <v>7.5011759164324872</v>
      </c>
      <c r="J1656" s="4">
        <v>1371860000</v>
      </c>
      <c r="K1656" s="5">
        <v>6228801980000</v>
      </c>
      <c r="L1656" s="3">
        <v>113.29406019983711</v>
      </c>
      <c r="M1656" s="6">
        <v>9.2959999999999994</v>
      </c>
      <c r="N1656" s="6">
        <v>7.7350000000000003</v>
      </c>
      <c r="O1656" s="5">
        <v>5794.4570000000003</v>
      </c>
      <c r="P1656" s="5">
        <v>117.559994233423</v>
      </c>
      <c r="Q1656" s="4">
        <v>0</v>
      </c>
      <c r="R1656" s="4">
        <v>1</v>
      </c>
      <c r="S1656" s="4">
        <v>0</v>
      </c>
      <c r="T1656" s="4">
        <v>0</v>
      </c>
      <c r="U1656" s="4">
        <v>0</v>
      </c>
      <c r="V1656" s="5">
        <v>79661092724699.672</v>
      </c>
      <c r="W1656" s="5">
        <v>5497906923816.7842</v>
      </c>
      <c r="X1656" s="6">
        <v>7.4619002822943514</v>
      </c>
      <c r="Y1656" s="6"/>
      <c r="Z1656" s="6">
        <v>4.0246049435864331</v>
      </c>
      <c r="AA1656" s="6">
        <v>6.6797934691856158</v>
      </c>
      <c r="AB1656" s="6">
        <v>1.821736046980672</v>
      </c>
      <c r="AC1656" s="6">
        <v>11.178539539111821</v>
      </c>
      <c r="AD1656" s="4">
        <v>0</v>
      </c>
      <c r="AE1656" s="4">
        <v>0</v>
      </c>
    </row>
    <row r="1657" spans="1:31" hidden="1" x14ac:dyDescent="0.35">
      <c r="A1657" s="7" t="s">
        <v>103</v>
      </c>
      <c r="B1657" s="7" t="s">
        <v>104</v>
      </c>
      <c r="C1657" s="8">
        <v>149.62883203870831</v>
      </c>
      <c r="D1657" s="9">
        <v>2015</v>
      </c>
      <c r="E1657" s="10">
        <v>78242526350200</v>
      </c>
      <c r="F1657" s="10">
        <v>70251150000000</v>
      </c>
      <c r="G1657" s="10"/>
      <c r="H1657" s="10">
        <v>33463647250100</v>
      </c>
      <c r="I1657" s="11">
        <v>3.5538596147083581</v>
      </c>
      <c r="J1657" s="9">
        <v>1379860000</v>
      </c>
      <c r="K1657" s="10">
        <v>6459368710000</v>
      </c>
      <c r="L1657" s="8">
        <v>114.9221228194955</v>
      </c>
      <c r="M1657" s="11">
        <v>-6.5000000000000002E-2</v>
      </c>
      <c r="N1657" s="11">
        <v>-0.26400000000000001</v>
      </c>
      <c r="O1657" s="10">
        <v>5814.5730000000003</v>
      </c>
      <c r="P1657" s="10">
        <v>118.5729953491541</v>
      </c>
      <c r="Q1657" s="9">
        <v>0</v>
      </c>
      <c r="R1657" s="9">
        <v>1</v>
      </c>
      <c r="S1657" s="9">
        <v>0</v>
      </c>
      <c r="T1657" s="9">
        <v>0</v>
      </c>
      <c r="U1657" s="9">
        <v>0</v>
      </c>
      <c r="V1657" s="10">
        <v>91467136753002.125</v>
      </c>
      <c r="W1657" s="10">
        <v>5620648619713.999</v>
      </c>
      <c r="X1657" s="11">
        <v>6.978780026574781</v>
      </c>
      <c r="Y1657" s="11"/>
      <c r="Z1657" s="11">
        <v>2.2325168031765168</v>
      </c>
      <c r="AA1657" s="11">
        <v>0.3471593628186383</v>
      </c>
      <c r="AB1657" s="11">
        <v>0.86168864020155966</v>
      </c>
      <c r="AC1657" s="11">
        <v>14.82033904443527</v>
      </c>
      <c r="AD1657" s="9">
        <v>0</v>
      </c>
      <c r="AE1657" s="9">
        <v>0</v>
      </c>
    </row>
    <row r="1658" spans="1:31" hidden="1" x14ac:dyDescent="0.35">
      <c r="A1658" s="2" t="s">
        <v>103</v>
      </c>
      <c r="B1658" s="2" t="s">
        <v>104</v>
      </c>
      <c r="C1658" s="3">
        <v>153.19276182731321</v>
      </c>
      <c r="D1658" s="4">
        <v>2016</v>
      </c>
      <c r="E1658" s="5">
        <v>83543892248100</v>
      </c>
      <c r="F1658" s="5">
        <v>76119300000000</v>
      </c>
      <c r="G1658" s="5"/>
      <c r="H1658" s="5">
        <v>35780344147500</v>
      </c>
      <c r="I1658" s="6">
        <v>6.9230256943766904</v>
      </c>
      <c r="J1658" s="4">
        <v>1387790000</v>
      </c>
      <c r="K1658" s="5">
        <v>6809299103000</v>
      </c>
      <c r="L1658" s="3">
        <v>117.2205673696739</v>
      </c>
      <c r="M1658" s="6">
        <v>1.6359999999999999</v>
      </c>
      <c r="N1658" s="6">
        <v>5.8559999999999999</v>
      </c>
      <c r="O1658" s="5">
        <v>6133.16</v>
      </c>
      <c r="P1658" s="5">
        <v>118.5026485637036</v>
      </c>
      <c r="Q1658" s="4">
        <v>0</v>
      </c>
      <c r="R1658" s="4">
        <v>1</v>
      </c>
      <c r="S1658" s="4">
        <v>0</v>
      </c>
      <c r="T1658" s="4">
        <v>0</v>
      </c>
      <c r="U1658" s="4">
        <v>0</v>
      </c>
      <c r="V1658" s="5">
        <v>99478496453503.719</v>
      </c>
      <c r="W1658" s="5">
        <v>5808962757811.7588</v>
      </c>
      <c r="X1658" s="6">
        <v>6.7755556283701832</v>
      </c>
      <c r="Y1658" s="6"/>
      <c r="Z1658" s="6">
        <v>3.3503986966426291</v>
      </c>
      <c r="AA1658" s="6">
        <v>5.4791125676812298</v>
      </c>
      <c r="AB1658" s="6">
        <v>-5.9327830289935803E-2</v>
      </c>
      <c r="AC1658" s="6">
        <v>8.7587301679022378</v>
      </c>
      <c r="AD1658" s="4">
        <v>0</v>
      </c>
      <c r="AE1658" s="4">
        <v>0</v>
      </c>
    </row>
    <row r="1659" spans="1:31" hidden="1" x14ac:dyDescent="0.35">
      <c r="A1659" s="7" t="s">
        <v>103</v>
      </c>
      <c r="B1659" s="7" t="s">
        <v>104</v>
      </c>
      <c r="C1659" s="8">
        <v>152.0897474584429</v>
      </c>
      <c r="D1659" s="9">
        <v>2017</v>
      </c>
      <c r="E1659" s="10">
        <v>89301124392200</v>
      </c>
      <c r="F1659" s="10">
        <v>84738290000000</v>
      </c>
      <c r="G1659" s="10"/>
      <c r="H1659" s="10">
        <v>38031421915800</v>
      </c>
      <c r="I1659" s="11">
        <v>6.2913809856613341</v>
      </c>
      <c r="J1659" s="9">
        <v>1396215000</v>
      </c>
      <c r="K1659" s="10">
        <v>7837210898000</v>
      </c>
      <c r="L1659" s="8">
        <v>119.0880504286818</v>
      </c>
      <c r="M1659" s="11">
        <v>6.9039999999999999</v>
      </c>
      <c r="N1659" s="11">
        <v>6.0590000000000002</v>
      </c>
      <c r="O1659" s="10">
        <v>6604.4470000000001</v>
      </c>
      <c r="P1659" s="10">
        <v>122.8264410443354</v>
      </c>
      <c r="Q1659" s="9">
        <v>0</v>
      </c>
      <c r="R1659" s="9">
        <v>1</v>
      </c>
      <c r="S1659" s="9">
        <v>0</v>
      </c>
      <c r="T1659" s="9">
        <v>0</v>
      </c>
      <c r="U1659" s="9">
        <v>0</v>
      </c>
      <c r="V1659" s="10">
        <v>108220976661956.7</v>
      </c>
      <c r="W1659" s="10">
        <v>6581022083902.084</v>
      </c>
      <c r="X1659" s="11">
        <v>6.891266362121085</v>
      </c>
      <c r="Y1659" s="11"/>
      <c r="Z1659" s="11">
        <v>13.290829331829981</v>
      </c>
      <c r="AA1659" s="11">
        <v>7.6842443373399716</v>
      </c>
      <c r="AB1659" s="11">
        <v>3.648688474930986</v>
      </c>
      <c r="AC1659" s="11">
        <v>8.7883115649413117</v>
      </c>
      <c r="AD1659" s="9">
        <v>0</v>
      </c>
      <c r="AE1659" s="9">
        <v>0</v>
      </c>
    </row>
    <row r="1660" spans="1:31" hidden="1" x14ac:dyDescent="0.35">
      <c r="A1660" s="2" t="s">
        <v>103</v>
      </c>
      <c r="B1660" s="2" t="s">
        <v>104</v>
      </c>
      <c r="C1660" s="3">
        <v>154.99156022476359</v>
      </c>
      <c r="D1660" s="4">
        <v>2018</v>
      </c>
      <c r="E1660" s="5">
        <v>95334949539700</v>
      </c>
      <c r="F1660" s="5">
        <v>93601010000000</v>
      </c>
      <c r="G1660" s="5"/>
      <c r="H1660" s="5">
        <v>40601831428700</v>
      </c>
      <c r="I1660" s="6">
        <v>6.7586468857009407</v>
      </c>
      <c r="J1660" s="4">
        <v>1402760000</v>
      </c>
      <c r="K1660" s="5">
        <v>8321963159999.999</v>
      </c>
      <c r="L1660" s="3">
        <v>121.55887786611331</v>
      </c>
      <c r="M1660" s="6">
        <v>4.4059999999999997</v>
      </c>
      <c r="N1660" s="6">
        <v>8.0969999999999995</v>
      </c>
      <c r="O1660" s="5">
        <v>7166.1329999999998</v>
      </c>
      <c r="P1660" s="5">
        <v>128.4298387582794</v>
      </c>
      <c r="Q1660" s="4">
        <v>0</v>
      </c>
      <c r="R1660" s="4">
        <v>1</v>
      </c>
      <c r="S1660" s="4">
        <v>0</v>
      </c>
      <c r="T1660" s="4">
        <v>0</v>
      </c>
      <c r="U1660" s="4">
        <v>0</v>
      </c>
      <c r="V1660" s="5">
        <v>119344360800141</v>
      </c>
      <c r="W1660" s="5">
        <v>6846034864821.5801</v>
      </c>
      <c r="X1660" s="6">
        <v>6.7567180016683244</v>
      </c>
      <c r="Y1660" s="6"/>
      <c r="Z1660" s="6">
        <v>4.0269243521875877</v>
      </c>
      <c r="AA1660" s="6">
        <v>8.5046636001469871</v>
      </c>
      <c r="AB1660" s="6">
        <v>4.5620451641364097</v>
      </c>
      <c r="AC1660" s="6">
        <v>10.27839932819098</v>
      </c>
      <c r="AD1660" s="4">
        <v>0</v>
      </c>
      <c r="AE1660" s="4">
        <v>0</v>
      </c>
    </row>
    <row r="1661" spans="1:31" hidden="1" x14ac:dyDescent="0.35">
      <c r="A1661" s="7" t="s">
        <v>103</v>
      </c>
      <c r="B1661" s="7" t="s">
        <v>104</v>
      </c>
      <c r="C1661" s="8">
        <v>162.20756623275781</v>
      </c>
      <c r="D1661" s="9">
        <v>2019</v>
      </c>
      <c r="E1661" s="10">
        <v>101120353193400</v>
      </c>
      <c r="F1661" s="10">
        <v>100587240000000</v>
      </c>
      <c r="G1661" s="10"/>
      <c r="H1661" s="10">
        <v>42279598488300</v>
      </c>
      <c r="I1661" s="11">
        <v>4.1322447795151476</v>
      </c>
      <c r="J1661" s="9">
        <v>1407745000</v>
      </c>
      <c r="K1661" s="10">
        <v>8378339220000</v>
      </c>
      <c r="L1661" s="8">
        <v>125.08315438207489</v>
      </c>
      <c r="M1661" s="11">
        <v>1.5189999999999999</v>
      </c>
      <c r="N1661" s="11">
        <v>-2.2610000000000001</v>
      </c>
      <c r="O1661" s="10">
        <v>7503.4279999999999</v>
      </c>
      <c r="P1661" s="10">
        <v>134.04697848112241</v>
      </c>
      <c r="Q1661" s="9">
        <v>0</v>
      </c>
      <c r="R1661" s="9">
        <v>1</v>
      </c>
      <c r="S1661" s="9">
        <v>0</v>
      </c>
      <c r="T1661" s="9">
        <v>0</v>
      </c>
      <c r="U1661" s="9">
        <v>0</v>
      </c>
      <c r="V1661" s="10">
        <v>130441317018852.5</v>
      </c>
      <c r="W1661" s="10">
        <v>6698215488240.5674</v>
      </c>
      <c r="X1661" s="11">
        <v>6.0685023505370443</v>
      </c>
      <c r="Y1661" s="11"/>
      <c r="Z1661" s="11">
        <v>-2.1591969585282729</v>
      </c>
      <c r="AA1661" s="11">
        <v>4.7067923523049329</v>
      </c>
      <c r="AB1661" s="11">
        <v>4.3737030094814022</v>
      </c>
      <c r="AC1661" s="11">
        <v>9.2982660800328247</v>
      </c>
      <c r="AD1661" s="9">
        <v>0</v>
      </c>
      <c r="AE1661" s="9">
        <v>0</v>
      </c>
    </row>
    <row r="1662" spans="1:31" hidden="1" x14ac:dyDescent="0.35">
      <c r="A1662" s="2" t="s">
        <v>103</v>
      </c>
      <c r="B1662" s="2" t="s">
        <v>104</v>
      </c>
      <c r="C1662" s="3">
        <v>179.10410022195791</v>
      </c>
      <c r="D1662" s="4">
        <v>2020</v>
      </c>
      <c r="E1662" s="5">
        <v>103486760000000</v>
      </c>
      <c r="F1662" s="5">
        <v>103486760000000</v>
      </c>
      <c r="G1662" s="5"/>
      <c r="H1662" s="5">
        <v>44056770000000</v>
      </c>
      <c r="I1662" s="6">
        <v>4.2033784029235761</v>
      </c>
      <c r="J1662" s="4">
        <v>1411100000</v>
      </c>
      <c r="K1662" s="5">
        <v>8200391760000</v>
      </c>
      <c r="L1662" s="3">
        <v>128.1094436056234</v>
      </c>
      <c r="M1662" s="6">
        <v>-2.5019999999999998</v>
      </c>
      <c r="N1662" s="6">
        <v>-6.7240000000000002</v>
      </c>
      <c r="O1662" s="5">
        <v>7779.0600000000013</v>
      </c>
      <c r="P1662" s="5">
        <v>137.97897516393809</v>
      </c>
      <c r="Q1662" s="4">
        <v>0</v>
      </c>
      <c r="R1662" s="4">
        <v>1</v>
      </c>
      <c r="S1662" s="4">
        <v>0</v>
      </c>
      <c r="T1662" s="4">
        <v>0</v>
      </c>
      <c r="U1662" s="4">
        <v>0</v>
      </c>
      <c r="V1662" s="5">
        <v>144680224291225.5</v>
      </c>
      <c r="W1662" s="5">
        <v>6401082956260.7217</v>
      </c>
      <c r="X1662" s="6">
        <v>2.3401884307841332</v>
      </c>
      <c r="Y1662" s="6"/>
      <c r="Z1662" s="6">
        <v>-4.435995415517664</v>
      </c>
      <c r="AA1662" s="6">
        <v>3.673414338086558</v>
      </c>
      <c r="AB1662" s="6">
        <v>2.9332975105958221</v>
      </c>
      <c r="AC1662" s="6">
        <v>10.91594871762531</v>
      </c>
      <c r="AD1662" s="4">
        <v>0</v>
      </c>
      <c r="AE1662" s="4">
        <v>0</v>
      </c>
    </row>
    <row r="1663" spans="1:31" hidden="1" x14ac:dyDescent="0.35">
      <c r="A1663" s="7" t="s">
        <v>103</v>
      </c>
      <c r="B1663" s="7" t="s">
        <v>104</v>
      </c>
      <c r="C1663" s="8">
        <v>173.55451872048769</v>
      </c>
      <c r="D1663" s="9">
        <v>2021</v>
      </c>
      <c r="E1663" s="10">
        <v>112355663432000</v>
      </c>
      <c r="F1663" s="10">
        <v>117382300000000</v>
      </c>
      <c r="G1663" s="10"/>
      <c r="H1663" s="10">
        <v>45803943976100</v>
      </c>
      <c r="I1663" s="11">
        <v>3.965733248488263</v>
      </c>
      <c r="J1663" s="9">
        <v>1412360000</v>
      </c>
      <c r="K1663" s="10">
        <v>9153819690000</v>
      </c>
      <c r="L1663" s="8">
        <v>129.36621663745689</v>
      </c>
      <c r="M1663" s="11">
        <v>18.257999999999999</v>
      </c>
      <c r="N1663" s="11">
        <v>10.795999999999999</v>
      </c>
      <c r="O1663" s="10">
        <v>8534.2479999999996</v>
      </c>
      <c r="P1663" s="10">
        <v>145.23455686898089</v>
      </c>
      <c r="Q1663" s="9">
        <v>0</v>
      </c>
      <c r="R1663" s="9">
        <v>1</v>
      </c>
      <c r="S1663" s="9">
        <v>0</v>
      </c>
      <c r="T1663" s="9">
        <v>0</v>
      </c>
      <c r="U1663" s="9">
        <v>0</v>
      </c>
      <c r="V1663" s="10">
        <v>157477192363877.91</v>
      </c>
      <c r="W1663" s="10">
        <v>7075896573255.4238</v>
      </c>
      <c r="X1663" s="11">
        <v>8.5700851316632196</v>
      </c>
      <c r="Y1663" s="11"/>
      <c r="Z1663" s="11">
        <v>10.54217890325395</v>
      </c>
      <c r="AA1663" s="11">
        <v>9.7079595735217126</v>
      </c>
      <c r="AB1663" s="11">
        <v>5.2584690503913354</v>
      </c>
      <c r="AC1663" s="11">
        <v>8.8450015441595564</v>
      </c>
      <c r="AD1663" s="9">
        <v>0</v>
      </c>
      <c r="AE1663" s="9">
        <v>0</v>
      </c>
    </row>
    <row r="1664" spans="1:31" hidden="1" x14ac:dyDescent="0.35">
      <c r="A1664" s="2" t="s">
        <v>103</v>
      </c>
      <c r="B1664" s="2" t="s">
        <v>104</v>
      </c>
      <c r="C1664" s="3">
        <v>181.7851624297152</v>
      </c>
      <c r="D1664" s="4">
        <v>2022</v>
      </c>
      <c r="E1664" s="5">
        <v>115877102132300</v>
      </c>
      <c r="F1664" s="5">
        <v>123402940000000</v>
      </c>
      <c r="G1664" s="5"/>
      <c r="H1664" s="5">
        <v>47110397733900</v>
      </c>
      <c r="I1664" s="6">
        <v>2.8522735039622238</v>
      </c>
      <c r="J1664" s="4">
        <v>1412175000</v>
      </c>
      <c r="K1664" s="5">
        <v>9277426420000</v>
      </c>
      <c r="L1664" s="3">
        <v>131.91935666853459</v>
      </c>
      <c r="M1664" s="6">
        <v>-0.151</v>
      </c>
      <c r="N1664" s="6">
        <v>-2.8889999999999998</v>
      </c>
      <c r="O1664" s="5">
        <v>8848.7119999999995</v>
      </c>
      <c r="P1664" s="5">
        <v>146.55822711648369</v>
      </c>
      <c r="Q1664" s="4">
        <v>0</v>
      </c>
      <c r="R1664" s="4">
        <v>1</v>
      </c>
      <c r="S1664" s="4">
        <v>0</v>
      </c>
      <c r="T1664" s="4">
        <v>0</v>
      </c>
      <c r="U1664" s="4">
        <v>0</v>
      </c>
      <c r="V1664" s="5">
        <v>170049521607128</v>
      </c>
      <c r="W1664" s="5">
        <v>7032649835695.3047</v>
      </c>
      <c r="X1664" s="6">
        <v>3.1341888719577078</v>
      </c>
      <c r="Y1664" s="6"/>
      <c r="Z1664" s="6">
        <v>-0.61118385652466534</v>
      </c>
      <c r="AA1664" s="6">
        <v>3.6847300429985159</v>
      </c>
      <c r="AB1664" s="6">
        <v>0.91140171873620557</v>
      </c>
      <c r="AC1664" s="6">
        <v>7.9835873719412103</v>
      </c>
      <c r="AD1664" s="4">
        <v>0</v>
      </c>
      <c r="AE1664" s="4">
        <v>0</v>
      </c>
    </row>
    <row r="1665" spans="1:31" hidden="1" x14ac:dyDescent="0.35">
      <c r="A1665" s="7" t="s">
        <v>103</v>
      </c>
      <c r="B1665" s="7" t="s">
        <v>104</v>
      </c>
      <c r="C1665" s="8">
        <v>189.60670898930809</v>
      </c>
      <c r="D1665" s="9">
        <v>2023</v>
      </c>
      <c r="E1665" s="10">
        <v>122151665634500</v>
      </c>
      <c r="F1665" s="10">
        <v>129427170000000</v>
      </c>
      <c r="G1665" s="10"/>
      <c r="H1665" s="10">
        <v>48729235117500</v>
      </c>
      <c r="I1665" s="11">
        <v>3.4362634608688718</v>
      </c>
      <c r="J1665" s="9">
        <v>1410710000</v>
      </c>
      <c r="K1665" s="10">
        <v>9885948820000</v>
      </c>
      <c r="L1665" s="8">
        <v>132.22915190243111</v>
      </c>
      <c r="M1665" s="11">
        <v>2.6419999999999999</v>
      </c>
      <c r="N1665" s="11">
        <v>7.4240000000000004</v>
      </c>
      <c r="O1665" s="10">
        <v>9456.44</v>
      </c>
      <c r="P1665" s="10">
        <v>154.68425350711169</v>
      </c>
      <c r="Q1665" s="9">
        <v>0</v>
      </c>
      <c r="R1665" s="9">
        <v>1</v>
      </c>
      <c r="S1665" s="9">
        <v>0</v>
      </c>
      <c r="T1665" s="9">
        <v>0</v>
      </c>
      <c r="U1665" s="9">
        <v>0</v>
      </c>
      <c r="V1665" s="10">
        <v>185588876616310.81</v>
      </c>
      <c r="W1665" s="10">
        <v>7476376183138.9619</v>
      </c>
      <c r="X1665" s="11">
        <v>5.4148433009967434</v>
      </c>
      <c r="Y1665" s="11"/>
      <c r="Z1665" s="11">
        <v>6.3095185713847908</v>
      </c>
      <c r="AA1665" s="11">
        <v>6.8679825945290238</v>
      </c>
      <c r="AB1665" s="11">
        <v>5.5445719769586903</v>
      </c>
      <c r="AC1665" s="11">
        <v>9.1381350928372225</v>
      </c>
      <c r="AD1665" s="9">
        <v>0</v>
      </c>
      <c r="AE1665" s="9">
        <v>0</v>
      </c>
    </row>
    <row r="1666" spans="1:31" hidden="1" x14ac:dyDescent="0.35">
      <c r="A1666" s="2" t="s">
        <v>103</v>
      </c>
      <c r="B1666" s="2" t="s">
        <v>104</v>
      </c>
      <c r="C1666" s="3">
        <v>194.16599684481059</v>
      </c>
      <c r="D1666" s="4">
        <v>2024</v>
      </c>
      <c r="E1666" s="5">
        <v>128231589615900</v>
      </c>
      <c r="F1666" s="5">
        <v>134908354627800</v>
      </c>
      <c r="G1666" s="5"/>
      <c r="H1666" s="5">
        <v>50261375960800</v>
      </c>
      <c r="I1666" s="6">
        <v>3.1441922689850799</v>
      </c>
      <c r="J1666" s="4">
        <v>1408975000</v>
      </c>
      <c r="K1666" s="5"/>
      <c r="L1666" s="3">
        <v>132.51758194778299</v>
      </c>
      <c r="M1666" s="6">
        <v>12.646000000000001</v>
      </c>
      <c r="N1666" s="6">
        <v>6.0010000000000003</v>
      </c>
      <c r="O1666" s="5">
        <v>10086.879999999999</v>
      </c>
      <c r="P1666" s="5">
        <v>158.88335297588341</v>
      </c>
      <c r="Q1666" s="4">
        <v>0</v>
      </c>
      <c r="R1666" s="4">
        <v>1</v>
      </c>
      <c r="S1666" s="4">
        <v>0</v>
      </c>
      <c r="T1666" s="4">
        <v>0</v>
      </c>
      <c r="U1666" s="4">
        <v>0</v>
      </c>
      <c r="V1666" s="5">
        <v>197668979270401.19</v>
      </c>
      <c r="W1666" s="5"/>
      <c r="X1666" s="6">
        <v>4.9773565917572</v>
      </c>
      <c r="Y1666" s="6"/>
      <c r="Z1666" s="6"/>
      <c r="AA1666" s="6">
        <v>6.6667794645765071</v>
      </c>
      <c r="AB1666" s="6">
        <v>2.7146263265760679</v>
      </c>
      <c r="AC1666" s="6">
        <v>6.5090661004780781</v>
      </c>
      <c r="AD1666" s="4">
        <v>0</v>
      </c>
      <c r="AE1666" s="4">
        <v>0</v>
      </c>
    </row>
    <row r="1667" spans="1:31" hidden="1" x14ac:dyDescent="0.35">
      <c r="A1667" s="7" t="s">
        <v>105</v>
      </c>
      <c r="B1667" s="7" t="s">
        <v>106</v>
      </c>
      <c r="C1667" s="8">
        <v>40.761896654843163</v>
      </c>
      <c r="D1667" s="9">
        <v>1980</v>
      </c>
      <c r="E1667" s="10">
        <v>12524284408000</v>
      </c>
      <c r="F1667" s="10">
        <v>2149899960300</v>
      </c>
      <c r="G1667" s="10"/>
      <c r="H1667" s="10"/>
      <c r="I1667" s="11"/>
      <c r="J1667" s="9">
        <v>8220714</v>
      </c>
      <c r="K1667" s="10"/>
      <c r="L1667" s="8">
        <v>25.354462840726281</v>
      </c>
      <c r="M1667" s="11">
        <v>13.641</v>
      </c>
      <c r="N1667" s="11">
        <v>-12.164</v>
      </c>
      <c r="O1667" s="10"/>
      <c r="P1667" s="10"/>
      <c r="Q1667" s="9">
        <v>0</v>
      </c>
      <c r="R1667" s="9">
        <v>0</v>
      </c>
      <c r="S1667" s="9">
        <v>1</v>
      </c>
      <c r="T1667" s="9">
        <v>0</v>
      </c>
      <c r="U1667" s="9">
        <v>0</v>
      </c>
      <c r="V1667" s="10">
        <v>3456354037177.0591</v>
      </c>
      <c r="W1667" s="10"/>
      <c r="X1667" s="11"/>
      <c r="Y1667" s="11"/>
      <c r="Z1667" s="11"/>
      <c r="AA1667" s="11"/>
      <c r="AB1667" s="11"/>
      <c r="AC1667" s="11"/>
      <c r="AD1667" s="9">
        <v>0</v>
      </c>
      <c r="AE1667" s="9">
        <v>0</v>
      </c>
    </row>
    <row r="1668" spans="1:31" hidden="1" x14ac:dyDescent="0.35">
      <c r="A1668" s="2" t="s">
        <v>105</v>
      </c>
      <c r="B1668" s="2" t="s">
        <v>106</v>
      </c>
      <c r="C1668" s="3">
        <v>41.763115755119458</v>
      </c>
      <c r="D1668" s="4">
        <v>1981</v>
      </c>
      <c r="E1668" s="5">
        <v>12962696847000</v>
      </c>
      <c r="F1668" s="5">
        <v>2291399917600</v>
      </c>
      <c r="G1668" s="5"/>
      <c r="H1668" s="5"/>
      <c r="I1668" s="6"/>
      <c r="J1668" s="4">
        <v>8556596</v>
      </c>
      <c r="K1668" s="5"/>
      <c r="L1668" s="3">
        <v>27.585455481678679</v>
      </c>
      <c r="M1668" s="6">
        <v>4.3</v>
      </c>
      <c r="N1668" s="6">
        <v>-3</v>
      </c>
      <c r="O1668" s="5"/>
      <c r="P1668" s="5"/>
      <c r="Q1668" s="4">
        <v>0</v>
      </c>
      <c r="R1668" s="4">
        <v>0</v>
      </c>
      <c r="S1668" s="4">
        <v>1</v>
      </c>
      <c r="T1668" s="4">
        <v>0</v>
      </c>
      <c r="U1668" s="4">
        <v>0</v>
      </c>
      <c r="V1668" s="5">
        <v>3469074493388.6641</v>
      </c>
      <c r="W1668" s="5"/>
      <c r="X1668" s="6">
        <v>3.500498908504186</v>
      </c>
      <c r="Y1668" s="6"/>
      <c r="Z1668" s="6"/>
      <c r="AA1668" s="6"/>
      <c r="AB1668" s="6"/>
      <c r="AC1668" s="6">
        <v>0.36803105453844881</v>
      </c>
      <c r="AD1668" s="4">
        <v>0</v>
      </c>
      <c r="AE1668" s="4">
        <v>0</v>
      </c>
    </row>
    <row r="1669" spans="1:31" hidden="1" x14ac:dyDescent="0.35">
      <c r="A1669" s="7" t="s">
        <v>105</v>
      </c>
      <c r="B1669" s="7" t="s">
        <v>106</v>
      </c>
      <c r="C1669" s="8">
        <v>41.11196106345313</v>
      </c>
      <c r="D1669" s="9">
        <v>1982</v>
      </c>
      <c r="E1669" s="10">
        <v>12988728839000</v>
      </c>
      <c r="F1669" s="10">
        <v>2486599942100</v>
      </c>
      <c r="G1669" s="10"/>
      <c r="H1669" s="10"/>
      <c r="I1669" s="11"/>
      <c r="J1669" s="9">
        <v>8907936</v>
      </c>
      <c r="K1669" s="10"/>
      <c r="L1669" s="8">
        <v>29.677295299955681</v>
      </c>
      <c r="M1669" s="11">
        <v>5</v>
      </c>
      <c r="N1669" s="11">
        <v>3.4</v>
      </c>
      <c r="O1669" s="10"/>
      <c r="P1669" s="10"/>
      <c r="Q1669" s="9">
        <v>0</v>
      </c>
      <c r="R1669" s="9">
        <v>0</v>
      </c>
      <c r="S1669" s="9">
        <v>1</v>
      </c>
      <c r="T1669" s="9">
        <v>0</v>
      </c>
      <c r="U1669" s="9">
        <v>0</v>
      </c>
      <c r="V1669" s="10">
        <v>3444687225259.125</v>
      </c>
      <c r="W1669" s="10"/>
      <c r="X1669" s="11">
        <v>0.200822346671053</v>
      </c>
      <c r="Y1669" s="11"/>
      <c r="Z1669" s="11"/>
      <c r="AA1669" s="11"/>
      <c r="AB1669" s="11"/>
      <c r="AC1669" s="11">
        <v>-0.70299061539370611</v>
      </c>
      <c r="AD1669" s="9">
        <v>0</v>
      </c>
      <c r="AE1669" s="9">
        <v>0</v>
      </c>
    </row>
    <row r="1670" spans="1:31" hidden="1" x14ac:dyDescent="0.35">
      <c r="A1670" s="2" t="s">
        <v>105</v>
      </c>
      <c r="B1670" s="2" t="s">
        <v>106</v>
      </c>
      <c r="C1670" s="3">
        <v>42.263796719591689</v>
      </c>
      <c r="D1670" s="4">
        <v>1983</v>
      </c>
      <c r="E1670" s="5">
        <v>12482137184000</v>
      </c>
      <c r="F1670" s="5">
        <v>2605799964700</v>
      </c>
      <c r="G1670" s="5"/>
      <c r="H1670" s="5"/>
      <c r="I1670" s="6"/>
      <c r="J1670" s="4">
        <v>9272744</v>
      </c>
      <c r="K1670" s="5"/>
      <c r="L1670" s="3">
        <v>31.35122190232477</v>
      </c>
      <c r="M1670" s="6">
        <v>4.3</v>
      </c>
      <c r="N1670" s="6">
        <v>2.8</v>
      </c>
      <c r="O1670" s="5"/>
      <c r="P1670" s="5"/>
      <c r="Q1670" s="4">
        <v>0</v>
      </c>
      <c r="R1670" s="4">
        <v>0</v>
      </c>
      <c r="S1670" s="4">
        <v>1</v>
      </c>
      <c r="T1670" s="4">
        <v>0</v>
      </c>
      <c r="U1670" s="4">
        <v>0</v>
      </c>
      <c r="V1670" s="5">
        <v>3512813642259.7778</v>
      </c>
      <c r="W1670" s="5"/>
      <c r="X1670" s="6">
        <v>-3.9002404413810399</v>
      </c>
      <c r="Y1670" s="6"/>
      <c r="Z1670" s="6"/>
      <c r="AA1670" s="6"/>
      <c r="AB1670" s="6"/>
      <c r="AC1670" s="6">
        <v>1.9777243199642911</v>
      </c>
      <c r="AD1670" s="4">
        <v>0</v>
      </c>
      <c r="AE1670" s="4">
        <v>0</v>
      </c>
    </row>
    <row r="1671" spans="1:31" hidden="1" x14ac:dyDescent="0.35">
      <c r="A1671" s="7" t="s">
        <v>105</v>
      </c>
      <c r="B1671" s="7" t="s">
        <v>106</v>
      </c>
      <c r="C1671" s="8">
        <v>36.414786600074898</v>
      </c>
      <c r="D1671" s="9">
        <v>1984</v>
      </c>
      <c r="E1671" s="10">
        <v>12144962026000</v>
      </c>
      <c r="F1671" s="10">
        <v>2989499875300</v>
      </c>
      <c r="G1671" s="10"/>
      <c r="H1671" s="10"/>
      <c r="I1671" s="11"/>
      <c r="J1671" s="9">
        <v>9650516</v>
      </c>
      <c r="K1671" s="10"/>
      <c r="L1671" s="8">
        <v>32.694546863904769</v>
      </c>
      <c r="M1671" s="11">
        <v>-1.8</v>
      </c>
      <c r="N1671" s="11">
        <v>-1.7</v>
      </c>
      <c r="O1671" s="10"/>
      <c r="P1671" s="10"/>
      <c r="Q1671" s="9">
        <v>0</v>
      </c>
      <c r="R1671" s="9">
        <v>0</v>
      </c>
      <c r="S1671" s="9">
        <v>1</v>
      </c>
      <c r="T1671" s="9">
        <v>0</v>
      </c>
      <c r="U1671" s="9">
        <v>0</v>
      </c>
      <c r="V1671" s="10">
        <v>3329668413914.7739</v>
      </c>
      <c r="W1671" s="10"/>
      <c r="X1671" s="11">
        <v>-2.7012614348783299</v>
      </c>
      <c r="Y1671" s="11"/>
      <c r="Z1671" s="11"/>
      <c r="AA1671" s="11"/>
      <c r="AB1671" s="11"/>
      <c r="AC1671" s="11">
        <v>-5.2136334857543813</v>
      </c>
      <c r="AD1671" s="9">
        <v>0</v>
      </c>
      <c r="AE1671" s="9">
        <v>0</v>
      </c>
    </row>
    <row r="1672" spans="1:31" hidden="1" x14ac:dyDescent="0.35">
      <c r="A1672" s="2" t="s">
        <v>105</v>
      </c>
      <c r="B1672" s="2" t="s">
        <v>106</v>
      </c>
      <c r="C1672" s="3">
        <v>34.050867645285933</v>
      </c>
      <c r="D1672" s="4">
        <v>1985</v>
      </c>
      <c r="E1672" s="5">
        <v>12691633872000</v>
      </c>
      <c r="F1672" s="5">
        <v>3134800003100</v>
      </c>
      <c r="G1672" s="5"/>
      <c r="H1672" s="5"/>
      <c r="I1672" s="6"/>
      <c r="J1672" s="4">
        <v>10040483</v>
      </c>
      <c r="K1672" s="5"/>
      <c r="L1672" s="3">
        <v>33.303908897958379</v>
      </c>
      <c r="M1672" s="6">
        <v>-3.2</v>
      </c>
      <c r="N1672" s="6">
        <v>-2</v>
      </c>
      <c r="O1672" s="5"/>
      <c r="P1672" s="5"/>
      <c r="Q1672" s="4">
        <v>0</v>
      </c>
      <c r="R1672" s="4">
        <v>0</v>
      </c>
      <c r="S1672" s="4">
        <v>1</v>
      </c>
      <c r="T1672" s="4">
        <v>0</v>
      </c>
      <c r="U1672" s="4">
        <v>0</v>
      </c>
      <c r="V1672" s="5">
        <v>3205109055728.3989</v>
      </c>
      <c r="W1672" s="5"/>
      <c r="X1672" s="6">
        <v>4.5012231806874494</v>
      </c>
      <c r="Y1672" s="6"/>
      <c r="Z1672" s="6"/>
      <c r="AA1672" s="6"/>
      <c r="AB1672" s="6"/>
      <c r="AC1672" s="6">
        <v>-3.74089376785501</v>
      </c>
      <c r="AD1672" s="4">
        <v>0</v>
      </c>
      <c r="AE1672" s="4">
        <v>0</v>
      </c>
    </row>
    <row r="1673" spans="1:31" hidden="1" x14ac:dyDescent="0.35">
      <c r="A1673" s="7" t="s">
        <v>105</v>
      </c>
      <c r="B1673" s="7" t="s">
        <v>106</v>
      </c>
      <c r="C1673" s="8">
        <v>33.863676846308977</v>
      </c>
      <c r="D1673" s="9">
        <v>1986</v>
      </c>
      <c r="E1673" s="10">
        <v>13105298484000</v>
      </c>
      <c r="F1673" s="10">
        <v>3171574087700</v>
      </c>
      <c r="G1673" s="10"/>
      <c r="H1673" s="10"/>
      <c r="I1673" s="11"/>
      <c r="J1673" s="9">
        <v>10440917</v>
      </c>
      <c r="K1673" s="10"/>
      <c r="L1673" s="8">
        <v>36.528711320256171</v>
      </c>
      <c r="M1673" s="11">
        <v>-4.0999999999999996</v>
      </c>
      <c r="N1673" s="11">
        <v>3.3</v>
      </c>
      <c r="O1673" s="10"/>
      <c r="P1673" s="10"/>
      <c r="Q1673" s="9">
        <v>0</v>
      </c>
      <c r="R1673" s="9">
        <v>0</v>
      </c>
      <c r="S1673" s="9">
        <v>1</v>
      </c>
      <c r="T1673" s="9">
        <v>0</v>
      </c>
      <c r="U1673" s="9">
        <v>0</v>
      </c>
      <c r="V1673" s="10">
        <v>2940184751068.4868</v>
      </c>
      <c r="W1673" s="10"/>
      <c r="X1673" s="11">
        <v>3.259348766060906</v>
      </c>
      <c r="Y1673" s="11"/>
      <c r="Z1673" s="11"/>
      <c r="AA1673" s="11"/>
      <c r="AB1673" s="11"/>
      <c r="AC1673" s="11">
        <v>-8.2656876896722444</v>
      </c>
      <c r="AD1673" s="9">
        <v>0</v>
      </c>
      <c r="AE1673" s="9">
        <v>0</v>
      </c>
    </row>
    <row r="1674" spans="1:31" hidden="1" x14ac:dyDescent="0.35">
      <c r="A1674" s="2" t="s">
        <v>105</v>
      </c>
      <c r="B1674" s="2" t="s">
        <v>106</v>
      </c>
      <c r="C1674" s="3">
        <v>37.939066817587722</v>
      </c>
      <c r="D1674" s="4">
        <v>1987</v>
      </c>
      <c r="E1674" s="5">
        <v>13059564542000</v>
      </c>
      <c r="F1674" s="5">
        <v>3031708991500</v>
      </c>
      <c r="G1674" s="5"/>
      <c r="H1674" s="5"/>
      <c r="I1674" s="6"/>
      <c r="J1674" s="4">
        <v>10851475</v>
      </c>
      <c r="K1674" s="5"/>
      <c r="L1674" s="3">
        <v>39.065011622012882</v>
      </c>
      <c r="M1674" s="6">
        <v>-3.39</v>
      </c>
      <c r="N1674" s="6">
        <v>4</v>
      </c>
      <c r="O1674" s="5"/>
      <c r="P1674" s="5"/>
      <c r="Q1674" s="4">
        <v>0</v>
      </c>
      <c r="R1674" s="4">
        <v>0</v>
      </c>
      <c r="S1674" s="4">
        <v>1</v>
      </c>
      <c r="T1674" s="4">
        <v>0</v>
      </c>
      <c r="U1674" s="4">
        <v>0</v>
      </c>
      <c r="V1674" s="5">
        <v>2944328062997.0898</v>
      </c>
      <c r="W1674" s="5"/>
      <c r="X1674" s="6">
        <v>-0.3489729139388596</v>
      </c>
      <c r="Y1674" s="6"/>
      <c r="Z1674" s="6"/>
      <c r="AA1674" s="6"/>
      <c r="AB1674" s="6"/>
      <c r="AC1674" s="6">
        <v>0.14092012167255141</v>
      </c>
      <c r="AD1674" s="4">
        <v>0</v>
      </c>
      <c r="AE1674" s="4">
        <v>0</v>
      </c>
    </row>
    <row r="1675" spans="1:31" hidden="1" x14ac:dyDescent="0.35">
      <c r="A1675" s="7" t="s">
        <v>105</v>
      </c>
      <c r="B1675" s="7" t="s">
        <v>106</v>
      </c>
      <c r="C1675" s="8">
        <v>37.657852409009699</v>
      </c>
      <c r="D1675" s="9">
        <v>1988</v>
      </c>
      <c r="E1675" s="10">
        <v>13207984399000</v>
      </c>
      <c r="F1675" s="10">
        <v>3054484062200</v>
      </c>
      <c r="G1675" s="10"/>
      <c r="H1675" s="10"/>
      <c r="I1675" s="11"/>
      <c r="J1675" s="9">
        <v>11275189</v>
      </c>
      <c r="K1675" s="10"/>
      <c r="L1675" s="8">
        <v>41.772484980615367</v>
      </c>
      <c r="M1675" s="11">
        <v>-7.8140000000000001</v>
      </c>
      <c r="N1675" s="11">
        <v>-5.4</v>
      </c>
      <c r="O1675" s="10"/>
      <c r="P1675" s="10"/>
      <c r="Q1675" s="9">
        <v>0</v>
      </c>
      <c r="R1675" s="9">
        <v>0</v>
      </c>
      <c r="S1675" s="9">
        <v>1</v>
      </c>
      <c r="T1675" s="9">
        <v>0</v>
      </c>
      <c r="U1675" s="9">
        <v>0</v>
      </c>
      <c r="V1675" s="10">
        <v>2753614252381.1499</v>
      </c>
      <c r="W1675" s="10"/>
      <c r="X1675" s="11">
        <v>1.136483965622872</v>
      </c>
      <c r="Y1675" s="11"/>
      <c r="Z1675" s="11"/>
      <c r="AA1675" s="11"/>
      <c r="AB1675" s="11"/>
      <c r="AC1675" s="11">
        <v>-6.4773288348109217</v>
      </c>
      <c r="AD1675" s="9">
        <v>0</v>
      </c>
      <c r="AE1675" s="9">
        <v>0</v>
      </c>
    </row>
    <row r="1676" spans="1:31" hidden="1" x14ac:dyDescent="0.35">
      <c r="A1676" s="2" t="s">
        <v>105</v>
      </c>
      <c r="B1676" s="2" t="s">
        <v>106</v>
      </c>
      <c r="C1676" s="3">
        <v>35.547794108037927</v>
      </c>
      <c r="D1676" s="4">
        <v>1989</v>
      </c>
      <c r="E1676" s="5">
        <v>13597356432000</v>
      </c>
      <c r="F1676" s="5">
        <v>3112694972400</v>
      </c>
      <c r="G1676" s="5"/>
      <c r="H1676" s="5"/>
      <c r="I1676" s="6"/>
      <c r="J1676" s="4">
        <v>11719771</v>
      </c>
      <c r="K1676" s="5"/>
      <c r="L1676" s="3">
        <v>42.210894828912572</v>
      </c>
      <c r="M1676" s="6">
        <v>3.0739999999999998</v>
      </c>
      <c r="N1676" s="6">
        <v>-7.5</v>
      </c>
      <c r="O1676" s="5"/>
      <c r="P1676" s="5"/>
      <c r="Q1676" s="4">
        <v>0</v>
      </c>
      <c r="R1676" s="4">
        <v>0</v>
      </c>
      <c r="S1676" s="4">
        <v>1</v>
      </c>
      <c r="T1676" s="4">
        <v>0</v>
      </c>
      <c r="U1676" s="4">
        <v>0</v>
      </c>
      <c r="V1676" s="5">
        <v>2621347887754.563</v>
      </c>
      <c r="W1676" s="5"/>
      <c r="X1676" s="6">
        <v>2.948004943354416</v>
      </c>
      <c r="Y1676" s="6"/>
      <c r="Z1676" s="6"/>
      <c r="AA1676" s="6"/>
      <c r="AB1676" s="6"/>
      <c r="AC1676" s="6">
        <v>-4.8033730400767247</v>
      </c>
      <c r="AD1676" s="4">
        <v>0</v>
      </c>
      <c r="AE1676" s="4">
        <v>0</v>
      </c>
    </row>
    <row r="1677" spans="1:31" hidden="1" x14ac:dyDescent="0.35">
      <c r="A1677" s="7" t="s">
        <v>105</v>
      </c>
      <c r="B1677" s="7" t="s">
        <v>106</v>
      </c>
      <c r="C1677" s="8">
        <v>36.495014539895642</v>
      </c>
      <c r="D1677" s="9">
        <v>1990</v>
      </c>
      <c r="E1677" s="10">
        <v>13448341859000</v>
      </c>
      <c r="F1677" s="10">
        <v>2939329970200</v>
      </c>
      <c r="G1677" s="10"/>
      <c r="H1677" s="10"/>
      <c r="I1677" s="11"/>
      <c r="J1677" s="9">
        <v>12189778</v>
      </c>
      <c r="K1677" s="10">
        <v>529400000000</v>
      </c>
      <c r="L1677" s="8">
        <v>41.870725797024861</v>
      </c>
      <c r="M1677" s="11">
        <v>15.12</v>
      </c>
      <c r="N1677" s="11">
        <v>-15.31</v>
      </c>
      <c r="O1677" s="10"/>
      <c r="P1677" s="10"/>
      <c r="Q1677" s="9">
        <v>0</v>
      </c>
      <c r="R1677" s="9">
        <v>0</v>
      </c>
      <c r="S1677" s="9">
        <v>1</v>
      </c>
      <c r="T1677" s="9">
        <v>0</v>
      </c>
      <c r="U1677" s="9">
        <v>0</v>
      </c>
      <c r="V1677" s="10">
        <v>2561954395536.707</v>
      </c>
      <c r="W1677" s="10">
        <v>1264367860653.6521</v>
      </c>
      <c r="X1677" s="11">
        <v>-1.095908412383082</v>
      </c>
      <c r="Y1677" s="11"/>
      <c r="Z1677" s="11"/>
      <c r="AA1677" s="11"/>
      <c r="AB1677" s="11"/>
      <c r="AC1677" s="11">
        <v>-2.2657615379976401</v>
      </c>
      <c r="AD1677" s="9">
        <v>0</v>
      </c>
      <c r="AE1677" s="9">
        <v>0</v>
      </c>
    </row>
    <row r="1678" spans="1:31" hidden="1" x14ac:dyDescent="0.35">
      <c r="A1678" s="2" t="s">
        <v>105</v>
      </c>
      <c r="B1678" s="2" t="s">
        <v>106</v>
      </c>
      <c r="C1678" s="3">
        <v>36.010341544576377</v>
      </c>
      <c r="D1678" s="4">
        <v>1991</v>
      </c>
      <c r="E1678" s="5">
        <v>13453845616000</v>
      </c>
      <c r="F1678" s="5">
        <v>2960043016200</v>
      </c>
      <c r="G1678" s="5"/>
      <c r="H1678" s="5"/>
      <c r="I1678" s="6"/>
      <c r="J1678" s="4">
        <v>12683870</v>
      </c>
      <c r="K1678" s="5"/>
      <c r="L1678" s="3">
        <v>42.575556031096568</v>
      </c>
      <c r="M1678" s="6">
        <v>-4.109</v>
      </c>
      <c r="N1678" s="6">
        <v>3.802</v>
      </c>
      <c r="O1678" s="5"/>
      <c r="P1678" s="5"/>
      <c r="Q1678" s="4">
        <v>0</v>
      </c>
      <c r="R1678" s="4">
        <v>0</v>
      </c>
      <c r="S1678" s="4">
        <v>1</v>
      </c>
      <c r="T1678" s="4">
        <v>0</v>
      </c>
      <c r="U1678" s="4">
        <v>0</v>
      </c>
      <c r="V1678" s="5">
        <v>2503599951158.5161</v>
      </c>
      <c r="W1678" s="5"/>
      <c r="X1678" s="6">
        <v>4.09251717252914E-2</v>
      </c>
      <c r="Y1678" s="6"/>
      <c r="Z1678" s="6"/>
      <c r="AA1678" s="6"/>
      <c r="AB1678" s="6"/>
      <c r="AC1678" s="6">
        <v>-2.2777315817897761</v>
      </c>
      <c r="AD1678" s="4">
        <v>0</v>
      </c>
      <c r="AE1678" s="4">
        <v>0</v>
      </c>
    </row>
    <row r="1679" spans="1:31" hidden="1" x14ac:dyDescent="0.35">
      <c r="A1679" s="7" t="s">
        <v>105</v>
      </c>
      <c r="B1679" s="7" t="s">
        <v>106</v>
      </c>
      <c r="C1679" s="8">
        <v>32.059448630076631</v>
      </c>
      <c r="D1679" s="9">
        <v>1992</v>
      </c>
      <c r="E1679" s="10">
        <v>13420942809000</v>
      </c>
      <c r="F1679" s="10">
        <v>2952100053000</v>
      </c>
      <c r="G1679" s="10"/>
      <c r="H1679" s="10"/>
      <c r="I1679" s="11"/>
      <c r="J1679" s="9">
        <v>13200310</v>
      </c>
      <c r="K1679" s="10"/>
      <c r="L1679" s="8">
        <v>44.377091223975363</v>
      </c>
      <c r="M1679" s="11">
        <v>11.782999999999999</v>
      </c>
      <c r="N1679" s="11">
        <v>2.2709999999999999</v>
      </c>
      <c r="O1679" s="10"/>
      <c r="P1679" s="10"/>
      <c r="Q1679" s="9">
        <v>0</v>
      </c>
      <c r="R1679" s="9">
        <v>0</v>
      </c>
      <c r="S1679" s="9">
        <v>1</v>
      </c>
      <c r="T1679" s="9">
        <v>0</v>
      </c>
      <c r="U1679" s="9">
        <v>0</v>
      </c>
      <c r="V1679" s="10">
        <v>2132692733787.561</v>
      </c>
      <c r="W1679" s="10"/>
      <c r="X1679" s="11">
        <v>-0.2445606106916397</v>
      </c>
      <c r="Y1679" s="11"/>
      <c r="Z1679" s="11"/>
      <c r="AA1679" s="11"/>
      <c r="AB1679" s="11"/>
      <c r="AC1679" s="11">
        <v>-14.814955448426231</v>
      </c>
      <c r="AD1679" s="9">
        <v>0</v>
      </c>
      <c r="AE1679" s="9">
        <v>0</v>
      </c>
    </row>
    <row r="1680" spans="1:31" hidden="1" x14ac:dyDescent="0.35">
      <c r="A1680" s="2" t="s">
        <v>105</v>
      </c>
      <c r="B1680" s="2" t="s">
        <v>106</v>
      </c>
      <c r="C1680" s="3">
        <v>28.655824627045671</v>
      </c>
      <c r="D1680" s="4">
        <v>1993</v>
      </c>
      <c r="E1680" s="5">
        <v>13395109494000</v>
      </c>
      <c r="F1680" s="5">
        <v>3127745970200</v>
      </c>
      <c r="G1680" s="5"/>
      <c r="H1680" s="5"/>
      <c r="I1680" s="6"/>
      <c r="J1680" s="4">
        <v>13735951</v>
      </c>
      <c r="K1680" s="5"/>
      <c r="L1680" s="3">
        <v>45.337728570026663</v>
      </c>
      <c r="M1680" s="6">
        <v>-11.31</v>
      </c>
      <c r="N1680" s="6">
        <v>0.91400000000000003</v>
      </c>
      <c r="O1680" s="5"/>
      <c r="P1680" s="5"/>
      <c r="Q1680" s="4">
        <v>0</v>
      </c>
      <c r="R1680" s="4">
        <v>0</v>
      </c>
      <c r="S1680" s="4">
        <v>1</v>
      </c>
      <c r="T1680" s="4">
        <v>0</v>
      </c>
      <c r="U1680" s="4">
        <v>0</v>
      </c>
      <c r="V1680" s="5">
        <v>1976899655693.2561</v>
      </c>
      <c r="W1680" s="5"/>
      <c r="X1680" s="6">
        <v>-0.1924850986077993</v>
      </c>
      <c r="Y1680" s="6"/>
      <c r="Z1680" s="6"/>
      <c r="AA1680" s="6"/>
      <c r="AB1680" s="6"/>
      <c r="AC1680" s="6">
        <v>-7.3049940868708179</v>
      </c>
      <c r="AD1680" s="4">
        <v>0</v>
      </c>
      <c r="AE1680" s="4">
        <v>0</v>
      </c>
    </row>
    <row r="1681" spans="1:31" hidden="1" x14ac:dyDescent="0.35">
      <c r="A1681" s="7" t="s">
        <v>105</v>
      </c>
      <c r="B1681" s="7" t="s">
        <v>106</v>
      </c>
      <c r="C1681" s="8">
        <v>18.52206713513679</v>
      </c>
      <c r="D1681" s="9">
        <v>1994</v>
      </c>
      <c r="E1681" s="10">
        <v>13503771517000</v>
      </c>
      <c r="F1681" s="10">
        <v>4615726170100</v>
      </c>
      <c r="G1681" s="10"/>
      <c r="H1681" s="10"/>
      <c r="I1681" s="11"/>
      <c r="J1681" s="9">
        <v>14287201</v>
      </c>
      <c r="K1681" s="10"/>
      <c r="L1681" s="8">
        <v>57.16252088778716</v>
      </c>
      <c r="M1681" s="11">
        <v>6.8949999999999996</v>
      </c>
      <c r="N1681" s="11">
        <v>0.98399999999999999</v>
      </c>
      <c r="O1681" s="10"/>
      <c r="P1681" s="10"/>
      <c r="Q1681" s="9">
        <v>0</v>
      </c>
      <c r="R1681" s="9">
        <v>0</v>
      </c>
      <c r="S1681" s="9">
        <v>1</v>
      </c>
      <c r="T1681" s="9">
        <v>0</v>
      </c>
      <c r="U1681" s="9">
        <v>0</v>
      </c>
      <c r="V1681" s="10">
        <v>1495609162650.936</v>
      </c>
      <c r="W1681" s="10"/>
      <c r="X1681" s="11">
        <v>0.81120667993548246</v>
      </c>
      <c r="Y1681" s="11"/>
      <c r="Z1681" s="11"/>
      <c r="AA1681" s="11"/>
      <c r="AB1681" s="11"/>
      <c r="AC1681" s="11">
        <v>-24.345721931624372</v>
      </c>
      <c r="AD1681" s="9">
        <v>0</v>
      </c>
      <c r="AE1681" s="9">
        <v>0</v>
      </c>
    </row>
    <row r="1682" spans="1:31" hidden="1" x14ac:dyDescent="0.35">
      <c r="A1682" s="2" t="s">
        <v>105</v>
      </c>
      <c r="B1682" s="2" t="s">
        <v>106</v>
      </c>
      <c r="C1682" s="3">
        <v>18.504632309481561</v>
      </c>
      <c r="D1682" s="4">
        <v>1995</v>
      </c>
      <c r="E1682" s="5">
        <v>14466015804000</v>
      </c>
      <c r="F1682" s="5">
        <v>5490705694700</v>
      </c>
      <c r="G1682" s="5"/>
      <c r="H1682" s="5"/>
      <c r="I1682" s="6"/>
      <c r="J1682" s="4">
        <v>14855565</v>
      </c>
      <c r="K1682" s="5">
        <v>1033300000000</v>
      </c>
      <c r="L1682" s="3">
        <v>65.333942739535047</v>
      </c>
      <c r="M1682" s="6">
        <v>3.294</v>
      </c>
      <c r="N1682" s="6">
        <v>1.359</v>
      </c>
      <c r="O1682" s="5"/>
      <c r="P1682" s="5"/>
      <c r="Q1682" s="4">
        <v>0</v>
      </c>
      <c r="R1682" s="4">
        <v>0</v>
      </c>
      <c r="S1682" s="4">
        <v>1</v>
      </c>
      <c r="T1682" s="4">
        <v>0</v>
      </c>
      <c r="U1682" s="4">
        <v>0</v>
      </c>
      <c r="V1682" s="5">
        <v>1555140953379.467</v>
      </c>
      <c r="W1682" s="5">
        <v>1581566880357.1641</v>
      </c>
      <c r="X1682" s="6">
        <v>7.1257447283421778</v>
      </c>
      <c r="Y1682" s="6"/>
      <c r="Z1682" s="6"/>
      <c r="AA1682" s="6"/>
      <c r="AB1682" s="6"/>
      <c r="AC1682" s="6">
        <v>3.9804376848702669</v>
      </c>
      <c r="AD1682" s="4">
        <v>0</v>
      </c>
      <c r="AE1682" s="4">
        <v>0</v>
      </c>
    </row>
    <row r="1683" spans="1:31" hidden="1" x14ac:dyDescent="0.35">
      <c r="A1683" s="7" t="s">
        <v>105</v>
      </c>
      <c r="B1683" s="7" t="s">
        <v>106</v>
      </c>
      <c r="C1683" s="8">
        <v>11.23564536976331</v>
      </c>
      <c r="D1683" s="9">
        <v>1996</v>
      </c>
      <c r="E1683" s="10">
        <v>15584141530000</v>
      </c>
      <c r="F1683" s="10">
        <v>9244342143400</v>
      </c>
      <c r="G1683" s="10"/>
      <c r="H1683" s="10"/>
      <c r="I1683" s="11"/>
      <c r="J1683" s="9">
        <v>15442312</v>
      </c>
      <c r="K1683" s="10"/>
      <c r="L1683" s="8">
        <v>66.954751563083548</v>
      </c>
      <c r="M1683" s="11">
        <v>20.074999999999999</v>
      </c>
      <c r="N1683" s="11">
        <v>0.96899999999999997</v>
      </c>
      <c r="O1683" s="10"/>
      <c r="P1683" s="10"/>
      <c r="Q1683" s="9">
        <v>0</v>
      </c>
      <c r="R1683" s="9">
        <v>0</v>
      </c>
      <c r="S1683" s="9">
        <v>1</v>
      </c>
      <c r="T1683" s="9">
        <v>0</v>
      </c>
      <c r="U1683" s="9">
        <v>0</v>
      </c>
      <c r="V1683" s="10">
        <v>1551288707301.665</v>
      </c>
      <c r="W1683" s="10"/>
      <c r="X1683" s="11">
        <v>7.7293274191697403</v>
      </c>
      <c r="Y1683" s="11"/>
      <c r="Z1683" s="11"/>
      <c r="AA1683" s="11"/>
      <c r="AB1683" s="11"/>
      <c r="AC1683" s="11">
        <v>-0.2477104129648641</v>
      </c>
      <c r="AD1683" s="9">
        <v>0</v>
      </c>
      <c r="AE1683" s="9">
        <v>0</v>
      </c>
    </row>
    <row r="1684" spans="1:31" hidden="1" x14ac:dyDescent="0.35">
      <c r="A1684" s="2" t="s">
        <v>105</v>
      </c>
      <c r="B1684" s="2" t="s">
        <v>106</v>
      </c>
      <c r="C1684" s="3">
        <v>11.10128194750215</v>
      </c>
      <c r="D1684" s="4">
        <v>1997</v>
      </c>
      <c r="E1684" s="5">
        <v>17087830419000</v>
      </c>
      <c r="F1684" s="5">
        <v>10533806866000</v>
      </c>
      <c r="G1684" s="5"/>
      <c r="H1684" s="5"/>
      <c r="I1684" s="6"/>
      <c r="J1684" s="4">
        <v>16047170</v>
      </c>
      <c r="K1684" s="5"/>
      <c r="L1684" s="3">
        <v>69.646890532182354</v>
      </c>
      <c r="M1684" s="6">
        <v>6.4370000000000003</v>
      </c>
      <c r="N1684" s="6">
        <v>1.077</v>
      </c>
      <c r="O1684" s="5"/>
      <c r="P1684" s="5"/>
      <c r="Q1684" s="4">
        <v>0</v>
      </c>
      <c r="R1684" s="4">
        <v>0</v>
      </c>
      <c r="S1684" s="4">
        <v>1</v>
      </c>
      <c r="T1684" s="4">
        <v>0</v>
      </c>
      <c r="U1684" s="4">
        <v>0</v>
      </c>
      <c r="V1684" s="5">
        <v>1679023415208.5381</v>
      </c>
      <c r="W1684" s="5"/>
      <c r="X1684" s="6">
        <v>9.6488400474633007</v>
      </c>
      <c r="Y1684" s="6"/>
      <c r="Z1684" s="6"/>
      <c r="AA1684" s="6"/>
      <c r="AB1684" s="6"/>
      <c r="AC1684" s="6">
        <v>8.2341028659363484</v>
      </c>
      <c r="AD1684" s="4">
        <v>0</v>
      </c>
      <c r="AE1684" s="4">
        <v>0</v>
      </c>
    </row>
    <row r="1685" spans="1:31" hidden="1" x14ac:dyDescent="0.35">
      <c r="A1685" s="7" t="s">
        <v>105</v>
      </c>
      <c r="B1685" s="7" t="s">
        <v>106</v>
      </c>
      <c r="C1685" s="8">
        <v>10.252335792672289</v>
      </c>
      <c r="D1685" s="9">
        <v>1998</v>
      </c>
      <c r="E1685" s="10">
        <v>17816439436000</v>
      </c>
      <c r="F1685" s="10">
        <v>11574650148000</v>
      </c>
      <c r="G1685" s="10"/>
      <c r="H1685" s="10"/>
      <c r="I1685" s="11"/>
      <c r="J1685" s="9">
        <v>16663948</v>
      </c>
      <c r="K1685" s="10"/>
      <c r="L1685" s="8">
        <v>72.858620390728021</v>
      </c>
      <c r="M1685" s="11">
        <v>0.47099999999999997</v>
      </c>
      <c r="N1685" s="11">
        <v>1.1970000000000001</v>
      </c>
      <c r="O1685" s="10"/>
      <c r="P1685" s="10"/>
      <c r="Q1685" s="9">
        <v>0</v>
      </c>
      <c r="R1685" s="9">
        <v>0</v>
      </c>
      <c r="S1685" s="9">
        <v>1</v>
      </c>
      <c r="T1685" s="9">
        <v>0</v>
      </c>
      <c r="U1685" s="9">
        <v>0</v>
      </c>
      <c r="V1685" s="10">
        <v>1628732459709.072</v>
      </c>
      <c r="W1685" s="10"/>
      <c r="X1685" s="11">
        <v>4.2639059443723051</v>
      </c>
      <c r="Y1685" s="11"/>
      <c r="Z1685" s="11"/>
      <c r="AA1685" s="11"/>
      <c r="AB1685" s="11"/>
      <c r="AC1685" s="11">
        <v>-2.9952503963871062</v>
      </c>
      <c r="AD1685" s="9">
        <v>0</v>
      </c>
      <c r="AE1685" s="9">
        <v>0</v>
      </c>
    </row>
    <row r="1686" spans="1:31" hidden="1" x14ac:dyDescent="0.35">
      <c r="A1686" s="2" t="s">
        <v>105</v>
      </c>
      <c r="B1686" s="2" t="s">
        <v>106</v>
      </c>
      <c r="C1686" s="3">
        <v>9.4718901536576645</v>
      </c>
      <c r="D1686" s="4">
        <v>1999</v>
      </c>
      <c r="E1686" s="5">
        <v>18024332338000</v>
      </c>
      <c r="F1686" s="5">
        <v>11618853071000</v>
      </c>
      <c r="G1686" s="5"/>
      <c r="H1686" s="5"/>
      <c r="I1686" s="6"/>
      <c r="J1686" s="4">
        <v>17215935</v>
      </c>
      <c r="K1686" s="5"/>
      <c r="L1686" s="3">
        <v>73.37036171290579</v>
      </c>
      <c r="M1686" s="6">
        <v>13.624000000000001</v>
      </c>
      <c r="N1686" s="6">
        <v>1.369</v>
      </c>
      <c r="O1686" s="5"/>
      <c r="P1686" s="5"/>
      <c r="Q1686" s="4">
        <v>0</v>
      </c>
      <c r="R1686" s="4">
        <v>0</v>
      </c>
      <c r="S1686" s="4">
        <v>1</v>
      </c>
      <c r="T1686" s="4">
        <v>0</v>
      </c>
      <c r="U1686" s="4">
        <v>0</v>
      </c>
      <c r="V1686" s="5">
        <v>1499958531356.7</v>
      </c>
      <c r="W1686" s="5"/>
      <c r="X1686" s="6">
        <v>1.166859982022729</v>
      </c>
      <c r="Y1686" s="6"/>
      <c r="Z1686" s="6"/>
      <c r="AA1686" s="6"/>
      <c r="AB1686" s="6"/>
      <c r="AC1686" s="6">
        <v>-7.9063892651451306</v>
      </c>
      <c r="AD1686" s="4">
        <v>0</v>
      </c>
      <c r="AE1686" s="4">
        <v>0</v>
      </c>
    </row>
    <row r="1687" spans="1:31" hidden="1" x14ac:dyDescent="0.35">
      <c r="A1687" s="7" t="s">
        <v>105</v>
      </c>
      <c r="B1687" s="7" t="s">
        <v>106</v>
      </c>
      <c r="C1687" s="8">
        <v>9.7619748715727539</v>
      </c>
      <c r="D1687" s="9">
        <v>2000</v>
      </c>
      <c r="E1687" s="10">
        <v>17976425562000</v>
      </c>
      <c r="F1687" s="10">
        <v>11773496809000</v>
      </c>
      <c r="G1687" s="10"/>
      <c r="H1687" s="10"/>
      <c r="I1687" s="11"/>
      <c r="J1687" s="9">
        <v>17699004</v>
      </c>
      <c r="K1687" s="10"/>
      <c r="L1687" s="8">
        <v>75.22720060735287</v>
      </c>
      <c r="M1687" s="11">
        <v>-4.5739999999999998</v>
      </c>
      <c r="N1687" s="11">
        <v>-5.98</v>
      </c>
      <c r="O1687" s="10"/>
      <c r="P1687" s="10"/>
      <c r="Q1687" s="9">
        <v>0</v>
      </c>
      <c r="R1687" s="9">
        <v>0</v>
      </c>
      <c r="S1687" s="9">
        <v>1</v>
      </c>
      <c r="T1687" s="9">
        <v>0</v>
      </c>
      <c r="U1687" s="9">
        <v>0</v>
      </c>
      <c r="V1687" s="10">
        <v>1527806153520.0371</v>
      </c>
      <c r="W1687" s="10"/>
      <c r="X1687" s="11">
        <v>-0.26578946227594791</v>
      </c>
      <c r="Y1687" s="11"/>
      <c r="Z1687" s="11"/>
      <c r="AA1687" s="11"/>
      <c r="AB1687" s="11"/>
      <c r="AC1687" s="11">
        <v>1.8565594702241179</v>
      </c>
      <c r="AD1687" s="9">
        <v>0</v>
      </c>
      <c r="AE1687" s="9">
        <v>0</v>
      </c>
    </row>
    <row r="1688" spans="1:31" hidden="1" x14ac:dyDescent="0.35">
      <c r="A1688" s="2" t="s">
        <v>105</v>
      </c>
      <c r="B1688" s="2" t="s">
        <v>106</v>
      </c>
      <c r="C1688" s="3">
        <v>9.4443128161705552</v>
      </c>
      <c r="D1688" s="4">
        <v>2001</v>
      </c>
      <c r="E1688" s="5">
        <v>17589211110000</v>
      </c>
      <c r="F1688" s="5">
        <v>12311998549000</v>
      </c>
      <c r="G1688" s="5"/>
      <c r="H1688" s="5"/>
      <c r="I1688" s="6"/>
      <c r="J1688" s="4">
        <v>18178913</v>
      </c>
      <c r="K1688" s="5">
        <v>1174100000000</v>
      </c>
      <c r="L1688" s="3">
        <v>78.508256883103414</v>
      </c>
      <c r="M1688" s="6">
        <v>-3.8380000000000001</v>
      </c>
      <c r="N1688" s="6">
        <v>5.2110000000000003</v>
      </c>
      <c r="O1688" s="5"/>
      <c r="P1688" s="5"/>
      <c r="Q1688" s="4">
        <v>0</v>
      </c>
      <c r="R1688" s="4">
        <v>0</v>
      </c>
      <c r="S1688" s="4">
        <v>1</v>
      </c>
      <c r="T1688" s="4">
        <v>0</v>
      </c>
      <c r="U1688" s="4">
        <v>0</v>
      </c>
      <c r="V1688" s="5">
        <v>1481097279514.551</v>
      </c>
      <c r="W1688" s="5">
        <v>1495511487088.8059</v>
      </c>
      <c r="X1688" s="6">
        <v>-2.1540124907730531</v>
      </c>
      <c r="Y1688" s="6"/>
      <c r="Z1688" s="6"/>
      <c r="AA1688" s="6"/>
      <c r="AB1688" s="6"/>
      <c r="AC1688" s="6">
        <v>-3.0572513337421729</v>
      </c>
      <c r="AD1688" s="4">
        <v>0</v>
      </c>
      <c r="AE1688" s="4">
        <v>0</v>
      </c>
    </row>
    <row r="1689" spans="1:31" hidden="1" x14ac:dyDescent="0.35">
      <c r="A1689" s="7" t="s">
        <v>105</v>
      </c>
      <c r="B1689" s="7" t="s">
        <v>106</v>
      </c>
      <c r="C1689" s="8">
        <v>9.641545204666782</v>
      </c>
      <c r="D1689" s="9">
        <v>2002</v>
      </c>
      <c r="E1689" s="10">
        <v>17108933044000</v>
      </c>
      <c r="F1689" s="10">
        <v>12524564515000</v>
      </c>
      <c r="G1689" s="10"/>
      <c r="H1689" s="10"/>
      <c r="I1689" s="11"/>
      <c r="J1689" s="9">
        <v>18654771</v>
      </c>
      <c r="K1689" s="10">
        <v>1259325700000</v>
      </c>
      <c r="L1689" s="8">
        <v>80.924163877750786</v>
      </c>
      <c r="M1689" s="11">
        <v>1.587</v>
      </c>
      <c r="N1689" s="11">
        <v>8.06</v>
      </c>
      <c r="O1689" s="10"/>
      <c r="P1689" s="10"/>
      <c r="Q1689" s="9">
        <v>0</v>
      </c>
      <c r="R1689" s="9">
        <v>0</v>
      </c>
      <c r="S1689" s="9">
        <v>1</v>
      </c>
      <c r="T1689" s="9">
        <v>0</v>
      </c>
      <c r="U1689" s="9">
        <v>0</v>
      </c>
      <c r="V1689" s="10">
        <v>1492213810482.614</v>
      </c>
      <c r="W1689" s="10">
        <v>1556180057544.2681</v>
      </c>
      <c r="X1689" s="11">
        <v>-2.730526474419011</v>
      </c>
      <c r="Y1689" s="11"/>
      <c r="Z1689" s="11">
        <v>4.0567104284541724</v>
      </c>
      <c r="AA1689" s="11"/>
      <c r="AB1689" s="11"/>
      <c r="AC1689" s="11">
        <v>0.75056048794489572</v>
      </c>
      <c r="AD1689" s="9">
        <v>0</v>
      </c>
      <c r="AE1689" s="9">
        <v>0</v>
      </c>
    </row>
    <row r="1690" spans="1:31" hidden="1" x14ac:dyDescent="0.35">
      <c r="A1690" s="2" t="s">
        <v>105</v>
      </c>
      <c r="B1690" s="2" t="s">
        <v>106</v>
      </c>
      <c r="C1690" s="3">
        <v>9.0256564857585246</v>
      </c>
      <c r="D1690" s="4">
        <v>2003</v>
      </c>
      <c r="E1690" s="5">
        <v>16300387694000</v>
      </c>
      <c r="F1690" s="5">
        <v>12323837640000</v>
      </c>
      <c r="G1690" s="5"/>
      <c r="H1690" s="5"/>
      <c r="I1690" s="6"/>
      <c r="J1690" s="4">
        <v>19125542</v>
      </c>
      <c r="K1690" s="5">
        <v>1190100000000</v>
      </c>
      <c r="L1690" s="3">
        <v>83.592077757298796</v>
      </c>
      <c r="M1690" s="6">
        <v>-3.5859999999999999</v>
      </c>
      <c r="N1690" s="6">
        <v>-26.016999999999999</v>
      </c>
      <c r="O1690" s="5"/>
      <c r="P1690" s="5"/>
      <c r="Q1690" s="4">
        <v>0</v>
      </c>
      <c r="R1690" s="4">
        <v>0</v>
      </c>
      <c r="S1690" s="4">
        <v>1</v>
      </c>
      <c r="T1690" s="4">
        <v>0</v>
      </c>
      <c r="U1690" s="4">
        <v>0</v>
      </c>
      <c r="V1690" s="5">
        <v>1330637162146.4929</v>
      </c>
      <c r="W1690" s="5">
        <v>1423699508289.9309</v>
      </c>
      <c r="X1690" s="6">
        <v>-4.7258665863068066</v>
      </c>
      <c r="Y1690" s="6"/>
      <c r="Z1690" s="6">
        <v>-8.5131889855598075</v>
      </c>
      <c r="AA1690" s="6"/>
      <c r="AB1690" s="6"/>
      <c r="AC1690" s="6">
        <v>-10.827982370962211</v>
      </c>
      <c r="AD1690" s="4">
        <v>0</v>
      </c>
      <c r="AE1690" s="4">
        <v>0</v>
      </c>
    </row>
    <row r="1691" spans="1:31" hidden="1" x14ac:dyDescent="0.35">
      <c r="A1691" s="7" t="s">
        <v>105</v>
      </c>
      <c r="B1691" s="7" t="s">
        <v>106</v>
      </c>
      <c r="C1691" s="8">
        <v>9.4830301198371671</v>
      </c>
      <c r="D1691" s="9">
        <v>2004</v>
      </c>
      <c r="E1691" s="10">
        <v>16819561273000</v>
      </c>
      <c r="F1691" s="10">
        <v>12398020711000</v>
      </c>
      <c r="G1691" s="10"/>
      <c r="H1691" s="10"/>
      <c r="I1691" s="11"/>
      <c r="J1691" s="9">
        <v>19595000</v>
      </c>
      <c r="K1691" s="10">
        <v>1241400000000</v>
      </c>
      <c r="L1691" s="8">
        <v>84.810840517544875</v>
      </c>
      <c r="M1691" s="11">
        <v>18.245000000000001</v>
      </c>
      <c r="N1691" s="11">
        <v>23.260999999999999</v>
      </c>
      <c r="O1691" s="10"/>
      <c r="P1691" s="10"/>
      <c r="Q1691" s="9">
        <v>0</v>
      </c>
      <c r="R1691" s="9">
        <v>0</v>
      </c>
      <c r="S1691" s="9">
        <v>1</v>
      </c>
      <c r="T1691" s="9">
        <v>0</v>
      </c>
      <c r="U1691" s="9">
        <v>0</v>
      </c>
      <c r="V1691" s="10">
        <v>1386270942621.4919</v>
      </c>
      <c r="W1691" s="10">
        <v>1463727976782.863</v>
      </c>
      <c r="X1691" s="11">
        <v>3.1850382257539822</v>
      </c>
      <c r="Y1691" s="11"/>
      <c r="Z1691" s="11">
        <v>2.8115812543204162</v>
      </c>
      <c r="AA1691" s="11"/>
      <c r="AB1691" s="11"/>
      <c r="AC1691" s="11">
        <v>4.180988030219666</v>
      </c>
      <c r="AD1691" s="9">
        <v>0</v>
      </c>
      <c r="AE1691" s="9">
        <v>0</v>
      </c>
    </row>
    <row r="1692" spans="1:31" hidden="1" x14ac:dyDescent="0.35">
      <c r="A1692" s="2" t="s">
        <v>105</v>
      </c>
      <c r="B1692" s="2" t="s">
        <v>106</v>
      </c>
      <c r="C1692" s="3">
        <v>8.8546354663954645</v>
      </c>
      <c r="D1692" s="4">
        <v>2005</v>
      </c>
      <c r="E1692" s="5">
        <v>16987095131000</v>
      </c>
      <c r="F1692" s="5">
        <v>12673666407000</v>
      </c>
      <c r="G1692" s="5"/>
      <c r="H1692" s="5"/>
      <c r="I1692" s="6"/>
      <c r="J1692" s="4">
        <v>20068458</v>
      </c>
      <c r="K1692" s="5">
        <v>1251200000000</v>
      </c>
      <c r="L1692" s="3">
        <v>88.106445939908397</v>
      </c>
      <c r="M1692" s="6">
        <v>4.4160000000000004</v>
      </c>
      <c r="N1692" s="6">
        <v>-7.6710000000000003</v>
      </c>
      <c r="O1692" s="5"/>
      <c r="P1692" s="5"/>
      <c r="Q1692" s="4">
        <v>0</v>
      </c>
      <c r="R1692" s="4">
        <v>0</v>
      </c>
      <c r="S1692" s="4">
        <v>1</v>
      </c>
      <c r="T1692" s="4">
        <v>0</v>
      </c>
      <c r="U1692" s="4">
        <v>0</v>
      </c>
      <c r="V1692" s="5">
        <v>1273694505090.188</v>
      </c>
      <c r="W1692" s="5">
        <v>1420100409967.009</v>
      </c>
      <c r="X1692" s="6">
        <v>0.99606556485478404</v>
      </c>
      <c r="Y1692" s="6"/>
      <c r="Z1692" s="6">
        <v>-2.980578871747968</v>
      </c>
      <c r="AA1692" s="6"/>
      <c r="AB1692" s="6"/>
      <c r="AC1692" s="6">
        <v>-8.1208105912123134</v>
      </c>
      <c r="AD1692" s="4">
        <v>0</v>
      </c>
      <c r="AE1692" s="4">
        <v>0</v>
      </c>
    </row>
    <row r="1693" spans="1:31" hidden="1" x14ac:dyDescent="0.35">
      <c r="A1693" s="7" t="s">
        <v>105</v>
      </c>
      <c r="B1693" s="7" t="s">
        <v>106</v>
      </c>
      <c r="C1693" s="8">
        <v>10.149368807963979</v>
      </c>
      <c r="D1693" s="9">
        <v>2006</v>
      </c>
      <c r="E1693" s="10">
        <v>17465380145000</v>
      </c>
      <c r="F1693" s="10">
        <v>13207658125000</v>
      </c>
      <c r="G1693" s="10"/>
      <c r="H1693" s="10"/>
      <c r="I1693" s="11"/>
      <c r="J1693" s="9">
        <v>20546802</v>
      </c>
      <c r="K1693" s="10">
        <v>1364340000000</v>
      </c>
      <c r="L1693" s="8">
        <v>90.280200672727844</v>
      </c>
      <c r="M1693" s="11">
        <v>1.151</v>
      </c>
      <c r="N1693" s="11">
        <v>4.6100000000000003</v>
      </c>
      <c r="O1693" s="10"/>
      <c r="P1693" s="10"/>
      <c r="Q1693" s="9">
        <v>0</v>
      </c>
      <c r="R1693" s="9">
        <v>0</v>
      </c>
      <c r="S1693" s="9">
        <v>1</v>
      </c>
      <c r="T1693" s="9">
        <v>0</v>
      </c>
      <c r="U1693" s="9">
        <v>0</v>
      </c>
      <c r="V1693" s="10">
        <v>1484814969409.135</v>
      </c>
      <c r="W1693" s="10">
        <v>1511228364396.1201</v>
      </c>
      <c r="X1693" s="11">
        <v>2.815578592523265</v>
      </c>
      <c r="Y1693" s="11"/>
      <c r="Z1693" s="11">
        <v>6.4170078249064364</v>
      </c>
      <c r="AA1693" s="11"/>
      <c r="AB1693" s="11"/>
      <c r="AC1693" s="11">
        <v>16.5754396737386</v>
      </c>
      <c r="AD1693" s="9">
        <v>0</v>
      </c>
      <c r="AE1693" s="9">
        <v>0</v>
      </c>
    </row>
    <row r="1694" spans="1:31" hidden="1" x14ac:dyDescent="0.35">
      <c r="A1694" s="2" t="s">
        <v>105</v>
      </c>
      <c r="B1694" s="2" t="s">
        <v>106</v>
      </c>
      <c r="C1694" s="3">
        <v>12.155208374595389</v>
      </c>
      <c r="D1694" s="4">
        <v>2007</v>
      </c>
      <c r="E1694" s="5">
        <v>17657749041000</v>
      </c>
      <c r="F1694" s="5">
        <v>13765549263000</v>
      </c>
      <c r="G1694" s="5"/>
      <c r="H1694" s="5"/>
      <c r="I1694" s="6"/>
      <c r="J1694" s="4">
        <v>21030558</v>
      </c>
      <c r="K1694" s="5">
        <v>1468200000000</v>
      </c>
      <c r="L1694" s="3">
        <v>91.988307751236647</v>
      </c>
      <c r="M1694" s="6">
        <v>-11.148</v>
      </c>
      <c r="N1694" s="6">
        <v>5.7469999999999999</v>
      </c>
      <c r="O1694" s="5"/>
      <c r="P1694" s="5"/>
      <c r="Q1694" s="4">
        <v>0</v>
      </c>
      <c r="R1694" s="4">
        <v>0</v>
      </c>
      <c r="S1694" s="4">
        <v>1</v>
      </c>
      <c r="T1694" s="4">
        <v>0</v>
      </c>
      <c r="U1694" s="4">
        <v>0</v>
      </c>
      <c r="V1694" s="5">
        <v>1818960732868.5049</v>
      </c>
      <c r="W1694" s="5">
        <v>1596072409518.0049</v>
      </c>
      <c r="X1694" s="6">
        <v>1.101429767934776</v>
      </c>
      <c r="Y1694" s="6"/>
      <c r="Z1694" s="6">
        <v>5.6142438244790229</v>
      </c>
      <c r="AA1694" s="6"/>
      <c r="AB1694" s="6"/>
      <c r="AC1694" s="6">
        <v>22.504202230149879</v>
      </c>
      <c r="AD1694" s="4">
        <v>0</v>
      </c>
      <c r="AE1694" s="4">
        <v>0</v>
      </c>
    </row>
    <row r="1695" spans="1:31" hidden="1" x14ac:dyDescent="0.35">
      <c r="A1695" s="7" t="s">
        <v>105</v>
      </c>
      <c r="B1695" s="7" t="s">
        <v>106</v>
      </c>
      <c r="C1695" s="8">
        <v>12.0323122094594</v>
      </c>
      <c r="D1695" s="9">
        <v>2008</v>
      </c>
      <c r="E1695" s="10">
        <v>18502260197000</v>
      </c>
      <c r="F1695" s="10">
        <v>15198896568000</v>
      </c>
      <c r="G1695" s="10">
        <v>1862800767400</v>
      </c>
      <c r="H1695" s="10">
        <v>2919846912600</v>
      </c>
      <c r="I1695" s="11"/>
      <c r="J1695" s="9">
        <v>21514439</v>
      </c>
      <c r="K1695" s="10">
        <v>1633010000000</v>
      </c>
      <c r="L1695" s="8">
        <v>97.791415618689356</v>
      </c>
      <c r="M1695" s="11">
        <v>-4.6079999999999997</v>
      </c>
      <c r="N1695" s="11">
        <v>-19.224</v>
      </c>
      <c r="O1695" s="10"/>
      <c r="P1695" s="10"/>
      <c r="Q1695" s="9">
        <v>0</v>
      </c>
      <c r="R1695" s="9">
        <v>0</v>
      </c>
      <c r="S1695" s="9">
        <v>1</v>
      </c>
      <c r="T1695" s="9">
        <v>0</v>
      </c>
      <c r="U1695" s="9">
        <v>0</v>
      </c>
      <c r="V1695" s="10">
        <v>1870081004436.4099</v>
      </c>
      <c r="W1695" s="10">
        <v>1669890950722.5791</v>
      </c>
      <c r="X1695" s="11">
        <v>4.7826659787672083</v>
      </c>
      <c r="Y1695" s="11"/>
      <c r="Z1695" s="11">
        <v>4.6250120460929658</v>
      </c>
      <c r="AA1695" s="11"/>
      <c r="AB1695" s="11"/>
      <c r="AC1695" s="11">
        <v>2.8104109475353001</v>
      </c>
      <c r="AD1695" s="9">
        <v>0</v>
      </c>
      <c r="AE1695" s="9">
        <v>0</v>
      </c>
    </row>
    <row r="1696" spans="1:31" hidden="1" x14ac:dyDescent="0.35">
      <c r="A1696" s="2" t="s">
        <v>105</v>
      </c>
      <c r="B1696" s="2" t="s">
        <v>106</v>
      </c>
      <c r="C1696" s="3">
        <v>12.69928286880096</v>
      </c>
      <c r="D1696" s="4">
        <v>2009</v>
      </c>
      <c r="E1696" s="5">
        <v>19168956129000</v>
      </c>
      <c r="F1696" s="5">
        <v>15936745398000</v>
      </c>
      <c r="G1696" s="5">
        <v>1950717277300</v>
      </c>
      <c r="H1696" s="5">
        <v>2144976072400</v>
      </c>
      <c r="I1696" s="6">
        <v>-26.538063925755971</v>
      </c>
      <c r="J1696" s="4">
        <v>21997940</v>
      </c>
      <c r="K1696" s="5">
        <v>1673560000000</v>
      </c>
      <c r="L1696" s="3">
        <v>98.788403577139476</v>
      </c>
      <c r="M1696" s="6">
        <v>11.054</v>
      </c>
      <c r="N1696" s="6">
        <v>14.462999999999999</v>
      </c>
      <c r="O1696" s="5"/>
      <c r="P1696" s="5"/>
      <c r="Q1696" s="4">
        <v>0</v>
      </c>
      <c r="R1696" s="4">
        <v>0</v>
      </c>
      <c r="S1696" s="4">
        <v>1</v>
      </c>
      <c r="T1696" s="4">
        <v>0</v>
      </c>
      <c r="U1696" s="4">
        <v>0</v>
      </c>
      <c r="V1696" s="5">
        <v>2048674039551.9231</v>
      </c>
      <c r="W1696" s="5">
        <v>1694085479064.5459</v>
      </c>
      <c r="X1696" s="6">
        <v>3.6033215666705392</v>
      </c>
      <c r="Y1696" s="6">
        <v>4.7195873782417044</v>
      </c>
      <c r="Z1696" s="6">
        <v>1.4488687618492591</v>
      </c>
      <c r="AA1696" s="6"/>
      <c r="AB1696" s="6"/>
      <c r="AC1696" s="6">
        <v>9.5500159988704016</v>
      </c>
      <c r="AD1696" s="4">
        <v>0</v>
      </c>
      <c r="AE1696" s="4">
        <v>0</v>
      </c>
    </row>
    <row r="1697" spans="1:31" hidden="1" x14ac:dyDescent="0.35">
      <c r="A1697" s="7" t="s">
        <v>105</v>
      </c>
      <c r="B1697" s="7" t="s">
        <v>106</v>
      </c>
      <c r="C1697" s="8">
        <v>13.0878719593805</v>
      </c>
      <c r="D1697" s="9">
        <v>2010</v>
      </c>
      <c r="E1697" s="10">
        <v>20481655714000</v>
      </c>
      <c r="F1697" s="10">
        <v>17286284724000</v>
      </c>
      <c r="G1697" s="10">
        <v>2030822509300</v>
      </c>
      <c r="H1697" s="10">
        <v>3509610932300</v>
      </c>
      <c r="I1697" s="11">
        <v>63.620050473249279</v>
      </c>
      <c r="J1697" s="9">
        <v>22488065</v>
      </c>
      <c r="K1697" s="10">
        <v>1765580000000</v>
      </c>
      <c r="L1697" s="8">
        <v>100</v>
      </c>
      <c r="M1697" s="11">
        <v>-7.7229999999999999</v>
      </c>
      <c r="N1697" s="11">
        <v>3.6869999999999998</v>
      </c>
      <c r="O1697" s="10"/>
      <c r="P1697" s="10"/>
      <c r="Q1697" s="9">
        <v>0</v>
      </c>
      <c r="R1697" s="9">
        <v>0</v>
      </c>
      <c r="S1697" s="9">
        <v>1</v>
      </c>
      <c r="T1697" s="9">
        <v>0</v>
      </c>
      <c r="U1697" s="9">
        <v>0</v>
      </c>
      <c r="V1697" s="10">
        <v>2262406811211.0698</v>
      </c>
      <c r="W1697" s="10">
        <v>1765580000000</v>
      </c>
      <c r="X1697" s="11">
        <v>6.8480493990701232</v>
      </c>
      <c r="Y1697" s="11">
        <v>4.1064501213048237</v>
      </c>
      <c r="Z1697" s="11">
        <v>4.2202428282977076</v>
      </c>
      <c r="AA1697" s="11"/>
      <c r="AB1697" s="11"/>
      <c r="AC1697" s="11">
        <v>10.432736859685759</v>
      </c>
      <c r="AD1697" s="9">
        <v>0</v>
      </c>
      <c r="AE1697" s="9">
        <v>0</v>
      </c>
    </row>
    <row r="1698" spans="1:31" hidden="1" x14ac:dyDescent="0.35">
      <c r="A1698" s="2" t="s">
        <v>105</v>
      </c>
      <c r="B1698" s="2" t="s">
        <v>106</v>
      </c>
      <c r="C1698" s="3">
        <v>13.168148828706009</v>
      </c>
      <c r="D1698" s="4">
        <v>2011</v>
      </c>
      <c r="E1698" s="5">
        <v>19381699200000</v>
      </c>
      <c r="F1698" s="5">
        <v>17291860798000</v>
      </c>
      <c r="G1698" s="5">
        <v>1816558687800</v>
      </c>
      <c r="H1698" s="5">
        <v>1199331553500</v>
      </c>
      <c r="I1698" s="6">
        <v>-65.82722197317679</v>
      </c>
      <c r="J1698" s="4">
        <v>22982000</v>
      </c>
      <c r="K1698" s="5">
        <v>1309250000000</v>
      </c>
      <c r="L1698" s="3">
        <v>104.9124339505245</v>
      </c>
      <c r="M1698" s="6">
        <v>2.1749999999999998</v>
      </c>
      <c r="N1698" s="6">
        <v>-18.991</v>
      </c>
      <c r="O1698" s="5"/>
      <c r="P1698" s="5"/>
      <c r="Q1698" s="4">
        <v>0</v>
      </c>
      <c r="R1698" s="4">
        <v>0</v>
      </c>
      <c r="S1698" s="4">
        <v>1</v>
      </c>
      <c r="T1698" s="4">
        <v>0</v>
      </c>
      <c r="U1698" s="4">
        <v>0</v>
      </c>
      <c r="V1698" s="5">
        <v>2170398568969.552</v>
      </c>
      <c r="W1698" s="5">
        <v>1247945501500.2581</v>
      </c>
      <c r="X1698" s="6">
        <v>-5.3704472400057854</v>
      </c>
      <c r="Y1698" s="6">
        <v>-10.55059319653957</v>
      </c>
      <c r="Z1698" s="6">
        <v>-29.318099349774119</v>
      </c>
      <c r="AA1698" s="6"/>
      <c r="AB1698" s="6"/>
      <c r="AC1698" s="6">
        <v>-4.0668301467968826</v>
      </c>
      <c r="AD1698" s="4">
        <v>0</v>
      </c>
      <c r="AE1698" s="4">
        <v>0</v>
      </c>
    </row>
    <row r="1699" spans="1:31" hidden="1" x14ac:dyDescent="0.35">
      <c r="A1699" s="7" t="s">
        <v>105</v>
      </c>
      <c r="B1699" s="7" t="s">
        <v>106</v>
      </c>
      <c r="C1699" s="8">
        <v>13.68345554071432</v>
      </c>
      <c r="D1699" s="9">
        <v>2012</v>
      </c>
      <c r="E1699" s="10">
        <v>20858664486000</v>
      </c>
      <c r="F1699" s="10">
        <v>18534370818000</v>
      </c>
      <c r="G1699" s="10">
        <v>2463369345700</v>
      </c>
      <c r="H1699" s="10">
        <v>3822921776900</v>
      </c>
      <c r="I1699" s="11">
        <v>218.75437327931519</v>
      </c>
      <c r="J1699" s="9">
        <v>23467078</v>
      </c>
      <c r="K1699" s="10">
        <v>1968230000000</v>
      </c>
      <c r="L1699" s="8">
        <v>106.28102840071629</v>
      </c>
      <c r="M1699" s="11">
        <v>7.125</v>
      </c>
      <c r="N1699" s="11">
        <v>43.661999999999999</v>
      </c>
      <c r="O1699" s="10"/>
      <c r="P1699" s="10"/>
      <c r="Q1699" s="9">
        <v>0</v>
      </c>
      <c r="R1699" s="9">
        <v>0</v>
      </c>
      <c r="S1699" s="9">
        <v>1</v>
      </c>
      <c r="T1699" s="9">
        <v>0</v>
      </c>
      <c r="U1699" s="9">
        <v>0</v>
      </c>
      <c r="V1699" s="10">
        <v>2386260679629.5049</v>
      </c>
      <c r="W1699" s="10">
        <v>1851910947435.5959</v>
      </c>
      <c r="X1699" s="11">
        <v>7.6204117645164979</v>
      </c>
      <c r="Y1699" s="11">
        <v>35.606372766482991</v>
      </c>
      <c r="Z1699" s="11">
        <v>48.396780565277993</v>
      </c>
      <c r="AA1699" s="11"/>
      <c r="AB1699" s="11"/>
      <c r="AC1699" s="11">
        <v>9.9457359466670923</v>
      </c>
      <c r="AD1699" s="9">
        <v>0</v>
      </c>
      <c r="AE1699" s="9">
        <v>0</v>
      </c>
    </row>
    <row r="1700" spans="1:31" hidden="1" x14ac:dyDescent="0.35">
      <c r="A1700" s="2" t="s">
        <v>105</v>
      </c>
      <c r="B1700" s="2" t="s">
        <v>106</v>
      </c>
      <c r="C1700" s="3">
        <v>14.3175686042922</v>
      </c>
      <c r="D1700" s="4">
        <v>2013</v>
      </c>
      <c r="E1700" s="5">
        <v>23103101241000</v>
      </c>
      <c r="F1700" s="5">
        <v>21119264228000</v>
      </c>
      <c r="G1700" s="5">
        <v>2040166956400</v>
      </c>
      <c r="H1700" s="5">
        <v>4710320715400</v>
      </c>
      <c r="I1700" s="6">
        <v>23.212584255898381</v>
      </c>
      <c r="J1700" s="4">
        <v>23939775</v>
      </c>
      <c r="K1700" s="5">
        <v>2246230000000</v>
      </c>
      <c r="L1700" s="3">
        <v>109.0243228174151</v>
      </c>
      <c r="M1700" s="6">
        <v>3.5670000000000002</v>
      </c>
      <c r="N1700" s="6">
        <v>41.137999999999998</v>
      </c>
      <c r="O1700" s="5"/>
      <c r="P1700" s="5"/>
      <c r="Q1700" s="4">
        <v>0</v>
      </c>
      <c r="R1700" s="4">
        <v>0</v>
      </c>
      <c r="S1700" s="4">
        <v>1</v>
      </c>
      <c r="T1700" s="4">
        <v>0</v>
      </c>
      <c r="U1700" s="4">
        <v>0</v>
      </c>
      <c r="V1700" s="5">
        <v>2773477574934.8989</v>
      </c>
      <c r="W1700" s="5">
        <v>2060301721627.5681</v>
      </c>
      <c r="X1700" s="6">
        <v>10.76021313112558</v>
      </c>
      <c r="Y1700" s="6">
        <v>-17.179818772963628</v>
      </c>
      <c r="Z1700" s="6">
        <v>11.25274271317082</v>
      </c>
      <c r="AA1700" s="6"/>
      <c r="AB1700" s="6"/>
      <c r="AC1700" s="6">
        <v>16.226931894360948</v>
      </c>
      <c r="AD1700" s="4">
        <v>0</v>
      </c>
      <c r="AE1700" s="4">
        <v>0</v>
      </c>
    </row>
    <row r="1701" spans="1:31" hidden="1" x14ac:dyDescent="0.35">
      <c r="A1701" s="7" t="s">
        <v>105</v>
      </c>
      <c r="B1701" s="7" t="s">
        <v>106</v>
      </c>
      <c r="C1701" s="8">
        <v>14.6906998099912</v>
      </c>
      <c r="D1701" s="9">
        <v>2014</v>
      </c>
      <c r="E1701" s="10">
        <v>25268323876000</v>
      </c>
      <c r="F1701" s="10">
        <v>24116592041000</v>
      </c>
      <c r="G1701" s="10">
        <v>2247660549000</v>
      </c>
      <c r="H1701" s="10">
        <v>5731239016300</v>
      </c>
      <c r="I1701" s="11">
        <v>21.67407194933017</v>
      </c>
      <c r="J1701" s="9">
        <v>24527395</v>
      </c>
      <c r="K1701" s="10">
        <v>2439937728000</v>
      </c>
      <c r="L1701" s="8">
        <v>109.5134954132125</v>
      </c>
      <c r="M1701" s="11">
        <v>12.552</v>
      </c>
      <c r="N1701" s="11">
        <v>8.3539999999999992</v>
      </c>
      <c r="O1701" s="10"/>
      <c r="P1701" s="10"/>
      <c r="Q1701" s="9">
        <v>0</v>
      </c>
      <c r="R1701" s="9">
        <v>0</v>
      </c>
      <c r="S1701" s="9">
        <v>1</v>
      </c>
      <c r="T1701" s="9">
        <v>0</v>
      </c>
      <c r="U1701" s="9">
        <v>0</v>
      </c>
      <c r="V1701" s="10">
        <v>3235122874834.3828</v>
      </c>
      <c r="W1701" s="10">
        <v>2227979043855.4741</v>
      </c>
      <c r="X1701" s="11">
        <v>9.3719999424037503</v>
      </c>
      <c r="Y1701" s="11">
        <v>10.170422177905239</v>
      </c>
      <c r="Z1701" s="11">
        <v>8.1384838185470798</v>
      </c>
      <c r="AA1701" s="11"/>
      <c r="AB1701" s="11"/>
      <c r="AC1701" s="11">
        <v>16.644998469487149</v>
      </c>
      <c r="AD1701" s="9">
        <v>0</v>
      </c>
      <c r="AE1701" s="9">
        <v>0</v>
      </c>
    </row>
    <row r="1702" spans="1:31" hidden="1" x14ac:dyDescent="0.35">
      <c r="A1702" s="2" t="s">
        <v>105</v>
      </c>
      <c r="B1702" s="2" t="s">
        <v>106</v>
      </c>
      <c r="C1702" s="3">
        <v>16.74171162918006</v>
      </c>
      <c r="D1702" s="4">
        <v>2015</v>
      </c>
      <c r="E1702" s="5">
        <v>27086367000000</v>
      </c>
      <c r="F1702" s="5">
        <v>27086367000000</v>
      </c>
      <c r="G1702" s="5">
        <v>2367985000000</v>
      </c>
      <c r="H1702" s="5">
        <v>6335464000000</v>
      </c>
      <c r="I1702" s="6">
        <v>10.54265896050657</v>
      </c>
      <c r="J1702" s="4">
        <v>25246342</v>
      </c>
      <c r="K1702" s="5">
        <v>3027100001000</v>
      </c>
      <c r="L1702" s="3">
        <v>110.88405631310491</v>
      </c>
      <c r="M1702" s="6">
        <v>-2.681</v>
      </c>
      <c r="N1702" s="6">
        <v>15.083</v>
      </c>
      <c r="O1702" s="5"/>
      <c r="P1702" s="5"/>
      <c r="Q1702" s="4">
        <v>0</v>
      </c>
      <c r="R1702" s="4">
        <v>0</v>
      </c>
      <c r="S1702" s="4">
        <v>1</v>
      </c>
      <c r="T1702" s="4">
        <v>0</v>
      </c>
      <c r="U1702" s="4">
        <v>0</v>
      </c>
      <c r="V1702" s="5">
        <v>4089606391343.2529</v>
      </c>
      <c r="W1702" s="5">
        <v>2729968673271.0552</v>
      </c>
      <c r="X1702" s="6">
        <v>7.1949494272819088</v>
      </c>
      <c r="Y1702" s="6">
        <v>5.3533195238726412</v>
      </c>
      <c r="Z1702" s="6">
        <v>22.53116477015412</v>
      </c>
      <c r="AA1702" s="6"/>
      <c r="AB1702" s="6"/>
      <c r="AC1702" s="6">
        <v>26.412706706004609</v>
      </c>
      <c r="AD1702" s="4">
        <v>0</v>
      </c>
      <c r="AE1702" s="4">
        <v>0</v>
      </c>
    </row>
    <row r="1703" spans="1:31" hidden="1" x14ac:dyDescent="0.35">
      <c r="A1703" s="7" t="s">
        <v>105</v>
      </c>
      <c r="B1703" s="7" t="s">
        <v>106</v>
      </c>
      <c r="C1703" s="8">
        <v>17.669430799874341</v>
      </c>
      <c r="D1703" s="9">
        <v>2016</v>
      </c>
      <c r="E1703" s="10">
        <v>29029207000000</v>
      </c>
      <c r="F1703" s="10">
        <v>28686711000000</v>
      </c>
      <c r="G1703" s="10">
        <v>2471773915000</v>
      </c>
      <c r="H1703" s="10">
        <v>7095309989600</v>
      </c>
      <c r="I1703" s="11">
        <v>11.99353337971773</v>
      </c>
      <c r="J1703" s="9">
        <v>25989405</v>
      </c>
      <c r="K1703" s="10">
        <v>3287603482000</v>
      </c>
      <c r="L1703" s="8">
        <v>111.6859459211782</v>
      </c>
      <c r="M1703" s="11">
        <v>-7.3810000000000002</v>
      </c>
      <c r="N1703" s="11">
        <v>0.46</v>
      </c>
      <c r="O1703" s="10"/>
      <c r="P1703" s="10"/>
      <c r="Q1703" s="9">
        <v>0</v>
      </c>
      <c r="R1703" s="9">
        <v>0</v>
      </c>
      <c r="S1703" s="9">
        <v>1</v>
      </c>
      <c r="T1703" s="9">
        <v>0</v>
      </c>
      <c r="U1703" s="9">
        <v>0</v>
      </c>
      <c r="V1703" s="10">
        <v>4538421112072.7813</v>
      </c>
      <c r="W1703" s="10">
        <v>2943614306065.1611</v>
      </c>
      <c r="X1703" s="11">
        <v>7.1727596395633269</v>
      </c>
      <c r="Y1703" s="11">
        <v>4.3830055933631336</v>
      </c>
      <c r="Z1703" s="11">
        <v>7.8259371576639651</v>
      </c>
      <c r="AA1703" s="11"/>
      <c r="AB1703" s="11"/>
      <c r="AC1703" s="11">
        <v>10.974521207702651</v>
      </c>
      <c r="AD1703" s="9">
        <v>0</v>
      </c>
      <c r="AE1703" s="9">
        <v>0</v>
      </c>
    </row>
    <row r="1704" spans="1:31" hidden="1" x14ac:dyDescent="0.35">
      <c r="A1704" s="2" t="s">
        <v>105</v>
      </c>
      <c r="B1704" s="2" t="s">
        <v>106</v>
      </c>
      <c r="C1704" s="3">
        <v>19.250513481787561</v>
      </c>
      <c r="D1704" s="4">
        <v>2017</v>
      </c>
      <c r="E1704" s="5">
        <v>31180492564900</v>
      </c>
      <c r="F1704" s="5">
        <v>30491647000000</v>
      </c>
      <c r="G1704" s="5">
        <v>2713710796400</v>
      </c>
      <c r="H1704" s="5">
        <v>7015164235200</v>
      </c>
      <c r="I1704" s="6">
        <v>-1.129559589608832</v>
      </c>
      <c r="J1704" s="4">
        <v>26733372</v>
      </c>
      <c r="K1704" s="5">
        <v>3584711052000</v>
      </c>
      <c r="L1704" s="3">
        <v>112.45197867685791</v>
      </c>
      <c r="M1704" s="6">
        <v>13.513</v>
      </c>
      <c r="N1704" s="6">
        <v>10.253</v>
      </c>
      <c r="O1704" s="5"/>
      <c r="P1704" s="5"/>
      <c r="Q1704" s="4">
        <v>0</v>
      </c>
      <c r="R1704" s="4">
        <v>0</v>
      </c>
      <c r="S1704" s="4">
        <v>1</v>
      </c>
      <c r="T1704" s="4">
        <v>0</v>
      </c>
      <c r="U1704" s="4">
        <v>0</v>
      </c>
      <c r="V1704" s="5">
        <v>5219826885769.1963</v>
      </c>
      <c r="W1704" s="5">
        <v>3187770543638.9238</v>
      </c>
      <c r="X1704" s="6">
        <v>7.4107624259250358</v>
      </c>
      <c r="Y1704" s="6">
        <v>9.7879858643948836</v>
      </c>
      <c r="Z1704" s="6">
        <v>8.2944371166661419</v>
      </c>
      <c r="AA1704" s="6"/>
      <c r="AB1704" s="6"/>
      <c r="AC1704" s="6">
        <v>15.01415926088896</v>
      </c>
      <c r="AD1704" s="4">
        <v>0</v>
      </c>
      <c r="AE1704" s="4">
        <v>0</v>
      </c>
    </row>
    <row r="1705" spans="1:31" hidden="1" x14ac:dyDescent="0.35">
      <c r="A1705" s="7" t="s">
        <v>105</v>
      </c>
      <c r="B1705" s="7" t="s">
        <v>106</v>
      </c>
      <c r="C1705" s="8">
        <v>19.274827827380602</v>
      </c>
      <c r="D1705" s="9">
        <v>2018</v>
      </c>
      <c r="E1705" s="10">
        <v>32690609361700</v>
      </c>
      <c r="F1705" s="10">
        <v>32506103000000</v>
      </c>
      <c r="G1705" s="10">
        <v>2851519808400</v>
      </c>
      <c r="H1705" s="10">
        <v>7827969291800</v>
      </c>
      <c r="I1705" s="11">
        <v>11.586400964379241</v>
      </c>
      <c r="J1705" s="9">
        <v>27464173</v>
      </c>
      <c r="K1705" s="10">
        <v>3792159618000</v>
      </c>
      <c r="L1705" s="8">
        <v>112.9032460127578</v>
      </c>
      <c r="M1705" s="11">
        <v>-2.2519999999999998</v>
      </c>
      <c r="N1705" s="11">
        <v>2.335</v>
      </c>
      <c r="O1705" s="10"/>
      <c r="P1705" s="10"/>
      <c r="Q1705" s="9">
        <v>0</v>
      </c>
      <c r="R1705" s="9">
        <v>0</v>
      </c>
      <c r="S1705" s="9">
        <v>1</v>
      </c>
      <c r="T1705" s="9">
        <v>0</v>
      </c>
      <c r="U1705" s="9">
        <v>0</v>
      </c>
      <c r="V1705" s="10">
        <v>5549437777841.2275</v>
      </c>
      <c r="W1705" s="10">
        <v>3358769346252.0059</v>
      </c>
      <c r="X1705" s="11">
        <v>4.8431460588917838</v>
      </c>
      <c r="Y1705" s="11">
        <v>5.0782497598055398</v>
      </c>
      <c r="Z1705" s="11">
        <v>5.3642130219913158</v>
      </c>
      <c r="AA1705" s="11"/>
      <c r="AB1705" s="11"/>
      <c r="AC1705" s="11">
        <v>6.3145943205635584</v>
      </c>
      <c r="AD1705" s="9">
        <v>0</v>
      </c>
      <c r="AE1705" s="9">
        <v>0</v>
      </c>
    </row>
    <row r="1706" spans="1:31" hidden="1" x14ac:dyDescent="0.35">
      <c r="A1706" s="2" t="s">
        <v>105</v>
      </c>
      <c r="B1706" s="2" t="s">
        <v>106</v>
      </c>
      <c r="C1706" s="3">
        <v>19.047672198888701</v>
      </c>
      <c r="D1706" s="4">
        <v>2019</v>
      </c>
      <c r="E1706" s="5">
        <v>34887866720000</v>
      </c>
      <c r="F1706" s="5">
        <v>35379003000000</v>
      </c>
      <c r="G1706" s="5">
        <v>3199750971600</v>
      </c>
      <c r="H1706" s="5">
        <v>8185888594500</v>
      </c>
      <c r="I1706" s="6">
        <v>4.5723135765865814</v>
      </c>
      <c r="J1706" s="4">
        <v>28193009</v>
      </c>
      <c r="K1706" s="5">
        <v>4127136003000</v>
      </c>
      <c r="L1706" s="3">
        <v>113.7961475571372</v>
      </c>
      <c r="M1706" s="6">
        <v>16.670000000000002</v>
      </c>
      <c r="N1706" s="6">
        <v>-1.821</v>
      </c>
      <c r="O1706" s="5"/>
      <c r="P1706" s="5"/>
      <c r="Q1706" s="4">
        <v>0</v>
      </c>
      <c r="R1706" s="4">
        <v>0</v>
      </c>
      <c r="S1706" s="4">
        <v>1</v>
      </c>
      <c r="T1706" s="4">
        <v>0</v>
      </c>
      <c r="U1706" s="4">
        <v>0</v>
      </c>
      <c r="V1706" s="5">
        <v>5921884583387.501</v>
      </c>
      <c r="W1706" s="5">
        <v>3626780072609.8921</v>
      </c>
      <c r="X1706" s="6">
        <v>6.7213716758497783</v>
      </c>
      <c r="Y1706" s="6">
        <v>12.212124992931191</v>
      </c>
      <c r="Z1706" s="6">
        <v>7.9794323077574338</v>
      </c>
      <c r="AA1706" s="6"/>
      <c r="AB1706" s="6"/>
      <c r="AC1706" s="6">
        <v>6.7114331299189383</v>
      </c>
      <c r="AD1706" s="4">
        <v>0</v>
      </c>
      <c r="AE1706" s="4">
        <v>0</v>
      </c>
    </row>
    <row r="1707" spans="1:31" hidden="1" x14ac:dyDescent="0.35">
      <c r="A1707" s="7" t="s">
        <v>105</v>
      </c>
      <c r="B1707" s="7" t="s">
        <v>106</v>
      </c>
      <c r="C1707" s="8">
        <v>20.573802494308531</v>
      </c>
      <c r="D1707" s="9">
        <v>2020</v>
      </c>
      <c r="E1707" s="10">
        <v>35131987099100</v>
      </c>
      <c r="F1707" s="10">
        <v>36277950000000</v>
      </c>
      <c r="G1707" s="10">
        <v>3246529580000</v>
      </c>
      <c r="H1707" s="10">
        <v>8947353414300</v>
      </c>
      <c r="I1707" s="11">
        <v>9.3021644627758473</v>
      </c>
      <c r="J1707" s="9">
        <v>28915449</v>
      </c>
      <c r="K1707" s="10">
        <v>4275968865000</v>
      </c>
      <c r="L1707" s="8">
        <v>116.5415093995563</v>
      </c>
      <c r="M1707" s="11">
        <v>-3.3180000000000001</v>
      </c>
      <c r="N1707" s="11">
        <v>10.849</v>
      </c>
      <c r="O1707" s="10"/>
      <c r="P1707" s="10"/>
      <c r="Q1707" s="9">
        <v>0</v>
      </c>
      <c r="R1707" s="9">
        <v>0</v>
      </c>
      <c r="S1707" s="9">
        <v>1</v>
      </c>
      <c r="T1707" s="9">
        <v>0</v>
      </c>
      <c r="U1707" s="9">
        <v>0</v>
      </c>
      <c r="V1707" s="10">
        <v>6404373703789.0264</v>
      </c>
      <c r="W1707" s="10">
        <v>3669052243299.9141</v>
      </c>
      <c r="X1707" s="11">
        <v>0.69972859349423699</v>
      </c>
      <c r="Y1707" s="11">
        <v>1.4619452830921049</v>
      </c>
      <c r="Z1707" s="11">
        <v>1.1655564948442469</v>
      </c>
      <c r="AA1707" s="11"/>
      <c r="AB1707" s="11"/>
      <c r="AC1707" s="11">
        <v>8.1475603519028184</v>
      </c>
      <c r="AD1707" s="9">
        <v>0</v>
      </c>
      <c r="AE1707" s="9">
        <v>0</v>
      </c>
    </row>
    <row r="1708" spans="1:31" hidden="1" x14ac:dyDescent="0.35">
      <c r="A1708" s="2" t="s">
        <v>105</v>
      </c>
      <c r="B1708" s="2" t="s">
        <v>106</v>
      </c>
      <c r="C1708" s="3">
        <v>20.996303820512761</v>
      </c>
      <c r="D1708" s="4">
        <v>2021</v>
      </c>
      <c r="E1708" s="5">
        <v>37613474968000</v>
      </c>
      <c r="F1708" s="5">
        <v>40366859000000</v>
      </c>
      <c r="G1708" s="5">
        <v>3444824342700</v>
      </c>
      <c r="H1708" s="5">
        <v>10558871154300</v>
      </c>
      <c r="I1708" s="6">
        <v>18.011110832220069</v>
      </c>
      <c r="J1708" s="4">
        <v>29639736</v>
      </c>
      <c r="K1708" s="5">
        <v>5001216763000</v>
      </c>
      <c r="L1708" s="3">
        <v>121.38869987175509</v>
      </c>
      <c r="M1708" s="6">
        <v>6.0739999999999998</v>
      </c>
      <c r="N1708" s="6">
        <v>12.369</v>
      </c>
      <c r="O1708" s="5"/>
      <c r="P1708" s="5"/>
      <c r="Q1708" s="4">
        <v>0</v>
      </c>
      <c r="R1708" s="4">
        <v>0</v>
      </c>
      <c r="S1708" s="4">
        <v>1</v>
      </c>
      <c r="T1708" s="4">
        <v>0</v>
      </c>
      <c r="U1708" s="4">
        <v>0</v>
      </c>
      <c r="V1708" s="5">
        <v>6982155972831.2939</v>
      </c>
      <c r="W1708" s="5">
        <v>4120001918039.894</v>
      </c>
      <c r="X1708" s="6">
        <v>7.0633291020523288</v>
      </c>
      <c r="Y1708" s="6">
        <v>6.1078994604447754</v>
      </c>
      <c r="Z1708" s="6">
        <v>12.290631063197949</v>
      </c>
      <c r="AA1708" s="6"/>
      <c r="AB1708" s="6"/>
      <c r="AC1708" s="6">
        <v>9.0216826151233764</v>
      </c>
      <c r="AD1708" s="4">
        <v>0</v>
      </c>
      <c r="AE1708" s="4">
        <v>0</v>
      </c>
    </row>
    <row r="1709" spans="1:31" hidden="1" x14ac:dyDescent="0.35">
      <c r="A1709" s="7" t="s">
        <v>105</v>
      </c>
      <c r="B1709" s="7" t="s">
        <v>106</v>
      </c>
      <c r="C1709" s="8">
        <v>20.853947282039751</v>
      </c>
      <c r="D1709" s="9">
        <v>2022</v>
      </c>
      <c r="E1709" s="10">
        <v>40020693594100</v>
      </c>
      <c r="F1709" s="10">
        <v>44238800000000</v>
      </c>
      <c r="G1709" s="10">
        <v>3583048223700</v>
      </c>
      <c r="H1709" s="10">
        <v>13033556210900</v>
      </c>
      <c r="I1709" s="11">
        <v>23.437022958578371</v>
      </c>
      <c r="J1709" s="9">
        <v>30395002</v>
      </c>
      <c r="K1709" s="10">
        <v>5228319269000</v>
      </c>
      <c r="L1709" s="8">
        <v>127.7416121493802</v>
      </c>
      <c r="M1709" s="11">
        <v>8.5380000000000003</v>
      </c>
      <c r="N1709" s="11">
        <v>20.859000000000002</v>
      </c>
      <c r="O1709" s="10"/>
      <c r="P1709" s="10"/>
      <c r="Q1709" s="9">
        <v>0</v>
      </c>
      <c r="R1709" s="9">
        <v>0</v>
      </c>
      <c r="S1709" s="9">
        <v>1</v>
      </c>
      <c r="T1709" s="9">
        <v>0</v>
      </c>
      <c r="U1709" s="9">
        <v>0</v>
      </c>
      <c r="V1709" s="10">
        <v>7222028808763.3643</v>
      </c>
      <c r="W1709" s="10">
        <v>4092886555154.8208</v>
      </c>
      <c r="X1709" s="11">
        <v>6.3998836272053108</v>
      </c>
      <c r="Y1709" s="11">
        <v>4.0125088320660858</v>
      </c>
      <c r="Z1709" s="11">
        <v>-0.65813956945858598</v>
      </c>
      <c r="AA1709" s="11"/>
      <c r="AB1709" s="11"/>
      <c r="AC1709" s="11">
        <v>3.43551242432072</v>
      </c>
      <c r="AD1709" s="9">
        <v>0</v>
      </c>
      <c r="AE1709" s="9">
        <v>0</v>
      </c>
    </row>
    <row r="1710" spans="1:31" hidden="1" x14ac:dyDescent="0.35">
      <c r="A1710" s="2" t="s">
        <v>105</v>
      </c>
      <c r="B1710" s="2" t="s">
        <v>106</v>
      </c>
      <c r="C1710" s="3">
        <v>21.90362936310154</v>
      </c>
      <c r="D1710" s="4">
        <v>2023</v>
      </c>
      <c r="E1710" s="5">
        <v>42662059552300</v>
      </c>
      <c r="F1710" s="5">
        <v>48998894000000</v>
      </c>
      <c r="G1710" s="5">
        <v>3812770874400</v>
      </c>
      <c r="H1710" s="5">
        <v>13259206386100</v>
      </c>
      <c r="I1710" s="6">
        <v>1.731301661255628</v>
      </c>
      <c r="J1710" s="4">
        <v>31165654</v>
      </c>
      <c r="K1710" s="5">
        <v>6388079688000</v>
      </c>
      <c r="L1710" s="3">
        <v>133.32356617951231</v>
      </c>
      <c r="M1710" s="6">
        <v>9.827</v>
      </c>
      <c r="N1710" s="6">
        <v>7.9429999999999996</v>
      </c>
      <c r="O1710" s="5"/>
      <c r="P1710" s="5"/>
      <c r="Q1710" s="4">
        <v>0</v>
      </c>
      <c r="R1710" s="4">
        <v>0</v>
      </c>
      <c r="S1710" s="4">
        <v>1</v>
      </c>
      <c r="T1710" s="4">
        <v>0</v>
      </c>
      <c r="U1710" s="4">
        <v>0</v>
      </c>
      <c r="V1710" s="5">
        <v>8049991791644.9023</v>
      </c>
      <c r="W1710" s="5">
        <v>4791410754343.9307</v>
      </c>
      <c r="X1710" s="6">
        <v>6.6000004522395379</v>
      </c>
      <c r="Y1710" s="6">
        <v>6.4113747948047193</v>
      </c>
      <c r="Z1710" s="6">
        <v>17.066786234506001</v>
      </c>
      <c r="AA1710" s="6"/>
      <c r="AB1710" s="6"/>
      <c r="AC1710" s="6">
        <v>11.46440986052105</v>
      </c>
      <c r="AD1710" s="4">
        <v>0</v>
      </c>
      <c r="AE1710" s="4">
        <v>0</v>
      </c>
    </row>
    <row r="1711" spans="1:31" hidden="1" x14ac:dyDescent="0.35">
      <c r="A1711" s="7" t="s">
        <v>105</v>
      </c>
      <c r="B1711" s="7" t="s">
        <v>106</v>
      </c>
      <c r="C1711" s="8">
        <v>22.518432953164101</v>
      </c>
      <c r="D1711" s="9">
        <v>2024</v>
      </c>
      <c r="E1711" s="10">
        <v>45230116996400</v>
      </c>
      <c r="F1711" s="10">
        <v>52820666571000</v>
      </c>
      <c r="G1711" s="10">
        <v>3986792193900</v>
      </c>
      <c r="H1711" s="10">
        <v>12632416221000</v>
      </c>
      <c r="I1711" s="11">
        <v>-4.7272072464086676</v>
      </c>
      <c r="J1711" s="9">
        <v>31934230</v>
      </c>
      <c r="K1711" s="10"/>
      <c r="L1711" s="8">
        <v>137.92393620265901</v>
      </c>
      <c r="M1711" s="11">
        <v>1.371</v>
      </c>
      <c r="N1711" s="11">
        <v>7.3869999999999996</v>
      </c>
      <c r="O1711" s="10"/>
      <c r="P1711" s="10"/>
      <c r="Q1711" s="9">
        <v>0</v>
      </c>
      <c r="R1711" s="9">
        <v>0</v>
      </c>
      <c r="S1711" s="9">
        <v>1</v>
      </c>
      <c r="T1711" s="9">
        <v>0</v>
      </c>
      <c r="U1711" s="9">
        <v>0</v>
      </c>
      <c r="V1711" s="10">
        <v>8623873937101.0566</v>
      </c>
      <c r="W1711" s="10"/>
      <c r="X1711" s="11">
        <v>6.0195346194006021</v>
      </c>
      <c r="Y1711" s="11">
        <v>4.5641693464568602</v>
      </c>
      <c r="Z1711" s="11"/>
      <c r="AA1711" s="11"/>
      <c r="AB1711" s="11"/>
      <c r="AC1711" s="11">
        <v>7.1289780202234168</v>
      </c>
      <c r="AD1711" s="9">
        <v>0</v>
      </c>
      <c r="AE1711" s="9">
        <v>0</v>
      </c>
    </row>
    <row r="1712" spans="1:31" hidden="1" x14ac:dyDescent="0.35">
      <c r="A1712" s="2" t="s">
        <v>107</v>
      </c>
      <c r="B1712" s="2" t="s">
        <v>108</v>
      </c>
      <c r="C1712" s="3">
        <v>29.54283126488604</v>
      </c>
      <c r="D1712" s="4">
        <v>1980</v>
      </c>
      <c r="E1712" s="5">
        <v>6614370342700</v>
      </c>
      <c r="F1712" s="5">
        <v>1410199978000</v>
      </c>
      <c r="G1712" s="5">
        <v>459926587780</v>
      </c>
      <c r="H1712" s="5">
        <v>1755328635600</v>
      </c>
      <c r="I1712" s="6">
        <v>11.05477706724915</v>
      </c>
      <c r="J1712" s="4">
        <v>8512219</v>
      </c>
      <c r="K1712" s="5"/>
      <c r="L1712" s="3">
        <v>21.549605077755398</v>
      </c>
      <c r="M1712" s="6">
        <v>9.2089999999999996</v>
      </c>
      <c r="N1712" s="6">
        <v>9.657</v>
      </c>
      <c r="O1712" s="5"/>
      <c r="P1712" s="5"/>
      <c r="Q1712" s="4">
        <v>0</v>
      </c>
      <c r="R1712" s="4">
        <v>0</v>
      </c>
      <c r="S1712" s="4">
        <v>1</v>
      </c>
      <c r="T1712" s="4">
        <v>0</v>
      </c>
      <c r="U1712" s="4">
        <v>1</v>
      </c>
      <c r="V1712" s="5">
        <v>1933274408021.7471</v>
      </c>
      <c r="W1712" s="5"/>
      <c r="X1712" s="6"/>
      <c r="Y1712" s="6"/>
      <c r="Z1712" s="6"/>
      <c r="AA1712" s="6"/>
      <c r="AB1712" s="6"/>
      <c r="AC1712" s="6"/>
      <c r="AD1712" s="4">
        <v>0</v>
      </c>
      <c r="AE1712" s="4">
        <v>0</v>
      </c>
    </row>
    <row r="1713" spans="1:31" hidden="1" x14ac:dyDescent="0.35">
      <c r="A1713" s="7" t="s">
        <v>107</v>
      </c>
      <c r="B1713" s="7" t="s">
        <v>108</v>
      </c>
      <c r="C1713" s="8">
        <v>31.155645385687151</v>
      </c>
      <c r="D1713" s="9">
        <v>1981</v>
      </c>
      <c r="E1713" s="10">
        <v>7744282211100</v>
      </c>
      <c r="F1713" s="10">
        <v>1796399956000</v>
      </c>
      <c r="G1713" s="10">
        <v>492121439700</v>
      </c>
      <c r="H1713" s="10">
        <v>2559137521200</v>
      </c>
      <c r="I1713" s="11">
        <v>45.792501147526991</v>
      </c>
      <c r="J1713" s="9">
        <v>8816377</v>
      </c>
      <c r="K1713" s="10"/>
      <c r="L1713" s="8">
        <v>23.861338962471699</v>
      </c>
      <c r="M1713" s="11">
        <v>2.73</v>
      </c>
      <c r="N1713" s="11">
        <v>19.719000000000001</v>
      </c>
      <c r="O1713" s="10"/>
      <c r="P1713" s="10"/>
      <c r="Q1713" s="9">
        <v>0</v>
      </c>
      <c r="R1713" s="9">
        <v>0</v>
      </c>
      <c r="S1713" s="9">
        <v>1</v>
      </c>
      <c r="T1713" s="9">
        <v>0</v>
      </c>
      <c r="U1713" s="9">
        <v>1</v>
      </c>
      <c r="V1713" s="10">
        <v>2345551525336.6362</v>
      </c>
      <c r="W1713" s="10"/>
      <c r="X1713" s="11">
        <v>17.08268224876516</v>
      </c>
      <c r="Y1713" s="11">
        <v>6.9999979943320856</v>
      </c>
      <c r="Z1713" s="11"/>
      <c r="AA1713" s="11"/>
      <c r="AB1713" s="11"/>
      <c r="AC1713" s="11">
        <v>21.325328448161599</v>
      </c>
      <c r="AD1713" s="9">
        <v>0</v>
      </c>
      <c r="AE1713" s="9">
        <v>0</v>
      </c>
    </row>
    <row r="1714" spans="1:31" hidden="1" x14ac:dyDescent="0.35">
      <c r="A1714" s="2" t="s">
        <v>107</v>
      </c>
      <c r="B1714" s="2" t="s">
        <v>108</v>
      </c>
      <c r="C1714" s="3">
        <v>31.242346808288559</v>
      </c>
      <c r="D1714" s="4">
        <v>1982</v>
      </c>
      <c r="E1714" s="5">
        <v>8326358152400</v>
      </c>
      <c r="F1714" s="5">
        <v>2172500049900</v>
      </c>
      <c r="G1714" s="5">
        <v>529522656380</v>
      </c>
      <c r="H1714" s="5">
        <v>2456478366300</v>
      </c>
      <c r="I1714" s="6">
        <v>-4.0114747273082116</v>
      </c>
      <c r="J1714" s="4">
        <v>9028678</v>
      </c>
      <c r="K1714" s="5"/>
      <c r="L1714" s="3">
        <v>27.024641407843902</v>
      </c>
      <c r="M1714" s="6">
        <v>19.689</v>
      </c>
      <c r="N1714" s="6">
        <v>22.937000000000001</v>
      </c>
      <c r="O1714" s="5"/>
      <c r="P1714" s="5"/>
      <c r="Q1714" s="4">
        <v>0</v>
      </c>
      <c r="R1714" s="4">
        <v>0</v>
      </c>
      <c r="S1714" s="4">
        <v>1</v>
      </c>
      <c r="T1714" s="4">
        <v>0</v>
      </c>
      <c r="U1714" s="4">
        <v>1</v>
      </c>
      <c r="V1714" s="5">
        <v>2511559690124.124</v>
      </c>
      <c r="W1714" s="5"/>
      <c r="X1714" s="6">
        <v>7.5162026051388153</v>
      </c>
      <c r="Y1714" s="6">
        <v>7.5999974117770579</v>
      </c>
      <c r="Z1714" s="6"/>
      <c r="AA1714" s="6"/>
      <c r="AB1714" s="6"/>
      <c r="AC1714" s="6">
        <v>7.0775748472914959</v>
      </c>
      <c r="AD1714" s="4">
        <v>0</v>
      </c>
      <c r="AE1714" s="4">
        <v>0</v>
      </c>
    </row>
    <row r="1715" spans="1:31" hidden="1" x14ac:dyDescent="0.35">
      <c r="A1715" s="7" t="s">
        <v>107</v>
      </c>
      <c r="B1715" s="7" t="s">
        <v>108</v>
      </c>
      <c r="C1715" s="8">
        <v>30.892438340051608</v>
      </c>
      <c r="D1715" s="9">
        <v>1983</v>
      </c>
      <c r="E1715" s="10">
        <v>8898115059000</v>
      </c>
      <c r="F1715" s="10">
        <v>2617999884300</v>
      </c>
      <c r="G1715" s="10">
        <v>601008230410</v>
      </c>
      <c r="H1715" s="10">
        <v>2674927792000</v>
      </c>
      <c r="I1715" s="11">
        <v>8.8927885014934134</v>
      </c>
      <c r="J1715" s="9">
        <v>9215397</v>
      </c>
      <c r="K1715" s="10"/>
      <c r="L1715" s="8">
        <v>31.5191707068943</v>
      </c>
      <c r="M1715" s="11">
        <v>28.116</v>
      </c>
      <c r="N1715" s="11">
        <v>10.09</v>
      </c>
      <c r="O1715" s="10"/>
      <c r="P1715" s="10"/>
      <c r="Q1715" s="9">
        <v>0</v>
      </c>
      <c r="R1715" s="9">
        <v>0</v>
      </c>
      <c r="S1715" s="9">
        <v>1</v>
      </c>
      <c r="T1715" s="9">
        <v>0</v>
      </c>
      <c r="U1715" s="9">
        <v>1</v>
      </c>
      <c r="V1715" s="10">
        <v>2565943144637.0391</v>
      </c>
      <c r="W1715" s="10"/>
      <c r="X1715" s="11">
        <v>6.8668305654759294</v>
      </c>
      <c r="Y1715" s="11">
        <v>13.500002911811199</v>
      </c>
      <c r="Z1715" s="11"/>
      <c r="AA1715" s="11"/>
      <c r="AB1715" s="11"/>
      <c r="AC1715" s="11">
        <v>2.165325981570732</v>
      </c>
      <c r="AD1715" s="9">
        <v>0</v>
      </c>
      <c r="AE1715" s="9">
        <v>0</v>
      </c>
    </row>
    <row r="1716" spans="1:31" hidden="1" x14ac:dyDescent="0.35">
      <c r="A1716" s="2" t="s">
        <v>107</v>
      </c>
      <c r="B1716" s="2" t="s">
        <v>108</v>
      </c>
      <c r="C1716" s="3">
        <v>25.230954126973661</v>
      </c>
      <c r="D1716" s="4">
        <v>1984</v>
      </c>
      <c r="E1716" s="5">
        <v>9563211124100</v>
      </c>
      <c r="F1716" s="5">
        <v>3195000062000</v>
      </c>
      <c r="G1716" s="5">
        <v>647285839360</v>
      </c>
      <c r="H1716" s="5">
        <v>2904809211700</v>
      </c>
      <c r="I1716" s="6">
        <v>8.5939299142023344</v>
      </c>
      <c r="J1716" s="4">
        <v>9475078</v>
      </c>
      <c r="K1716" s="5"/>
      <c r="L1716" s="3">
        <v>35.103947511578902</v>
      </c>
      <c r="M1716" s="6">
        <v>6.7949999999999999</v>
      </c>
      <c r="N1716" s="6">
        <v>-6.4089999999999998</v>
      </c>
      <c r="O1716" s="5"/>
      <c r="P1716" s="5"/>
      <c r="Q1716" s="4">
        <v>0</v>
      </c>
      <c r="R1716" s="4">
        <v>0</v>
      </c>
      <c r="S1716" s="4">
        <v>1</v>
      </c>
      <c r="T1716" s="4">
        <v>0</v>
      </c>
      <c r="U1716" s="4">
        <v>1</v>
      </c>
      <c r="V1716" s="5">
        <v>2296405553062.377</v>
      </c>
      <c r="W1716" s="5"/>
      <c r="X1716" s="6">
        <v>7.4745725436230286</v>
      </c>
      <c r="Y1716" s="6">
        <v>7.6999958750032436</v>
      </c>
      <c r="Z1716" s="6"/>
      <c r="AA1716" s="6"/>
      <c r="AB1716" s="6"/>
      <c r="AC1716" s="6">
        <v>-10.504425717226439</v>
      </c>
      <c r="AD1716" s="4">
        <v>0</v>
      </c>
      <c r="AE1716" s="4">
        <v>0</v>
      </c>
    </row>
    <row r="1717" spans="1:31" hidden="1" x14ac:dyDescent="0.35">
      <c r="A1717" s="7" t="s">
        <v>107</v>
      </c>
      <c r="B1717" s="7" t="s">
        <v>108</v>
      </c>
      <c r="C1717" s="8">
        <v>22.878808431230389</v>
      </c>
      <c r="D1717" s="9">
        <v>1985</v>
      </c>
      <c r="E1717" s="10">
        <v>10334308298000</v>
      </c>
      <c r="F1717" s="10">
        <v>3838866882600</v>
      </c>
      <c r="G1717" s="10">
        <v>695184999560</v>
      </c>
      <c r="H1717" s="10">
        <v>3243952666200</v>
      </c>
      <c r="I1717" s="11">
        <v>11.67524025791424</v>
      </c>
      <c r="J1717" s="9">
        <v>9761730</v>
      </c>
      <c r="K1717" s="10"/>
      <c r="L1717" s="8">
        <v>38.0907227753558</v>
      </c>
      <c r="M1717" s="11"/>
      <c r="N1717" s="11"/>
      <c r="O1717" s="10"/>
      <c r="P1717" s="10"/>
      <c r="Q1717" s="9">
        <v>0</v>
      </c>
      <c r="R1717" s="9">
        <v>0</v>
      </c>
      <c r="S1717" s="9">
        <v>1</v>
      </c>
      <c r="T1717" s="9">
        <v>0</v>
      </c>
      <c r="U1717" s="9">
        <v>1</v>
      </c>
      <c r="V1717" s="10">
        <v>2305776672130.3599</v>
      </c>
      <c r="W1717" s="10"/>
      <c r="X1717" s="11">
        <v>8.0631616712589143</v>
      </c>
      <c r="Y1717" s="11">
        <v>7.400001249426376</v>
      </c>
      <c r="Z1717" s="11"/>
      <c r="AA1717" s="11"/>
      <c r="AB1717" s="11"/>
      <c r="AC1717" s="11">
        <v>0.40807770454508929</v>
      </c>
      <c r="AD1717" s="9">
        <v>0</v>
      </c>
      <c r="AE1717" s="9">
        <v>0</v>
      </c>
    </row>
    <row r="1718" spans="1:31" hidden="1" x14ac:dyDescent="0.35">
      <c r="A1718" s="2" t="s">
        <v>107</v>
      </c>
      <c r="B1718" s="2" t="s">
        <v>108</v>
      </c>
      <c r="C1718" s="3">
        <v>24.017815737378459</v>
      </c>
      <c r="D1718" s="4">
        <v>1986</v>
      </c>
      <c r="E1718" s="5">
        <v>11034112838000</v>
      </c>
      <c r="F1718" s="5">
        <v>4106168565800</v>
      </c>
      <c r="G1718" s="5">
        <v>888446431980</v>
      </c>
      <c r="H1718" s="5">
        <v>3191100079900</v>
      </c>
      <c r="I1718" s="6">
        <v>-1.629265027529271</v>
      </c>
      <c r="J1718" s="4">
        <v>10060342</v>
      </c>
      <c r="K1718" s="5"/>
      <c r="L1718" s="3">
        <v>41.050381452743302</v>
      </c>
      <c r="M1718" s="6">
        <v>-6.0410000000000004</v>
      </c>
      <c r="N1718" s="6">
        <v>5.5750000000000002</v>
      </c>
      <c r="O1718" s="5"/>
      <c r="P1718" s="5"/>
      <c r="Q1718" s="4">
        <v>0</v>
      </c>
      <c r="R1718" s="4">
        <v>0</v>
      </c>
      <c r="S1718" s="4">
        <v>1</v>
      </c>
      <c r="T1718" s="4">
        <v>0</v>
      </c>
      <c r="U1718" s="4">
        <v>1</v>
      </c>
      <c r="V1718" s="5">
        <v>2402442961791.5132</v>
      </c>
      <c r="W1718" s="5"/>
      <c r="X1718" s="6">
        <v>6.7716630839766339</v>
      </c>
      <c r="Y1718" s="6">
        <v>27.80000036570409</v>
      </c>
      <c r="Z1718" s="6"/>
      <c r="AA1718" s="6"/>
      <c r="AB1718" s="6"/>
      <c r="AC1718" s="6">
        <v>4.1923526605827197</v>
      </c>
      <c r="AD1718" s="4">
        <v>0</v>
      </c>
      <c r="AE1718" s="4">
        <v>0</v>
      </c>
    </row>
    <row r="1719" spans="1:31" hidden="1" x14ac:dyDescent="0.35">
      <c r="A1719" s="7" t="s">
        <v>107</v>
      </c>
      <c r="B1719" s="7" t="s">
        <v>108</v>
      </c>
      <c r="C1719" s="8">
        <v>25.868992426356002</v>
      </c>
      <c r="D1719" s="9">
        <v>1987</v>
      </c>
      <c r="E1719" s="10">
        <v>10797249031000</v>
      </c>
      <c r="F1719" s="10">
        <v>3921899946000</v>
      </c>
      <c r="G1719" s="10">
        <v>904438469270</v>
      </c>
      <c r="H1719" s="10">
        <v>2764767624900</v>
      </c>
      <c r="I1719" s="11">
        <v>-13.36004651453489</v>
      </c>
      <c r="J1719" s="9">
        <v>10370749</v>
      </c>
      <c r="K1719" s="10"/>
      <c r="L1719" s="8">
        <v>46.444606763790198</v>
      </c>
      <c r="M1719" s="11">
        <v>-4.1680000000000001</v>
      </c>
      <c r="N1719" s="11">
        <v>-9.7050000000000001</v>
      </c>
      <c r="O1719" s="10"/>
      <c r="P1719" s="10"/>
      <c r="Q1719" s="9">
        <v>0</v>
      </c>
      <c r="R1719" s="9">
        <v>0</v>
      </c>
      <c r="S1719" s="9">
        <v>1</v>
      </c>
      <c r="T1719" s="9">
        <v>0</v>
      </c>
      <c r="U1719" s="9">
        <v>1</v>
      </c>
      <c r="V1719" s="10">
        <v>2184443083262.323</v>
      </c>
      <c r="W1719" s="10"/>
      <c r="X1719" s="11">
        <v>-2.1466502153600691</v>
      </c>
      <c r="Y1719" s="11">
        <v>1.8000001704503441</v>
      </c>
      <c r="Z1719" s="11"/>
      <c r="AA1719" s="11"/>
      <c r="AB1719" s="11"/>
      <c r="AC1719" s="11">
        <v>-9.0740917472865181</v>
      </c>
      <c r="AD1719" s="9">
        <v>0</v>
      </c>
      <c r="AE1719" s="9">
        <v>0</v>
      </c>
    </row>
    <row r="1720" spans="1:31" hidden="1" x14ac:dyDescent="0.35">
      <c r="A1720" s="2" t="s">
        <v>107</v>
      </c>
      <c r="B1720" s="2" t="s">
        <v>108</v>
      </c>
      <c r="C1720" s="3">
        <v>24.393440892135789</v>
      </c>
      <c r="D1720" s="4">
        <v>1988</v>
      </c>
      <c r="E1720" s="5">
        <v>9952512003400</v>
      </c>
      <c r="F1720" s="5">
        <v>3644487893000</v>
      </c>
      <c r="G1720" s="5">
        <v>784148160630</v>
      </c>
      <c r="H1720" s="5">
        <v>1999165948200</v>
      </c>
      <c r="I1720" s="6">
        <v>-27.691357125454299</v>
      </c>
      <c r="J1720" s="4">
        <v>10684968</v>
      </c>
      <c r="K1720" s="5"/>
      <c r="L1720" s="3">
        <v>47.225959527901097</v>
      </c>
      <c r="M1720" s="6">
        <v>-3.508</v>
      </c>
      <c r="N1720" s="6">
        <v>-18.206</v>
      </c>
      <c r="O1720" s="5"/>
      <c r="P1720" s="5"/>
      <c r="Q1720" s="4">
        <v>0</v>
      </c>
      <c r="R1720" s="4">
        <v>0</v>
      </c>
      <c r="S1720" s="4">
        <v>1</v>
      </c>
      <c r="T1720" s="4">
        <v>0</v>
      </c>
      <c r="U1720" s="4">
        <v>1</v>
      </c>
      <c r="V1720" s="5">
        <v>1882473133181.697</v>
      </c>
      <c r="W1720" s="5"/>
      <c r="X1720" s="6">
        <v>-7.8236319749102208</v>
      </c>
      <c r="Y1720" s="6">
        <v>-13.29999914058167</v>
      </c>
      <c r="Z1720" s="6"/>
      <c r="AA1720" s="6"/>
      <c r="AB1720" s="6"/>
      <c r="AC1720" s="6">
        <v>-13.823658414100381</v>
      </c>
      <c r="AD1720" s="4">
        <v>0</v>
      </c>
      <c r="AE1720" s="4">
        <v>0</v>
      </c>
    </row>
    <row r="1721" spans="1:31" hidden="1" x14ac:dyDescent="0.35">
      <c r="A1721" s="7" t="s">
        <v>107</v>
      </c>
      <c r="B1721" s="7" t="s">
        <v>108</v>
      </c>
      <c r="C1721" s="8">
        <v>25.072784652246892</v>
      </c>
      <c r="D1721" s="9">
        <v>1989</v>
      </c>
      <c r="E1721" s="10">
        <v>9771463816100</v>
      </c>
      <c r="F1721" s="10">
        <v>3513100009500</v>
      </c>
      <c r="G1721" s="10">
        <v>764544456720</v>
      </c>
      <c r="H1721" s="10">
        <v>1559944484100</v>
      </c>
      <c r="I1721" s="11">
        <v>-21.970235362175131</v>
      </c>
      <c r="J1721" s="9">
        <v>11002745</v>
      </c>
      <c r="K1721" s="10"/>
      <c r="L1721" s="8">
        <v>46.439398942562988</v>
      </c>
      <c r="M1721" s="11">
        <v>23.706</v>
      </c>
      <c r="N1721" s="11">
        <v>-4.6369999999999996</v>
      </c>
      <c r="O1721" s="10"/>
      <c r="P1721" s="10"/>
      <c r="Q1721" s="9">
        <v>0</v>
      </c>
      <c r="R1721" s="9">
        <v>0</v>
      </c>
      <c r="S1721" s="9">
        <v>1</v>
      </c>
      <c r="T1721" s="9">
        <v>0</v>
      </c>
      <c r="U1721" s="9">
        <v>1</v>
      </c>
      <c r="V1721" s="10">
        <v>1896734281788.2451</v>
      </c>
      <c r="W1721" s="10"/>
      <c r="X1721" s="11">
        <v>-1.819120511868259</v>
      </c>
      <c r="Y1721" s="11">
        <v>-2.4999999865140281</v>
      </c>
      <c r="Z1721" s="11"/>
      <c r="AA1721" s="11"/>
      <c r="AB1721" s="11"/>
      <c r="AC1721" s="11">
        <v>0.75757514703246276</v>
      </c>
      <c r="AD1721" s="9">
        <v>0</v>
      </c>
      <c r="AE1721" s="9">
        <v>0</v>
      </c>
    </row>
    <row r="1722" spans="1:31" hidden="1" x14ac:dyDescent="0.35">
      <c r="A1722" s="2" t="s">
        <v>107</v>
      </c>
      <c r="B1722" s="2" t="s">
        <v>108</v>
      </c>
      <c r="C1722" s="3">
        <v>26.377386049643651</v>
      </c>
      <c r="D1722" s="4">
        <v>1990</v>
      </c>
      <c r="E1722" s="5">
        <v>9174847779900</v>
      </c>
      <c r="F1722" s="5">
        <v>3352800002000</v>
      </c>
      <c r="G1722" s="5">
        <v>863935274610</v>
      </c>
      <c r="H1722" s="5">
        <v>1584043304700</v>
      </c>
      <c r="I1722" s="6">
        <v>1.5448511691045039</v>
      </c>
      <c r="J1722" s="4">
        <v>11331821</v>
      </c>
      <c r="K1722" s="5">
        <v>327480000000</v>
      </c>
      <c r="L1722" s="3">
        <v>46.949945002863501</v>
      </c>
      <c r="M1722" s="6">
        <v>-0.29199999999999998</v>
      </c>
      <c r="N1722" s="6">
        <v>4.4530000000000003</v>
      </c>
      <c r="O1722" s="5"/>
      <c r="P1722" s="5"/>
      <c r="Q1722" s="4">
        <v>0</v>
      </c>
      <c r="R1722" s="4">
        <v>0</v>
      </c>
      <c r="S1722" s="4">
        <v>1</v>
      </c>
      <c r="T1722" s="4">
        <v>0</v>
      </c>
      <c r="U1722" s="4">
        <v>1</v>
      </c>
      <c r="V1722" s="5">
        <v>1883667808228.6589</v>
      </c>
      <c r="W1722" s="5">
        <v>697508804280.87146</v>
      </c>
      <c r="X1722" s="6">
        <v>-6.1056976460065551</v>
      </c>
      <c r="Y1722" s="6">
        <v>13.00000503782346</v>
      </c>
      <c r="Z1722" s="6"/>
      <c r="AA1722" s="6"/>
      <c r="AB1722" s="6"/>
      <c r="AC1722" s="6">
        <v>-0.68889320370520424</v>
      </c>
      <c r="AD1722" s="4">
        <v>0</v>
      </c>
      <c r="AE1722" s="4">
        <v>0</v>
      </c>
    </row>
    <row r="1723" spans="1:31" hidden="1" x14ac:dyDescent="0.35">
      <c r="A1723" s="7" t="s">
        <v>107</v>
      </c>
      <c r="B1723" s="7" t="s">
        <v>108</v>
      </c>
      <c r="C1723" s="8">
        <v>26.418657164413531</v>
      </c>
      <c r="D1723" s="9">
        <v>1991</v>
      </c>
      <c r="E1723" s="10">
        <v>8825414584900</v>
      </c>
      <c r="F1723" s="10">
        <v>3340200050700</v>
      </c>
      <c r="G1723" s="10">
        <v>943417335500</v>
      </c>
      <c r="H1723" s="10">
        <v>1485964353600</v>
      </c>
      <c r="I1723" s="11">
        <v>-6.1916837001230363</v>
      </c>
      <c r="J1723" s="9">
        <v>11667180</v>
      </c>
      <c r="K1723" s="10">
        <v>297450000000</v>
      </c>
      <c r="L1723" s="8">
        <v>46.978139069506902</v>
      </c>
      <c r="M1723" s="11">
        <v>-3.931</v>
      </c>
      <c r="N1723" s="11">
        <v>-0.245</v>
      </c>
      <c r="O1723" s="10"/>
      <c r="P1723" s="10"/>
      <c r="Q1723" s="9">
        <v>0</v>
      </c>
      <c r="R1723" s="9">
        <v>0</v>
      </c>
      <c r="S1723" s="9">
        <v>1</v>
      </c>
      <c r="T1723" s="9">
        <v>0</v>
      </c>
      <c r="U1723" s="9">
        <v>1</v>
      </c>
      <c r="V1723" s="10">
        <v>1878397095922.3921</v>
      </c>
      <c r="W1723" s="10">
        <v>633166842900.91895</v>
      </c>
      <c r="X1723" s="11">
        <v>-3.808599372793176</v>
      </c>
      <c r="Y1723" s="11">
        <v>9.2000018086864195</v>
      </c>
      <c r="Z1723" s="11">
        <v>-9.2245375234064309</v>
      </c>
      <c r="AA1723" s="11"/>
      <c r="AB1723" s="11"/>
      <c r="AC1723" s="11">
        <v>-0.2798111367217927</v>
      </c>
      <c r="AD1723" s="9">
        <v>0</v>
      </c>
      <c r="AE1723" s="9">
        <v>0</v>
      </c>
    </row>
    <row r="1724" spans="1:31" hidden="1" x14ac:dyDescent="0.35">
      <c r="A1724" s="2" t="s">
        <v>107</v>
      </c>
      <c r="B1724" s="2" t="s">
        <v>108</v>
      </c>
      <c r="C1724" s="3">
        <v>12.520264315453311</v>
      </c>
      <c r="D1724" s="4">
        <v>1992</v>
      </c>
      <c r="E1724" s="5">
        <v>8551826449400</v>
      </c>
      <c r="F1724" s="5">
        <v>3195299954700</v>
      </c>
      <c r="G1724" s="5">
        <v>784923186900</v>
      </c>
      <c r="H1724" s="5">
        <v>1252519171000</v>
      </c>
      <c r="I1724" s="6">
        <v>-15.710012291643441</v>
      </c>
      <c r="J1724" s="4">
        <v>12006353</v>
      </c>
      <c r="K1724" s="5">
        <v>311660000000</v>
      </c>
      <c r="L1724" s="3">
        <v>46.970596707729598</v>
      </c>
      <c r="M1724" s="6">
        <v>4.8310000000000004</v>
      </c>
      <c r="N1724" s="6">
        <v>-8.7840000000000007</v>
      </c>
      <c r="O1724" s="5"/>
      <c r="P1724" s="5"/>
      <c r="Q1724" s="4">
        <v>0</v>
      </c>
      <c r="R1724" s="4">
        <v>0</v>
      </c>
      <c r="S1724" s="4">
        <v>1</v>
      </c>
      <c r="T1724" s="4">
        <v>0</v>
      </c>
      <c r="U1724" s="4">
        <v>1</v>
      </c>
      <c r="V1724" s="5">
        <v>851724329774.51428</v>
      </c>
      <c r="W1724" s="5">
        <v>663521483321.31458</v>
      </c>
      <c r="X1724" s="6">
        <v>-3.100003210819132</v>
      </c>
      <c r="Y1724" s="6">
        <v>-16.80000384093006</v>
      </c>
      <c r="Z1724" s="6">
        <v>4.7940982318850942</v>
      </c>
      <c r="AA1724" s="6"/>
      <c r="AB1724" s="6"/>
      <c r="AC1724" s="6">
        <v>-54.656854420003633</v>
      </c>
      <c r="AD1724" s="4">
        <v>0</v>
      </c>
      <c r="AE1724" s="4">
        <v>0</v>
      </c>
    </row>
    <row r="1725" spans="1:31" hidden="1" x14ac:dyDescent="0.35">
      <c r="A1725" s="7" t="s">
        <v>107</v>
      </c>
      <c r="B1725" s="7" t="s">
        <v>108</v>
      </c>
      <c r="C1725" s="8">
        <v>8.0489569562361911</v>
      </c>
      <c r="D1725" s="9">
        <v>1993</v>
      </c>
      <c r="E1725" s="10">
        <v>7873489882100</v>
      </c>
      <c r="F1725" s="10">
        <v>4582084386900</v>
      </c>
      <c r="G1725" s="10">
        <v>745850976300</v>
      </c>
      <c r="H1725" s="10">
        <v>1151958500900</v>
      </c>
      <c r="I1725" s="11">
        <v>-8.0286731275907925</v>
      </c>
      <c r="J1725" s="9">
        <v>12353131</v>
      </c>
      <c r="K1725" s="10">
        <v>300130000000</v>
      </c>
      <c r="L1725" s="8">
        <v>45.464458892836802</v>
      </c>
      <c r="M1725" s="11">
        <v>-17.073</v>
      </c>
      <c r="N1725" s="11">
        <v>-5.915</v>
      </c>
      <c r="O1725" s="10"/>
      <c r="P1725" s="10"/>
      <c r="Q1725" s="9">
        <v>0</v>
      </c>
      <c r="R1725" s="9">
        <v>0</v>
      </c>
      <c r="S1725" s="9">
        <v>1</v>
      </c>
      <c r="T1725" s="9">
        <v>0</v>
      </c>
      <c r="U1725" s="9">
        <v>1</v>
      </c>
      <c r="V1725" s="10">
        <v>811205079707.01538</v>
      </c>
      <c r="W1725" s="10">
        <v>660142025900.77954</v>
      </c>
      <c r="X1725" s="11">
        <v>-7.9320665744753551</v>
      </c>
      <c r="Y1725" s="11">
        <v>-4.9778387557020709</v>
      </c>
      <c r="Z1725" s="11">
        <v>-0.50932147722163656</v>
      </c>
      <c r="AA1725" s="11"/>
      <c r="AB1725" s="11"/>
      <c r="AC1725" s="11">
        <v>-4.7573197865823538</v>
      </c>
      <c r="AD1725" s="9">
        <v>0</v>
      </c>
      <c r="AE1725" s="9">
        <v>0</v>
      </c>
    </row>
    <row r="1726" spans="1:31" hidden="1" x14ac:dyDescent="0.35">
      <c r="A1726" s="2" t="s">
        <v>107</v>
      </c>
      <c r="B1726" s="2" t="s">
        <v>108</v>
      </c>
      <c r="C1726" s="3">
        <v>7.4764096119770436</v>
      </c>
      <c r="D1726" s="4">
        <v>1994</v>
      </c>
      <c r="E1726" s="5">
        <v>8021260266600</v>
      </c>
      <c r="F1726" s="5">
        <v>4942679965100</v>
      </c>
      <c r="G1726" s="5">
        <v>730620956600</v>
      </c>
      <c r="H1726" s="5">
        <v>1337798358400</v>
      </c>
      <c r="I1726" s="6">
        <v>16.132513224635019</v>
      </c>
      <c r="J1726" s="4">
        <v>12704903</v>
      </c>
      <c r="K1726" s="5">
        <v>291540000000</v>
      </c>
      <c r="L1726" s="3">
        <v>61.419966072449398</v>
      </c>
      <c r="M1726" s="6">
        <v>-7.62</v>
      </c>
      <c r="N1726" s="6">
        <v>2.8849999999999998</v>
      </c>
      <c r="O1726" s="5"/>
      <c r="P1726" s="5"/>
      <c r="Q1726" s="4">
        <v>0</v>
      </c>
      <c r="R1726" s="4">
        <v>0</v>
      </c>
      <c r="S1726" s="4">
        <v>1</v>
      </c>
      <c r="T1726" s="4">
        <v>0</v>
      </c>
      <c r="U1726" s="4">
        <v>1</v>
      </c>
      <c r="V1726" s="5">
        <v>601652888515.28516</v>
      </c>
      <c r="W1726" s="5">
        <v>474666494696.70343</v>
      </c>
      <c r="X1726" s="6">
        <v>1.8768092258040341</v>
      </c>
      <c r="Y1726" s="6">
        <v>-2.0419655110666639</v>
      </c>
      <c r="Z1726" s="6">
        <v>-28.096307147085561</v>
      </c>
      <c r="AA1726" s="6"/>
      <c r="AB1726" s="6"/>
      <c r="AC1726" s="6">
        <v>-25.832208948619339</v>
      </c>
      <c r="AD1726" s="4">
        <v>0</v>
      </c>
      <c r="AE1726" s="4">
        <v>0</v>
      </c>
    </row>
    <row r="1727" spans="1:31" hidden="1" x14ac:dyDescent="0.35">
      <c r="A1727" s="7" t="s">
        <v>107</v>
      </c>
      <c r="B1727" s="7" t="s">
        <v>108</v>
      </c>
      <c r="C1727" s="8">
        <v>6.8482540663554801</v>
      </c>
      <c r="D1727" s="9">
        <v>1995</v>
      </c>
      <c r="E1727" s="10">
        <v>8253395649200</v>
      </c>
      <c r="F1727" s="10">
        <v>5423134077700</v>
      </c>
      <c r="G1727" s="10">
        <v>763538603200</v>
      </c>
      <c r="H1727" s="10">
        <v>1304719810400</v>
      </c>
      <c r="I1727" s="11">
        <v>-2.4726108977710051</v>
      </c>
      <c r="J1727" s="9">
        <v>13058516</v>
      </c>
      <c r="K1727" s="10">
        <v>389580000000</v>
      </c>
      <c r="L1727" s="8">
        <v>66.9905670350674</v>
      </c>
      <c r="M1727" s="11">
        <v>5.5010000000000003</v>
      </c>
      <c r="N1727" s="11">
        <v>-2.3460000000000001</v>
      </c>
      <c r="O1727" s="10"/>
      <c r="P1727" s="10"/>
      <c r="Q1727" s="9">
        <v>0</v>
      </c>
      <c r="R1727" s="9">
        <v>0</v>
      </c>
      <c r="S1727" s="9">
        <v>1</v>
      </c>
      <c r="T1727" s="9">
        <v>0</v>
      </c>
      <c r="U1727" s="9">
        <v>1</v>
      </c>
      <c r="V1727" s="10">
        <v>554391485902.17078</v>
      </c>
      <c r="W1727" s="10">
        <v>581544562529.32959</v>
      </c>
      <c r="X1727" s="11">
        <v>2.8940013773969722</v>
      </c>
      <c r="Y1727" s="11">
        <v>4.505434220390387</v>
      </c>
      <c r="Z1727" s="11">
        <v>22.516455032478721</v>
      </c>
      <c r="AA1727" s="11"/>
      <c r="AB1727" s="11"/>
      <c r="AC1727" s="11">
        <v>-7.8552606519919816</v>
      </c>
      <c r="AD1727" s="9">
        <v>0</v>
      </c>
      <c r="AE1727" s="9">
        <v>0</v>
      </c>
    </row>
    <row r="1728" spans="1:31" hidden="1" x14ac:dyDescent="0.35">
      <c r="A1728" s="2" t="s">
        <v>107</v>
      </c>
      <c r="B1728" s="2" t="s">
        <v>108</v>
      </c>
      <c r="C1728" s="3">
        <v>6.799911553297207</v>
      </c>
      <c r="D1728" s="4">
        <v>1996</v>
      </c>
      <c r="E1728" s="5">
        <v>8601282230599.999</v>
      </c>
      <c r="F1728" s="5">
        <v>5674926754200</v>
      </c>
      <c r="G1728" s="5">
        <v>834199911700</v>
      </c>
      <c r="H1728" s="5">
        <v>1356721810300</v>
      </c>
      <c r="I1728" s="6">
        <v>3.9856833233839808</v>
      </c>
      <c r="J1728" s="4">
        <v>13414757</v>
      </c>
      <c r="K1728" s="5"/>
      <c r="L1728" s="3">
        <v>69.619319576935695</v>
      </c>
      <c r="M1728" s="6">
        <v>6.4829999999999997</v>
      </c>
      <c r="N1728" s="6">
        <v>10.215</v>
      </c>
      <c r="O1728" s="5"/>
      <c r="P1728" s="5"/>
      <c r="Q1728" s="4">
        <v>0</v>
      </c>
      <c r="R1728" s="4">
        <v>0</v>
      </c>
      <c r="S1728" s="4">
        <v>1</v>
      </c>
      <c r="T1728" s="4">
        <v>0</v>
      </c>
      <c r="U1728" s="4">
        <v>1</v>
      </c>
      <c r="V1728" s="5">
        <v>554285796449.87256</v>
      </c>
      <c r="W1728" s="5"/>
      <c r="X1728" s="6">
        <v>4.2150721495305943</v>
      </c>
      <c r="Y1728" s="6">
        <v>9.254451340620836</v>
      </c>
      <c r="Z1728" s="6"/>
      <c r="AA1728" s="6"/>
      <c r="AB1728" s="6"/>
      <c r="AC1728" s="6">
        <v>-1.9064046794699099E-2</v>
      </c>
      <c r="AD1728" s="4">
        <v>0</v>
      </c>
      <c r="AE1728" s="4">
        <v>0</v>
      </c>
    </row>
    <row r="1729" spans="1:31" hidden="1" x14ac:dyDescent="0.35">
      <c r="A1729" s="7" t="s">
        <v>107</v>
      </c>
      <c r="B1729" s="7" t="s">
        <v>108</v>
      </c>
      <c r="C1729" s="8">
        <v>5.5281667823991523</v>
      </c>
      <c r="D1729" s="9">
        <v>1997</v>
      </c>
      <c r="E1729" s="10">
        <v>8990689265100</v>
      </c>
      <c r="F1729" s="10">
        <v>6297476427600</v>
      </c>
      <c r="G1729" s="10">
        <v>844689855600</v>
      </c>
      <c r="H1729" s="10">
        <v>1525762208500</v>
      </c>
      <c r="I1729" s="11">
        <v>12.45947377838803</v>
      </c>
      <c r="J1729" s="9">
        <v>13775214</v>
      </c>
      <c r="K1729" s="10"/>
      <c r="L1729" s="8">
        <v>72.951466475774794</v>
      </c>
      <c r="M1729" s="11">
        <v>14.276999999999999</v>
      </c>
      <c r="N1729" s="11">
        <v>16.728000000000002</v>
      </c>
      <c r="O1729" s="10"/>
      <c r="P1729" s="10"/>
      <c r="Q1729" s="9">
        <v>0</v>
      </c>
      <c r="R1729" s="9">
        <v>0</v>
      </c>
      <c r="S1729" s="9">
        <v>1</v>
      </c>
      <c r="T1729" s="9">
        <v>0</v>
      </c>
      <c r="U1729" s="9">
        <v>1</v>
      </c>
      <c r="V1729" s="10">
        <v>477214532919.09662</v>
      </c>
      <c r="W1729" s="10"/>
      <c r="X1729" s="11">
        <v>4.5273137662503737</v>
      </c>
      <c r="Y1729" s="11">
        <v>1.257485616202326</v>
      </c>
      <c r="Z1729" s="11"/>
      <c r="AA1729" s="11"/>
      <c r="AB1729" s="11"/>
      <c r="AC1729" s="11">
        <v>-13.90460733874245</v>
      </c>
      <c r="AD1729" s="9">
        <v>0</v>
      </c>
      <c r="AE1729" s="9">
        <v>0</v>
      </c>
    </row>
    <row r="1730" spans="1:31" hidden="1" x14ac:dyDescent="0.35">
      <c r="A1730" s="2" t="s">
        <v>107</v>
      </c>
      <c r="B1730" s="2" t="s">
        <v>108</v>
      </c>
      <c r="C1730" s="3">
        <v>6.433485295997758</v>
      </c>
      <c r="D1730" s="4">
        <v>1998</v>
      </c>
      <c r="E1730" s="5">
        <v>9415547419400</v>
      </c>
      <c r="F1730" s="5">
        <v>6665360691300</v>
      </c>
      <c r="G1730" s="5">
        <v>900894056500</v>
      </c>
      <c r="H1730" s="5">
        <v>1544883282300</v>
      </c>
      <c r="I1730" s="6">
        <v>1.2532145371983181</v>
      </c>
      <c r="J1730" s="4">
        <v>14144860</v>
      </c>
      <c r="K1730" s="5">
        <v>646180000000</v>
      </c>
      <c r="L1730" s="3">
        <v>75.264576451480096</v>
      </c>
      <c r="M1730" s="6">
        <v>11.439</v>
      </c>
      <c r="N1730" s="6">
        <v>9.3000000000000007</v>
      </c>
      <c r="O1730" s="5"/>
      <c r="P1730" s="5"/>
      <c r="Q1730" s="4">
        <v>0</v>
      </c>
      <c r="R1730" s="4">
        <v>0</v>
      </c>
      <c r="S1730" s="4">
        <v>1</v>
      </c>
      <c r="T1730" s="4">
        <v>0</v>
      </c>
      <c r="U1730" s="4">
        <v>1</v>
      </c>
      <c r="V1730" s="5">
        <v>569743457304.16614</v>
      </c>
      <c r="W1730" s="5">
        <v>858544657348.28796</v>
      </c>
      <c r="X1730" s="6">
        <v>4.7255348480256307</v>
      </c>
      <c r="Y1730" s="6">
        <v>6.6538269078746124</v>
      </c>
      <c r="Z1730" s="6"/>
      <c r="AA1730" s="6"/>
      <c r="AB1730" s="6"/>
      <c r="AC1730" s="6">
        <v>19.389376894931289</v>
      </c>
      <c r="AD1730" s="4">
        <v>0</v>
      </c>
      <c r="AE1730" s="4">
        <v>0</v>
      </c>
    </row>
    <row r="1731" spans="1:31" hidden="1" x14ac:dyDescent="0.35">
      <c r="A1731" s="7" t="s">
        <v>107</v>
      </c>
      <c r="B1731" s="7" t="s">
        <v>108</v>
      </c>
      <c r="C1731" s="8">
        <v>6.7635996938772562</v>
      </c>
      <c r="D1731" s="9">
        <v>1999</v>
      </c>
      <c r="E1731" s="10">
        <v>9840311407600</v>
      </c>
      <c r="F1731" s="10">
        <v>7118457948300</v>
      </c>
      <c r="G1731" s="10">
        <v>936270173000</v>
      </c>
      <c r="H1731" s="10">
        <v>1599817994800</v>
      </c>
      <c r="I1731" s="11">
        <v>3.5559134550419742</v>
      </c>
      <c r="J1731" s="9">
        <v>14525140</v>
      </c>
      <c r="K1731" s="10">
        <v>690990000000</v>
      </c>
      <c r="L1731" s="8">
        <v>76.673337403039696</v>
      </c>
      <c r="M1731" s="11">
        <v>8.0939999999999994</v>
      </c>
      <c r="N1731" s="11">
        <v>-0.2</v>
      </c>
      <c r="O1731" s="10"/>
      <c r="P1731" s="10"/>
      <c r="Q1731" s="9">
        <v>0</v>
      </c>
      <c r="R1731" s="9">
        <v>0</v>
      </c>
      <c r="S1731" s="9">
        <v>1</v>
      </c>
      <c r="T1731" s="9">
        <v>0</v>
      </c>
      <c r="U1731" s="9">
        <v>1</v>
      </c>
      <c r="V1731" s="10">
        <v>627941884763.85852</v>
      </c>
      <c r="W1731" s="10">
        <v>901212890170.35242</v>
      </c>
      <c r="X1731" s="11">
        <v>4.5113042214073182</v>
      </c>
      <c r="Y1731" s="11">
        <v>3.926778764357405</v>
      </c>
      <c r="Z1731" s="11">
        <v>4.9698326647154394</v>
      </c>
      <c r="AA1731" s="11"/>
      <c r="AB1731" s="11"/>
      <c r="AC1731" s="11">
        <v>10.214847878213069</v>
      </c>
      <c r="AD1731" s="9">
        <v>0</v>
      </c>
      <c r="AE1731" s="9">
        <v>0</v>
      </c>
    </row>
    <row r="1732" spans="1:31" hidden="1" x14ac:dyDescent="0.35">
      <c r="A1732" s="2" t="s">
        <v>107</v>
      </c>
      <c r="B1732" s="2" t="s">
        <v>108</v>
      </c>
      <c r="C1732" s="3">
        <v>7.2483477097870441</v>
      </c>
      <c r="D1732" s="4">
        <v>2000</v>
      </c>
      <c r="E1732" s="5">
        <v>10217433253000</v>
      </c>
      <c r="F1732" s="5">
        <v>7504468904900</v>
      </c>
      <c r="G1732" s="5">
        <v>968563599400</v>
      </c>
      <c r="H1732" s="5">
        <v>1670767348500</v>
      </c>
      <c r="I1732" s="6">
        <v>4.4348390836089777</v>
      </c>
      <c r="J1732" s="4">
        <v>14912631</v>
      </c>
      <c r="K1732" s="5"/>
      <c r="L1732" s="3">
        <v>77.614265031808401</v>
      </c>
      <c r="M1732" s="6">
        <v>-6.125</v>
      </c>
      <c r="N1732" s="6">
        <v>5.6760000000000002</v>
      </c>
      <c r="O1732" s="5"/>
      <c r="P1732" s="5"/>
      <c r="Q1732" s="4">
        <v>0</v>
      </c>
      <c r="R1732" s="4">
        <v>0</v>
      </c>
      <c r="S1732" s="4">
        <v>1</v>
      </c>
      <c r="T1732" s="4">
        <v>0</v>
      </c>
      <c r="U1732" s="4">
        <v>1</v>
      </c>
      <c r="V1732" s="5">
        <v>700837661449.31567</v>
      </c>
      <c r="W1732" s="5"/>
      <c r="X1732" s="6">
        <v>3.8324177943061462</v>
      </c>
      <c r="Y1732" s="6">
        <v>3.449156806579162</v>
      </c>
      <c r="Z1732" s="6"/>
      <c r="AA1732" s="6"/>
      <c r="AB1732" s="6"/>
      <c r="AC1732" s="6">
        <v>11.60868202204254</v>
      </c>
      <c r="AD1732" s="4">
        <v>0</v>
      </c>
      <c r="AE1732" s="4">
        <v>0</v>
      </c>
    </row>
    <row r="1733" spans="1:31" hidden="1" x14ac:dyDescent="0.35">
      <c r="A1733" s="7" t="s">
        <v>107</v>
      </c>
      <c r="B1733" s="7" t="s">
        <v>108</v>
      </c>
      <c r="C1733" s="8">
        <v>7.8407491590262417</v>
      </c>
      <c r="D1733" s="9">
        <v>2001</v>
      </c>
      <c r="E1733" s="10">
        <v>10659261754000</v>
      </c>
      <c r="F1733" s="10">
        <v>8022307400000</v>
      </c>
      <c r="G1733" s="10">
        <v>1059498609600</v>
      </c>
      <c r="H1733" s="10">
        <v>1746917114800</v>
      </c>
      <c r="I1733" s="11">
        <v>4.5577719943094621</v>
      </c>
      <c r="J1733" s="9">
        <v>15309490</v>
      </c>
      <c r="K1733" s="10"/>
      <c r="L1733" s="8">
        <v>81.044638941793195</v>
      </c>
      <c r="M1733" s="11">
        <v>10.487</v>
      </c>
      <c r="N1733" s="11">
        <v>13.451000000000001</v>
      </c>
      <c r="O1733" s="10"/>
      <c r="P1733" s="10"/>
      <c r="Q1733" s="9">
        <v>0</v>
      </c>
      <c r="R1733" s="9">
        <v>0</v>
      </c>
      <c r="S1733" s="9">
        <v>1</v>
      </c>
      <c r="T1733" s="9">
        <v>0</v>
      </c>
      <c r="U1733" s="9">
        <v>1</v>
      </c>
      <c r="V1733" s="10">
        <v>776126599134.77869</v>
      </c>
      <c r="W1733" s="10"/>
      <c r="X1733" s="11">
        <v>4.3242611922154932</v>
      </c>
      <c r="Y1733" s="11">
        <v>9.3886462650807712</v>
      </c>
      <c r="Z1733" s="11"/>
      <c r="AA1733" s="11"/>
      <c r="AB1733" s="11"/>
      <c r="AC1733" s="11">
        <v>10.74270716698747</v>
      </c>
      <c r="AD1733" s="9">
        <v>0</v>
      </c>
      <c r="AE1733" s="9">
        <v>0</v>
      </c>
    </row>
    <row r="1734" spans="1:31" hidden="1" x14ac:dyDescent="0.35">
      <c r="A1734" s="2" t="s">
        <v>107</v>
      </c>
      <c r="B1734" s="2" t="s">
        <v>108</v>
      </c>
      <c r="C1734" s="3">
        <v>8.0633396021448753</v>
      </c>
      <c r="D1734" s="4">
        <v>2002</v>
      </c>
      <c r="E1734" s="5">
        <v>11136479763000</v>
      </c>
      <c r="F1734" s="5">
        <v>8614011492400</v>
      </c>
      <c r="G1734" s="5">
        <v>1057513873700</v>
      </c>
      <c r="H1734" s="5">
        <v>1879634749200</v>
      </c>
      <c r="I1734" s="6">
        <v>7.5972485057022539</v>
      </c>
      <c r="J1734" s="4">
        <v>15725528</v>
      </c>
      <c r="K1734" s="5"/>
      <c r="L1734" s="3">
        <v>83.341786505085693</v>
      </c>
      <c r="M1734" s="6">
        <v>-3.3079999999999998</v>
      </c>
      <c r="N1734" s="6">
        <v>0.69</v>
      </c>
      <c r="O1734" s="5"/>
      <c r="P1734" s="5"/>
      <c r="Q1734" s="4">
        <v>0</v>
      </c>
      <c r="R1734" s="4">
        <v>0</v>
      </c>
      <c r="S1734" s="4">
        <v>1</v>
      </c>
      <c r="T1734" s="4">
        <v>0</v>
      </c>
      <c r="U1734" s="4">
        <v>1</v>
      </c>
      <c r="V1734" s="5">
        <v>833407860722.56262</v>
      </c>
      <c r="W1734" s="5"/>
      <c r="X1734" s="6">
        <v>4.4770268336915446</v>
      </c>
      <c r="Y1734" s="6">
        <v>-0.18732784375708719</v>
      </c>
      <c r="Z1734" s="6"/>
      <c r="AA1734" s="6"/>
      <c r="AB1734" s="6"/>
      <c r="AC1734" s="6">
        <v>7.3804018122353678</v>
      </c>
      <c r="AD1734" s="4">
        <v>0</v>
      </c>
      <c r="AE1734" s="4">
        <v>0</v>
      </c>
    </row>
    <row r="1735" spans="1:31" hidden="1" x14ac:dyDescent="0.35">
      <c r="A1735" s="7" t="s">
        <v>107</v>
      </c>
      <c r="B1735" s="7" t="s">
        <v>108</v>
      </c>
      <c r="C1735" s="8">
        <v>8.2385497095990416</v>
      </c>
      <c r="D1735" s="9">
        <v>2003</v>
      </c>
      <c r="E1735" s="10">
        <v>11743769120000</v>
      </c>
      <c r="F1735" s="10">
        <v>9261144581200</v>
      </c>
      <c r="G1735" s="10">
        <v>1141337478900</v>
      </c>
      <c r="H1735" s="10">
        <v>1759567738300</v>
      </c>
      <c r="I1735" s="11">
        <v>-6.3877841666367488</v>
      </c>
      <c r="J1735" s="9">
        <v>16160340</v>
      </c>
      <c r="K1735" s="10"/>
      <c r="L1735" s="8">
        <v>83.861142146650096</v>
      </c>
      <c r="M1735" s="11">
        <v>-5.2279999999999998</v>
      </c>
      <c r="N1735" s="11">
        <v>-1.377</v>
      </c>
      <c r="O1735" s="10"/>
      <c r="P1735" s="10"/>
      <c r="Q1735" s="9">
        <v>0</v>
      </c>
      <c r="R1735" s="9">
        <v>0</v>
      </c>
      <c r="S1735" s="9">
        <v>1</v>
      </c>
      <c r="T1735" s="9">
        <v>0</v>
      </c>
      <c r="U1735" s="9">
        <v>1</v>
      </c>
      <c r="V1735" s="10">
        <v>909818278727.65039</v>
      </c>
      <c r="W1735" s="10"/>
      <c r="X1735" s="11">
        <v>5.4531536888134688</v>
      </c>
      <c r="Y1735" s="11">
        <v>7.9264780618641257</v>
      </c>
      <c r="Z1735" s="11"/>
      <c r="AA1735" s="11"/>
      <c r="AB1735" s="11"/>
      <c r="AC1735" s="11">
        <v>9.1684302016110237</v>
      </c>
      <c r="AD1735" s="9">
        <v>0</v>
      </c>
      <c r="AE1735" s="9">
        <v>0</v>
      </c>
    </row>
    <row r="1736" spans="1:31" hidden="1" x14ac:dyDescent="0.35">
      <c r="A1736" s="2" t="s">
        <v>107</v>
      </c>
      <c r="B1736" s="2" t="s">
        <v>108</v>
      </c>
      <c r="C1736" s="3">
        <v>7.7954195236157249</v>
      </c>
      <c r="D1736" s="4">
        <v>2004</v>
      </c>
      <c r="E1736" s="5">
        <v>12571571295000</v>
      </c>
      <c r="F1736" s="5">
        <v>9927778712300</v>
      </c>
      <c r="G1736" s="5">
        <v>1190166994800</v>
      </c>
      <c r="H1736" s="5">
        <v>2001270253300</v>
      </c>
      <c r="I1736" s="6">
        <v>13.73647116498738</v>
      </c>
      <c r="J1736" s="4">
        <v>16610487</v>
      </c>
      <c r="K1736" s="5"/>
      <c r="L1736" s="3">
        <v>84.057081508170498</v>
      </c>
      <c r="M1736" s="6">
        <v>12.12</v>
      </c>
      <c r="N1736" s="6">
        <v>3.69</v>
      </c>
      <c r="O1736" s="5"/>
      <c r="P1736" s="5"/>
      <c r="Q1736" s="4">
        <v>0</v>
      </c>
      <c r="R1736" s="4">
        <v>0</v>
      </c>
      <c r="S1736" s="4">
        <v>1</v>
      </c>
      <c r="T1736" s="4">
        <v>0</v>
      </c>
      <c r="U1736" s="4">
        <v>1</v>
      </c>
      <c r="V1736" s="5">
        <v>920698156674.37183</v>
      </c>
      <c r="W1736" s="5"/>
      <c r="X1736" s="6">
        <v>7.0488628185837499</v>
      </c>
      <c r="Y1736" s="6">
        <v>4.2782714843519356</v>
      </c>
      <c r="Z1736" s="6"/>
      <c r="AA1736" s="6"/>
      <c r="AB1736" s="6"/>
      <c r="AC1736" s="6">
        <v>1.1958297828371369</v>
      </c>
      <c r="AD1736" s="4">
        <v>0</v>
      </c>
      <c r="AE1736" s="4">
        <v>0</v>
      </c>
    </row>
    <row r="1737" spans="1:31" hidden="1" x14ac:dyDescent="0.35">
      <c r="A1737" s="7" t="s">
        <v>107</v>
      </c>
      <c r="B1737" s="7" t="s">
        <v>108</v>
      </c>
      <c r="C1737" s="8">
        <v>8.4028624258015459</v>
      </c>
      <c r="D1737" s="9">
        <v>2005</v>
      </c>
      <c r="E1737" s="10">
        <v>12851699873000</v>
      </c>
      <c r="F1737" s="10">
        <v>10286732737000</v>
      </c>
      <c r="G1737" s="10">
        <v>1226970432000</v>
      </c>
      <c r="H1737" s="10">
        <v>2032665757800</v>
      </c>
      <c r="I1737" s="11">
        <v>1.568778851743289</v>
      </c>
      <c r="J1737" s="9">
        <v>17074594</v>
      </c>
      <c r="K1737" s="10"/>
      <c r="L1737" s="8">
        <v>85.749604048364006</v>
      </c>
      <c r="M1737" s="11">
        <v>-10.677</v>
      </c>
      <c r="N1737" s="11">
        <v>5.78</v>
      </c>
      <c r="O1737" s="10"/>
      <c r="P1737" s="10"/>
      <c r="Q1737" s="9">
        <v>0</v>
      </c>
      <c r="R1737" s="9">
        <v>0</v>
      </c>
      <c r="S1737" s="9">
        <v>1</v>
      </c>
      <c r="T1737" s="9">
        <v>0</v>
      </c>
      <c r="U1737" s="9">
        <v>1</v>
      </c>
      <c r="V1737" s="10">
        <v>1008027978196.234</v>
      </c>
      <c r="W1737" s="10"/>
      <c r="X1737" s="11">
        <v>2.2282702092411748</v>
      </c>
      <c r="Y1737" s="11">
        <v>3.0922918683511789</v>
      </c>
      <c r="Z1737" s="11"/>
      <c r="AA1737" s="11"/>
      <c r="AB1737" s="11"/>
      <c r="AC1737" s="11">
        <v>9.4851739290218795</v>
      </c>
      <c r="AD1737" s="9">
        <v>0</v>
      </c>
      <c r="AE1737" s="9">
        <v>0</v>
      </c>
    </row>
    <row r="1738" spans="1:31" hidden="1" x14ac:dyDescent="0.35">
      <c r="A1738" s="2" t="s">
        <v>107</v>
      </c>
      <c r="B1738" s="2" t="s">
        <v>108</v>
      </c>
      <c r="C1738" s="3">
        <v>8.1235329841880475</v>
      </c>
      <c r="D1738" s="4">
        <v>2006</v>
      </c>
      <c r="E1738" s="5">
        <v>13341296082000</v>
      </c>
      <c r="F1738" s="5">
        <v>10924187810000</v>
      </c>
      <c r="G1738" s="5">
        <v>1277557325500</v>
      </c>
      <c r="H1738" s="5">
        <v>2057200618000</v>
      </c>
      <c r="I1738" s="6">
        <v>1.2070287555074939</v>
      </c>
      <c r="J1738" s="4">
        <v>17550407</v>
      </c>
      <c r="K1738" s="5"/>
      <c r="L1738" s="3">
        <v>90.137907057596493</v>
      </c>
      <c r="M1738" s="6">
        <v>-1.272</v>
      </c>
      <c r="N1738" s="6">
        <v>3.3170000000000002</v>
      </c>
      <c r="O1738" s="5"/>
      <c r="P1738" s="5"/>
      <c r="Q1738" s="4">
        <v>0</v>
      </c>
      <c r="R1738" s="4">
        <v>0</v>
      </c>
      <c r="S1738" s="4">
        <v>1</v>
      </c>
      <c r="T1738" s="4">
        <v>0</v>
      </c>
      <c r="U1738" s="4">
        <v>1</v>
      </c>
      <c r="V1738" s="5">
        <v>984524745435.84436</v>
      </c>
      <c r="W1738" s="5"/>
      <c r="X1738" s="6">
        <v>3.8095832756613581</v>
      </c>
      <c r="Y1738" s="6">
        <v>4.1229105592660273</v>
      </c>
      <c r="Z1738" s="6"/>
      <c r="AA1738" s="6"/>
      <c r="AB1738" s="6"/>
      <c r="AC1738" s="6">
        <v>-2.331605200328537</v>
      </c>
      <c r="AD1738" s="4">
        <v>0</v>
      </c>
      <c r="AE1738" s="4">
        <v>0</v>
      </c>
    </row>
    <row r="1739" spans="1:31" hidden="1" x14ac:dyDescent="0.35">
      <c r="A1739" s="7" t="s">
        <v>107</v>
      </c>
      <c r="B1739" s="7" t="s">
        <v>108</v>
      </c>
      <c r="C1739" s="8">
        <v>8.2850867041422251</v>
      </c>
      <c r="D1739" s="9">
        <v>2007</v>
      </c>
      <c r="E1739" s="10">
        <v>13918652545000</v>
      </c>
      <c r="F1739" s="10">
        <v>11452867470000</v>
      </c>
      <c r="G1739" s="10">
        <v>1441646899800</v>
      </c>
      <c r="H1739" s="10">
        <v>2229361647000</v>
      </c>
      <c r="I1739" s="11">
        <v>8.368703931625987</v>
      </c>
      <c r="J1739" s="9">
        <v>18049896</v>
      </c>
      <c r="K1739" s="10"/>
      <c r="L1739" s="8">
        <v>90.968439757407197</v>
      </c>
      <c r="M1739" s="11">
        <v>20.225000000000001</v>
      </c>
      <c r="N1739" s="11">
        <v>18.242000000000001</v>
      </c>
      <c r="O1739" s="10"/>
      <c r="P1739" s="10"/>
      <c r="Q1739" s="9">
        <v>0</v>
      </c>
      <c r="R1739" s="9">
        <v>0</v>
      </c>
      <c r="S1739" s="9">
        <v>1</v>
      </c>
      <c r="T1739" s="9">
        <v>0</v>
      </c>
      <c r="U1739" s="9">
        <v>1</v>
      </c>
      <c r="V1739" s="10">
        <v>1043087033844.325</v>
      </c>
      <c r="W1739" s="10"/>
      <c r="X1739" s="11">
        <v>4.327589009728718</v>
      </c>
      <c r="Y1739" s="11">
        <v>12.84400872076562</v>
      </c>
      <c r="Z1739" s="11"/>
      <c r="AA1739" s="11"/>
      <c r="AB1739" s="11"/>
      <c r="AC1739" s="11">
        <v>5.948279987879328</v>
      </c>
      <c r="AD1739" s="9">
        <v>0</v>
      </c>
      <c r="AE1739" s="9">
        <v>0</v>
      </c>
    </row>
    <row r="1740" spans="1:31" hidden="1" x14ac:dyDescent="0.35">
      <c r="A1740" s="2" t="s">
        <v>107</v>
      </c>
      <c r="B1740" s="2" t="s">
        <v>108</v>
      </c>
      <c r="C1740" s="3">
        <v>9.2397152790324686</v>
      </c>
      <c r="D1740" s="4">
        <v>2008</v>
      </c>
      <c r="E1740" s="5">
        <v>14315010936000</v>
      </c>
      <c r="F1740" s="5">
        <v>12360954483000</v>
      </c>
      <c r="G1740" s="5">
        <v>1586461898000</v>
      </c>
      <c r="H1740" s="5">
        <v>2442114531800</v>
      </c>
      <c r="I1740" s="6">
        <v>9.5432199206574087</v>
      </c>
      <c r="J1740" s="4">
        <v>18574056</v>
      </c>
      <c r="K1740" s="5"/>
      <c r="L1740" s="3">
        <v>95.824158844207503</v>
      </c>
      <c r="M1740" s="6">
        <v>-4.4539999999999997</v>
      </c>
      <c r="N1740" s="6">
        <v>11.525</v>
      </c>
      <c r="O1740" s="5"/>
      <c r="P1740" s="5"/>
      <c r="Q1740" s="4">
        <v>0</v>
      </c>
      <c r="R1740" s="4">
        <v>0</v>
      </c>
      <c r="S1740" s="4">
        <v>1</v>
      </c>
      <c r="T1740" s="4">
        <v>0</v>
      </c>
      <c r="U1740" s="4">
        <v>1</v>
      </c>
      <c r="V1740" s="5">
        <v>1191888364871.4021</v>
      </c>
      <c r="W1740" s="5"/>
      <c r="X1740" s="6">
        <v>2.847677889210503</v>
      </c>
      <c r="Y1740" s="6">
        <v>10.045108703115179</v>
      </c>
      <c r="Z1740" s="6"/>
      <c r="AA1740" s="6"/>
      <c r="AB1740" s="6"/>
      <c r="AC1740" s="6">
        <v>14.265476053198199</v>
      </c>
      <c r="AD1740" s="4">
        <v>0</v>
      </c>
      <c r="AE1740" s="4">
        <v>0</v>
      </c>
    </row>
    <row r="1741" spans="1:31" hidden="1" x14ac:dyDescent="0.35">
      <c r="A1741" s="7" t="s">
        <v>107</v>
      </c>
      <c r="B1741" s="7" t="s">
        <v>108</v>
      </c>
      <c r="C1741" s="8">
        <v>9.6439573851704505</v>
      </c>
      <c r="D1741" s="9">
        <v>2009</v>
      </c>
      <c r="E1741" s="10">
        <v>14684231110000</v>
      </c>
      <c r="F1741" s="10">
        <v>13136692225000</v>
      </c>
      <c r="G1741" s="10">
        <v>1692877159000</v>
      </c>
      <c r="H1741" s="10">
        <v>2413052975500</v>
      </c>
      <c r="I1741" s="11">
        <v>-1.190016107826835</v>
      </c>
      <c r="J1741" s="9">
        <v>19113974</v>
      </c>
      <c r="K1741" s="10"/>
      <c r="L1741" s="8">
        <v>98.740680650519394</v>
      </c>
      <c r="M1741" s="11">
        <v>11.974</v>
      </c>
      <c r="N1741" s="11">
        <v>-12.502000000000001</v>
      </c>
      <c r="O1741" s="10"/>
      <c r="P1741" s="10"/>
      <c r="Q1741" s="9">
        <v>0</v>
      </c>
      <c r="R1741" s="9">
        <v>0</v>
      </c>
      <c r="S1741" s="9">
        <v>1</v>
      </c>
      <c r="T1741" s="9">
        <v>0</v>
      </c>
      <c r="U1741" s="9">
        <v>1</v>
      </c>
      <c r="V1741" s="10">
        <v>1283054756817.0281</v>
      </c>
      <c r="W1741" s="10"/>
      <c r="X1741" s="11">
        <v>2.579251777387535</v>
      </c>
      <c r="Y1741" s="11">
        <v>6.7077098500855383</v>
      </c>
      <c r="Z1741" s="11"/>
      <c r="AA1741" s="11"/>
      <c r="AB1741" s="11"/>
      <c r="AC1741" s="11">
        <v>7.6489035913579082</v>
      </c>
      <c r="AD1741" s="9">
        <v>0</v>
      </c>
      <c r="AE1741" s="9">
        <v>0</v>
      </c>
    </row>
    <row r="1742" spans="1:31" hidden="1" x14ac:dyDescent="0.35">
      <c r="A1742" s="2" t="s">
        <v>107</v>
      </c>
      <c r="B1742" s="2" t="s">
        <v>108</v>
      </c>
      <c r="C1742" s="3">
        <v>10.777937424221671</v>
      </c>
      <c r="D1742" s="4">
        <v>2010</v>
      </c>
      <c r="E1742" s="5">
        <v>15109930600000</v>
      </c>
      <c r="F1742" s="5">
        <v>13610554063000</v>
      </c>
      <c r="G1742" s="5">
        <v>1809604292300</v>
      </c>
      <c r="H1742" s="5">
        <v>2620029684800</v>
      </c>
      <c r="I1742" s="6">
        <v>8.5773794194101072</v>
      </c>
      <c r="J1742" s="4">
        <v>19668066</v>
      </c>
      <c r="K1742" s="5"/>
      <c r="L1742" s="3">
        <v>100</v>
      </c>
      <c r="M1742" s="6">
        <v>-10.334</v>
      </c>
      <c r="N1742" s="6">
        <v>-3.0209999999999999</v>
      </c>
      <c r="O1742" s="5"/>
      <c r="P1742" s="5"/>
      <c r="Q1742" s="4">
        <v>0</v>
      </c>
      <c r="R1742" s="4">
        <v>0</v>
      </c>
      <c r="S1742" s="4">
        <v>1</v>
      </c>
      <c r="T1742" s="4">
        <v>0</v>
      </c>
      <c r="U1742" s="4">
        <v>1</v>
      </c>
      <c r="V1742" s="5">
        <v>1466937000000</v>
      </c>
      <c r="W1742" s="5"/>
      <c r="X1742" s="6">
        <v>2.8990247212201501</v>
      </c>
      <c r="Y1742" s="6">
        <v>6.895192169108828</v>
      </c>
      <c r="Z1742" s="6"/>
      <c r="AA1742" s="6"/>
      <c r="AB1742" s="6"/>
      <c r="AC1742" s="6">
        <v>14.331597479061839</v>
      </c>
      <c r="AD1742" s="4">
        <v>0</v>
      </c>
      <c r="AE1742" s="4">
        <v>0</v>
      </c>
    </row>
    <row r="1743" spans="1:31" hidden="1" x14ac:dyDescent="0.35">
      <c r="A1743" s="7" t="s">
        <v>107</v>
      </c>
      <c r="B1743" s="7" t="s">
        <v>108</v>
      </c>
      <c r="C1743" s="8">
        <v>12.32636507049153</v>
      </c>
      <c r="D1743" s="9">
        <v>2011</v>
      </c>
      <c r="E1743" s="10">
        <v>15620527080000</v>
      </c>
      <c r="F1743" s="10">
        <v>14434774484000</v>
      </c>
      <c r="G1743" s="10">
        <v>1911777812500</v>
      </c>
      <c r="H1743" s="10">
        <v>2775940824800</v>
      </c>
      <c r="I1743" s="11">
        <v>5.9507394478968081</v>
      </c>
      <c r="J1743" s="9">
        <v>20232304</v>
      </c>
      <c r="K1743" s="10"/>
      <c r="L1743" s="8">
        <v>102.9396994630509</v>
      </c>
      <c r="M1743" s="11">
        <v>12.847</v>
      </c>
      <c r="N1743" s="11">
        <v>9.1419999999999995</v>
      </c>
      <c r="O1743" s="10"/>
      <c r="P1743" s="10"/>
      <c r="Q1743" s="9">
        <v>0</v>
      </c>
      <c r="R1743" s="9">
        <v>0</v>
      </c>
      <c r="S1743" s="9">
        <v>1</v>
      </c>
      <c r="T1743" s="9">
        <v>0</v>
      </c>
      <c r="U1743" s="9">
        <v>1</v>
      </c>
      <c r="V1743" s="10">
        <v>1728471143087.6621</v>
      </c>
      <c r="W1743" s="10"/>
      <c r="X1743" s="11">
        <v>3.3792112850604359</v>
      </c>
      <c r="Y1743" s="11">
        <v>5.6461802524870164</v>
      </c>
      <c r="Z1743" s="11"/>
      <c r="AA1743" s="11"/>
      <c r="AB1743" s="11"/>
      <c r="AC1743" s="11">
        <v>17.828587259552531</v>
      </c>
      <c r="AD1743" s="9">
        <v>0</v>
      </c>
      <c r="AE1743" s="9">
        <v>0</v>
      </c>
    </row>
    <row r="1744" spans="1:31" hidden="1" x14ac:dyDescent="0.35">
      <c r="A1744" s="2" t="s">
        <v>107</v>
      </c>
      <c r="B1744" s="2" t="s">
        <v>108</v>
      </c>
      <c r="C1744" s="3">
        <v>12.41202001081434</v>
      </c>
      <c r="D1744" s="4">
        <v>2012</v>
      </c>
      <c r="E1744" s="5">
        <v>16343129339000</v>
      </c>
      <c r="F1744" s="5">
        <v>15395858195000</v>
      </c>
      <c r="G1744" s="5">
        <v>2025981549400</v>
      </c>
      <c r="H1744" s="5">
        <v>2881468777000</v>
      </c>
      <c r="I1744" s="6">
        <v>3.8015202362104792</v>
      </c>
      <c r="J1744" s="4">
        <v>20809529</v>
      </c>
      <c r="K1744" s="5">
        <v>1746568600000</v>
      </c>
      <c r="L1744" s="3">
        <v>105.75540574296249</v>
      </c>
      <c r="M1744" s="6">
        <v>-4.3659999999999997</v>
      </c>
      <c r="N1744" s="6">
        <v>4.5069999999999997</v>
      </c>
      <c r="O1744" s="5"/>
      <c r="P1744" s="5"/>
      <c r="Q1744" s="4">
        <v>0</v>
      </c>
      <c r="R1744" s="4">
        <v>0</v>
      </c>
      <c r="S1744" s="4">
        <v>1</v>
      </c>
      <c r="T1744" s="4">
        <v>0</v>
      </c>
      <c r="U1744" s="4">
        <v>1</v>
      </c>
      <c r="V1744" s="5">
        <v>1806940256694.314</v>
      </c>
      <c r="W1744" s="5">
        <v>1651517090525.8669</v>
      </c>
      <c r="X1744" s="6">
        <v>4.6259787220957209</v>
      </c>
      <c r="Y1744" s="6">
        <v>5.9736929758933481</v>
      </c>
      <c r="Z1744" s="6"/>
      <c r="AA1744" s="6"/>
      <c r="AB1744" s="6"/>
      <c r="AC1744" s="6">
        <v>4.5397988806731648</v>
      </c>
      <c r="AD1744" s="4">
        <v>0</v>
      </c>
      <c r="AE1744" s="4">
        <v>0</v>
      </c>
    </row>
    <row r="1745" spans="1:31" hidden="1" x14ac:dyDescent="0.35">
      <c r="A1745" s="7" t="s">
        <v>107</v>
      </c>
      <c r="B1745" s="7" t="s">
        <v>108</v>
      </c>
      <c r="C1745" s="8">
        <v>12.961137492878111</v>
      </c>
      <c r="D1745" s="9">
        <v>2013</v>
      </c>
      <c r="E1745" s="10">
        <v>17159555131000</v>
      </c>
      <c r="F1745" s="10">
        <v>16658553319000</v>
      </c>
      <c r="G1745" s="10">
        <v>2142508393400</v>
      </c>
      <c r="H1745" s="10">
        <v>3282503725300</v>
      </c>
      <c r="I1745" s="11">
        <v>13.91772666429971</v>
      </c>
      <c r="J1745" s="9">
        <v>21402376</v>
      </c>
      <c r="K1745" s="10">
        <v>1919418000000</v>
      </c>
      <c r="L1745" s="8">
        <v>107.9237587223293</v>
      </c>
      <c r="M1745" s="11">
        <v>14.544</v>
      </c>
      <c r="N1745" s="11">
        <v>8.4260000000000002</v>
      </c>
      <c r="O1745" s="10"/>
      <c r="P1745" s="10"/>
      <c r="Q1745" s="9">
        <v>0</v>
      </c>
      <c r="R1745" s="9">
        <v>0</v>
      </c>
      <c r="S1745" s="9">
        <v>1</v>
      </c>
      <c r="T1745" s="9">
        <v>0</v>
      </c>
      <c r="U1745" s="9">
        <v>1</v>
      </c>
      <c r="V1745" s="10">
        <v>2000614160923.657</v>
      </c>
      <c r="W1745" s="10">
        <v>1778494395231.6909</v>
      </c>
      <c r="X1745" s="11">
        <v>4.9955291613078394</v>
      </c>
      <c r="Y1745" s="11">
        <v>5.7516241465530502</v>
      </c>
      <c r="Z1745" s="11">
        <v>7.6885250194651507</v>
      </c>
      <c r="AA1745" s="11"/>
      <c r="AB1745" s="11"/>
      <c r="AC1745" s="11">
        <v>10.71833468272254</v>
      </c>
      <c r="AD1745" s="9">
        <v>0</v>
      </c>
      <c r="AE1745" s="9">
        <v>0</v>
      </c>
    </row>
    <row r="1746" spans="1:31" hidden="1" x14ac:dyDescent="0.35">
      <c r="A1746" s="2" t="s">
        <v>107</v>
      </c>
      <c r="B1746" s="2" t="s">
        <v>108</v>
      </c>
      <c r="C1746" s="3">
        <v>13.72783642726316</v>
      </c>
      <c r="D1746" s="4">
        <v>2014</v>
      </c>
      <c r="E1746" s="5">
        <v>18141050479000</v>
      </c>
      <c r="F1746" s="5">
        <v>17966123162000</v>
      </c>
      <c r="G1746" s="5">
        <v>2240469100500</v>
      </c>
      <c r="H1746" s="5">
        <v>3704426327400</v>
      </c>
      <c r="I1746" s="6">
        <v>12.8536823537478</v>
      </c>
      <c r="J1746" s="4">
        <v>22059893</v>
      </c>
      <c r="K1746" s="5">
        <v>2207200000000</v>
      </c>
      <c r="L1746" s="3">
        <v>109.9256349079718</v>
      </c>
      <c r="M1746" s="6">
        <v>15.206</v>
      </c>
      <c r="N1746" s="6">
        <v>10.311999999999999</v>
      </c>
      <c r="O1746" s="5"/>
      <c r="P1746" s="5"/>
      <c r="Q1746" s="4">
        <v>0</v>
      </c>
      <c r="R1746" s="4">
        <v>0</v>
      </c>
      <c r="S1746" s="4">
        <v>1</v>
      </c>
      <c r="T1746" s="4">
        <v>0</v>
      </c>
      <c r="U1746" s="4">
        <v>1</v>
      </c>
      <c r="V1746" s="5">
        <v>2243662274104.4912</v>
      </c>
      <c r="W1746" s="5">
        <v>2007902889847.156</v>
      </c>
      <c r="X1746" s="6">
        <v>5.7198181450919687</v>
      </c>
      <c r="Y1746" s="6">
        <v>4.5722437961861946</v>
      </c>
      <c r="Z1746" s="6">
        <v>12.899028258426339</v>
      </c>
      <c r="AA1746" s="6"/>
      <c r="AB1746" s="6"/>
      <c r="AC1746" s="6">
        <v>12.14867503830034</v>
      </c>
      <c r="AD1746" s="4">
        <v>0</v>
      </c>
      <c r="AE1746" s="4">
        <v>0</v>
      </c>
    </row>
    <row r="1747" spans="1:31" hidden="1" x14ac:dyDescent="0.35">
      <c r="A1747" s="7" t="s">
        <v>107</v>
      </c>
      <c r="B1747" s="7" t="s">
        <v>108</v>
      </c>
      <c r="C1747" s="8">
        <v>14.19039308564866</v>
      </c>
      <c r="D1747" s="9">
        <v>2015</v>
      </c>
      <c r="E1747" s="10">
        <v>19169095281000</v>
      </c>
      <c r="F1747" s="10">
        <v>19043066557000</v>
      </c>
      <c r="G1747" s="10">
        <v>2357890204700</v>
      </c>
      <c r="H1747" s="10">
        <v>3564198501400</v>
      </c>
      <c r="I1747" s="11">
        <v>-3.785412736185279</v>
      </c>
      <c r="J1747" s="9">
        <v>22763414</v>
      </c>
      <c r="K1747" s="10">
        <v>2306300000000</v>
      </c>
      <c r="L1747" s="8">
        <v>112.8675035687364</v>
      </c>
      <c r="M1747" s="11">
        <v>12.51</v>
      </c>
      <c r="N1747" s="11">
        <v>2.895</v>
      </c>
      <c r="O1747" s="10"/>
      <c r="P1747" s="10"/>
      <c r="Q1747" s="9">
        <v>0</v>
      </c>
      <c r="R1747" s="9">
        <v>0</v>
      </c>
      <c r="S1747" s="9">
        <v>1</v>
      </c>
      <c r="T1747" s="9">
        <v>0</v>
      </c>
      <c r="U1747" s="9">
        <v>1</v>
      </c>
      <c r="V1747" s="10">
        <v>2394210835321.8828</v>
      </c>
      <c r="W1747" s="10">
        <v>2043369373005.988</v>
      </c>
      <c r="X1747" s="11">
        <v>5.6669529870393118</v>
      </c>
      <c r="Y1747" s="11">
        <v>5.2409160284243788</v>
      </c>
      <c r="Z1747" s="11">
        <v>1.7663445447569319</v>
      </c>
      <c r="AA1747" s="11"/>
      <c r="AB1747" s="11"/>
      <c r="AC1747" s="11">
        <v>6.7099475244098539</v>
      </c>
      <c r="AD1747" s="9">
        <v>0</v>
      </c>
      <c r="AE1747" s="9">
        <v>0</v>
      </c>
    </row>
    <row r="1748" spans="1:31" hidden="1" x14ac:dyDescent="0.35">
      <c r="A1748" s="2" t="s">
        <v>107</v>
      </c>
      <c r="B1748" s="2" t="s">
        <v>108</v>
      </c>
      <c r="C1748" s="3">
        <v>14.37066404851525</v>
      </c>
      <c r="D1748" s="4">
        <v>2016</v>
      </c>
      <c r="E1748" s="5">
        <v>20038566000000</v>
      </c>
      <c r="F1748" s="5">
        <v>20038566000000</v>
      </c>
      <c r="G1748" s="5">
        <v>2429545000000</v>
      </c>
      <c r="H1748" s="5">
        <v>3971254000000</v>
      </c>
      <c r="I1748" s="6">
        <v>11.420674197582169</v>
      </c>
      <c r="J1748" s="4">
        <v>23454161</v>
      </c>
      <c r="K1748" s="5">
        <v>2334900000000</v>
      </c>
      <c r="L1748" s="3">
        <v>113.8541804307925</v>
      </c>
      <c r="M1748" s="6">
        <v>1.091</v>
      </c>
      <c r="N1748" s="6">
        <v>-0.746</v>
      </c>
      <c r="O1748" s="5"/>
      <c r="P1748" s="5"/>
      <c r="Q1748" s="4">
        <v>0</v>
      </c>
      <c r="R1748" s="4">
        <v>0</v>
      </c>
      <c r="S1748" s="4">
        <v>1</v>
      </c>
      <c r="T1748" s="4">
        <v>0</v>
      </c>
      <c r="U1748" s="4">
        <v>1</v>
      </c>
      <c r="V1748" s="5">
        <v>2529265933937.7021</v>
      </c>
      <c r="W1748" s="5">
        <v>2050781087848.8511</v>
      </c>
      <c r="X1748" s="6">
        <v>4.535794236788008</v>
      </c>
      <c r="Y1748" s="6">
        <v>3.0389368918522992</v>
      </c>
      <c r="Z1748" s="6">
        <v>0.36272026686784042</v>
      </c>
      <c r="AA1748" s="6"/>
      <c r="AB1748" s="6"/>
      <c r="AC1748" s="6">
        <v>5.6409024895947288</v>
      </c>
      <c r="AD1748" s="4">
        <v>0</v>
      </c>
      <c r="AE1748" s="4">
        <v>0</v>
      </c>
    </row>
    <row r="1749" spans="1:31" hidden="1" x14ac:dyDescent="0.35">
      <c r="A1749" s="7" t="s">
        <v>107</v>
      </c>
      <c r="B1749" s="7" t="s">
        <v>108</v>
      </c>
      <c r="C1749" s="8">
        <v>14.063346145304591</v>
      </c>
      <c r="D1749" s="9">
        <v>2017</v>
      </c>
      <c r="E1749" s="10">
        <v>20748167000000</v>
      </c>
      <c r="F1749" s="10">
        <v>20960865000000</v>
      </c>
      <c r="G1749" s="10">
        <v>2430970000000</v>
      </c>
      <c r="H1749" s="10">
        <v>4019591000000</v>
      </c>
      <c r="I1749" s="11">
        <v>1.2171722080733081</v>
      </c>
      <c r="J1749" s="9">
        <v>24128601</v>
      </c>
      <c r="K1749" s="10">
        <v>2489300000000</v>
      </c>
      <c r="L1749" s="8">
        <v>114.5833130197944</v>
      </c>
      <c r="M1749" s="11">
        <v>3.0979999999999999</v>
      </c>
      <c r="N1749" s="11">
        <v>1.1859999999999999</v>
      </c>
      <c r="O1749" s="10"/>
      <c r="P1749" s="10"/>
      <c r="Q1749" s="9">
        <v>0</v>
      </c>
      <c r="R1749" s="9">
        <v>0</v>
      </c>
      <c r="S1749" s="9">
        <v>1</v>
      </c>
      <c r="T1749" s="9">
        <v>0</v>
      </c>
      <c r="U1749" s="9">
        <v>1</v>
      </c>
      <c r="V1749" s="10">
        <v>2572625037897.7651</v>
      </c>
      <c r="W1749" s="10">
        <v>2172480385141.2209</v>
      </c>
      <c r="X1749" s="11">
        <v>3.541176549260062</v>
      </c>
      <c r="Y1749" s="11">
        <v>5.8652957652564501E-2</v>
      </c>
      <c r="Z1749" s="11">
        <v>5.934290013373638</v>
      </c>
      <c r="AA1749" s="11"/>
      <c r="AB1749" s="11"/>
      <c r="AC1749" s="11">
        <v>1.714295969366856</v>
      </c>
      <c r="AD1749" s="9">
        <v>0</v>
      </c>
      <c r="AE1749" s="9">
        <v>0</v>
      </c>
    </row>
    <row r="1750" spans="1:31" hidden="1" x14ac:dyDescent="0.35">
      <c r="A1750" s="2" t="s">
        <v>107</v>
      </c>
      <c r="B1750" s="2" t="s">
        <v>108</v>
      </c>
      <c r="C1750" s="3">
        <v>14.682077628989781</v>
      </c>
      <c r="D1750" s="4">
        <v>2018</v>
      </c>
      <c r="E1750" s="5">
        <v>21568863700000</v>
      </c>
      <c r="F1750" s="5">
        <v>22203329000000</v>
      </c>
      <c r="G1750" s="5">
        <v>2542199240800</v>
      </c>
      <c r="H1750" s="5">
        <v>4254631591800</v>
      </c>
      <c r="I1750" s="6">
        <v>5.8473758101259534</v>
      </c>
      <c r="J1750" s="4">
        <v>24806383</v>
      </c>
      <c r="K1750" s="5">
        <v>2741432977000</v>
      </c>
      <c r="L1750" s="3">
        <v>115.8080460572987</v>
      </c>
      <c r="M1750" s="6">
        <v>-1.4810000000000001</v>
      </c>
      <c r="N1750" s="6">
        <v>2.0550000000000002</v>
      </c>
      <c r="O1750" s="5"/>
      <c r="P1750" s="5"/>
      <c r="Q1750" s="4">
        <v>0</v>
      </c>
      <c r="R1750" s="4">
        <v>0</v>
      </c>
      <c r="S1750" s="4">
        <v>1</v>
      </c>
      <c r="T1750" s="4">
        <v>0</v>
      </c>
      <c r="U1750" s="4">
        <v>1</v>
      </c>
      <c r="V1750" s="5">
        <v>2814925310446.1201</v>
      </c>
      <c r="W1750" s="5">
        <v>2367221510363.4619</v>
      </c>
      <c r="X1750" s="6">
        <v>3.9555142389204789</v>
      </c>
      <c r="Y1750" s="6">
        <v>4.5755085747664523</v>
      </c>
      <c r="Z1750" s="6">
        <v>8.96399924041582</v>
      </c>
      <c r="AA1750" s="6"/>
      <c r="AB1750" s="6"/>
      <c r="AC1750" s="6">
        <v>9.4184060630286233</v>
      </c>
      <c r="AD1750" s="4">
        <v>0</v>
      </c>
      <c r="AE1750" s="4">
        <v>0</v>
      </c>
    </row>
    <row r="1751" spans="1:31" hidden="1" x14ac:dyDescent="0.35">
      <c r="A1751" s="7" t="s">
        <v>107</v>
      </c>
      <c r="B1751" s="7" t="s">
        <v>108</v>
      </c>
      <c r="C1751" s="8">
        <v>14.09109287512441</v>
      </c>
      <c r="D1751" s="9">
        <v>2019</v>
      </c>
      <c r="E1751" s="10">
        <v>22318394651000</v>
      </c>
      <c r="F1751" s="10">
        <v>23243662000000</v>
      </c>
      <c r="G1751" s="10">
        <v>2638208855600</v>
      </c>
      <c r="H1751" s="10">
        <v>4688541266900</v>
      </c>
      <c r="I1751" s="11">
        <v>10.19852520101341</v>
      </c>
      <c r="J1751" s="9">
        <v>25506095</v>
      </c>
      <c r="K1751" s="10">
        <v>2795811065000</v>
      </c>
      <c r="L1751" s="8">
        <v>118.64858829001081</v>
      </c>
      <c r="M1751" s="11">
        <v>-2.2170000000000001</v>
      </c>
      <c r="N1751" s="11">
        <v>22.782</v>
      </c>
      <c r="O1751" s="10"/>
      <c r="P1751" s="10"/>
      <c r="Q1751" s="9">
        <v>0</v>
      </c>
      <c r="R1751" s="9">
        <v>0</v>
      </c>
      <c r="S1751" s="9">
        <v>1</v>
      </c>
      <c r="T1751" s="9">
        <v>0</v>
      </c>
      <c r="U1751" s="9">
        <v>1</v>
      </c>
      <c r="V1751" s="10">
        <v>2760493021623.041</v>
      </c>
      <c r="W1751" s="10">
        <v>2356379545086.7441</v>
      </c>
      <c r="X1751" s="11">
        <v>3.4750599819498138</v>
      </c>
      <c r="Y1751" s="11">
        <v>3.776636121163615</v>
      </c>
      <c r="Z1751" s="11">
        <v>-0.45800383399919298</v>
      </c>
      <c r="AA1751" s="11"/>
      <c r="AB1751" s="11"/>
      <c r="AC1751" s="11">
        <v>-1.9337027743181201</v>
      </c>
      <c r="AD1751" s="9">
        <v>0</v>
      </c>
      <c r="AE1751" s="9">
        <v>0</v>
      </c>
    </row>
    <row r="1752" spans="1:31" hidden="1" x14ac:dyDescent="0.35">
      <c r="A1752" s="2" t="s">
        <v>107</v>
      </c>
      <c r="B1752" s="2" t="s">
        <v>108</v>
      </c>
      <c r="C1752" s="3"/>
      <c r="D1752" s="4">
        <v>2020</v>
      </c>
      <c r="E1752" s="5">
        <v>22376407505000</v>
      </c>
      <c r="F1752" s="5">
        <v>23468507000000</v>
      </c>
      <c r="G1752" s="5">
        <v>2667164423100</v>
      </c>
      <c r="H1752" s="5">
        <v>5374617047200</v>
      </c>
      <c r="I1752" s="6">
        <v>14.633032775962389</v>
      </c>
      <c r="J1752" s="4">
        <v>26210558</v>
      </c>
      <c r="K1752" s="5">
        <v>2551163487000</v>
      </c>
      <c r="L1752" s="3">
        <v>121.5407767451358</v>
      </c>
      <c r="M1752" s="6">
        <v>-6.9720000000000004</v>
      </c>
      <c r="N1752" s="6">
        <v>-15.622999999999999</v>
      </c>
      <c r="O1752" s="5"/>
      <c r="P1752" s="5"/>
      <c r="Q1752" s="4">
        <v>0</v>
      </c>
      <c r="R1752" s="4">
        <v>0</v>
      </c>
      <c r="S1752" s="4">
        <v>1</v>
      </c>
      <c r="T1752" s="4">
        <v>0</v>
      </c>
      <c r="U1752" s="4">
        <v>1</v>
      </c>
      <c r="V1752" s="5"/>
      <c r="W1752" s="5">
        <v>2099018580693.825</v>
      </c>
      <c r="X1752" s="6">
        <v>0.2599329159071066</v>
      </c>
      <c r="Y1752" s="6">
        <v>1.0975464447607099</v>
      </c>
      <c r="Z1752" s="6">
        <v>-10.9218807695704</v>
      </c>
      <c r="AA1752" s="6"/>
      <c r="AB1752" s="6"/>
      <c r="AC1752" s="6"/>
      <c r="AD1752" s="4">
        <v>0</v>
      </c>
      <c r="AE1752" s="4">
        <v>0</v>
      </c>
    </row>
    <row r="1753" spans="1:31" hidden="1" x14ac:dyDescent="0.35">
      <c r="A1753" s="7" t="s">
        <v>107</v>
      </c>
      <c r="B1753" s="7" t="s">
        <v>108</v>
      </c>
      <c r="C1753" s="8"/>
      <c r="D1753" s="9">
        <v>2021</v>
      </c>
      <c r="E1753" s="10">
        <v>23123523858900</v>
      </c>
      <c r="F1753" s="10">
        <v>24960500000000</v>
      </c>
      <c r="G1753" s="10">
        <v>2737600000000</v>
      </c>
      <c r="H1753" s="10">
        <v>4453965614800</v>
      </c>
      <c r="I1753" s="11">
        <v>-17.129619176860789</v>
      </c>
      <c r="J1753" s="9">
        <v>26915758</v>
      </c>
      <c r="K1753" s="10">
        <v>2830899033000</v>
      </c>
      <c r="L1753" s="8">
        <v>124.3020101491486</v>
      </c>
      <c r="M1753" s="11">
        <v>4.5970000000000004</v>
      </c>
      <c r="N1753" s="11">
        <v>14.881</v>
      </c>
      <c r="O1753" s="10"/>
      <c r="P1753" s="10"/>
      <c r="Q1753" s="9">
        <v>0</v>
      </c>
      <c r="R1753" s="9">
        <v>0</v>
      </c>
      <c r="S1753" s="9">
        <v>1</v>
      </c>
      <c r="T1753" s="9">
        <v>0</v>
      </c>
      <c r="U1753" s="9">
        <v>1</v>
      </c>
      <c r="V1753" s="10"/>
      <c r="W1753" s="10">
        <v>2277436245482.4629</v>
      </c>
      <c r="X1753" s="11">
        <v>3.3388574717950461</v>
      </c>
      <c r="Y1753" s="11">
        <v>2.6408411978641322</v>
      </c>
      <c r="Z1753" s="11">
        <v>8.5000517112937235</v>
      </c>
      <c r="AA1753" s="11"/>
      <c r="AB1753" s="11"/>
      <c r="AC1753" s="11"/>
      <c r="AD1753" s="9">
        <v>0</v>
      </c>
      <c r="AE1753" s="9">
        <v>0</v>
      </c>
    </row>
    <row r="1754" spans="1:31" hidden="1" x14ac:dyDescent="0.35">
      <c r="A1754" s="2" t="s">
        <v>107</v>
      </c>
      <c r="B1754" s="2" t="s">
        <v>108</v>
      </c>
      <c r="C1754" s="3"/>
      <c r="D1754" s="4">
        <v>2022</v>
      </c>
      <c r="E1754" s="5">
        <v>23987600000000</v>
      </c>
      <c r="F1754" s="5">
        <v>27662000000000</v>
      </c>
      <c r="G1754" s="5">
        <v>2581300000000</v>
      </c>
      <c r="H1754" s="5">
        <v>4230600000000</v>
      </c>
      <c r="I1754" s="6">
        <v>-5.0149829189920609</v>
      </c>
      <c r="J1754" s="4">
        <v>27632771</v>
      </c>
      <c r="K1754" s="5"/>
      <c r="L1754" s="3">
        <v>132.0679984136415</v>
      </c>
      <c r="M1754" s="6">
        <v>5.74</v>
      </c>
      <c r="N1754" s="6">
        <v>-11.784000000000001</v>
      </c>
      <c r="O1754" s="5"/>
      <c r="P1754" s="5"/>
      <c r="Q1754" s="4">
        <v>0</v>
      </c>
      <c r="R1754" s="4">
        <v>0</v>
      </c>
      <c r="S1754" s="4">
        <v>1</v>
      </c>
      <c r="T1754" s="4">
        <v>0</v>
      </c>
      <c r="U1754" s="4">
        <v>1</v>
      </c>
      <c r="V1754" s="5"/>
      <c r="W1754" s="5"/>
      <c r="X1754" s="6">
        <v>3.7367840056411921</v>
      </c>
      <c r="Y1754" s="6">
        <v>-5.709380479251899</v>
      </c>
      <c r="Z1754" s="6"/>
      <c r="AA1754" s="6"/>
      <c r="AB1754" s="6"/>
      <c r="AC1754" s="6"/>
      <c r="AD1754" s="4">
        <v>0</v>
      </c>
      <c r="AE1754" s="4">
        <v>0</v>
      </c>
    </row>
    <row r="1755" spans="1:31" hidden="1" x14ac:dyDescent="0.35">
      <c r="A1755" s="7" t="s">
        <v>107</v>
      </c>
      <c r="B1755" s="7" t="s">
        <v>108</v>
      </c>
      <c r="C1755" s="8"/>
      <c r="D1755" s="9">
        <v>2023</v>
      </c>
      <c r="E1755" s="10">
        <v>24790600000000</v>
      </c>
      <c r="F1755" s="10">
        <v>29609400000000</v>
      </c>
      <c r="G1755" s="10">
        <v>2830700000000</v>
      </c>
      <c r="H1755" s="10">
        <v>4834900000000</v>
      </c>
      <c r="I1755" s="11">
        <v>14.284025906490809</v>
      </c>
      <c r="J1755" s="9">
        <v>28372687</v>
      </c>
      <c r="K1755" s="10"/>
      <c r="L1755" s="8">
        <v>141.8183328824457</v>
      </c>
      <c r="M1755" s="11">
        <v>-7.4779999999999998</v>
      </c>
      <c r="N1755" s="11">
        <v>9.5169999999999995</v>
      </c>
      <c r="O1755" s="10"/>
      <c r="P1755" s="10"/>
      <c r="Q1755" s="9">
        <v>0</v>
      </c>
      <c r="R1755" s="9">
        <v>0</v>
      </c>
      <c r="S1755" s="9">
        <v>1</v>
      </c>
      <c r="T1755" s="9">
        <v>0</v>
      </c>
      <c r="U1755" s="9">
        <v>1</v>
      </c>
      <c r="V1755" s="10"/>
      <c r="W1755" s="10"/>
      <c r="X1755" s="11">
        <v>3.3475629075022089</v>
      </c>
      <c r="Y1755" s="11">
        <v>9.6617983186766363</v>
      </c>
      <c r="Z1755" s="11"/>
      <c r="AA1755" s="11"/>
      <c r="AB1755" s="11"/>
      <c r="AC1755" s="11"/>
      <c r="AD1755" s="9">
        <v>0</v>
      </c>
      <c r="AE1755" s="9">
        <v>0</v>
      </c>
    </row>
    <row r="1756" spans="1:31" hidden="1" x14ac:dyDescent="0.35">
      <c r="A1756" s="2" t="s">
        <v>107</v>
      </c>
      <c r="B1756" s="2" t="s">
        <v>108</v>
      </c>
      <c r="C1756" s="3"/>
      <c r="D1756" s="4">
        <v>2024</v>
      </c>
      <c r="E1756" s="5">
        <v>25664400000000</v>
      </c>
      <c r="F1756" s="5">
        <v>32316200000000</v>
      </c>
      <c r="G1756" s="5">
        <v>3043100000000</v>
      </c>
      <c r="H1756" s="5">
        <v>4983800000000</v>
      </c>
      <c r="I1756" s="6">
        <v>3.07969141037043</v>
      </c>
      <c r="J1756" s="4">
        <v>29123744</v>
      </c>
      <c r="K1756" s="5"/>
      <c r="L1756" s="3">
        <v>148.24740250839059</v>
      </c>
      <c r="M1756" s="6">
        <v>-13.454000000000001</v>
      </c>
      <c r="N1756" s="6">
        <v>2.056</v>
      </c>
      <c r="O1756" s="5"/>
      <c r="P1756" s="5"/>
      <c r="Q1756" s="4">
        <v>0</v>
      </c>
      <c r="R1756" s="4">
        <v>0</v>
      </c>
      <c r="S1756" s="4">
        <v>1</v>
      </c>
      <c r="T1756" s="4">
        <v>0</v>
      </c>
      <c r="U1756" s="4">
        <v>1</v>
      </c>
      <c r="V1756" s="5"/>
      <c r="W1756" s="5"/>
      <c r="X1756" s="6">
        <v>3.5247230805224561</v>
      </c>
      <c r="Y1756" s="6">
        <v>7.5034443777157591</v>
      </c>
      <c r="Z1756" s="6"/>
      <c r="AA1756" s="6"/>
      <c r="AB1756" s="6"/>
      <c r="AC1756" s="6"/>
      <c r="AD1756" s="4">
        <v>0</v>
      </c>
      <c r="AE1756" s="4">
        <v>0</v>
      </c>
    </row>
    <row r="1757" spans="1:31" hidden="1" x14ac:dyDescent="0.35">
      <c r="A1757" s="7" t="s">
        <v>109</v>
      </c>
      <c r="B1757" s="7" t="s">
        <v>110</v>
      </c>
      <c r="C1757" s="8">
        <v>2.742176394929412</v>
      </c>
      <c r="D1757" s="9">
        <v>1980</v>
      </c>
      <c r="E1757" s="10">
        <v>8078392360246.2998</v>
      </c>
      <c r="F1757" s="10">
        <v>0.1343166693</v>
      </c>
      <c r="G1757" s="10"/>
      <c r="H1757" s="10"/>
      <c r="I1757" s="11"/>
      <c r="J1757" s="9">
        <v>26711099</v>
      </c>
      <c r="K1757" s="10"/>
      <c r="L1757" s="8">
        <v>4.1075920729003194E-12</v>
      </c>
      <c r="M1757" s="11"/>
      <c r="N1757" s="11"/>
      <c r="O1757" s="10"/>
      <c r="P1757" s="10"/>
      <c r="Q1757" s="9">
        <v>0</v>
      </c>
      <c r="R1757" s="9">
        <v>0</v>
      </c>
      <c r="S1757" s="9">
        <v>1</v>
      </c>
      <c r="T1757" s="9">
        <v>0</v>
      </c>
      <c r="U1757" s="9">
        <v>0</v>
      </c>
      <c r="V1757" s="10">
        <v>89668105659.755508</v>
      </c>
      <c r="W1757" s="10"/>
      <c r="X1757" s="11"/>
      <c r="Y1757" s="11"/>
      <c r="Z1757" s="11"/>
      <c r="AA1757" s="11"/>
      <c r="AB1757" s="11"/>
      <c r="AC1757" s="11"/>
      <c r="AD1757" s="9">
        <v>0</v>
      </c>
      <c r="AE1757" s="9">
        <v>0</v>
      </c>
    </row>
    <row r="1758" spans="1:31" hidden="1" x14ac:dyDescent="0.35">
      <c r="A1758" s="2" t="s">
        <v>109</v>
      </c>
      <c r="B1758" s="2" t="s">
        <v>110</v>
      </c>
      <c r="C1758" s="3">
        <v>2.3153711463635922</v>
      </c>
      <c r="D1758" s="4">
        <v>1981</v>
      </c>
      <c r="E1758" s="5">
        <v>8268276917535.6201</v>
      </c>
      <c r="F1758" s="5">
        <v>0.18315666899999999</v>
      </c>
      <c r="G1758" s="5"/>
      <c r="H1758" s="5"/>
      <c r="I1758" s="6"/>
      <c r="J1758" s="4">
        <v>27500515</v>
      </c>
      <c r="K1758" s="5"/>
      <c r="L1758" s="3">
        <v>5.5620191540339301E-12</v>
      </c>
      <c r="M1758" s="6"/>
      <c r="N1758" s="6"/>
      <c r="O1758" s="5"/>
      <c r="P1758" s="5"/>
      <c r="Q1758" s="4">
        <v>0</v>
      </c>
      <c r="R1758" s="4">
        <v>0</v>
      </c>
      <c r="S1758" s="4">
        <v>1</v>
      </c>
      <c r="T1758" s="4">
        <v>0</v>
      </c>
      <c r="U1758" s="4">
        <v>0</v>
      </c>
      <c r="V1758" s="5">
        <v>76244913029.308853</v>
      </c>
      <c r="W1758" s="5"/>
      <c r="X1758" s="6">
        <v>2.3505240748609908</v>
      </c>
      <c r="Y1758" s="6"/>
      <c r="Z1758" s="6"/>
      <c r="AA1758" s="6"/>
      <c r="AB1758" s="6"/>
      <c r="AC1758" s="6">
        <v>-14.96986306522499</v>
      </c>
      <c r="AD1758" s="4">
        <v>0</v>
      </c>
      <c r="AE1758" s="4">
        <v>0</v>
      </c>
    </row>
    <row r="1759" spans="1:31" hidden="1" x14ac:dyDescent="0.35">
      <c r="A1759" s="7" t="s">
        <v>109</v>
      </c>
      <c r="B1759" s="7" t="s">
        <v>110</v>
      </c>
      <c r="C1759" s="8">
        <v>2.4218825787599001</v>
      </c>
      <c r="D1759" s="9">
        <v>1982</v>
      </c>
      <c r="E1759" s="10">
        <v>8230434865437.1201</v>
      </c>
      <c r="F1759" s="10">
        <v>0.26160007600000001</v>
      </c>
      <c r="G1759" s="10"/>
      <c r="H1759" s="10"/>
      <c r="I1759" s="11"/>
      <c r="J1759" s="9">
        <v>28338190</v>
      </c>
      <c r="K1759" s="10"/>
      <c r="L1759" s="8">
        <v>7.6032633625774201E-12</v>
      </c>
      <c r="M1759" s="11"/>
      <c r="N1759" s="11"/>
      <c r="O1759" s="10"/>
      <c r="P1759" s="10"/>
      <c r="Q1759" s="9">
        <v>0</v>
      </c>
      <c r="R1759" s="9">
        <v>0</v>
      </c>
      <c r="S1759" s="9">
        <v>1</v>
      </c>
      <c r="T1759" s="9">
        <v>0</v>
      </c>
      <c r="U1759" s="9">
        <v>0</v>
      </c>
      <c r="V1759" s="10">
        <v>83327991739.049088</v>
      </c>
      <c r="W1759" s="10"/>
      <c r="X1759" s="11">
        <v>-0.45767760896158899</v>
      </c>
      <c r="Y1759" s="11"/>
      <c r="Z1759" s="11"/>
      <c r="AA1759" s="11"/>
      <c r="AB1759" s="11"/>
      <c r="AC1759" s="11">
        <v>9.2899033238026902</v>
      </c>
      <c r="AD1759" s="9">
        <v>0</v>
      </c>
      <c r="AE1759" s="9">
        <v>0</v>
      </c>
    </row>
    <row r="1760" spans="1:31" hidden="1" x14ac:dyDescent="0.35">
      <c r="A1760" s="2" t="s">
        <v>109</v>
      </c>
      <c r="B1760" s="2" t="s">
        <v>110</v>
      </c>
      <c r="C1760" s="3">
        <v>1.9865176814016661</v>
      </c>
      <c r="D1760" s="4">
        <v>1983</v>
      </c>
      <c r="E1760" s="5">
        <v>8346624217992.5791</v>
      </c>
      <c r="F1760" s="5">
        <v>0.4727933419</v>
      </c>
      <c r="G1760" s="5"/>
      <c r="H1760" s="5"/>
      <c r="I1760" s="6"/>
      <c r="J1760" s="4">
        <v>29250963</v>
      </c>
      <c r="K1760" s="5"/>
      <c r="L1760" s="3">
        <v>1.3421789728827E-11</v>
      </c>
      <c r="M1760" s="6"/>
      <c r="N1760" s="6"/>
      <c r="O1760" s="5"/>
      <c r="P1760" s="5"/>
      <c r="Q1760" s="4">
        <v>0</v>
      </c>
      <c r="R1760" s="4">
        <v>0</v>
      </c>
      <c r="S1760" s="4">
        <v>1</v>
      </c>
      <c r="T1760" s="4">
        <v>0</v>
      </c>
      <c r="U1760" s="4">
        <v>0</v>
      </c>
      <c r="V1760" s="5">
        <v>69976683609.944748</v>
      </c>
      <c r="W1760" s="5"/>
      <c r="X1760" s="6">
        <v>1.411703688262991</v>
      </c>
      <c r="Y1760" s="6"/>
      <c r="Z1760" s="6"/>
      <c r="AA1760" s="6"/>
      <c r="AB1760" s="6"/>
      <c r="AC1760" s="6">
        <v>-16.022596789462359</v>
      </c>
      <c r="AD1760" s="4">
        <v>0</v>
      </c>
      <c r="AE1760" s="4">
        <v>0</v>
      </c>
    </row>
    <row r="1761" spans="1:31" hidden="1" x14ac:dyDescent="0.35">
      <c r="A1761" s="7" t="s">
        <v>109</v>
      </c>
      <c r="B1761" s="7" t="s">
        <v>110</v>
      </c>
      <c r="C1761" s="8">
        <v>1.5891428315255569</v>
      </c>
      <c r="D1761" s="9">
        <v>1984</v>
      </c>
      <c r="E1761" s="10">
        <v>8809116844247.2207</v>
      </c>
      <c r="F1761" s="10">
        <v>0.94610333540000002</v>
      </c>
      <c r="G1761" s="10"/>
      <c r="H1761" s="10"/>
      <c r="I1761" s="11"/>
      <c r="J1761" s="9">
        <v>30245081</v>
      </c>
      <c r="K1761" s="10"/>
      <c r="L1761" s="8">
        <v>2.04315893748572E-11</v>
      </c>
      <c r="M1761" s="11"/>
      <c r="N1761" s="11"/>
      <c r="O1761" s="10"/>
      <c r="P1761" s="10"/>
      <c r="Q1761" s="9">
        <v>0</v>
      </c>
      <c r="R1761" s="9">
        <v>0</v>
      </c>
      <c r="S1761" s="9">
        <v>1</v>
      </c>
      <c r="T1761" s="9">
        <v>0</v>
      </c>
      <c r="U1761" s="9">
        <v>0</v>
      </c>
      <c r="V1761" s="10">
        <v>73586704673.279404</v>
      </c>
      <c r="W1761" s="10"/>
      <c r="X1761" s="11">
        <v>5.5410740219699779</v>
      </c>
      <c r="Y1761" s="11"/>
      <c r="Z1761" s="11"/>
      <c r="AA1761" s="11"/>
      <c r="AB1761" s="11"/>
      <c r="AC1761" s="11">
        <v>5.1588913293707694</v>
      </c>
      <c r="AD1761" s="9">
        <v>0</v>
      </c>
      <c r="AE1761" s="9">
        <v>0</v>
      </c>
    </row>
    <row r="1762" spans="1:31" hidden="1" x14ac:dyDescent="0.35">
      <c r="A1762" s="2" t="s">
        <v>109</v>
      </c>
      <c r="B1762" s="2" t="s">
        <v>110</v>
      </c>
      <c r="C1762" s="3">
        <v>1.5624300819374419</v>
      </c>
      <c r="D1762" s="4">
        <v>1985</v>
      </c>
      <c r="E1762" s="5">
        <v>8850330381172.9785</v>
      </c>
      <c r="F1762" s="5">
        <v>1.1958700456</v>
      </c>
      <c r="G1762" s="5"/>
      <c r="H1762" s="5"/>
      <c r="I1762" s="6"/>
      <c r="J1762" s="4">
        <v>31264816</v>
      </c>
      <c r="K1762" s="5"/>
      <c r="L1762" s="3">
        <v>2.5298554254125899E-11</v>
      </c>
      <c r="M1762" s="6"/>
      <c r="N1762" s="6"/>
      <c r="O1762" s="5"/>
      <c r="P1762" s="5"/>
      <c r="Q1762" s="4">
        <v>0</v>
      </c>
      <c r="R1762" s="4">
        <v>0</v>
      </c>
      <c r="S1762" s="4">
        <v>1</v>
      </c>
      <c r="T1762" s="4">
        <v>0</v>
      </c>
      <c r="U1762" s="4">
        <v>0</v>
      </c>
      <c r="V1762" s="5">
        <v>73856526130.48494</v>
      </c>
      <c r="W1762" s="5"/>
      <c r="X1762" s="6">
        <v>0.46785095094603318</v>
      </c>
      <c r="Y1762" s="6"/>
      <c r="Z1762" s="6"/>
      <c r="AA1762" s="6"/>
      <c r="AB1762" s="6"/>
      <c r="AC1762" s="6">
        <v>0.36667147741365391</v>
      </c>
      <c r="AD1762" s="4">
        <v>0</v>
      </c>
      <c r="AE1762" s="4">
        <v>0</v>
      </c>
    </row>
    <row r="1763" spans="1:31" hidden="1" x14ac:dyDescent="0.35">
      <c r="A1763" s="7" t="s">
        <v>109</v>
      </c>
      <c r="B1763" s="7" t="s">
        <v>110</v>
      </c>
      <c r="C1763" s="8">
        <v>2.233163878942741</v>
      </c>
      <c r="D1763" s="9">
        <v>1986</v>
      </c>
      <c r="E1763" s="10">
        <v>9267819020272.2207</v>
      </c>
      <c r="F1763" s="10">
        <v>1.6085966792999999</v>
      </c>
      <c r="G1763" s="10"/>
      <c r="H1763" s="10"/>
      <c r="I1763" s="11"/>
      <c r="J1763" s="9">
        <v>32265196</v>
      </c>
      <c r="K1763" s="10"/>
      <c r="L1763" s="8">
        <v>3.6531112342957797E-11</v>
      </c>
      <c r="M1763" s="11"/>
      <c r="N1763" s="11"/>
      <c r="O1763" s="10"/>
      <c r="P1763" s="10"/>
      <c r="Q1763" s="9">
        <v>0</v>
      </c>
      <c r="R1763" s="9">
        <v>0</v>
      </c>
      <c r="S1763" s="9">
        <v>1</v>
      </c>
      <c r="T1763" s="9">
        <v>0</v>
      </c>
      <c r="U1763" s="9">
        <v>0</v>
      </c>
      <c r="V1763" s="10">
        <v>98334262758.699966</v>
      </c>
      <c r="W1763" s="10"/>
      <c r="X1763" s="11">
        <v>4.7172096534085588</v>
      </c>
      <c r="Y1763" s="11"/>
      <c r="Z1763" s="11"/>
      <c r="AA1763" s="11"/>
      <c r="AB1763" s="11"/>
      <c r="AC1763" s="11">
        <v>33.142279918458847</v>
      </c>
      <c r="AD1763" s="9">
        <v>0</v>
      </c>
      <c r="AE1763" s="9">
        <v>0</v>
      </c>
    </row>
    <row r="1764" spans="1:31" hidden="1" x14ac:dyDescent="0.35">
      <c r="A1764" s="2" t="s">
        <v>109</v>
      </c>
      <c r="B1764" s="2" t="s">
        <v>110</v>
      </c>
      <c r="C1764" s="3">
        <v>2.832732167682007</v>
      </c>
      <c r="D1764" s="4">
        <v>1987</v>
      </c>
      <c r="E1764" s="5">
        <v>9515792720285.4395</v>
      </c>
      <c r="F1764" s="5">
        <v>2.8700065938999999</v>
      </c>
      <c r="G1764" s="5"/>
      <c r="H1764" s="5"/>
      <c r="I1764" s="6"/>
      <c r="J1764" s="4">
        <v>33298904</v>
      </c>
      <c r="K1764" s="5"/>
      <c r="L1764" s="3">
        <v>6.527026997564479E-11</v>
      </c>
      <c r="M1764" s="6"/>
      <c r="N1764" s="6"/>
      <c r="O1764" s="5"/>
      <c r="P1764" s="5"/>
      <c r="Q1764" s="4">
        <v>0</v>
      </c>
      <c r="R1764" s="4">
        <v>0</v>
      </c>
      <c r="S1764" s="4">
        <v>1</v>
      </c>
      <c r="T1764" s="4">
        <v>0</v>
      </c>
      <c r="U1764" s="4">
        <v>0</v>
      </c>
      <c r="V1764" s="5">
        <v>124558393936.9892</v>
      </c>
      <c r="W1764" s="5"/>
      <c r="X1764" s="6">
        <v>2.6756424512693502</v>
      </c>
      <c r="Y1764" s="6"/>
      <c r="Z1764" s="6"/>
      <c r="AA1764" s="6"/>
      <c r="AB1764" s="6"/>
      <c r="AC1764" s="6">
        <v>26.668355914397761</v>
      </c>
      <c r="AD1764" s="4">
        <v>0</v>
      </c>
      <c r="AE1764" s="4">
        <v>0</v>
      </c>
    </row>
    <row r="1765" spans="1:31" hidden="1" x14ac:dyDescent="0.35">
      <c r="A1765" s="7" t="s">
        <v>109</v>
      </c>
      <c r="B1765" s="7" t="s">
        <v>110</v>
      </c>
      <c r="C1765" s="8">
        <v>2.3774979036097612</v>
      </c>
      <c r="D1765" s="9">
        <v>1988</v>
      </c>
      <c r="E1765" s="10">
        <v>9560553233285.3516</v>
      </c>
      <c r="F1765" s="10">
        <v>5.5244002444999998</v>
      </c>
      <c r="G1765" s="10"/>
      <c r="H1765" s="10"/>
      <c r="I1765" s="11"/>
      <c r="J1765" s="9">
        <v>34382752</v>
      </c>
      <c r="K1765" s="10"/>
      <c r="L1765" s="8">
        <v>1.11672034903421E-10</v>
      </c>
      <c r="M1765" s="11"/>
      <c r="N1765" s="11"/>
      <c r="O1765" s="10"/>
      <c r="P1765" s="10"/>
      <c r="Q1765" s="9">
        <v>0</v>
      </c>
      <c r="R1765" s="9">
        <v>0</v>
      </c>
      <c r="S1765" s="9">
        <v>1</v>
      </c>
      <c r="T1765" s="9">
        <v>0</v>
      </c>
      <c r="U1765" s="9">
        <v>0</v>
      </c>
      <c r="V1765" s="10">
        <v>117614495082.4895</v>
      </c>
      <c r="W1765" s="10"/>
      <c r="X1765" s="11">
        <v>0.47038133674867871</v>
      </c>
      <c r="Y1765" s="11"/>
      <c r="Z1765" s="11"/>
      <c r="AA1765" s="11"/>
      <c r="AB1765" s="11"/>
      <c r="AC1765" s="11">
        <v>-5.5748140571019622</v>
      </c>
      <c r="AD1765" s="9">
        <v>0</v>
      </c>
      <c r="AE1765" s="9">
        <v>0</v>
      </c>
    </row>
    <row r="1766" spans="1:31" hidden="1" x14ac:dyDescent="0.35">
      <c r="A1766" s="2" t="s">
        <v>109</v>
      </c>
      <c r="B1766" s="2" t="s">
        <v>110</v>
      </c>
      <c r="C1766" s="3">
        <v>1.9978247151979911</v>
      </c>
      <c r="D1766" s="4">
        <v>1989</v>
      </c>
      <c r="E1766" s="5">
        <v>9439511788307.5488</v>
      </c>
      <c r="F1766" s="5">
        <v>11.468667141999999</v>
      </c>
      <c r="G1766" s="5"/>
      <c r="H1766" s="5"/>
      <c r="I1766" s="6"/>
      <c r="J1766" s="4">
        <v>35486866</v>
      </c>
      <c r="K1766" s="5"/>
      <c r="L1766" s="3">
        <v>2.27883794232873E-10</v>
      </c>
      <c r="M1766" s="6"/>
      <c r="N1766" s="6"/>
      <c r="O1766" s="5"/>
      <c r="P1766" s="5"/>
      <c r="Q1766" s="4">
        <v>0</v>
      </c>
      <c r="R1766" s="4">
        <v>0</v>
      </c>
      <c r="S1766" s="4">
        <v>1</v>
      </c>
      <c r="T1766" s="4">
        <v>0</v>
      </c>
      <c r="U1766" s="4">
        <v>0</v>
      </c>
      <c r="V1766" s="5">
        <v>100544168767.23</v>
      </c>
      <c r="W1766" s="5"/>
      <c r="X1766" s="6">
        <v>-1.266050635609594</v>
      </c>
      <c r="Y1766" s="6"/>
      <c r="Z1766" s="6"/>
      <c r="AA1766" s="6"/>
      <c r="AB1766" s="6"/>
      <c r="AC1766" s="6">
        <v>-14.51379466730446</v>
      </c>
      <c r="AD1766" s="4">
        <v>0</v>
      </c>
      <c r="AE1766" s="4">
        <v>0</v>
      </c>
    </row>
    <row r="1767" spans="1:31" hidden="1" x14ac:dyDescent="0.35">
      <c r="A1767" s="7" t="s">
        <v>109</v>
      </c>
      <c r="B1767" s="7" t="s">
        <v>110</v>
      </c>
      <c r="C1767" s="8">
        <v>1.809679787661937</v>
      </c>
      <c r="D1767" s="9">
        <v>1990</v>
      </c>
      <c r="E1767" s="10">
        <v>8819495325994.1094</v>
      </c>
      <c r="F1767" s="10">
        <v>22.390333146</v>
      </c>
      <c r="G1767" s="10"/>
      <c r="H1767" s="10"/>
      <c r="I1767" s="11"/>
      <c r="J1767" s="9">
        <v>36684063</v>
      </c>
      <c r="K1767" s="10">
        <v>2.0802100000000001</v>
      </c>
      <c r="L1767" s="8">
        <v>4.1314284725999903E-10</v>
      </c>
      <c r="M1767" s="11"/>
      <c r="N1767" s="11"/>
      <c r="O1767" s="10"/>
      <c r="P1767" s="10"/>
      <c r="Q1767" s="9">
        <v>0</v>
      </c>
      <c r="R1767" s="9">
        <v>0</v>
      </c>
      <c r="S1767" s="9">
        <v>1</v>
      </c>
      <c r="T1767" s="9">
        <v>0</v>
      </c>
      <c r="U1767" s="9">
        <v>0</v>
      </c>
      <c r="V1767" s="10">
        <v>98075843747.655838</v>
      </c>
      <c r="W1767" s="10">
        <v>503508656581.16608</v>
      </c>
      <c r="X1767" s="11">
        <v>-6.5683106946424497</v>
      </c>
      <c r="Y1767" s="11"/>
      <c r="Z1767" s="11"/>
      <c r="AA1767" s="11"/>
      <c r="AB1767" s="11"/>
      <c r="AC1767" s="11">
        <v>-2.4549658621064609</v>
      </c>
      <c r="AD1767" s="9">
        <v>0</v>
      </c>
      <c r="AE1767" s="9">
        <v>0</v>
      </c>
    </row>
    <row r="1768" spans="1:31" hidden="1" x14ac:dyDescent="0.35">
      <c r="A1768" s="2" t="s">
        <v>109</v>
      </c>
      <c r="B1768" s="2" t="s">
        <v>110</v>
      </c>
      <c r="C1768" s="3">
        <v>0.683666</v>
      </c>
      <c r="D1768" s="4">
        <v>1991</v>
      </c>
      <c r="E1768" s="5">
        <v>8076801082628.4502</v>
      </c>
      <c r="F1768" s="5">
        <v>500</v>
      </c>
      <c r="G1768" s="5"/>
      <c r="H1768" s="5"/>
      <c r="I1768" s="6"/>
      <c r="J1768" s="4">
        <v>37925817</v>
      </c>
      <c r="K1768" s="5">
        <v>20.72</v>
      </c>
      <c r="L1768" s="3">
        <v>9.314044497214313E-9</v>
      </c>
      <c r="M1768" s="6"/>
      <c r="N1768" s="6"/>
      <c r="O1768" s="5"/>
      <c r="P1768" s="5"/>
      <c r="Q1768" s="4">
        <v>0</v>
      </c>
      <c r="R1768" s="4">
        <v>0</v>
      </c>
      <c r="S1768" s="4">
        <v>1</v>
      </c>
      <c r="T1768" s="4">
        <v>0</v>
      </c>
      <c r="U1768" s="4">
        <v>0</v>
      </c>
      <c r="V1768" s="5">
        <v>36700812423.887047</v>
      </c>
      <c r="W1768" s="5">
        <v>222459748889.93741</v>
      </c>
      <c r="X1768" s="6">
        <v>-8.4210514991337639</v>
      </c>
      <c r="Y1768" s="6"/>
      <c r="Z1768" s="6">
        <v>-55.818088530901612</v>
      </c>
      <c r="AA1768" s="6"/>
      <c r="AB1768" s="6"/>
      <c r="AC1768" s="6">
        <v>-62.579151989437499</v>
      </c>
      <c r="AD1768" s="4">
        <v>0</v>
      </c>
      <c r="AE1768" s="4">
        <v>0</v>
      </c>
    </row>
    <row r="1769" spans="1:31" hidden="1" x14ac:dyDescent="0.35">
      <c r="A1769" s="7" t="s">
        <v>109</v>
      </c>
      <c r="B1769" s="7" t="s">
        <v>110</v>
      </c>
      <c r="C1769" s="8">
        <v>0.92618188323917516</v>
      </c>
      <c r="D1769" s="9">
        <v>1992</v>
      </c>
      <c r="E1769" s="10">
        <v>7228736277202.8994</v>
      </c>
      <c r="F1769" s="10">
        <v>17700</v>
      </c>
      <c r="G1769" s="10"/>
      <c r="H1769" s="10"/>
      <c r="I1769" s="11"/>
      <c r="J1769" s="9">
        <v>39228910</v>
      </c>
      <c r="K1769" s="10">
        <v>482.65667000000002</v>
      </c>
      <c r="L1769" s="8">
        <v>3.9390676230795002E-7</v>
      </c>
      <c r="M1769" s="11"/>
      <c r="N1769" s="11"/>
      <c r="O1769" s="10"/>
      <c r="P1769" s="10"/>
      <c r="Q1769" s="9">
        <v>0</v>
      </c>
      <c r="R1769" s="9">
        <v>0</v>
      </c>
      <c r="S1769" s="9">
        <v>1</v>
      </c>
      <c r="T1769" s="9">
        <v>0</v>
      </c>
      <c r="U1769" s="9">
        <v>0</v>
      </c>
      <c r="V1769" s="10">
        <v>41617511812.39505</v>
      </c>
      <c r="W1769" s="10">
        <v>122530689032.1082</v>
      </c>
      <c r="X1769" s="11">
        <v>-10.50000856464777</v>
      </c>
      <c r="Y1769" s="11"/>
      <c r="Z1769" s="11">
        <v>-44.920063227828862</v>
      </c>
      <c r="AA1769" s="11"/>
      <c r="AB1769" s="11"/>
      <c r="AC1769" s="11">
        <v>13.3967044972223</v>
      </c>
      <c r="AD1769" s="9">
        <v>0</v>
      </c>
      <c r="AE1769" s="9">
        <v>0</v>
      </c>
    </row>
    <row r="1770" spans="1:31" hidden="1" x14ac:dyDescent="0.35">
      <c r="A1770" s="2" t="s">
        <v>109</v>
      </c>
      <c r="B1770" s="2" t="s">
        <v>110</v>
      </c>
      <c r="C1770" s="3">
        <v>1.210995542347697</v>
      </c>
      <c r="D1770" s="4">
        <v>1993</v>
      </c>
      <c r="E1770" s="5">
        <v>6255094134758.4502</v>
      </c>
      <c r="F1770" s="5">
        <v>269200</v>
      </c>
      <c r="G1770" s="5">
        <v>1944900242657.03</v>
      </c>
      <c r="H1770" s="5">
        <v>430770004909.573</v>
      </c>
      <c r="I1770" s="6"/>
      <c r="J1770" s="4">
        <v>40656336</v>
      </c>
      <c r="K1770" s="5">
        <v>9174.5766700000004</v>
      </c>
      <c r="L1770" s="3">
        <v>8.2204589800694704E-6</v>
      </c>
      <c r="M1770" s="6">
        <v>9.9149999999999991</v>
      </c>
      <c r="N1770" s="6"/>
      <c r="O1770" s="5"/>
      <c r="P1770" s="5"/>
      <c r="Q1770" s="4">
        <v>0</v>
      </c>
      <c r="R1770" s="4">
        <v>0</v>
      </c>
      <c r="S1770" s="4">
        <v>1</v>
      </c>
      <c r="T1770" s="4">
        <v>0</v>
      </c>
      <c r="U1770" s="4">
        <v>0</v>
      </c>
      <c r="V1770" s="5">
        <v>39657153060.478508</v>
      </c>
      <c r="W1770" s="5">
        <v>111606623088.1243</v>
      </c>
      <c r="X1770" s="6">
        <v>-13.469050538127981</v>
      </c>
      <c r="Y1770" s="6"/>
      <c r="Z1770" s="6">
        <v>-8.915371349231032</v>
      </c>
      <c r="AA1770" s="6"/>
      <c r="AB1770" s="6"/>
      <c r="AC1770" s="6">
        <v>-4.7104179624037092</v>
      </c>
      <c r="AD1770" s="4">
        <v>0</v>
      </c>
      <c r="AE1770" s="4">
        <v>0</v>
      </c>
    </row>
    <row r="1771" spans="1:31" hidden="1" x14ac:dyDescent="0.35">
      <c r="A1771" s="7" t="s">
        <v>109</v>
      </c>
      <c r="B1771" s="7" t="s">
        <v>110</v>
      </c>
      <c r="C1771" s="8">
        <v>1.0568571112035141</v>
      </c>
      <c r="D1771" s="9">
        <v>1994</v>
      </c>
      <c r="E1771" s="10">
        <v>6011145663470.4902</v>
      </c>
      <c r="F1771" s="10">
        <v>69502300</v>
      </c>
      <c r="G1771" s="10">
        <v>617740515846.96497</v>
      </c>
      <c r="H1771" s="10">
        <v>537215081594.117</v>
      </c>
      <c r="I1771" s="11">
        <v>24.71041982296072</v>
      </c>
      <c r="J1771" s="9">
        <v>42626876</v>
      </c>
      <c r="K1771" s="10">
        <v>1842630</v>
      </c>
      <c r="L1771" s="8">
        <v>1.9624810047478999E-3</v>
      </c>
      <c r="M1771" s="11">
        <v>9.9149999999999991</v>
      </c>
      <c r="N1771" s="11"/>
      <c r="O1771" s="10"/>
      <c r="P1771" s="10"/>
      <c r="Q1771" s="9">
        <v>0</v>
      </c>
      <c r="R1771" s="9">
        <v>0</v>
      </c>
      <c r="S1771" s="9">
        <v>1</v>
      </c>
      <c r="T1771" s="9">
        <v>0</v>
      </c>
      <c r="U1771" s="9">
        <v>0</v>
      </c>
      <c r="V1771" s="10">
        <v>37429152089.773163</v>
      </c>
      <c r="W1771" s="10">
        <v>93892883321.777893</v>
      </c>
      <c r="X1771" s="11">
        <v>-3.899996803123738</v>
      </c>
      <c r="Y1771" s="11">
        <v>-68.237933118716796</v>
      </c>
      <c r="Z1771" s="11">
        <v>-15.871584746686301</v>
      </c>
      <c r="AA1771" s="11"/>
      <c r="AB1771" s="11"/>
      <c r="AC1771" s="11">
        <v>-5.6181566218522239</v>
      </c>
      <c r="AD1771" s="9">
        <v>0</v>
      </c>
      <c r="AE1771" s="9">
        <v>0</v>
      </c>
    </row>
    <row r="1772" spans="1:31" hidden="1" x14ac:dyDescent="0.35">
      <c r="A1772" s="2" t="s">
        <v>109</v>
      </c>
      <c r="B1772" s="2" t="s">
        <v>110</v>
      </c>
      <c r="C1772" s="3">
        <v>1.0631201412233131</v>
      </c>
      <c r="D1772" s="4">
        <v>1995</v>
      </c>
      <c r="E1772" s="5">
        <v>6053223612772.0195</v>
      </c>
      <c r="F1772" s="5">
        <v>396421800</v>
      </c>
      <c r="G1772" s="5">
        <v>678859678448.35901</v>
      </c>
      <c r="H1772" s="5">
        <v>500624592319.47998</v>
      </c>
      <c r="I1772" s="6">
        <v>-6.8111433443118159</v>
      </c>
      <c r="J1772" s="4">
        <v>44433704</v>
      </c>
      <c r="K1772" s="5">
        <v>19550000</v>
      </c>
      <c r="L1772" s="3">
        <v>1.25973399013556E-2</v>
      </c>
      <c r="M1772" s="6">
        <v>28.334</v>
      </c>
      <c r="N1772" s="6"/>
      <c r="O1772" s="5"/>
      <c r="P1772" s="5"/>
      <c r="Q1772" s="4">
        <v>0</v>
      </c>
      <c r="R1772" s="4">
        <v>0</v>
      </c>
      <c r="S1772" s="4">
        <v>1</v>
      </c>
      <c r="T1772" s="4">
        <v>0</v>
      </c>
      <c r="U1772" s="4">
        <v>0</v>
      </c>
      <c r="V1772" s="5">
        <v>33454999491.96801</v>
      </c>
      <c r="W1772" s="5">
        <v>155191494022.4501</v>
      </c>
      <c r="X1772" s="6">
        <v>0.6999988297943841</v>
      </c>
      <c r="Y1772" s="6">
        <v>9.8939863961481365</v>
      </c>
      <c r="Z1772" s="6">
        <v>65.285683570497369</v>
      </c>
      <c r="AA1772" s="6"/>
      <c r="AB1772" s="6"/>
      <c r="AC1772" s="6">
        <v>-10.61780023301948</v>
      </c>
      <c r="AD1772" s="4">
        <v>0</v>
      </c>
      <c r="AE1772" s="4">
        <v>0</v>
      </c>
    </row>
    <row r="1773" spans="1:31" hidden="1" x14ac:dyDescent="0.35">
      <c r="A1773" s="7" t="s">
        <v>109</v>
      </c>
      <c r="B1773" s="7" t="s">
        <v>110</v>
      </c>
      <c r="C1773" s="8"/>
      <c r="D1773" s="9">
        <v>1996</v>
      </c>
      <c r="E1773" s="10">
        <v>5991288684807.1006</v>
      </c>
      <c r="F1773" s="10">
        <v>2896399900</v>
      </c>
      <c r="G1773" s="10">
        <v>578449569839.19897</v>
      </c>
      <c r="H1773" s="10">
        <v>449065268098.396</v>
      </c>
      <c r="I1773" s="11">
        <v>-10.298999492254421</v>
      </c>
      <c r="J1773" s="9">
        <v>45296124</v>
      </c>
      <c r="K1773" s="10">
        <v>137870000</v>
      </c>
      <c r="L1773" s="8">
        <v>7.4631913592035207E-2</v>
      </c>
      <c r="M1773" s="11">
        <v>-4.3730000000000002</v>
      </c>
      <c r="N1773" s="11"/>
      <c r="O1773" s="10"/>
      <c r="P1773" s="10"/>
      <c r="Q1773" s="9">
        <v>0</v>
      </c>
      <c r="R1773" s="9">
        <v>0</v>
      </c>
      <c r="S1773" s="9">
        <v>1</v>
      </c>
      <c r="T1773" s="9">
        <v>0</v>
      </c>
      <c r="U1773" s="9">
        <v>0</v>
      </c>
      <c r="V1773" s="10"/>
      <c r="W1773" s="10">
        <v>184733304245.21451</v>
      </c>
      <c r="X1773" s="11">
        <v>-1.0231726419992011</v>
      </c>
      <c r="Y1773" s="11">
        <v>-14.79099610668632</v>
      </c>
      <c r="Z1773" s="11">
        <v>19.035714817263681</v>
      </c>
      <c r="AA1773" s="11"/>
      <c r="AB1773" s="11"/>
      <c r="AC1773" s="11"/>
      <c r="AD1773" s="9">
        <v>0</v>
      </c>
      <c r="AE1773" s="9">
        <v>0</v>
      </c>
    </row>
    <row r="1774" spans="1:31" hidden="1" x14ac:dyDescent="0.35">
      <c r="A1774" s="2" t="s">
        <v>109</v>
      </c>
      <c r="B1774" s="2" t="s">
        <v>110</v>
      </c>
      <c r="C1774" s="3"/>
      <c r="D1774" s="4">
        <v>1997</v>
      </c>
      <c r="E1774" s="5">
        <v>5654755207518.79</v>
      </c>
      <c r="F1774" s="5">
        <v>7999999900</v>
      </c>
      <c r="G1774" s="5">
        <v>668955304061.56604</v>
      </c>
      <c r="H1774" s="5">
        <v>454497503821.11603</v>
      </c>
      <c r="I1774" s="6">
        <v>1.20967621159464</v>
      </c>
      <c r="J1774" s="4">
        <v>46029902</v>
      </c>
      <c r="K1774" s="5">
        <v>324300000</v>
      </c>
      <c r="L1774" s="3">
        <v>0.222788731136843</v>
      </c>
      <c r="M1774" s="6">
        <v>-20.643999999999998</v>
      </c>
      <c r="N1774" s="6">
        <v>-22.995999999999999</v>
      </c>
      <c r="O1774" s="5"/>
      <c r="P1774" s="5"/>
      <c r="Q1774" s="4">
        <v>0</v>
      </c>
      <c r="R1774" s="4">
        <v>0</v>
      </c>
      <c r="S1774" s="4">
        <v>1</v>
      </c>
      <c r="T1774" s="4">
        <v>0</v>
      </c>
      <c r="U1774" s="4">
        <v>0</v>
      </c>
      <c r="V1774" s="5"/>
      <c r="W1774" s="5">
        <v>145563915349.38361</v>
      </c>
      <c r="X1774" s="6">
        <v>-5.6170465987009237</v>
      </c>
      <c r="Y1774" s="6">
        <v>15.64626182495501</v>
      </c>
      <c r="Z1774" s="6">
        <v>-21.20320916462229</v>
      </c>
      <c r="AA1774" s="6"/>
      <c r="AB1774" s="6"/>
      <c r="AC1774" s="6"/>
      <c r="AD1774" s="4">
        <v>0</v>
      </c>
      <c r="AE1774" s="4">
        <v>0</v>
      </c>
    </row>
    <row r="1775" spans="1:31" hidden="1" x14ac:dyDescent="0.35">
      <c r="A1775" s="7" t="s">
        <v>109</v>
      </c>
      <c r="B1775" s="7" t="s">
        <v>110</v>
      </c>
      <c r="C1775" s="8"/>
      <c r="D1775" s="9">
        <v>1998</v>
      </c>
      <c r="E1775" s="10">
        <v>5562913272092.9004</v>
      </c>
      <c r="F1775" s="10">
        <v>9989899900</v>
      </c>
      <c r="G1775" s="10">
        <v>370872544302.70801</v>
      </c>
      <c r="H1775" s="10">
        <v>410194543966.44397</v>
      </c>
      <c r="I1775" s="11">
        <v>-9.7476794662681101</v>
      </c>
      <c r="J1775" s="9">
        <v>47297600</v>
      </c>
      <c r="K1775" s="10">
        <v>534436000</v>
      </c>
      <c r="L1775" s="8">
        <v>0.28772898822360499</v>
      </c>
      <c r="M1775" s="11">
        <v>24.16</v>
      </c>
      <c r="N1775" s="11">
        <v>66.948999999999998</v>
      </c>
      <c r="O1775" s="10"/>
      <c r="P1775" s="10"/>
      <c r="Q1775" s="9">
        <v>0</v>
      </c>
      <c r="R1775" s="9">
        <v>0</v>
      </c>
      <c r="S1775" s="9">
        <v>1</v>
      </c>
      <c r="T1775" s="9">
        <v>0</v>
      </c>
      <c r="U1775" s="9">
        <v>0</v>
      </c>
      <c r="V1775" s="10"/>
      <c r="W1775" s="10">
        <v>185742842005.4325</v>
      </c>
      <c r="X1775" s="11">
        <v>-1.6241540447900009</v>
      </c>
      <c r="Y1775" s="11">
        <v>-44.559443351304161</v>
      </c>
      <c r="Z1775" s="11">
        <v>27.602257441077441</v>
      </c>
      <c r="AA1775" s="11"/>
      <c r="AB1775" s="11"/>
      <c r="AC1775" s="11"/>
      <c r="AD1775" s="9">
        <v>0</v>
      </c>
      <c r="AE1775" s="9">
        <v>0</v>
      </c>
    </row>
    <row r="1776" spans="1:31" hidden="1" x14ac:dyDescent="0.35">
      <c r="A1776" s="2" t="s">
        <v>109</v>
      </c>
      <c r="B1776" s="2" t="s">
        <v>110</v>
      </c>
      <c r="C1776" s="3"/>
      <c r="D1776" s="4">
        <v>1999</v>
      </c>
      <c r="E1776" s="5">
        <v>5325369041060.7197</v>
      </c>
      <c r="F1776" s="5">
        <v>51823853700</v>
      </c>
      <c r="G1776" s="5">
        <v>302192440837.00201</v>
      </c>
      <c r="H1776" s="5">
        <v>544431259109.117</v>
      </c>
      <c r="I1776" s="6">
        <v>32.725134236220917</v>
      </c>
      <c r="J1776" s="4">
        <v>48912971</v>
      </c>
      <c r="K1776" s="5">
        <v>1793000000</v>
      </c>
      <c r="L1776" s="3">
        <v>1.1074544199210901</v>
      </c>
      <c r="M1776" s="6">
        <v>35.661000000000001</v>
      </c>
      <c r="N1776" s="6">
        <v>59.463000000000001</v>
      </c>
      <c r="O1776" s="5"/>
      <c r="P1776" s="5"/>
      <c r="Q1776" s="4">
        <v>0</v>
      </c>
      <c r="R1776" s="4">
        <v>0</v>
      </c>
      <c r="S1776" s="4">
        <v>1</v>
      </c>
      <c r="T1776" s="4">
        <v>0</v>
      </c>
      <c r="U1776" s="4">
        <v>0</v>
      </c>
      <c r="V1776" s="5"/>
      <c r="W1776" s="5">
        <v>161902825772.97919</v>
      </c>
      <c r="X1776" s="6">
        <v>-4.2701408311334479</v>
      </c>
      <c r="Y1776" s="6">
        <v>-18.518519238148009</v>
      </c>
      <c r="Z1776" s="6">
        <v>-12.83495825467989</v>
      </c>
      <c r="AA1776" s="6"/>
      <c r="AB1776" s="6"/>
      <c r="AC1776" s="6"/>
      <c r="AD1776" s="4">
        <v>0</v>
      </c>
      <c r="AE1776" s="4">
        <v>0</v>
      </c>
    </row>
    <row r="1777" spans="1:31" hidden="1" x14ac:dyDescent="0.35">
      <c r="A1777" s="7" t="s">
        <v>109</v>
      </c>
      <c r="B1777" s="7" t="s">
        <v>110</v>
      </c>
      <c r="C1777" s="8">
        <v>0.77625272444856475</v>
      </c>
      <c r="D1777" s="9">
        <v>2000</v>
      </c>
      <c r="E1777" s="10">
        <v>4957336657296.5</v>
      </c>
      <c r="F1777" s="10">
        <v>1317075195100</v>
      </c>
      <c r="G1777" s="10">
        <v>266478920656.35999</v>
      </c>
      <c r="H1777" s="10">
        <v>571110362315.99792</v>
      </c>
      <c r="I1777" s="11">
        <v>4.9003621229496162</v>
      </c>
      <c r="J1777" s="9">
        <v>50507442</v>
      </c>
      <c r="K1777" s="10">
        <v>10269266000</v>
      </c>
      <c r="L1777" s="8">
        <v>6.7987384752801399</v>
      </c>
      <c r="M1777" s="11">
        <v>6.1319999999999997</v>
      </c>
      <c r="N1777" s="11">
        <v>-1.31</v>
      </c>
      <c r="O1777" s="10"/>
      <c r="P1777" s="10"/>
      <c r="Q1777" s="9">
        <v>0</v>
      </c>
      <c r="R1777" s="9">
        <v>0</v>
      </c>
      <c r="S1777" s="9">
        <v>1</v>
      </c>
      <c r="T1777" s="9">
        <v>0</v>
      </c>
      <c r="U1777" s="9">
        <v>0</v>
      </c>
      <c r="V1777" s="10">
        <v>150378369783.9433</v>
      </c>
      <c r="W1777" s="10">
        <v>151046639569.06879</v>
      </c>
      <c r="X1777" s="11">
        <v>-6.9109273165210388</v>
      </c>
      <c r="Y1777" s="11">
        <v>-11.81813816445043</v>
      </c>
      <c r="Z1777" s="11">
        <v>-6.7053716648114321</v>
      </c>
      <c r="AA1777" s="11"/>
      <c r="AB1777" s="11"/>
      <c r="AC1777" s="11"/>
      <c r="AD1777" s="9">
        <v>0</v>
      </c>
      <c r="AE1777" s="9">
        <v>0</v>
      </c>
    </row>
    <row r="1778" spans="1:31" hidden="1" x14ac:dyDescent="0.35">
      <c r="A1778" s="2" t="s">
        <v>109</v>
      </c>
      <c r="B1778" s="2" t="s">
        <v>110</v>
      </c>
      <c r="C1778" s="3">
        <v>0.54390407110677408</v>
      </c>
      <c r="D1778" s="4">
        <v>2001</v>
      </c>
      <c r="E1778" s="5">
        <v>4853224010067.0508</v>
      </c>
      <c r="F1778" s="5">
        <v>2231456730100</v>
      </c>
      <c r="G1778" s="5">
        <v>174589637671.409</v>
      </c>
      <c r="H1778" s="5">
        <v>611586371886.84998</v>
      </c>
      <c r="I1778" s="6">
        <v>7.0872483221476728</v>
      </c>
      <c r="J1778" s="4">
        <v>52132646</v>
      </c>
      <c r="K1778" s="5">
        <v>61419933000</v>
      </c>
      <c r="L1778" s="3">
        <v>31.2698875559072</v>
      </c>
      <c r="M1778" s="6">
        <v>-19.492999999999999</v>
      </c>
      <c r="N1778" s="6">
        <v>-22.968</v>
      </c>
      <c r="O1778" s="5"/>
      <c r="P1778" s="5"/>
      <c r="Q1778" s="4">
        <v>0</v>
      </c>
      <c r="R1778" s="4">
        <v>0</v>
      </c>
      <c r="S1778" s="4">
        <v>1</v>
      </c>
      <c r="T1778" s="4">
        <v>0</v>
      </c>
      <c r="U1778" s="4">
        <v>0</v>
      </c>
      <c r="V1778" s="5">
        <v>38813647725.148918</v>
      </c>
      <c r="W1778" s="5">
        <v>196418784334.25049</v>
      </c>
      <c r="X1778" s="6">
        <v>-2.1001730248884769</v>
      </c>
      <c r="Y1778" s="6">
        <v>-34.482758620689381</v>
      </c>
      <c r="Z1778" s="6">
        <v>30.038499959103291</v>
      </c>
      <c r="AA1778" s="6"/>
      <c r="AB1778" s="6"/>
      <c r="AC1778" s="6">
        <v>-74.189341338841103</v>
      </c>
      <c r="AD1778" s="4">
        <v>0</v>
      </c>
      <c r="AE1778" s="4">
        <v>0</v>
      </c>
    </row>
    <row r="1779" spans="1:31" hidden="1" x14ac:dyDescent="0.35">
      <c r="A1779" s="7" t="s">
        <v>109</v>
      </c>
      <c r="B1779" s="7" t="s">
        <v>110</v>
      </c>
      <c r="C1779" s="8">
        <v>0.49138751193179497</v>
      </c>
      <c r="D1779" s="9">
        <v>2002</v>
      </c>
      <c r="E1779" s="10">
        <v>4996285657717.8096</v>
      </c>
      <c r="F1779" s="10">
        <v>3025905347400</v>
      </c>
      <c r="G1779" s="10">
        <v>285098591155.94299</v>
      </c>
      <c r="H1779" s="10">
        <v>902431031568.31201</v>
      </c>
      <c r="I1779" s="11">
        <v>47.555778390573977</v>
      </c>
      <c r="J1779" s="9">
        <v>53750524</v>
      </c>
      <c r="K1779" s="10">
        <v>128161426000</v>
      </c>
      <c r="L1779" s="8">
        <v>41.126963690442402</v>
      </c>
      <c r="M1779" s="11">
        <v>82.471999999999994</v>
      </c>
      <c r="N1779" s="11">
        <v>41.015000000000001</v>
      </c>
      <c r="O1779" s="10"/>
      <c r="P1779" s="10"/>
      <c r="Q1779" s="9">
        <v>0</v>
      </c>
      <c r="R1779" s="9">
        <v>0</v>
      </c>
      <c r="S1779" s="9">
        <v>1</v>
      </c>
      <c r="T1779" s="9">
        <v>0</v>
      </c>
      <c r="U1779" s="9">
        <v>0</v>
      </c>
      <c r="V1779" s="10">
        <v>36153704688.526329</v>
      </c>
      <c r="W1779" s="10">
        <v>311623846011.71942</v>
      </c>
      <c r="X1779" s="11">
        <v>2.947765183597661</v>
      </c>
      <c r="Y1779" s="11">
        <v>63.296398891966469</v>
      </c>
      <c r="Z1779" s="11">
        <v>58.652771967787842</v>
      </c>
      <c r="AA1779" s="11"/>
      <c r="AB1779" s="11"/>
      <c r="AC1779" s="11">
        <v>-6.853112738741908</v>
      </c>
      <c r="AD1779" s="9">
        <v>0</v>
      </c>
      <c r="AE1779" s="9">
        <v>0</v>
      </c>
    </row>
    <row r="1780" spans="1:31" hidden="1" x14ac:dyDescent="0.35">
      <c r="A1780" s="2" t="s">
        <v>109</v>
      </c>
      <c r="B1780" s="2" t="s">
        <v>110</v>
      </c>
      <c r="C1780" s="3">
        <v>0.79598680943643518</v>
      </c>
      <c r="D1780" s="4">
        <v>2003</v>
      </c>
      <c r="E1780" s="5">
        <v>5274969593877.4893</v>
      </c>
      <c r="F1780" s="5">
        <v>3623266448400</v>
      </c>
      <c r="G1780" s="5">
        <v>251486458695.65799</v>
      </c>
      <c r="H1780" s="5">
        <v>936161039544.02295</v>
      </c>
      <c r="I1780" s="6">
        <v>3.737682636765328</v>
      </c>
      <c r="J1780" s="4">
        <v>55343867</v>
      </c>
      <c r="K1780" s="5">
        <v>146387135000</v>
      </c>
      <c r="L1780" s="3">
        <v>46.421634897108802</v>
      </c>
      <c r="M1780" s="6">
        <v>14.747</v>
      </c>
      <c r="N1780" s="6">
        <v>110.31</v>
      </c>
      <c r="O1780" s="5"/>
      <c r="P1780" s="5"/>
      <c r="Q1780" s="4">
        <v>0</v>
      </c>
      <c r="R1780" s="4">
        <v>0</v>
      </c>
      <c r="S1780" s="4">
        <v>1</v>
      </c>
      <c r="T1780" s="4">
        <v>0</v>
      </c>
      <c r="U1780" s="4">
        <v>0</v>
      </c>
      <c r="V1780" s="5">
        <v>62127762333.067322</v>
      </c>
      <c r="W1780" s="5">
        <v>315342480557.7392</v>
      </c>
      <c r="X1780" s="6">
        <v>5.5778223114443826</v>
      </c>
      <c r="Y1780" s="6">
        <v>-11.789652247667499</v>
      </c>
      <c r="Z1780" s="6">
        <v>1.193308725764179</v>
      </c>
      <c r="AA1780" s="6"/>
      <c r="AB1780" s="6"/>
      <c r="AC1780" s="6">
        <v>71.843419279751075</v>
      </c>
      <c r="AD1780" s="4">
        <v>0</v>
      </c>
      <c r="AE1780" s="4">
        <v>0</v>
      </c>
    </row>
    <row r="1781" spans="1:31" hidden="1" x14ac:dyDescent="0.35">
      <c r="A1781" s="7" t="s">
        <v>109</v>
      </c>
      <c r="B1781" s="7" t="s">
        <v>110</v>
      </c>
      <c r="C1781" s="8">
        <v>1.095235940473344</v>
      </c>
      <c r="D1781" s="9">
        <v>2004</v>
      </c>
      <c r="E1781" s="10">
        <v>5630416769977.8203</v>
      </c>
      <c r="F1781" s="10">
        <v>4113594421900</v>
      </c>
      <c r="G1781" s="10">
        <v>385693174634.20599</v>
      </c>
      <c r="H1781" s="10">
        <v>878513389549.17297</v>
      </c>
      <c r="I1781" s="11">
        <v>-6.1578774975434243</v>
      </c>
      <c r="J1781" s="9">
        <v>56997741</v>
      </c>
      <c r="K1781" s="10">
        <v>217063640000</v>
      </c>
      <c r="L1781" s="8">
        <v>48.275893257765198</v>
      </c>
      <c r="M1781" s="11">
        <v>2.7389999999999999</v>
      </c>
      <c r="N1781" s="11">
        <v>-2.0830000000000002</v>
      </c>
      <c r="O1781" s="10"/>
      <c r="P1781" s="10"/>
      <c r="Q1781" s="9">
        <v>0</v>
      </c>
      <c r="R1781" s="9">
        <v>0</v>
      </c>
      <c r="S1781" s="9">
        <v>1</v>
      </c>
      <c r="T1781" s="9">
        <v>0</v>
      </c>
      <c r="U1781" s="9">
        <v>0</v>
      </c>
      <c r="V1781" s="10">
        <v>93325180568.686035</v>
      </c>
      <c r="W1781" s="10">
        <v>449631535228.16528</v>
      </c>
      <c r="X1781" s="11">
        <v>6.7383739332429284</v>
      </c>
      <c r="Y1781" s="11">
        <v>53.365384615384507</v>
      </c>
      <c r="Z1781" s="11">
        <v>42.585145659066313</v>
      </c>
      <c r="AA1781" s="11"/>
      <c r="AB1781" s="11"/>
      <c r="AC1781" s="11">
        <v>50.214939447471423</v>
      </c>
      <c r="AD1781" s="9">
        <v>0</v>
      </c>
      <c r="AE1781" s="9">
        <v>0</v>
      </c>
    </row>
    <row r="1782" spans="1:31" hidden="1" x14ac:dyDescent="0.35">
      <c r="A1782" s="2" t="s">
        <v>109</v>
      </c>
      <c r="B1782" s="2" t="s">
        <v>110</v>
      </c>
      <c r="C1782" s="3">
        <v>1.139607047969085</v>
      </c>
      <c r="D1782" s="4">
        <v>2005</v>
      </c>
      <c r="E1782" s="5">
        <v>5975851349500</v>
      </c>
      <c r="F1782" s="5">
        <v>5975851349500</v>
      </c>
      <c r="G1782" s="5">
        <v>476215000000</v>
      </c>
      <c r="H1782" s="5">
        <v>1024055307600</v>
      </c>
      <c r="I1782" s="6">
        <v>16.566841186736479</v>
      </c>
      <c r="J1782" s="4">
        <v>58775724</v>
      </c>
      <c r="K1782" s="5">
        <v>335702509000</v>
      </c>
      <c r="L1782" s="3">
        <v>58.566776944882299</v>
      </c>
      <c r="M1782" s="6">
        <v>0.53800000000000003</v>
      </c>
      <c r="N1782" s="6">
        <v>-0.90600000000000003</v>
      </c>
      <c r="O1782" s="5"/>
      <c r="P1782" s="5"/>
      <c r="Q1782" s="4">
        <v>0</v>
      </c>
      <c r="R1782" s="4">
        <v>0</v>
      </c>
      <c r="S1782" s="4">
        <v>1</v>
      </c>
      <c r="T1782" s="4">
        <v>0</v>
      </c>
      <c r="U1782" s="4">
        <v>0</v>
      </c>
      <c r="V1782" s="5">
        <v>116279615692.61079</v>
      </c>
      <c r="W1782" s="5">
        <v>573196147221.71326</v>
      </c>
      <c r="X1782" s="6">
        <v>6.1351511554896927</v>
      </c>
      <c r="Y1782" s="6">
        <v>23.46990595611279</v>
      </c>
      <c r="Z1782" s="6">
        <v>27.481304648893271</v>
      </c>
      <c r="AA1782" s="6"/>
      <c r="AB1782" s="6"/>
      <c r="AC1782" s="6">
        <v>24.596186135456321</v>
      </c>
      <c r="AD1782" s="4">
        <v>0</v>
      </c>
      <c r="AE1782" s="4">
        <v>0</v>
      </c>
    </row>
    <row r="1783" spans="1:31" hidden="1" x14ac:dyDescent="0.35">
      <c r="A1783" s="7" t="s">
        <v>109</v>
      </c>
      <c r="B1783" s="7" t="s">
        <v>110</v>
      </c>
      <c r="C1783" s="8">
        <v>1.9443972975503609</v>
      </c>
      <c r="D1783" s="9">
        <v>2006</v>
      </c>
      <c r="E1783" s="10">
        <v>6281154268300</v>
      </c>
      <c r="F1783" s="10">
        <v>7250850180900</v>
      </c>
      <c r="G1783" s="10">
        <v>562564738000</v>
      </c>
      <c r="H1783" s="10">
        <v>1093941007600</v>
      </c>
      <c r="I1783" s="11">
        <v>6.8244067953502991</v>
      </c>
      <c r="J1783" s="9">
        <v>60615908</v>
      </c>
      <c r="K1783" s="10">
        <v>462101285000</v>
      </c>
      <c r="L1783" s="8">
        <v>66.211319695899505</v>
      </c>
      <c r="M1783" s="11">
        <v>-9.4009999999999998</v>
      </c>
      <c r="N1783" s="11">
        <v>-3.798</v>
      </c>
      <c r="O1783" s="10"/>
      <c r="P1783" s="10"/>
      <c r="Q1783" s="9">
        <v>0</v>
      </c>
      <c r="R1783" s="9">
        <v>0</v>
      </c>
      <c r="S1783" s="9">
        <v>1</v>
      </c>
      <c r="T1783" s="9">
        <v>0</v>
      </c>
      <c r="U1783" s="9">
        <v>0</v>
      </c>
      <c r="V1783" s="10">
        <v>212932374123.29709</v>
      </c>
      <c r="W1783" s="10">
        <v>697918856054.18335</v>
      </c>
      <c r="X1783" s="11">
        <v>5.1089443318489627</v>
      </c>
      <c r="Y1783" s="11">
        <v>18.132511155675481</v>
      </c>
      <c r="Z1783" s="11">
        <v>21.75916733512641</v>
      </c>
      <c r="AA1783" s="11"/>
      <c r="AB1783" s="11"/>
      <c r="AC1783" s="11">
        <v>83.120982000999462</v>
      </c>
      <c r="AD1783" s="9">
        <v>0</v>
      </c>
      <c r="AE1783" s="9">
        <v>0</v>
      </c>
    </row>
    <row r="1784" spans="1:31" hidden="1" x14ac:dyDescent="0.35">
      <c r="A1784" s="2" t="s">
        <v>109</v>
      </c>
      <c r="B1784" s="2" t="s">
        <v>110</v>
      </c>
      <c r="C1784" s="3">
        <v>2.4109542135552551</v>
      </c>
      <c r="D1784" s="4">
        <v>2007</v>
      </c>
      <c r="E1784" s="5">
        <v>6816932314400</v>
      </c>
      <c r="F1784" s="5">
        <v>9495178241500</v>
      </c>
      <c r="G1784" s="5">
        <v>595123117900</v>
      </c>
      <c r="H1784" s="5">
        <v>1287298106600</v>
      </c>
      <c r="I1784" s="6">
        <v>17.67527660602164</v>
      </c>
      <c r="J1784" s="4">
        <v>62477752</v>
      </c>
      <c r="K1784" s="5">
        <v>604746000000</v>
      </c>
      <c r="L1784" s="3">
        <v>77.430894462840499</v>
      </c>
      <c r="M1784" s="6">
        <v>74.007999999999996</v>
      </c>
      <c r="N1784" s="6">
        <v>53.328000000000003</v>
      </c>
      <c r="O1784" s="5"/>
      <c r="P1784" s="5"/>
      <c r="Q1784" s="4">
        <v>0</v>
      </c>
      <c r="R1784" s="4">
        <v>0</v>
      </c>
      <c r="S1784" s="4">
        <v>1</v>
      </c>
      <c r="T1784" s="4">
        <v>0</v>
      </c>
      <c r="U1784" s="4">
        <v>0</v>
      </c>
      <c r="V1784" s="5">
        <v>295649948881.69348</v>
      </c>
      <c r="W1784" s="5">
        <v>781013837170.92517</v>
      </c>
      <c r="X1784" s="6">
        <v>8.52992974243584</v>
      </c>
      <c r="Y1784" s="6">
        <v>5.78749034568889</v>
      </c>
      <c r="Z1784" s="6">
        <v>11.906109198214679</v>
      </c>
      <c r="AA1784" s="6"/>
      <c r="AB1784" s="6"/>
      <c r="AC1784" s="6">
        <v>38.846875727079137</v>
      </c>
      <c r="AD1784" s="4">
        <v>0</v>
      </c>
      <c r="AE1784" s="4">
        <v>0</v>
      </c>
    </row>
    <row r="1785" spans="1:31" hidden="1" x14ac:dyDescent="0.35">
      <c r="A1785" s="7" t="s">
        <v>109</v>
      </c>
      <c r="B1785" s="7" t="s">
        <v>110</v>
      </c>
      <c r="C1785" s="8">
        <v>4.3445864117050608</v>
      </c>
      <c r="D1785" s="9">
        <v>2008</v>
      </c>
      <c r="E1785" s="10">
        <v>7321502787000</v>
      </c>
      <c r="F1785" s="10">
        <v>12709076998600</v>
      </c>
      <c r="G1785" s="10">
        <v>626853257200</v>
      </c>
      <c r="H1785" s="10">
        <v>1687431533700</v>
      </c>
      <c r="I1785" s="11">
        <v>31.08319860399925</v>
      </c>
      <c r="J1785" s="9">
        <v>64390664</v>
      </c>
      <c r="K1785" s="10">
        <v>992415976000</v>
      </c>
      <c r="L1785" s="8">
        <v>90.827511289859501</v>
      </c>
      <c r="M1785" s="11">
        <v>11.125999999999999</v>
      </c>
      <c r="N1785" s="11">
        <v>11.151999999999999</v>
      </c>
      <c r="O1785" s="10"/>
      <c r="P1785" s="10"/>
      <c r="Q1785" s="9">
        <v>0</v>
      </c>
      <c r="R1785" s="9">
        <v>0</v>
      </c>
      <c r="S1785" s="9">
        <v>1</v>
      </c>
      <c r="T1785" s="9">
        <v>0</v>
      </c>
      <c r="U1785" s="9">
        <v>0</v>
      </c>
      <c r="V1785" s="10">
        <v>607918046518.08716</v>
      </c>
      <c r="W1785" s="10">
        <v>1092638080584.29</v>
      </c>
      <c r="X1785" s="11">
        <v>7.401723375397931</v>
      </c>
      <c r="Y1785" s="11">
        <v>5.3316932825539629</v>
      </c>
      <c r="Z1785" s="11">
        <v>39.899964454172121</v>
      </c>
      <c r="AA1785" s="11"/>
      <c r="AB1785" s="11"/>
      <c r="AC1785" s="11">
        <v>105.6208867336385</v>
      </c>
      <c r="AD1785" s="9">
        <v>0</v>
      </c>
      <c r="AE1785" s="9">
        <v>0</v>
      </c>
    </row>
    <row r="1786" spans="1:31" hidden="1" x14ac:dyDescent="0.35">
      <c r="A1786" s="2" t="s">
        <v>109</v>
      </c>
      <c r="B1786" s="2" t="s">
        <v>110</v>
      </c>
      <c r="C1786" s="3">
        <v>5.3119289420094251</v>
      </c>
      <c r="D1786" s="4">
        <v>2009</v>
      </c>
      <c r="E1786" s="5">
        <v>7362904535000</v>
      </c>
      <c r="F1786" s="5">
        <v>15067895118300</v>
      </c>
      <c r="G1786" s="5">
        <v>613909383300</v>
      </c>
      <c r="H1786" s="5">
        <v>1362084520600</v>
      </c>
      <c r="I1786" s="6">
        <v>-19.280605263232079</v>
      </c>
      <c r="J1786" s="4">
        <v>66412044</v>
      </c>
      <c r="K1786" s="5">
        <v>1191811552000</v>
      </c>
      <c r="L1786" s="3">
        <v>93.370681605975406</v>
      </c>
      <c r="M1786" s="6">
        <v>-0.5</v>
      </c>
      <c r="N1786" s="6">
        <v>-5.9</v>
      </c>
      <c r="O1786" s="5"/>
      <c r="P1786" s="5"/>
      <c r="Q1786" s="4">
        <v>0</v>
      </c>
      <c r="R1786" s="4">
        <v>0</v>
      </c>
      <c r="S1786" s="4">
        <v>1</v>
      </c>
      <c r="T1786" s="4">
        <v>0</v>
      </c>
      <c r="U1786" s="4">
        <v>0</v>
      </c>
      <c r="V1786" s="5">
        <v>857223989344.18884</v>
      </c>
      <c r="W1786" s="5">
        <v>1276430172192.0039</v>
      </c>
      <c r="X1786" s="6">
        <v>0.56548155760471208</v>
      </c>
      <c r="Y1786" s="6">
        <v>-2.0648969677236928</v>
      </c>
      <c r="Z1786" s="6">
        <v>16.820948754543789</v>
      </c>
      <c r="AA1786" s="6"/>
      <c r="AB1786" s="6"/>
      <c r="AC1786" s="6">
        <v>41.009794700786891</v>
      </c>
      <c r="AD1786" s="4">
        <v>0</v>
      </c>
      <c r="AE1786" s="4">
        <v>0</v>
      </c>
    </row>
    <row r="1787" spans="1:31" hidden="1" x14ac:dyDescent="0.35">
      <c r="A1787" s="7" t="s">
        <v>109</v>
      </c>
      <c r="B1787" s="7" t="s">
        <v>110</v>
      </c>
      <c r="C1787" s="8">
        <v>3.32382163504594</v>
      </c>
      <c r="D1787" s="9">
        <v>2010</v>
      </c>
      <c r="E1787" s="10">
        <v>7940377713600</v>
      </c>
      <c r="F1787" s="10">
        <v>21888356592700</v>
      </c>
      <c r="G1787" s="10">
        <v>670328200400</v>
      </c>
      <c r="H1787" s="10">
        <v>1984251830700</v>
      </c>
      <c r="I1787" s="11">
        <v>45.677584664565053</v>
      </c>
      <c r="J1787" s="9">
        <v>68563038</v>
      </c>
      <c r="K1787" s="10">
        <v>1631400000000</v>
      </c>
      <c r="L1787" s="8">
        <v>100</v>
      </c>
      <c r="M1787" s="11">
        <v>39.926000000000002</v>
      </c>
      <c r="N1787" s="11">
        <v>42.948999999999998</v>
      </c>
      <c r="O1787" s="10"/>
      <c r="P1787" s="10"/>
      <c r="Q1787" s="9">
        <v>0</v>
      </c>
      <c r="R1787" s="9">
        <v>0</v>
      </c>
      <c r="S1787" s="9">
        <v>1</v>
      </c>
      <c r="T1787" s="9">
        <v>0</v>
      </c>
      <c r="U1787" s="9">
        <v>0</v>
      </c>
      <c r="V1787" s="10">
        <v>727529931984.16711</v>
      </c>
      <c r="W1787" s="10">
        <v>1631400000000</v>
      </c>
      <c r="X1787" s="11">
        <v>7.8430078219124972</v>
      </c>
      <c r="Y1787" s="11">
        <v>9.1900887386224781</v>
      </c>
      <c r="Z1787" s="11">
        <v>27.809576703942099</v>
      </c>
      <c r="AA1787" s="11"/>
      <c r="AB1787" s="11"/>
      <c r="AC1787" s="11">
        <v>-15.12954128351482</v>
      </c>
      <c r="AD1787" s="9">
        <v>0</v>
      </c>
      <c r="AE1787" s="9">
        <v>0</v>
      </c>
    </row>
    <row r="1788" spans="1:31" hidden="1" x14ac:dyDescent="0.35">
      <c r="A1788" s="2" t="s">
        <v>109</v>
      </c>
      <c r="B1788" s="2" t="s">
        <v>110</v>
      </c>
      <c r="C1788" s="3">
        <v>3.9387370523711409</v>
      </c>
      <c r="D1788" s="4">
        <v>2011</v>
      </c>
      <c r="E1788" s="5">
        <v>8543315781300.001</v>
      </c>
      <c r="F1788" s="5">
        <v>24267563466900</v>
      </c>
      <c r="G1788" s="5">
        <v>706942373000</v>
      </c>
      <c r="H1788" s="5">
        <v>1978875173000</v>
      </c>
      <c r="I1788" s="6">
        <v>-0.270966498143693</v>
      </c>
      <c r="J1788" s="4">
        <v>70849311</v>
      </c>
      <c r="K1788" s="5"/>
      <c r="L1788" s="3">
        <v>115.316515913949</v>
      </c>
      <c r="M1788" s="6">
        <v>12.739000000000001</v>
      </c>
      <c r="N1788" s="6">
        <v>0.249</v>
      </c>
      <c r="O1788" s="5"/>
      <c r="P1788" s="5"/>
      <c r="Q1788" s="4">
        <v>0</v>
      </c>
      <c r="R1788" s="4">
        <v>0</v>
      </c>
      <c r="S1788" s="4">
        <v>1</v>
      </c>
      <c r="T1788" s="4">
        <v>0</v>
      </c>
      <c r="U1788" s="4">
        <v>0</v>
      </c>
      <c r="V1788" s="5">
        <v>828879979942.97058</v>
      </c>
      <c r="W1788" s="5"/>
      <c r="X1788" s="6">
        <v>7.5933172129495778</v>
      </c>
      <c r="Y1788" s="6">
        <v>5.462126250715917</v>
      </c>
      <c r="Z1788" s="6"/>
      <c r="AA1788" s="6"/>
      <c r="AB1788" s="6"/>
      <c r="AC1788" s="6">
        <v>13.93070491029764</v>
      </c>
      <c r="AD1788" s="4">
        <v>0</v>
      </c>
      <c r="AE1788" s="4">
        <v>0</v>
      </c>
    </row>
    <row r="1789" spans="1:31" hidden="1" x14ac:dyDescent="0.35">
      <c r="A1789" s="7" t="s">
        <v>109</v>
      </c>
      <c r="B1789" s="7" t="s">
        <v>110</v>
      </c>
      <c r="C1789" s="8">
        <v>4.6954741955691004</v>
      </c>
      <c r="D1789" s="9">
        <v>2012</v>
      </c>
      <c r="E1789" s="10">
        <v>9283901106800</v>
      </c>
      <c r="F1789" s="10">
        <v>27619663649300</v>
      </c>
      <c r="G1789" s="10">
        <v>742043964100</v>
      </c>
      <c r="H1789" s="10">
        <v>1950453405200</v>
      </c>
      <c r="I1789" s="11">
        <v>-1.436258748797798</v>
      </c>
      <c r="J1789" s="9">
        <v>73254618</v>
      </c>
      <c r="K1789" s="10">
        <v>2387388380000</v>
      </c>
      <c r="L1789" s="8">
        <v>126.52738931903799</v>
      </c>
      <c r="M1789" s="11">
        <v>0.13700000000000001</v>
      </c>
      <c r="N1789" s="11">
        <v>-14.459</v>
      </c>
      <c r="O1789" s="10"/>
      <c r="P1789" s="10"/>
      <c r="Q1789" s="9">
        <v>0</v>
      </c>
      <c r="R1789" s="9">
        <v>0</v>
      </c>
      <c r="S1789" s="9">
        <v>1</v>
      </c>
      <c r="T1789" s="9">
        <v>0</v>
      </c>
      <c r="U1789" s="9">
        <v>0</v>
      </c>
      <c r="V1789" s="10">
        <v>1024975056021.903</v>
      </c>
      <c r="W1789" s="10">
        <v>1886855006531.6021</v>
      </c>
      <c r="X1789" s="11">
        <v>8.668593605319213</v>
      </c>
      <c r="Y1789" s="11">
        <v>4.9652690856599708</v>
      </c>
      <c r="Z1789" s="11"/>
      <c r="AA1789" s="11"/>
      <c r="AB1789" s="11"/>
      <c r="AC1789" s="11">
        <v>23.65783718077304</v>
      </c>
      <c r="AD1789" s="9">
        <v>0</v>
      </c>
      <c r="AE1789" s="9">
        <v>0</v>
      </c>
    </row>
    <row r="1790" spans="1:31" hidden="1" x14ac:dyDescent="0.35">
      <c r="A1790" s="2" t="s">
        <v>109</v>
      </c>
      <c r="B1790" s="2" t="s">
        <v>110</v>
      </c>
      <c r="C1790" s="3">
        <v>4.9139719875944223</v>
      </c>
      <c r="D1790" s="4">
        <v>2013</v>
      </c>
      <c r="E1790" s="5">
        <v>10177429128300</v>
      </c>
      <c r="F1790" s="5">
        <v>32084748006500</v>
      </c>
      <c r="G1790" s="5">
        <v>806231593600</v>
      </c>
      <c r="H1790" s="5">
        <v>2320385142100</v>
      </c>
      <c r="I1790" s="6">
        <v>18.966448309595339</v>
      </c>
      <c r="J1790" s="4">
        <v>75789395</v>
      </c>
      <c r="K1790" s="5">
        <v>2717696537000</v>
      </c>
      <c r="L1790" s="3">
        <v>127.550012909223</v>
      </c>
      <c r="M1790" s="6">
        <v>26.663</v>
      </c>
      <c r="N1790" s="6">
        <v>20.358000000000001</v>
      </c>
      <c r="O1790" s="5"/>
      <c r="P1790" s="5"/>
      <c r="Q1790" s="4">
        <v>0</v>
      </c>
      <c r="R1790" s="4">
        <v>0</v>
      </c>
      <c r="S1790" s="4">
        <v>1</v>
      </c>
      <c r="T1790" s="4">
        <v>0</v>
      </c>
      <c r="U1790" s="4">
        <v>0</v>
      </c>
      <c r="V1790" s="5">
        <v>1236092018627.8279</v>
      </c>
      <c r="W1790" s="5">
        <v>2130690914891.696</v>
      </c>
      <c r="X1790" s="6">
        <v>9.6244887921687887</v>
      </c>
      <c r="Y1790" s="6">
        <v>8.6501113957379872</v>
      </c>
      <c r="Z1790" s="6">
        <v>12.922874705052759</v>
      </c>
      <c r="AA1790" s="6"/>
      <c r="AB1790" s="6"/>
      <c r="AC1790" s="6">
        <v>20.597278086483861</v>
      </c>
      <c r="AD1790" s="4">
        <v>0</v>
      </c>
      <c r="AE1790" s="4">
        <v>0</v>
      </c>
    </row>
    <row r="1791" spans="1:31" hidden="1" x14ac:dyDescent="0.35">
      <c r="A1791" s="7" t="s">
        <v>109</v>
      </c>
      <c r="B1791" s="7" t="s">
        <v>110</v>
      </c>
      <c r="C1791" s="8">
        <v>5.3536176326424023</v>
      </c>
      <c r="D1791" s="9">
        <v>2014</v>
      </c>
      <c r="E1791" s="10">
        <v>10920613246500</v>
      </c>
      <c r="F1791" s="10">
        <v>35485185638900</v>
      </c>
      <c r="G1791" s="10">
        <v>846621703300</v>
      </c>
      <c r="H1791" s="10">
        <v>3288898717300</v>
      </c>
      <c r="I1791" s="11">
        <v>41.739345664119952</v>
      </c>
      <c r="J1791" s="9">
        <v>78403242</v>
      </c>
      <c r="K1791" s="10">
        <v>2869461810000</v>
      </c>
      <c r="L1791" s="8">
        <v>129.13550918358871</v>
      </c>
      <c r="M1791" s="11">
        <v>5.8689999999999998</v>
      </c>
      <c r="N1791" s="11">
        <v>12.779</v>
      </c>
      <c r="O1791" s="10"/>
      <c r="P1791" s="10"/>
      <c r="Q1791" s="9">
        <v>0</v>
      </c>
      <c r="R1791" s="9">
        <v>0</v>
      </c>
      <c r="S1791" s="9">
        <v>1</v>
      </c>
      <c r="T1791" s="9">
        <v>0</v>
      </c>
      <c r="U1791" s="9">
        <v>0</v>
      </c>
      <c r="V1791" s="10">
        <v>1471122209027.1279</v>
      </c>
      <c r="W1791" s="10">
        <v>2222054822984.8682</v>
      </c>
      <c r="X1791" s="11">
        <v>7.3022775087026206</v>
      </c>
      <c r="Y1791" s="11">
        <v>5.0097403798887798</v>
      </c>
      <c r="Z1791" s="11">
        <v>4.2879944460558317</v>
      </c>
      <c r="AA1791" s="11"/>
      <c r="AB1791" s="11"/>
      <c r="AC1791" s="11">
        <v>19.013972006728469</v>
      </c>
      <c r="AD1791" s="9">
        <v>0</v>
      </c>
      <c r="AE1791" s="9">
        <v>0</v>
      </c>
    </row>
    <row r="1792" spans="1:31" hidden="1" x14ac:dyDescent="0.35">
      <c r="A1792" s="2" t="s">
        <v>109</v>
      </c>
      <c r="B1792" s="2" t="s">
        <v>110</v>
      </c>
      <c r="C1792" s="3">
        <v>5.9316747159302254</v>
      </c>
      <c r="D1792" s="4">
        <v>2015</v>
      </c>
      <c r="E1792" s="5">
        <v>11615135589100</v>
      </c>
      <c r="F1792" s="5">
        <v>37205681717400</v>
      </c>
      <c r="G1792" s="5">
        <v>892695581200</v>
      </c>
      <c r="H1792" s="5">
        <v>3229597946300</v>
      </c>
      <c r="I1792" s="6">
        <v>-1.803058594905053</v>
      </c>
      <c r="J1792" s="4">
        <v>81035531</v>
      </c>
      <c r="K1792" s="5">
        <v>3196073773000</v>
      </c>
      <c r="L1792" s="3">
        <v>130.09653434483889</v>
      </c>
      <c r="M1792" s="6">
        <v>-3.137</v>
      </c>
      <c r="N1792" s="6">
        <v>-19.282</v>
      </c>
      <c r="O1792" s="5"/>
      <c r="P1792" s="5"/>
      <c r="Q1792" s="4">
        <v>0</v>
      </c>
      <c r="R1792" s="4">
        <v>0</v>
      </c>
      <c r="S1792" s="4">
        <v>1</v>
      </c>
      <c r="T1792" s="4">
        <v>0</v>
      </c>
      <c r="U1792" s="4">
        <v>0</v>
      </c>
      <c r="V1792" s="5">
        <v>1696371103530.5081</v>
      </c>
      <c r="W1792" s="5">
        <v>2456694015021.4639</v>
      </c>
      <c r="X1792" s="6">
        <v>6.3597375616482976</v>
      </c>
      <c r="Y1792" s="6">
        <v>5.4420856116032903</v>
      </c>
      <c r="Z1792" s="6">
        <v>10.559559089609079</v>
      </c>
      <c r="AA1792" s="6"/>
      <c r="AB1792" s="6"/>
      <c r="AC1792" s="6">
        <v>15.31136523676985</v>
      </c>
      <c r="AD1792" s="4">
        <v>0</v>
      </c>
      <c r="AE1792" s="4">
        <v>0</v>
      </c>
    </row>
    <row r="1793" spans="1:31" hidden="1" x14ac:dyDescent="0.35">
      <c r="A1793" s="7" t="s">
        <v>109</v>
      </c>
      <c r="B1793" s="7" t="s">
        <v>110</v>
      </c>
      <c r="C1793" s="8">
        <v>7.1121281512558054</v>
      </c>
      <c r="D1793" s="9">
        <v>2016</v>
      </c>
      <c r="E1793" s="10">
        <v>11660879802600</v>
      </c>
      <c r="F1793" s="10">
        <v>38997912944700</v>
      </c>
      <c r="G1793" s="10">
        <v>902872452600</v>
      </c>
      <c r="H1793" s="10">
        <v>2242466691900</v>
      </c>
      <c r="I1793" s="11">
        <v>-30.56514373657285</v>
      </c>
      <c r="J1793" s="9">
        <v>83956415</v>
      </c>
      <c r="K1793" s="10">
        <v>2983513228000</v>
      </c>
      <c r="L1793" s="8">
        <v>133.85092657703501</v>
      </c>
      <c r="M1793" s="11">
        <v>19.649999999999999</v>
      </c>
      <c r="N1793" s="11">
        <v>16.937999999999999</v>
      </c>
      <c r="O1793" s="10"/>
      <c r="P1793" s="10"/>
      <c r="Q1793" s="9">
        <v>0</v>
      </c>
      <c r="R1793" s="9">
        <v>0</v>
      </c>
      <c r="S1793" s="9">
        <v>1</v>
      </c>
      <c r="T1793" s="9">
        <v>0</v>
      </c>
      <c r="U1793" s="9">
        <v>0</v>
      </c>
      <c r="V1793" s="10">
        <v>2072142207656.6389</v>
      </c>
      <c r="W1793" s="10">
        <v>2228982125336.9541</v>
      </c>
      <c r="X1793" s="11">
        <v>0.3938327981545714</v>
      </c>
      <c r="Y1793" s="11">
        <v>1.1400158815976</v>
      </c>
      <c r="Z1793" s="11">
        <v>-9.2690375069978259</v>
      </c>
      <c r="AA1793" s="11"/>
      <c r="AB1793" s="11"/>
      <c r="AC1793" s="11">
        <v>22.151468115913499</v>
      </c>
      <c r="AD1793" s="9">
        <v>0</v>
      </c>
      <c r="AE1793" s="9">
        <v>0</v>
      </c>
    </row>
    <row r="1794" spans="1:31" hidden="1" x14ac:dyDescent="0.35">
      <c r="A1794" s="2" t="s">
        <v>109</v>
      </c>
      <c r="B1794" s="2" t="s">
        <v>110</v>
      </c>
      <c r="C1794" s="3">
        <v>5.5359863413289778</v>
      </c>
      <c r="D1794" s="4">
        <v>2017</v>
      </c>
      <c r="E1794" s="5">
        <v>12155442258000</v>
      </c>
      <c r="F1794" s="5">
        <v>54970619703400</v>
      </c>
      <c r="G1794" s="5">
        <v>878822049400</v>
      </c>
      <c r="H1794" s="5">
        <v>3051371669900</v>
      </c>
      <c r="I1794" s="6">
        <v>36.072106708288722</v>
      </c>
      <c r="J1794" s="4">
        <v>87083398</v>
      </c>
      <c r="K1794" s="5">
        <v>3669447249000</v>
      </c>
      <c r="L1794" s="3"/>
      <c r="M1794" s="6">
        <v>-30.420999999999999</v>
      </c>
      <c r="N1794" s="6">
        <v>-0.70499999999999996</v>
      </c>
      <c r="O1794" s="5"/>
      <c r="P1794" s="5"/>
      <c r="Q1794" s="4">
        <v>0</v>
      </c>
      <c r="R1794" s="4">
        <v>0</v>
      </c>
      <c r="S1794" s="4">
        <v>1</v>
      </c>
      <c r="T1794" s="4">
        <v>0</v>
      </c>
      <c r="U1794" s="4">
        <v>0</v>
      </c>
      <c r="V1794" s="5"/>
      <c r="W1794" s="5"/>
      <c r="X1794" s="6">
        <v>4.2412104727271824</v>
      </c>
      <c r="Y1794" s="6">
        <v>-2.6637653115611291</v>
      </c>
      <c r="Z1794" s="6"/>
      <c r="AA1794" s="6"/>
      <c r="AB1794" s="6"/>
      <c r="AC1794" s="6"/>
      <c r="AD1794" s="4">
        <v>0</v>
      </c>
      <c r="AE1794" s="4">
        <v>0</v>
      </c>
    </row>
    <row r="1795" spans="1:31" hidden="1" x14ac:dyDescent="0.35">
      <c r="A1795" s="7" t="s">
        <v>109</v>
      </c>
      <c r="B1795" s="7" t="s">
        <v>110</v>
      </c>
      <c r="C1795" s="8">
        <v>5.9173856486596188</v>
      </c>
      <c r="D1795" s="9">
        <v>2018</v>
      </c>
      <c r="E1795" s="10">
        <v>12893482872800</v>
      </c>
      <c r="F1795" s="10">
        <v>75706872117300</v>
      </c>
      <c r="G1795" s="10">
        <v>928297085000</v>
      </c>
      <c r="H1795" s="10">
        <v>3294871349100</v>
      </c>
      <c r="I1795" s="11">
        <v>7.9800072079708286</v>
      </c>
      <c r="J1795" s="9">
        <v>90047644</v>
      </c>
      <c r="K1795" s="10">
        <v>5630435183000</v>
      </c>
      <c r="L1795" s="8"/>
      <c r="M1795" s="11">
        <v>14.401</v>
      </c>
      <c r="N1795" s="11">
        <v>14.176</v>
      </c>
      <c r="O1795" s="10"/>
      <c r="P1795" s="10"/>
      <c r="Q1795" s="9">
        <v>0</v>
      </c>
      <c r="R1795" s="9">
        <v>0</v>
      </c>
      <c r="S1795" s="9">
        <v>1</v>
      </c>
      <c r="T1795" s="9">
        <v>0</v>
      </c>
      <c r="U1795" s="9">
        <v>0</v>
      </c>
      <c r="V1795" s="10"/>
      <c r="W1795" s="10"/>
      <c r="X1795" s="11">
        <v>6.0716887064661504</v>
      </c>
      <c r="Y1795" s="11">
        <v>5.6296989400502859</v>
      </c>
      <c r="Z1795" s="11"/>
      <c r="AA1795" s="11"/>
      <c r="AB1795" s="11"/>
      <c r="AC1795" s="11"/>
      <c r="AD1795" s="9">
        <v>0</v>
      </c>
      <c r="AE1795" s="9">
        <v>0</v>
      </c>
    </row>
    <row r="1796" spans="1:31" hidden="1" x14ac:dyDescent="0.35">
      <c r="A1796" s="2" t="s">
        <v>109</v>
      </c>
      <c r="B1796" s="2" t="s">
        <v>110</v>
      </c>
      <c r="C1796" s="3">
        <v>6.6354052297059596</v>
      </c>
      <c r="D1796" s="4">
        <v>2019</v>
      </c>
      <c r="E1796" s="5">
        <v>12965091251700</v>
      </c>
      <c r="F1796" s="5">
        <v>77190806710200</v>
      </c>
      <c r="G1796" s="5">
        <v>1000360171700</v>
      </c>
      <c r="H1796" s="5">
        <v>2517319236400</v>
      </c>
      <c r="I1796" s="6">
        <v>-23.59886108792654</v>
      </c>
      <c r="J1796" s="4">
        <v>92947442</v>
      </c>
      <c r="K1796" s="5">
        <v>5440730522000</v>
      </c>
      <c r="L1796" s="3"/>
      <c r="M1796" s="6">
        <v>-10.359</v>
      </c>
      <c r="N1796" s="6">
        <v>-17.015999999999998</v>
      </c>
      <c r="O1796" s="5"/>
      <c r="P1796" s="5"/>
      <c r="Q1796" s="4">
        <v>0</v>
      </c>
      <c r="R1796" s="4">
        <v>0</v>
      </c>
      <c r="S1796" s="4">
        <v>1</v>
      </c>
      <c r="T1796" s="4">
        <v>0</v>
      </c>
      <c r="U1796" s="4">
        <v>0</v>
      </c>
      <c r="V1796" s="5"/>
      <c r="W1796" s="5"/>
      <c r="X1796" s="6">
        <v>0.55538429458082672</v>
      </c>
      <c r="Y1796" s="6">
        <v>7.7629336410121326</v>
      </c>
      <c r="Z1796" s="6"/>
      <c r="AA1796" s="6"/>
      <c r="AB1796" s="6"/>
      <c r="AC1796" s="6"/>
      <c r="AD1796" s="4">
        <v>0</v>
      </c>
      <c r="AE1796" s="4">
        <v>0</v>
      </c>
    </row>
    <row r="1797" spans="1:31" hidden="1" x14ac:dyDescent="0.35">
      <c r="A1797" s="7" t="s">
        <v>109</v>
      </c>
      <c r="B1797" s="7" t="s">
        <v>110</v>
      </c>
      <c r="C1797" s="8">
        <v>7.7735178593660397</v>
      </c>
      <c r="D1797" s="9">
        <v>2020</v>
      </c>
      <c r="E1797" s="10">
        <v>13065626198500</v>
      </c>
      <c r="F1797" s="10">
        <v>86432577012100</v>
      </c>
      <c r="G1797" s="10">
        <v>828171646300</v>
      </c>
      <c r="H1797" s="10">
        <v>2568140352000</v>
      </c>
      <c r="I1797" s="11">
        <v>2.018858588340152</v>
      </c>
      <c r="J1797" s="9">
        <v>95989998</v>
      </c>
      <c r="K1797" s="10">
        <v>5798535046000</v>
      </c>
      <c r="L1797" s="8"/>
      <c r="M1797" s="11">
        <v>-7.585</v>
      </c>
      <c r="N1797" s="11">
        <v>48.438000000000002</v>
      </c>
      <c r="O1797" s="10"/>
      <c r="P1797" s="10"/>
      <c r="Q1797" s="9">
        <v>0</v>
      </c>
      <c r="R1797" s="9">
        <v>0</v>
      </c>
      <c r="S1797" s="9">
        <v>1</v>
      </c>
      <c r="T1797" s="9">
        <v>0</v>
      </c>
      <c r="U1797" s="9">
        <v>0</v>
      </c>
      <c r="V1797" s="10"/>
      <c r="W1797" s="10"/>
      <c r="X1797" s="11">
        <v>0.77542799235460624</v>
      </c>
      <c r="Y1797" s="11">
        <v>-17.21265302949686</v>
      </c>
      <c r="Z1797" s="11"/>
      <c r="AA1797" s="11"/>
      <c r="AB1797" s="11"/>
      <c r="AC1797" s="11"/>
      <c r="AD1797" s="9">
        <v>0</v>
      </c>
      <c r="AE1797" s="9">
        <v>0</v>
      </c>
    </row>
    <row r="1798" spans="1:31" hidden="1" x14ac:dyDescent="0.35">
      <c r="A1798" s="2" t="s">
        <v>109</v>
      </c>
      <c r="B1798" s="2" t="s">
        <v>110</v>
      </c>
      <c r="C1798" s="3">
        <v>6.7640363234641647</v>
      </c>
      <c r="D1798" s="4">
        <v>2021</v>
      </c>
      <c r="E1798" s="5">
        <v>13905695014500</v>
      </c>
      <c r="F1798" s="5">
        <v>117555719709200</v>
      </c>
      <c r="G1798" s="5">
        <v>855057788400</v>
      </c>
      <c r="H1798" s="5">
        <v>4727533897500</v>
      </c>
      <c r="I1798" s="6">
        <v>84.083938162426421</v>
      </c>
      <c r="J1798" s="4">
        <v>99148932</v>
      </c>
      <c r="K1798" s="5">
        <v>9248575419000</v>
      </c>
      <c r="L1798" s="3"/>
      <c r="M1798" s="6">
        <v>12.348000000000001</v>
      </c>
      <c r="N1798" s="6">
        <v>32.609000000000002</v>
      </c>
      <c r="O1798" s="5"/>
      <c r="P1798" s="5"/>
      <c r="Q1798" s="4">
        <v>0</v>
      </c>
      <c r="R1798" s="4">
        <v>0</v>
      </c>
      <c r="S1798" s="4">
        <v>1</v>
      </c>
      <c r="T1798" s="4">
        <v>0</v>
      </c>
      <c r="U1798" s="4">
        <v>0</v>
      </c>
      <c r="V1798" s="5"/>
      <c r="W1798" s="5"/>
      <c r="X1798" s="6">
        <v>6.4296100564735594</v>
      </c>
      <c r="Y1798" s="6">
        <v>3.246445615485448</v>
      </c>
      <c r="Z1798" s="6"/>
      <c r="AA1798" s="6"/>
      <c r="AB1798" s="6"/>
      <c r="AC1798" s="6"/>
      <c r="AD1798" s="4">
        <v>0</v>
      </c>
      <c r="AE1798" s="4">
        <v>0</v>
      </c>
    </row>
    <row r="1799" spans="1:31" hidden="1" x14ac:dyDescent="0.35">
      <c r="A1799" s="7" t="s">
        <v>109</v>
      </c>
      <c r="B1799" s="7" t="s">
        <v>110</v>
      </c>
      <c r="C1799" s="8">
        <v>8.540463114118797</v>
      </c>
      <c r="D1799" s="9">
        <v>2022</v>
      </c>
      <c r="E1799" s="10">
        <v>15200477839200</v>
      </c>
      <c r="F1799" s="10">
        <v>141337648707400</v>
      </c>
      <c r="G1799" s="10">
        <v>890242725400</v>
      </c>
      <c r="H1799" s="10">
        <v>5796952226600</v>
      </c>
      <c r="I1799" s="11">
        <v>22.62106104972672</v>
      </c>
      <c r="J1799" s="9">
        <v>102396968</v>
      </c>
      <c r="K1799" s="10">
        <v>15069819330000</v>
      </c>
      <c r="L1799" s="8"/>
      <c r="M1799" s="11">
        <v>26.39</v>
      </c>
      <c r="N1799" s="11">
        <v>28.361999999999998</v>
      </c>
      <c r="O1799" s="10"/>
      <c r="P1799" s="10"/>
      <c r="Q1799" s="9">
        <v>0</v>
      </c>
      <c r="R1799" s="9">
        <v>0</v>
      </c>
      <c r="S1799" s="9">
        <v>1</v>
      </c>
      <c r="T1799" s="9">
        <v>0</v>
      </c>
      <c r="U1799" s="9">
        <v>0</v>
      </c>
      <c r="V1799" s="10"/>
      <c r="W1799" s="10"/>
      <c r="X1799" s="11">
        <v>9.3111694406491754</v>
      </c>
      <c r="Y1799" s="11">
        <v>4.1149191876070397</v>
      </c>
      <c r="Z1799" s="11"/>
      <c r="AA1799" s="11"/>
      <c r="AB1799" s="11"/>
      <c r="AC1799" s="11"/>
      <c r="AD1799" s="9">
        <v>0</v>
      </c>
      <c r="AE1799" s="9">
        <v>0</v>
      </c>
    </row>
    <row r="1800" spans="1:31" hidden="1" x14ac:dyDescent="0.35">
      <c r="A1800" s="2" t="s">
        <v>109</v>
      </c>
      <c r="B1800" s="2" t="s">
        <v>110</v>
      </c>
      <c r="C1800" s="3">
        <v>11.28631369490089</v>
      </c>
      <c r="D1800" s="4">
        <v>2023</v>
      </c>
      <c r="E1800" s="5">
        <v>16497609070000</v>
      </c>
      <c r="F1800" s="5">
        <v>170711300069700</v>
      </c>
      <c r="G1800" s="5">
        <v>910995596200</v>
      </c>
      <c r="H1800" s="5">
        <v>5429903572200</v>
      </c>
      <c r="I1800" s="6">
        <v>-6.3317522734749048</v>
      </c>
      <c r="J1800" s="4">
        <v>105789731</v>
      </c>
      <c r="K1800" s="5"/>
      <c r="L1800" s="3"/>
      <c r="M1800" s="6">
        <v>19.015999999999998</v>
      </c>
      <c r="N1800" s="6">
        <v>6.4560000000000004</v>
      </c>
      <c r="O1800" s="5"/>
      <c r="P1800" s="5"/>
      <c r="Q1800" s="4">
        <v>0</v>
      </c>
      <c r="R1800" s="4">
        <v>0</v>
      </c>
      <c r="S1800" s="4">
        <v>1</v>
      </c>
      <c r="T1800" s="4">
        <v>0</v>
      </c>
      <c r="U1800" s="4">
        <v>0</v>
      </c>
      <c r="V1800" s="5"/>
      <c r="W1800" s="5"/>
      <c r="X1800" s="6">
        <v>8.5334898318451025</v>
      </c>
      <c r="Y1800" s="6">
        <v>2.331147473367492</v>
      </c>
      <c r="Z1800" s="6"/>
      <c r="AA1800" s="6"/>
      <c r="AB1800" s="6"/>
      <c r="AC1800" s="6"/>
      <c r="AD1800" s="4">
        <v>0</v>
      </c>
      <c r="AE1800" s="4">
        <v>0</v>
      </c>
    </row>
    <row r="1801" spans="1:31" hidden="1" x14ac:dyDescent="0.35">
      <c r="A1801" s="7" t="s">
        <v>109</v>
      </c>
      <c r="B1801" s="7" t="s">
        <v>110</v>
      </c>
      <c r="C1801" s="8"/>
      <c r="D1801" s="9">
        <v>2024</v>
      </c>
      <c r="E1801" s="10">
        <v>17508377244000</v>
      </c>
      <c r="F1801" s="10">
        <v>200317972748200</v>
      </c>
      <c r="G1801" s="10">
        <v>916992932400</v>
      </c>
      <c r="H1801" s="10">
        <v>5991915472200</v>
      </c>
      <c r="I1801" s="11">
        <v>10.350310876189161</v>
      </c>
      <c r="J1801" s="9">
        <v>109276265</v>
      </c>
      <c r="K1801" s="10"/>
      <c r="L1801" s="8"/>
      <c r="M1801" s="11">
        <v>11.393000000000001</v>
      </c>
      <c r="N1801" s="11">
        <v>9.81</v>
      </c>
      <c r="O1801" s="10"/>
      <c r="P1801" s="10"/>
      <c r="Q1801" s="9">
        <v>0</v>
      </c>
      <c r="R1801" s="9">
        <v>0</v>
      </c>
      <c r="S1801" s="9">
        <v>1</v>
      </c>
      <c r="T1801" s="9">
        <v>0</v>
      </c>
      <c r="U1801" s="9">
        <v>0</v>
      </c>
      <c r="V1801" s="10"/>
      <c r="W1801" s="10"/>
      <c r="X1801" s="11">
        <v>6.1267555177921187</v>
      </c>
      <c r="Y1801" s="11">
        <v>0.6583276829236554</v>
      </c>
      <c r="Z1801" s="11"/>
      <c r="AA1801" s="11"/>
      <c r="AB1801" s="11"/>
      <c r="AC1801" s="11"/>
      <c r="AD1801" s="9">
        <v>0</v>
      </c>
      <c r="AE1801" s="9">
        <v>0</v>
      </c>
    </row>
    <row r="1802" spans="1:31" hidden="1" x14ac:dyDescent="0.35">
      <c r="A1802" s="2" t="s">
        <v>111</v>
      </c>
      <c r="B1802" s="2" t="s">
        <v>112</v>
      </c>
      <c r="C1802" s="3">
        <v>15.53718091003052</v>
      </c>
      <c r="D1802" s="4">
        <v>1980</v>
      </c>
      <c r="E1802" s="5">
        <v>1558124924300</v>
      </c>
      <c r="F1802" s="5">
        <v>360400000000</v>
      </c>
      <c r="G1802" s="5">
        <v>130737279180</v>
      </c>
      <c r="H1802" s="5">
        <v>686888767180</v>
      </c>
      <c r="I1802" s="6">
        <v>49.112184110691572</v>
      </c>
      <c r="J1802" s="4">
        <v>1828985</v>
      </c>
      <c r="K1802" s="5"/>
      <c r="L1802" s="3"/>
      <c r="M1802" s="6">
        <v>9.67</v>
      </c>
      <c r="N1802" s="6">
        <v>31.43</v>
      </c>
      <c r="O1802" s="5"/>
      <c r="P1802" s="5"/>
      <c r="Q1802" s="4">
        <v>0</v>
      </c>
      <c r="R1802" s="4">
        <v>0</v>
      </c>
      <c r="S1802" s="4">
        <v>1</v>
      </c>
      <c r="T1802" s="4">
        <v>1</v>
      </c>
      <c r="U1802" s="4">
        <v>0</v>
      </c>
      <c r="V1802" s="5"/>
      <c r="W1802" s="5"/>
      <c r="X1802" s="6"/>
      <c r="Y1802" s="6"/>
      <c r="Z1802" s="6"/>
      <c r="AA1802" s="6"/>
      <c r="AB1802" s="6"/>
      <c r="AC1802" s="6"/>
      <c r="AD1802" s="4">
        <v>0</v>
      </c>
      <c r="AE1802" s="4">
        <v>0</v>
      </c>
    </row>
    <row r="1803" spans="1:31" hidden="1" x14ac:dyDescent="0.35">
      <c r="A1803" s="7" t="s">
        <v>111</v>
      </c>
      <c r="B1803" s="7" t="s">
        <v>112</v>
      </c>
      <c r="C1803" s="8">
        <v>17.39006830348902</v>
      </c>
      <c r="D1803" s="9">
        <v>1981</v>
      </c>
      <c r="E1803" s="10">
        <v>1832662211700</v>
      </c>
      <c r="F1803" s="10">
        <v>541700000000</v>
      </c>
      <c r="G1803" s="10">
        <v>136809757490</v>
      </c>
      <c r="H1803" s="10">
        <v>1242943448700</v>
      </c>
      <c r="I1803" s="11">
        <v>80.952653193451511</v>
      </c>
      <c r="J1803" s="9">
        <v>1869759</v>
      </c>
      <c r="K1803" s="10"/>
      <c r="L1803" s="8"/>
      <c r="M1803" s="11">
        <v>3.3130000000000002</v>
      </c>
      <c r="N1803" s="11">
        <v>2.0249999999999999</v>
      </c>
      <c r="O1803" s="10"/>
      <c r="P1803" s="10"/>
      <c r="Q1803" s="9">
        <v>0</v>
      </c>
      <c r="R1803" s="9">
        <v>0</v>
      </c>
      <c r="S1803" s="9">
        <v>1</v>
      </c>
      <c r="T1803" s="9">
        <v>1</v>
      </c>
      <c r="U1803" s="9">
        <v>0</v>
      </c>
      <c r="V1803" s="10"/>
      <c r="W1803" s="10"/>
      <c r="X1803" s="11">
        <v>17.619722470156759</v>
      </c>
      <c r="Y1803" s="11">
        <v>4.6447947732179387</v>
      </c>
      <c r="Z1803" s="11"/>
      <c r="AA1803" s="11"/>
      <c r="AB1803" s="11"/>
      <c r="AC1803" s="11"/>
      <c r="AD1803" s="9">
        <v>0</v>
      </c>
      <c r="AE1803" s="9">
        <v>0</v>
      </c>
    </row>
    <row r="1804" spans="1:31" hidden="1" x14ac:dyDescent="0.35">
      <c r="A1804" s="2" t="s">
        <v>111</v>
      </c>
      <c r="B1804" s="2" t="s">
        <v>112</v>
      </c>
      <c r="C1804" s="3">
        <v>18.472394366056339</v>
      </c>
      <c r="D1804" s="4">
        <v>1982</v>
      </c>
      <c r="E1804" s="5">
        <v>2265128341700</v>
      </c>
      <c r="F1804" s="5">
        <v>710000000000</v>
      </c>
      <c r="G1804" s="5">
        <v>171596604960</v>
      </c>
      <c r="H1804" s="5">
        <v>1700867064200</v>
      </c>
      <c r="I1804" s="6">
        <v>36.841870479219672</v>
      </c>
      <c r="J1804" s="4">
        <v>1910430</v>
      </c>
      <c r="K1804" s="5"/>
      <c r="L1804" s="3"/>
      <c r="M1804" s="6">
        <v>-14.57</v>
      </c>
      <c r="N1804" s="6">
        <v>-15.635</v>
      </c>
      <c r="O1804" s="5"/>
      <c r="P1804" s="5"/>
      <c r="Q1804" s="4">
        <v>0</v>
      </c>
      <c r="R1804" s="4">
        <v>0</v>
      </c>
      <c r="S1804" s="4">
        <v>1</v>
      </c>
      <c r="T1804" s="4">
        <v>1</v>
      </c>
      <c r="U1804" s="4">
        <v>0</v>
      </c>
      <c r="V1804" s="5"/>
      <c r="W1804" s="5"/>
      <c r="X1804" s="6">
        <v>23.597699960149189</v>
      </c>
      <c r="Y1804" s="6">
        <v>25.427168433174611</v>
      </c>
      <c r="Z1804" s="6"/>
      <c r="AA1804" s="6"/>
      <c r="AB1804" s="6"/>
      <c r="AC1804" s="6"/>
      <c r="AD1804" s="4">
        <v>0</v>
      </c>
      <c r="AE1804" s="4">
        <v>0</v>
      </c>
    </row>
    <row r="1805" spans="1:31" hidden="1" x14ac:dyDescent="0.35">
      <c r="A1805" s="7" t="s">
        <v>111</v>
      </c>
      <c r="B1805" s="7" t="s">
        <v>112</v>
      </c>
      <c r="C1805" s="8">
        <v>19.012887887887889</v>
      </c>
      <c r="D1805" s="9">
        <v>1983</v>
      </c>
      <c r="E1805" s="10">
        <v>2397728113100</v>
      </c>
      <c r="F1805" s="10">
        <v>799200000000</v>
      </c>
      <c r="G1805" s="10">
        <v>199758904440</v>
      </c>
      <c r="H1805" s="10">
        <v>1437620193400</v>
      </c>
      <c r="I1805" s="11">
        <v>-15.477216082364309</v>
      </c>
      <c r="J1805" s="9">
        <v>1950321</v>
      </c>
      <c r="K1805" s="10"/>
      <c r="L1805" s="8"/>
      <c r="M1805" s="11">
        <v>-10.907</v>
      </c>
      <c r="N1805" s="11">
        <v>-12.018000000000001</v>
      </c>
      <c r="O1805" s="10"/>
      <c r="P1805" s="10"/>
      <c r="Q1805" s="9">
        <v>0</v>
      </c>
      <c r="R1805" s="9">
        <v>0</v>
      </c>
      <c r="S1805" s="9">
        <v>1</v>
      </c>
      <c r="T1805" s="9">
        <v>1</v>
      </c>
      <c r="U1805" s="9">
        <v>0</v>
      </c>
      <c r="V1805" s="10"/>
      <c r="W1805" s="10"/>
      <c r="X1805" s="11">
        <v>5.8539628399370356</v>
      </c>
      <c r="Y1805" s="11">
        <v>16.41192113711385</v>
      </c>
      <c r="Z1805" s="11"/>
      <c r="AA1805" s="11"/>
      <c r="AB1805" s="11"/>
      <c r="AC1805" s="11"/>
      <c r="AD1805" s="9">
        <v>0</v>
      </c>
      <c r="AE1805" s="9">
        <v>0</v>
      </c>
    </row>
    <row r="1806" spans="1:31" hidden="1" x14ac:dyDescent="0.35">
      <c r="A1806" s="2" t="s">
        <v>111</v>
      </c>
      <c r="B1806" s="2" t="s">
        <v>112</v>
      </c>
      <c r="C1806" s="3">
        <v>18.837350026082419</v>
      </c>
      <c r="D1806" s="4">
        <v>1984</v>
      </c>
      <c r="E1806" s="5">
        <v>2564996768600</v>
      </c>
      <c r="F1806" s="5">
        <v>958500000000</v>
      </c>
      <c r="G1806" s="5">
        <v>224579383870</v>
      </c>
      <c r="H1806" s="5">
        <v>1278412667800</v>
      </c>
      <c r="I1806" s="6">
        <v>-11.074380168761479</v>
      </c>
      <c r="J1806" s="4">
        <v>1999528</v>
      </c>
      <c r="K1806" s="5"/>
      <c r="L1806" s="3"/>
      <c r="M1806" s="6">
        <v>-9.9039999999999999</v>
      </c>
      <c r="N1806" s="6">
        <v>-11.026999999999999</v>
      </c>
      <c r="O1806" s="5"/>
      <c r="P1806" s="5"/>
      <c r="Q1806" s="4">
        <v>0</v>
      </c>
      <c r="R1806" s="4">
        <v>0</v>
      </c>
      <c r="S1806" s="4">
        <v>1</v>
      </c>
      <c r="T1806" s="4">
        <v>1</v>
      </c>
      <c r="U1806" s="4">
        <v>0</v>
      </c>
      <c r="V1806" s="5"/>
      <c r="W1806" s="5"/>
      <c r="X1806" s="6">
        <v>6.9761310544814004</v>
      </c>
      <c r="Y1806" s="6">
        <v>12.425218039506779</v>
      </c>
      <c r="Z1806" s="6"/>
      <c r="AA1806" s="6"/>
      <c r="AB1806" s="6"/>
      <c r="AC1806" s="6"/>
      <c r="AD1806" s="4">
        <v>0</v>
      </c>
      <c r="AE1806" s="4">
        <v>0</v>
      </c>
    </row>
    <row r="1807" spans="1:31" hidden="1" x14ac:dyDescent="0.35">
      <c r="A1807" s="7" t="s">
        <v>111</v>
      </c>
      <c r="B1807" s="7" t="s">
        <v>112</v>
      </c>
      <c r="C1807" s="8">
        <v>20.7297074577668</v>
      </c>
      <c r="D1807" s="9">
        <v>1985</v>
      </c>
      <c r="E1807" s="10">
        <v>2534584606000</v>
      </c>
      <c r="F1807" s="10">
        <v>970800000000</v>
      </c>
      <c r="G1807" s="10">
        <v>239853824360</v>
      </c>
      <c r="H1807" s="10">
        <v>1214254403100</v>
      </c>
      <c r="I1807" s="11">
        <v>-5.018587997129984</v>
      </c>
      <c r="J1807" s="9">
        <v>2059311</v>
      </c>
      <c r="K1807" s="10"/>
      <c r="L1807" s="8">
        <v>35.448414250556901</v>
      </c>
      <c r="M1807" s="11">
        <v>0.48399999999999999</v>
      </c>
      <c r="N1807" s="11">
        <v>-0.76900000000000002</v>
      </c>
      <c r="O1807" s="10"/>
      <c r="P1807" s="10"/>
      <c r="Q1807" s="9">
        <v>0</v>
      </c>
      <c r="R1807" s="9">
        <v>0</v>
      </c>
      <c r="S1807" s="9">
        <v>1</v>
      </c>
      <c r="T1807" s="9">
        <v>1</v>
      </c>
      <c r="U1807" s="9">
        <v>0</v>
      </c>
      <c r="V1807" s="10">
        <v>567709456839.35217</v>
      </c>
      <c r="W1807" s="10"/>
      <c r="X1807" s="11">
        <v>-1.1856608543253351</v>
      </c>
      <c r="Y1807" s="11">
        <v>6.8013547044201363</v>
      </c>
      <c r="Z1807" s="11"/>
      <c r="AA1807" s="11"/>
      <c r="AB1807" s="11"/>
      <c r="AC1807" s="11"/>
      <c r="AD1807" s="9">
        <v>0</v>
      </c>
      <c r="AE1807" s="9">
        <v>0</v>
      </c>
    </row>
    <row r="1808" spans="1:31" hidden="1" x14ac:dyDescent="0.35">
      <c r="A1808" s="2" t="s">
        <v>111</v>
      </c>
      <c r="B1808" s="2" t="s">
        <v>112</v>
      </c>
      <c r="C1808" s="3">
        <v>31.679581519723619</v>
      </c>
      <c r="D1808" s="4">
        <v>1986</v>
      </c>
      <c r="E1808" s="5">
        <v>2360673413200</v>
      </c>
      <c r="F1808" s="5">
        <v>640412500000</v>
      </c>
      <c r="G1808" s="5">
        <v>234841977310</v>
      </c>
      <c r="H1808" s="5">
        <v>783364458850</v>
      </c>
      <c r="I1808" s="6">
        <v>-35.485969262284328</v>
      </c>
      <c r="J1808" s="4">
        <v>2120602</v>
      </c>
      <c r="K1808" s="5"/>
      <c r="L1808" s="3">
        <v>36.922398621344911</v>
      </c>
      <c r="M1808" s="6">
        <v>34.027000000000001</v>
      </c>
      <c r="N1808" s="6">
        <v>32.433999999999997</v>
      </c>
      <c r="O1808" s="5"/>
      <c r="P1808" s="5"/>
      <c r="Q1808" s="4">
        <v>0</v>
      </c>
      <c r="R1808" s="4">
        <v>0</v>
      </c>
      <c r="S1808" s="4">
        <v>1</v>
      </c>
      <c r="T1808" s="4">
        <v>1</v>
      </c>
      <c r="U1808" s="4">
        <v>0</v>
      </c>
      <c r="V1808" s="5">
        <v>549476760923.96307</v>
      </c>
      <c r="W1808" s="5"/>
      <c r="X1808" s="6">
        <v>-6.861526436651924</v>
      </c>
      <c r="Y1808" s="6">
        <v>-2.089542271578563</v>
      </c>
      <c r="Z1808" s="6"/>
      <c r="AA1808" s="6"/>
      <c r="AB1808" s="6"/>
      <c r="AC1808" s="6">
        <v>-3.2116244842735648</v>
      </c>
      <c r="AD1808" s="4">
        <v>0</v>
      </c>
      <c r="AE1808" s="4">
        <v>0</v>
      </c>
    </row>
    <row r="1809" spans="1:31" hidden="1" x14ac:dyDescent="0.35">
      <c r="A1809" s="7" t="s">
        <v>111</v>
      </c>
      <c r="B1809" s="7" t="s">
        <v>112</v>
      </c>
      <c r="C1809" s="8">
        <v>27.067057934427009</v>
      </c>
      <c r="D1809" s="9">
        <v>1987</v>
      </c>
      <c r="E1809" s="10">
        <v>2365143977200</v>
      </c>
      <c r="F1809" s="10">
        <v>690558983000</v>
      </c>
      <c r="G1809" s="10">
        <v>202622759120</v>
      </c>
      <c r="H1809" s="10">
        <v>539404715090</v>
      </c>
      <c r="I1809" s="11">
        <v>-31.142559635414081</v>
      </c>
      <c r="J1809" s="9">
        <v>2183473</v>
      </c>
      <c r="K1809" s="10"/>
      <c r="L1809" s="8">
        <v>37.086174662543627</v>
      </c>
      <c r="M1809" s="11">
        <v>19.047000000000001</v>
      </c>
      <c r="N1809" s="11">
        <v>19.956</v>
      </c>
      <c r="O1809" s="10"/>
      <c r="P1809" s="10"/>
      <c r="Q1809" s="9">
        <v>0</v>
      </c>
      <c r="R1809" s="9">
        <v>0</v>
      </c>
      <c r="S1809" s="9">
        <v>1</v>
      </c>
      <c r="T1809" s="9">
        <v>1</v>
      </c>
      <c r="U1809" s="9">
        <v>0</v>
      </c>
      <c r="V1809" s="10">
        <v>503999136337.94043</v>
      </c>
      <c r="W1809" s="10"/>
      <c r="X1809" s="11">
        <v>0.1893766403688999</v>
      </c>
      <c r="Y1809" s="11">
        <v>-13.71953113283042</v>
      </c>
      <c r="Z1809" s="11"/>
      <c r="AA1809" s="11"/>
      <c r="AB1809" s="11"/>
      <c r="AC1809" s="11">
        <v>-8.2765328436366516</v>
      </c>
      <c r="AD1809" s="9">
        <v>0</v>
      </c>
      <c r="AE1809" s="9">
        <v>0</v>
      </c>
    </row>
    <row r="1810" spans="1:31" hidden="1" x14ac:dyDescent="0.35">
      <c r="A1810" s="2" t="s">
        <v>111</v>
      </c>
      <c r="B1810" s="2" t="s">
        <v>112</v>
      </c>
      <c r="C1810" s="3">
        <v>16.240364188163891</v>
      </c>
      <c r="D1810" s="4">
        <v>1988</v>
      </c>
      <c r="E1810" s="5">
        <v>2406918650300</v>
      </c>
      <c r="F1810" s="5">
        <v>659000000000</v>
      </c>
      <c r="G1810" s="5">
        <v>195940360020</v>
      </c>
      <c r="H1810" s="5">
        <v>460196846960</v>
      </c>
      <c r="I1810" s="6">
        <v>-14.68431141110513</v>
      </c>
      <c r="J1810" s="4">
        <v>2247653</v>
      </c>
      <c r="K1810" s="5"/>
      <c r="L1810" s="3">
        <v>37.468318758673817</v>
      </c>
      <c r="M1810" s="6">
        <v>4.2460000000000004</v>
      </c>
      <c r="N1810" s="6">
        <v>5.0419999999999998</v>
      </c>
      <c r="O1810" s="5"/>
      <c r="P1810" s="5"/>
      <c r="Q1810" s="4">
        <v>0</v>
      </c>
      <c r="R1810" s="4">
        <v>0</v>
      </c>
      <c r="S1810" s="4">
        <v>1</v>
      </c>
      <c r="T1810" s="4">
        <v>1</v>
      </c>
      <c r="U1810" s="4">
        <v>0</v>
      </c>
      <c r="V1810" s="5">
        <v>285638650320.34363</v>
      </c>
      <c r="W1810" s="5"/>
      <c r="X1810" s="6">
        <v>1.76626342847235</v>
      </c>
      <c r="Y1810" s="6">
        <v>-3.297950896050359</v>
      </c>
      <c r="Z1810" s="6"/>
      <c r="AA1810" s="6"/>
      <c r="AB1810" s="6"/>
      <c r="AC1810" s="6">
        <v>-43.3255675008106</v>
      </c>
      <c r="AD1810" s="4">
        <v>0</v>
      </c>
      <c r="AE1810" s="4">
        <v>0</v>
      </c>
    </row>
    <row r="1811" spans="1:31" hidden="1" x14ac:dyDescent="0.35">
      <c r="A1811" s="7" t="s">
        <v>111</v>
      </c>
      <c r="B1811" s="7" t="s">
        <v>112</v>
      </c>
      <c r="C1811" s="8">
        <v>14.733962882989159</v>
      </c>
      <c r="D1811" s="9">
        <v>1989</v>
      </c>
      <c r="E1811" s="10">
        <v>2469495563100</v>
      </c>
      <c r="F1811" s="10">
        <v>762300006400</v>
      </c>
      <c r="G1811" s="10">
        <v>205009391220</v>
      </c>
      <c r="H1811" s="10">
        <v>374652549330</v>
      </c>
      <c r="I1811" s="11">
        <v>-18.58863184202465</v>
      </c>
      <c r="J1811" s="9">
        <v>2313558</v>
      </c>
      <c r="K1811" s="10"/>
      <c r="L1811" s="8">
        <v>36.79501725596819</v>
      </c>
      <c r="M1811" s="11">
        <v>13.536</v>
      </c>
      <c r="N1811" s="11">
        <v>31.507999999999999</v>
      </c>
      <c r="O1811" s="10"/>
      <c r="P1811" s="10"/>
      <c r="Q1811" s="9">
        <v>0</v>
      </c>
      <c r="R1811" s="9">
        <v>0</v>
      </c>
      <c r="S1811" s="9">
        <v>1</v>
      </c>
      <c r="T1811" s="9">
        <v>1</v>
      </c>
      <c r="U1811" s="9">
        <v>0</v>
      </c>
      <c r="V1811" s="10">
        <v>305250570256.98792</v>
      </c>
      <c r="W1811" s="10"/>
      <c r="X1811" s="11">
        <v>2.5998765181449062</v>
      </c>
      <c r="Y1811" s="11">
        <v>4.6284651100336394</v>
      </c>
      <c r="Z1811" s="11"/>
      <c r="AA1811" s="11"/>
      <c r="AB1811" s="11"/>
      <c r="AC1811" s="11">
        <v>6.8659895692160244</v>
      </c>
      <c r="AD1811" s="9">
        <v>0</v>
      </c>
      <c r="AE1811" s="9">
        <v>0</v>
      </c>
    </row>
    <row r="1812" spans="1:31" hidden="1" x14ac:dyDescent="0.35">
      <c r="A1812" s="2" t="s">
        <v>111</v>
      </c>
      <c r="B1812" s="2" t="s">
        <v>112</v>
      </c>
      <c r="C1812" s="3">
        <v>15.69225721784777</v>
      </c>
      <c r="D1812" s="4">
        <v>1990</v>
      </c>
      <c r="E1812" s="5">
        <v>2494190606800</v>
      </c>
      <c r="F1812" s="5">
        <v>762000000000</v>
      </c>
      <c r="G1812" s="5">
        <v>217309954750</v>
      </c>
      <c r="H1812" s="5">
        <v>429876540500</v>
      </c>
      <c r="I1812" s="6">
        <v>14.7400548237983</v>
      </c>
      <c r="J1812" s="4">
        <v>2380560</v>
      </c>
      <c r="K1812" s="5"/>
      <c r="L1812" s="3">
        <v>37.858045078933642</v>
      </c>
      <c r="M1812" s="6">
        <v>19.710999999999999</v>
      </c>
      <c r="N1812" s="6">
        <v>-6.734</v>
      </c>
      <c r="O1812" s="5"/>
      <c r="P1812" s="5"/>
      <c r="Q1812" s="4">
        <v>0</v>
      </c>
      <c r="R1812" s="4">
        <v>0</v>
      </c>
      <c r="S1812" s="4">
        <v>1</v>
      </c>
      <c r="T1812" s="4">
        <v>1</v>
      </c>
      <c r="U1812" s="4">
        <v>0</v>
      </c>
      <c r="V1812" s="5">
        <v>315850963119.4303</v>
      </c>
      <c r="W1812" s="5"/>
      <c r="X1812" s="6">
        <v>1.000003566274883</v>
      </c>
      <c r="Y1812" s="6">
        <v>6.0000000277060472</v>
      </c>
      <c r="Z1812" s="6"/>
      <c r="AA1812" s="6"/>
      <c r="AB1812" s="6"/>
      <c r="AC1812" s="6">
        <v>3.4726856868827678</v>
      </c>
      <c r="AD1812" s="4">
        <v>0</v>
      </c>
      <c r="AE1812" s="4">
        <v>0</v>
      </c>
    </row>
    <row r="1813" spans="1:31" hidden="1" x14ac:dyDescent="0.35">
      <c r="A1813" s="7" t="s">
        <v>111</v>
      </c>
      <c r="B1813" s="7" t="s">
        <v>112</v>
      </c>
      <c r="C1813" s="8">
        <v>15.99674775595161</v>
      </c>
      <c r="D1813" s="9">
        <v>1991</v>
      </c>
      <c r="E1813" s="10">
        <v>2553935636800</v>
      </c>
      <c r="F1813" s="10">
        <v>768700000000</v>
      </c>
      <c r="G1813" s="10">
        <v>299923594400</v>
      </c>
      <c r="H1813" s="10">
        <v>539755069100</v>
      </c>
      <c r="I1813" s="11">
        <v>25.56048498766588</v>
      </c>
      <c r="J1813" s="9">
        <v>2449229</v>
      </c>
      <c r="K1813" s="10"/>
      <c r="L1813" s="8">
        <v>37.222654696875843</v>
      </c>
      <c r="M1813" s="11">
        <v>-8.3580000000000005</v>
      </c>
      <c r="N1813" s="11">
        <v>49.787999999999997</v>
      </c>
      <c r="O1813" s="10"/>
      <c r="P1813" s="10"/>
      <c r="Q1813" s="9">
        <v>0</v>
      </c>
      <c r="R1813" s="9">
        <v>0</v>
      </c>
      <c r="S1813" s="9">
        <v>1</v>
      </c>
      <c r="T1813" s="9">
        <v>1</v>
      </c>
      <c r="U1813" s="9">
        <v>0</v>
      </c>
      <c r="V1813" s="10">
        <v>330355266171.60059</v>
      </c>
      <c r="W1813" s="10"/>
      <c r="X1813" s="11">
        <v>2.3953674525561519</v>
      </c>
      <c r="Y1813" s="11">
        <v>38.016500323255443</v>
      </c>
      <c r="Z1813" s="11"/>
      <c r="AA1813" s="11"/>
      <c r="AB1813" s="11"/>
      <c r="AC1813" s="11">
        <v>4.592135135166882</v>
      </c>
      <c r="AD1813" s="9">
        <v>0</v>
      </c>
      <c r="AE1813" s="9">
        <v>0</v>
      </c>
    </row>
    <row r="1814" spans="1:31" hidden="1" x14ac:dyDescent="0.35">
      <c r="A1814" s="2" t="s">
        <v>111</v>
      </c>
      <c r="B1814" s="2" t="s">
        <v>112</v>
      </c>
      <c r="C1814" s="3">
        <v>15.75631117980422</v>
      </c>
      <c r="D1814" s="4">
        <v>1992</v>
      </c>
      <c r="E1814" s="5">
        <v>2620643109000</v>
      </c>
      <c r="F1814" s="5">
        <v>776400000000</v>
      </c>
      <c r="G1814" s="5">
        <v>277258274800</v>
      </c>
      <c r="H1814" s="5">
        <v>540773588800</v>
      </c>
      <c r="I1814" s="6">
        <v>0.1887003491599159</v>
      </c>
      <c r="J1814" s="4">
        <v>2519465</v>
      </c>
      <c r="K1814" s="5"/>
      <c r="L1814" s="3">
        <v>35.7577689950433</v>
      </c>
      <c r="M1814" s="6">
        <v>8.3149999999999995</v>
      </c>
      <c r="N1814" s="6">
        <v>-38.643999999999998</v>
      </c>
      <c r="O1814" s="5"/>
      <c r="P1814" s="5"/>
      <c r="Q1814" s="4">
        <v>0</v>
      </c>
      <c r="R1814" s="4">
        <v>0</v>
      </c>
      <c r="S1814" s="4">
        <v>1</v>
      </c>
      <c r="T1814" s="4">
        <v>1</v>
      </c>
      <c r="U1814" s="4">
        <v>0</v>
      </c>
      <c r="V1814" s="5">
        <v>342113066441.4704</v>
      </c>
      <c r="W1814" s="5"/>
      <c r="X1814" s="6">
        <v>2.611948055338714</v>
      </c>
      <c r="Y1814" s="6">
        <v>-7.5570311983430933</v>
      </c>
      <c r="Z1814" s="6"/>
      <c r="AA1814" s="6"/>
      <c r="AB1814" s="6"/>
      <c r="AC1814" s="6">
        <v>3.559138138201269</v>
      </c>
      <c r="AD1814" s="4">
        <v>0</v>
      </c>
      <c r="AE1814" s="4">
        <v>0</v>
      </c>
    </row>
    <row r="1815" spans="1:31" hidden="1" x14ac:dyDescent="0.35">
      <c r="A1815" s="7" t="s">
        <v>111</v>
      </c>
      <c r="B1815" s="7" t="s">
        <v>112</v>
      </c>
      <c r="C1815" s="8">
        <v>8.6856992500986721</v>
      </c>
      <c r="D1815" s="9">
        <v>1993</v>
      </c>
      <c r="E1815" s="10">
        <v>2594969108500</v>
      </c>
      <c r="F1815" s="10">
        <v>760100000000</v>
      </c>
      <c r="G1815" s="10">
        <v>275423656200</v>
      </c>
      <c r="H1815" s="10">
        <v>714240519000</v>
      </c>
      <c r="I1815" s="11">
        <v>32.077552194242827</v>
      </c>
      <c r="J1815" s="9">
        <v>2595124</v>
      </c>
      <c r="K1815" s="10"/>
      <c r="L1815" s="8">
        <v>37.51836143792903</v>
      </c>
      <c r="M1815" s="11">
        <v>11.11</v>
      </c>
      <c r="N1815" s="11">
        <v>87.174000000000007</v>
      </c>
      <c r="O1815" s="10"/>
      <c r="P1815" s="10"/>
      <c r="Q1815" s="9">
        <v>0</v>
      </c>
      <c r="R1815" s="9">
        <v>0</v>
      </c>
      <c r="S1815" s="9">
        <v>1</v>
      </c>
      <c r="T1815" s="9">
        <v>1</v>
      </c>
      <c r="U1815" s="9">
        <v>0</v>
      </c>
      <c r="V1815" s="10">
        <v>175967173057.9826</v>
      </c>
      <c r="W1815" s="10"/>
      <c r="X1815" s="11">
        <v>-0.97968320874477399</v>
      </c>
      <c r="Y1815" s="11">
        <v>-0.66170021483521113</v>
      </c>
      <c r="Z1815" s="11"/>
      <c r="AA1815" s="11"/>
      <c r="AB1815" s="11"/>
      <c r="AC1815" s="11">
        <v>-48.564614941976338</v>
      </c>
      <c r="AD1815" s="9">
        <v>0</v>
      </c>
      <c r="AE1815" s="9">
        <v>0</v>
      </c>
    </row>
    <row r="1816" spans="1:31" hidden="1" x14ac:dyDescent="0.35">
      <c r="A1816" s="2" t="s">
        <v>111</v>
      </c>
      <c r="B1816" s="2" t="s">
        <v>112</v>
      </c>
      <c r="C1816" s="3">
        <v>7.6980943849505268</v>
      </c>
      <c r="D1816" s="4">
        <v>1994</v>
      </c>
      <c r="E1816" s="5">
        <v>2452425489800</v>
      </c>
      <c r="F1816" s="5">
        <v>982360000000</v>
      </c>
      <c r="G1816" s="5">
        <v>205994963800</v>
      </c>
      <c r="H1816" s="5">
        <v>1251281699800</v>
      </c>
      <c r="I1816" s="6">
        <v>75.190522872029902</v>
      </c>
      <c r="J1816" s="4">
        <v>2673144</v>
      </c>
      <c r="K1816" s="5"/>
      <c r="L1816" s="3">
        <v>53.441032110022022</v>
      </c>
      <c r="M1816" s="6">
        <v>-7.4489999999999998</v>
      </c>
      <c r="N1816" s="6">
        <v>49.258000000000003</v>
      </c>
      <c r="O1816" s="5"/>
      <c r="P1816" s="5"/>
      <c r="Q1816" s="4">
        <v>0</v>
      </c>
      <c r="R1816" s="4">
        <v>0</v>
      </c>
      <c r="S1816" s="4">
        <v>1</v>
      </c>
      <c r="T1816" s="4">
        <v>1</v>
      </c>
      <c r="U1816" s="4">
        <v>0</v>
      </c>
      <c r="V1816" s="5">
        <v>141507371796.8447</v>
      </c>
      <c r="W1816" s="5"/>
      <c r="X1816" s="6">
        <v>-5.4930757454140231</v>
      </c>
      <c r="Y1816" s="6">
        <v>-25.207962655751</v>
      </c>
      <c r="Z1816" s="6"/>
      <c r="AA1816" s="6"/>
      <c r="AB1816" s="6"/>
      <c r="AC1816" s="6">
        <v>-19.583085107461031</v>
      </c>
      <c r="AD1816" s="4">
        <v>0</v>
      </c>
      <c r="AE1816" s="4">
        <v>0</v>
      </c>
    </row>
    <row r="1817" spans="1:31" hidden="1" x14ac:dyDescent="0.35">
      <c r="A1817" s="7" t="s">
        <v>111</v>
      </c>
      <c r="B1817" s="7" t="s">
        <v>112</v>
      </c>
      <c r="C1817" s="8">
        <v>8.1123840181783748</v>
      </c>
      <c r="D1817" s="9">
        <v>1995</v>
      </c>
      <c r="E1817" s="10">
        <v>2550162600700</v>
      </c>
      <c r="F1817" s="10">
        <v>1056200000000</v>
      </c>
      <c r="G1817" s="10">
        <v>142796036200</v>
      </c>
      <c r="H1817" s="10">
        <v>858373098900</v>
      </c>
      <c r="I1817" s="11">
        <v>-31.4004912692962</v>
      </c>
      <c r="J1817" s="9">
        <v>2749461</v>
      </c>
      <c r="K1817" s="10"/>
      <c r="L1817" s="8">
        <v>58.474112487229327</v>
      </c>
      <c r="M1817" s="11">
        <v>0.04</v>
      </c>
      <c r="N1817" s="11">
        <v>-7.1360000000000001</v>
      </c>
      <c r="O1817" s="10"/>
      <c r="P1817" s="10"/>
      <c r="Q1817" s="9">
        <v>0</v>
      </c>
      <c r="R1817" s="9">
        <v>0</v>
      </c>
      <c r="S1817" s="9">
        <v>1</v>
      </c>
      <c r="T1817" s="9">
        <v>1</v>
      </c>
      <c r="U1817" s="9">
        <v>0</v>
      </c>
      <c r="V1817" s="10">
        <v>146531510022.8551</v>
      </c>
      <c r="W1817" s="10"/>
      <c r="X1817" s="11">
        <v>3.9853243781106951</v>
      </c>
      <c r="Y1817" s="11">
        <v>-30.67984111561081</v>
      </c>
      <c r="Z1817" s="11"/>
      <c r="AA1817" s="11"/>
      <c r="AB1817" s="11"/>
      <c r="AC1817" s="11">
        <v>3.550442752355913</v>
      </c>
      <c r="AD1817" s="9">
        <v>0</v>
      </c>
      <c r="AE1817" s="9">
        <v>0</v>
      </c>
    </row>
    <row r="1818" spans="1:31" hidden="1" x14ac:dyDescent="0.35">
      <c r="A1818" s="2" t="s">
        <v>111</v>
      </c>
      <c r="B1818" s="2" t="s">
        <v>112</v>
      </c>
      <c r="C1818" s="3">
        <v>7.5472032007386316</v>
      </c>
      <c r="D1818" s="4">
        <v>1996</v>
      </c>
      <c r="E1818" s="5">
        <v>2659576856800</v>
      </c>
      <c r="F1818" s="5">
        <v>1299700000000</v>
      </c>
      <c r="G1818" s="5">
        <v>40748863800</v>
      </c>
      <c r="H1818" s="5">
        <v>830004743700</v>
      </c>
      <c r="I1818" s="6">
        <v>-3.3048979792532971</v>
      </c>
      <c r="J1818" s="4">
        <v>2826785</v>
      </c>
      <c r="K1818" s="5"/>
      <c r="L1818" s="3">
        <v>64.339721073863274</v>
      </c>
      <c r="M1818" s="6">
        <v>12.345000000000001</v>
      </c>
      <c r="N1818" s="6">
        <v>14.914999999999999</v>
      </c>
      <c r="O1818" s="5"/>
      <c r="P1818" s="5"/>
      <c r="Q1818" s="4">
        <v>0</v>
      </c>
      <c r="R1818" s="4">
        <v>0</v>
      </c>
      <c r="S1818" s="4">
        <v>1</v>
      </c>
      <c r="T1818" s="4">
        <v>1</v>
      </c>
      <c r="U1818" s="4">
        <v>0</v>
      </c>
      <c r="V1818" s="5">
        <v>152457919249.27621</v>
      </c>
      <c r="W1818" s="5"/>
      <c r="X1818" s="6">
        <v>4.2904815587040073</v>
      </c>
      <c r="Y1818" s="6">
        <v>-71.463588987213072</v>
      </c>
      <c r="Z1818" s="6"/>
      <c r="AA1818" s="6"/>
      <c r="AB1818" s="6"/>
      <c r="AC1818" s="6">
        <v>4.0444606252243958</v>
      </c>
      <c r="AD1818" s="4">
        <v>0</v>
      </c>
      <c r="AE1818" s="4">
        <v>0</v>
      </c>
    </row>
    <row r="1819" spans="1:31" hidden="1" x14ac:dyDescent="0.35">
      <c r="A1819" s="7" t="s">
        <v>111</v>
      </c>
      <c r="B1819" s="7" t="s">
        <v>112</v>
      </c>
      <c r="C1819" s="8">
        <v>7.8577118831599906</v>
      </c>
      <c r="D1819" s="9">
        <v>1997</v>
      </c>
      <c r="E1819" s="10">
        <v>2642959497400</v>
      </c>
      <c r="F1819" s="10">
        <v>1355700000000</v>
      </c>
      <c r="G1819" s="10">
        <v>203276163900</v>
      </c>
      <c r="H1819" s="10">
        <v>525471608100</v>
      </c>
      <c r="I1819" s="11">
        <v>-36.690529531488039</v>
      </c>
      <c r="J1819" s="9">
        <v>2887862</v>
      </c>
      <c r="K1819" s="10"/>
      <c r="L1819" s="8"/>
      <c r="M1819" s="11">
        <v>14.949</v>
      </c>
      <c r="N1819" s="11">
        <v>-0.152</v>
      </c>
      <c r="O1819" s="10"/>
      <c r="P1819" s="10"/>
      <c r="Q1819" s="9">
        <v>0</v>
      </c>
      <c r="R1819" s="9">
        <v>0</v>
      </c>
      <c r="S1819" s="9">
        <v>1</v>
      </c>
      <c r="T1819" s="9">
        <v>1</v>
      </c>
      <c r="U1819" s="9">
        <v>0</v>
      </c>
      <c r="V1819" s="10"/>
      <c r="W1819" s="10"/>
      <c r="X1819" s="11">
        <v>-0.62481215226071674</v>
      </c>
      <c r="Y1819" s="11">
        <v>398.85112109555308</v>
      </c>
      <c r="Z1819" s="11"/>
      <c r="AA1819" s="11"/>
      <c r="AB1819" s="11"/>
      <c r="AC1819" s="11"/>
      <c r="AD1819" s="9">
        <v>0</v>
      </c>
      <c r="AE1819" s="9">
        <v>0</v>
      </c>
    </row>
    <row r="1820" spans="1:31" hidden="1" x14ac:dyDescent="0.35">
      <c r="A1820" s="2" t="s">
        <v>111</v>
      </c>
      <c r="B1820" s="2" t="s">
        <v>112</v>
      </c>
      <c r="C1820" s="3">
        <v>9.7391531171202494</v>
      </c>
      <c r="D1820" s="4">
        <v>1998</v>
      </c>
      <c r="E1820" s="5">
        <v>2741741503300</v>
      </c>
      <c r="F1820" s="5">
        <v>1150100000000</v>
      </c>
      <c r="G1820" s="5">
        <v>339494833400</v>
      </c>
      <c r="H1820" s="5">
        <v>523591808700</v>
      </c>
      <c r="I1820" s="6">
        <v>-0.35773567420643809</v>
      </c>
      <c r="J1820" s="4">
        <v>2952061</v>
      </c>
      <c r="K1820" s="5"/>
      <c r="L1820" s="3">
        <v>73.467202481037376</v>
      </c>
      <c r="M1820" s="6">
        <v>5.2839999999999998</v>
      </c>
      <c r="N1820" s="6">
        <v>5.7149999999999999</v>
      </c>
      <c r="O1820" s="5"/>
      <c r="P1820" s="5"/>
      <c r="Q1820" s="4">
        <v>0</v>
      </c>
      <c r="R1820" s="4">
        <v>0</v>
      </c>
      <c r="S1820" s="4">
        <v>1</v>
      </c>
      <c r="T1820" s="4">
        <v>1</v>
      </c>
      <c r="U1820" s="4">
        <v>0</v>
      </c>
      <c r="V1820" s="5">
        <v>152462590404.0798</v>
      </c>
      <c r="W1820" s="5"/>
      <c r="X1820" s="6">
        <v>3.7375527698088589</v>
      </c>
      <c r="Y1820" s="6">
        <v>67.011629345293841</v>
      </c>
      <c r="Z1820" s="6"/>
      <c r="AA1820" s="6"/>
      <c r="AB1820" s="6"/>
      <c r="AC1820" s="6"/>
      <c r="AD1820" s="4">
        <v>0</v>
      </c>
      <c r="AE1820" s="4">
        <v>0</v>
      </c>
    </row>
    <row r="1821" spans="1:31" hidden="1" x14ac:dyDescent="0.35">
      <c r="A1821" s="7" t="s">
        <v>111</v>
      </c>
      <c r="B1821" s="7" t="s">
        <v>112</v>
      </c>
      <c r="C1821" s="8">
        <v>10.901745670323599</v>
      </c>
      <c r="D1821" s="9">
        <v>1999</v>
      </c>
      <c r="E1821" s="10">
        <v>2670944271800</v>
      </c>
      <c r="F1821" s="10">
        <v>1449300000000</v>
      </c>
      <c r="G1821" s="10">
        <v>138197138800</v>
      </c>
      <c r="H1821" s="10">
        <v>640994206400</v>
      </c>
      <c r="I1821" s="11">
        <v>22.422504659019111</v>
      </c>
      <c r="J1821" s="9">
        <v>3032874</v>
      </c>
      <c r="K1821" s="10"/>
      <c r="L1821" s="8">
        <v>76.510707246646064</v>
      </c>
      <c r="M1821" s="11">
        <v>8.4659999999999993</v>
      </c>
      <c r="N1821" s="11">
        <v>2.2109999999999999</v>
      </c>
      <c r="O1821" s="10"/>
      <c r="P1821" s="10"/>
      <c r="Q1821" s="9">
        <v>0</v>
      </c>
      <c r="R1821" s="9">
        <v>0</v>
      </c>
      <c r="S1821" s="9">
        <v>1</v>
      </c>
      <c r="T1821" s="9">
        <v>1</v>
      </c>
      <c r="U1821" s="9">
        <v>0</v>
      </c>
      <c r="V1821" s="10">
        <v>206505737152.13708</v>
      </c>
      <c r="W1821" s="10"/>
      <c r="X1821" s="11">
        <v>-2.5821993581374261</v>
      </c>
      <c r="Y1821" s="11">
        <v>-59.293301339530778</v>
      </c>
      <c r="Z1821" s="11"/>
      <c r="AA1821" s="11"/>
      <c r="AB1821" s="11"/>
      <c r="AC1821" s="11">
        <v>35.446824433996397</v>
      </c>
      <c r="AD1821" s="9">
        <v>0</v>
      </c>
      <c r="AE1821" s="9">
        <v>0</v>
      </c>
    </row>
    <row r="1822" spans="1:31" hidden="1" x14ac:dyDescent="0.35">
      <c r="A1822" s="2" t="s">
        <v>111</v>
      </c>
      <c r="B1822" s="2" t="s">
        <v>112</v>
      </c>
      <c r="C1822" s="3">
        <v>4.7805452562704476</v>
      </c>
      <c r="D1822" s="4">
        <v>2000</v>
      </c>
      <c r="E1822" s="5">
        <v>2873294486200</v>
      </c>
      <c r="F1822" s="5">
        <v>2292500000000</v>
      </c>
      <c r="G1822" s="5">
        <v>160385744800</v>
      </c>
      <c r="H1822" s="5">
        <v>762885817900</v>
      </c>
      <c r="I1822" s="6">
        <v>19.01602390208437</v>
      </c>
      <c r="J1822" s="4">
        <v>3151345</v>
      </c>
      <c r="K1822" s="5"/>
      <c r="L1822" s="3">
        <v>75.835889299114484</v>
      </c>
      <c r="M1822" s="6">
        <v>5.7869999999999999</v>
      </c>
      <c r="N1822" s="6">
        <v>4.5819999999999999</v>
      </c>
      <c r="O1822" s="5"/>
      <c r="P1822" s="5"/>
      <c r="Q1822" s="4">
        <v>0</v>
      </c>
      <c r="R1822" s="4">
        <v>0</v>
      </c>
      <c r="S1822" s="4">
        <v>1</v>
      </c>
      <c r="T1822" s="4">
        <v>1</v>
      </c>
      <c r="U1822" s="4">
        <v>0</v>
      </c>
      <c r="V1822" s="5">
        <v>144514689565.6958</v>
      </c>
      <c r="W1822" s="5"/>
      <c r="X1822" s="6">
        <v>7.5759803952641942</v>
      </c>
      <c r="Y1822" s="6">
        <v>16.05576366679453</v>
      </c>
      <c r="Z1822" s="6"/>
      <c r="AA1822" s="6"/>
      <c r="AB1822" s="6"/>
      <c r="AC1822" s="6">
        <v>-30.019043752170031</v>
      </c>
      <c r="AD1822" s="4">
        <v>0</v>
      </c>
      <c r="AE1822" s="4">
        <v>0</v>
      </c>
    </row>
    <row r="1823" spans="1:31" hidden="1" x14ac:dyDescent="0.35">
      <c r="A1823" s="7" t="s">
        <v>111</v>
      </c>
      <c r="B1823" s="7" t="s">
        <v>112</v>
      </c>
      <c r="C1823" s="8">
        <v>4.8974271346970664</v>
      </c>
      <c r="D1823" s="9">
        <v>2001</v>
      </c>
      <c r="E1823" s="10">
        <v>2982554436900</v>
      </c>
      <c r="F1823" s="10">
        <v>2048300000000</v>
      </c>
      <c r="G1823" s="10">
        <v>165440718600</v>
      </c>
      <c r="H1823" s="10">
        <v>752622880100</v>
      </c>
      <c r="I1823" s="11">
        <v>-1.345278357415381</v>
      </c>
      <c r="J1823" s="9">
        <v>3272537</v>
      </c>
      <c r="K1823" s="10">
        <v>185800000000</v>
      </c>
      <c r="L1823" s="8">
        <v>75.878349754240062</v>
      </c>
      <c r="M1823" s="11">
        <v>-18.664000000000001</v>
      </c>
      <c r="N1823" s="11">
        <v>8.4960000000000004</v>
      </c>
      <c r="O1823" s="10"/>
      <c r="P1823" s="10"/>
      <c r="Q1823" s="9">
        <v>0</v>
      </c>
      <c r="R1823" s="9">
        <v>0</v>
      </c>
      <c r="S1823" s="9">
        <v>1</v>
      </c>
      <c r="T1823" s="9">
        <v>1</v>
      </c>
      <c r="U1823" s="9">
        <v>0</v>
      </c>
      <c r="V1823" s="10">
        <v>132203718616.58009</v>
      </c>
      <c r="W1823" s="10">
        <v>244865631107.92691</v>
      </c>
      <c r="X1823" s="11">
        <v>3.802601899135611</v>
      </c>
      <c r="Y1823" s="11">
        <v>3.151760030982504</v>
      </c>
      <c r="Z1823" s="11"/>
      <c r="AA1823" s="11"/>
      <c r="AB1823" s="11"/>
      <c r="AC1823" s="11">
        <v>-8.5188370719360123</v>
      </c>
      <c r="AD1823" s="9">
        <v>0</v>
      </c>
      <c r="AE1823" s="9">
        <v>0</v>
      </c>
    </row>
    <row r="1824" spans="1:31" hidden="1" x14ac:dyDescent="0.35">
      <c r="A1824" s="2" t="s">
        <v>111</v>
      </c>
      <c r="B1824" s="2" t="s">
        <v>112</v>
      </c>
      <c r="C1824" s="3">
        <v>2.8660743978336258</v>
      </c>
      <c r="D1824" s="4">
        <v>2002</v>
      </c>
      <c r="E1824" s="5">
        <v>3119211205700</v>
      </c>
      <c r="F1824" s="5">
        <v>2104900000000</v>
      </c>
      <c r="G1824" s="5">
        <v>438695975000</v>
      </c>
      <c r="H1824" s="5">
        <v>761808057500</v>
      </c>
      <c r="I1824" s="6">
        <v>1.2204222915438829</v>
      </c>
      <c r="J1824" s="4">
        <v>3350771</v>
      </c>
      <c r="K1824" s="5">
        <v>171400000000</v>
      </c>
      <c r="L1824" s="3">
        <v>79.200880367816737</v>
      </c>
      <c r="M1824" s="6">
        <v>13.914</v>
      </c>
      <c r="N1824" s="6">
        <v>6.2169999999999996</v>
      </c>
      <c r="O1824" s="5"/>
      <c r="P1824" s="5"/>
      <c r="Q1824" s="4">
        <v>0</v>
      </c>
      <c r="R1824" s="4">
        <v>0</v>
      </c>
      <c r="S1824" s="4">
        <v>1</v>
      </c>
      <c r="T1824" s="4">
        <v>1</v>
      </c>
      <c r="U1824" s="4">
        <v>0</v>
      </c>
      <c r="V1824" s="5">
        <v>76170870474.962891</v>
      </c>
      <c r="W1824" s="5">
        <v>216411735834.25009</v>
      </c>
      <c r="X1824" s="6">
        <v>4.5818700610889094</v>
      </c>
      <c r="Y1824" s="6">
        <v>165.1680787609925</v>
      </c>
      <c r="Z1824" s="6">
        <v>-11.62020784416881</v>
      </c>
      <c r="AA1824" s="6"/>
      <c r="AB1824" s="6"/>
      <c r="AC1824" s="6">
        <v>-42.383715623101942</v>
      </c>
      <c r="AD1824" s="4">
        <v>0</v>
      </c>
      <c r="AE1824" s="4">
        <v>0</v>
      </c>
    </row>
    <row r="1825" spans="1:31" hidden="1" x14ac:dyDescent="0.35">
      <c r="A1825" s="7" t="s">
        <v>111</v>
      </c>
      <c r="B1825" s="7" t="s">
        <v>112</v>
      </c>
      <c r="C1825" s="8">
        <v>3.6358401417462329</v>
      </c>
      <c r="D1825" s="9">
        <v>2003</v>
      </c>
      <c r="E1825" s="10">
        <v>3144578629900</v>
      </c>
      <c r="F1825" s="10">
        <v>2031800000000</v>
      </c>
      <c r="G1825" s="10">
        <v>393780013400</v>
      </c>
      <c r="H1825" s="10">
        <v>864529099800</v>
      </c>
      <c r="I1825" s="11">
        <v>13.48384823299142</v>
      </c>
      <c r="J1825" s="9">
        <v>3445753</v>
      </c>
      <c r="K1825" s="10">
        <v>175700000000</v>
      </c>
      <c r="L1825" s="8">
        <v>78.7004535752652</v>
      </c>
      <c r="M1825" s="11">
        <v>-6.5830000000000002</v>
      </c>
      <c r="N1825" s="11">
        <v>4.0759999999999996</v>
      </c>
      <c r="O1825" s="10"/>
      <c r="P1825" s="10"/>
      <c r="Q1825" s="9">
        <v>0</v>
      </c>
      <c r="R1825" s="9">
        <v>0</v>
      </c>
      <c r="S1825" s="9">
        <v>1</v>
      </c>
      <c r="T1825" s="9">
        <v>1</v>
      </c>
      <c r="U1825" s="9">
        <v>0</v>
      </c>
      <c r="V1825" s="10">
        <v>93866040974.403656</v>
      </c>
      <c r="W1825" s="10">
        <v>223251572282.1969</v>
      </c>
      <c r="X1825" s="11">
        <v>0.81326407630377662</v>
      </c>
      <c r="Y1825" s="11">
        <v>-10.23851691367809</v>
      </c>
      <c r="Z1825" s="11">
        <v>3.1605663258416881</v>
      </c>
      <c r="AA1825" s="11"/>
      <c r="AB1825" s="11"/>
      <c r="AC1825" s="11">
        <v>23.230889169445831</v>
      </c>
      <c r="AD1825" s="9">
        <v>0</v>
      </c>
      <c r="AE1825" s="9">
        <v>0</v>
      </c>
    </row>
    <row r="1826" spans="1:31" hidden="1" x14ac:dyDescent="0.35">
      <c r="A1826" s="2" t="s">
        <v>111</v>
      </c>
      <c r="B1826" s="2" t="s">
        <v>112</v>
      </c>
      <c r="C1826" s="3">
        <v>2.9326492385373402</v>
      </c>
      <c r="D1826" s="4">
        <v>2004</v>
      </c>
      <c r="E1826" s="5">
        <v>3253904044900</v>
      </c>
      <c r="F1826" s="5">
        <v>2455800000000</v>
      </c>
      <c r="G1826" s="5">
        <v>395992599400</v>
      </c>
      <c r="H1826" s="5">
        <v>868949754700</v>
      </c>
      <c r="I1826" s="6">
        <v>0.51133673823386516</v>
      </c>
      <c r="J1826" s="4">
        <v>3565554</v>
      </c>
      <c r="K1826" s="5">
        <v>191886251400</v>
      </c>
      <c r="L1826" s="3">
        <v>80.612690500742502</v>
      </c>
      <c r="M1826" s="6">
        <v>-12.897</v>
      </c>
      <c r="N1826" s="6">
        <v>-2.17</v>
      </c>
      <c r="O1826" s="5"/>
      <c r="P1826" s="5"/>
      <c r="Q1826" s="4">
        <v>0</v>
      </c>
      <c r="R1826" s="4">
        <v>0</v>
      </c>
      <c r="S1826" s="4">
        <v>1</v>
      </c>
      <c r="T1826" s="4">
        <v>1</v>
      </c>
      <c r="U1826" s="4">
        <v>0</v>
      </c>
      <c r="V1826" s="5">
        <v>89340771971.054169</v>
      </c>
      <c r="W1826" s="5">
        <v>238034793539.40259</v>
      </c>
      <c r="X1826" s="6">
        <v>3.4766316211808839</v>
      </c>
      <c r="Y1826" s="6">
        <v>0.5618837738604231</v>
      </c>
      <c r="Z1826" s="6">
        <v>6.6217769962754138</v>
      </c>
      <c r="AA1826" s="6"/>
      <c r="AB1826" s="6"/>
      <c r="AC1826" s="6">
        <v>-4.8209863294260842</v>
      </c>
      <c r="AD1826" s="4">
        <v>0</v>
      </c>
      <c r="AE1826" s="4">
        <v>0</v>
      </c>
    </row>
    <row r="1827" spans="1:31" hidden="1" x14ac:dyDescent="0.35">
      <c r="A1827" s="7" t="s">
        <v>111</v>
      </c>
      <c r="B1827" s="7" t="s">
        <v>112</v>
      </c>
      <c r="C1827" s="8">
        <v>2.2103552237435289</v>
      </c>
      <c r="D1827" s="9">
        <v>2005</v>
      </c>
      <c r="E1827" s="10">
        <v>3506269000000</v>
      </c>
      <c r="F1827" s="10">
        <v>3506269000000</v>
      </c>
      <c r="G1827" s="10">
        <v>438488000000</v>
      </c>
      <c r="H1827" s="10">
        <v>909456000000</v>
      </c>
      <c r="I1827" s="11">
        <v>4.6615175481561124</v>
      </c>
      <c r="J1827" s="9">
        <v>3696393</v>
      </c>
      <c r="K1827" s="10">
        <v>199440803500</v>
      </c>
      <c r="L1827" s="8">
        <v>83.107242239370294</v>
      </c>
      <c r="M1827" s="11">
        <v>24.303000000000001</v>
      </c>
      <c r="N1827" s="11">
        <v>17.581</v>
      </c>
      <c r="O1827" s="10"/>
      <c r="P1827" s="10"/>
      <c r="Q1827" s="9">
        <v>0</v>
      </c>
      <c r="R1827" s="9">
        <v>0</v>
      </c>
      <c r="S1827" s="9">
        <v>1</v>
      </c>
      <c r="T1827" s="9">
        <v>1</v>
      </c>
      <c r="U1827" s="9">
        <v>0</v>
      </c>
      <c r="V1827" s="10">
        <v>93254207349.074493</v>
      </c>
      <c r="W1827" s="10">
        <v>239980052431.00119</v>
      </c>
      <c r="X1827" s="11">
        <v>7.7557589780664768</v>
      </c>
      <c r="Y1827" s="11">
        <v>10.731362319494901</v>
      </c>
      <c r="Z1827" s="11">
        <v>0.8172161988060912</v>
      </c>
      <c r="AA1827" s="11"/>
      <c r="AB1827" s="11"/>
      <c r="AC1827" s="11">
        <v>4.3803464999029247</v>
      </c>
      <c r="AD1827" s="9">
        <v>0</v>
      </c>
      <c r="AE1827" s="9">
        <v>0</v>
      </c>
    </row>
    <row r="1828" spans="1:31" hidden="1" x14ac:dyDescent="0.35">
      <c r="A1828" s="2" t="s">
        <v>111</v>
      </c>
      <c r="B1828" s="2" t="s">
        <v>112</v>
      </c>
      <c r="C1828" s="3">
        <v>2.0104197616463511</v>
      </c>
      <c r="D1828" s="4">
        <v>2006</v>
      </c>
      <c r="E1828" s="5">
        <v>3786288000000</v>
      </c>
      <c r="F1828" s="5">
        <v>4217179000000</v>
      </c>
      <c r="G1828" s="5">
        <v>488953000000</v>
      </c>
      <c r="H1828" s="5">
        <v>978291989300</v>
      </c>
      <c r="I1828" s="6">
        <v>7.5689191450713338</v>
      </c>
      <c r="J1828" s="4">
        <v>3837409</v>
      </c>
      <c r="K1828" s="5">
        <v>223300000000</v>
      </c>
      <c r="L1828" s="3">
        <v>88.54066405061873</v>
      </c>
      <c r="M1828" s="6">
        <v>10.243</v>
      </c>
      <c r="N1828" s="6">
        <v>12.276</v>
      </c>
      <c r="O1828" s="5"/>
      <c r="P1828" s="5"/>
      <c r="Q1828" s="4">
        <v>0</v>
      </c>
      <c r="R1828" s="4">
        <v>0</v>
      </c>
      <c r="S1828" s="4">
        <v>1</v>
      </c>
      <c r="T1828" s="4">
        <v>1</v>
      </c>
      <c r="U1828" s="4">
        <v>0</v>
      </c>
      <c r="V1828" s="5">
        <v>95756001955.812683</v>
      </c>
      <c r="W1828" s="5">
        <v>252200502892.47809</v>
      </c>
      <c r="X1828" s="6">
        <v>7.986238363342915</v>
      </c>
      <c r="Y1828" s="6">
        <v>11.50886683329988</v>
      </c>
      <c r="Z1828" s="6">
        <v>5.0922776029438994</v>
      </c>
      <c r="AA1828" s="6"/>
      <c r="AB1828" s="6"/>
      <c r="AC1828" s="6">
        <v>2.682768614796466</v>
      </c>
      <c r="AD1828" s="4">
        <v>0</v>
      </c>
      <c r="AE1828" s="4">
        <v>0</v>
      </c>
    </row>
    <row r="1829" spans="1:31" hidden="1" x14ac:dyDescent="0.35">
      <c r="A1829" s="7" t="s">
        <v>111</v>
      </c>
      <c r="B1829" s="7" t="s">
        <v>112</v>
      </c>
      <c r="C1829" s="8">
        <v>2.1700179223150662</v>
      </c>
      <c r="D1829" s="9">
        <v>2007</v>
      </c>
      <c r="E1829" s="10">
        <v>3535863108400</v>
      </c>
      <c r="F1829" s="10">
        <v>4203698000000</v>
      </c>
      <c r="G1829" s="10">
        <v>628495622900</v>
      </c>
      <c r="H1829" s="10">
        <v>1772027277200</v>
      </c>
      <c r="I1829" s="11">
        <v>81.134803983005469</v>
      </c>
      <c r="J1829" s="9">
        <v>3980430</v>
      </c>
      <c r="K1829" s="10">
        <v>253381000000</v>
      </c>
      <c r="L1829" s="8">
        <v>90.891105646182353</v>
      </c>
      <c r="M1829" s="11">
        <v>-16.14</v>
      </c>
      <c r="N1829" s="11">
        <v>8.2279999999999998</v>
      </c>
      <c r="O1829" s="10"/>
      <c r="P1829" s="10"/>
      <c r="Q1829" s="9">
        <v>0</v>
      </c>
      <c r="R1829" s="9">
        <v>0</v>
      </c>
      <c r="S1829" s="9">
        <v>1</v>
      </c>
      <c r="T1829" s="9">
        <v>1</v>
      </c>
      <c r="U1829" s="9">
        <v>0</v>
      </c>
      <c r="V1829" s="10">
        <v>100362955595.56931</v>
      </c>
      <c r="W1829" s="10">
        <v>278774252110.37982</v>
      </c>
      <c r="X1829" s="11">
        <v>-6.6139948044100194</v>
      </c>
      <c r="Y1829" s="11">
        <v>28.539066720114199</v>
      </c>
      <c r="Z1829" s="11">
        <v>10.53675504732478</v>
      </c>
      <c r="AA1829" s="11"/>
      <c r="AB1829" s="11"/>
      <c r="AC1829" s="11">
        <v>4.8111382531222793</v>
      </c>
      <c r="AD1829" s="9">
        <v>0</v>
      </c>
      <c r="AE1829" s="9">
        <v>0</v>
      </c>
    </row>
    <row r="1830" spans="1:31" hidden="1" x14ac:dyDescent="0.35">
      <c r="A1830" s="2" t="s">
        <v>111</v>
      </c>
      <c r="B1830" s="2" t="s">
        <v>112</v>
      </c>
      <c r="C1830" s="3">
        <v>3.2133016767847029</v>
      </c>
      <c r="D1830" s="4">
        <v>2008</v>
      </c>
      <c r="E1830" s="5">
        <v>3758847929300</v>
      </c>
      <c r="F1830" s="5">
        <v>5195837000000</v>
      </c>
      <c r="G1830" s="5">
        <v>557195841300</v>
      </c>
      <c r="H1830" s="5">
        <v>1598412730300</v>
      </c>
      <c r="I1830" s="6">
        <v>-9.7975098427564955</v>
      </c>
      <c r="J1830" s="4">
        <v>4113517</v>
      </c>
      <c r="K1830" s="5">
        <v>306379000000</v>
      </c>
      <c r="L1830" s="3">
        <v>95.398169183821039</v>
      </c>
      <c r="M1830" s="6">
        <v>-5.5839999999999996</v>
      </c>
      <c r="N1830" s="6">
        <v>-7.95</v>
      </c>
      <c r="O1830" s="5"/>
      <c r="P1830" s="5"/>
      <c r="Q1830" s="4">
        <v>0</v>
      </c>
      <c r="R1830" s="4">
        <v>0</v>
      </c>
      <c r="S1830" s="4">
        <v>1</v>
      </c>
      <c r="T1830" s="4">
        <v>1</v>
      </c>
      <c r="U1830" s="4">
        <v>0</v>
      </c>
      <c r="V1830" s="5">
        <v>175011657846.69489</v>
      </c>
      <c r="W1830" s="5">
        <v>321158154942.83099</v>
      </c>
      <c r="X1830" s="6">
        <v>6.3063759558526016</v>
      </c>
      <c r="Y1830" s="6">
        <v>-11.34451522048937</v>
      </c>
      <c r="Z1830" s="6">
        <v>15.20366479744674</v>
      </c>
      <c r="AA1830" s="6"/>
      <c r="AB1830" s="6"/>
      <c r="AC1830" s="6">
        <v>74.378740450745624</v>
      </c>
      <c r="AD1830" s="4">
        <v>0</v>
      </c>
      <c r="AE1830" s="4">
        <v>0</v>
      </c>
    </row>
    <row r="1831" spans="1:31" hidden="1" x14ac:dyDescent="0.35">
      <c r="A1831" s="7" t="s">
        <v>111</v>
      </c>
      <c r="B1831" s="7" t="s">
        <v>112</v>
      </c>
      <c r="C1831" s="8">
        <v>4.8722403146953166</v>
      </c>
      <c r="D1831" s="9">
        <v>2009</v>
      </c>
      <c r="E1831" s="10">
        <v>4196275920700</v>
      </c>
      <c r="F1831" s="10">
        <v>4572804000000</v>
      </c>
      <c r="G1831" s="10">
        <v>517281501800</v>
      </c>
      <c r="H1831" s="10">
        <v>1662518905900</v>
      </c>
      <c r="I1831" s="11">
        <v>4.0106146794744291</v>
      </c>
      <c r="J1831" s="9">
        <v>4281219</v>
      </c>
      <c r="K1831" s="10">
        <v>376062000000</v>
      </c>
      <c r="L1831" s="8">
        <v>99.610001928764561</v>
      </c>
      <c r="M1831" s="11">
        <v>21.937999999999999</v>
      </c>
      <c r="N1831" s="11">
        <v>34.151000000000003</v>
      </c>
      <c r="O1831" s="10"/>
      <c r="P1831" s="10"/>
      <c r="Q1831" s="9">
        <v>0</v>
      </c>
      <c r="R1831" s="9">
        <v>0</v>
      </c>
      <c r="S1831" s="9">
        <v>1</v>
      </c>
      <c r="T1831" s="9">
        <v>1</v>
      </c>
      <c r="U1831" s="9">
        <v>0</v>
      </c>
      <c r="V1831" s="10">
        <v>223670309894.51489</v>
      </c>
      <c r="W1831" s="10">
        <v>377534376787.7229</v>
      </c>
      <c r="X1831" s="11">
        <v>11.63728886157576</v>
      </c>
      <c r="Y1831" s="11">
        <v>-7.1634309773158753</v>
      </c>
      <c r="Z1831" s="11">
        <v>17.5540371549735</v>
      </c>
      <c r="AA1831" s="11"/>
      <c r="AB1831" s="11"/>
      <c r="AC1831" s="11">
        <v>27.8030918891378</v>
      </c>
      <c r="AD1831" s="9">
        <v>0</v>
      </c>
      <c r="AE1831" s="9">
        <v>0</v>
      </c>
    </row>
    <row r="1832" spans="1:31" hidden="1" x14ac:dyDescent="0.35">
      <c r="A1832" s="2" t="s">
        <v>111</v>
      </c>
      <c r="B1832" s="2" t="s">
        <v>112</v>
      </c>
      <c r="C1832" s="3">
        <v>5.9797400792006954</v>
      </c>
      <c r="D1832" s="4">
        <v>2010</v>
      </c>
      <c r="E1832" s="5">
        <v>4613019220600</v>
      </c>
      <c r="F1832" s="5">
        <v>6505751000000</v>
      </c>
      <c r="G1832" s="5">
        <v>576025000000</v>
      </c>
      <c r="H1832" s="5">
        <v>2675724000000</v>
      </c>
      <c r="I1832" s="6">
        <v>60.943974261243312</v>
      </c>
      <c r="J1832" s="4">
        <v>4462290</v>
      </c>
      <c r="K1832" s="5">
        <v>449088000000</v>
      </c>
      <c r="L1832" s="3">
        <v>99.999999999999957</v>
      </c>
      <c r="M1832" s="6">
        <v>7.2690000000000001</v>
      </c>
      <c r="N1832" s="6">
        <v>21.024000000000001</v>
      </c>
      <c r="O1832" s="5"/>
      <c r="P1832" s="5"/>
      <c r="Q1832" s="4">
        <v>0</v>
      </c>
      <c r="R1832" s="4">
        <v>0</v>
      </c>
      <c r="S1832" s="4">
        <v>1</v>
      </c>
      <c r="T1832" s="4">
        <v>1</v>
      </c>
      <c r="U1832" s="4">
        <v>0</v>
      </c>
      <c r="V1832" s="5">
        <v>389027000000.00018</v>
      </c>
      <c r="W1832" s="5">
        <v>449088000000.00018</v>
      </c>
      <c r="X1832" s="6">
        <v>9.9312654309557686</v>
      </c>
      <c r="Y1832" s="6">
        <v>11.356195416922599</v>
      </c>
      <c r="Z1832" s="6">
        <v>18.952876244302889</v>
      </c>
      <c r="AA1832" s="6"/>
      <c r="AB1832" s="6"/>
      <c r="AC1832" s="6">
        <v>73.928761570308154</v>
      </c>
      <c r="AD1832" s="4">
        <v>0</v>
      </c>
      <c r="AE1832" s="4">
        <v>0</v>
      </c>
    </row>
    <row r="1833" spans="1:31" hidden="1" x14ac:dyDescent="0.35">
      <c r="A1833" s="7" t="s">
        <v>111</v>
      </c>
      <c r="B1833" s="7" t="s">
        <v>112</v>
      </c>
      <c r="C1833" s="8">
        <v>7.1693853999239314</v>
      </c>
      <c r="D1833" s="9">
        <v>2011</v>
      </c>
      <c r="E1833" s="10">
        <v>4714778704800</v>
      </c>
      <c r="F1833" s="10">
        <v>7377578000000</v>
      </c>
      <c r="G1833" s="10">
        <v>782180000000</v>
      </c>
      <c r="H1833" s="10">
        <v>1669007000000</v>
      </c>
      <c r="I1833" s="11">
        <v>-37.624097253677881</v>
      </c>
      <c r="J1833" s="9">
        <v>4609724</v>
      </c>
      <c r="K1833" s="10">
        <v>598652812100</v>
      </c>
      <c r="L1833" s="8">
        <v>101.759587042738</v>
      </c>
      <c r="M1833" s="11">
        <v>-3.3279999999999998</v>
      </c>
      <c r="N1833" s="11">
        <v>-7.7949999999999999</v>
      </c>
      <c r="O1833" s="10"/>
      <c r="P1833" s="10"/>
      <c r="Q1833" s="9">
        <v>0</v>
      </c>
      <c r="R1833" s="9">
        <v>0</v>
      </c>
      <c r="S1833" s="9">
        <v>1</v>
      </c>
      <c r="T1833" s="9">
        <v>1</v>
      </c>
      <c r="U1833" s="9">
        <v>0</v>
      </c>
      <c r="V1833" s="10">
        <v>519781000858.28381</v>
      </c>
      <c r="W1833" s="10">
        <v>588301141442.89111</v>
      </c>
      <c r="X1833" s="11">
        <v>2.2059193628671778</v>
      </c>
      <c r="Y1833" s="11">
        <v>35.789245258452333</v>
      </c>
      <c r="Z1833" s="11">
        <v>30.99907845297378</v>
      </c>
      <c r="AA1833" s="11"/>
      <c r="AB1833" s="11"/>
      <c r="AC1833" s="11">
        <v>33.610520827161999</v>
      </c>
      <c r="AD1833" s="9">
        <v>0</v>
      </c>
      <c r="AE1833" s="9">
        <v>0</v>
      </c>
    </row>
    <row r="1834" spans="1:31" hidden="1" x14ac:dyDescent="0.35">
      <c r="A1834" s="2" t="s">
        <v>111</v>
      </c>
      <c r="B1834" s="2" t="s">
        <v>112</v>
      </c>
      <c r="C1834" s="3">
        <v>7.4127543332239583</v>
      </c>
      <c r="D1834" s="4">
        <v>2012</v>
      </c>
      <c r="E1834" s="5">
        <v>5183764962900</v>
      </c>
      <c r="F1834" s="5">
        <v>9033228000000</v>
      </c>
      <c r="G1834" s="5">
        <v>874553000000</v>
      </c>
      <c r="H1834" s="5">
        <v>2298840000000</v>
      </c>
      <c r="I1834" s="6">
        <v>37.736989719036529</v>
      </c>
      <c r="J1834" s="4">
        <v>4740450</v>
      </c>
      <c r="K1834" s="5">
        <v>657460585900</v>
      </c>
      <c r="L1834" s="3">
        <v>106.8579333882203</v>
      </c>
      <c r="M1834" s="6">
        <v>-11.212999999999999</v>
      </c>
      <c r="N1834" s="6">
        <v>-12.036</v>
      </c>
      <c r="O1834" s="5"/>
      <c r="P1834" s="5"/>
      <c r="Q1834" s="4">
        <v>0</v>
      </c>
      <c r="R1834" s="4">
        <v>0</v>
      </c>
      <c r="S1834" s="4">
        <v>1</v>
      </c>
      <c r="T1834" s="4">
        <v>1</v>
      </c>
      <c r="U1834" s="4">
        <v>0</v>
      </c>
      <c r="V1834" s="5">
        <v>626636674290.96655</v>
      </c>
      <c r="W1834" s="5">
        <v>615266050028.69775</v>
      </c>
      <c r="X1834" s="6">
        <v>9.9471531425756368</v>
      </c>
      <c r="Y1834" s="6">
        <v>11.8096857500831</v>
      </c>
      <c r="Z1834" s="6">
        <v>4.5835213781281174</v>
      </c>
      <c r="AA1834" s="6"/>
      <c r="AB1834" s="6"/>
      <c r="AC1834" s="6">
        <v>20.557825941355748</v>
      </c>
      <c r="AD1834" s="4">
        <v>0</v>
      </c>
      <c r="AE1834" s="4">
        <v>0</v>
      </c>
    </row>
    <row r="1835" spans="1:31" hidden="1" x14ac:dyDescent="0.35">
      <c r="A1835" s="7" t="s">
        <v>111</v>
      </c>
      <c r="B1835" s="7" t="s">
        <v>112</v>
      </c>
      <c r="C1835" s="8">
        <v>8.8786728052564783</v>
      </c>
      <c r="D1835" s="9">
        <v>2013</v>
      </c>
      <c r="E1835" s="10">
        <v>5146834035400</v>
      </c>
      <c r="F1835" s="10">
        <v>8869805400800</v>
      </c>
      <c r="G1835" s="10">
        <v>903110000000</v>
      </c>
      <c r="H1835" s="10">
        <v>2516837000000</v>
      </c>
      <c r="I1835" s="11">
        <v>9.4829131214003439</v>
      </c>
      <c r="J1835" s="9">
        <v>4857099</v>
      </c>
      <c r="K1835" s="10">
        <v>764964016900</v>
      </c>
      <c r="L1835" s="8">
        <v>111.80718273912341</v>
      </c>
      <c r="M1835" s="11">
        <v>-8.3019999999999996</v>
      </c>
      <c r="N1835" s="11">
        <v>4.1500000000000004</v>
      </c>
      <c r="O1835" s="10"/>
      <c r="P1835" s="10"/>
      <c r="Q1835" s="9">
        <v>0</v>
      </c>
      <c r="R1835" s="9">
        <v>0</v>
      </c>
      <c r="S1835" s="9">
        <v>1</v>
      </c>
      <c r="T1835" s="9">
        <v>1</v>
      </c>
      <c r="U1835" s="9">
        <v>0</v>
      </c>
      <c r="V1835" s="10">
        <v>704356357710.48889</v>
      </c>
      <c r="W1835" s="10">
        <v>684181461476.28931</v>
      </c>
      <c r="X1835" s="11">
        <v>-0.71243445187644849</v>
      </c>
      <c r="Y1835" s="11">
        <v>3.2653252575887342</v>
      </c>
      <c r="Z1835" s="11">
        <v>11.20091242550717</v>
      </c>
      <c r="AA1835" s="11"/>
      <c r="AB1835" s="11"/>
      <c r="AC1835" s="11">
        <v>12.402670735392469</v>
      </c>
      <c r="AD1835" s="9">
        <v>0</v>
      </c>
      <c r="AE1835" s="9">
        <v>0</v>
      </c>
    </row>
    <row r="1836" spans="1:31" hidden="1" x14ac:dyDescent="0.35">
      <c r="A1836" s="2" t="s">
        <v>111</v>
      </c>
      <c r="B1836" s="2" t="s">
        <v>112</v>
      </c>
      <c r="C1836" s="3">
        <v>11.15985252589179</v>
      </c>
      <c r="D1836" s="4">
        <v>2014</v>
      </c>
      <c r="E1836" s="5">
        <v>5488895991900</v>
      </c>
      <c r="F1836" s="5">
        <v>8847796130900</v>
      </c>
      <c r="G1836" s="5">
        <v>977675000000</v>
      </c>
      <c r="H1836" s="5">
        <v>2877565000000</v>
      </c>
      <c r="I1836" s="6">
        <v>14.332592853649251</v>
      </c>
      <c r="J1836" s="4">
        <v>4975880</v>
      </c>
      <c r="K1836" s="5">
        <v>847700371400</v>
      </c>
      <c r="L1836" s="3">
        <v>112.8270202675406</v>
      </c>
      <c r="M1836" s="6">
        <v>3.4340000000000002</v>
      </c>
      <c r="N1836" s="6">
        <v>33.262</v>
      </c>
      <c r="O1836" s="5"/>
      <c r="P1836" s="5"/>
      <c r="Q1836" s="4">
        <v>0</v>
      </c>
      <c r="R1836" s="4">
        <v>0</v>
      </c>
      <c r="S1836" s="4">
        <v>1</v>
      </c>
      <c r="T1836" s="4">
        <v>1</v>
      </c>
      <c r="U1836" s="4">
        <v>0</v>
      </c>
      <c r="V1836" s="5">
        <v>875145862807.17981</v>
      </c>
      <c r="W1836" s="5">
        <v>751327447441.13062</v>
      </c>
      <c r="X1836" s="6">
        <v>6.6460654092844811</v>
      </c>
      <c r="Y1836" s="6">
        <v>8.2564693116010233</v>
      </c>
      <c r="Z1836" s="6">
        <v>9.8140609977881272</v>
      </c>
      <c r="AA1836" s="6"/>
      <c r="AB1836" s="6"/>
      <c r="AC1836" s="6">
        <v>24.2475989926239</v>
      </c>
      <c r="AD1836" s="4">
        <v>0</v>
      </c>
      <c r="AE1836" s="4">
        <v>0</v>
      </c>
    </row>
    <row r="1837" spans="1:31" hidden="1" x14ac:dyDescent="0.35">
      <c r="A1837" s="7" t="s">
        <v>111</v>
      </c>
      <c r="B1837" s="7" t="s">
        <v>112</v>
      </c>
      <c r="C1837" s="8">
        <v>15.22725216982456</v>
      </c>
      <c r="D1837" s="9">
        <v>2015</v>
      </c>
      <c r="E1837" s="10">
        <v>5511685507200</v>
      </c>
      <c r="F1837" s="10">
        <v>7351595596600</v>
      </c>
      <c r="G1837" s="10">
        <v>874332000000</v>
      </c>
      <c r="H1837" s="10">
        <v>3558347000000</v>
      </c>
      <c r="I1837" s="11">
        <v>23.658266624733081</v>
      </c>
      <c r="J1837" s="9">
        <v>5097581</v>
      </c>
      <c r="K1837" s="10">
        <v>896537700000</v>
      </c>
      <c r="L1837" s="8">
        <v>116.4026190736394</v>
      </c>
      <c r="M1837" s="11">
        <v>-1.36</v>
      </c>
      <c r="N1837" s="11">
        <v>45.274999999999999</v>
      </c>
      <c r="O1837" s="10"/>
      <c r="P1837" s="10"/>
      <c r="Q1837" s="9">
        <v>0</v>
      </c>
      <c r="R1837" s="9">
        <v>0</v>
      </c>
      <c r="S1837" s="9">
        <v>1</v>
      </c>
      <c r="T1837" s="9">
        <v>1</v>
      </c>
      <c r="U1837" s="9">
        <v>0</v>
      </c>
      <c r="V1837" s="10">
        <v>961701728800.28479</v>
      </c>
      <c r="W1837" s="10">
        <v>770204061673.927</v>
      </c>
      <c r="X1837" s="11">
        <v>0.4151930612937581</v>
      </c>
      <c r="Y1837" s="11">
        <v>-10.57028153527501</v>
      </c>
      <c r="Z1837" s="11">
        <v>2.5124350637110782</v>
      </c>
      <c r="AA1837" s="11"/>
      <c r="AB1837" s="11"/>
      <c r="AC1837" s="11">
        <v>9.8904502291152081</v>
      </c>
      <c r="AD1837" s="9">
        <v>0</v>
      </c>
      <c r="AE1837" s="9">
        <v>0</v>
      </c>
    </row>
    <row r="1838" spans="1:31" hidden="1" x14ac:dyDescent="0.35">
      <c r="A1838" s="2" t="s">
        <v>111</v>
      </c>
      <c r="B1838" s="2" t="s">
        <v>112</v>
      </c>
      <c r="C1838" s="3">
        <v>17.939564992759781</v>
      </c>
      <c r="D1838" s="4">
        <v>2016</v>
      </c>
      <c r="E1838" s="5">
        <v>5032982203300</v>
      </c>
      <c r="F1838" s="5">
        <v>6477966441600</v>
      </c>
      <c r="G1838" s="5">
        <v>753917000000</v>
      </c>
      <c r="H1838" s="5">
        <v>2914705000000</v>
      </c>
      <c r="I1838" s="6">
        <v>-18.088230293448049</v>
      </c>
      <c r="J1838" s="4">
        <v>5222536</v>
      </c>
      <c r="K1838" s="5">
        <v>847931100000</v>
      </c>
      <c r="L1838" s="3">
        <v>120.11651656878711</v>
      </c>
      <c r="M1838" s="6">
        <v>59.677</v>
      </c>
      <c r="N1838" s="6">
        <v>-0.52500000000000002</v>
      </c>
      <c r="O1838" s="5"/>
      <c r="P1838" s="5"/>
      <c r="Q1838" s="4">
        <v>0</v>
      </c>
      <c r="R1838" s="4">
        <v>0</v>
      </c>
      <c r="S1838" s="4">
        <v>1</v>
      </c>
      <c r="T1838" s="4">
        <v>1</v>
      </c>
      <c r="U1838" s="4">
        <v>0</v>
      </c>
      <c r="V1838" s="5">
        <v>967493091871.74915</v>
      </c>
      <c r="W1838" s="5">
        <v>705923818157.36011</v>
      </c>
      <c r="X1838" s="6">
        <v>-8.6852434391378548</v>
      </c>
      <c r="Y1838" s="6">
        <v>-13.77222839836584</v>
      </c>
      <c r="Z1838" s="6">
        <v>-8.345871791024198</v>
      </c>
      <c r="AA1838" s="6"/>
      <c r="AB1838" s="6"/>
      <c r="AC1838" s="6">
        <v>0.60219950718909854</v>
      </c>
      <c r="AD1838" s="4">
        <v>0</v>
      </c>
      <c r="AE1838" s="4">
        <v>0</v>
      </c>
    </row>
    <row r="1839" spans="1:31" hidden="1" x14ac:dyDescent="0.35">
      <c r="A1839" s="7" t="s">
        <v>111</v>
      </c>
      <c r="B1839" s="7" t="s">
        <v>112</v>
      </c>
      <c r="C1839" s="8">
        <v>15.784514445444159</v>
      </c>
      <c r="D1839" s="9">
        <v>2017</v>
      </c>
      <c r="E1839" s="10">
        <v>4751398237700</v>
      </c>
      <c r="F1839" s="10">
        <v>6871766653000</v>
      </c>
      <c r="G1839" s="10">
        <v>626900000000</v>
      </c>
      <c r="H1839" s="10">
        <v>1897705000000</v>
      </c>
      <c r="I1839" s="11">
        <v>-34.892038816964323</v>
      </c>
      <c r="J1839" s="9">
        <v>5351011</v>
      </c>
      <c r="K1839" s="10">
        <v>696471628700</v>
      </c>
      <c r="L1839" s="8">
        <v>120.657117555654</v>
      </c>
      <c r="M1839" s="11">
        <v>-4.6239999999999997</v>
      </c>
      <c r="N1839" s="11">
        <v>-34.716999999999999</v>
      </c>
      <c r="O1839" s="10"/>
      <c r="P1839" s="10"/>
      <c r="Q1839" s="9">
        <v>0</v>
      </c>
      <c r="R1839" s="9">
        <v>0</v>
      </c>
      <c r="S1839" s="9">
        <v>1</v>
      </c>
      <c r="T1839" s="9">
        <v>1</v>
      </c>
      <c r="U1839" s="9">
        <v>0</v>
      </c>
      <c r="V1839" s="10">
        <v>898973075085.84021</v>
      </c>
      <c r="W1839" s="10">
        <v>577232112625.88562</v>
      </c>
      <c r="X1839" s="11">
        <v>-5.5947737191554641</v>
      </c>
      <c r="Y1839" s="11">
        <v>-16.847610545988481</v>
      </c>
      <c r="Z1839" s="11">
        <v>-18.230254061605741</v>
      </c>
      <c r="AA1839" s="11"/>
      <c r="AB1839" s="11"/>
      <c r="AC1839" s="11">
        <v>-7.0822228459892651</v>
      </c>
      <c r="AD1839" s="9">
        <v>0</v>
      </c>
      <c r="AE1839" s="9">
        <v>0</v>
      </c>
    </row>
    <row r="1840" spans="1:31" hidden="1" x14ac:dyDescent="0.35">
      <c r="A1840" s="2" t="s">
        <v>111</v>
      </c>
      <c r="B1840" s="2" t="s">
        <v>112</v>
      </c>
      <c r="C1840" s="3">
        <v>13.003578111748791</v>
      </c>
      <c r="D1840" s="4">
        <v>2018</v>
      </c>
      <c r="E1840" s="5">
        <v>4641910922300</v>
      </c>
      <c r="F1840" s="5">
        <v>8206110586100</v>
      </c>
      <c r="G1840" s="5">
        <v>597566000000</v>
      </c>
      <c r="H1840" s="5">
        <v>1371080000000</v>
      </c>
      <c r="I1840" s="6">
        <v>-27.750625097156831</v>
      </c>
      <c r="J1840" s="4">
        <v>5483118</v>
      </c>
      <c r="K1840" s="5">
        <v>560350348600</v>
      </c>
      <c r="L1840" s="3">
        <v>122.048027425109</v>
      </c>
      <c r="M1840" s="6">
        <v>-3.7719999999999998</v>
      </c>
      <c r="N1840" s="6">
        <v>-22.719000000000001</v>
      </c>
      <c r="O1840" s="5"/>
      <c r="P1840" s="5"/>
      <c r="Q1840" s="4">
        <v>0</v>
      </c>
      <c r="R1840" s="4">
        <v>0</v>
      </c>
      <c r="S1840" s="4">
        <v>1</v>
      </c>
      <c r="T1840" s="4">
        <v>1</v>
      </c>
      <c r="U1840" s="4">
        <v>0</v>
      </c>
      <c r="V1840" s="5">
        <v>874318104530.43604</v>
      </c>
      <c r="W1840" s="5">
        <v>459122822729.63538</v>
      </c>
      <c r="X1840" s="6">
        <v>-2.3043178012584211</v>
      </c>
      <c r="Y1840" s="6">
        <v>-4.6792151858350621</v>
      </c>
      <c r="Z1840" s="6">
        <v>-20.461316567950369</v>
      </c>
      <c r="AA1840" s="6"/>
      <c r="AB1840" s="6"/>
      <c r="AC1840" s="6">
        <v>-2.7425705217088892</v>
      </c>
      <c r="AD1840" s="4">
        <v>0</v>
      </c>
      <c r="AE1840" s="4">
        <v>0</v>
      </c>
    </row>
    <row r="1841" spans="1:31" hidden="1" x14ac:dyDescent="0.35">
      <c r="A1841" s="7" t="s">
        <v>111</v>
      </c>
      <c r="B1841" s="7" t="s">
        <v>112</v>
      </c>
      <c r="C1841" s="8">
        <v>12.63997628056728</v>
      </c>
      <c r="D1841" s="9">
        <v>2019</v>
      </c>
      <c r="E1841" s="10">
        <v>4694108000000</v>
      </c>
      <c r="F1841" s="10">
        <v>8189066000000</v>
      </c>
      <c r="G1841" s="10">
        <v>531581000000</v>
      </c>
      <c r="H1841" s="10">
        <v>1240147000000</v>
      </c>
      <c r="I1841" s="11">
        <v>-9.549625113049558</v>
      </c>
      <c r="J1841" s="9">
        <v>5616661</v>
      </c>
      <c r="K1841" s="10">
        <v>581550565900</v>
      </c>
      <c r="L1841" s="8">
        <v>124.7404960757293</v>
      </c>
      <c r="M1841" s="11">
        <v>-10.648</v>
      </c>
      <c r="N1841" s="11">
        <v>-7.1459999999999999</v>
      </c>
      <c r="O1841" s="10"/>
      <c r="P1841" s="10"/>
      <c r="Q1841" s="9">
        <v>0</v>
      </c>
      <c r="R1841" s="9">
        <v>0</v>
      </c>
      <c r="S1841" s="9">
        <v>1</v>
      </c>
      <c r="T1841" s="9">
        <v>1</v>
      </c>
      <c r="U1841" s="9">
        <v>0</v>
      </c>
      <c r="V1841" s="10">
        <v>829799489791.67004</v>
      </c>
      <c r="W1841" s="10">
        <v>466208315819.8631</v>
      </c>
      <c r="X1841" s="11">
        <v>1.1244739197652911</v>
      </c>
      <c r="Y1841" s="11">
        <v>-11.042294909683619</v>
      </c>
      <c r="Z1841" s="11">
        <v>1.543267452509145</v>
      </c>
      <c r="AA1841" s="11"/>
      <c r="AB1841" s="11"/>
      <c r="AC1841" s="11">
        <v>-5.0918097781671001</v>
      </c>
      <c r="AD1841" s="9">
        <v>0</v>
      </c>
      <c r="AE1841" s="9">
        <v>0</v>
      </c>
    </row>
    <row r="1842" spans="1:31" hidden="1" x14ac:dyDescent="0.35">
      <c r="A1842" s="2" t="s">
        <v>111</v>
      </c>
      <c r="B1842" s="2" t="s">
        <v>112</v>
      </c>
      <c r="C1842" s="3">
        <v>15.556436874660671</v>
      </c>
      <c r="D1842" s="4">
        <v>2020</v>
      </c>
      <c r="E1842" s="5">
        <v>4399892000000</v>
      </c>
      <c r="F1842" s="5">
        <v>6601216000000</v>
      </c>
      <c r="G1842" s="5">
        <v>325286000000</v>
      </c>
      <c r="H1842" s="5">
        <v>978351000000</v>
      </c>
      <c r="I1842" s="6">
        <v>-21.110078079453491</v>
      </c>
      <c r="J1842" s="4">
        <v>5752791</v>
      </c>
      <c r="K1842" s="5">
        <v>549517228200</v>
      </c>
      <c r="L1842" s="3">
        <v>126.9800513548461</v>
      </c>
      <c r="M1842" s="6">
        <v>-17.126000000000001</v>
      </c>
      <c r="N1842" s="6">
        <v>-20.66</v>
      </c>
      <c r="O1842" s="5"/>
      <c r="P1842" s="5"/>
      <c r="Q1842" s="4">
        <v>0</v>
      </c>
      <c r="R1842" s="4">
        <v>0</v>
      </c>
      <c r="S1842" s="4">
        <v>1</v>
      </c>
      <c r="T1842" s="4">
        <v>1</v>
      </c>
      <c r="U1842" s="4">
        <v>0</v>
      </c>
      <c r="V1842" s="5">
        <v>808720731361.40576</v>
      </c>
      <c r="W1842" s="5">
        <v>432758706849.45038</v>
      </c>
      <c r="X1842" s="6">
        <v>-6.2677722796322541</v>
      </c>
      <c r="Y1842" s="6">
        <v>-38.807820445049771</v>
      </c>
      <c r="Z1842" s="6">
        <v>-7.1748203185927766</v>
      </c>
      <c r="AA1842" s="6"/>
      <c r="AB1842" s="6"/>
      <c r="AC1842" s="6">
        <v>-2.5402231128819239</v>
      </c>
      <c r="AD1842" s="4">
        <v>0</v>
      </c>
      <c r="AE1842" s="4">
        <v>0</v>
      </c>
    </row>
    <row r="1843" spans="1:31" hidden="1" x14ac:dyDescent="0.35">
      <c r="A1843" s="7" t="s">
        <v>111</v>
      </c>
      <c r="B1843" s="7" t="s">
        <v>112</v>
      </c>
      <c r="C1843" s="8">
        <v>13.90263097077105</v>
      </c>
      <c r="D1843" s="9">
        <v>2021</v>
      </c>
      <c r="E1843" s="10">
        <v>4444554000000</v>
      </c>
      <c r="F1843" s="10">
        <v>8221300000000</v>
      </c>
      <c r="G1843" s="10">
        <v>332055000000</v>
      </c>
      <c r="H1843" s="10">
        <v>1113407000000</v>
      </c>
      <c r="I1843" s="11">
        <v>13.80445259421211</v>
      </c>
      <c r="J1843" s="9">
        <v>5892183</v>
      </c>
      <c r="K1843" s="10">
        <v>535131673000</v>
      </c>
      <c r="L1843" s="8">
        <v>129.1585754055919</v>
      </c>
      <c r="M1843" s="11">
        <v>4.2110000000000003</v>
      </c>
      <c r="N1843" s="11">
        <v>-4.0880000000000001</v>
      </c>
      <c r="O1843" s="10"/>
      <c r="P1843" s="10"/>
      <c r="Q1843" s="9">
        <v>0</v>
      </c>
      <c r="R1843" s="9">
        <v>0</v>
      </c>
      <c r="S1843" s="9">
        <v>1</v>
      </c>
      <c r="T1843" s="9">
        <v>1</v>
      </c>
      <c r="U1843" s="9">
        <v>0</v>
      </c>
      <c r="V1843" s="10">
        <v>884940853838.58679</v>
      </c>
      <c r="W1843" s="10">
        <v>414321442706.80121</v>
      </c>
      <c r="X1843" s="11">
        <v>1.01507036990908</v>
      </c>
      <c r="Y1843" s="11">
        <v>2.080938005324545</v>
      </c>
      <c r="Z1843" s="11">
        <v>-4.2604028182067726</v>
      </c>
      <c r="AA1843" s="11"/>
      <c r="AB1843" s="11"/>
      <c r="AC1843" s="11">
        <v>9.4247766282523244</v>
      </c>
      <c r="AD1843" s="9">
        <v>0</v>
      </c>
      <c r="AE1843" s="9">
        <v>0</v>
      </c>
    </row>
    <row r="1844" spans="1:31" hidden="1" x14ac:dyDescent="0.35">
      <c r="A1844" s="2" t="s">
        <v>111</v>
      </c>
      <c r="B1844" s="2" t="s">
        <v>112</v>
      </c>
      <c r="C1844" s="3">
        <v>12.76642692812689</v>
      </c>
      <c r="D1844" s="4">
        <v>2022</v>
      </c>
      <c r="E1844" s="5">
        <v>4510127000000</v>
      </c>
      <c r="F1844" s="5">
        <v>9866026000000</v>
      </c>
      <c r="G1844" s="5">
        <v>315298000000</v>
      </c>
      <c r="H1844" s="5">
        <v>1221013000000</v>
      </c>
      <c r="I1844" s="6">
        <v>9.6645700988048304</v>
      </c>
      <c r="J1844" s="4">
        <v>6035104</v>
      </c>
      <c r="K1844" s="5"/>
      <c r="L1844" s="3">
        <v>133.08944347583369</v>
      </c>
      <c r="M1844" s="6">
        <v>-0.88800000000000001</v>
      </c>
      <c r="N1844" s="6">
        <v>9.5259999999999998</v>
      </c>
      <c r="O1844" s="5"/>
      <c r="P1844" s="5"/>
      <c r="Q1844" s="4">
        <v>0</v>
      </c>
      <c r="R1844" s="4">
        <v>0</v>
      </c>
      <c r="S1844" s="4">
        <v>1</v>
      </c>
      <c r="T1844" s="4">
        <v>1</v>
      </c>
      <c r="U1844" s="4">
        <v>0</v>
      </c>
      <c r="V1844" s="5">
        <v>946385353417.38562</v>
      </c>
      <c r="W1844" s="5"/>
      <c r="X1844" s="6">
        <v>1.4753561324713349</v>
      </c>
      <c r="Y1844" s="6">
        <v>-5.0464531478218966</v>
      </c>
      <c r="Z1844" s="6"/>
      <c r="AA1844" s="6"/>
      <c r="AB1844" s="6"/>
      <c r="AC1844" s="6">
        <v>6.9433453447507247</v>
      </c>
      <c r="AD1844" s="4">
        <v>0</v>
      </c>
      <c r="AE1844" s="4">
        <v>0</v>
      </c>
    </row>
    <row r="1845" spans="1:31" hidden="1" x14ac:dyDescent="0.35">
      <c r="A1845" s="7" t="s">
        <v>111</v>
      </c>
      <c r="B1845" s="7" t="s">
        <v>112</v>
      </c>
      <c r="C1845" s="8">
        <v>13.790047850658681</v>
      </c>
      <c r="D1845" s="9">
        <v>2023</v>
      </c>
      <c r="E1845" s="10">
        <v>4596129000000</v>
      </c>
      <c r="F1845" s="10">
        <v>9293289000000</v>
      </c>
      <c r="G1845" s="10">
        <v>317251000000</v>
      </c>
      <c r="H1845" s="10">
        <v>1324385000000</v>
      </c>
      <c r="I1845" s="11">
        <v>8.466085127676763</v>
      </c>
      <c r="J1845" s="9">
        <v>6182885</v>
      </c>
      <c r="K1845" s="10"/>
      <c r="L1845" s="8">
        <v>138.81461280241251</v>
      </c>
      <c r="M1845" s="11">
        <v>-0.94499999999999995</v>
      </c>
      <c r="N1845" s="11">
        <v>16.181000000000001</v>
      </c>
      <c r="O1845" s="10"/>
      <c r="P1845" s="10"/>
      <c r="Q1845" s="9">
        <v>0</v>
      </c>
      <c r="R1845" s="9">
        <v>0</v>
      </c>
      <c r="S1845" s="9">
        <v>1</v>
      </c>
      <c r="T1845" s="9">
        <v>1</v>
      </c>
      <c r="U1845" s="9">
        <v>0</v>
      </c>
      <c r="V1845" s="10">
        <v>923209000931.44043</v>
      </c>
      <c r="W1845" s="10"/>
      <c r="X1845" s="11">
        <v>1.906864263467525</v>
      </c>
      <c r="Y1845" s="11">
        <v>0.61941401467817747</v>
      </c>
      <c r="Z1845" s="11"/>
      <c r="AA1845" s="11"/>
      <c r="AB1845" s="11"/>
      <c r="AC1845" s="11">
        <v>-2.448933978347791</v>
      </c>
      <c r="AD1845" s="9">
        <v>0</v>
      </c>
      <c r="AE1845" s="9">
        <v>0</v>
      </c>
    </row>
    <row r="1846" spans="1:31" hidden="1" x14ac:dyDescent="0.35">
      <c r="A1846" s="2" t="s">
        <v>111</v>
      </c>
      <c r="B1846" s="2" t="s">
        <v>112</v>
      </c>
      <c r="C1846" s="3"/>
      <c r="D1846" s="4">
        <v>2024</v>
      </c>
      <c r="E1846" s="5">
        <v>4714693935200</v>
      </c>
      <c r="F1846" s="5">
        <v>9531739642200</v>
      </c>
      <c r="G1846" s="5">
        <v>318841199300</v>
      </c>
      <c r="H1846" s="5">
        <v>1397513699800</v>
      </c>
      <c r="I1846" s="6">
        <v>5.5217100616512482</v>
      </c>
      <c r="J1846" s="4">
        <v>6332961</v>
      </c>
      <c r="K1846" s="5"/>
      <c r="L1846" s="3">
        <v>143.1059781450501</v>
      </c>
      <c r="M1846" s="6">
        <v>-4.819</v>
      </c>
      <c r="N1846" s="6">
        <v>8.3620000000000001</v>
      </c>
      <c r="O1846" s="5"/>
      <c r="P1846" s="5"/>
      <c r="Q1846" s="4">
        <v>0</v>
      </c>
      <c r="R1846" s="4">
        <v>0</v>
      </c>
      <c r="S1846" s="4">
        <v>1</v>
      </c>
      <c r="T1846" s="4">
        <v>1</v>
      </c>
      <c r="U1846" s="4">
        <v>0</v>
      </c>
      <c r="V1846" s="5"/>
      <c r="W1846" s="5"/>
      <c r="X1846" s="6">
        <v>2.579669439217219</v>
      </c>
      <c r="Y1846" s="6">
        <v>0.50124327425287862</v>
      </c>
      <c r="Z1846" s="6"/>
      <c r="AA1846" s="6"/>
      <c r="AB1846" s="6"/>
      <c r="AC1846" s="6"/>
      <c r="AD1846" s="4">
        <v>0</v>
      </c>
      <c r="AE1846" s="4">
        <v>0</v>
      </c>
    </row>
    <row r="1847" spans="1:31" hidden="1" x14ac:dyDescent="0.35">
      <c r="A1847" s="7" t="s">
        <v>113</v>
      </c>
      <c r="B1847" s="7" t="s">
        <v>114</v>
      </c>
      <c r="C1847" s="8">
        <v>30.464622925281638</v>
      </c>
      <c r="D1847" s="9">
        <v>1980</v>
      </c>
      <c r="E1847" s="10">
        <v>236226976300000</v>
      </c>
      <c r="F1847" s="10">
        <v>1579130000000</v>
      </c>
      <c r="G1847" s="10">
        <v>18307161125000</v>
      </c>
      <c r="H1847" s="10">
        <v>34409219633000</v>
      </c>
      <c r="I1847" s="11">
        <v>10.875348637094049</v>
      </c>
      <c r="J1847" s="9">
        <v>26104498</v>
      </c>
      <c r="K1847" s="10"/>
      <c r="L1847" s="8">
        <v>1.1239547774670819</v>
      </c>
      <c r="M1847" s="11">
        <v>9.1050000000000004</v>
      </c>
      <c r="N1847" s="11">
        <v>20.016999999999999</v>
      </c>
      <c r="O1847" s="10">
        <v>0</v>
      </c>
      <c r="P1847" s="10">
        <v>0.58472997761171663</v>
      </c>
      <c r="Q1847" s="9">
        <v>0</v>
      </c>
      <c r="R1847" s="9">
        <v>1</v>
      </c>
      <c r="S1847" s="9">
        <v>0</v>
      </c>
      <c r="T1847" s="9">
        <v>0</v>
      </c>
      <c r="U1847" s="9">
        <v>0</v>
      </c>
      <c r="V1847" s="10">
        <v>42802077952294.617</v>
      </c>
      <c r="W1847" s="10"/>
      <c r="X1847" s="11"/>
      <c r="Y1847" s="11"/>
      <c r="Z1847" s="11"/>
      <c r="AA1847" s="11"/>
      <c r="AB1847" s="11"/>
      <c r="AC1847" s="11"/>
      <c r="AD1847" s="9">
        <v>0</v>
      </c>
      <c r="AE1847" s="9">
        <v>0</v>
      </c>
    </row>
    <row r="1848" spans="1:31" hidden="1" x14ac:dyDescent="0.35">
      <c r="A1848" s="2" t="s">
        <v>113</v>
      </c>
      <c r="B1848" s="2" t="s">
        <v>114</v>
      </c>
      <c r="C1848" s="3">
        <v>32.822264575924727</v>
      </c>
      <c r="D1848" s="4">
        <v>1981</v>
      </c>
      <c r="E1848" s="5">
        <v>241605563940000</v>
      </c>
      <c r="F1848" s="5">
        <v>1982773000000</v>
      </c>
      <c r="G1848" s="5">
        <v>18988409505000</v>
      </c>
      <c r="H1848" s="5">
        <v>38963136266000</v>
      </c>
      <c r="I1848" s="6">
        <v>13.234582712339661</v>
      </c>
      <c r="J1848" s="4">
        <v>26713267</v>
      </c>
      <c r="K1848" s="5"/>
      <c r="L1848" s="3">
        <v>1.4325226519474721</v>
      </c>
      <c r="M1848" s="6">
        <v>-3.1709999999999998</v>
      </c>
      <c r="N1848" s="6">
        <v>36.796999999999997</v>
      </c>
      <c r="O1848" s="5">
        <v>0</v>
      </c>
      <c r="P1848" s="5">
        <v>0.59578069877467765</v>
      </c>
      <c r="Q1848" s="4">
        <v>0</v>
      </c>
      <c r="R1848" s="4">
        <v>1</v>
      </c>
      <c r="S1848" s="4">
        <v>0</v>
      </c>
      <c r="T1848" s="4">
        <v>0</v>
      </c>
      <c r="U1848" s="4">
        <v>0</v>
      </c>
      <c r="V1848" s="5">
        <v>45429717925595.727</v>
      </c>
      <c r="W1848" s="5"/>
      <c r="X1848" s="6">
        <v>2.2768727451217861</v>
      </c>
      <c r="Y1848" s="6">
        <v>3.721212564572324</v>
      </c>
      <c r="Z1848" s="6"/>
      <c r="AA1848" s="6"/>
      <c r="AB1848" s="6">
        <v>1.8898844913162851</v>
      </c>
      <c r="AC1848" s="6">
        <v>6.1390476794836122</v>
      </c>
      <c r="AD1848" s="4">
        <v>0</v>
      </c>
      <c r="AE1848" s="4">
        <v>0</v>
      </c>
    </row>
    <row r="1849" spans="1:31" hidden="1" x14ac:dyDescent="0.35">
      <c r="A1849" s="7" t="s">
        <v>113</v>
      </c>
      <c r="B1849" s="7" t="s">
        <v>114</v>
      </c>
      <c r="C1849" s="8">
        <v>34.17445575177652</v>
      </c>
      <c r="D1849" s="9">
        <v>1982</v>
      </c>
      <c r="E1849" s="10">
        <v>243897001330000</v>
      </c>
      <c r="F1849" s="10">
        <v>2497298000000</v>
      </c>
      <c r="G1849" s="10">
        <v>19870361808000</v>
      </c>
      <c r="H1849" s="10">
        <v>41041179078000</v>
      </c>
      <c r="I1849" s="11">
        <v>5.3333561184943514</v>
      </c>
      <c r="J1849" s="9">
        <v>27338331</v>
      </c>
      <c r="K1849" s="10"/>
      <c r="L1849" s="8">
        <v>1.7866564084549439</v>
      </c>
      <c r="M1849" s="11">
        <v>8.5489999999999995</v>
      </c>
      <c r="N1849" s="11">
        <v>23.123000000000001</v>
      </c>
      <c r="O1849" s="10">
        <v>0</v>
      </c>
      <c r="P1849" s="10">
        <v>0.60904525302780432</v>
      </c>
      <c r="Q1849" s="9">
        <v>0</v>
      </c>
      <c r="R1849" s="9">
        <v>1</v>
      </c>
      <c r="S1849" s="9">
        <v>0</v>
      </c>
      <c r="T1849" s="9">
        <v>0</v>
      </c>
      <c r="U1849" s="9">
        <v>0</v>
      </c>
      <c r="V1849" s="10">
        <v>47767326496650.359</v>
      </c>
      <c r="W1849" s="10"/>
      <c r="X1849" s="11">
        <v>0.94842078660450557</v>
      </c>
      <c r="Y1849" s="11">
        <v>4.6446876067622496</v>
      </c>
      <c r="Z1849" s="11"/>
      <c r="AA1849" s="11"/>
      <c r="AB1849" s="11">
        <v>2.226415572106891</v>
      </c>
      <c r="AC1849" s="11">
        <v>5.1455493843988673</v>
      </c>
      <c r="AD1849" s="9">
        <v>0</v>
      </c>
      <c r="AE1849" s="9">
        <v>0</v>
      </c>
    </row>
    <row r="1850" spans="1:31" hidden="1" x14ac:dyDescent="0.35">
      <c r="A1850" s="2" t="s">
        <v>113</v>
      </c>
      <c r="B1850" s="2" t="s">
        <v>114</v>
      </c>
      <c r="C1850" s="3">
        <v>36.732274943789363</v>
      </c>
      <c r="D1850" s="4">
        <v>1983</v>
      </c>
      <c r="E1850" s="5">
        <v>247735832910000</v>
      </c>
      <c r="F1850" s="5">
        <v>3054137000000</v>
      </c>
      <c r="G1850" s="5">
        <v>19751151760000</v>
      </c>
      <c r="H1850" s="5">
        <v>40158626772000</v>
      </c>
      <c r="I1850" s="6">
        <v>-2.1504068007468362</v>
      </c>
      <c r="J1850" s="4">
        <v>27988173</v>
      </c>
      <c r="K1850" s="5"/>
      <c r="L1850" s="3">
        <v>2.136793129636914</v>
      </c>
      <c r="M1850" s="6">
        <v>-11.945</v>
      </c>
      <c r="N1850" s="6">
        <v>-8.8819999999999997</v>
      </c>
      <c r="O1850" s="5">
        <v>0</v>
      </c>
      <c r="P1850" s="5">
        <v>0.64623993765323862</v>
      </c>
      <c r="Q1850" s="4">
        <v>0</v>
      </c>
      <c r="R1850" s="4">
        <v>1</v>
      </c>
      <c r="S1850" s="4">
        <v>0</v>
      </c>
      <c r="T1850" s="4">
        <v>0</v>
      </c>
      <c r="U1850" s="4">
        <v>0</v>
      </c>
      <c r="V1850" s="5">
        <v>52501759971056.563</v>
      </c>
      <c r="W1850" s="5"/>
      <c r="X1850" s="6">
        <v>1.5739560384368749</v>
      </c>
      <c r="Y1850" s="6">
        <v>-0.59993899030064402</v>
      </c>
      <c r="Z1850" s="6"/>
      <c r="AA1850" s="6"/>
      <c r="AB1850" s="6">
        <v>6.107047783481578</v>
      </c>
      <c r="AC1850" s="6">
        <v>9.9114474718157002</v>
      </c>
      <c r="AD1850" s="4">
        <v>0</v>
      </c>
      <c r="AE1850" s="4">
        <v>0</v>
      </c>
    </row>
    <row r="1851" spans="1:31" hidden="1" x14ac:dyDescent="0.35">
      <c r="A1851" s="7" t="s">
        <v>113</v>
      </c>
      <c r="B1851" s="7" t="s">
        <v>114</v>
      </c>
      <c r="C1851" s="8">
        <v>37.322485391216681</v>
      </c>
      <c r="D1851" s="9">
        <v>1984</v>
      </c>
      <c r="E1851" s="10">
        <v>256036677180000</v>
      </c>
      <c r="F1851" s="10">
        <v>3856584000000</v>
      </c>
      <c r="G1851" s="10">
        <v>20565417002000</v>
      </c>
      <c r="H1851" s="10">
        <v>37792614234000</v>
      </c>
      <c r="I1851" s="11">
        <v>-5.8916669422811756</v>
      </c>
      <c r="J1851" s="9">
        <v>28642690</v>
      </c>
      <c r="K1851" s="10"/>
      <c r="L1851" s="8">
        <v>2.4821334542402318</v>
      </c>
      <c r="M1851" s="11">
        <v>10.614000000000001</v>
      </c>
      <c r="N1851" s="11">
        <v>-8.77</v>
      </c>
      <c r="O1851" s="10">
        <v>0</v>
      </c>
      <c r="P1851" s="10">
        <v>0.64365872720962658</v>
      </c>
      <c r="Q1851" s="9">
        <v>0</v>
      </c>
      <c r="R1851" s="9">
        <v>1</v>
      </c>
      <c r="S1851" s="9">
        <v>0</v>
      </c>
      <c r="T1851" s="9">
        <v>0</v>
      </c>
      <c r="U1851" s="9">
        <v>0</v>
      </c>
      <c r="V1851" s="10">
        <v>57989347733947.07</v>
      </c>
      <c r="W1851" s="10"/>
      <c r="X1851" s="11">
        <v>3.3506837394070539</v>
      </c>
      <c r="Y1851" s="11">
        <v>4.1226215660448151</v>
      </c>
      <c r="Z1851" s="11"/>
      <c r="AA1851" s="11"/>
      <c r="AB1851" s="11">
        <v>-0.39941982740736609</v>
      </c>
      <c r="AC1851" s="11">
        <v>10.45219772806804</v>
      </c>
      <c r="AD1851" s="9">
        <v>0</v>
      </c>
      <c r="AE1851" s="9">
        <v>0</v>
      </c>
    </row>
    <row r="1852" spans="1:31" hidden="1" x14ac:dyDescent="0.35">
      <c r="A1852" s="2" t="s">
        <v>113</v>
      </c>
      <c r="B1852" s="2" t="s">
        <v>114</v>
      </c>
      <c r="C1852" s="3">
        <v>35.627520825601408</v>
      </c>
      <c r="D1852" s="4">
        <v>1985</v>
      </c>
      <c r="E1852" s="5">
        <v>263992008640000</v>
      </c>
      <c r="F1852" s="5">
        <v>4965883000000</v>
      </c>
      <c r="G1852" s="5">
        <v>21490810254000</v>
      </c>
      <c r="H1852" s="5">
        <v>34148215858000</v>
      </c>
      <c r="I1852" s="6">
        <v>-9.6431497261211518</v>
      </c>
      <c r="J1852" s="4">
        <v>29268470</v>
      </c>
      <c r="K1852" s="5"/>
      <c r="L1852" s="3">
        <v>3.080083731416269</v>
      </c>
      <c r="M1852" s="6">
        <v>9.8610000000000007</v>
      </c>
      <c r="N1852" s="6">
        <v>-6.008</v>
      </c>
      <c r="O1852" s="5">
        <v>29.374664236296869</v>
      </c>
      <c r="P1852" s="5">
        <v>0.65995780279489347</v>
      </c>
      <c r="Q1852" s="4">
        <v>0</v>
      </c>
      <c r="R1852" s="4">
        <v>1</v>
      </c>
      <c r="S1852" s="4">
        <v>0</v>
      </c>
      <c r="T1852" s="4">
        <v>0</v>
      </c>
      <c r="U1852" s="4">
        <v>0</v>
      </c>
      <c r="V1852" s="5">
        <v>57440678704746.953</v>
      </c>
      <c r="W1852" s="5"/>
      <c r="X1852" s="6">
        <v>3.1071061957296102</v>
      </c>
      <c r="Y1852" s="6">
        <v>4.4997543784791958</v>
      </c>
      <c r="Z1852" s="6"/>
      <c r="AA1852" s="6"/>
      <c r="AB1852" s="6">
        <v>2.532254267090611</v>
      </c>
      <c r="AC1852" s="6">
        <v>-0.94615485540101241</v>
      </c>
      <c r="AD1852" s="4">
        <v>0</v>
      </c>
      <c r="AE1852" s="4">
        <v>0</v>
      </c>
    </row>
    <row r="1853" spans="1:31" hidden="1" x14ac:dyDescent="0.35">
      <c r="A1853" s="7" t="s">
        <v>113</v>
      </c>
      <c r="B1853" s="7" t="s">
        <v>114</v>
      </c>
      <c r="C1853" s="8"/>
      <c r="D1853" s="9">
        <v>1986</v>
      </c>
      <c r="E1853" s="10">
        <v>279367104220000</v>
      </c>
      <c r="F1853" s="10">
        <v>6787956000000</v>
      </c>
      <c r="G1853" s="10">
        <v>21791529386000</v>
      </c>
      <c r="H1853" s="10">
        <v>35634339394000</v>
      </c>
      <c r="I1853" s="11">
        <v>4.3519800336855354</v>
      </c>
      <c r="J1853" s="9">
        <v>29879112</v>
      </c>
      <c r="K1853" s="10"/>
      <c r="L1853" s="8">
        <v>3.660447373843744</v>
      </c>
      <c r="M1853" s="11">
        <v>24.966999999999999</v>
      </c>
      <c r="N1853" s="11">
        <v>10.116</v>
      </c>
      <c r="O1853" s="10">
        <v>31.652930080685088</v>
      </c>
      <c r="P1853" s="10">
        <v>0.67741894022242688</v>
      </c>
      <c r="Q1853" s="9">
        <v>0</v>
      </c>
      <c r="R1853" s="9">
        <v>1</v>
      </c>
      <c r="S1853" s="9">
        <v>0</v>
      </c>
      <c r="T1853" s="9">
        <v>0</v>
      </c>
      <c r="U1853" s="9">
        <v>0</v>
      </c>
      <c r="V1853" s="10"/>
      <c r="W1853" s="10"/>
      <c r="X1853" s="11">
        <v>5.8240761374586549</v>
      </c>
      <c r="Y1853" s="11">
        <v>1.399291736541336</v>
      </c>
      <c r="Z1853" s="11"/>
      <c r="AA1853" s="11">
        <v>7.7558872709533082</v>
      </c>
      <c r="AB1853" s="11">
        <v>2.6457960423509248</v>
      </c>
      <c r="AC1853" s="11"/>
      <c r="AD1853" s="9">
        <v>0</v>
      </c>
      <c r="AE1853" s="9">
        <v>0</v>
      </c>
    </row>
    <row r="1854" spans="1:31" hidden="1" x14ac:dyDescent="0.35">
      <c r="A1854" s="2" t="s">
        <v>113</v>
      </c>
      <c r="B1854" s="2" t="s">
        <v>114</v>
      </c>
      <c r="C1854" s="3">
        <v>25.489981877537851</v>
      </c>
      <c r="D1854" s="4">
        <v>1987</v>
      </c>
      <c r="E1854" s="5">
        <v>294366134490000</v>
      </c>
      <c r="F1854" s="5">
        <v>8824408000000</v>
      </c>
      <c r="G1854" s="5">
        <v>23010233236000</v>
      </c>
      <c r="H1854" s="5">
        <v>38917860101000</v>
      </c>
      <c r="I1854" s="6">
        <v>9.2144845753836808</v>
      </c>
      <c r="J1854" s="4">
        <v>30499467</v>
      </c>
      <c r="K1854" s="5"/>
      <c r="L1854" s="3">
        <v>4.5134058591467667</v>
      </c>
      <c r="M1854" s="6">
        <v>12.583</v>
      </c>
      <c r="N1854" s="6">
        <v>4.9059999999999997</v>
      </c>
      <c r="O1854" s="5">
        <v>33.680269194149403</v>
      </c>
      <c r="P1854" s="5">
        <v>0.74063624901710534</v>
      </c>
      <c r="Q1854" s="4">
        <v>0</v>
      </c>
      <c r="R1854" s="4">
        <v>1</v>
      </c>
      <c r="S1854" s="4">
        <v>0</v>
      </c>
      <c r="T1854" s="4">
        <v>0</v>
      </c>
      <c r="U1854" s="4">
        <v>0</v>
      </c>
      <c r="V1854" s="5">
        <v>49836865334003.563</v>
      </c>
      <c r="W1854" s="5"/>
      <c r="X1854" s="6">
        <v>5.3689321482132399</v>
      </c>
      <c r="Y1854" s="6">
        <v>5.5925576787784248</v>
      </c>
      <c r="Z1854" s="6"/>
      <c r="AA1854" s="6">
        <v>6.4049018788987748</v>
      </c>
      <c r="AB1854" s="6">
        <v>9.3320846290364123</v>
      </c>
      <c r="AC1854" s="6"/>
      <c r="AD1854" s="4">
        <v>0</v>
      </c>
      <c r="AE1854" s="4">
        <v>0</v>
      </c>
    </row>
    <row r="1855" spans="1:31" hidden="1" x14ac:dyDescent="0.35">
      <c r="A1855" s="7" t="s">
        <v>113</v>
      </c>
      <c r="B1855" s="7" t="s">
        <v>114</v>
      </c>
      <c r="C1855" s="8">
        <v>23.220724506680732</v>
      </c>
      <c r="D1855" s="9">
        <v>1988</v>
      </c>
      <c r="E1855" s="10">
        <v>306329684170000</v>
      </c>
      <c r="F1855" s="10">
        <v>11731348000000</v>
      </c>
      <c r="G1855" s="10">
        <v>25276907902000</v>
      </c>
      <c r="H1855" s="10">
        <v>42034924319000</v>
      </c>
      <c r="I1855" s="11">
        <v>8.0093412379574858</v>
      </c>
      <c r="J1855" s="9">
        <v>31130524</v>
      </c>
      <c r="K1855" s="10"/>
      <c r="L1855" s="8">
        <v>5.7820518952266076</v>
      </c>
      <c r="M1855" s="11">
        <v>-7.3999999999999996E-2</v>
      </c>
      <c r="N1855" s="11">
        <v>3.758</v>
      </c>
      <c r="O1855" s="10">
        <v>35.473253763155583</v>
      </c>
      <c r="P1855" s="10">
        <v>0.7310292468764289</v>
      </c>
      <c r="Q1855" s="9">
        <v>0</v>
      </c>
      <c r="R1855" s="9">
        <v>1</v>
      </c>
      <c r="S1855" s="9">
        <v>0</v>
      </c>
      <c r="T1855" s="9">
        <v>0</v>
      </c>
      <c r="U1855" s="9">
        <v>0</v>
      </c>
      <c r="V1855" s="10">
        <v>47113101877361.102</v>
      </c>
      <c r="W1855" s="10"/>
      <c r="X1855" s="11">
        <v>4.0641732449037606</v>
      </c>
      <c r="Y1855" s="11">
        <v>9.85072442661615</v>
      </c>
      <c r="Z1855" s="11"/>
      <c r="AA1855" s="11">
        <v>5.3235458382786076</v>
      </c>
      <c r="AB1855" s="11">
        <v>-1.297128266868635</v>
      </c>
      <c r="AC1855" s="11">
        <v>-5.4653587026149566</v>
      </c>
      <c r="AD1855" s="9">
        <v>0</v>
      </c>
      <c r="AE1855" s="9">
        <v>0</v>
      </c>
    </row>
    <row r="1856" spans="1:31" hidden="1" x14ac:dyDescent="0.35">
      <c r="A1856" s="2" t="s">
        <v>113</v>
      </c>
      <c r="B1856" s="2" t="s">
        <v>114</v>
      </c>
      <c r="C1856" s="3"/>
      <c r="D1856" s="4">
        <v>1989</v>
      </c>
      <c r="E1856" s="5">
        <v>316788074000000</v>
      </c>
      <c r="F1856" s="5">
        <v>15126718000000</v>
      </c>
      <c r="G1856" s="5">
        <v>26697999432000</v>
      </c>
      <c r="H1856" s="5">
        <v>38955146355000</v>
      </c>
      <c r="I1856" s="6">
        <v>-7.3267122848319843</v>
      </c>
      <c r="J1856" s="4">
        <v>31776279</v>
      </c>
      <c r="K1856" s="5"/>
      <c r="L1856" s="3">
        <v>7.277726949419856</v>
      </c>
      <c r="M1856" s="6">
        <v>10.826000000000001</v>
      </c>
      <c r="N1856" s="6">
        <v>-2.6589999999999998</v>
      </c>
      <c r="O1856" s="5">
        <v>37.020806229646247</v>
      </c>
      <c r="P1856" s="5">
        <v>0.76330280774449721</v>
      </c>
      <c r="Q1856" s="4">
        <v>0</v>
      </c>
      <c r="R1856" s="4">
        <v>1</v>
      </c>
      <c r="S1856" s="4">
        <v>0</v>
      </c>
      <c r="T1856" s="4">
        <v>0</v>
      </c>
      <c r="U1856" s="4">
        <v>0</v>
      </c>
      <c r="V1856" s="5"/>
      <c r="W1856" s="5"/>
      <c r="X1856" s="6">
        <v>3.4140961096659632</v>
      </c>
      <c r="Y1856" s="6">
        <v>5.6220940294978021</v>
      </c>
      <c r="Z1856" s="6"/>
      <c r="AA1856" s="6">
        <v>4.3625895634587728</v>
      </c>
      <c r="AB1856" s="6">
        <v>4.4148111728727804</v>
      </c>
      <c r="AC1856" s="6"/>
      <c r="AD1856" s="4">
        <v>0</v>
      </c>
      <c r="AE1856" s="4">
        <v>0</v>
      </c>
    </row>
    <row r="1857" spans="1:31" hidden="1" x14ac:dyDescent="0.35">
      <c r="A1857" s="7" t="s">
        <v>113</v>
      </c>
      <c r="B1857" s="7" t="s">
        <v>114</v>
      </c>
      <c r="C1857" s="8">
        <v>25.910591654916509</v>
      </c>
      <c r="D1857" s="9">
        <v>1990</v>
      </c>
      <c r="E1857" s="10">
        <v>330352934040000</v>
      </c>
      <c r="F1857" s="10">
        <v>24030173000000</v>
      </c>
      <c r="G1857" s="10">
        <v>27522367220000</v>
      </c>
      <c r="H1857" s="10">
        <v>38498389748000</v>
      </c>
      <c r="I1857" s="11">
        <v>-1.172519293952988</v>
      </c>
      <c r="J1857" s="9">
        <v>32440069</v>
      </c>
      <c r="K1857" s="10"/>
      <c r="L1857" s="8">
        <v>9.3993316998624632</v>
      </c>
      <c r="M1857" s="11">
        <v>17.991</v>
      </c>
      <c r="N1857" s="11">
        <v>9.1489999999999991</v>
      </c>
      <c r="O1857" s="10">
        <v>38.245706222441349</v>
      </c>
      <c r="P1857" s="10">
        <v>0.7150597044291227</v>
      </c>
      <c r="Q1857" s="9">
        <v>0</v>
      </c>
      <c r="R1857" s="9">
        <v>1</v>
      </c>
      <c r="S1857" s="9">
        <v>0</v>
      </c>
      <c r="T1857" s="9">
        <v>0</v>
      </c>
      <c r="U1857" s="9">
        <v>0</v>
      </c>
      <c r="V1857" s="10">
        <v>66242581907085.031</v>
      </c>
      <c r="W1857" s="10"/>
      <c r="X1857" s="11">
        <v>4.2819983305305866</v>
      </c>
      <c r="Y1857" s="11">
        <v>3.087751163152396</v>
      </c>
      <c r="Z1857" s="11"/>
      <c r="AA1857" s="11">
        <v>3.3086799493151031</v>
      </c>
      <c r="AB1857" s="11">
        <v>-6.3203099511620131</v>
      </c>
      <c r="AC1857" s="11"/>
      <c r="AD1857" s="9">
        <v>0</v>
      </c>
      <c r="AE1857" s="9">
        <v>0</v>
      </c>
    </row>
    <row r="1858" spans="1:31" hidden="1" x14ac:dyDescent="0.35">
      <c r="A1858" s="2" t="s">
        <v>113</v>
      </c>
      <c r="B1858" s="2" t="s">
        <v>114</v>
      </c>
      <c r="C1858" s="3">
        <v>23.404309176002819</v>
      </c>
      <c r="D1858" s="4">
        <v>1991</v>
      </c>
      <c r="E1858" s="5">
        <v>336965303460000</v>
      </c>
      <c r="F1858" s="5">
        <v>31130592000000</v>
      </c>
      <c r="G1858" s="5">
        <v>28416779330000</v>
      </c>
      <c r="H1858" s="5">
        <v>35134637013000</v>
      </c>
      <c r="I1858" s="6">
        <v>-8.7373855296759615</v>
      </c>
      <c r="J1858" s="4">
        <v>33098372</v>
      </c>
      <c r="K1858" s="5"/>
      <c r="L1858" s="3">
        <v>12.25558374364806</v>
      </c>
      <c r="M1858" s="6">
        <v>9.9830000000000005</v>
      </c>
      <c r="N1858" s="6">
        <v>-21.17</v>
      </c>
      <c r="O1858" s="5">
        <v>40.12350790892981</v>
      </c>
      <c r="P1858" s="5">
        <v>0.73751649282478782</v>
      </c>
      <c r="Q1858" s="4">
        <v>0</v>
      </c>
      <c r="R1858" s="4">
        <v>1</v>
      </c>
      <c r="S1858" s="4">
        <v>0</v>
      </c>
      <c r="T1858" s="4">
        <v>0</v>
      </c>
      <c r="U1858" s="4">
        <v>0</v>
      </c>
      <c r="V1858" s="5">
        <v>59449636609730.688</v>
      </c>
      <c r="W1858" s="5"/>
      <c r="X1858" s="6">
        <v>2.0016075955902841</v>
      </c>
      <c r="Y1858" s="6">
        <v>3.2497644655727398</v>
      </c>
      <c r="Z1858" s="6"/>
      <c r="AA1858" s="6">
        <v>4.9098366116367513</v>
      </c>
      <c r="AB1858" s="6">
        <v>3.1405473216525031</v>
      </c>
      <c r="AC1858" s="6">
        <v>-10.25465056129975</v>
      </c>
      <c r="AD1858" s="4">
        <v>0</v>
      </c>
      <c r="AE1858" s="4">
        <v>0</v>
      </c>
    </row>
    <row r="1859" spans="1:31" hidden="1" x14ac:dyDescent="0.35">
      <c r="A1859" s="7" t="s">
        <v>113</v>
      </c>
      <c r="B1859" s="7" t="s">
        <v>114</v>
      </c>
      <c r="C1859" s="8">
        <v>25.24216002757764</v>
      </c>
      <c r="D1859" s="9">
        <v>1992</v>
      </c>
      <c r="E1859" s="10">
        <v>350595312220000</v>
      </c>
      <c r="F1859" s="10">
        <v>39730752000000</v>
      </c>
      <c r="G1859" s="10">
        <v>31418582624000</v>
      </c>
      <c r="H1859" s="10">
        <v>50237234283000</v>
      </c>
      <c r="I1859" s="11">
        <v>42.984924718055197</v>
      </c>
      <c r="J1859" s="9">
        <v>33760571</v>
      </c>
      <c r="K1859" s="10"/>
      <c r="L1859" s="8">
        <v>15.5658937091306</v>
      </c>
      <c r="M1859" s="11">
        <v>4.4829999999999997</v>
      </c>
      <c r="N1859" s="11">
        <v>24.765999999999998</v>
      </c>
      <c r="O1859" s="10">
        <v>36.613098717322487</v>
      </c>
      <c r="P1859" s="10">
        <v>0.80945281565047311</v>
      </c>
      <c r="Q1859" s="9">
        <v>0</v>
      </c>
      <c r="R1859" s="9">
        <v>1</v>
      </c>
      <c r="S1859" s="9">
        <v>0</v>
      </c>
      <c r="T1859" s="9">
        <v>0</v>
      </c>
      <c r="U1859" s="9">
        <v>0</v>
      </c>
      <c r="V1859" s="10">
        <v>64428680982944.641</v>
      </c>
      <c r="W1859" s="10"/>
      <c r="X1859" s="11">
        <v>4.0449294393355757</v>
      </c>
      <c r="Y1859" s="11">
        <v>10.563488772392139</v>
      </c>
      <c r="Z1859" s="11"/>
      <c r="AA1859" s="11">
        <v>-8.7490086848215132</v>
      </c>
      <c r="AB1859" s="11">
        <v>9.753859544233304</v>
      </c>
      <c r="AC1859" s="11">
        <v>8.375230963815488</v>
      </c>
      <c r="AD1859" s="9">
        <v>0</v>
      </c>
      <c r="AE1859" s="9">
        <v>0</v>
      </c>
    </row>
    <row r="1860" spans="1:31" hidden="1" x14ac:dyDescent="0.35">
      <c r="A1860" s="2" t="s">
        <v>113</v>
      </c>
      <c r="B1860" s="2" t="s">
        <v>114</v>
      </c>
      <c r="C1860" s="3">
        <v>28.67135264504946</v>
      </c>
      <c r="D1860" s="4">
        <v>1993</v>
      </c>
      <c r="E1860" s="5">
        <v>369476307010000</v>
      </c>
      <c r="F1860" s="5">
        <v>52271688000000</v>
      </c>
      <c r="G1860" s="5">
        <v>32497871333000</v>
      </c>
      <c r="H1860" s="5">
        <v>69428668756000</v>
      </c>
      <c r="I1860" s="6">
        <v>38.201614294468193</v>
      </c>
      <c r="J1860" s="4">
        <v>34441473</v>
      </c>
      <c r="K1860" s="5"/>
      <c r="L1860" s="3">
        <v>19.05926673576942</v>
      </c>
      <c r="M1860" s="6">
        <v>6.46</v>
      </c>
      <c r="N1860" s="6">
        <v>44.869</v>
      </c>
      <c r="O1860" s="5">
        <v>41.691086063700823</v>
      </c>
      <c r="P1860" s="5">
        <v>0.85539128228140282</v>
      </c>
      <c r="Q1860" s="4">
        <v>0</v>
      </c>
      <c r="R1860" s="4">
        <v>1</v>
      </c>
      <c r="S1860" s="4">
        <v>0</v>
      </c>
      <c r="T1860" s="4">
        <v>0</v>
      </c>
      <c r="U1860" s="4">
        <v>0</v>
      </c>
      <c r="V1860" s="5">
        <v>78633665228438.172</v>
      </c>
      <c r="W1860" s="5"/>
      <c r="X1860" s="6">
        <v>5.3854099390102794</v>
      </c>
      <c r="Y1860" s="6">
        <v>3.4351922297588122</v>
      </c>
      <c r="Z1860" s="6"/>
      <c r="AA1860" s="6">
        <v>13.869318698162569</v>
      </c>
      <c r="AB1860" s="6">
        <v>5.6752494701020639</v>
      </c>
      <c r="AC1860" s="6">
        <v>22.04760989791772</v>
      </c>
      <c r="AD1860" s="4">
        <v>0</v>
      </c>
      <c r="AE1860" s="4">
        <v>0</v>
      </c>
    </row>
    <row r="1861" spans="1:31" hidden="1" x14ac:dyDescent="0.35">
      <c r="A1861" s="7" t="s">
        <v>113</v>
      </c>
      <c r="B1861" s="7" t="s">
        <v>114</v>
      </c>
      <c r="C1861" s="8">
        <v>31.073612725016751</v>
      </c>
      <c r="D1861" s="9">
        <v>1994</v>
      </c>
      <c r="E1861" s="10">
        <v>390960105090000</v>
      </c>
      <c r="F1861" s="10">
        <v>67532862000000</v>
      </c>
      <c r="G1861" s="10">
        <v>37446772074000</v>
      </c>
      <c r="H1861" s="10">
        <v>87974917875000</v>
      </c>
      <c r="I1861" s="11">
        <v>26.71266704562478</v>
      </c>
      <c r="J1861" s="9">
        <v>35127410</v>
      </c>
      <c r="K1861" s="10"/>
      <c r="L1861" s="8">
        <v>23.413592891011628</v>
      </c>
      <c r="M1861" s="11">
        <v>15.551</v>
      </c>
      <c r="N1861" s="11">
        <v>16.759</v>
      </c>
      <c r="O1861" s="10">
        <v>45.024283810342453</v>
      </c>
      <c r="P1861" s="10">
        <v>0.91288749472988362</v>
      </c>
      <c r="Q1861" s="9">
        <v>0</v>
      </c>
      <c r="R1861" s="9">
        <v>1</v>
      </c>
      <c r="S1861" s="9">
        <v>0</v>
      </c>
      <c r="T1861" s="9">
        <v>0</v>
      </c>
      <c r="U1861" s="9">
        <v>0</v>
      </c>
      <c r="V1861" s="10">
        <v>89626996154255.375</v>
      </c>
      <c r="W1861" s="10"/>
      <c r="X1861" s="11">
        <v>5.8146619072433614</v>
      </c>
      <c r="Y1861" s="11">
        <v>15.228384315666339</v>
      </c>
      <c r="Z1861" s="11"/>
      <c r="AA1861" s="11">
        <v>7.9949890044810763</v>
      </c>
      <c r="AB1861" s="11">
        <v>6.7216271242715271</v>
      </c>
      <c r="AC1861" s="11">
        <v>13.980438141705021</v>
      </c>
      <c r="AD1861" s="9">
        <v>0</v>
      </c>
      <c r="AE1861" s="9">
        <v>0</v>
      </c>
    </row>
    <row r="1862" spans="1:31" hidden="1" x14ac:dyDescent="0.35">
      <c r="A1862" s="2" t="s">
        <v>113</v>
      </c>
      <c r="B1862" s="2" t="s">
        <v>114</v>
      </c>
      <c r="C1862" s="3">
        <v>33.663429584506858</v>
      </c>
      <c r="D1862" s="4">
        <v>1995</v>
      </c>
      <c r="E1862" s="5">
        <v>411299560570000</v>
      </c>
      <c r="F1862" s="5">
        <v>84439109000000</v>
      </c>
      <c r="G1862" s="5">
        <v>40164270116000</v>
      </c>
      <c r="H1862" s="5">
        <v>93311386837000</v>
      </c>
      <c r="I1862" s="6">
        <v>6.0658982024653483</v>
      </c>
      <c r="J1862" s="4">
        <v>35804662</v>
      </c>
      <c r="K1862" s="5"/>
      <c r="L1862" s="3">
        <v>28.305112256226611</v>
      </c>
      <c r="M1862" s="6">
        <v>-5.4480000000000004</v>
      </c>
      <c r="N1862" s="6">
        <v>6.7190000000000003</v>
      </c>
      <c r="O1862" s="5">
        <v>47.483470608604762</v>
      </c>
      <c r="P1862" s="5">
        <v>0.93976063328461756</v>
      </c>
      <c r="Q1862" s="4">
        <v>0</v>
      </c>
      <c r="R1862" s="4">
        <v>1</v>
      </c>
      <c r="S1862" s="4">
        <v>0</v>
      </c>
      <c r="T1862" s="4">
        <v>0</v>
      </c>
      <c r="U1862" s="4">
        <v>0</v>
      </c>
      <c r="V1862" s="5">
        <v>100423908383359.2</v>
      </c>
      <c r="W1862" s="5"/>
      <c r="X1862" s="6">
        <v>5.2024375927865592</v>
      </c>
      <c r="Y1862" s="6">
        <v>7.2569620597199886</v>
      </c>
      <c r="Z1862" s="6"/>
      <c r="AA1862" s="6">
        <v>5.461912084201594</v>
      </c>
      <c r="AB1862" s="6">
        <v>2.9437514162339902</v>
      </c>
      <c r="AC1862" s="6">
        <v>12.04649569034032</v>
      </c>
      <c r="AD1862" s="4">
        <v>0</v>
      </c>
      <c r="AE1862" s="4">
        <v>0</v>
      </c>
    </row>
    <row r="1863" spans="1:31" hidden="1" x14ac:dyDescent="0.35">
      <c r="A1863" s="7" t="s">
        <v>113</v>
      </c>
      <c r="B1863" s="7" t="s">
        <v>114</v>
      </c>
      <c r="C1863" s="8">
        <v>35.323482630152178</v>
      </c>
      <c r="D1863" s="9">
        <v>1996</v>
      </c>
      <c r="E1863" s="10">
        <v>419755281970000</v>
      </c>
      <c r="F1863" s="10">
        <v>100711389000000</v>
      </c>
      <c r="G1863" s="10">
        <v>49779356073000</v>
      </c>
      <c r="H1863" s="10">
        <v>82095414269000</v>
      </c>
      <c r="I1863" s="11">
        <v>-12.01993984677615</v>
      </c>
      <c r="J1863" s="9">
        <v>36462745</v>
      </c>
      <c r="K1863" s="10"/>
      <c r="L1863" s="8">
        <v>34.191889351681212</v>
      </c>
      <c r="M1863" s="11">
        <v>-1.091</v>
      </c>
      <c r="N1863" s="11">
        <v>1.389</v>
      </c>
      <c r="O1863" s="10">
        <v>48.371121373339697</v>
      </c>
      <c r="P1863" s="10">
        <v>0.96285988469199824</v>
      </c>
      <c r="Q1863" s="9">
        <v>0</v>
      </c>
      <c r="R1863" s="9">
        <v>1</v>
      </c>
      <c r="S1863" s="9">
        <v>0</v>
      </c>
      <c r="T1863" s="9">
        <v>0</v>
      </c>
      <c r="U1863" s="9">
        <v>0</v>
      </c>
      <c r="V1863" s="10">
        <v>104044469827610.7</v>
      </c>
      <c r="W1863" s="10"/>
      <c r="X1863" s="11">
        <v>2.055854712871958</v>
      </c>
      <c r="Y1863" s="11">
        <v>23.93940168520502</v>
      </c>
      <c r="Z1863" s="11"/>
      <c r="AA1863" s="11">
        <v>1.8693889754850379</v>
      </c>
      <c r="AB1863" s="11">
        <v>2.4579930877339482</v>
      </c>
      <c r="AC1863" s="11">
        <v>3.6052783670102908</v>
      </c>
      <c r="AD1863" s="9">
        <v>0</v>
      </c>
      <c r="AE1863" s="9">
        <v>0</v>
      </c>
    </row>
    <row r="1864" spans="1:31" hidden="1" x14ac:dyDescent="0.35">
      <c r="A1864" s="2" t="s">
        <v>113</v>
      </c>
      <c r="B1864" s="2" t="s">
        <v>114</v>
      </c>
      <c r="C1864" s="3">
        <v>36.475845143184728</v>
      </c>
      <c r="D1864" s="4">
        <v>1997</v>
      </c>
      <c r="E1864" s="5">
        <v>434154120870000</v>
      </c>
      <c r="F1864" s="5">
        <v>121707501000000</v>
      </c>
      <c r="G1864" s="5">
        <v>57622919263000</v>
      </c>
      <c r="H1864" s="5">
        <v>81566034810000</v>
      </c>
      <c r="I1864" s="6">
        <v>-0.64483438412942462</v>
      </c>
      <c r="J1864" s="4">
        <v>37121149</v>
      </c>
      <c r="K1864" s="5"/>
      <c r="L1864" s="3">
        <v>40.507138738648599</v>
      </c>
      <c r="M1864" s="6">
        <v>5.5960000000000001</v>
      </c>
      <c r="N1864" s="6">
        <v>18.611999999999998</v>
      </c>
      <c r="O1864" s="5">
        <v>49.906342280514792</v>
      </c>
      <c r="P1864" s="5">
        <v>1.0097779048966511</v>
      </c>
      <c r="Q1864" s="4">
        <v>0</v>
      </c>
      <c r="R1864" s="4">
        <v>1</v>
      </c>
      <c r="S1864" s="4">
        <v>0</v>
      </c>
      <c r="T1864" s="4">
        <v>0</v>
      </c>
      <c r="U1864" s="4">
        <v>0</v>
      </c>
      <c r="V1864" s="5">
        <v>109595100949559.41</v>
      </c>
      <c r="W1864" s="5"/>
      <c r="X1864" s="6">
        <v>3.4302936778837458</v>
      </c>
      <c r="Y1864" s="6">
        <v>15.7566586006007</v>
      </c>
      <c r="Z1864" s="6"/>
      <c r="AA1864" s="6">
        <v>3.173837743652661</v>
      </c>
      <c r="AB1864" s="6">
        <v>4.8727775401777276</v>
      </c>
      <c r="AC1864" s="6">
        <v>5.3348641510167472</v>
      </c>
      <c r="AD1864" s="4">
        <v>0</v>
      </c>
      <c r="AE1864" s="4">
        <v>0</v>
      </c>
    </row>
    <row r="1865" spans="1:31" hidden="1" x14ac:dyDescent="0.35">
      <c r="A1865" s="7" t="s">
        <v>113</v>
      </c>
      <c r="B1865" s="7" t="s">
        <v>114</v>
      </c>
      <c r="C1865" s="8">
        <v>35.218550519470213</v>
      </c>
      <c r="D1865" s="9">
        <v>1998</v>
      </c>
      <c r="E1865" s="10">
        <v>436627861970000</v>
      </c>
      <c r="F1865" s="10">
        <v>140483322000000</v>
      </c>
      <c r="G1865" s="10">
        <v>58807233045000</v>
      </c>
      <c r="H1865" s="10">
        <v>76420738447000</v>
      </c>
      <c r="I1865" s="11">
        <v>-6.3081359477452281</v>
      </c>
      <c r="J1865" s="9">
        <v>37792165</v>
      </c>
      <c r="K1865" s="10">
        <v>19307651500000</v>
      </c>
      <c r="L1865" s="8">
        <v>48.072648910138298</v>
      </c>
      <c r="M1865" s="11">
        <v>6.6980000000000004</v>
      </c>
      <c r="N1865" s="11">
        <v>1.123</v>
      </c>
      <c r="O1865" s="10">
        <v>50.283142879771212</v>
      </c>
      <c r="P1865" s="10">
        <v>1.0303040936361301</v>
      </c>
      <c r="Q1865" s="9">
        <v>0</v>
      </c>
      <c r="R1865" s="9">
        <v>1</v>
      </c>
      <c r="S1865" s="9">
        <v>0</v>
      </c>
      <c r="T1865" s="9">
        <v>0</v>
      </c>
      <c r="U1865" s="9">
        <v>0</v>
      </c>
      <c r="V1865" s="10">
        <v>102919624467720.41</v>
      </c>
      <c r="W1865" s="10">
        <v>40163485761085.461</v>
      </c>
      <c r="X1865" s="11">
        <v>0.56978408843451223</v>
      </c>
      <c r="Y1865" s="11">
        <v>2.0552825111039712</v>
      </c>
      <c r="Z1865" s="11"/>
      <c r="AA1865" s="11">
        <v>0.75501545903420986</v>
      </c>
      <c r="AB1865" s="11">
        <v>2.0327429071226879</v>
      </c>
      <c r="AC1865" s="11">
        <v>-6.0910354787768819</v>
      </c>
      <c r="AD1865" s="9">
        <v>0</v>
      </c>
      <c r="AE1865" s="9">
        <v>0</v>
      </c>
    </row>
    <row r="1866" spans="1:31" hidden="1" x14ac:dyDescent="0.35">
      <c r="A1866" s="2" t="s">
        <v>113</v>
      </c>
      <c r="B1866" s="2" t="s">
        <v>114</v>
      </c>
      <c r="C1866" s="3">
        <v>31.654183439448971</v>
      </c>
      <c r="D1866" s="4">
        <v>1999</v>
      </c>
      <c r="E1866" s="5">
        <v>418271960100000</v>
      </c>
      <c r="F1866" s="5">
        <v>151565005000000</v>
      </c>
      <c r="G1866" s="5">
        <v>60946341365000</v>
      </c>
      <c r="H1866" s="5">
        <v>46899425983000</v>
      </c>
      <c r="I1866" s="6">
        <v>-38.629975401865401</v>
      </c>
      <c r="J1866" s="4">
        <v>38454863</v>
      </c>
      <c r="K1866" s="5">
        <v>20426296410000</v>
      </c>
      <c r="L1866" s="3">
        <v>53.299918326456542</v>
      </c>
      <c r="M1866" s="6">
        <v>1.1719999999999999</v>
      </c>
      <c r="N1866" s="6">
        <v>-23.693999999999999</v>
      </c>
      <c r="O1866" s="5">
        <v>47.77472075020728</v>
      </c>
      <c r="P1866" s="5">
        <v>0.92465551685356118</v>
      </c>
      <c r="Q1866" s="4">
        <v>0</v>
      </c>
      <c r="R1866" s="4">
        <v>1</v>
      </c>
      <c r="S1866" s="4">
        <v>0</v>
      </c>
      <c r="T1866" s="4">
        <v>0</v>
      </c>
      <c r="U1866" s="4">
        <v>0</v>
      </c>
      <c r="V1866" s="5">
        <v>90012642081096.344</v>
      </c>
      <c r="W1866" s="5">
        <v>38323316529100.523</v>
      </c>
      <c r="X1866" s="6">
        <v>-4.2040152424494623</v>
      </c>
      <c r="Y1866" s="6">
        <v>3.6374918683270279</v>
      </c>
      <c r="Z1866" s="6">
        <v>-4.5816970243351829</v>
      </c>
      <c r="AA1866" s="6">
        <v>-4.9885945585415223</v>
      </c>
      <c r="AB1866" s="6">
        <v>-10.25411598722429</v>
      </c>
      <c r="AC1866" s="6">
        <v>-12.540837039948739</v>
      </c>
      <c r="AD1866" s="4">
        <v>0</v>
      </c>
      <c r="AE1866" s="4">
        <v>0</v>
      </c>
    </row>
    <row r="1867" spans="1:31" hidden="1" x14ac:dyDescent="0.35">
      <c r="A1867" s="7" t="s">
        <v>113</v>
      </c>
      <c r="B1867" s="7" t="s">
        <v>114</v>
      </c>
      <c r="C1867" s="8">
        <v>20.94747439295357</v>
      </c>
      <c r="D1867" s="9">
        <v>2000</v>
      </c>
      <c r="E1867" s="10">
        <v>430505835550000</v>
      </c>
      <c r="F1867" s="10">
        <v>208531000000000</v>
      </c>
      <c r="G1867" s="10">
        <v>60775365638000</v>
      </c>
      <c r="H1867" s="10">
        <v>52650845275000</v>
      </c>
      <c r="I1867" s="11">
        <v>12.263304233371141</v>
      </c>
      <c r="J1867" s="9">
        <v>39089934</v>
      </c>
      <c r="K1867" s="10">
        <v>23396665600000</v>
      </c>
      <c r="L1867" s="8">
        <v>58.217021374847782</v>
      </c>
      <c r="M1867" s="11">
        <v>-0.48399999999999999</v>
      </c>
      <c r="N1867" s="11">
        <v>15.145</v>
      </c>
      <c r="O1867" s="10">
        <v>46.780180397484102</v>
      </c>
      <c r="P1867" s="10">
        <v>0.91365992419838804</v>
      </c>
      <c r="Q1867" s="9">
        <v>0</v>
      </c>
      <c r="R1867" s="9">
        <v>1</v>
      </c>
      <c r="S1867" s="9">
        <v>0</v>
      </c>
      <c r="T1867" s="9">
        <v>0</v>
      </c>
      <c r="U1867" s="9">
        <v>0</v>
      </c>
      <c r="V1867" s="10">
        <v>75033000306062.5</v>
      </c>
      <c r="W1867" s="10">
        <v>40188702629345.359</v>
      </c>
      <c r="X1867" s="11">
        <v>2.9248614817677812</v>
      </c>
      <c r="Y1867" s="11">
        <v>-0.28053484946052432</v>
      </c>
      <c r="Z1867" s="11">
        <v>4.8674965248072128</v>
      </c>
      <c r="AA1867" s="11">
        <v>-2.081729285081928</v>
      </c>
      <c r="AB1867" s="11">
        <v>-1.189155577916108</v>
      </c>
      <c r="AC1867" s="11">
        <v>-16.641708796346659</v>
      </c>
      <c r="AD1867" s="9">
        <v>0</v>
      </c>
      <c r="AE1867" s="9">
        <v>0</v>
      </c>
    </row>
    <row r="1868" spans="1:31" hidden="1" x14ac:dyDescent="0.35">
      <c r="A1868" s="2" t="s">
        <v>113</v>
      </c>
      <c r="B1868" s="2" t="s">
        <v>114</v>
      </c>
      <c r="C1868" s="3">
        <v>21.906612599265721</v>
      </c>
      <c r="D1868" s="4">
        <v>2001</v>
      </c>
      <c r="E1868" s="5">
        <v>437729285680000</v>
      </c>
      <c r="F1868" s="5">
        <v>225851000000000</v>
      </c>
      <c r="G1868" s="5">
        <v>62121651211000</v>
      </c>
      <c r="H1868" s="5">
        <v>57086130955000</v>
      </c>
      <c r="I1868" s="6">
        <v>8.423959115630737</v>
      </c>
      <c r="J1868" s="4">
        <v>39709262</v>
      </c>
      <c r="K1868" s="5"/>
      <c r="L1868" s="3">
        <v>62.854333668401949</v>
      </c>
      <c r="M1868" s="6">
        <v>2.8109999999999999</v>
      </c>
      <c r="N1868" s="6">
        <v>8.74</v>
      </c>
      <c r="O1868" s="5">
        <v>48.208002872957643</v>
      </c>
      <c r="P1868" s="5">
        <v>0.91973458649538598</v>
      </c>
      <c r="Q1868" s="4">
        <v>0</v>
      </c>
      <c r="R1868" s="4">
        <v>1</v>
      </c>
      <c r="S1868" s="4">
        <v>0</v>
      </c>
      <c r="T1868" s="4">
        <v>0</v>
      </c>
      <c r="U1868" s="4">
        <v>0</v>
      </c>
      <c r="V1868" s="5">
        <v>78715819155108.297</v>
      </c>
      <c r="W1868" s="5"/>
      <c r="X1868" s="6">
        <v>1.6778983078757941</v>
      </c>
      <c r="Y1868" s="6">
        <v>2.215183008554753</v>
      </c>
      <c r="Z1868" s="6"/>
      <c r="AA1868" s="6">
        <v>3.0521953172081631</v>
      </c>
      <c r="AB1868" s="6">
        <v>0.66487126512937755</v>
      </c>
      <c r="AC1868" s="6">
        <v>4.9082654752221524</v>
      </c>
      <c r="AD1868" s="4">
        <v>0</v>
      </c>
      <c r="AE1868" s="4">
        <v>0</v>
      </c>
    </row>
    <row r="1869" spans="1:31" hidden="1" x14ac:dyDescent="0.35">
      <c r="A1869" s="7" t="s">
        <v>113</v>
      </c>
      <c r="B1869" s="7" t="s">
        <v>114</v>
      </c>
      <c r="C1869" s="8">
        <v>21.523308956965469</v>
      </c>
      <c r="D1869" s="9">
        <v>2002</v>
      </c>
      <c r="E1869" s="10">
        <v>448689941490000</v>
      </c>
      <c r="F1869" s="10">
        <v>245323000000000</v>
      </c>
      <c r="G1869" s="10">
        <v>61766949135000</v>
      </c>
      <c r="H1869" s="10">
        <v>62834914119000</v>
      </c>
      <c r="I1869" s="11">
        <v>10.070367474249849</v>
      </c>
      <c r="J1869" s="9">
        <v>40324680</v>
      </c>
      <c r="K1869" s="10"/>
      <c r="L1869" s="8">
        <v>66.846531252041544</v>
      </c>
      <c r="M1869" s="11">
        <v>-2.3769999999999998</v>
      </c>
      <c r="N1869" s="11">
        <v>0.32900000000000001</v>
      </c>
      <c r="O1869" s="10">
        <v>50.282663939829469</v>
      </c>
      <c r="P1869" s="10">
        <v>0.90600716066869036</v>
      </c>
      <c r="Q1869" s="9">
        <v>0</v>
      </c>
      <c r="R1869" s="9">
        <v>1</v>
      </c>
      <c r="S1869" s="9">
        <v>0</v>
      </c>
      <c r="T1869" s="9">
        <v>0</v>
      </c>
      <c r="U1869" s="9">
        <v>0</v>
      </c>
      <c r="V1869" s="10">
        <v>78989330102126.734</v>
      </c>
      <c r="W1869" s="10"/>
      <c r="X1869" s="11">
        <v>2.5039804665965928</v>
      </c>
      <c r="Y1869" s="11">
        <v>-0.57097979381654329</v>
      </c>
      <c r="Z1869" s="11"/>
      <c r="AA1869" s="11">
        <v>4.30356153176304</v>
      </c>
      <c r="AB1869" s="11">
        <v>-1.492542090757232</v>
      </c>
      <c r="AC1869" s="11">
        <v>0.3474663034116286</v>
      </c>
      <c r="AD1869" s="9">
        <v>0</v>
      </c>
      <c r="AE1869" s="9">
        <v>0</v>
      </c>
    </row>
    <row r="1870" spans="1:31" hidden="1" x14ac:dyDescent="0.35">
      <c r="A1870" s="2" t="s">
        <v>113</v>
      </c>
      <c r="B1870" s="2" t="s">
        <v>114</v>
      </c>
      <c r="C1870" s="3">
        <v>21.076235013531331</v>
      </c>
      <c r="D1870" s="4">
        <v>2003</v>
      </c>
      <c r="E1870" s="5">
        <v>466270833400000</v>
      </c>
      <c r="F1870" s="5">
        <v>272345000000000</v>
      </c>
      <c r="G1870" s="5">
        <v>62891710735000</v>
      </c>
      <c r="H1870" s="5">
        <v>69969883463000</v>
      </c>
      <c r="I1870" s="6">
        <v>11.35510320024855</v>
      </c>
      <c r="J1870" s="4">
        <v>40937429</v>
      </c>
      <c r="K1870" s="5">
        <v>30662852020000</v>
      </c>
      <c r="L1870" s="3">
        <v>71.612547636410355</v>
      </c>
      <c r="M1870" s="6">
        <v>7.36</v>
      </c>
      <c r="N1870" s="6">
        <v>8.17</v>
      </c>
      <c r="O1870" s="5">
        <v>52.113052772136889</v>
      </c>
      <c r="P1870" s="5">
        <v>0.91451343971122556</v>
      </c>
      <c r="Q1870" s="4">
        <v>0</v>
      </c>
      <c r="R1870" s="4">
        <v>1</v>
      </c>
      <c r="S1870" s="4">
        <v>0</v>
      </c>
      <c r="T1870" s="4">
        <v>0</v>
      </c>
      <c r="U1870" s="4">
        <v>0</v>
      </c>
      <c r="V1870" s="5">
        <v>80153652037394.734</v>
      </c>
      <c r="W1870" s="5">
        <v>42817708672620.844</v>
      </c>
      <c r="X1870" s="6">
        <v>3.9182719032251421</v>
      </c>
      <c r="Y1870" s="6">
        <v>1.8209764538340429</v>
      </c>
      <c r="Z1870" s="6"/>
      <c r="AA1870" s="6">
        <v>3.6401986070144319</v>
      </c>
      <c r="AB1870" s="6">
        <v>0.93887547602350441</v>
      </c>
      <c r="AC1870" s="6">
        <v>1.4740243191866891</v>
      </c>
      <c r="AD1870" s="4">
        <v>0</v>
      </c>
      <c r="AE1870" s="4">
        <v>0</v>
      </c>
    </row>
    <row r="1871" spans="1:31" hidden="1" x14ac:dyDescent="0.35">
      <c r="A1871" s="7" t="s">
        <v>113</v>
      </c>
      <c r="B1871" s="7" t="s">
        <v>114</v>
      </c>
      <c r="C1871" s="8">
        <v>22.199138656600098</v>
      </c>
      <c r="D1871" s="9">
        <v>2004</v>
      </c>
      <c r="E1871" s="10">
        <v>491137159840000</v>
      </c>
      <c r="F1871" s="10">
        <v>307762000000000</v>
      </c>
      <c r="G1871" s="10">
        <v>66910788526000</v>
      </c>
      <c r="H1871" s="10">
        <v>77794757797000</v>
      </c>
      <c r="I1871" s="11">
        <v>11.18320332509599</v>
      </c>
      <c r="J1871" s="9">
        <v>41543171</v>
      </c>
      <c r="K1871" s="10"/>
      <c r="L1871" s="8">
        <v>75.840566811093467</v>
      </c>
      <c r="M1871" s="11">
        <v>9.8089999999999993</v>
      </c>
      <c r="N1871" s="11">
        <v>10.272</v>
      </c>
      <c r="O1871" s="10">
        <v>53.838574318988307</v>
      </c>
      <c r="P1871" s="10">
        <v>0.9619862844808208</v>
      </c>
      <c r="Q1871" s="9">
        <v>0</v>
      </c>
      <c r="R1871" s="9">
        <v>1</v>
      </c>
      <c r="S1871" s="9">
        <v>0</v>
      </c>
      <c r="T1871" s="9">
        <v>0</v>
      </c>
      <c r="U1871" s="9">
        <v>0</v>
      </c>
      <c r="V1871" s="10">
        <v>90084391487343.297</v>
      </c>
      <c r="W1871" s="10"/>
      <c r="X1871" s="11">
        <v>5.3330220675990496</v>
      </c>
      <c r="Y1871" s="11">
        <v>6.3904729956142452</v>
      </c>
      <c r="Z1871" s="11"/>
      <c r="AA1871" s="11">
        <v>3.3111120056547461</v>
      </c>
      <c r="AB1871" s="11">
        <v>5.1910494376753684</v>
      </c>
      <c r="AC1871" s="11">
        <v>12.38962816730483</v>
      </c>
      <c r="AD1871" s="9">
        <v>0</v>
      </c>
      <c r="AE1871" s="9">
        <v>0</v>
      </c>
    </row>
    <row r="1872" spans="1:31" hidden="1" x14ac:dyDescent="0.35">
      <c r="A1872" s="2" t="s">
        <v>113</v>
      </c>
      <c r="B1872" s="2" t="s">
        <v>114</v>
      </c>
      <c r="C1872" s="3">
        <v>22.752718608950669</v>
      </c>
      <c r="D1872" s="4">
        <v>2005</v>
      </c>
      <c r="E1872" s="5">
        <v>514853000000000</v>
      </c>
      <c r="F1872" s="5">
        <v>337958000000000</v>
      </c>
      <c r="G1872" s="5">
        <v>70375000000000</v>
      </c>
      <c r="H1872" s="5">
        <v>86720000000000</v>
      </c>
      <c r="I1872" s="6">
        <v>11.472806723416751</v>
      </c>
      <c r="J1872" s="4">
        <v>42128977</v>
      </c>
      <c r="K1872" s="5"/>
      <c r="L1872" s="3">
        <v>79.67128872587169</v>
      </c>
      <c r="M1872" s="6">
        <v>5.7140000000000004</v>
      </c>
      <c r="N1872" s="6">
        <v>11.901999999999999</v>
      </c>
      <c r="O1872" s="5">
        <v>55.897108483022677</v>
      </c>
      <c r="P1872" s="5">
        <v>0.93969147605726322</v>
      </c>
      <c r="Q1872" s="4">
        <v>0</v>
      </c>
      <c r="R1872" s="4">
        <v>1</v>
      </c>
      <c r="S1872" s="4">
        <v>0</v>
      </c>
      <c r="T1872" s="4">
        <v>0</v>
      </c>
      <c r="U1872" s="4">
        <v>0</v>
      </c>
      <c r="V1872" s="5">
        <v>96514859977992.875</v>
      </c>
      <c r="W1872" s="5"/>
      <c r="X1872" s="6">
        <v>4.8287611077374022</v>
      </c>
      <c r="Y1872" s="6">
        <v>5.1773586148276918</v>
      </c>
      <c r="Z1872" s="6"/>
      <c r="AA1872" s="6">
        <v>3.82353022915829</v>
      </c>
      <c r="AB1872" s="6">
        <v>-2.3175806956114742</v>
      </c>
      <c r="AC1872" s="6">
        <v>7.1382715523510516</v>
      </c>
      <c r="AD1872" s="4">
        <v>0</v>
      </c>
      <c r="AE1872" s="4">
        <v>0</v>
      </c>
    </row>
    <row r="1873" spans="1:31" hidden="1" x14ac:dyDescent="0.35">
      <c r="A1873" s="7" t="s">
        <v>113</v>
      </c>
      <c r="B1873" s="7" t="s">
        <v>114</v>
      </c>
      <c r="C1873" s="8">
        <v>27.329327199608759</v>
      </c>
      <c r="D1873" s="9">
        <v>2006</v>
      </c>
      <c r="E1873" s="10">
        <v>549435000000000</v>
      </c>
      <c r="F1873" s="10">
        <v>381604000000000</v>
      </c>
      <c r="G1873" s="10">
        <v>74044000000000</v>
      </c>
      <c r="H1873" s="10">
        <v>101405000000000</v>
      </c>
      <c r="I1873" s="11">
        <v>16.93380996309963</v>
      </c>
      <c r="J1873" s="9">
        <v>42691084</v>
      </c>
      <c r="K1873" s="10"/>
      <c r="L1873" s="8">
        <v>83.091914667364534</v>
      </c>
      <c r="M1873" s="11">
        <v>9.5180000000000007</v>
      </c>
      <c r="N1873" s="11">
        <v>17.681999999999999</v>
      </c>
      <c r="O1873" s="10">
        <v>59.065914519694289</v>
      </c>
      <c r="P1873" s="10">
        <v>1.1060994237049899</v>
      </c>
      <c r="Q1873" s="9">
        <v>0</v>
      </c>
      <c r="R1873" s="9">
        <v>1</v>
      </c>
      <c r="S1873" s="9">
        <v>0</v>
      </c>
      <c r="T1873" s="9">
        <v>0</v>
      </c>
      <c r="U1873" s="9">
        <v>0</v>
      </c>
      <c r="V1873" s="10">
        <v>125511376388774.2</v>
      </c>
      <c r="W1873" s="10"/>
      <c r="X1873" s="11">
        <v>6.7168686984440216</v>
      </c>
      <c r="Y1873" s="11">
        <v>5.2134991119005329</v>
      </c>
      <c r="Z1873" s="11"/>
      <c r="AA1873" s="11">
        <v>5.66899813365848</v>
      </c>
      <c r="AB1873" s="11">
        <v>17.708785477754599</v>
      </c>
      <c r="AC1873" s="11">
        <v>30.043577141792561</v>
      </c>
      <c r="AD1873" s="9">
        <v>0</v>
      </c>
      <c r="AE1873" s="9">
        <v>0</v>
      </c>
    </row>
    <row r="1874" spans="1:31" hidden="1" x14ac:dyDescent="0.35">
      <c r="A1874" s="2" t="s">
        <v>113</v>
      </c>
      <c r="B1874" s="2" t="s">
        <v>114</v>
      </c>
      <c r="C1874" s="3">
        <v>30.566568223407149</v>
      </c>
      <c r="D1874" s="4">
        <v>2007</v>
      </c>
      <c r="E1874" s="5">
        <v>586457000000000</v>
      </c>
      <c r="F1874" s="5">
        <v>428506000000000</v>
      </c>
      <c r="G1874" s="5">
        <v>77427000000000</v>
      </c>
      <c r="H1874" s="5">
        <v>117424000000000</v>
      </c>
      <c r="I1874" s="6">
        <v>15.797051427444419</v>
      </c>
      <c r="J1874" s="4">
        <v>43235374</v>
      </c>
      <c r="K1874" s="5"/>
      <c r="L1874" s="3">
        <v>87.698850202530096</v>
      </c>
      <c r="M1874" s="6">
        <v>6.22</v>
      </c>
      <c r="N1874" s="6">
        <v>13.856999999999999</v>
      </c>
      <c r="O1874" s="5">
        <v>60.520302011991127</v>
      </c>
      <c r="P1874" s="5">
        <v>1.120465218933915</v>
      </c>
      <c r="Q1874" s="4">
        <v>0</v>
      </c>
      <c r="R1874" s="4">
        <v>1</v>
      </c>
      <c r="S1874" s="4">
        <v>0</v>
      </c>
      <c r="T1874" s="4">
        <v>0</v>
      </c>
      <c r="U1874" s="4">
        <v>0</v>
      </c>
      <c r="V1874" s="5">
        <v>149351534859249.81</v>
      </c>
      <c r="W1874" s="5"/>
      <c r="X1874" s="6">
        <v>6.7381946909097534</v>
      </c>
      <c r="Y1874" s="6">
        <v>4.5689049754200202</v>
      </c>
      <c r="Z1874" s="6"/>
      <c r="AA1874" s="6">
        <v>2.4623126622578759</v>
      </c>
      <c r="AB1874" s="6">
        <v>1.2987797408668249</v>
      </c>
      <c r="AC1874" s="6">
        <v>18.994420391527061</v>
      </c>
      <c r="AD1874" s="4">
        <v>0</v>
      </c>
      <c r="AE1874" s="4">
        <v>0</v>
      </c>
    </row>
    <row r="1875" spans="1:31" hidden="1" x14ac:dyDescent="0.35">
      <c r="A1875" s="7" t="s">
        <v>113</v>
      </c>
      <c r="B1875" s="7" t="s">
        <v>114</v>
      </c>
      <c r="C1875" s="8">
        <v>31.342882128383149</v>
      </c>
      <c r="D1875" s="9">
        <v>2008</v>
      </c>
      <c r="E1875" s="10">
        <v>605713000000000</v>
      </c>
      <c r="F1875" s="10">
        <v>476554000000000</v>
      </c>
      <c r="G1875" s="10">
        <v>81064000000000</v>
      </c>
      <c r="H1875" s="10">
        <v>128090000000000</v>
      </c>
      <c r="I1875" s="11">
        <v>9.0833219784711758</v>
      </c>
      <c r="J1875" s="9">
        <v>43758808</v>
      </c>
      <c r="K1875" s="10">
        <v>62102187000000</v>
      </c>
      <c r="L1875" s="8">
        <v>93.835037858536964</v>
      </c>
      <c r="M1875" s="11">
        <v>2.0379999999999998</v>
      </c>
      <c r="N1875" s="11">
        <v>12.513</v>
      </c>
      <c r="O1875" s="10">
        <v>61.373640432523779</v>
      </c>
      <c r="P1875" s="10">
        <v>1.1690856860195831</v>
      </c>
      <c r="Q1875" s="9">
        <v>0</v>
      </c>
      <c r="R1875" s="9">
        <v>1</v>
      </c>
      <c r="S1875" s="9">
        <v>0</v>
      </c>
      <c r="T1875" s="9">
        <v>0</v>
      </c>
      <c r="U1875" s="9">
        <v>0</v>
      </c>
      <c r="V1875" s="10">
        <v>159179089076805.81</v>
      </c>
      <c r="W1875" s="10">
        <v>66182300787924.758</v>
      </c>
      <c r="X1875" s="11">
        <v>3.283446186165397</v>
      </c>
      <c r="Y1875" s="11">
        <v>4.6973278055458696</v>
      </c>
      <c r="Z1875" s="11"/>
      <c r="AA1875" s="11">
        <v>1.410003572625214</v>
      </c>
      <c r="AB1875" s="11">
        <v>4.3393106955991509</v>
      </c>
      <c r="AC1875" s="11">
        <v>6.5801494620176078</v>
      </c>
      <c r="AD1875" s="9">
        <v>0</v>
      </c>
      <c r="AE1875" s="9">
        <v>0</v>
      </c>
    </row>
    <row r="1876" spans="1:31" hidden="1" x14ac:dyDescent="0.35">
      <c r="A1876" s="2" t="s">
        <v>113</v>
      </c>
      <c r="B1876" s="2" t="s">
        <v>114</v>
      </c>
      <c r="C1876" s="3">
        <v>30.05884980933401</v>
      </c>
      <c r="D1876" s="4">
        <v>2009</v>
      </c>
      <c r="E1876" s="5">
        <v>612616000000000</v>
      </c>
      <c r="F1876" s="5">
        <v>501574000000000</v>
      </c>
      <c r="G1876" s="5">
        <v>84925000000000</v>
      </c>
      <c r="H1876" s="5">
        <v>120026000000000</v>
      </c>
      <c r="I1876" s="6">
        <v>-6.295573424935597</v>
      </c>
      <c r="J1876" s="4">
        <v>44271541</v>
      </c>
      <c r="K1876" s="5">
        <v>63575645000000</v>
      </c>
      <c r="L1876" s="3">
        <v>97.778470912573127</v>
      </c>
      <c r="M1876" s="6">
        <v>-5.2080000000000002</v>
      </c>
      <c r="N1876" s="6">
        <v>-8.6479999999999997</v>
      </c>
      <c r="O1876" s="5">
        <v>63.183012130050777</v>
      </c>
      <c r="P1876" s="5">
        <v>1.1891042540220771</v>
      </c>
      <c r="Q1876" s="4">
        <v>0</v>
      </c>
      <c r="R1876" s="4">
        <v>1</v>
      </c>
      <c r="S1876" s="4">
        <v>0</v>
      </c>
      <c r="T1876" s="4">
        <v>0</v>
      </c>
      <c r="U1876" s="4">
        <v>0</v>
      </c>
      <c r="V1876" s="5">
        <v>154192813546322.41</v>
      </c>
      <c r="W1876" s="5">
        <v>65020085103238.148</v>
      </c>
      <c r="X1876" s="6">
        <v>1.139648645480615</v>
      </c>
      <c r="Y1876" s="6">
        <v>4.7629033849797704</v>
      </c>
      <c r="Z1876" s="6">
        <v>-1.7560823223883151</v>
      </c>
      <c r="AA1876" s="6">
        <v>2.948125098618338</v>
      </c>
      <c r="AB1876" s="6">
        <v>1.712326841555301</v>
      </c>
      <c r="AC1876" s="6">
        <v>-3.1324940728096751</v>
      </c>
      <c r="AD1876" s="4">
        <v>0</v>
      </c>
      <c r="AE1876" s="4">
        <v>0</v>
      </c>
    </row>
    <row r="1877" spans="1:31" hidden="1" x14ac:dyDescent="0.35">
      <c r="A1877" s="7" t="s">
        <v>113</v>
      </c>
      <c r="B1877" s="7" t="s">
        <v>114</v>
      </c>
      <c r="C1877" s="8">
        <v>32.352958637796938</v>
      </c>
      <c r="D1877" s="9">
        <v>2010</v>
      </c>
      <c r="E1877" s="10">
        <v>640151000000000</v>
      </c>
      <c r="F1877" s="10">
        <v>544060000000000</v>
      </c>
      <c r="G1877" s="10">
        <v>89363000000000</v>
      </c>
      <c r="H1877" s="10">
        <v>131503000000000</v>
      </c>
      <c r="I1877" s="11">
        <v>9.562094879442796</v>
      </c>
      <c r="J1877" s="9">
        <v>44777319</v>
      </c>
      <c r="K1877" s="10">
        <v>66060664000000.008</v>
      </c>
      <c r="L1877" s="8">
        <v>100</v>
      </c>
      <c r="M1877" s="11">
        <v>2.0630000000000002</v>
      </c>
      <c r="N1877" s="11">
        <v>10.83</v>
      </c>
      <c r="O1877" s="10">
        <v>64.662840775337074</v>
      </c>
      <c r="P1877" s="10">
        <v>1.268423532665814</v>
      </c>
      <c r="Q1877" s="9">
        <v>0</v>
      </c>
      <c r="R1877" s="9">
        <v>1</v>
      </c>
      <c r="S1877" s="9">
        <v>0</v>
      </c>
      <c r="T1877" s="9">
        <v>0</v>
      </c>
      <c r="U1877" s="9">
        <v>0</v>
      </c>
      <c r="V1877" s="10">
        <v>176019506764798</v>
      </c>
      <c r="W1877" s="10">
        <v>66060664000000.008</v>
      </c>
      <c r="X1877" s="11">
        <v>4.4946589707092208</v>
      </c>
      <c r="Y1877" s="11">
        <v>5.2257874595231089</v>
      </c>
      <c r="Z1877" s="11">
        <v>1.6003960854705741</v>
      </c>
      <c r="AA1877" s="11">
        <v>2.3421305749721619</v>
      </c>
      <c r="AB1877" s="11">
        <v>6.6705066755454494</v>
      </c>
      <c r="AC1877" s="11">
        <v>14.155454276031101</v>
      </c>
      <c r="AD1877" s="9">
        <v>0</v>
      </c>
      <c r="AE1877" s="9">
        <v>0</v>
      </c>
    </row>
    <row r="1878" spans="1:31" hidden="1" x14ac:dyDescent="0.35">
      <c r="A1878" s="2" t="s">
        <v>113</v>
      </c>
      <c r="B1878" s="2" t="s">
        <v>114</v>
      </c>
      <c r="C1878" s="3">
        <v>34.959973887777522</v>
      </c>
      <c r="D1878" s="4">
        <v>2011</v>
      </c>
      <c r="E1878" s="5">
        <v>684628000000000</v>
      </c>
      <c r="F1878" s="5">
        <v>619023000000000</v>
      </c>
      <c r="G1878" s="5">
        <v>95151000000000</v>
      </c>
      <c r="H1878" s="5">
        <v>155852000000000</v>
      </c>
      <c r="I1878" s="6">
        <v>18.515927393291388</v>
      </c>
      <c r="J1878" s="4">
        <v>45259614</v>
      </c>
      <c r="K1878" s="5">
        <v>90228057000000</v>
      </c>
      <c r="L1878" s="3">
        <v>103.4150334477625</v>
      </c>
      <c r="M1878" s="6">
        <v>12.257</v>
      </c>
      <c r="N1878" s="6">
        <v>20.228000000000002</v>
      </c>
      <c r="O1878" s="5">
        <v>66.154546136901516</v>
      </c>
      <c r="P1878" s="5">
        <v>1.290001148452564</v>
      </c>
      <c r="Q1878" s="4">
        <v>0</v>
      </c>
      <c r="R1878" s="4">
        <v>1</v>
      </c>
      <c r="S1878" s="4">
        <v>0</v>
      </c>
      <c r="T1878" s="4">
        <v>0</v>
      </c>
      <c r="U1878" s="4">
        <v>0</v>
      </c>
      <c r="V1878" s="5">
        <v>209263848731095</v>
      </c>
      <c r="W1878" s="5">
        <v>87248491821623.234</v>
      </c>
      <c r="X1878" s="6">
        <v>6.9478919817355589</v>
      </c>
      <c r="Y1878" s="6">
        <v>6.4769535490079786</v>
      </c>
      <c r="Z1878" s="6">
        <v>32.07328921432461</v>
      </c>
      <c r="AA1878" s="6">
        <v>2.3068973519848668</v>
      </c>
      <c r="AB1878" s="6">
        <v>1.7011365077246681</v>
      </c>
      <c r="AC1878" s="6">
        <v>18.886737372079441</v>
      </c>
      <c r="AD1878" s="4">
        <v>0</v>
      </c>
      <c r="AE1878" s="4">
        <v>0</v>
      </c>
    </row>
    <row r="1879" spans="1:31" hidden="1" x14ac:dyDescent="0.35">
      <c r="A1879" s="7" t="s">
        <v>113</v>
      </c>
      <c r="B1879" s="7" t="s">
        <v>114</v>
      </c>
      <c r="C1879" s="8">
        <v>37.744851526287803</v>
      </c>
      <c r="D1879" s="9">
        <v>2012</v>
      </c>
      <c r="E1879" s="10">
        <v>711415000000000</v>
      </c>
      <c r="F1879" s="10">
        <v>666507000000000</v>
      </c>
      <c r="G1879" s="10">
        <v>99725000000000</v>
      </c>
      <c r="H1879" s="10">
        <v>160351000000000</v>
      </c>
      <c r="I1879" s="11">
        <v>2.8867130354438761</v>
      </c>
      <c r="J1879" s="9">
        <v>45715810</v>
      </c>
      <c r="K1879" s="10">
        <v>88158819000000</v>
      </c>
      <c r="L1879" s="8">
        <v>106.6925680557125</v>
      </c>
      <c r="M1879" s="11">
        <v>4.4740000000000002</v>
      </c>
      <c r="N1879" s="11">
        <v>9.3770000000000007</v>
      </c>
      <c r="O1879" s="10">
        <v>67.714093074274274</v>
      </c>
      <c r="P1879" s="10">
        <v>1.399371402472976</v>
      </c>
      <c r="Q1879" s="9">
        <v>0</v>
      </c>
      <c r="R1879" s="9">
        <v>1</v>
      </c>
      <c r="S1879" s="9">
        <v>0</v>
      </c>
      <c r="T1879" s="9">
        <v>0</v>
      </c>
      <c r="U1879" s="9">
        <v>0</v>
      </c>
      <c r="V1879" s="10">
        <v>235791566504378.91</v>
      </c>
      <c r="W1879" s="10">
        <v>82628828424080.5</v>
      </c>
      <c r="X1879" s="11">
        <v>3.9126357671611451</v>
      </c>
      <c r="Y1879" s="11">
        <v>4.807096089373732</v>
      </c>
      <c r="Z1879" s="11">
        <v>-5.294834674033666</v>
      </c>
      <c r="AA1879" s="11">
        <v>2.3574297284806409</v>
      </c>
      <c r="AB1879" s="11">
        <v>8.4783067171381088</v>
      </c>
      <c r="AC1879" s="11">
        <v>12.67668445082081</v>
      </c>
      <c r="AD1879" s="9">
        <v>0</v>
      </c>
      <c r="AE1879" s="9">
        <v>0</v>
      </c>
    </row>
    <row r="1880" spans="1:31" hidden="1" x14ac:dyDescent="0.35">
      <c r="A1880" s="2" t="s">
        <v>113</v>
      </c>
      <c r="B1880" s="2" t="s">
        <v>114</v>
      </c>
      <c r="C1880" s="3">
        <v>39.483691691345811</v>
      </c>
      <c r="D1880" s="4">
        <v>2013</v>
      </c>
      <c r="E1880" s="5">
        <v>747939000000000</v>
      </c>
      <c r="F1880" s="5">
        <v>714093000000000</v>
      </c>
      <c r="G1880" s="5">
        <v>108596000000000</v>
      </c>
      <c r="H1880" s="5">
        <v>172869000000000</v>
      </c>
      <c r="I1880" s="6">
        <v>7.8066242181214989</v>
      </c>
      <c r="J1880" s="4">
        <v>46151584</v>
      </c>
      <c r="K1880" s="5">
        <v>100130937000000</v>
      </c>
      <c r="L1880" s="3">
        <v>108.8445488773645</v>
      </c>
      <c r="M1880" s="6">
        <v>4.6760000000000002</v>
      </c>
      <c r="N1880" s="6">
        <v>8.5229999999999997</v>
      </c>
      <c r="O1880" s="5">
        <v>69.821086519029848</v>
      </c>
      <c r="P1880" s="5">
        <v>1.469440255814779</v>
      </c>
      <c r="Q1880" s="4">
        <v>0</v>
      </c>
      <c r="R1880" s="4">
        <v>1</v>
      </c>
      <c r="S1880" s="4">
        <v>0</v>
      </c>
      <c r="T1880" s="4">
        <v>0</v>
      </c>
      <c r="U1880" s="4">
        <v>0</v>
      </c>
      <c r="V1880" s="5">
        <v>259039411176352.41</v>
      </c>
      <c r="W1880" s="5">
        <v>91994443481793.313</v>
      </c>
      <c r="X1880" s="6">
        <v>5.1339935199567064</v>
      </c>
      <c r="Y1880" s="6">
        <v>8.8954625219353218</v>
      </c>
      <c r="Z1880" s="6">
        <v>11.334561116666389</v>
      </c>
      <c r="AA1880" s="6">
        <v>3.111602546968256</v>
      </c>
      <c r="AB1880" s="6">
        <v>5.0071663046691857</v>
      </c>
      <c r="AC1880" s="6">
        <v>9.8594894705624512</v>
      </c>
      <c r="AD1880" s="4">
        <v>0</v>
      </c>
      <c r="AE1880" s="4">
        <v>0</v>
      </c>
    </row>
    <row r="1881" spans="1:31" hidden="1" x14ac:dyDescent="0.35">
      <c r="A1881" s="7" t="s">
        <v>113</v>
      </c>
      <c r="B1881" s="7" t="s">
        <v>114</v>
      </c>
      <c r="C1881" s="8">
        <v>42.384605697001319</v>
      </c>
      <c r="D1881" s="9">
        <v>2014</v>
      </c>
      <c r="E1881" s="10">
        <v>781589000000000</v>
      </c>
      <c r="F1881" s="10">
        <v>762903000000000</v>
      </c>
      <c r="G1881" s="10">
        <v>113674000000000</v>
      </c>
      <c r="H1881" s="10">
        <v>193533000000000</v>
      </c>
      <c r="I1881" s="11">
        <v>11.95356021033267</v>
      </c>
      <c r="J1881" s="9">
        <v>46565429</v>
      </c>
      <c r="K1881" s="10">
        <v>119773851300000</v>
      </c>
      <c r="L1881" s="8">
        <v>111.9997758879433</v>
      </c>
      <c r="M1881" s="11">
        <v>-0.28699999999999998</v>
      </c>
      <c r="N1881" s="11">
        <v>7.7610000000000001</v>
      </c>
      <c r="O1881" s="10">
        <v>72.747619121224417</v>
      </c>
      <c r="P1881" s="10">
        <v>1.5613831389474231</v>
      </c>
      <c r="Q1881" s="9">
        <v>0</v>
      </c>
      <c r="R1881" s="9">
        <v>1</v>
      </c>
      <c r="S1881" s="9">
        <v>0</v>
      </c>
      <c r="T1881" s="9">
        <v>0</v>
      </c>
      <c r="U1881" s="9">
        <v>0</v>
      </c>
      <c r="V1881" s="10">
        <v>288708995921663.13</v>
      </c>
      <c r="W1881" s="10">
        <v>106941152650014.91</v>
      </c>
      <c r="X1881" s="11">
        <v>4.4990300011097162</v>
      </c>
      <c r="Y1881" s="11">
        <v>4.6760469998894987</v>
      </c>
      <c r="Z1881" s="11">
        <v>16.247404302391018</v>
      </c>
      <c r="AA1881" s="11">
        <v>4.1914738771602167</v>
      </c>
      <c r="AB1881" s="11">
        <v>6.2570004305253262</v>
      </c>
      <c r="AC1881" s="11">
        <v>11.453695254546339</v>
      </c>
      <c r="AD1881" s="9">
        <v>0</v>
      </c>
      <c r="AE1881" s="9">
        <v>0</v>
      </c>
    </row>
    <row r="1882" spans="1:31" hidden="1" x14ac:dyDescent="0.35">
      <c r="A1882" s="2" t="s">
        <v>113</v>
      </c>
      <c r="B1882" s="2" t="s">
        <v>114</v>
      </c>
      <c r="C1882" s="3">
        <v>46.905393599856843</v>
      </c>
      <c r="D1882" s="4">
        <v>2015</v>
      </c>
      <c r="E1882" s="5">
        <v>804692000000000</v>
      </c>
      <c r="F1882" s="5">
        <v>804692000000000</v>
      </c>
      <c r="G1882" s="5">
        <v>119188000000000</v>
      </c>
      <c r="H1882" s="5">
        <v>191305000000000</v>
      </c>
      <c r="I1882" s="6">
        <v>-1.151224855709359</v>
      </c>
      <c r="J1882" s="4">
        <v>46969940</v>
      </c>
      <c r="K1882" s="5">
        <v>127119308800000</v>
      </c>
      <c r="L1882" s="3">
        <v>117.5883756026448</v>
      </c>
      <c r="M1882" s="6">
        <v>1.6579999999999999</v>
      </c>
      <c r="N1882" s="6">
        <v>-1.081</v>
      </c>
      <c r="O1882" s="5">
        <v>75.022797875475717</v>
      </c>
      <c r="P1882" s="5">
        <v>1.542044585595499</v>
      </c>
      <c r="Q1882" s="4">
        <v>0</v>
      </c>
      <c r="R1882" s="4">
        <v>1</v>
      </c>
      <c r="S1882" s="4">
        <v>0</v>
      </c>
      <c r="T1882" s="4">
        <v>0</v>
      </c>
      <c r="U1882" s="4">
        <v>0</v>
      </c>
      <c r="V1882" s="5">
        <v>320987468303857.13</v>
      </c>
      <c r="W1882" s="5">
        <v>108105336219255.3</v>
      </c>
      <c r="X1882" s="6">
        <v>2.955901375275241</v>
      </c>
      <c r="Y1882" s="6">
        <v>4.850713443707444</v>
      </c>
      <c r="Z1882" s="6">
        <v>1.088620741774198</v>
      </c>
      <c r="AA1882" s="6">
        <v>3.1274958297398179</v>
      </c>
      <c r="AB1882" s="6">
        <v>-1.2385527209522691</v>
      </c>
      <c r="AC1882" s="6">
        <v>11.1802793948798</v>
      </c>
      <c r="AD1882" s="4">
        <v>0</v>
      </c>
      <c r="AE1882" s="4">
        <v>0</v>
      </c>
    </row>
    <row r="1883" spans="1:31" hidden="1" x14ac:dyDescent="0.35">
      <c r="A1883" s="7" t="s">
        <v>113</v>
      </c>
      <c r="B1883" s="7" t="s">
        <v>114</v>
      </c>
      <c r="C1883" s="8">
        <v>47.054197805235233</v>
      </c>
      <c r="D1883" s="9">
        <v>2016</v>
      </c>
      <c r="E1883" s="10">
        <v>821489000000000</v>
      </c>
      <c r="F1883" s="10">
        <v>863782000000000</v>
      </c>
      <c r="G1883" s="10">
        <v>121362000000000</v>
      </c>
      <c r="H1883" s="10">
        <v>190994000000000</v>
      </c>
      <c r="I1883" s="11">
        <v>-0.16256762761035759</v>
      </c>
      <c r="J1883" s="9">
        <v>47437512</v>
      </c>
      <c r="K1883" s="10">
        <v>124256879900000</v>
      </c>
      <c r="L1883" s="8">
        <v>126.4233314577921</v>
      </c>
      <c r="M1883" s="11">
        <v>-0.21</v>
      </c>
      <c r="N1883" s="11">
        <v>-3.5409999999999999</v>
      </c>
      <c r="O1883" s="10">
        <v>74.446034354937268</v>
      </c>
      <c r="P1883" s="10">
        <v>1.6918401461112571</v>
      </c>
      <c r="Q1883" s="9">
        <v>0</v>
      </c>
      <c r="R1883" s="9">
        <v>1</v>
      </c>
      <c r="S1883" s="9">
        <v>0</v>
      </c>
      <c r="T1883" s="9">
        <v>0</v>
      </c>
      <c r="U1883" s="9">
        <v>0</v>
      </c>
      <c r="V1883" s="10">
        <v>321495792113114.5</v>
      </c>
      <c r="W1883" s="10">
        <v>98286351472619.281</v>
      </c>
      <c r="X1883" s="11">
        <v>2.0873825016279519</v>
      </c>
      <c r="Y1883" s="11">
        <v>1.824009128435748</v>
      </c>
      <c r="Z1883" s="11">
        <v>-9.0827937732153678</v>
      </c>
      <c r="AA1883" s="11">
        <v>-0.76878433872297403</v>
      </c>
      <c r="AB1883" s="11">
        <v>9.7140875118024166</v>
      </c>
      <c r="AC1883" s="11">
        <v>0.1583625092728477</v>
      </c>
      <c r="AD1883" s="9">
        <v>0</v>
      </c>
      <c r="AE1883" s="9">
        <v>0</v>
      </c>
    </row>
    <row r="1884" spans="1:31" hidden="1" x14ac:dyDescent="0.35">
      <c r="A1884" s="2" t="s">
        <v>113</v>
      </c>
      <c r="B1884" s="2" t="s">
        <v>114</v>
      </c>
      <c r="C1884" s="3">
        <v>49.805421398616247</v>
      </c>
      <c r="D1884" s="4">
        <v>2017</v>
      </c>
      <c r="E1884" s="5">
        <v>832656000000000</v>
      </c>
      <c r="F1884" s="5">
        <v>920471000000000</v>
      </c>
      <c r="G1884" s="5">
        <v>125783000000000</v>
      </c>
      <c r="H1884" s="5">
        <v>184828000000000</v>
      </c>
      <c r="I1884" s="6">
        <v>-3.2283736661884599</v>
      </c>
      <c r="J1884" s="4">
        <v>48131078</v>
      </c>
      <c r="K1884" s="5">
        <v>136697476700000</v>
      </c>
      <c r="L1884" s="3">
        <v>131.87763000675361</v>
      </c>
      <c r="M1884" s="6">
        <v>2.569</v>
      </c>
      <c r="N1884" s="6">
        <v>1.0189999999999999</v>
      </c>
      <c r="O1884" s="5">
        <v>74.976849388781744</v>
      </c>
      <c r="P1884" s="5">
        <v>1.654745320115665</v>
      </c>
      <c r="Q1884" s="4">
        <v>0</v>
      </c>
      <c r="R1884" s="4">
        <v>1</v>
      </c>
      <c r="S1884" s="4">
        <v>0</v>
      </c>
      <c r="T1884" s="4">
        <v>0</v>
      </c>
      <c r="U1884" s="4">
        <v>0</v>
      </c>
      <c r="V1884" s="5">
        <v>347628676962559.63</v>
      </c>
      <c r="W1884" s="5">
        <v>103654787163675.59</v>
      </c>
      <c r="X1884" s="6">
        <v>1.359360867887458</v>
      </c>
      <c r="Y1884" s="6">
        <v>3.6428206522634761</v>
      </c>
      <c r="Z1884" s="6">
        <v>5.462035786883213</v>
      </c>
      <c r="AA1884" s="6">
        <v>0.7130198921190386</v>
      </c>
      <c r="AB1884" s="6">
        <v>-2.19257274872305</v>
      </c>
      <c r="AC1884" s="6">
        <v>8.1285309140999829</v>
      </c>
      <c r="AD1884" s="4">
        <v>0</v>
      </c>
      <c r="AE1884" s="4">
        <v>0</v>
      </c>
    </row>
    <row r="1885" spans="1:31" hidden="1" x14ac:dyDescent="0.35">
      <c r="A1885" s="7" t="s">
        <v>113</v>
      </c>
      <c r="B1885" s="7" t="s">
        <v>114</v>
      </c>
      <c r="C1885" s="8">
        <v>45.870707472871487</v>
      </c>
      <c r="D1885" s="9">
        <v>2018</v>
      </c>
      <c r="E1885" s="10">
        <v>854008000000000</v>
      </c>
      <c r="F1885" s="10">
        <v>987791000000000</v>
      </c>
      <c r="G1885" s="10">
        <v>135030000000000</v>
      </c>
      <c r="H1885" s="10">
        <v>187608000000000</v>
      </c>
      <c r="I1885" s="11">
        <v>1.5041011102213839</v>
      </c>
      <c r="J1885" s="9">
        <v>49024465</v>
      </c>
      <c r="K1885" s="10">
        <v>144314708800000</v>
      </c>
      <c r="L1885" s="8">
        <v>136.1512160369677</v>
      </c>
      <c r="M1885" s="11">
        <v>0.64300000000000002</v>
      </c>
      <c r="N1885" s="11">
        <v>5.8040000000000003</v>
      </c>
      <c r="O1885" s="10">
        <v>78.265174561992097</v>
      </c>
      <c r="P1885" s="10">
        <v>1.7194091627135519</v>
      </c>
      <c r="Q1885" s="9">
        <v>0</v>
      </c>
      <c r="R1885" s="9">
        <v>1</v>
      </c>
      <c r="S1885" s="9">
        <v>0</v>
      </c>
      <c r="T1885" s="9">
        <v>0</v>
      </c>
      <c r="U1885" s="9">
        <v>0</v>
      </c>
      <c r="V1885" s="10">
        <v>332796675080981.13</v>
      </c>
      <c r="W1885" s="10">
        <v>105995901469448.3</v>
      </c>
      <c r="X1885" s="11">
        <v>2.5643242827770409</v>
      </c>
      <c r="Y1885" s="11">
        <v>7.3515498914797712</v>
      </c>
      <c r="Z1885" s="11">
        <v>2.258568436473682</v>
      </c>
      <c r="AA1885" s="11">
        <v>4.3857873463836992</v>
      </c>
      <c r="AB1885" s="11">
        <v>3.907782171178253</v>
      </c>
      <c r="AC1885" s="11">
        <v>-4.2666220782400934</v>
      </c>
      <c r="AD1885" s="9">
        <v>0</v>
      </c>
      <c r="AE1885" s="9">
        <v>0</v>
      </c>
    </row>
    <row r="1886" spans="1:31" hidden="1" x14ac:dyDescent="0.35">
      <c r="A1886" s="2" t="s">
        <v>113</v>
      </c>
      <c r="B1886" s="2" t="s">
        <v>114</v>
      </c>
      <c r="C1886" s="3">
        <v>46.041578106770878</v>
      </c>
      <c r="D1886" s="4">
        <v>2019</v>
      </c>
      <c r="E1886" s="5">
        <v>881224000000000</v>
      </c>
      <c r="F1886" s="5">
        <v>1060068000000000</v>
      </c>
      <c r="G1886" s="5">
        <v>142152000000000</v>
      </c>
      <c r="H1886" s="5">
        <v>193147000000000</v>
      </c>
      <c r="I1886" s="6">
        <v>2.9524327320796568</v>
      </c>
      <c r="J1886" s="4">
        <v>49907985</v>
      </c>
      <c r="K1886" s="5">
        <v>157955693400000</v>
      </c>
      <c r="L1886" s="3">
        <v>140.9478496924599</v>
      </c>
      <c r="M1886" s="6">
        <v>3.0840000000000001</v>
      </c>
      <c r="N1886" s="6">
        <v>7.3449999999999998</v>
      </c>
      <c r="O1886" s="5">
        <v>80.391157058236857</v>
      </c>
      <c r="P1886" s="5">
        <v>1.7425242219449291</v>
      </c>
      <c r="Q1886" s="4">
        <v>0</v>
      </c>
      <c r="R1886" s="4">
        <v>1</v>
      </c>
      <c r="S1886" s="4">
        <v>0</v>
      </c>
      <c r="T1886" s="4">
        <v>0</v>
      </c>
      <c r="U1886" s="4">
        <v>0</v>
      </c>
      <c r="V1886" s="5">
        <v>346278454953253.38</v>
      </c>
      <c r="W1886" s="5">
        <v>112066763519025.09</v>
      </c>
      <c r="X1886" s="6">
        <v>3.1868553924553402</v>
      </c>
      <c r="Y1886" s="6">
        <v>5.2743834703399246</v>
      </c>
      <c r="Z1886" s="6">
        <v>5.7274498026951024</v>
      </c>
      <c r="AA1886" s="6">
        <v>2.716383766014367</v>
      </c>
      <c r="AB1886" s="6">
        <v>1.344360593897117</v>
      </c>
      <c r="AC1886" s="6">
        <v>4.0510560596771761</v>
      </c>
      <c r="AD1886" s="4">
        <v>0</v>
      </c>
      <c r="AE1886" s="4">
        <v>0</v>
      </c>
    </row>
    <row r="1887" spans="1:31" hidden="1" x14ac:dyDescent="0.35">
      <c r="A1887" s="7" t="s">
        <v>113</v>
      </c>
      <c r="B1887" s="7" t="s">
        <v>114</v>
      </c>
      <c r="C1887" s="8">
        <v>51.998779061081692</v>
      </c>
      <c r="D1887" s="9">
        <v>2020</v>
      </c>
      <c r="E1887" s="10">
        <v>817900000000000</v>
      </c>
      <c r="F1887" s="10">
        <v>998471000000000</v>
      </c>
      <c r="G1887" s="10">
        <v>141071000000000</v>
      </c>
      <c r="H1887" s="10">
        <v>153203000000000</v>
      </c>
      <c r="I1887" s="11">
        <v>-20.680621495544852</v>
      </c>
      <c r="J1887" s="9">
        <v>50629997</v>
      </c>
      <c r="K1887" s="10">
        <v>140237633900000</v>
      </c>
      <c r="L1887" s="8">
        <v>144.50908739573089</v>
      </c>
      <c r="M1887" s="11">
        <v>-22.459</v>
      </c>
      <c r="N1887" s="11">
        <v>-20.093</v>
      </c>
      <c r="O1887" s="10">
        <v>79.354223321387295</v>
      </c>
      <c r="P1887" s="10">
        <v>1.5699798920457211</v>
      </c>
      <c r="Q1887" s="9">
        <v>0</v>
      </c>
      <c r="R1887" s="9">
        <v>1</v>
      </c>
      <c r="S1887" s="9">
        <v>0</v>
      </c>
      <c r="T1887" s="9">
        <v>0</v>
      </c>
      <c r="U1887" s="9">
        <v>0</v>
      </c>
      <c r="V1887" s="10">
        <v>359280332216886.63</v>
      </c>
      <c r="W1887" s="10">
        <v>97044162707889.953</v>
      </c>
      <c r="X1887" s="11">
        <v>-7.1859141376085987</v>
      </c>
      <c r="Y1887" s="11">
        <v>-0.76045359896448872</v>
      </c>
      <c r="Z1887" s="11">
        <v>-13.40504565261657</v>
      </c>
      <c r="AA1887" s="11">
        <v>-1.2898604458428029</v>
      </c>
      <c r="AB1887" s="11">
        <v>-9.9019759798013922</v>
      </c>
      <c r="AC1887" s="11">
        <v>3.7547462389447261</v>
      </c>
      <c r="AD1887" s="9">
        <v>0</v>
      </c>
      <c r="AE1887" s="9">
        <v>0</v>
      </c>
    </row>
    <row r="1888" spans="1:31" hidden="1" x14ac:dyDescent="0.35">
      <c r="A1888" s="2" t="s">
        <v>113</v>
      </c>
      <c r="B1888" s="2" t="s">
        <v>114</v>
      </c>
      <c r="C1888" s="3">
        <v>47.912406065050298</v>
      </c>
      <c r="D1888" s="4">
        <v>2021</v>
      </c>
      <c r="E1888" s="5">
        <v>906243000000000</v>
      </c>
      <c r="F1888" s="5">
        <v>1192634000000000</v>
      </c>
      <c r="G1888" s="5">
        <v>154922000000000</v>
      </c>
      <c r="H1888" s="5">
        <v>170923000000000</v>
      </c>
      <c r="I1888" s="6">
        <v>11.56635313929884</v>
      </c>
      <c r="J1888" s="4">
        <v>51188173</v>
      </c>
      <c r="K1888" s="5">
        <v>172291475900000</v>
      </c>
      <c r="L1888" s="3">
        <v>149.5597631998657</v>
      </c>
      <c r="M1888" s="6">
        <v>14.634</v>
      </c>
      <c r="N1888" s="6">
        <v>26.728999999999999</v>
      </c>
      <c r="O1888" s="5">
        <v>86.012529999999998</v>
      </c>
      <c r="P1888" s="5">
        <v>1.6815248678868271</v>
      </c>
      <c r="Q1888" s="4">
        <v>0</v>
      </c>
      <c r="R1888" s="4">
        <v>1</v>
      </c>
      <c r="S1888" s="4">
        <v>0</v>
      </c>
      <c r="T1888" s="4">
        <v>0</v>
      </c>
      <c r="U1888" s="4">
        <v>0</v>
      </c>
      <c r="V1888" s="5">
        <v>382067765235914.13</v>
      </c>
      <c r="W1888" s="5">
        <v>115199083104829.8</v>
      </c>
      <c r="X1888" s="6">
        <v>10.80119819048784</v>
      </c>
      <c r="Y1888" s="6">
        <v>9.8184602079803778</v>
      </c>
      <c r="Z1888" s="6">
        <v>18.707895344089401</v>
      </c>
      <c r="AA1888" s="6">
        <v>8.3906141348600141</v>
      </c>
      <c r="AB1888" s="6">
        <v>7.1048665276699827</v>
      </c>
      <c r="AC1888" s="6">
        <v>6.3425216956411301</v>
      </c>
      <c r="AD1888" s="4">
        <v>0</v>
      </c>
      <c r="AE1888" s="4">
        <v>0</v>
      </c>
    </row>
    <row r="1889" spans="1:31" hidden="1" x14ac:dyDescent="0.35">
      <c r="A1889" s="7" t="s">
        <v>113</v>
      </c>
      <c r="B1889" s="7" t="s">
        <v>114</v>
      </c>
      <c r="C1889" s="8">
        <v>44.188312959175882</v>
      </c>
      <c r="D1889" s="9">
        <v>2022</v>
      </c>
      <c r="E1889" s="10">
        <v>972655000000000</v>
      </c>
      <c r="F1889" s="10">
        <v>1471079000000000</v>
      </c>
      <c r="G1889" s="10">
        <v>156452000000000</v>
      </c>
      <c r="H1889" s="10">
        <v>198344000000000</v>
      </c>
      <c r="I1889" s="11">
        <v>16.042896508954311</v>
      </c>
      <c r="J1889" s="9">
        <v>51737944</v>
      </c>
      <c r="K1889" s="10">
        <v>224535093400000</v>
      </c>
      <c r="L1889" s="8">
        <v>164.7808063141328</v>
      </c>
      <c r="M1889" s="11">
        <v>12.461</v>
      </c>
      <c r="N1889" s="11">
        <v>24.003</v>
      </c>
      <c r="O1889" s="10">
        <v>89.864974000000018</v>
      </c>
      <c r="P1889" s="10">
        <v>1.881314018154099</v>
      </c>
      <c r="Q1889" s="9">
        <v>0</v>
      </c>
      <c r="R1889" s="9">
        <v>1</v>
      </c>
      <c r="S1889" s="9">
        <v>0</v>
      </c>
      <c r="T1889" s="9">
        <v>0</v>
      </c>
      <c r="U1889" s="9">
        <v>0</v>
      </c>
      <c r="V1889" s="10">
        <v>394490721909377.13</v>
      </c>
      <c r="W1889" s="10">
        <v>136262892761887.3</v>
      </c>
      <c r="X1889" s="11">
        <v>7.3282772942797907</v>
      </c>
      <c r="Y1889" s="11">
        <v>0.98759375685828998</v>
      </c>
      <c r="Z1889" s="11">
        <v>18.284702524836611</v>
      </c>
      <c r="AA1889" s="11">
        <v>4.4789334763202762</v>
      </c>
      <c r="AB1889" s="11">
        <v>11.88142703582772</v>
      </c>
      <c r="AC1889" s="11">
        <v>3.251506094944224</v>
      </c>
      <c r="AD1889" s="9">
        <v>0</v>
      </c>
      <c r="AE1889" s="9">
        <v>0</v>
      </c>
    </row>
    <row r="1890" spans="1:31" hidden="1" x14ac:dyDescent="0.35">
      <c r="A1890" s="2" t="s">
        <v>113</v>
      </c>
      <c r="B1890" s="2" t="s">
        <v>114</v>
      </c>
      <c r="C1890" s="3">
        <v>41.657921196718647</v>
      </c>
      <c r="D1890" s="4">
        <v>2023</v>
      </c>
      <c r="E1890" s="5">
        <v>979584000000000</v>
      </c>
      <c r="F1890" s="5">
        <v>1584562000000000</v>
      </c>
      <c r="G1890" s="5">
        <v>158899000000000</v>
      </c>
      <c r="H1890" s="5">
        <v>166571000000000</v>
      </c>
      <c r="I1890" s="6">
        <v>-16.01913846650265</v>
      </c>
      <c r="J1890" s="4">
        <v>52321152</v>
      </c>
      <c r="K1890" s="5">
        <v>278284477400000</v>
      </c>
      <c r="L1890" s="3">
        <v>184.11932436903439</v>
      </c>
      <c r="M1890" s="6">
        <v>2.222</v>
      </c>
      <c r="N1890" s="6">
        <v>-12.419</v>
      </c>
      <c r="O1890" s="5">
        <v>93.709642164000002</v>
      </c>
      <c r="P1890" s="5">
        <v>1.861859036561295</v>
      </c>
      <c r="Q1890" s="4">
        <v>0</v>
      </c>
      <c r="R1890" s="4">
        <v>1</v>
      </c>
      <c r="S1890" s="4">
        <v>0</v>
      </c>
      <c r="T1890" s="4">
        <v>0</v>
      </c>
      <c r="U1890" s="4">
        <v>0</v>
      </c>
      <c r="V1890" s="5">
        <v>358515105101138</v>
      </c>
      <c r="W1890" s="5">
        <v>151143546911039.19</v>
      </c>
      <c r="X1890" s="6">
        <v>0.71238003197433819</v>
      </c>
      <c r="Y1890" s="6">
        <v>1.5640579858359109</v>
      </c>
      <c r="Z1890" s="6">
        <v>10.920547661611121</v>
      </c>
      <c r="AA1890" s="6">
        <v>4.2782721597404381</v>
      </c>
      <c r="AB1890" s="6">
        <v>-1.0341166549055201</v>
      </c>
      <c r="AC1890" s="6">
        <v>-9.1195089796062234</v>
      </c>
      <c r="AD1890" s="4">
        <v>0</v>
      </c>
      <c r="AE1890" s="4">
        <v>0</v>
      </c>
    </row>
    <row r="1891" spans="1:31" hidden="1" x14ac:dyDescent="0.35">
      <c r="A1891" s="7" t="s">
        <v>113</v>
      </c>
      <c r="B1891" s="7" t="s">
        <v>114</v>
      </c>
      <c r="C1891" s="8">
        <v>39.532576060728339</v>
      </c>
      <c r="D1891" s="9">
        <v>2024</v>
      </c>
      <c r="E1891" s="10">
        <v>995241000000000</v>
      </c>
      <c r="F1891" s="10">
        <v>1706447000000000</v>
      </c>
      <c r="G1891" s="10">
        <v>159974000000000</v>
      </c>
      <c r="H1891" s="10">
        <v>175282000000000</v>
      </c>
      <c r="I1891" s="11">
        <v>5.22960179142828</v>
      </c>
      <c r="J1891" s="9">
        <v>52886363</v>
      </c>
      <c r="K1891" s="10">
        <v>260766211000000</v>
      </c>
      <c r="L1891" s="8">
        <v>196.28792874372741</v>
      </c>
      <c r="M1891" s="11">
        <v>2.2429999999999999</v>
      </c>
      <c r="N1891" s="11">
        <v>2.81</v>
      </c>
      <c r="O1891" s="10">
        <v>95.840656016215362</v>
      </c>
      <c r="P1891" s="10">
        <v>1.884780139151224</v>
      </c>
      <c r="Q1891" s="9">
        <v>0</v>
      </c>
      <c r="R1891" s="9">
        <v>1</v>
      </c>
      <c r="S1891" s="9">
        <v>0</v>
      </c>
      <c r="T1891" s="9">
        <v>0</v>
      </c>
      <c r="U1891" s="9">
        <v>0</v>
      </c>
      <c r="V1891" s="10">
        <v>343680053342340.13</v>
      </c>
      <c r="W1891" s="10">
        <v>132848827061828.7</v>
      </c>
      <c r="X1891" s="11">
        <v>1.598331536652293</v>
      </c>
      <c r="Y1891" s="11">
        <v>0.67653037464049492</v>
      </c>
      <c r="Z1891" s="11">
        <v>-12.104201749333379</v>
      </c>
      <c r="AA1891" s="11">
        <v>2.274060388029123</v>
      </c>
      <c r="AB1891" s="11">
        <v>1.231086894325921</v>
      </c>
      <c r="AC1891" s="11">
        <v>-4.1379154037632171</v>
      </c>
      <c r="AD1891" s="9">
        <v>0</v>
      </c>
      <c r="AE1891" s="9">
        <v>0</v>
      </c>
    </row>
    <row r="1892" spans="1:31" hidden="1" x14ac:dyDescent="0.35">
      <c r="A1892" s="2" t="s">
        <v>115</v>
      </c>
      <c r="B1892" s="2" t="s">
        <v>116</v>
      </c>
      <c r="C1892" s="3"/>
      <c r="D1892" s="4">
        <v>1980</v>
      </c>
      <c r="E1892" s="5">
        <v>151044000000</v>
      </c>
      <c r="F1892" s="5">
        <v>51423000000</v>
      </c>
      <c r="G1892" s="5">
        <v>17232337630.422699</v>
      </c>
      <c r="H1892" s="5">
        <v>26932182815.718399</v>
      </c>
      <c r="I1892" s="6"/>
      <c r="J1892" s="4">
        <v>337721</v>
      </c>
      <c r="K1892" s="5"/>
      <c r="L1892" s="3"/>
      <c r="M1892" s="6">
        <v>-52.936999999999998</v>
      </c>
      <c r="N1892" s="6">
        <v>3.2290000000000001</v>
      </c>
      <c r="O1892" s="5"/>
      <c r="P1892" s="5"/>
      <c r="Q1892" s="4">
        <v>0</v>
      </c>
      <c r="R1892" s="4">
        <v>0</v>
      </c>
      <c r="S1892" s="4">
        <v>1</v>
      </c>
      <c r="T1892" s="4">
        <v>0</v>
      </c>
      <c r="U1892" s="4">
        <v>1</v>
      </c>
      <c r="V1892" s="5"/>
      <c r="W1892" s="5"/>
      <c r="X1892" s="6"/>
      <c r="Y1892" s="6"/>
      <c r="Z1892" s="6"/>
      <c r="AA1892" s="6"/>
      <c r="AB1892" s="6"/>
      <c r="AC1892" s="6"/>
      <c r="AD1892" s="4">
        <v>1</v>
      </c>
      <c r="AE1892" s="4">
        <v>1</v>
      </c>
    </row>
    <row r="1893" spans="1:31" hidden="1" x14ac:dyDescent="0.35">
      <c r="A1893" s="7" t="s">
        <v>115</v>
      </c>
      <c r="B1893" s="7" t="s">
        <v>116</v>
      </c>
      <c r="C1893" s="8"/>
      <c r="D1893" s="9">
        <v>1981</v>
      </c>
      <c r="E1893" s="10">
        <v>159294000000</v>
      </c>
      <c r="F1893" s="10">
        <v>57867000000</v>
      </c>
      <c r="G1893" s="10">
        <v>18173564329.108398</v>
      </c>
      <c r="H1893" s="10">
        <v>28403213042.262501</v>
      </c>
      <c r="I1893" s="11">
        <v>5.4619792113009424</v>
      </c>
      <c r="J1893" s="9">
        <v>347382</v>
      </c>
      <c r="K1893" s="10"/>
      <c r="L1893" s="8"/>
      <c r="M1893" s="11">
        <v>21.800999999999998</v>
      </c>
      <c r="N1893" s="11">
        <v>54.02</v>
      </c>
      <c r="O1893" s="10"/>
      <c r="P1893" s="10"/>
      <c r="Q1893" s="9">
        <v>0</v>
      </c>
      <c r="R1893" s="9">
        <v>0</v>
      </c>
      <c r="S1893" s="9">
        <v>1</v>
      </c>
      <c r="T1893" s="9">
        <v>0</v>
      </c>
      <c r="U1893" s="9">
        <v>1</v>
      </c>
      <c r="V1893" s="10"/>
      <c r="W1893" s="10"/>
      <c r="X1893" s="11">
        <v>5.4619845872725827</v>
      </c>
      <c r="Y1893" s="11">
        <v>5.4619792095067714</v>
      </c>
      <c r="Z1893" s="11"/>
      <c r="AA1893" s="11"/>
      <c r="AB1893" s="11"/>
      <c r="AC1893" s="11"/>
      <c r="AD1893" s="9">
        <v>1</v>
      </c>
      <c r="AE1893" s="9">
        <v>1</v>
      </c>
    </row>
    <row r="1894" spans="1:31" hidden="1" x14ac:dyDescent="0.35">
      <c r="A1894" s="2" t="s">
        <v>115</v>
      </c>
      <c r="B1894" s="2" t="s">
        <v>116</v>
      </c>
      <c r="C1894" s="3">
        <v>5.3381104353585842</v>
      </c>
      <c r="D1894" s="4">
        <v>1982</v>
      </c>
      <c r="E1894" s="5">
        <v>165758000000</v>
      </c>
      <c r="F1894" s="5">
        <v>66428000000</v>
      </c>
      <c r="G1894" s="5">
        <v>18911084452.241001</v>
      </c>
      <c r="H1894" s="5">
        <v>29555873071.390301</v>
      </c>
      <c r="I1894" s="6">
        <v>4.0582029484224051</v>
      </c>
      <c r="J1894" s="4">
        <v>357139</v>
      </c>
      <c r="K1894" s="5"/>
      <c r="L1894" s="3"/>
      <c r="M1894" s="6">
        <v>27.678000000000001</v>
      </c>
      <c r="N1894" s="6">
        <v>-1.528</v>
      </c>
      <c r="O1894" s="5"/>
      <c r="P1894" s="5"/>
      <c r="Q1894" s="4">
        <v>0</v>
      </c>
      <c r="R1894" s="4">
        <v>0</v>
      </c>
      <c r="S1894" s="4">
        <v>1</v>
      </c>
      <c r="T1894" s="4">
        <v>0</v>
      </c>
      <c r="U1894" s="4">
        <v>1</v>
      </c>
      <c r="V1894" s="5"/>
      <c r="W1894" s="5"/>
      <c r="X1894" s="6">
        <v>4.0579055080542892</v>
      </c>
      <c r="Y1894" s="6">
        <v>4.0582029467457019</v>
      </c>
      <c r="Z1894" s="6"/>
      <c r="AA1894" s="6"/>
      <c r="AB1894" s="6"/>
      <c r="AC1894" s="6"/>
      <c r="AD1894" s="4">
        <v>1</v>
      </c>
      <c r="AE1894" s="4">
        <v>1</v>
      </c>
    </row>
    <row r="1895" spans="1:31" hidden="1" x14ac:dyDescent="0.35">
      <c r="A1895" s="7" t="s">
        <v>115</v>
      </c>
      <c r="B1895" s="7" t="s">
        <v>116</v>
      </c>
      <c r="C1895" s="8">
        <v>6.0177630346967712</v>
      </c>
      <c r="D1895" s="9">
        <v>1983</v>
      </c>
      <c r="E1895" s="10">
        <v>170885000000</v>
      </c>
      <c r="F1895" s="10">
        <v>74762000000</v>
      </c>
      <c r="G1895" s="10">
        <v>19495947016.118301</v>
      </c>
      <c r="H1895" s="10">
        <v>30469946705.873901</v>
      </c>
      <c r="I1895" s="11">
        <v>3.0926971173401512</v>
      </c>
      <c r="J1895" s="9">
        <v>367233</v>
      </c>
      <c r="K1895" s="10"/>
      <c r="L1895" s="8"/>
      <c r="M1895" s="11">
        <v>-13.093999999999999</v>
      </c>
      <c r="N1895" s="11">
        <v>-16.190000000000001</v>
      </c>
      <c r="O1895" s="10"/>
      <c r="P1895" s="10"/>
      <c r="Q1895" s="9">
        <v>0</v>
      </c>
      <c r="R1895" s="9">
        <v>0</v>
      </c>
      <c r="S1895" s="9">
        <v>1</v>
      </c>
      <c r="T1895" s="9">
        <v>0</v>
      </c>
      <c r="U1895" s="9">
        <v>1</v>
      </c>
      <c r="V1895" s="10"/>
      <c r="W1895" s="10"/>
      <c r="X1895" s="11">
        <v>3.0930633815562452</v>
      </c>
      <c r="Y1895" s="11">
        <v>3.0926971182130849</v>
      </c>
      <c r="Z1895" s="11"/>
      <c r="AA1895" s="11"/>
      <c r="AB1895" s="11"/>
      <c r="AC1895" s="11"/>
      <c r="AD1895" s="9">
        <v>1</v>
      </c>
      <c r="AE1895" s="9">
        <v>1</v>
      </c>
    </row>
    <row r="1896" spans="1:31" hidden="1" x14ac:dyDescent="0.35">
      <c r="A1896" s="2" t="s">
        <v>115</v>
      </c>
      <c r="B1896" s="2" t="s">
        <v>116</v>
      </c>
      <c r="C1896" s="3">
        <v>7.6885839112176111</v>
      </c>
      <c r="D1896" s="4">
        <v>1984</v>
      </c>
      <c r="E1896" s="5">
        <v>178005000000</v>
      </c>
      <c r="F1896" s="5">
        <v>82629000000</v>
      </c>
      <c r="G1896" s="5">
        <v>20308246821.0826</v>
      </c>
      <c r="H1896" s="5">
        <v>31739478867.956299</v>
      </c>
      <c r="I1896" s="6">
        <v>4.1665060143924109</v>
      </c>
      <c r="J1896" s="4">
        <v>377637</v>
      </c>
      <c r="K1896" s="5"/>
      <c r="L1896" s="3"/>
      <c r="M1896" s="6">
        <v>-54.6</v>
      </c>
      <c r="N1896" s="6">
        <v>66.5</v>
      </c>
      <c r="O1896" s="5"/>
      <c r="P1896" s="5"/>
      <c r="Q1896" s="4">
        <v>0</v>
      </c>
      <c r="R1896" s="4">
        <v>0</v>
      </c>
      <c r="S1896" s="4">
        <v>1</v>
      </c>
      <c r="T1896" s="4">
        <v>0</v>
      </c>
      <c r="U1896" s="4">
        <v>1</v>
      </c>
      <c r="V1896" s="5"/>
      <c r="W1896" s="5"/>
      <c r="X1896" s="6">
        <v>4.1665447523188108</v>
      </c>
      <c r="Y1896" s="6">
        <v>4.1665060142640327</v>
      </c>
      <c r="Z1896" s="6"/>
      <c r="AA1896" s="6"/>
      <c r="AB1896" s="6"/>
      <c r="AC1896" s="6"/>
      <c r="AD1896" s="4">
        <v>1</v>
      </c>
      <c r="AE1896" s="4">
        <v>1</v>
      </c>
    </row>
    <row r="1897" spans="1:31" hidden="1" x14ac:dyDescent="0.35">
      <c r="A1897" s="7" t="s">
        <v>115</v>
      </c>
      <c r="B1897" s="7" t="s">
        <v>116</v>
      </c>
      <c r="C1897" s="8">
        <v>3.9752762863404958</v>
      </c>
      <c r="D1897" s="9">
        <v>1985</v>
      </c>
      <c r="E1897" s="10">
        <v>182952000000</v>
      </c>
      <c r="F1897" s="10">
        <v>86233000000</v>
      </c>
      <c r="G1897" s="10">
        <v>20872724794.678699</v>
      </c>
      <c r="H1897" s="10">
        <v>32621693707.86871</v>
      </c>
      <c r="I1897" s="11">
        <v>2.779550488470917</v>
      </c>
      <c r="J1897" s="9">
        <v>388352</v>
      </c>
      <c r="K1897" s="10"/>
      <c r="L1897" s="8"/>
      <c r="M1897" s="11">
        <v>134</v>
      </c>
      <c r="N1897" s="11">
        <v>18.3</v>
      </c>
      <c r="O1897" s="10"/>
      <c r="P1897" s="10"/>
      <c r="Q1897" s="9">
        <v>0</v>
      </c>
      <c r="R1897" s="9">
        <v>0</v>
      </c>
      <c r="S1897" s="9">
        <v>1</v>
      </c>
      <c r="T1897" s="9">
        <v>0</v>
      </c>
      <c r="U1897" s="9">
        <v>1</v>
      </c>
      <c r="V1897" s="10"/>
      <c r="W1897" s="10"/>
      <c r="X1897" s="11">
        <v>2.7791354175444511</v>
      </c>
      <c r="Y1897" s="11">
        <v>2.7795504878840571</v>
      </c>
      <c r="Z1897" s="11"/>
      <c r="AA1897" s="11"/>
      <c r="AB1897" s="11"/>
      <c r="AC1897" s="11"/>
      <c r="AD1897" s="9">
        <v>1</v>
      </c>
      <c r="AE1897" s="9">
        <v>1</v>
      </c>
    </row>
    <row r="1898" spans="1:31" hidden="1" x14ac:dyDescent="0.35">
      <c r="A1898" s="2" t="s">
        <v>115</v>
      </c>
      <c r="B1898" s="2" t="s">
        <v>116</v>
      </c>
      <c r="C1898" s="3">
        <v>4.4767103673542437</v>
      </c>
      <c r="D1898" s="4">
        <v>1986</v>
      </c>
      <c r="E1898" s="5">
        <v>186741000000</v>
      </c>
      <c r="F1898" s="5">
        <v>89396000000</v>
      </c>
      <c r="G1898" s="5">
        <v>21304922820.150799</v>
      </c>
      <c r="H1898" s="5">
        <v>33297170040.843601</v>
      </c>
      <c r="I1898" s="6">
        <v>2.0706353846120749</v>
      </c>
      <c r="J1898" s="4">
        <v>399318</v>
      </c>
      <c r="K1898" s="5"/>
      <c r="L1898" s="3"/>
      <c r="M1898" s="6">
        <v>4.5999999999999996</v>
      </c>
      <c r="N1898" s="6">
        <v>-4.5999999999999996</v>
      </c>
      <c r="O1898" s="5"/>
      <c r="P1898" s="5"/>
      <c r="Q1898" s="4">
        <v>0</v>
      </c>
      <c r="R1898" s="4">
        <v>0</v>
      </c>
      <c r="S1898" s="4">
        <v>1</v>
      </c>
      <c r="T1898" s="4">
        <v>0</v>
      </c>
      <c r="U1898" s="4">
        <v>1</v>
      </c>
      <c r="V1898" s="5"/>
      <c r="W1898" s="5"/>
      <c r="X1898" s="6">
        <v>2.0710350255804801</v>
      </c>
      <c r="Y1898" s="6">
        <v>2.0706353852865811</v>
      </c>
      <c r="Z1898" s="6"/>
      <c r="AA1898" s="6"/>
      <c r="AB1898" s="6"/>
      <c r="AC1898" s="6"/>
      <c r="AD1898" s="4">
        <v>1</v>
      </c>
      <c r="AE1898" s="4">
        <v>1</v>
      </c>
    </row>
    <row r="1899" spans="1:31" hidden="1" x14ac:dyDescent="0.35">
      <c r="A1899" s="7" t="s">
        <v>115</v>
      </c>
      <c r="B1899" s="7" t="s">
        <v>116</v>
      </c>
      <c r="C1899" s="8">
        <v>5.0480590515639108</v>
      </c>
      <c r="D1899" s="9">
        <v>1987</v>
      </c>
      <c r="E1899" s="10">
        <v>190621000000</v>
      </c>
      <c r="F1899" s="10">
        <v>94155000000</v>
      </c>
      <c r="G1899" s="10">
        <v>21747628380.0746</v>
      </c>
      <c r="H1899" s="10">
        <v>33989068455.5835</v>
      </c>
      <c r="I1899" s="11">
        <v>2.077949609204595</v>
      </c>
      <c r="J1899" s="9">
        <v>410439</v>
      </c>
      <c r="K1899" s="10"/>
      <c r="L1899" s="8"/>
      <c r="M1899" s="11">
        <v>-51.694000000000003</v>
      </c>
      <c r="N1899" s="11">
        <v>-23.033000000000001</v>
      </c>
      <c r="O1899" s="10"/>
      <c r="P1899" s="10"/>
      <c r="Q1899" s="9">
        <v>0</v>
      </c>
      <c r="R1899" s="9">
        <v>0</v>
      </c>
      <c r="S1899" s="9">
        <v>1</v>
      </c>
      <c r="T1899" s="9">
        <v>0</v>
      </c>
      <c r="U1899" s="9">
        <v>1</v>
      </c>
      <c r="V1899" s="10"/>
      <c r="W1899" s="10"/>
      <c r="X1899" s="11">
        <v>2.0777440412121599</v>
      </c>
      <c r="Y1899" s="11">
        <v>2.0779496065814138</v>
      </c>
      <c r="Z1899" s="11"/>
      <c r="AA1899" s="11"/>
      <c r="AB1899" s="11"/>
      <c r="AC1899" s="11"/>
      <c r="AD1899" s="9">
        <v>1</v>
      </c>
      <c r="AE1899" s="9">
        <v>1</v>
      </c>
    </row>
    <row r="1900" spans="1:31" hidden="1" x14ac:dyDescent="0.35">
      <c r="A1900" s="2" t="s">
        <v>115</v>
      </c>
      <c r="B1900" s="2" t="s">
        <v>116</v>
      </c>
      <c r="C1900" s="3">
        <v>6.8451727510428926</v>
      </c>
      <c r="D1900" s="4">
        <v>1988</v>
      </c>
      <c r="E1900" s="5">
        <v>200096000000</v>
      </c>
      <c r="F1900" s="5">
        <v>100202000000</v>
      </c>
      <c r="G1900" s="5">
        <v>22828646437.860901</v>
      </c>
      <c r="H1900" s="5">
        <v>35678576668.385513</v>
      </c>
      <c r="I1900" s="6">
        <v>4.9707399748534726</v>
      </c>
      <c r="J1900" s="4">
        <v>421687</v>
      </c>
      <c r="K1900" s="5"/>
      <c r="L1900" s="3"/>
      <c r="M1900" s="6">
        <v>99.134</v>
      </c>
      <c r="N1900" s="6">
        <v>14.359</v>
      </c>
      <c r="O1900" s="5"/>
      <c r="P1900" s="5"/>
      <c r="Q1900" s="4">
        <v>0</v>
      </c>
      <c r="R1900" s="4">
        <v>0</v>
      </c>
      <c r="S1900" s="4">
        <v>1</v>
      </c>
      <c r="T1900" s="4">
        <v>0</v>
      </c>
      <c r="U1900" s="4">
        <v>1</v>
      </c>
      <c r="V1900" s="5"/>
      <c r="W1900" s="5"/>
      <c r="X1900" s="6">
        <v>4.9705961043116966</v>
      </c>
      <c r="Y1900" s="6">
        <v>4.9707399763035331</v>
      </c>
      <c r="Z1900" s="6"/>
      <c r="AA1900" s="6"/>
      <c r="AB1900" s="6"/>
      <c r="AC1900" s="6"/>
      <c r="AD1900" s="4">
        <v>1</v>
      </c>
      <c r="AE1900" s="4">
        <v>1</v>
      </c>
    </row>
    <row r="1901" spans="1:31" hidden="1" x14ac:dyDescent="0.35">
      <c r="A1901" s="7" t="s">
        <v>115</v>
      </c>
      <c r="B1901" s="7" t="s">
        <v>116</v>
      </c>
      <c r="C1901" s="8">
        <v>6.0469641188028156</v>
      </c>
      <c r="D1901" s="9">
        <v>1989</v>
      </c>
      <c r="E1901" s="10">
        <v>198261000000</v>
      </c>
      <c r="F1901" s="10">
        <v>104846000000</v>
      </c>
      <c r="G1901" s="10">
        <v>22619195910.200401</v>
      </c>
      <c r="H1901" s="10">
        <v>35351229327.5569</v>
      </c>
      <c r="I1901" s="11">
        <v>-0.91748990962037158</v>
      </c>
      <c r="J1901" s="9">
        <v>433103</v>
      </c>
      <c r="K1901" s="10"/>
      <c r="L1901" s="8"/>
      <c r="M1901" s="11">
        <v>-6.49</v>
      </c>
      <c r="N1901" s="11">
        <v>-10.016999999999999</v>
      </c>
      <c r="O1901" s="10"/>
      <c r="P1901" s="10"/>
      <c r="Q1901" s="9">
        <v>0</v>
      </c>
      <c r="R1901" s="9">
        <v>0</v>
      </c>
      <c r="S1901" s="9">
        <v>1</v>
      </c>
      <c r="T1901" s="9">
        <v>0</v>
      </c>
      <c r="U1901" s="9">
        <v>1</v>
      </c>
      <c r="V1901" s="10"/>
      <c r="W1901" s="10"/>
      <c r="X1901" s="11">
        <v>-0.91705981129058045</v>
      </c>
      <c r="Y1901" s="11">
        <v>-0.9174899100155568</v>
      </c>
      <c r="Z1901" s="11"/>
      <c r="AA1901" s="11"/>
      <c r="AB1901" s="11"/>
      <c r="AC1901" s="11"/>
      <c r="AD1901" s="9">
        <v>1</v>
      </c>
      <c r="AE1901" s="9">
        <v>1</v>
      </c>
    </row>
    <row r="1902" spans="1:31" hidden="1" x14ac:dyDescent="0.35">
      <c r="A1902" s="2" t="s">
        <v>115</v>
      </c>
      <c r="B1902" s="2" t="s">
        <v>116</v>
      </c>
      <c r="C1902" s="3">
        <v>8.3133632122930585</v>
      </c>
      <c r="D1902" s="4">
        <v>1990</v>
      </c>
      <c r="E1902" s="5">
        <v>212811000000</v>
      </c>
      <c r="F1902" s="5">
        <v>109330000000</v>
      </c>
      <c r="G1902" s="5">
        <v>24279211854.915798</v>
      </c>
      <c r="H1902" s="5">
        <v>37945645352.516487</v>
      </c>
      <c r="I1902" s="6">
        <v>7.3389697453525287</v>
      </c>
      <c r="J1902" s="4">
        <v>444596</v>
      </c>
      <c r="K1902" s="5"/>
      <c r="L1902" s="3"/>
      <c r="M1902" s="6">
        <v>-10.241</v>
      </c>
      <c r="N1902" s="6">
        <v>15.167</v>
      </c>
      <c r="O1902" s="5"/>
      <c r="P1902" s="5"/>
      <c r="Q1902" s="4">
        <v>0</v>
      </c>
      <c r="R1902" s="4">
        <v>0</v>
      </c>
      <c r="S1902" s="4">
        <v>1</v>
      </c>
      <c r="T1902" s="4">
        <v>0</v>
      </c>
      <c r="U1902" s="4">
        <v>1</v>
      </c>
      <c r="V1902" s="5"/>
      <c r="W1902" s="5"/>
      <c r="X1902" s="6">
        <v>7.3388109613085781</v>
      </c>
      <c r="Y1902" s="6">
        <v>7.3389697463418333</v>
      </c>
      <c r="Z1902" s="6"/>
      <c r="AA1902" s="6"/>
      <c r="AB1902" s="6"/>
      <c r="AC1902" s="6"/>
      <c r="AD1902" s="4">
        <v>1</v>
      </c>
      <c r="AE1902" s="4">
        <v>1</v>
      </c>
    </row>
    <row r="1903" spans="1:31" hidden="1" x14ac:dyDescent="0.35">
      <c r="A1903" s="7" t="s">
        <v>115</v>
      </c>
      <c r="B1903" s="7" t="s">
        <v>116</v>
      </c>
      <c r="C1903" s="8">
        <v>8.6311709686839109</v>
      </c>
      <c r="D1903" s="9">
        <v>1991</v>
      </c>
      <c r="E1903" s="10">
        <v>199687000000</v>
      </c>
      <c r="F1903" s="10">
        <v>113009000000</v>
      </c>
      <c r="G1903" s="10">
        <v>22781928200</v>
      </c>
      <c r="H1903" s="10">
        <v>35605561500</v>
      </c>
      <c r="I1903" s="11">
        <v>-6.1669364976587531</v>
      </c>
      <c r="J1903" s="9">
        <v>455556</v>
      </c>
      <c r="K1903" s="10"/>
      <c r="L1903" s="8"/>
      <c r="M1903" s="11">
        <v>47.968000000000004</v>
      </c>
      <c r="N1903" s="11">
        <v>4.2439999999999998</v>
      </c>
      <c r="O1903" s="10"/>
      <c r="P1903" s="10"/>
      <c r="Q1903" s="9">
        <v>0</v>
      </c>
      <c r="R1903" s="9">
        <v>0</v>
      </c>
      <c r="S1903" s="9">
        <v>1</v>
      </c>
      <c r="T1903" s="9">
        <v>0</v>
      </c>
      <c r="U1903" s="9">
        <v>1</v>
      </c>
      <c r="V1903" s="10"/>
      <c r="W1903" s="10"/>
      <c r="X1903" s="11">
        <v>-6.1669744515086151</v>
      </c>
      <c r="Y1903" s="11">
        <v>-6.1669368176489794</v>
      </c>
      <c r="Z1903" s="11"/>
      <c r="AA1903" s="11"/>
      <c r="AB1903" s="11"/>
      <c r="AC1903" s="11"/>
      <c r="AD1903" s="9">
        <v>1</v>
      </c>
      <c r="AE1903" s="9">
        <v>1</v>
      </c>
    </row>
    <row r="1904" spans="1:31" hidden="1" x14ac:dyDescent="0.35">
      <c r="A1904" s="2" t="s">
        <v>115</v>
      </c>
      <c r="B1904" s="2" t="s">
        <v>116</v>
      </c>
      <c r="C1904" s="3">
        <v>8.7294787582972013</v>
      </c>
      <c r="D1904" s="4">
        <v>1992</v>
      </c>
      <c r="E1904" s="5">
        <v>214380000000</v>
      </c>
      <c r="F1904" s="5">
        <v>115551000000</v>
      </c>
      <c r="G1904" s="5">
        <v>24458212900</v>
      </c>
      <c r="H1904" s="5">
        <v>38225403600</v>
      </c>
      <c r="I1904" s="6">
        <v>7.3579575482891784</v>
      </c>
      <c r="J1904" s="4">
        <v>465113</v>
      </c>
      <c r="K1904" s="5"/>
      <c r="L1904" s="3"/>
      <c r="M1904" s="6">
        <v>-7.7190000000000003</v>
      </c>
      <c r="N1904" s="6">
        <v>13.502000000000001</v>
      </c>
      <c r="O1904" s="5"/>
      <c r="P1904" s="5"/>
      <c r="Q1904" s="4">
        <v>0</v>
      </c>
      <c r="R1904" s="4">
        <v>0</v>
      </c>
      <c r="S1904" s="4">
        <v>1</v>
      </c>
      <c r="T1904" s="4">
        <v>0</v>
      </c>
      <c r="U1904" s="4">
        <v>1</v>
      </c>
      <c r="V1904" s="5"/>
      <c r="W1904" s="5"/>
      <c r="X1904" s="6">
        <v>7.3580152939350079</v>
      </c>
      <c r="Y1904" s="6">
        <v>7.3579579624871254</v>
      </c>
      <c r="Z1904" s="6"/>
      <c r="AA1904" s="6"/>
      <c r="AB1904" s="6"/>
      <c r="AC1904" s="6"/>
      <c r="AD1904" s="4">
        <v>1</v>
      </c>
      <c r="AE1904" s="4">
        <v>1</v>
      </c>
    </row>
    <row r="1905" spans="1:31" hidden="1" x14ac:dyDescent="0.35">
      <c r="A1905" s="7" t="s">
        <v>115</v>
      </c>
      <c r="B1905" s="7" t="s">
        <v>116</v>
      </c>
      <c r="C1905" s="8">
        <v>7.3471375968032229</v>
      </c>
      <c r="D1905" s="9">
        <v>1993</v>
      </c>
      <c r="E1905" s="10">
        <v>219841000000</v>
      </c>
      <c r="F1905" s="10">
        <v>121122000000</v>
      </c>
      <c r="G1905" s="10">
        <v>25081218000</v>
      </c>
      <c r="H1905" s="10">
        <v>39199089700</v>
      </c>
      <c r="I1905" s="11">
        <v>2.5472225491426741</v>
      </c>
      <c r="J1905" s="9">
        <v>473682</v>
      </c>
      <c r="K1905" s="10"/>
      <c r="L1905" s="8"/>
      <c r="M1905" s="11">
        <v>20.196999999999999</v>
      </c>
      <c r="N1905" s="11">
        <v>-6.5259999999999998</v>
      </c>
      <c r="O1905" s="10"/>
      <c r="P1905" s="10"/>
      <c r="Q1905" s="9">
        <v>0</v>
      </c>
      <c r="R1905" s="9">
        <v>0</v>
      </c>
      <c r="S1905" s="9">
        <v>1</v>
      </c>
      <c r="T1905" s="9">
        <v>0</v>
      </c>
      <c r="U1905" s="9">
        <v>1</v>
      </c>
      <c r="V1905" s="10"/>
      <c r="W1905" s="10"/>
      <c r="X1905" s="11">
        <v>2.5473458344994881</v>
      </c>
      <c r="Y1905" s="11">
        <v>2.547222491468295</v>
      </c>
      <c r="Z1905" s="11"/>
      <c r="AA1905" s="11"/>
      <c r="AB1905" s="11"/>
      <c r="AC1905" s="11"/>
      <c r="AD1905" s="9">
        <v>1</v>
      </c>
      <c r="AE1905" s="9">
        <v>1</v>
      </c>
    </row>
    <row r="1906" spans="1:31" hidden="1" x14ac:dyDescent="0.35">
      <c r="A1906" s="2" t="s">
        <v>115</v>
      </c>
      <c r="B1906" s="2" t="s">
        <v>116</v>
      </c>
      <c r="C1906" s="3">
        <v>6.6181967988525923</v>
      </c>
      <c r="D1906" s="4">
        <v>1994</v>
      </c>
      <c r="E1906" s="5">
        <v>211077000000</v>
      </c>
      <c r="F1906" s="5">
        <v>131078000000</v>
      </c>
      <c r="G1906" s="5">
        <v>24081376500</v>
      </c>
      <c r="H1906" s="5">
        <v>37636451200</v>
      </c>
      <c r="I1906" s="6">
        <v>-3.9864152763731089</v>
      </c>
      <c r="J1906" s="4">
        <v>482142</v>
      </c>
      <c r="K1906" s="5"/>
      <c r="L1906" s="3"/>
      <c r="M1906" s="6">
        <v>-16.940000000000001</v>
      </c>
      <c r="N1906" s="6">
        <v>-6.9249999999999998</v>
      </c>
      <c r="O1906" s="5"/>
      <c r="P1906" s="5"/>
      <c r="Q1906" s="4">
        <v>0</v>
      </c>
      <c r="R1906" s="4">
        <v>0</v>
      </c>
      <c r="S1906" s="4">
        <v>1</v>
      </c>
      <c r="T1906" s="4">
        <v>0</v>
      </c>
      <c r="U1906" s="4">
        <v>1</v>
      </c>
      <c r="V1906" s="5"/>
      <c r="W1906" s="5"/>
      <c r="X1906" s="6">
        <v>-3.9865175285774721</v>
      </c>
      <c r="Y1906" s="6">
        <v>-3.986415253039147</v>
      </c>
      <c r="Z1906" s="6"/>
      <c r="AA1906" s="6"/>
      <c r="AB1906" s="6"/>
      <c r="AC1906" s="6"/>
      <c r="AD1906" s="4">
        <v>1</v>
      </c>
      <c r="AE1906" s="4">
        <v>1</v>
      </c>
    </row>
    <row r="1907" spans="1:31" hidden="1" x14ac:dyDescent="0.35">
      <c r="A1907" s="7" t="s">
        <v>115</v>
      </c>
      <c r="B1907" s="7" t="s">
        <v>116</v>
      </c>
      <c r="C1907" s="8">
        <v>6.4779172730858692</v>
      </c>
      <c r="D1907" s="9">
        <v>1995</v>
      </c>
      <c r="E1907" s="10">
        <v>222976000000</v>
      </c>
      <c r="F1907" s="10">
        <v>147038000000</v>
      </c>
      <c r="G1907" s="10">
        <v>25438892000</v>
      </c>
      <c r="H1907" s="10">
        <v>39758093500</v>
      </c>
      <c r="I1907" s="11">
        <v>5.6372007252373493</v>
      </c>
      <c r="J1907" s="9">
        <v>490586</v>
      </c>
      <c r="K1907" s="10"/>
      <c r="L1907" s="8"/>
      <c r="M1907" s="11">
        <v>10.311999999999999</v>
      </c>
      <c r="N1907" s="11">
        <v>3.7490000000000001</v>
      </c>
      <c r="O1907" s="10"/>
      <c r="P1907" s="10"/>
      <c r="Q1907" s="9">
        <v>0</v>
      </c>
      <c r="R1907" s="9">
        <v>0</v>
      </c>
      <c r="S1907" s="9">
        <v>1</v>
      </c>
      <c r="T1907" s="9">
        <v>0</v>
      </c>
      <c r="U1907" s="9">
        <v>1</v>
      </c>
      <c r="V1907" s="10"/>
      <c r="W1907" s="10"/>
      <c r="X1907" s="11">
        <v>5.637279286705799</v>
      </c>
      <c r="Y1907" s="11">
        <v>5.6372005977316118</v>
      </c>
      <c r="Z1907" s="11"/>
      <c r="AA1907" s="11"/>
      <c r="AB1907" s="11"/>
      <c r="AC1907" s="11"/>
      <c r="AD1907" s="9">
        <v>1</v>
      </c>
      <c r="AE1907" s="9">
        <v>1</v>
      </c>
    </row>
    <row r="1908" spans="1:31" hidden="1" x14ac:dyDescent="0.35">
      <c r="A1908" s="2" t="s">
        <v>115</v>
      </c>
      <c r="B1908" s="2" t="s">
        <v>116</v>
      </c>
      <c r="C1908" s="3">
        <v>4.5098351728626263</v>
      </c>
      <c r="D1908" s="4">
        <v>1996</v>
      </c>
      <c r="E1908" s="5">
        <v>221838000000</v>
      </c>
      <c r="F1908" s="5">
        <v>150582000000</v>
      </c>
      <c r="G1908" s="5">
        <v>25309065200</v>
      </c>
      <c r="H1908" s="5">
        <v>39555188900</v>
      </c>
      <c r="I1908" s="6">
        <v>-0.5103479119289176</v>
      </c>
      <c r="J1908" s="4">
        <v>499107</v>
      </c>
      <c r="K1908" s="5"/>
      <c r="L1908" s="3"/>
      <c r="M1908" s="6">
        <v>-10.645</v>
      </c>
      <c r="N1908" s="6">
        <v>-4.6210000000000004</v>
      </c>
      <c r="O1908" s="5"/>
      <c r="P1908" s="5"/>
      <c r="Q1908" s="4">
        <v>0</v>
      </c>
      <c r="R1908" s="4">
        <v>0</v>
      </c>
      <c r="S1908" s="4">
        <v>1</v>
      </c>
      <c r="T1908" s="4">
        <v>0</v>
      </c>
      <c r="U1908" s="4">
        <v>1</v>
      </c>
      <c r="V1908" s="5"/>
      <c r="W1908" s="5"/>
      <c r="X1908" s="6">
        <v>-0.51036882893226176</v>
      </c>
      <c r="Y1908" s="6">
        <v>-0.51034769910576294</v>
      </c>
      <c r="Z1908" s="6"/>
      <c r="AA1908" s="6"/>
      <c r="AB1908" s="6"/>
      <c r="AC1908" s="6"/>
      <c r="AD1908" s="4">
        <v>1</v>
      </c>
      <c r="AE1908" s="4">
        <v>1</v>
      </c>
    </row>
    <row r="1909" spans="1:31" hidden="1" x14ac:dyDescent="0.35">
      <c r="A1909" s="7" t="s">
        <v>115</v>
      </c>
      <c r="B1909" s="7" t="s">
        <v>116</v>
      </c>
      <c r="C1909" s="8">
        <v>5.325458689602196</v>
      </c>
      <c r="D1909" s="9">
        <v>1997</v>
      </c>
      <c r="E1909" s="10">
        <v>231622000000</v>
      </c>
      <c r="F1909" s="10">
        <v>158822000000</v>
      </c>
      <c r="G1909" s="10">
        <v>26425348600</v>
      </c>
      <c r="H1909" s="10">
        <v>41299812800</v>
      </c>
      <c r="I1909" s="11">
        <v>4.4106069229263616</v>
      </c>
      <c r="J1909" s="9">
        <v>507777</v>
      </c>
      <c r="K1909" s="10"/>
      <c r="L1909" s="8"/>
      <c r="M1909" s="11">
        <v>4.5170000000000003</v>
      </c>
      <c r="N1909" s="11">
        <v>4.4139999999999997</v>
      </c>
      <c r="O1909" s="10"/>
      <c r="P1909" s="10"/>
      <c r="Q1909" s="9">
        <v>0</v>
      </c>
      <c r="R1909" s="9">
        <v>0</v>
      </c>
      <c r="S1909" s="9">
        <v>1</v>
      </c>
      <c r="T1909" s="9">
        <v>0</v>
      </c>
      <c r="U1909" s="9">
        <v>1</v>
      </c>
      <c r="V1909" s="10"/>
      <c r="W1909" s="10"/>
      <c r="X1909" s="11">
        <v>4.4104256259071928</v>
      </c>
      <c r="Y1909" s="11">
        <v>4.4106069946826798</v>
      </c>
      <c r="Z1909" s="11"/>
      <c r="AA1909" s="11"/>
      <c r="AB1909" s="11"/>
      <c r="AC1909" s="11"/>
      <c r="AD1909" s="9">
        <v>1</v>
      </c>
      <c r="AE1909" s="9">
        <v>1</v>
      </c>
    </row>
    <row r="1910" spans="1:31" hidden="1" x14ac:dyDescent="0.35">
      <c r="A1910" s="2" t="s">
        <v>115</v>
      </c>
      <c r="B1910" s="2" t="s">
        <v>116</v>
      </c>
      <c r="C1910" s="3">
        <v>4.3502561714019556</v>
      </c>
      <c r="D1910" s="4">
        <v>1998</v>
      </c>
      <c r="E1910" s="5">
        <v>231680000000</v>
      </c>
      <c r="F1910" s="5">
        <v>161025000000</v>
      </c>
      <c r="G1910" s="5">
        <v>26432005600</v>
      </c>
      <c r="H1910" s="5">
        <v>41310216900</v>
      </c>
      <c r="I1910" s="6">
        <v>2.5191639609573699E-2</v>
      </c>
      <c r="J1910" s="4">
        <v>516597</v>
      </c>
      <c r="K1910" s="5"/>
      <c r="L1910" s="3"/>
      <c r="M1910" s="6">
        <v>-28.721</v>
      </c>
      <c r="N1910" s="6">
        <v>-10.88</v>
      </c>
      <c r="O1910" s="5"/>
      <c r="P1910" s="5"/>
      <c r="Q1910" s="4">
        <v>0</v>
      </c>
      <c r="R1910" s="4">
        <v>0</v>
      </c>
      <c r="S1910" s="4">
        <v>1</v>
      </c>
      <c r="T1910" s="4">
        <v>0</v>
      </c>
      <c r="U1910" s="4">
        <v>1</v>
      </c>
      <c r="V1910" s="5"/>
      <c r="W1910" s="5"/>
      <c r="X1910" s="6">
        <v>2.50407992332334E-2</v>
      </c>
      <c r="Y1910" s="6">
        <v>2.5191720649618901E-2</v>
      </c>
      <c r="Z1910" s="6"/>
      <c r="AA1910" s="6"/>
      <c r="AB1910" s="6"/>
      <c r="AC1910" s="6"/>
      <c r="AD1910" s="4">
        <v>1</v>
      </c>
      <c r="AE1910" s="4">
        <v>1</v>
      </c>
    </row>
    <row r="1911" spans="1:31" hidden="1" x14ac:dyDescent="0.35">
      <c r="A1911" s="7" t="s">
        <v>115</v>
      </c>
      <c r="B1911" s="7" t="s">
        <v>116</v>
      </c>
      <c r="C1911" s="8">
        <v>5.0359837898267186</v>
      </c>
      <c r="D1911" s="9">
        <v>1999</v>
      </c>
      <c r="E1911" s="10">
        <v>237930000000</v>
      </c>
      <c r="F1911" s="10">
        <v>171744000000</v>
      </c>
      <c r="G1911" s="10">
        <v>27144982300</v>
      </c>
      <c r="H1911" s="10">
        <v>42424518400</v>
      </c>
      <c r="I1911" s="11">
        <v>2.697399296395361</v>
      </c>
      <c r="J1911" s="9">
        <v>525886</v>
      </c>
      <c r="K1911" s="10"/>
      <c r="L1911" s="8"/>
      <c r="M1911" s="11">
        <v>7.4039999999999999</v>
      </c>
      <c r="N1911" s="11">
        <v>-2.5209999999999999</v>
      </c>
      <c r="O1911" s="10"/>
      <c r="P1911" s="10"/>
      <c r="Q1911" s="9">
        <v>0</v>
      </c>
      <c r="R1911" s="9">
        <v>0</v>
      </c>
      <c r="S1911" s="9">
        <v>1</v>
      </c>
      <c r="T1911" s="9">
        <v>0</v>
      </c>
      <c r="U1911" s="9">
        <v>1</v>
      </c>
      <c r="V1911" s="10"/>
      <c r="W1911" s="10"/>
      <c r="X1911" s="11">
        <v>2.697686464088398</v>
      </c>
      <c r="Y1911" s="11">
        <v>2.6973991712532022</v>
      </c>
      <c r="Z1911" s="11"/>
      <c r="AA1911" s="11"/>
      <c r="AB1911" s="11"/>
      <c r="AC1911" s="11"/>
      <c r="AD1911" s="9">
        <v>1</v>
      </c>
      <c r="AE1911" s="9">
        <v>1</v>
      </c>
    </row>
    <row r="1912" spans="1:31" hidden="1" x14ac:dyDescent="0.35">
      <c r="A1912" s="2" t="s">
        <v>115</v>
      </c>
      <c r="B1912" s="2" t="s">
        <v>116</v>
      </c>
      <c r="C1912" s="3">
        <v>5.2776226367100021</v>
      </c>
      <c r="D1912" s="4">
        <v>2000</v>
      </c>
      <c r="E1912" s="5">
        <v>235534000000</v>
      </c>
      <c r="F1912" s="5">
        <v>180839000000</v>
      </c>
      <c r="G1912" s="5">
        <v>26871676400</v>
      </c>
      <c r="H1912" s="5">
        <v>41997372400</v>
      </c>
      <c r="I1912" s="6">
        <v>-1.006837593234764</v>
      </c>
      <c r="J1912" s="4">
        <v>536080</v>
      </c>
      <c r="K1912" s="5"/>
      <c r="L1912" s="3">
        <v>69.144478825699593</v>
      </c>
      <c r="M1912" s="6">
        <v>11.241</v>
      </c>
      <c r="N1912" s="6">
        <v>-9.1750000000000007</v>
      </c>
      <c r="O1912" s="5"/>
      <c r="P1912" s="5"/>
      <c r="Q1912" s="4">
        <v>0</v>
      </c>
      <c r="R1912" s="4">
        <v>0</v>
      </c>
      <c r="S1912" s="4">
        <v>1</v>
      </c>
      <c r="T1912" s="4">
        <v>0</v>
      </c>
      <c r="U1912" s="4">
        <v>1</v>
      </c>
      <c r="V1912" s="5">
        <v>13802982048.73111</v>
      </c>
      <c r="W1912" s="5"/>
      <c r="X1912" s="6">
        <v>-1.0070188710965411</v>
      </c>
      <c r="Y1912" s="6">
        <v>-1.0068376430659891</v>
      </c>
      <c r="Z1912" s="6"/>
      <c r="AA1912" s="6"/>
      <c r="AB1912" s="6"/>
      <c r="AC1912" s="6"/>
      <c r="AD1912" s="4">
        <v>1</v>
      </c>
      <c r="AE1912" s="4">
        <v>1</v>
      </c>
    </row>
    <row r="1913" spans="1:31" hidden="1" x14ac:dyDescent="0.35">
      <c r="A1913" s="7" t="s">
        <v>115</v>
      </c>
      <c r="B1913" s="7" t="s">
        <v>116</v>
      </c>
      <c r="C1913" s="8">
        <v>4.3062156640569684</v>
      </c>
      <c r="D1913" s="9">
        <v>2001</v>
      </c>
      <c r="E1913" s="10">
        <v>248299000000</v>
      </c>
      <c r="F1913" s="10">
        <v>204749000000</v>
      </c>
      <c r="G1913" s="10">
        <v>28328019300</v>
      </c>
      <c r="H1913" s="10">
        <v>44273470800</v>
      </c>
      <c r="I1913" s="11">
        <v>5.4196209665726656</v>
      </c>
      <c r="J1913" s="9">
        <v>547220</v>
      </c>
      <c r="K1913" s="10"/>
      <c r="L1913" s="8">
        <v>72.985173862044306</v>
      </c>
      <c r="M1913" s="11">
        <v>-22.050999999999998</v>
      </c>
      <c r="N1913" s="11">
        <v>6.5910000000000002</v>
      </c>
      <c r="O1913" s="10"/>
      <c r="P1913" s="10"/>
      <c r="Q1913" s="9">
        <v>0</v>
      </c>
      <c r="R1913" s="9">
        <v>0</v>
      </c>
      <c r="S1913" s="9">
        <v>1</v>
      </c>
      <c r="T1913" s="9">
        <v>0</v>
      </c>
      <c r="U1913" s="9">
        <v>1</v>
      </c>
      <c r="V1913" s="10">
        <v>12080444621.07559</v>
      </c>
      <c r="W1913" s="10"/>
      <c r="X1913" s="11">
        <v>5.4195997180874098</v>
      </c>
      <c r="Y1913" s="11">
        <v>5.4196205637546306</v>
      </c>
      <c r="Z1913" s="11"/>
      <c r="AA1913" s="11"/>
      <c r="AB1913" s="11"/>
      <c r="AC1913" s="11">
        <v>-12.47945858057439</v>
      </c>
      <c r="AD1913" s="9">
        <v>1</v>
      </c>
      <c r="AE1913" s="9">
        <v>1</v>
      </c>
    </row>
    <row r="1914" spans="1:31" hidden="1" x14ac:dyDescent="0.35">
      <c r="A1914" s="2" t="s">
        <v>115</v>
      </c>
      <c r="B1914" s="2" t="s">
        <v>116</v>
      </c>
      <c r="C1914" s="3">
        <v>4.4883442682449664</v>
      </c>
      <c r="D1914" s="4">
        <v>2002</v>
      </c>
      <c r="E1914" s="5">
        <v>259715000000</v>
      </c>
      <c r="F1914" s="5">
        <v>222349000000</v>
      </c>
      <c r="G1914" s="5">
        <v>29630405600</v>
      </c>
      <c r="H1914" s="5">
        <v>46308952300</v>
      </c>
      <c r="I1914" s="6">
        <v>4.5975196053524598</v>
      </c>
      <c r="J1914" s="4">
        <v>558923</v>
      </c>
      <c r="K1914" s="5"/>
      <c r="L1914" s="3">
        <v>75.563770812791105</v>
      </c>
      <c r="M1914" s="6">
        <v>9.2520000000000007</v>
      </c>
      <c r="N1914" s="6">
        <v>10.78</v>
      </c>
      <c r="O1914" s="5"/>
      <c r="P1914" s="5"/>
      <c r="Q1914" s="4">
        <v>0</v>
      </c>
      <c r="R1914" s="4">
        <v>0</v>
      </c>
      <c r="S1914" s="4">
        <v>1</v>
      </c>
      <c r="T1914" s="4">
        <v>0</v>
      </c>
      <c r="U1914" s="4">
        <v>1</v>
      </c>
      <c r="V1914" s="5">
        <v>13207107704.729139</v>
      </c>
      <c r="W1914" s="5"/>
      <c r="X1914" s="6">
        <v>4.5976826326324316</v>
      </c>
      <c r="Y1914" s="6">
        <v>4.5975198131836912</v>
      </c>
      <c r="Z1914" s="6"/>
      <c r="AA1914" s="6"/>
      <c r="AB1914" s="6"/>
      <c r="AC1914" s="6">
        <v>9.3263378873320644</v>
      </c>
      <c r="AD1914" s="4">
        <v>1</v>
      </c>
      <c r="AE1914" s="4">
        <v>1</v>
      </c>
    </row>
    <row r="1915" spans="1:31" hidden="1" x14ac:dyDescent="0.35">
      <c r="A1915" s="7" t="s">
        <v>115</v>
      </c>
      <c r="B1915" s="7" t="s">
        <v>116</v>
      </c>
      <c r="C1915" s="8">
        <v>5.0738035424611798</v>
      </c>
      <c r="D1915" s="9">
        <v>2003</v>
      </c>
      <c r="E1915" s="10">
        <v>264739000000</v>
      </c>
      <c r="F1915" s="10">
        <v>237829000000</v>
      </c>
      <c r="G1915" s="10">
        <v>30203653200</v>
      </c>
      <c r="H1915" s="10">
        <v>47204872900</v>
      </c>
      <c r="I1915" s="11">
        <v>1.9346596187191241</v>
      </c>
      <c r="J1915" s="9">
        <v>569798</v>
      </c>
      <c r="K1915" s="10"/>
      <c r="L1915" s="8">
        <v>78.434499949730096</v>
      </c>
      <c r="M1915" s="11">
        <v>-17.266999999999999</v>
      </c>
      <c r="N1915" s="11">
        <v>10.64</v>
      </c>
      <c r="O1915" s="10"/>
      <c r="P1915" s="10"/>
      <c r="Q1915" s="9">
        <v>0</v>
      </c>
      <c r="R1915" s="9">
        <v>0</v>
      </c>
      <c r="S1915" s="9">
        <v>1</v>
      </c>
      <c r="T1915" s="9">
        <v>0</v>
      </c>
      <c r="U1915" s="9">
        <v>1</v>
      </c>
      <c r="V1915" s="10">
        <v>15384781231.13415</v>
      </c>
      <c r="W1915" s="10"/>
      <c r="X1915" s="11">
        <v>1.9344281231349749</v>
      </c>
      <c r="Y1915" s="11">
        <v>1.9346599831897</v>
      </c>
      <c r="Z1915" s="11"/>
      <c r="AA1915" s="11"/>
      <c r="AB1915" s="11"/>
      <c r="AC1915" s="11">
        <v>16.488648196798181</v>
      </c>
      <c r="AD1915" s="9">
        <v>1</v>
      </c>
      <c r="AE1915" s="9">
        <v>1</v>
      </c>
    </row>
    <row r="1916" spans="1:31" hidden="1" x14ac:dyDescent="0.35">
      <c r="A1916" s="2" t="s">
        <v>115</v>
      </c>
      <c r="B1916" s="2" t="s">
        <v>116</v>
      </c>
      <c r="C1916" s="3">
        <v>4.1641665739507534</v>
      </c>
      <c r="D1916" s="4">
        <v>2004</v>
      </c>
      <c r="E1916" s="5">
        <v>272947000000</v>
      </c>
      <c r="F1916" s="5">
        <v>246272000000</v>
      </c>
      <c r="G1916" s="5">
        <v>31140073000</v>
      </c>
      <c r="H1916" s="5">
        <v>48668390700</v>
      </c>
      <c r="I1916" s="6">
        <v>3.1003532264568321</v>
      </c>
      <c r="J1916" s="4">
        <v>580704</v>
      </c>
      <c r="K1916" s="5"/>
      <c r="L1916" s="3">
        <v>81.944438246400196</v>
      </c>
      <c r="M1916" s="6">
        <v>21.806999999999999</v>
      </c>
      <c r="N1916" s="6">
        <v>4.9619999999999997</v>
      </c>
      <c r="O1916" s="5"/>
      <c r="P1916" s="5"/>
      <c r="Q1916" s="4">
        <v>0</v>
      </c>
      <c r="R1916" s="4">
        <v>0</v>
      </c>
      <c r="S1916" s="4">
        <v>1</v>
      </c>
      <c r="T1916" s="4">
        <v>0</v>
      </c>
      <c r="U1916" s="4">
        <v>1</v>
      </c>
      <c r="V1916" s="5">
        <v>12514792369.634081</v>
      </c>
      <c r="W1916" s="5"/>
      <c r="X1916" s="6">
        <v>3.1004121039967671</v>
      </c>
      <c r="Y1916" s="6">
        <v>3.100352774544505</v>
      </c>
      <c r="Z1916" s="6"/>
      <c r="AA1916" s="6"/>
      <c r="AB1916" s="6"/>
      <c r="AC1916" s="6">
        <v>-18.654726501356311</v>
      </c>
      <c r="AD1916" s="4">
        <v>1</v>
      </c>
      <c r="AE1916" s="4">
        <v>1</v>
      </c>
    </row>
    <row r="1917" spans="1:31" hidden="1" x14ac:dyDescent="0.35">
      <c r="A1917" s="7" t="s">
        <v>115</v>
      </c>
      <c r="B1917" s="7" t="s">
        <v>116</v>
      </c>
      <c r="C1917" s="8">
        <v>5.1631579617539476</v>
      </c>
      <c r="D1917" s="9">
        <v>2005</v>
      </c>
      <c r="E1917" s="10">
        <v>288410000000</v>
      </c>
      <c r="F1917" s="10">
        <v>259164000000</v>
      </c>
      <c r="G1917" s="10">
        <v>32904174100</v>
      </c>
      <c r="H1917" s="10">
        <v>51425479900</v>
      </c>
      <c r="I1917" s="11">
        <v>5.6650510944468104</v>
      </c>
      <c r="J1917" s="9">
        <v>592677</v>
      </c>
      <c r="K1917" s="10"/>
      <c r="L1917" s="8">
        <v>84.4136896302482</v>
      </c>
      <c r="M1917" s="11">
        <v>21.027000000000001</v>
      </c>
      <c r="N1917" s="11">
        <v>6.2460000000000004</v>
      </c>
      <c r="O1917" s="10"/>
      <c r="P1917" s="10"/>
      <c r="Q1917" s="9">
        <v>0</v>
      </c>
      <c r="R1917" s="9">
        <v>0</v>
      </c>
      <c r="S1917" s="9">
        <v>1</v>
      </c>
      <c r="T1917" s="9">
        <v>0</v>
      </c>
      <c r="U1917" s="9">
        <v>1</v>
      </c>
      <c r="V1917" s="10">
        <v>15851749590.15786</v>
      </c>
      <c r="W1917" s="10"/>
      <c r="X1917" s="11">
        <v>5.665202401931511</v>
      </c>
      <c r="Y1917" s="11">
        <v>5.6650512668997273</v>
      </c>
      <c r="Z1917" s="11"/>
      <c r="AA1917" s="11"/>
      <c r="AB1917" s="11"/>
      <c r="AC1917" s="11">
        <v>26.664103741909368</v>
      </c>
      <c r="AD1917" s="9">
        <v>1</v>
      </c>
      <c r="AE1917" s="9">
        <v>1</v>
      </c>
    </row>
    <row r="1918" spans="1:31" hidden="1" x14ac:dyDescent="0.35">
      <c r="A1918" s="2" t="s">
        <v>115</v>
      </c>
      <c r="B1918" s="2" t="s">
        <v>116</v>
      </c>
      <c r="C1918" s="3">
        <v>4.9853446963490713</v>
      </c>
      <c r="D1918" s="4">
        <v>2006</v>
      </c>
      <c r="E1918" s="5">
        <v>283350000000</v>
      </c>
      <c r="F1918" s="5">
        <v>269767000000</v>
      </c>
      <c r="G1918" s="5">
        <v>32326871600</v>
      </c>
      <c r="H1918" s="5">
        <v>47178227700</v>
      </c>
      <c r="I1918" s="6">
        <v>-8.2590424207203199</v>
      </c>
      <c r="J1918" s="4">
        <v>604753</v>
      </c>
      <c r="K1918" s="5"/>
      <c r="L1918" s="3">
        <v>87.262114447571406</v>
      </c>
      <c r="M1918" s="6">
        <v>6.52</v>
      </c>
      <c r="N1918" s="6">
        <v>6.97</v>
      </c>
      <c r="O1918" s="5"/>
      <c r="P1918" s="5"/>
      <c r="Q1918" s="4">
        <v>0</v>
      </c>
      <c r="R1918" s="4">
        <v>0</v>
      </c>
      <c r="S1918" s="4">
        <v>1</v>
      </c>
      <c r="T1918" s="4">
        <v>0</v>
      </c>
      <c r="U1918" s="4">
        <v>1</v>
      </c>
      <c r="V1918" s="5">
        <v>15411974500.205681</v>
      </c>
      <c r="W1918" s="5"/>
      <c r="X1918" s="6">
        <v>-1.7544467944939499</v>
      </c>
      <c r="Y1918" s="6">
        <v>-1.7544962479395589</v>
      </c>
      <c r="Z1918" s="6"/>
      <c r="AA1918" s="6"/>
      <c r="AB1918" s="6"/>
      <c r="AC1918" s="6">
        <v>-2.7743000067653929</v>
      </c>
      <c r="AD1918" s="4">
        <v>1</v>
      </c>
      <c r="AE1918" s="4">
        <v>1</v>
      </c>
    </row>
    <row r="1919" spans="1:31" hidden="1" x14ac:dyDescent="0.35">
      <c r="A1919" s="7" t="s">
        <v>115</v>
      </c>
      <c r="B1919" s="7" t="s">
        <v>116</v>
      </c>
      <c r="C1919" s="8">
        <v>5.3504093054928283</v>
      </c>
      <c r="D1919" s="9">
        <v>2007</v>
      </c>
      <c r="E1919" s="10">
        <v>285627000000</v>
      </c>
      <c r="F1919" s="10">
        <v>285627000000</v>
      </c>
      <c r="G1919" s="10">
        <v>30631000000</v>
      </c>
      <c r="H1919" s="10">
        <v>48235000000</v>
      </c>
      <c r="I1919" s="11">
        <v>2.2399576065465401</v>
      </c>
      <c r="J1919" s="9">
        <v>616927</v>
      </c>
      <c r="K1919" s="10"/>
      <c r="L1919" s="8">
        <v>91.159386294649494</v>
      </c>
      <c r="M1919" s="11">
        <v>5.742</v>
      </c>
      <c r="N1919" s="11">
        <v>0.502</v>
      </c>
      <c r="O1919" s="10"/>
      <c r="P1919" s="10"/>
      <c r="Q1919" s="9">
        <v>0</v>
      </c>
      <c r="R1919" s="9">
        <v>0</v>
      </c>
      <c r="S1919" s="9">
        <v>1</v>
      </c>
      <c r="T1919" s="9">
        <v>0</v>
      </c>
      <c r="U1919" s="9">
        <v>1</v>
      </c>
      <c r="V1919" s="10">
        <v>16764278708.06868</v>
      </c>
      <c r="W1919" s="10"/>
      <c r="X1919" s="11">
        <v>0.80359978824775025</v>
      </c>
      <c r="Y1919" s="11">
        <v>-5.2460121133404076</v>
      </c>
      <c r="Z1919" s="11"/>
      <c r="AA1919" s="11"/>
      <c r="AB1919" s="11"/>
      <c r="AC1919" s="11">
        <v>8.7743735096690543</v>
      </c>
      <c r="AD1919" s="9">
        <v>1</v>
      </c>
      <c r="AE1919" s="9">
        <v>1</v>
      </c>
    </row>
    <row r="1920" spans="1:31" hidden="1" x14ac:dyDescent="0.35">
      <c r="A1920" s="2" t="s">
        <v>115</v>
      </c>
      <c r="B1920" s="2" t="s">
        <v>116</v>
      </c>
      <c r="C1920" s="3">
        <v>6.3534353915269293</v>
      </c>
      <c r="D1920" s="4">
        <v>2008</v>
      </c>
      <c r="E1920" s="5">
        <v>296951000000</v>
      </c>
      <c r="F1920" s="5">
        <v>306288000000</v>
      </c>
      <c r="G1920" s="5">
        <v>33490000000</v>
      </c>
      <c r="H1920" s="5">
        <v>54176000000</v>
      </c>
      <c r="I1920" s="6">
        <v>12.316782419404991</v>
      </c>
      <c r="J1920" s="4">
        <v>629307</v>
      </c>
      <c r="K1920" s="5"/>
      <c r="L1920" s="3">
        <v>92.709808511870605</v>
      </c>
      <c r="M1920" s="6">
        <v>-3.1030000000000002</v>
      </c>
      <c r="N1920" s="6">
        <v>14.939</v>
      </c>
      <c r="O1920" s="5"/>
      <c r="P1920" s="5"/>
      <c r="Q1920" s="4">
        <v>0</v>
      </c>
      <c r="R1920" s="4">
        <v>0</v>
      </c>
      <c r="S1920" s="4">
        <v>1</v>
      </c>
      <c r="T1920" s="4">
        <v>0</v>
      </c>
      <c r="U1920" s="4">
        <v>1</v>
      </c>
      <c r="V1920" s="5">
        <v>20990023066.985802</v>
      </c>
      <c r="W1920" s="5"/>
      <c r="X1920" s="6">
        <v>3.9646111887181541</v>
      </c>
      <c r="Y1920" s="6">
        <v>9.3336815644281916</v>
      </c>
      <c r="Z1920" s="6"/>
      <c r="AA1920" s="6"/>
      <c r="AB1920" s="6"/>
      <c r="AC1920" s="6">
        <v>25.20683670621192</v>
      </c>
      <c r="AD1920" s="4">
        <v>1</v>
      </c>
      <c r="AE1920" s="4">
        <v>1</v>
      </c>
    </row>
    <row r="1921" spans="1:31" hidden="1" x14ac:dyDescent="0.35">
      <c r="A1921" s="7" t="s">
        <v>115</v>
      </c>
      <c r="B1921" s="7" t="s">
        <v>116</v>
      </c>
      <c r="C1921" s="8">
        <v>8.7833373241297465</v>
      </c>
      <c r="D1921" s="9">
        <v>2009</v>
      </c>
      <c r="E1921" s="10">
        <v>306574000000</v>
      </c>
      <c r="F1921" s="10">
        <v>319332000000</v>
      </c>
      <c r="G1921" s="10">
        <v>36361634400</v>
      </c>
      <c r="H1921" s="10">
        <v>58466560800</v>
      </c>
      <c r="I1921" s="11">
        <v>7.9196707028942797</v>
      </c>
      <c r="J1921" s="9">
        <v>641947</v>
      </c>
      <c r="K1921" s="10"/>
      <c r="L1921" s="8">
        <v>96.754133261170196</v>
      </c>
      <c r="M1921" s="11">
        <v>-4.7389999999999999</v>
      </c>
      <c r="N1921" s="11">
        <v>10.743</v>
      </c>
      <c r="O1921" s="10"/>
      <c r="P1921" s="10"/>
      <c r="Q1921" s="9">
        <v>0</v>
      </c>
      <c r="R1921" s="9">
        <v>0</v>
      </c>
      <c r="S1921" s="9">
        <v>1</v>
      </c>
      <c r="T1921" s="9">
        <v>0</v>
      </c>
      <c r="U1921" s="9">
        <v>1</v>
      </c>
      <c r="V1921" s="10">
        <v>28988949410.749729</v>
      </c>
      <c r="W1921" s="10"/>
      <c r="X1921" s="11">
        <v>3.2406019848392491</v>
      </c>
      <c r="Y1921" s="11">
        <v>8.5746025679307252</v>
      </c>
      <c r="Z1921" s="11"/>
      <c r="AA1921" s="11"/>
      <c r="AB1921" s="11"/>
      <c r="AC1921" s="11">
        <v>38.108230363715272</v>
      </c>
      <c r="AD1921" s="9">
        <v>1</v>
      </c>
      <c r="AE1921" s="9">
        <v>1</v>
      </c>
    </row>
    <row r="1922" spans="1:31" hidden="1" x14ac:dyDescent="0.35">
      <c r="A1922" s="2" t="s">
        <v>115</v>
      </c>
      <c r="B1922" s="2" t="s">
        <v>116</v>
      </c>
      <c r="C1922" s="3">
        <v>10.47759846673328</v>
      </c>
      <c r="D1922" s="4">
        <v>2010</v>
      </c>
      <c r="E1922" s="5">
        <v>318156000000</v>
      </c>
      <c r="F1922" s="5">
        <v>336947000000</v>
      </c>
      <c r="G1922" s="5">
        <v>35390282800</v>
      </c>
      <c r="H1922" s="5">
        <v>54346448400</v>
      </c>
      <c r="I1922" s="6">
        <v>-7.0469552914082101</v>
      </c>
      <c r="J1922" s="4">
        <v>654836</v>
      </c>
      <c r="K1922" s="5"/>
      <c r="L1922" s="3">
        <v>100</v>
      </c>
      <c r="M1922" s="6">
        <v>14.004</v>
      </c>
      <c r="N1922" s="6">
        <v>1.855</v>
      </c>
      <c r="O1922" s="5"/>
      <c r="P1922" s="5"/>
      <c r="Q1922" s="4">
        <v>0</v>
      </c>
      <c r="R1922" s="4">
        <v>0</v>
      </c>
      <c r="S1922" s="4">
        <v>1</v>
      </c>
      <c r="T1922" s="4">
        <v>0</v>
      </c>
      <c r="U1922" s="4">
        <v>1</v>
      </c>
      <c r="V1922" s="5">
        <v>35303953705.703796</v>
      </c>
      <c r="W1922" s="5"/>
      <c r="X1922" s="6">
        <v>3.7778807074311578</v>
      </c>
      <c r="Y1922" s="6">
        <v>-2.671363969271964</v>
      </c>
      <c r="Z1922" s="6"/>
      <c r="AA1922" s="6"/>
      <c r="AB1922" s="6"/>
      <c r="AC1922" s="6">
        <v>21.784177844721519</v>
      </c>
      <c r="AD1922" s="4">
        <v>1</v>
      </c>
      <c r="AE1922" s="4">
        <v>1</v>
      </c>
    </row>
    <row r="1923" spans="1:31" hidden="1" x14ac:dyDescent="0.35">
      <c r="A1923" s="7" t="s">
        <v>115</v>
      </c>
      <c r="B1923" s="7" t="s">
        <v>116</v>
      </c>
      <c r="C1923" s="8">
        <v>10.628193587517559</v>
      </c>
      <c r="D1923" s="9">
        <v>2011</v>
      </c>
      <c r="E1923" s="10">
        <v>331339000000</v>
      </c>
      <c r="F1923" s="10">
        <v>361596000000</v>
      </c>
      <c r="G1923" s="10">
        <v>36492653900</v>
      </c>
      <c r="H1923" s="10">
        <v>60891592500</v>
      </c>
      <c r="I1923" s="11">
        <v>12.04337043669628</v>
      </c>
      <c r="J1923" s="9">
        <v>668056</v>
      </c>
      <c r="K1923" s="10"/>
      <c r="L1923" s="8">
        <v>101.8426630075619</v>
      </c>
      <c r="M1923" s="11">
        <v>-1.837</v>
      </c>
      <c r="N1923" s="11">
        <v>3.1E-2</v>
      </c>
      <c r="O1923" s="10"/>
      <c r="P1923" s="10"/>
      <c r="Q1923" s="9">
        <v>0</v>
      </c>
      <c r="R1923" s="9">
        <v>0</v>
      </c>
      <c r="S1923" s="9">
        <v>1</v>
      </c>
      <c r="T1923" s="9">
        <v>0</v>
      </c>
      <c r="U1923" s="9">
        <v>1</v>
      </c>
      <c r="V1923" s="10">
        <v>37735779632.811096</v>
      </c>
      <c r="W1923" s="10"/>
      <c r="X1923" s="11">
        <v>4.1435647921145602</v>
      </c>
      <c r="Y1923" s="11">
        <v>3.1148976859828879</v>
      </c>
      <c r="Z1923" s="11"/>
      <c r="AA1923" s="11"/>
      <c r="AB1923" s="11"/>
      <c r="AC1923" s="11">
        <v>6.8882537842055216</v>
      </c>
      <c r="AD1923" s="9">
        <v>1</v>
      </c>
      <c r="AE1923" s="9">
        <v>1</v>
      </c>
    </row>
    <row r="1924" spans="1:31" hidden="1" x14ac:dyDescent="0.35">
      <c r="A1924" s="2" t="s">
        <v>115</v>
      </c>
      <c r="B1924" s="2" t="s">
        <v>116</v>
      </c>
      <c r="C1924" s="3">
        <v>12.08941969522574</v>
      </c>
      <c r="D1924" s="4">
        <v>2012</v>
      </c>
      <c r="E1924" s="5">
        <v>341837000000</v>
      </c>
      <c r="F1924" s="5">
        <v>388984000000</v>
      </c>
      <c r="G1924" s="5">
        <v>35773218300</v>
      </c>
      <c r="H1924" s="5">
        <v>66106231700.000008</v>
      </c>
      <c r="I1924" s="6">
        <v>8.5638082137529921</v>
      </c>
      <c r="J1924" s="4">
        <v>681630</v>
      </c>
      <c r="K1924" s="5"/>
      <c r="L1924" s="3">
        <v>108.2737669716953</v>
      </c>
      <c r="M1924" s="6">
        <v>-10.382</v>
      </c>
      <c r="N1924" s="6">
        <v>3.48</v>
      </c>
      <c r="O1924" s="5"/>
      <c r="P1924" s="5"/>
      <c r="Q1924" s="4">
        <v>0</v>
      </c>
      <c r="R1924" s="4">
        <v>0</v>
      </c>
      <c r="S1924" s="4">
        <v>1</v>
      </c>
      <c r="T1924" s="4">
        <v>0</v>
      </c>
      <c r="U1924" s="4">
        <v>1</v>
      </c>
      <c r="V1924" s="5">
        <v>43432411767.450851</v>
      </c>
      <c r="W1924" s="5"/>
      <c r="X1924" s="6">
        <v>3.1683562755968961</v>
      </c>
      <c r="Y1924" s="6">
        <v>-1.971453218972381</v>
      </c>
      <c r="Z1924" s="6"/>
      <c r="AA1924" s="6"/>
      <c r="AB1924" s="6"/>
      <c r="AC1924" s="6">
        <v>15.096102929556411</v>
      </c>
      <c r="AD1924" s="4">
        <v>1</v>
      </c>
      <c r="AE1924" s="4">
        <v>1</v>
      </c>
    </row>
    <row r="1925" spans="1:31" hidden="1" x14ac:dyDescent="0.35">
      <c r="A1925" s="7" t="s">
        <v>115</v>
      </c>
      <c r="B1925" s="7" t="s">
        <v>116</v>
      </c>
      <c r="C1925" s="8">
        <v>12.805075215818629</v>
      </c>
      <c r="D1925" s="9">
        <v>2013</v>
      </c>
      <c r="E1925" s="10">
        <v>357104000000</v>
      </c>
      <c r="F1925" s="10">
        <v>413477000000</v>
      </c>
      <c r="G1925" s="10">
        <v>33766792300</v>
      </c>
      <c r="H1925" s="10">
        <v>59855558700</v>
      </c>
      <c r="I1925" s="11">
        <v>-9.4554973703031493</v>
      </c>
      <c r="J1925" s="9">
        <v>696192</v>
      </c>
      <c r="K1925" s="10"/>
      <c r="L1925" s="8">
        <v>103.6235458464847</v>
      </c>
      <c r="M1925" s="11">
        <v>20.061</v>
      </c>
      <c r="N1925" s="11">
        <v>7.0339999999999998</v>
      </c>
      <c r="O1925" s="10"/>
      <c r="P1925" s="10"/>
      <c r="Q1925" s="9">
        <v>0</v>
      </c>
      <c r="R1925" s="9">
        <v>0</v>
      </c>
      <c r="S1925" s="9">
        <v>1</v>
      </c>
      <c r="T1925" s="9">
        <v>0</v>
      </c>
      <c r="U1925" s="9">
        <v>1</v>
      </c>
      <c r="V1925" s="10">
        <v>51094604433.386642</v>
      </c>
      <c r="W1925" s="10"/>
      <c r="X1925" s="11">
        <v>4.4661636979028012</v>
      </c>
      <c r="Y1925" s="11">
        <v>-5.6087377522866033</v>
      </c>
      <c r="Z1925" s="11"/>
      <c r="AA1925" s="11"/>
      <c r="AB1925" s="11"/>
      <c r="AC1925" s="11">
        <v>17.641646765925159</v>
      </c>
      <c r="AD1925" s="9">
        <v>1</v>
      </c>
      <c r="AE1925" s="9">
        <v>1</v>
      </c>
    </row>
    <row r="1926" spans="1:31" hidden="1" x14ac:dyDescent="0.35">
      <c r="A1926" s="2" t="s">
        <v>115</v>
      </c>
      <c r="B1926" s="2" t="s">
        <v>116</v>
      </c>
      <c r="C1926" s="3">
        <v>13.62886533514415</v>
      </c>
      <c r="D1926" s="4">
        <v>2014</v>
      </c>
      <c r="E1926" s="5">
        <v>364627000000</v>
      </c>
      <c r="F1926" s="5">
        <v>425713000000</v>
      </c>
      <c r="G1926" s="5">
        <v>36483672600</v>
      </c>
      <c r="H1926" s="5">
        <v>61260407200</v>
      </c>
      <c r="I1926" s="6">
        <v>2.347064383846444</v>
      </c>
      <c r="J1926" s="4">
        <v>711503</v>
      </c>
      <c r="K1926" s="5"/>
      <c r="L1926" s="3">
        <v>111.4445887093556</v>
      </c>
      <c r="M1926" s="6">
        <v>24.161999999999999</v>
      </c>
      <c r="N1926" s="6">
        <v>-3.8570000000000002</v>
      </c>
      <c r="O1926" s="5"/>
      <c r="P1926" s="5"/>
      <c r="Q1926" s="4">
        <v>0</v>
      </c>
      <c r="R1926" s="4">
        <v>0</v>
      </c>
      <c r="S1926" s="4">
        <v>1</v>
      </c>
      <c r="T1926" s="4">
        <v>0</v>
      </c>
      <c r="U1926" s="4">
        <v>1</v>
      </c>
      <c r="V1926" s="5">
        <v>52061613898.11071</v>
      </c>
      <c r="W1926" s="5"/>
      <c r="X1926" s="6">
        <v>2.1066692056095699</v>
      </c>
      <c r="Y1926" s="6">
        <v>8.0460124132075173</v>
      </c>
      <c r="Z1926" s="6"/>
      <c r="AA1926" s="6"/>
      <c r="AB1926" s="6"/>
      <c r="AC1926" s="6">
        <v>1.8925862631636241</v>
      </c>
      <c r="AD1926" s="4">
        <v>1</v>
      </c>
      <c r="AE1926" s="4">
        <v>1</v>
      </c>
    </row>
    <row r="1927" spans="1:31" hidden="1" x14ac:dyDescent="0.35">
      <c r="A1927" s="7" t="s">
        <v>115</v>
      </c>
      <c r="B1927" s="7" t="s">
        <v>116</v>
      </c>
      <c r="C1927" s="8">
        <v>15.82202619925714</v>
      </c>
      <c r="D1927" s="9">
        <v>2015</v>
      </c>
      <c r="E1927" s="10">
        <v>368811000000</v>
      </c>
      <c r="F1927" s="10">
        <v>428346000000</v>
      </c>
      <c r="G1927" s="10">
        <v>37924551200</v>
      </c>
      <c r="H1927" s="10">
        <v>56234057400</v>
      </c>
      <c r="I1927" s="11">
        <v>-8.2048912662141049</v>
      </c>
      <c r="J1927" s="9">
        <v>726682</v>
      </c>
      <c r="K1927" s="10"/>
      <c r="L1927" s="8">
        <v>111.31400475604519</v>
      </c>
      <c r="M1927" s="11">
        <v>-7.4180000000000001</v>
      </c>
      <c r="N1927" s="11">
        <v>-4.1710000000000003</v>
      </c>
      <c r="O1927" s="10"/>
      <c r="P1927" s="10"/>
      <c r="Q1927" s="9">
        <v>0</v>
      </c>
      <c r="R1927" s="9">
        <v>0</v>
      </c>
      <c r="S1927" s="9">
        <v>1</v>
      </c>
      <c r="T1927" s="9">
        <v>0</v>
      </c>
      <c r="U1927" s="9">
        <v>1</v>
      </c>
      <c r="V1927" s="10">
        <v>60884536938.546722</v>
      </c>
      <c r="W1927" s="10"/>
      <c r="X1927" s="11">
        <v>1.1474739939719221</v>
      </c>
      <c r="Y1927" s="11">
        <v>3.9493792628760742</v>
      </c>
      <c r="Z1927" s="11"/>
      <c r="AA1927" s="11"/>
      <c r="AB1927" s="11"/>
      <c r="AC1927" s="11">
        <v>16.947079392704332</v>
      </c>
      <c r="AD1927" s="9">
        <v>1</v>
      </c>
      <c r="AE1927" s="9">
        <v>1</v>
      </c>
    </row>
    <row r="1928" spans="1:31" hidden="1" x14ac:dyDescent="0.35">
      <c r="A1928" s="2" t="s">
        <v>115</v>
      </c>
      <c r="B1928" s="2" t="s">
        <v>116</v>
      </c>
      <c r="C1928" s="3">
        <v>16.142957695540911</v>
      </c>
      <c r="D1928" s="4">
        <v>2016</v>
      </c>
      <c r="E1928" s="5">
        <v>381057000000</v>
      </c>
      <c r="F1928" s="5">
        <v>450159000000</v>
      </c>
      <c r="G1928" s="5">
        <v>40978120500</v>
      </c>
      <c r="H1928" s="5">
        <v>51458352500</v>
      </c>
      <c r="I1928" s="6">
        <v>-8.4925490366626093</v>
      </c>
      <c r="J1928" s="4">
        <v>741741</v>
      </c>
      <c r="K1928" s="5"/>
      <c r="L1928" s="3">
        <v>112.20175334699471</v>
      </c>
      <c r="M1928" s="6">
        <v>-1.712</v>
      </c>
      <c r="N1928" s="6">
        <v>9.3539999999999992</v>
      </c>
      <c r="O1928" s="5"/>
      <c r="P1928" s="5"/>
      <c r="Q1928" s="4">
        <v>0</v>
      </c>
      <c r="R1928" s="4">
        <v>0</v>
      </c>
      <c r="S1928" s="4">
        <v>1</v>
      </c>
      <c r="T1928" s="4">
        <v>0</v>
      </c>
      <c r="U1928" s="4">
        <v>1</v>
      </c>
      <c r="V1928" s="5">
        <v>64766347017.71032</v>
      </c>
      <c r="W1928" s="5"/>
      <c r="X1928" s="6">
        <v>3.3203998796131362</v>
      </c>
      <c r="Y1928" s="6">
        <v>8.0516952828172155</v>
      </c>
      <c r="Z1928" s="6"/>
      <c r="AA1928" s="6"/>
      <c r="AB1928" s="6"/>
      <c r="AC1928" s="6">
        <v>6.3756912253133642</v>
      </c>
      <c r="AD1928" s="4">
        <v>1</v>
      </c>
      <c r="AE1928" s="4">
        <v>1</v>
      </c>
    </row>
    <row r="1929" spans="1:31" hidden="1" x14ac:dyDescent="0.35">
      <c r="A1929" s="7" t="s">
        <v>115</v>
      </c>
      <c r="B1929" s="7" t="s">
        <v>116</v>
      </c>
      <c r="C1929" s="8">
        <v>16.459220455740091</v>
      </c>
      <c r="D1929" s="9">
        <v>2017</v>
      </c>
      <c r="E1929" s="10">
        <v>395597000000</v>
      </c>
      <c r="F1929" s="10">
        <v>469217000000</v>
      </c>
      <c r="G1929" s="10">
        <v>42851206300</v>
      </c>
      <c r="H1929" s="10">
        <v>51260275100</v>
      </c>
      <c r="I1929" s="11">
        <v>-0.38492759751684957</v>
      </c>
      <c r="J1929" s="9">
        <v>756669</v>
      </c>
      <c r="K1929" s="10"/>
      <c r="L1929" s="8">
        <v>111.9354287697098</v>
      </c>
      <c r="M1929" s="11">
        <v>2.069</v>
      </c>
      <c r="N1929" s="11">
        <v>3.8450000000000002</v>
      </c>
      <c r="O1929" s="10"/>
      <c r="P1929" s="10"/>
      <c r="Q1929" s="9">
        <v>0</v>
      </c>
      <c r="R1929" s="9">
        <v>0</v>
      </c>
      <c r="S1929" s="9">
        <v>1</v>
      </c>
      <c r="T1929" s="9">
        <v>0</v>
      </c>
      <c r="U1929" s="9">
        <v>1</v>
      </c>
      <c r="V1929" s="10">
        <v>68994652805.322174</v>
      </c>
      <c r="W1929" s="10"/>
      <c r="X1929" s="11">
        <v>3.815702112807271</v>
      </c>
      <c r="Y1929" s="11">
        <v>4.5709412172771566</v>
      </c>
      <c r="Z1929" s="11"/>
      <c r="AA1929" s="11"/>
      <c r="AB1929" s="11"/>
      <c r="AC1929" s="11">
        <v>6.5285537664423572</v>
      </c>
      <c r="AD1929" s="9">
        <v>1</v>
      </c>
      <c r="AE1929" s="9">
        <v>1</v>
      </c>
    </row>
    <row r="1930" spans="1:31" hidden="1" x14ac:dyDescent="0.35">
      <c r="A1930" s="2" t="s">
        <v>115</v>
      </c>
      <c r="B1930" s="2" t="s">
        <v>116</v>
      </c>
      <c r="C1930" s="3">
        <v>15.91227286701306</v>
      </c>
      <c r="D1930" s="4">
        <v>2018</v>
      </c>
      <c r="E1930" s="5">
        <v>410007000000</v>
      </c>
      <c r="F1930" s="5">
        <v>490958000000</v>
      </c>
      <c r="G1930" s="5">
        <v>42818595400</v>
      </c>
      <c r="H1930" s="5">
        <v>63248630800</v>
      </c>
      <c r="I1930" s="6">
        <v>23.387224662007331</v>
      </c>
      <c r="J1930" s="4">
        <v>771590</v>
      </c>
      <c r="K1930" s="5"/>
      <c r="L1930" s="3">
        <v>114.3437764322854</v>
      </c>
      <c r="M1930" s="6">
        <v>12.875999999999999</v>
      </c>
      <c r="N1930" s="6">
        <v>8.641</v>
      </c>
      <c r="O1930" s="5"/>
      <c r="P1930" s="5"/>
      <c r="Q1930" s="4">
        <v>0</v>
      </c>
      <c r="R1930" s="4">
        <v>0</v>
      </c>
      <c r="S1930" s="4">
        <v>1</v>
      </c>
      <c r="T1930" s="4">
        <v>0</v>
      </c>
      <c r="U1930" s="4">
        <v>1</v>
      </c>
      <c r="V1930" s="5">
        <v>68322543701.094513</v>
      </c>
      <c r="W1930" s="5"/>
      <c r="X1930" s="6">
        <v>3.642595874083979</v>
      </c>
      <c r="Y1930" s="6">
        <v>-7.6102641712562397E-2</v>
      </c>
      <c r="Z1930" s="6"/>
      <c r="AA1930" s="6"/>
      <c r="AB1930" s="6"/>
      <c r="AC1930" s="6">
        <v>-0.97414665760274022</v>
      </c>
      <c r="AD1930" s="4">
        <v>1</v>
      </c>
      <c r="AE1930" s="4">
        <v>1</v>
      </c>
    </row>
    <row r="1931" spans="1:31" hidden="1" x14ac:dyDescent="0.35">
      <c r="A1931" s="7" t="s">
        <v>115</v>
      </c>
      <c r="B1931" s="7" t="s">
        <v>116</v>
      </c>
      <c r="C1931" s="8">
        <v>15.58022374669042</v>
      </c>
      <c r="D1931" s="9">
        <v>2019</v>
      </c>
      <c r="E1931" s="10">
        <v>417226000000</v>
      </c>
      <c r="F1931" s="10">
        <v>522045000000</v>
      </c>
      <c r="G1931" s="10">
        <v>43412764600</v>
      </c>
      <c r="H1931" s="10">
        <v>55861118300</v>
      </c>
      <c r="I1931" s="11">
        <v>-11.680114504549881</v>
      </c>
      <c r="J1931" s="9">
        <v>786578</v>
      </c>
      <c r="K1931" s="10"/>
      <c r="L1931" s="8">
        <v>118.43972537666581</v>
      </c>
      <c r="M1931" s="11">
        <v>-0.45900000000000002</v>
      </c>
      <c r="N1931" s="11">
        <v>0.10100000000000001</v>
      </c>
      <c r="O1931" s="10"/>
      <c r="P1931" s="10"/>
      <c r="Q1931" s="9">
        <v>0</v>
      </c>
      <c r="R1931" s="9">
        <v>0</v>
      </c>
      <c r="S1931" s="9">
        <v>1</v>
      </c>
      <c r="T1931" s="9">
        <v>0</v>
      </c>
      <c r="U1931" s="9">
        <v>1</v>
      </c>
      <c r="V1931" s="10">
        <v>68672718380.377327</v>
      </c>
      <c r="W1931" s="10"/>
      <c r="X1931" s="11">
        <v>1.760701646557254</v>
      </c>
      <c r="Y1931" s="11">
        <v>1.3876429024572821</v>
      </c>
      <c r="Z1931" s="11"/>
      <c r="AA1931" s="11"/>
      <c r="AB1931" s="11"/>
      <c r="AC1931" s="11">
        <v>0.51253167741353323</v>
      </c>
      <c r="AD1931" s="9">
        <v>1</v>
      </c>
      <c r="AE1931" s="9">
        <v>1</v>
      </c>
    </row>
    <row r="1932" spans="1:31" hidden="1" x14ac:dyDescent="0.35">
      <c r="A1932" s="2" t="s">
        <v>115</v>
      </c>
      <c r="B1932" s="2" t="s">
        <v>116</v>
      </c>
      <c r="C1932" s="3">
        <v>15.062938071211001</v>
      </c>
      <c r="D1932" s="4">
        <v>2020</v>
      </c>
      <c r="E1932" s="5">
        <v>416410000000</v>
      </c>
      <c r="F1932" s="5">
        <v>524947000000</v>
      </c>
      <c r="G1932" s="5">
        <v>43851991400</v>
      </c>
      <c r="H1932" s="5">
        <v>48326408800</v>
      </c>
      <c r="I1932" s="6">
        <v>-13.488289760930201</v>
      </c>
      <c r="J1932" s="4">
        <v>802163</v>
      </c>
      <c r="K1932" s="5"/>
      <c r="L1932" s="3">
        <v>119.3714219176623</v>
      </c>
      <c r="M1932" s="6">
        <v>-48.689</v>
      </c>
      <c r="N1932" s="6">
        <v>1.5620000000000001</v>
      </c>
      <c r="O1932" s="5"/>
      <c r="P1932" s="5"/>
      <c r="Q1932" s="4">
        <v>0</v>
      </c>
      <c r="R1932" s="4">
        <v>0</v>
      </c>
      <c r="S1932" s="4">
        <v>1</v>
      </c>
      <c r="T1932" s="4">
        <v>0</v>
      </c>
      <c r="U1932" s="4">
        <v>1</v>
      </c>
      <c r="V1932" s="5">
        <v>66240679926.910011</v>
      </c>
      <c r="W1932" s="5"/>
      <c r="X1932" s="6">
        <v>-0.1955774568219622</v>
      </c>
      <c r="Y1932" s="6">
        <v>1.0117457481618211</v>
      </c>
      <c r="Z1932" s="6"/>
      <c r="AA1932" s="6"/>
      <c r="AB1932" s="6"/>
      <c r="AC1932" s="6">
        <v>-3.5414914551602359</v>
      </c>
      <c r="AD1932" s="4">
        <v>1</v>
      </c>
      <c r="AE1932" s="4">
        <v>1</v>
      </c>
    </row>
    <row r="1933" spans="1:31" hidden="1" x14ac:dyDescent="0.35">
      <c r="A1933" s="7" t="s">
        <v>115</v>
      </c>
      <c r="B1933" s="7" t="s">
        <v>116</v>
      </c>
      <c r="C1933" s="8">
        <v>16.388742783044059</v>
      </c>
      <c r="D1933" s="9">
        <v>2021</v>
      </c>
      <c r="E1933" s="10">
        <v>424739000000</v>
      </c>
      <c r="F1933" s="10">
        <v>529195000000</v>
      </c>
      <c r="G1933" s="10">
        <v>44596936300</v>
      </c>
      <c r="H1933" s="10">
        <v>51095495800</v>
      </c>
      <c r="I1933" s="11">
        <v>5.7299664277971232</v>
      </c>
      <c r="J1933" s="9">
        <v>818174</v>
      </c>
      <c r="K1933" s="10"/>
      <c r="L1933" s="8">
        <v>119.3661481636567</v>
      </c>
      <c r="M1933" s="11">
        <v>85.548000000000002</v>
      </c>
      <c r="N1933" s="11">
        <v>8.6159999999999997</v>
      </c>
      <c r="O1933" s="10"/>
      <c r="P1933" s="10"/>
      <c r="Q1933" s="9">
        <v>0</v>
      </c>
      <c r="R1933" s="9">
        <v>0</v>
      </c>
      <c r="S1933" s="9">
        <v>1</v>
      </c>
      <c r="T1933" s="9">
        <v>0</v>
      </c>
      <c r="U1933" s="9">
        <v>1</v>
      </c>
      <c r="V1933" s="10">
        <v>72657456661.683685</v>
      </c>
      <c r="W1933" s="10"/>
      <c r="X1933" s="11">
        <v>2.0001921183448998</v>
      </c>
      <c r="Y1933" s="11">
        <v>1.6987709707523111</v>
      </c>
      <c r="Z1933" s="11"/>
      <c r="AA1933" s="11"/>
      <c r="AB1933" s="11"/>
      <c r="AC1933" s="11">
        <v>9.6870635112048191</v>
      </c>
      <c r="AD1933" s="9">
        <v>1</v>
      </c>
      <c r="AE1933" s="9">
        <v>1</v>
      </c>
    </row>
    <row r="1934" spans="1:31" hidden="1" x14ac:dyDescent="0.35">
      <c r="A1934" s="2" t="s">
        <v>115</v>
      </c>
      <c r="B1934" s="2" t="s">
        <v>116</v>
      </c>
      <c r="C1934" s="3">
        <v>17.0621990774365</v>
      </c>
      <c r="D1934" s="4">
        <v>2022</v>
      </c>
      <c r="E1934" s="5">
        <v>435795000000</v>
      </c>
      <c r="F1934" s="5">
        <v>571126000000</v>
      </c>
      <c r="G1934" s="5">
        <v>44529491900</v>
      </c>
      <c r="H1934" s="5">
        <v>60788302200</v>
      </c>
      <c r="I1934" s="6">
        <v>18.969982085974781</v>
      </c>
      <c r="J1934" s="4">
        <v>834188</v>
      </c>
      <c r="K1934" s="5"/>
      <c r="L1934" s="3">
        <v>134.32515140065459</v>
      </c>
      <c r="M1934" s="6">
        <v>58.911000000000001</v>
      </c>
      <c r="N1934" s="6">
        <v>-1.5329999999999999</v>
      </c>
      <c r="O1934" s="5"/>
      <c r="P1934" s="5"/>
      <c r="Q1934" s="4">
        <v>0</v>
      </c>
      <c r="R1934" s="4">
        <v>0</v>
      </c>
      <c r="S1934" s="4">
        <v>1</v>
      </c>
      <c r="T1934" s="4">
        <v>0</v>
      </c>
      <c r="U1934" s="4">
        <v>1</v>
      </c>
      <c r="V1934" s="5">
        <v>72545352889.529755</v>
      </c>
      <c r="W1934" s="5"/>
      <c r="X1934" s="6">
        <v>2.603010319278428</v>
      </c>
      <c r="Y1934" s="6">
        <v>-0.15123101628844399</v>
      </c>
      <c r="Z1934" s="6"/>
      <c r="AA1934" s="6"/>
      <c r="AB1934" s="6"/>
      <c r="AC1934" s="6">
        <v>-0.15429080139141341</v>
      </c>
      <c r="AD1934" s="4">
        <v>1</v>
      </c>
      <c r="AE1934" s="4">
        <v>1</v>
      </c>
    </row>
    <row r="1935" spans="1:31" hidden="1" x14ac:dyDescent="0.35">
      <c r="A1935" s="7" t="s">
        <v>115</v>
      </c>
      <c r="B1935" s="7" t="s">
        <v>116</v>
      </c>
      <c r="C1935" s="8">
        <v>18.33466964746836</v>
      </c>
      <c r="D1935" s="9">
        <v>2023</v>
      </c>
      <c r="E1935" s="10">
        <v>448848000000</v>
      </c>
      <c r="F1935" s="10">
        <v>603699000000</v>
      </c>
      <c r="G1935" s="10">
        <v>46550961600</v>
      </c>
      <c r="H1935" s="10">
        <v>62255568300</v>
      </c>
      <c r="I1935" s="11">
        <v>2.4137310089242869</v>
      </c>
      <c r="J1935" s="9">
        <v>850387</v>
      </c>
      <c r="K1935" s="10"/>
      <c r="L1935" s="8">
        <v>145.57318973568391</v>
      </c>
      <c r="M1935" s="11">
        <v>-17.893000000000001</v>
      </c>
      <c r="N1935" s="11">
        <v>10.403</v>
      </c>
      <c r="O1935" s="10"/>
      <c r="P1935" s="10"/>
      <c r="Q1935" s="9">
        <v>0</v>
      </c>
      <c r="R1935" s="9">
        <v>0</v>
      </c>
      <c r="S1935" s="9">
        <v>1</v>
      </c>
      <c r="T1935" s="9">
        <v>0</v>
      </c>
      <c r="U1935" s="9">
        <v>1</v>
      </c>
      <c r="V1935" s="10">
        <v>76034754418.751221</v>
      </c>
      <c r="W1935" s="10"/>
      <c r="X1935" s="11">
        <v>2.9952156403813719</v>
      </c>
      <c r="Y1935" s="11">
        <v>4.5396199546575113</v>
      </c>
      <c r="Z1935" s="11"/>
      <c r="AA1935" s="11"/>
      <c r="AB1935" s="11"/>
      <c r="AC1935" s="11">
        <v>4.8099587226972904</v>
      </c>
      <c r="AD1935" s="9">
        <v>1</v>
      </c>
      <c r="AE1935" s="9">
        <v>1</v>
      </c>
    </row>
    <row r="1936" spans="1:31" hidden="1" x14ac:dyDescent="0.35">
      <c r="A1936" s="2" t="s">
        <v>115</v>
      </c>
      <c r="B1936" s="2" t="s">
        <v>116</v>
      </c>
      <c r="C1936" s="3"/>
      <c r="D1936" s="4">
        <v>2024</v>
      </c>
      <c r="E1936" s="5">
        <v>463831000000</v>
      </c>
      <c r="F1936" s="5">
        <v>654965000000</v>
      </c>
      <c r="G1936" s="5">
        <v>47339679200</v>
      </c>
      <c r="H1936" s="5">
        <v>64150493800</v>
      </c>
      <c r="I1936" s="6">
        <v>3.0437847597320769</v>
      </c>
      <c r="J1936" s="4">
        <v>866628</v>
      </c>
      <c r="K1936" s="5"/>
      <c r="L1936" s="3">
        <v>152.92743969654899</v>
      </c>
      <c r="M1936" s="6">
        <v>-5.7519999999999998</v>
      </c>
      <c r="N1936" s="6">
        <v>-0.80900000000000005</v>
      </c>
      <c r="O1936" s="5"/>
      <c r="P1936" s="5"/>
      <c r="Q1936" s="4">
        <v>0</v>
      </c>
      <c r="R1936" s="4">
        <v>0</v>
      </c>
      <c r="S1936" s="4">
        <v>1</v>
      </c>
      <c r="T1936" s="4">
        <v>0</v>
      </c>
      <c r="U1936" s="4">
        <v>1</v>
      </c>
      <c r="V1936" s="5"/>
      <c r="W1936" s="5"/>
      <c r="X1936" s="6">
        <v>3.3381010943571101</v>
      </c>
      <c r="Y1936" s="6">
        <v>1.6943100054027671</v>
      </c>
      <c r="Z1936" s="6"/>
      <c r="AA1936" s="6"/>
      <c r="AB1936" s="6"/>
      <c r="AC1936" s="6"/>
      <c r="AD1936" s="4">
        <v>1</v>
      </c>
      <c r="AE1936" s="4">
        <v>1</v>
      </c>
    </row>
    <row r="1937" spans="1:31" hidden="1" x14ac:dyDescent="0.35">
      <c r="A1937" s="7" t="s">
        <v>117</v>
      </c>
      <c r="B1937" s="7" t="s">
        <v>118</v>
      </c>
      <c r="C1937" s="8">
        <v>11.97776842187783</v>
      </c>
      <c r="D1937" s="9">
        <v>1980</v>
      </c>
      <c r="E1937" s="10">
        <v>18692659556</v>
      </c>
      <c r="F1937" s="10">
        <v>5714754000</v>
      </c>
      <c r="G1937" s="10"/>
      <c r="H1937" s="10"/>
      <c r="I1937" s="11"/>
      <c r="J1937" s="9">
        <v>323301</v>
      </c>
      <c r="K1937" s="10"/>
      <c r="L1937" s="8"/>
      <c r="M1937" s="11">
        <v>-64.173000000000002</v>
      </c>
      <c r="N1937" s="11">
        <v>10.631</v>
      </c>
      <c r="O1937" s="10"/>
      <c r="P1937" s="10"/>
      <c r="Q1937" s="9">
        <v>0</v>
      </c>
      <c r="R1937" s="9">
        <v>1</v>
      </c>
      <c r="S1937" s="9">
        <v>0</v>
      </c>
      <c r="T1937" s="9">
        <v>0</v>
      </c>
      <c r="U1937" s="9">
        <v>0</v>
      </c>
      <c r="V1937" s="10"/>
      <c r="W1937" s="10"/>
      <c r="X1937" s="11"/>
      <c r="Y1937" s="11"/>
      <c r="Z1937" s="11"/>
      <c r="AA1937" s="11"/>
      <c r="AB1937" s="11"/>
      <c r="AC1937" s="11"/>
      <c r="AD1937" s="9">
        <v>1</v>
      </c>
      <c r="AE1937" s="9">
        <v>1</v>
      </c>
    </row>
    <row r="1938" spans="1:31" hidden="1" x14ac:dyDescent="0.35">
      <c r="A1938" s="2" t="s">
        <v>117</v>
      </c>
      <c r="B1938" s="2" t="s">
        <v>118</v>
      </c>
      <c r="C1938" s="3">
        <v>13.80578081732696</v>
      </c>
      <c r="D1938" s="4">
        <v>1981</v>
      </c>
      <c r="E1938" s="5">
        <v>20272481344</v>
      </c>
      <c r="F1938" s="5">
        <v>6791358000</v>
      </c>
      <c r="G1938" s="5"/>
      <c r="H1938" s="5"/>
      <c r="I1938" s="6"/>
      <c r="J1938" s="4">
        <v>327846</v>
      </c>
      <c r="K1938" s="5"/>
      <c r="L1938" s="3"/>
      <c r="M1938" s="6">
        <v>34.9</v>
      </c>
      <c r="N1938" s="6">
        <v>3</v>
      </c>
      <c r="O1938" s="5"/>
      <c r="P1938" s="5"/>
      <c r="Q1938" s="4">
        <v>0</v>
      </c>
      <c r="R1938" s="4">
        <v>1</v>
      </c>
      <c r="S1938" s="4">
        <v>0</v>
      </c>
      <c r="T1938" s="4">
        <v>0</v>
      </c>
      <c r="U1938" s="4">
        <v>0</v>
      </c>
      <c r="V1938" s="5"/>
      <c r="W1938" s="5"/>
      <c r="X1938" s="6">
        <v>8.451562407516839</v>
      </c>
      <c r="Y1938" s="6"/>
      <c r="Z1938" s="6"/>
      <c r="AA1938" s="6"/>
      <c r="AB1938" s="6"/>
      <c r="AC1938" s="6"/>
      <c r="AD1938" s="4">
        <v>1</v>
      </c>
      <c r="AE1938" s="4">
        <v>1</v>
      </c>
    </row>
    <row r="1939" spans="1:31" hidden="1" x14ac:dyDescent="0.35">
      <c r="A1939" s="7" t="s">
        <v>117</v>
      </c>
      <c r="B1939" s="7" t="s">
        <v>118</v>
      </c>
      <c r="C1939" s="8">
        <v>12.59845439604695</v>
      </c>
      <c r="D1939" s="9">
        <v>1982</v>
      </c>
      <c r="E1939" s="10">
        <v>20845185041</v>
      </c>
      <c r="F1939" s="10">
        <v>8197831000</v>
      </c>
      <c r="G1939" s="10"/>
      <c r="H1939" s="10"/>
      <c r="I1939" s="11"/>
      <c r="J1939" s="9">
        <v>332724</v>
      </c>
      <c r="K1939" s="10"/>
      <c r="L1939" s="8"/>
      <c r="M1939" s="11">
        <v>-15.1</v>
      </c>
      <c r="N1939" s="11">
        <v>-7.8</v>
      </c>
      <c r="O1939" s="10"/>
      <c r="P1939" s="10"/>
      <c r="Q1939" s="9">
        <v>0</v>
      </c>
      <c r="R1939" s="9">
        <v>1</v>
      </c>
      <c r="S1939" s="9">
        <v>0</v>
      </c>
      <c r="T1939" s="9">
        <v>0</v>
      </c>
      <c r="U1939" s="9">
        <v>0</v>
      </c>
      <c r="V1939" s="10"/>
      <c r="W1939" s="10"/>
      <c r="X1939" s="11">
        <v>2.8250300852761749</v>
      </c>
      <c r="Y1939" s="11"/>
      <c r="Z1939" s="11"/>
      <c r="AA1939" s="11"/>
      <c r="AB1939" s="11"/>
      <c r="AC1939" s="11"/>
      <c r="AD1939" s="9">
        <v>1</v>
      </c>
      <c r="AE1939" s="9">
        <v>1</v>
      </c>
    </row>
    <row r="1940" spans="1:31" hidden="1" x14ac:dyDescent="0.35">
      <c r="A1940" s="2" t="s">
        <v>117</v>
      </c>
      <c r="B1940" s="2" t="s">
        <v>118</v>
      </c>
      <c r="C1940" s="3">
        <v>14.99378449003604</v>
      </c>
      <c r="D1940" s="4">
        <v>1983</v>
      </c>
      <c r="E1940" s="5">
        <v>22829802944</v>
      </c>
      <c r="F1940" s="5">
        <v>9926780000</v>
      </c>
      <c r="G1940" s="5"/>
      <c r="H1940" s="5"/>
      <c r="I1940" s="6"/>
      <c r="J1940" s="4">
        <v>337654</v>
      </c>
      <c r="K1940" s="5"/>
      <c r="L1940" s="3">
        <v>29.561479177596219</v>
      </c>
      <c r="M1940" s="6">
        <v>20.5</v>
      </c>
      <c r="N1940" s="6"/>
      <c r="O1940" s="5"/>
      <c r="P1940" s="5"/>
      <c r="Q1940" s="4">
        <v>0</v>
      </c>
      <c r="R1940" s="4">
        <v>1</v>
      </c>
      <c r="S1940" s="4">
        <v>0</v>
      </c>
      <c r="T1940" s="4">
        <v>0</v>
      </c>
      <c r="U1940" s="4">
        <v>0</v>
      </c>
      <c r="V1940" s="5">
        <v>5034930732.1807327</v>
      </c>
      <c r="W1940" s="5"/>
      <c r="X1940" s="6">
        <v>9.5207497515445088</v>
      </c>
      <c r="Y1940" s="6"/>
      <c r="Z1940" s="6"/>
      <c r="AA1940" s="6"/>
      <c r="AB1940" s="6"/>
      <c r="AC1940" s="6"/>
      <c r="AD1940" s="4">
        <v>1</v>
      </c>
      <c r="AE1940" s="4">
        <v>1</v>
      </c>
    </row>
    <row r="1941" spans="1:31" hidden="1" x14ac:dyDescent="0.35">
      <c r="A1941" s="7" t="s">
        <v>117</v>
      </c>
      <c r="B1941" s="7" t="s">
        <v>118</v>
      </c>
      <c r="C1941" s="8">
        <v>14.90160948626929</v>
      </c>
      <c r="D1941" s="9">
        <v>1984</v>
      </c>
      <c r="E1941" s="10">
        <v>23693516186</v>
      </c>
      <c r="F1941" s="10">
        <v>11205501000</v>
      </c>
      <c r="G1941" s="10"/>
      <c r="H1941" s="10"/>
      <c r="I1941" s="11"/>
      <c r="J1941" s="9">
        <v>342505</v>
      </c>
      <c r="K1941" s="10"/>
      <c r="L1941" s="8">
        <v>32.887145585075707</v>
      </c>
      <c r="M1941" s="11">
        <v>16.399999999999999</v>
      </c>
      <c r="N1941" s="11">
        <v>1.5</v>
      </c>
      <c r="O1941" s="10"/>
      <c r="P1941" s="10"/>
      <c r="Q1941" s="9">
        <v>0</v>
      </c>
      <c r="R1941" s="9">
        <v>1</v>
      </c>
      <c r="S1941" s="9">
        <v>0</v>
      </c>
      <c r="T1941" s="9">
        <v>0</v>
      </c>
      <c r="U1941" s="9">
        <v>0</v>
      </c>
      <c r="V1941" s="10">
        <v>5077363724.6212111</v>
      </c>
      <c r="W1941" s="10"/>
      <c r="X1941" s="11">
        <v>3.7832706840204948</v>
      </c>
      <c r="Y1941" s="11"/>
      <c r="Z1941" s="11"/>
      <c r="AA1941" s="11"/>
      <c r="AB1941" s="11"/>
      <c r="AC1941" s="11">
        <v>0.84277211937133678</v>
      </c>
      <c r="AD1941" s="9">
        <v>1</v>
      </c>
      <c r="AE1941" s="9">
        <v>1</v>
      </c>
    </row>
    <row r="1942" spans="1:31" hidden="1" x14ac:dyDescent="0.35">
      <c r="A1942" s="2" t="s">
        <v>117</v>
      </c>
      <c r="B1942" s="2" t="s">
        <v>118</v>
      </c>
      <c r="C1942" s="3">
        <v>18.893422602457239</v>
      </c>
      <c r="D1942" s="4">
        <v>1985</v>
      </c>
      <c r="E1942" s="5">
        <v>25741130377</v>
      </c>
      <c r="F1942" s="5">
        <v>12620265000</v>
      </c>
      <c r="G1942" s="5"/>
      <c r="H1942" s="5"/>
      <c r="I1942" s="6"/>
      <c r="J1942" s="4">
        <v>347365</v>
      </c>
      <c r="K1942" s="5"/>
      <c r="L1942" s="3">
        <v>34.660834335731508</v>
      </c>
      <c r="M1942" s="6">
        <v>1.3</v>
      </c>
      <c r="N1942" s="6">
        <v>-2.5</v>
      </c>
      <c r="O1942" s="5"/>
      <c r="P1942" s="5"/>
      <c r="Q1942" s="4">
        <v>0</v>
      </c>
      <c r="R1942" s="4">
        <v>1</v>
      </c>
      <c r="S1942" s="4">
        <v>0</v>
      </c>
      <c r="T1942" s="4">
        <v>0</v>
      </c>
      <c r="U1942" s="4">
        <v>0</v>
      </c>
      <c r="V1942" s="5">
        <v>6879234287.6234407</v>
      </c>
      <c r="W1942" s="5"/>
      <c r="X1942" s="6">
        <v>8.6420866152820839</v>
      </c>
      <c r="Y1942" s="6"/>
      <c r="Z1942" s="6"/>
      <c r="AA1942" s="6"/>
      <c r="AB1942" s="6"/>
      <c r="AC1942" s="6">
        <v>35.488309696320911</v>
      </c>
      <c r="AD1942" s="4">
        <v>1</v>
      </c>
      <c r="AE1942" s="4">
        <v>1</v>
      </c>
    </row>
    <row r="1943" spans="1:31" hidden="1" x14ac:dyDescent="0.35">
      <c r="A1943" s="7" t="s">
        <v>117</v>
      </c>
      <c r="B1943" s="7" t="s">
        <v>118</v>
      </c>
      <c r="C1943" s="8">
        <v>18.451251927227471</v>
      </c>
      <c r="D1943" s="9">
        <v>1986</v>
      </c>
      <c r="E1943" s="10">
        <v>26480275461</v>
      </c>
      <c r="F1943" s="10">
        <v>15279722000</v>
      </c>
      <c r="G1943" s="10"/>
      <c r="H1943" s="10"/>
      <c r="I1943" s="11"/>
      <c r="J1943" s="9">
        <v>352312</v>
      </c>
      <c r="K1943" s="10"/>
      <c r="L1943" s="8">
        <v>38.429922930874987</v>
      </c>
      <c r="M1943" s="11">
        <v>-22.8</v>
      </c>
      <c r="N1943" s="11">
        <v>-4.5</v>
      </c>
      <c r="O1943" s="10"/>
      <c r="P1943" s="10"/>
      <c r="Q1943" s="9">
        <v>0</v>
      </c>
      <c r="R1943" s="9">
        <v>1</v>
      </c>
      <c r="S1943" s="9">
        <v>0</v>
      </c>
      <c r="T1943" s="9">
        <v>0</v>
      </c>
      <c r="U1943" s="9">
        <v>0</v>
      </c>
      <c r="V1943" s="10">
        <v>7336210392.8003092</v>
      </c>
      <c r="W1943" s="10"/>
      <c r="X1943" s="11">
        <v>2.8714554224100231</v>
      </c>
      <c r="Y1943" s="11"/>
      <c r="Z1943" s="11"/>
      <c r="AA1943" s="11"/>
      <c r="AB1943" s="11"/>
      <c r="AC1943" s="11">
        <v>6.6428338688656483</v>
      </c>
      <c r="AD1943" s="9">
        <v>1</v>
      </c>
      <c r="AE1943" s="9">
        <v>1</v>
      </c>
    </row>
    <row r="1944" spans="1:31" hidden="1" x14ac:dyDescent="0.35">
      <c r="A1944" s="2" t="s">
        <v>117</v>
      </c>
      <c r="B1944" s="2" t="s">
        <v>118</v>
      </c>
      <c r="C1944" s="3">
        <v>20.867783874142699</v>
      </c>
      <c r="D1944" s="4">
        <v>1987</v>
      </c>
      <c r="E1944" s="5">
        <v>27621327407</v>
      </c>
      <c r="F1944" s="5">
        <v>17047809300</v>
      </c>
      <c r="G1944" s="5"/>
      <c r="H1944" s="5"/>
      <c r="I1944" s="6"/>
      <c r="J1944" s="4">
        <v>357302</v>
      </c>
      <c r="K1944" s="5"/>
      <c r="L1944" s="3">
        <v>39.907996889754891</v>
      </c>
      <c r="M1944" s="6">
        <v>8.6999999999999993</v>
      </c>
      <c r="N1944" s="6">
        <v>-7.5</v>
      </c>
      <c r="O1944" s="5"/>
      <c r="P1944" s="5"/>
      <c r="Q1944" s="4">
        <v>0</v>
      </c>
      <c r="R1944" s="4">
        <v>1</v>
      </c>
      <c r="S1944" s="4">
        <v>0</v>
      </c>
      <c r="T1944" s="4">
        <v>0</v>
      </c>
      <c r="U1944" s="4">
        <v>0</v>
      </c>
      <c r="V1944" s="5">
        <v>8914253476.1329365</v>
      </c>
      <c r="W1944" s="5"/>
      <c r="X1944" s="6">
        <v>4.309063731910701</v>
      </c>
      <c r="Y1944" s="6"/>
      <c r="Z1944" s="6"/>
      <c r="AA1944" s="6"/>
      <c r="AB1944" s="6"/>
      <c r="AC1944" s="6">
        <v>21.510330250088039</v>
      </c>
      <c r="AD1944" s="4">
        <v>1</v>
      </c>
      <c r="AE1944" s="4">
        <v>1</v>
      </c>
    </row>
    <row r="1945" spans="1:31" hidden="1" x14ac:dyDescent="0.35">
      <c r="A1945" s="7" t="s">
        <v>117</v>
      </c>
      <c r="B1945" s="7" t="s">
        <v>118</v>
      </c>
      <c r="C1945" s="8">
        <v>14.55163841668031</v>
      </c>
      <c r="D1945" s="9">
        <v>1988</v>
      </c>
      <c r="E1945" s="10">
        <v>29277738337</v>
      </c>
      <c r="F1945" s="10">
        <v>19048026900</v>
      </c>
      <c r="G1945" s="10"/>
      <c r="H1945" s="10"/>
      <c r="I1945" s="11"/>
      <c r="J1945" s="9">
        <v>362329</v>
      </c>
      <c r="K1945" s="10"/>
      <c r="L1945" s="8">
        <v>41.53387824452259</v>
      </c>
      <c r="M1945" s="11">
        <v>-11.5</v>
      </c>
      <c r="N1945" s="11">
        <v>3.8</v>
      </c>
      <c r="O1945" s="10"/>
      <c r="P1945" s="10"/>
      <c r="Q1945" s="9">
        <v>0</v>
      </c>
      <c r="R1945" s="9">
        <v>1</v>
      </c>
      <c r="S1945" s="9">
        <v>0</v>
      </c>
      <c r="T1945" s="9">
        <v>0</v>
      </c>
      <c r="U1945" s="9">
        <v>0</v>
      </c>
      <c r="V1945" s="10">
        <v>6673588205.9497766</v>
      </c>
      <c r="W1945" s="10"/>
      <c r="X1945" s="11">
        <v>5.9968549142943077</v>
      </c>
      <c r="Y1945" s="11"/>
      <c r="Z1945" s="11"/>
      <c r="AA1945" s="11"/>
      <c r="AB1945" s="11"/>
      <c r="AC1945" s="11">
        <v>-25.13575899745646</v>
      </c>
      <c r="AD1945" s="9">
        <v>1</v>
      </c>
      <c r="AE1945" s="9">
        <v>1</v>
      </c>
    </row>
    <row r="1946" spans="1:31" hidden="1" x14ac:dyDescent="0.35">
      <c r="A1946" s="2" t="s">
        <v>117</v>
      </c>
      <c r="B1946" s="2" t="s">
        <v>118</v>
      </c>
      <c r="C1946" s="3">
        <v>17.23700851707596</v>
      </c>
      <c r="D1946" s="4">
        <v>1989</v>
      </c>
      <c r="E1946" s="5">
        <v>30945969043</v>
      </c>
      <c r="F1946" s="5">
        <v>20855126900</v>
      </c>
      <c r="G1946" s="5"/>
      <c r="H1946" s="5"/>
      <c r="I1946" s="6"/>
      <c r="J1946" s="4">
        <v>367803</v>
      </c>
      <c r="K1946" s="5"/>
      <c r="L1946" s="3">
        <v>43.425812911888777</v>
      </c>
      <c r="M1946" s="6">
        <v>-6.4</v>
      </c>
      <c r="N1946" s="6">
        <v>26.5</v>
      </c>
      <c r="O1946" s="5"/>
      <c r="P1946" s="5"/>
      <c r="Q1946" s="4">
        <v>0</v>
      </c>
      <c r="R1946" s="4">
        <v>1</v>
      </c>
      <c r="S1946" s="4">
        <v>0</v>
      </c>
      <c r="T1946" s="4">
        <v>0</v>
      </c>
      <c r="U1946" s="4">
        <v>0</v>
      </c>
      <c r="V1946" s="5">
        <v>8278025807.5856171</v>
      </c>
      <c r="W1946" s="5"/>
      <c r="X1946" s="6">
        <v>5.6979493661631606</v>
      </c>
      <c r="Y1946" s="6"/>
      <c r="Z1946" s="6"/>
      <c r="AA1946" s="6"/>
      <c r="AB1946" s="6"/>
      <c r="AC1946" s="6">
        <v>24.041603289298241</v>
      </c>
      <c r="AD1946" s="4">
        <v>1</v>
      </c>
      <c r="AE1946" s="4">
        <v>1</v>
      </c>
    </row>
    <row r="1947" spans="1:31" hidden="1" x14ac:dyDescent="0.35">
      <c r="A1947" s="7" t="s">
        <v>117</v>
      </c>
      <c r="B1947" s="7" t="s">
        <v>118</v>
      </c>
      <c r="C1947" s="8">
        <v>20.741687533051859</v>
      </c>
      <c r="D1947" s="9">
        <v>1990</v>
      </c>
      <c r="E1947" s="10">
        <v>31160168337</v>
      </c>
      <c r="F1947" s="10">
        <v>21491983200</v>
      </c>
      <c r="G1947" s="10"/>
      <c r="H1947" s="10"/>
      <c r="I1947" s="11"/>
      <c r="J1947" s="9">
        <v>375428</v>
      </c>
      <c r="K1947" s="10"/>
      <c r="L1947" s="8">
        <v>48.052184403182572</v>
      </c>
      <c r="M1947" s="11">
        <v>0.8</v>
      </c>
      <c r="N1947" s="11">
        <v>-8.1999999999999993</v>
      </c>
      <c r="O1947" s="10"/>
      <c r="P1947" s="10"/>
      <c r="Q1947" s="9">
        <v>0</v>
      </c>
      <c r="R1947" s="9">
        <v>1</v>
      </c>
      <c r="S1947" s="9">
        <v>0</v>
      </c>
      <c r="T1947" s="9">
        <v>0</v>
      </c>
      <c r="U1947" s="9">
        <v>0</v>
      </c>
      <c r="V1947" s="10">
        <v>9276997612.8384953</v>
      </c>
      <c r="W1947" s="10"/>
      <c r="X1947" s="11">
        <v>0.69217187447698303</v>
      </c>
      <c r="Y1947" s="11"/>
      <c r="Z1947" s="11"/>
      <c r="AA1947" s="11"/>
      <c r="AB1947" s="11"/>
      <c r="AC1947" s="11">
        <v>12.067754178024719</v>
      </c>
      <c r="AD1947" s="9">
        <v>1</v>
      </c>
      <c r="AE1947" s="9">
        <v>1</v>
      </c>
    </row>
    <row r="1948" spans="1:31" hidden="1" x14ac:dyDescent="0.35">
      <c r="A1948" s="2" t="s">
        <v>117</v>
      </c>
      <c r="B1948" s="2" t="s">
        <v>118</v>
      </c>
      <c r="C1948" s="3">
        <v>21.73594108112831</v>
      </c>
      <c r="D1948" s="4">
        <v>1991</v>
      </c>
      <c r="E1948" s="5">
        <v>31597702900</v>
      </c>
      <c r="F1948" s="5">
        <v>22838210600</v>
      </c>
      <c r="G1948" s="5"/>
      <c r="H1948" s="5"/>
      <c r="I1948" s="6"/>
      <c r="J1948" s="4">
        <v>384586</v>
      </c>
      <c r="K1948" s="5"/>
      <c r="L1948" s="3">
        <v>52.641604045504351</v>
      </c>
      <c r="M1948" s="6">
        <v>-12.3</v>
      </c>
      <c r="N1948" s="6">
        <v>-4.3</v>
      </c>
      <c r="O1948" s="5"/>
      <c r="P1948" s="5"/>
      <c r="Q1948" s="4">
        <v>0</v>
      </c>
      <c r="R1948" s="4">
        <v>1</v>
      </c>
      <c r="S1948" s="4">
        <v>0</v>
      </c>
      <c r="T1948" s="4">
        <v>0</v>
      </c>
      <c r="U1948" s="4">
        <v>0</v>
      </c>
      <c r="V1948" s="5">
        <v>9429993804.3471127</v>
      </c>
      <c r="W1948" s="5"/>
      <c r="X1948" s="6">
        <v>1.4041469810689871</v>
      </c>
      <c r="Y1948" s="6"/>
      <c r="Z1948" s="6"/>
      <c r="AA1948" s="6"/>
      <c r="AB1948" s="6"/>
      <c r="AC1948" s="6">
        <v>1.6491994273759969</v>
      </c>
      <c r="AD1948" s="4">
        <v>1</v>
      </c>
      <c r="AE1948" s="4">
        <v>1</v>
      </c>
    </row>
    <row r="1949" spans="1:31" hidden="1" x14ac:dyDescent="0.35">
      <c r="A1949" s="7" t="s">
        <v>117</v>
      </c>
      <c r="B1949" s="7" t="s">
        <v>118</v>
      </c>
      <c r="C1949" s="8">
        <v>24.114392434029721</v>
      </c>
      <c r="D1949" s="9">
        <v>1992</v>
      </c>
      <c r="E1949" s="10">
        <v>35053748100</v>
      </c>
      <c r="F1949" s="10">
        <v>24293375900</v>
      </c>
      <c r="G1949" s="10"/>
      <c r="H1949" s="10"/>
      <c r="I1949" s="11"/>
      <c r="J1949" s="9">
        <v>393415</v>
      </c>
      <c r="K1949" s="10"/>
      <c r="L1949" s="8">
        <v>54.282266139860951</v>
      </c>
      <c r="M1949" s="11">
        <v>-9.6999999999999993</v>
      </c>
      <c r="N1949" s="11">
        <v>8.6</v>
      </c>
      <c r="O1949" s="10"/>
      <c r="P1949" s="10"/>
      <c r="Q1949" s="9">
        <v>0</v>
      </c>
      <c r="R1949" s="9">
        <v>1</v>
      </c>
      <c r="S1949" s="9">
        <v>0</v>
      </c>
      <c r="T1949" s="9">
        <v>0</v>
      </c>
      <c r="U1949" s="9">
        <v>0</v>
      </c>
      <c r="V1949" s="10">
        <v>10792106550.79517</v>
      </c>
      <c r="W1949" s="10"/>
      <c r="X1949" s="11">
        <v>10.93764698952214</v>
      </c>
      <c r="Y1949" s="11"/>
      <c r="Z1949" s="11"/>
      <c r="AA1949" s="11"/>
      <c r="AB1949" s="11"/>
      <c r="AC1949" s="11">
        <v>14.444471276536129</v>
      </c>
      <c r="AD1949" s="9">
        <v>1</v>
      </c>
      <c r="AE1949" s="9">
        <v>1</v>
      </c>
    </row>
    <row r="1950" spans="1:31" hidden="1" x14ac:dyDescent="0.35">
      <c r="A1950" s="2" t="s">
        <v>117</v>
      </c>
      <c r="B1950" s="2" t="s">
        <v>118</v>
      </c>
      <c r="C1950" s="3">
        <v>19.018680504710829</v>
      </c>
      <c r="D1950" s="4">
        <v>1993</v>
      </c>
      <c r="E1950" s="5">
        <v>38106337700</v>
      </c>
      <c r="F1950" s="5">
        <v>39442799400</v>
      </c>
      <c r="G1950" s="5"/>
      <c r="H1950" s="5"/>
      <c r="I1950" s="6"/>
      <c r="J1950" s="4">
        <v>401965</v>
      </c>
      <c r="K1950" s="5"/>
      <c r="L1950" s="3">
        <v>57.424338609936243</v>
      </c>
      <c r="M1950" s="6">
        <v>16</v>
      </c>
      <c r="N1950" s="6">
        <v>2.6</v>
      </c>
      <c r="O1950" s="5"/>
      <c r="P1950" s="5"/>
      <c r="Q1950" s="4">
        <v>0</v>
      </c>
      <c r="R1950" s="4">
        <v>1</v>
      </c>
      <c r="S1950" s="4">
        <v>0</v>
      </c>
      <c r="T1950" s="4">
        <v>0</v>
      </c>
      <c r="U1950" s="4">
        <v>0</v>
      </c>
      <c r="V1950" s="5">
        <v>13063276272.026581</v>
      </c>
      <c r="W1950" s="5"/>
      <c r="X1950" s="6">
        <v>8.7083115656896037</v>
      </c>
      <c r="Y1950" s="6"/>
      <c r="Z1950" s="6"/>
      <c r="AA1950" s="6"/>
      <c r="AB1950" s="6"/>
      <c r="AC1950" s="6">
        <v>21.044730336396391</v>
      </c>
      <c r="AD1950" s="4">
        <v>1</v>
      </c>
      <c r="AE1950" s="4">
        <v>1</v>
      </c>
    </row>
    <row r="1951" spans="1:31" hidden="1" x14ac:dyDescent="0.35">
      <c r="A1951" s="7" t="s">
        <v>117</v>
      </c>
      <c r="B1951" s="7" t="s">
        <v>118</v>
      </c>
      <c r="C1951" s="8">
        <v>22.721227510809769</v>
      </c>
      <c r="D1951" s="9">
        <v>1994</v>
      </c>
      <c r="E1951" s="10">
        <v>45416139900</v>
      </c>
      <c r="F1951" s="10">
        <v>33295296200</v>
      </c>
      <c r="G1951" s="10"/>
      <c r="H1951" s="10"/>
      <c r="I1951" s="11"/>
      <c r="J1951" s="9">
        <v>410228</v>
      </c>
      <c r="K1951" s="10"/>
      <c r="L1951" s="8">
        <v>59.406660274429441</v>
      </c>
      <c r="M1951" s="11">
        <v>48.4</v>
      </c>
      <c r="N1951" s="11">
        <v>22.7</v>
      </c>
      <c r="O1951" s="10"/>
      <c r="P1951" s="10"/>
      <c r="Q1951" s="9">
        <v>0</v>
      </c>
      <c r="R1951" s="9">
        <v>1</v>
      </c>
      <c r="S1951" s="9">
        <v>0</v>
      </c>
      <c r="T1951" s="9">
        <v>0</v>
      </c>
      <c r="U1951" s="9">
        <v>0</v>
      </c>
      <c r="V1951" s="10">
        <v>12734430727.2164</v>
      </c>
      <c r="W1951" s="10"/>
      <c r="X1951" s="11">
        <v>19.182641631814441</v>
      </c>
      <c r="Y1951" s="11"/>
      <c r="Z1951" s="11"/>
      <c r="AA1951" s="11"/>
      <c r="AB1951" s="11"/>
      <c r="AC1951" s="11">
        <v>-2.5173282564219162</v>
      </c>
      <c r="AD1951" s="9">
        <v>1</v>
      </c>
      <c r="AE1951" s="9">
        <v>1</v>
      </c>
    </row>
    <row r="1952" spans="1:31" hidden="1" x14ac:dyDescent="0.35">
      <c r="A1952" s="2" t="s">
        <v>117</v>
      </c>
      <c r="B1952" s="2" t="s">
        <v>118</v>
      </c>
      <c r="C1952" s="3">
        <v>27.592353395702609</v>
      </c>
      <c r="D1952" s="4">
        <v>1995</v>
      </c>
      <c r="E1952" s="5">
        <v>51870516500</v>
      </c>
      <c r="F1952" s="5">
        <v>37438861600</v>
      </c>
      <c r="G1952" s="5"/>
      <c r="H1952" s="5"/>
      <c r="I1952" s="6"/>
      <c r="J1952" s="4">
        <v>418104</v>
      </c>
      <c r="K1952" s="5"/>
      <c r="L1952" s="3">
        <v>64.368022346871314</v>
      </c>
      <c r="M1952" s="6">
        <v>25.1</v>
      </c>
      <c r="N1952" s="6">
        <v>17.100000000000001</v>
      </c>
      <c r="O1952" s="5"/>
      <c r="P1952" s="5"/>
      <c r="Q1952" s="4">
        <v>0</v>
      </c>
      <c r="R1952" s="4">
        <v>1</v>
      </c>
      <c r="S1952" s="4">
        <v>0</v>
      </c>
      <c r="T1952" s="4">
        <v>0</v>
      </c>
      <c r="U1952" s="4">
        <v>0</v>
      </c>
      <c r="V1952" s="5">
        <v>16048750021.13859</v>
      </c>
      <c r="W1952" s="5"/>
      <c r="X1952" s="6">
        <v>14.21163624696338</v>
      </c>
      <c r="Y1952" s="6"/>
      <c r="Z1952" s="6"/>
      <c r="AA1952" s="6"/>
      <c r="AB1952" s="6"/>
      <c r="AC1952" s="6">
        <v>26.026442523565109</v>
      </c>
      <c r="AD1952" s="4">
        <v>1</v>
      </c>
      <c r="AE1952" s="4">
        <v>1</v>
      </c>
    </row>
    <row r="1953" spans="1:31" hidden="1" x14ac:dyDescent="0.35">
      <c r="A1953" s="7" t="s">
        <v>117</v>
      </c>
      <c r="B1953" s="7" t="s">
        <v>118</v>
      </c>
      <c r="C1953" s="8">
        <v>26.926469498113349</v>
      </c>
      <c r="D1953" s="9">
        <v>1996</v>
      </c>
      <c r="E1953" s="10">
        <v>57756017500</v>
      </c>
      <c r="F1953" s="10">
        <v>41459204300</v>
      </c>
      <c r="G1953" s="10"/>
      <c r="H1953" s="10"/>
      <c r="I1953" s="11"/>
      <c r="J1953" s="9">
        <v>425581</v>
      </c>
      <c r="K1953" s="10"/>
      <c r="L1953" s="8">
        <v>68.206686355123622</v>
      </c>
      <c r="M1953" s="11">
        <v>12.1</v>
      </c>
      <c r="N1953" s="11">
        <v>-6.6</v>
      </c>
      <c r="O1953" s="10"/>
      <c r="P1953" s="10"/>
      <c r="Q1953" s="9">
        <v>0</v>
      </c>
      <c r="R1953" s="9">
        <v>1</v>
      </c>
      <c r="S1953" s="9">
        <v>0</v>
      </c>
      <c r="T1953" s="9">
        <v>0</v>
      </c>
      <c r="U1953" s="9">
        <v>0</v>
      </c>
      <c r="V1953" s="10">
        <v>16367163685.20871</v>
      </c>
      <c r="W1953" s="10"/>
      <c r="X1953" s="11">
        <v>11.346524764217451</v>
      </c>
      <c r="Y1953" s="11"/>
      <c r="Z1953" s="11"/>
      <c r="AA1953" s="11"/>
      <c r="AB1953" s="11"/>
      <c r="AC1953" s="11">
        <v>1.9840402751038519</v>
      </c>
      <c r="AD1953" s="9">
        <v>1</v>
      </c>
      <c r="AE1953" s="9">
        <v>1</v>
      </c>
    </row>
    <row r="1954" spans="1:31" hidden="1" x14ac:dyDescent="0.35">
      <c r="A1954" s="2" t="s">
        <v>117</v>
      </c>
      <c r="B1954" s="2" t="s">
        <v>118</v>
      </c>
      <c r="C1954" s="3">
        <v>32.221779918146581</v>
      </c>
      <c r="D1954" s="4">
        <v>1997</v>
      </c>
      <c r="E1954" s="5">
        <v>64177577600</v>
      </c>
      <c r="F1954" s="5">
        <v>45684006400</v>
      </c>
      <c r="G1954" s="5"/>
      <c r="H1954" s="5"/>
      <c r="I1954" s="6"/>
      <c r="J1954" s="4">
        <v>432798</v>
      </c>
      <c r="K1954" s="5"/>
      <c r="L1954" s="3">
        <v>74.042493124426102</v>
      </c>
      <c r="M1954" s="6"/>
      <c r="N1954" s="6">
        <v>12.269</v>
      </c>
      <c r="O1954" s="5"/>
      <c r="P1954" s="5"/>
      <c r="Q1954" s="4">
        <v>0</v>
      </c>
      <c r="R1954" s="4">
        <v>1</v>
      </c>
      <c r="S1954" s="4">
        <v>0</v>
      </c>
      <c r="T1954" s="4">
        <v>0</v>
      </c>
      <c r="U1954" s="4">
        <v>0</v>
      </c>
      <c r="V1954" s="5">
        <v>19880746013.32394</v>
      </c>
      <c r="W1954" s="5"/>
      <c r="X1954" s="6">
        <v>11.11842605837565</v>
      </c>
      <c r="Y1954" s="6"/>
      <c r="Z1954" s="6"/>
      <c r="AA1954" s="6"/>
      <c r="AB1954" s="6"/>
      <c r="AC1954" s="6">
        <v>21.467264552932381</v>
      </c>
      <c r="AD1954" s="4">
        <v>1</v>
      </c>
      <c r="AE1954" s="4">
        <v>1</v>
      </c>
    </row>
    <row r="1955" spans="1:31" hidden="1" x14ac:dyDescent="0.35">
      <c r="A1955" s="7" t="s">
        <v>117</v>
      </c>
      <c r="B1955" s="7" t="s">
        <v>118</v>
      </c>
      <c r="C1955" s="8">
        <v>32.167279975000753</v>
      </c>
      <c r="D1955" s="9">
        <v>1998</v>
      </c>
      <c r="E1955" s="10">
        <v>72210868400</v>
      </c>
      <c r="F1955" s="10">
        <v>51229696800</v>
      </c>
      <c r="G1955" s="10"/>
      <c r="H1955" s="10"/>
      <c r="I1955" s="11"/>
      <c r="J1955" s="9">
        <v>439784</v>
      </c>
      <c r="K1955" s="10"/>
      <c r="L1955" s="8">
        <v>77.296094346092374</v>
      </c>
      <c r="M1955" s="11"/>
      <c r="N1955" s="11">
        <v>10.949</v>
      </c>
      <c r="O1955" s="10"/>
      <c r="P1955" s="10"/>
      <c r="Q1955" s="9">
        <v>0</v>
      </c>
      <c r="R1955" s="9">
        <v>1</v>
      </c>
      <c r="S1955" s="9">
        <v>0</v>
      </c>
      <c r="T1955" s="9">
        <v>0</v>
      </c>
      <c r="U1955" s="9">
        <v>0</v>
      </c>
      <c r="V1955" s="10">
        <v>21319576544.468819</v>
      </c>
      <c r="W1955" s="10"/>
      <c r="X1955" s="11">
        <v>12.51728578798836</v>
      </c>
      <c r="Y1955" s="11"/>
      <c r="Z1955" s="11"/>
      <c r="AA1955" s="11"/>
      <c r="AB1955" s="11"/>
      <c r="AC1955" s="11">
        <v>7.2373065386006328</v>
      </c>
      <c r="AD1955" s="9">
        <v>1</v>
      </c>
      <c r="AE1955" s="9">
        <v>1</v>
      </c>
    </row>
    <row r="1956" spans="1:31" hidden="1" x14ac:dyDescent="0.35">
      <c r="A1956" s="2" t="s">
        <v>117</v>
      </c>
      <c r="B1956" s="2" t="s">
        <v>118</v>
      </c>
      <c r="C1956" s="3">
        <v>41.339406288117097</v>
      </c>
      <c r="D1956" s="4">
        <v>1999</v>
      </c>
      <c r="E1956" s="5">
        <v>80314840300</v>
      </c>
      <c r="F1956" s="5">
        <v>61316313600</v>
      </c>
      <c r="G1956" s="5"/>
      <c r="H1956" s="5"/>
      <c r="I1956" s="6"/>
      <c r="J1956" s="4">
        <v>446519</v>
      </c>
      <c r="K1956" s="5"/>
      <c r="L1956" s="3">
        <v>80.66344748383338</v>
      </c>
      <c r="M1956" s="6">
        <v>5.8559999999999999</v>
      </c>
      <c r="N1956" s="6">
        <v>21.132999999999999</v>
      </c>
      <c r="O1956" s="5"/>
      <c r="P1956" s="5"/>
      <c r="Q1956" s="4">
        <v>0</v>
      </c>
      <c r="R1956" s="4">
        <v>1</v>
      </c>
      <c r="S1956" s="4">
        <v>0</v>
      </c>
      <c r="T1956" s="4">
        <v>0</v>
      </c>
      <c r="U1956" s="4">
        <v>0</v>
      </c>
      <c r="V1956" s="5">
        <v>31424146612.47924</v>
      </c>
      <c r="W1956" s="5"/>
      <c r="X1956" s="6">
        <v>11.2226484455351</v>
      </c>
      <c r="Y1956" s="6"/>
      <c r="Z1956" s="6"/>
      <c r="AA1956" s="6"/>
      <c r="AB1956" s="6"/>
      <c r="AC1956" s="6">
        <v>47.395735308973393</v>
      </c>
      <c r="AD1956" s="4">
        <v>1</v>
      </c>
      <c r="AE1956" s="4">
        <v>1</v>
      </c>
    </row>
    <row r="1957" spans="1:31" hidden="1" x14ac:dyDescent="0.35">
      <c r="A1957" s="7" t="s">
        <v>117</v>
      </c>
      <c r="B1957" s="7" t="s">
        <v>118</v>
      </c>
      <c r="C1957" s="8">
        <v>40.131518853745042</v>
      </c>
      <c r="D1957" s="9">
        <v>2000</v>
      </c>
      <c r="E1957" s="10">
        <v>91787709900</v>
      </c>
      <c r="F1957" s="10">
        <v>64538549100</v>
      </c>
      <c r="G1957" s="10"/>
      <c r="H1957" s="10"/>
      <c r="I1957" s="11"/>
      <c r="J1957" s="9">
        <v>453317</v>
      </c>
      <c r="K1957" s="10"/>
      <c r="L1957" s="8">
        <v>78.665045511633693</v>
      </c>
      <c r="M1957" s="11">
        <v>16.731000000000002</v>
      </c>
      <c r="N1957" s="11">
        <v>-6.6639999999999997</v>
      </c>
      <c r="O1957" s="10"/>
      <c r="P1957" s="10"/>
      <c r="Q1957" s="9">
        <v>0</v>
      </c>
      <c r="R1957" s="9">
        <v>1</v>
      </c>
      <c r="S1957" s="9">
        <v>0</v>
      </c>
      <c r="T1957" s="9">
        <v>0</v>
      </c>
      <c r="U1957" s="9">
        <v>0</v>
      </c>
      <c r="V1957" s="10">
        <v>32924788680.341679</v>
      </c>
      <c r="W1957" s="10"/>
      <c r="X1957" s="11">
        <v>14.28486884509188</v>
      </c>
      <c r="Y1957" s="11"/>
      <c r="Z1957" s="11"/>
      <c r="AA1957" s="11"/>
      <c r="AB1957" s="11"/>
      <c r="AC1957" s="11">
        <v>4.7754425485861862</v>
      </c>
      <c r="AD1957" s="9">
        <v>1</v>
      </c>
      <c r="AE1957" s="9">
        <v>1</v>
      </c>
    </row>
    <row r="1958" spans="1:31" hidden="1" x14ac:dyDescent="0.35">
      <c r="A1958" s="2" t="s">
        <v>117</v>
      </c>
      <c r="B1958" s="2" t="s">
        <v>118</v>
      </c>
      <c r="C1958" s="3">
        <v>31.054134259861719</v>
      </c>
      <c r="D1958" s="4">
        <v>2001</v>
      </c>
      <c r="E1958" s="5">
        <v>93836094500</v>
      </c>
      <c r="F1958" s="5">
        <v>69380256100</v>
      </c>
      <c r="G1958" s="5"/>
      <c r="H1958" s="5"/>
      <c r="I1958" s="6"/>
      <c r="J1958" s="4">
        <v>460293</v>
      </c>
      <c r="K1958" s="5"/>
      <c r="L1958" s="3">
        <v>81.300296785746085</v>
      </c>
      <c r="M1958" s="6">
        <v>21.175000000000001</v>
      </c>
      <c r="N1958" s="6">
        <v>13.172000000000001</v>
      </c>
      <c r="O1958" s="5"/>
      <c r="P1958" s="5"/>
      <c r="Q1958" s="4">
        <v>0</v>
      </c>
      <c r="R1958" s="4">
        <v>1</v>
      </c>
      <c r="S1958" s="4">
        <v>0</v>
      </c>
      <c r="T1958" s="4">
        <v>0</v>
      </c>
      <c r="U1958" s="4">
        <v>0</v>
      </c>
      <c r="V1958" s="5">
        <v>26501056860.726421</v>
      </c>
      <c r="W1958" s="5"/>
      <c r="X1958" s="6">
        <v>2.2316545452889658</v>
      </c>
      <c r="Y1958" s="6"/>
      <c r="Z1958" s="6"/>
      <c r="AA1958" s="6"/>
      <c r="AB1958" s="6"/>
      <c r="AC1958" s="6">
        <v>-19.51032057329699</v>
      </c>
      <c r="AD1958" s="4">
        <v>1</v>
      </c>
      <c r="AE1958" s="4">
        <v>1</v>
      </c>
    </row>
    <row r="1959" spans="1:31" hidden="1" x14ac:dyDescent="0.35">
      <c r="A1959" s="7" t="s">
        <v>117</v>
      </c>
      <c r="B1959" s="7" t="s">
        <v>118</v>
      </c>
      <c r="C1959" s="8">
        <v>33.952294217316712</v>
      </c>
      <c r="D1959" s="9">
        <v>2002</v>
      </c>
      <c r="E1959" s="10">
        <v>98763325700</v>
      </c>
      <c r="F1959" s="10">
        <v>72758110600</v>
      </c>
      <c r="G1959" s="10"/>
      <c r="H1959" s="10"/>
      <c r="I1959" s="11"/>
      <c r="J1959" s="9">
        <v>467046</v>
      </c>
      <c r="K1959" s="10"/>
      <c r="L1959" s="8">
        <v>82.832428602698769</v>
      </c>
      <c r="M1959" s="11">
        <v>22.074000000000002</v>
      </c>
      <c r="N1959" s="11">
        <v>23.366</v>
      </c>
      <c r="O1959" s="10"/>
      <c r="P1959" s="10"/>
      <c r="Q1959" s="9">
        <v>0</v>
      </c>
      <c r="R1959" s="9">
        <v>1</v>
      </c>
      <c r="S1959" s="9">
        <v>0</v>
      </c>
      <c r="T1959" s="9">
        <v>0</v>
      </c>
      <c r="U1959" s="9">
        <v>0</v>
      </c>
      <c r="V1959" s="10">
        <v>29822918625.69854</v>
      </c>
      <c r="W1959" s="10"/>
      <c r="X1959" s="11">
        <v>5.2508911696021192</v>
      </c>
      <c r="Y1959" s="11"/>
      <c r="Z1959" s="11"/>
      <c r="AA1959" s="11"/>
      <c r="AB1959" s="11"/>
      <c r="AC1959" s="11">
        <v>12.53482750680408</v>
      </c>
      <c r="AD1959" s="9">
        <v>1</v>
      </c>
      <c r="AE1959" s="9">
        <v>1</v>
      </c>
    </row>
    <row r="1960" spans="1:31" hidden="1" x14ac:dyDescent="0.35">
      <c r="A1960" s="2" t="s">
        <v>117</v>
      </c>
      <c r="B1960" s="2" t="s">
        <v>118</v>
      </c>
      <c r="C1960" s="3">
        <v>35.640258583828391</v>
      </c>
      <c r="D1960" s="4">
        <v>2003</v>
      </c>
      <c r="E1960" s="5">
        <v>102887938300</v>
      </c>
      <c r="F1960" s="5">
        <v>79526708100</v>
      </c>
      <c r="G1960" s="5"/>
      <c r="H1960" s="5"/>
      <c r="I1960" s="6"/>
      <c r="J1960" s="4">
        <v>473383</v>
      </c>
      <c r="K1960" s="5"/>
      <c r="L1960" s="3">
        <v>83.816618989530667</v>
      </c>
      <c r="M1960" s="6">
        <v>14.571999999999999</v>
      </c>
      <c r="N1960" s="6">
        <v>21.890999999999998</v>
      </c>
      <c r="O1960" s="5"/>
      <c r="P1960" s="5"/>
      <c r="Q1960" s="4">
        <v>0</v>
      </c>
      <c r="R1960" s="4">
        <v>1</v>
      </c>
      <c r="S1960" s="4">
        <v>0</v>
      </c>
      <c r="T1960" s="4">
        <v>0</v>
      </c>
      <c r="U1960" s="4">
        <v>0</v>
      </c>
      <c r="V1960" s="5">
        <v>33816115171.129391</v>
      </c>
      <c r="W1960" s="5"/>
      <c r="X1960" s="6">
        <v>4.1762593257833158</v>
      </c>
      <c r="Y1960" s="6"/>
      <c r="Z1960" s="6"/>
      <c r="AA1960" s="6"/>
      <c r="AB1960" s="6"/>
      <c r="AC1960" s="6">
        <v>13.38969064546853</v>
      </c>
      <c r="AD1960" s="4">
        <v>1</v>
      </c>
      <c r="AE1960" s="4">
        <v>1</v>
      </c>
    </row>
    <row r="1961" spans="1:31" hidden="1" x14ac:dyDescent="0.35">
      <c r="A1961" s="7" t="s">
        <v>117</v>
      </c>
      <c r="B1961" s="7" t="s">
        <v>118</v>
      </c>
      <c r="C1961" s="8">
        <v>37.839509028470069</v>
      </c>
      <c r="D1961" s="9">
        <v>2004</v>
      </c>
      <c r="E1961" s="10">
        <v>113379496100</v>
      </c>
      <c r="F1961" s="10">
        <v>82086506800</v>
      </c>
      <c r="G1961" s="10"/>
      <c r="H1961" s="10"/>
      <c r="I1961" s="11"/>
      <c r="J1961" s="9">
        <v>479370</v>
      </c>
      <c r="K1961" s="10"/>
      <c r="L1961" s="8">
        <v>82.231796150140681</v>
      </c>
      <c r="M1961" s="11">
        <v>3.5230000000000001</v>
      </c>
      <c r="N1961" s="11">
        <v>13.224</v>
      </c>
      <c r="O1961" s="10"/>
      <c r="P1961" s="10"/>
      <c r="Q1961" s="9">
        <v>0</v>
      </c>
      <c r="R1961" s="9">
        <v>1</v>
      </c>
      <c r="S1961" s="9">
        <v>0</v>
      </c>
      <c r="T1961" s="9">
        <v>0</v>
      </c>
      <c r="U1961" s="9">
        <v>0</v>
      </c>
      <c r="V1961" s="10">
        <v>37772653165.728722</v>
      </c>
      <c r="W1961" s="10"/>
      <c r="X1961" s="11">
        <v>10.19707263392603</v>
      </c>
      <c r="Y1961" s="11"/>
      <c r="Z1961" s="11"/>
      <c r="AA1961" s="11"/>
      <c r="AB1961" s="11"/>
      <c r="AC1961" s="11">
        <v>11.700155309316051</v>
      </c>
      <c r="AD1961" s="9">
        <v>1</v>
      </c>
      <c r="AE1961" s="9">
        <v>1</v>
      </c>
    </row>
    <row r="1962" spans="1:31" hidden="1" x14ac:dyDescent="0.35">
      <c r="A1962" s="2" t="s">
        <v>117</v>
      </c>
      <c r="B1962" s="2" t="s">
        <v>118</v>
      </c>
      <c r="C1962" s="3">
        <v>39.100809500252943</v>
      </c>
      <c r="D1962" s="4">
        <v>2005</v>
      </c>
      <c r="E1962" s="5">
        <v>121216806100</v>
      </c>
      <c r="F1962" s="5">
        <v>86185500000</v>
      </c>
      <c r="G1962" s="5"/>
      <c r="H1962" s="5"/>
      <c r="I1962" s="6"/>
      <c r="J1962" s="4">
        <v>485115</v>
      </c>
      <c r="K1962" s="5">
        <v>18165145380</v>
      </c>
      <c r="L1962" s="3">
        <v>82.576258247313774</v>
      </c>
      <c r="M1962" s="6">
        <v>7.016</v>
      </c>
      <c r="N1962" s="6">
        <v>-5.0279999999999996</v>
      </c>
      <c r="O1962" s="5"/>
      <c r="P1962" s="5"/>
      <c r="Q1962" s="4">
        <v>0</v>
      </c>
      <c r="R1962" s="4">
        <v>1</v>
      </c>
      <c r="S1962" s="4">
        <v>0</v>
      </c>
      <c r="T1962" s="4">
        <v>0</v>
      </c>
      <c r="U1962" s="4">
        <v>0</v>
      </c>
      <c r="V1962" s="5">
        <v>40809827046.064713</v>
      </c>
      <c r="W1962" s="5">
        <v>21998024329.942219</v>
      </c>
      <c r="X1962" s="6">
        <v>6.9124579572020162</v>
      </c>
      <c r="Y1962" s="6"/>
      <c r="Z1962" s="6"/>
      <c r="AA1962" s="6"/>
      <c r="AB1962" s="6"/>
      <c r="AC1962" s="6">
        <v>8.0406686472625939</v>
      </c>
      <c r="AD1962" s="4">
        <v>1</v>
      </c>
      <c r="AE1962" s="4">
        <v>1</v>
      </c>
    </row>
    <row r="1963" spans="1:31" hidden="1" x14ac:dyDescent="0.35">
      <c r="A1963" s="7" t="s">
        <v>117</v>
      </c>
      <c r="B1963" s="7" t="s">
        <v>118</v>
      </c>
      <c r="C1963" s="8">
        <v>44.855964243951803</v>
      </c>
      <c r="D1963" s="9">
        <v>2006</v>
      </c>
      <c r="E1963" s="10">
        <v>130894453400</v>
      </c>
      <c r="F1963" s="10">
        <v>97384400000</v>
      </c>
      <c r="G1963" s="10"/>
      <c r="H1963" s="10"/>
      <c r="I1963" s="11"/>
      <c r="J1963" s="9">
        <v>490728</v>
      </c>
      <c r="K1963" s="10">
        <v>22146932700</v>
      </c>
      <c r="L1963" s="8">
        <v>87.009841029523045</v>
      </c>
      <c r="M1963" s="11">
        <v>31.023</v>
      </c>
      <c r="N1963" s="11">
        <v>22.129000000000001</v>
      </c>
      <c r="O1963" s="10"/>
      <c r="P1963" s="10"/>
      <c r="Q1963" s="9">
        <v>0</v>
      </c>
      <c r="R1963" s="9">
        <v>1</v>
      </c>
      <c r="S1963" s="9">
        <v>0</v>
      </c>
      <c r="T1963" s="9">
        <v>0</v>
      </c>
      <c r="U1963" s="9">
        <v>0</v>
      </c>
      <c r="V1963" s="10">
        <v>50204334505.524673</v>
      </c>
      <c r="W1963" s="10">
        <v>25453365318.166012</v>
      </c>
      <c r="X1963" s="11">
        <v>7.9837504479504684</v>
      </c>
      <c r="Y1963" s="11"/>
      <c r="Z1963" s="11">
        <v>15.707505985074381</v>
      </c>
      <c r="AA1963" s="11"/>
      <c r="AB1963" s="11"/>
      <c r="AC1963" s="11">
        <v>23.020208953240012</v>
      </c>
      <c r="AD1963" s="9">
        <v>1</v>
      </c>
      <c r="AE1963" s="9">
        <v>1</v>
      </c>
    </row>
    <row r="1964" spans="1:31" hidden="1" x14ac:dyDescent="0.35">
      <c r="A1964" s="2" t="s">
        <v>117</v>
      </c>
      <c r="B1964" s="2" t="s">
        <v>118</v>
      </c>
      <c r="C1964" s="3">
        <v>41.778450448658667</v>
      </c>
      <c r="D1964" s="4">
        <v>2007</v>
      </c>
      <c r="E1964" s="5">
        <v>150752042500</v>
      </c>
      <c r="F1964" s="5">
        <v>132984301000</v>
      </c>
      <c r="G1964" s="5">
        <v>27953659800</v>
      </c>
      <c r="H1964" s="5">
        <v>69979387300</v>
      </c>
      <c r="I1964" s="6"/>
      <c r="J1964" s="4">
        <v>496190</v>
      </c>
      <c r="K1964" s="5">
        <v>25500757750</v>
      </c>
      <c r="L1964" s="3">
        <v>90.847842543527562</v>
      </c>
      <c r="M1964" s="6">
        <v>18.332000000000001</v>
      </c>
      <c r="N1964" s="6">
        <v>22.408999999999999</v>
      </c>
      <c r="O1964" s="5"/>
      <c r="P1964" s="5"/>
      <c r="Q1964" s="4">
        <v>0</v>
      </c>
      <c r="R1964" s="4">
        <v>1</v>
      </c>
      <c r="S1964" s="4">
        <v>0</v>
      </c>
      <c r="T1964" s="4">
        <v>0</v>
      </c>
      <c r="U1964" s="4">
        <v>0</v>
      </c>
      <c r="V1964" s="5">
        <v>61155860989.390533</v>
      </c>
      <c r="W1964" s="5">
        <v>28069745011.040771</v>
      </c>
      <c r="X1964" s="6">
        <v>15.17068797355167</v>
      </c>
      <c r="Y1964" s="6"/>
      <c r="Z1964" s="6">
        <v>10.279111073015761</v>
      </c>
      <c r="AA1964" s="6"/>
      <c r="AB1964" s="6"/>
      <c r="AC1964" s="6">
        <v>21.813906292614469</v>
      </c>
      <c r="AD1964" s="4">
        <v>1</v>
      </c>
      <c r="AE1964" s="4">
        <v>1</v>
      </c>
    </row>
    <row r="1965" spans="1:31" hidden="1" x14ac:dyDescent="0.35">
      <c r="A1965" s="7" t="s">
        <v>117</v>
      </c>
      <c r="B1965" s="7" t="s">
        <v>118</v>
      </c>
      <c r="C1965" s="8">
        <v>47.715698832252102</v>
      </c>
      <c r="D1965" s="9">
        <v>2008</v>
      </c>
      <c r="E1965" s="10">
        <v>161363495800</v>
      </c>
      <c r="F1965" s="10">
        <v>147629989000</v>
      </c>
      <c r="G1965" s="10">
        <v>29027204100</v>
      </c>
      <c r="H1965" s="10">
        <v>72751822400</v>
      </c>
      <c r="I1965" s="11">
        <v>3.9617881878768628</v>
      </c>
      <c r="J1965" s="9">
        <v>501355</v>
      </c>
      <c r="K1965" s="10">
        <v>28668926540</v>
      </c>
      <c r="L1965" s="8">
        <v>97.002271006813004</v>
      </c>
      <c r="M1965" s="11">
        <v>0.14199999999999999</v>
      </c>
      <c r="N1965" s="11">
        <v>11.744</v>
      </c>
      <c r="O1965" s="10"/>
      <c r="P1965" s="10"/>
      <c r="Q1965" s="9">
        <v>0</v>
      </c>
      <c r="R1965" s="9">
        <v>1</v>
      </c>
      <c r="S1965" s="9">
        <v>0</v>
      </c>
      <c r="T1965" s="9">
        <v>0</v>
      </c>
      <c r="U1965" s="9">
        <v>0</v>
      </c>
      <c r="V1965" s="10">
        <v>72619620351.341385</v>
      </c>
      <c r="W1965" s="10">
        <v>29554902418.713921</v>
      </c>
      <c r="X1965" s="11">
        <v>7.0390112956512683</v>
      </c>
      <c r="Y1965" s="11">
        <v>3.8404427458904689</v>
      </c>
      <c r="Z1965" s="11">
        <v>5.2909543962333361</v>
      </c>
      <c r="AA1965" s="11"/>
      <c r="AB1965" s="11"/>
      <c r="AC1965" s="11">
        <v>18.745152429363429</v>
      </c>
      <c r="AD1965" s="9">
        <v>1</v>
      </c>
      <c r="AE1965" s="9">
        <v>1</v>
      </c>
    </row>
    <row r="1966" spans="1:31" hidden="1" x14ac:dyDescent="0.35">
      <c r="A1966" s="2" t="s">
        <v>117</v>
      </c>
      <c r="B1966" s="2" t="s">
        <v>118</v>
      </c>
      <c r="C1966" s="3">
        <v>53.126234289870247</v>
      </c>
      <c r="D1966" s="4">
        <v>2009</v>
      </c>
      <c r="E1966" s="5">
        <v>158937255700</v>
      </c>
      <c r="F1966" s="5">
        <v>148252372000</v>
      </c>
      <c r="G1966" s="5">
        <v>31132102700</v>
      </c>
      <c r="H1966" s="5">
        <v>65756072199.999992</v>
      </c>
      <c r="I1966" s="6">
        <v>-9.6159105974505632</v>
      </c>
      <c r="J1966" s="4">
        <v>506141</v>
      </c>
      <c r="K1966" s="5">
        <v>25030328050</v>
      </c>
      <c r="L1966" s="3">
        <v>97.96366389099164</v>
      </c>
      <c r="M1966" s="6">
        <v>-9.2720000000000002</v>
      </c>
      <c r="N1966" s="6">
        <v>-9.6389999999999993</v>
      </c>
      <c r="O1966" s="5"/>
      <c r="P1966" s="5"/>
      <c r="Q1966" s="4">
        <v>0</v>
      </c>
      <c r="R1966" s="4">
        <v>1</v>
      </c>
      <c r="S1966" s="4">
        <v>0</v>
      </c>
      <c r="T1966" s="4">
        <v>0</v>
      </c>
      <c r="U1966" s="4">
        <v>0</v>
      </c>
      <c r="V1966" s="5">
        <v>80398077573.589554</v>
      </c>
      <c r="W1966" s="5">
        <v>25550624645.738361</v>
      </c>
      <c r="X1966" s="6">
        <v>-1.5035867238567839</v>
      </c>
      <c r="Y1966" s="6">
        <v>7.2514686317997814</v>
      </c>
      <c r="Z1966" s="6">
        <v>-13.54860765989226</v>
      </c>
      <c r="AA1966" s="6"/>
      <c r="AB1966" s="6"/>
      <c r="AC1966" s="6">
        <v>10.71123366469719</v>
      </c>
      <c r="AD1966" s="4">
        <v>1</v>
      </c>
      <c r="AE1966" s="4">
        <v>1</v>
      </c>
    </row>
    <row r="1967" spans="1:31" hidden="1" x14ac:dyDescent="0.35">
      <c r="A1967" s="7" t="s">
        <v>117</v>
      </c>
      <c r="B1967" s="7" t="s">
        <v>118</v>
      </c>
      <c r="C1967" s="8">
        <v>56.470743405934257</v>
      </c>
      <c r="D1967" s="9">
        <v>2010</v>
      </c>
      <c r="E1967" s="10">
        <v>161856009900</v>
      </c>
      <c r="F1967" s="10">
        <v>151962910000</v>
      </c>
      <c r="G1967" s="10">
        <v>31752044400</v>
      </c>
      <c r="H1967" s="10">
        <v>72769423700</v>
      </c>
      <c r="I1967" s="11">
        <v>10.66570928790971</v>
      </c>
      <c r="J1967" s="9">
        <v>509784</v>
      </c>
      <c r="K1967" s="10">
        <v>25563858490</v>
      </c>
      <c r="L1967" s="8">
        <v>99.999999999999957</v>
      </c>
      <c r="M1967" s="11">
        <v>0.59099999999999997</v>
      </c>
      <c r="N1967" s="11">
        <v>0.377</v>
      </c>
      <c r="O1967" s="10"/>
      <c r="P1967" s="10"/>
      <c r="Q1967" s="9">
        <v>0</v>
      </c>
      <c r="R1967" s="9">
        <v>1</v>
      </c>
      <c r="S1967" s="9">
        <v>0</v>
      </c>
      <c r="T1967" s="9">
        <v>0</v>
      </c>
      <c r="U1967" s="9">
        <v>0</v>
      </c>
      <c r="V1967" s="10">
        <v>85814584978.290833</v>
      </c>
      <c r="W1967" s="10">
        <v>25563858490.000011</v>
      </c>
      <c r="X1967" s="11">
        <v>1.836419149899793</v>
      </c>
      <c r="Y1967" s="11">
        <v>1.991326143222572</v>
      </c>
      <c r="Z1967" s="11">
        <v>5.1794601678583102E-2</v>
      </c>
      <c r="AA1967" s="11"/>
      <c r="AB1967" s="11"/>
      <c r="AC1967" s="11">
        <v>6.7371105978789956</v>
      </c>
      <c r="AD1967" s="9">
        <v>1</v>
      </c>
      <c r="AE1967" s="9">
        <v>1</v>
      </c>
    </row>
    <row r="1968" spans="1:31" hidden="1" x14ac:dyDescent="0.35">
      <c r="A1968" s="2" t="s">
        <v>117</v>
      </c>
      <c r="B1968" s="2" t="s">
        <v>118</v>
      </c>
      <c r="C1968" s="3">
        <v>59.931409263801648</v>
      </c>
      <c r="D1968" s="4">
        <v>2011</v>
      </c>
      <c r="E1968" s="5">
        <v>168208402200</v>
      </c>
      <c r="F1968" s="5">
        <v>162265346000</v>
      </c>
      <c r="G1968" s="5">
        <v>33670056500</v>
      </c>
      <c r="H1968" s="5">
        <v>74070762100</v>
      </c>
      <c r="I1968" s="6">
        <v>1.788303842235877</v>
      </c>
      <c r="J1968" s="4">
        <v>511447</v>
      </c>
      <c r="K1968" s="5">
        <v>29186802490</v>
      </c>
      <c r="L1968" s="3">
        <v>104.4738834216502</v>
      </c>
      <c r="M1968" s="6">
        <v>5.4470000000000001</v>
      </c>
      <c r="N1968" s="6">
        <v>12.802</v>
      </c>
      <c r="O1968" s="5"/>
      <c r="P1968" s="5"/>
      <c r="Q1968" s="4">
        <v>0</v>
      </c>
      <c r="R1968" s="4">
        <v>1</v>
      </c>
      <c r="S1968" s="4">
        <v>0</v>
      </c>
      <c r="T1968" s="4">
        <v>0</v>
      </c>
      <c r="U1968" s="4">
        <v>0</v>
      </c>
      <c r="V1968" s="5">
        <v>93083462985.765717</v>
      </c>
      <c r="W1968" s="5">
        <v>27936936518.578381</v>
      </c>
      <c r="X1968" s="6">
        <v>3.9247182133828198</v>
      </c>
      <c r="Y1968" s="6">
        <v>6.0405940349466132</v>
      </c>
      <c r="Z1968" s="6">
        <v>9.2829414992524004</v>
      </c>
      <c r="AA1968" s="6"/>
      <c r="AB1968" s="6"/>
      <c r="AC1968" s="6">
        <v>8.4704459146586188</v>
      </c>
      <c r="AD1968" s="4">
        <v>1</v>
      </c>
      <c r="AE1968" s="4">
        <v>1</v>
      </c>
    </row>
    <row r="1969" spans="1:31" hidden="1" x14ac:dyDescent="0.35">
      <c r="A1969" s="7" t="s">
        <v>117</v>
      </c>
      <c r="B1969" s="7" t="s">
        <v>118</v>
      </c>
      <c r="C1969" s="8">
        <v>58.565623394180733</v>
      </c>
      <c r="D1969" s="9">
        <v>2012</v>
      </c>
      <c r="E1969" s="10">
        <v>170031190000</v>
      </c>
      <c r="F1969" s="10">
        <v>165135169000</v>
      </c>
      <c r="G1969" s="10">
        <v>31673658600</v>
      </c>
      <c r="H1969" s="10">
        <v>59002243100</v>
      </c>
      <c r="I1969" s="11">
        <v>-20.343410237438349</v>
      </c>
      <c r="J1969" s="9">
        <v>511955</v>
      </c>
      <c r="K1969" s="10">
        <v>26885793480</v>
      </c>
      <c r="L1969" s="8">
        <v>107.1279342385694</v>
      </c>
      <c r="M1969" s="11">
        <v>2.823</v>
      </c>
      <c r="N1969" s="11">
        <v>-13.009</v>
      </c>
      <c r="O1969" s="10"/>
      <c r="P1969" s="10"/>
      <c r="Q1969" s="9">
        <v>0</v>
      </c>
      <c r="R1969" s="9">
        <v>1</v>
      </c>
      <c r="S1969" s="9">
        <v>0</v>
      </c>
      <c r="T1969" s="9">
        <v>0</v>
      </c>
      <c r="U1969" s="9">
        <v>0</v>
      </c>
      <c r="V1969" s="10">
        <v>90277518982.592697</v>
      </c>
      <c r="W1969" s="10">
        <v>25096902755.65892</v>
      </c>
      <c r="X1969" s="11">
        <v>1.0836484837616509</v>
      </c>
      <c r="Y1969" s="11">
        <v>-5.9292977426396654</v>
      </c>
      <c r="Z1969" s="11">
        <v>-10.16587398919277</v>
      </c>
      <c r="AA1969" s="11"/>
      <c r="AB1969" s="11"/>
      <c r="AC1969" s="11">
        <v>-3.01443877695236</v>
      </c>
      <c r="AD1969" s="9">
        <v>1</v>
      </c>
      <c r="AE1969" s="9">
        <v>1</v>
      </c>
    </row>
    <row r="1970" spans="1:31" hidden="1" x14ac:dyDescent="0.35">
      <c r="A1970" s="2" t="s">
        <v>117</v>
      </c>
      <c r="B1970" s="2" t="s">
        <v>118</v>
      </c>
      <c r="C1970" s="3">
        <v>58.540329694070493</v>
      </c>
      <c r="D1970" s="4">
        <v>2013</v>
      </c>
      <c r="E1970" s="5">
        <v>171106019600</v>
      </c>
      <c r="F1970" s="5">
        <v>168546702000</v>
      </c>
      <c r="G1970" s="5">
        <v>32287311900</v>
      </c>
      <c r="H1970" s="5">
        <v>51463923500</v>
      </c>
      <c r="I1970" s="6">
        <v>-12.776327142721801</v>
      </c>
      <c r="J1970" s="4">
        <v>512225</v>
      </c>
      <c r="K1970" s="5">
        <v>27423147540</v>
      </c>
      <c r="L1970" s="3">
        <v>108.74186247970729</v>
      </c>
      <c r="M1970" s="6">
        <v>13.606999999999999</v>
      </c>
      <c r="N1970" s="6">
        <v>-2.5840000000000001</v>
      </c>
      <c r="O1970" s="5"/>
      <c r="P1970" s="5"/>
      <c r="Q1970" s="4">
        <v>0</v>
      </c>
      <c r="R1970" s="4">
        <v>1</v>
      </c>
      <c r="S1970" s="4">
        <v>0</v>
      </c>
      <c r="T1970" s="4">
        <v>0</v>
      </c>
      <c r="U1970" s="4">
        <v>0</v>
      </c>
      <c r="V1970" s="5">
        <v>90735796490.238754</v>
      </c>
      <c r="W1970" s="5">
        <v>25218574442.862358</v>
      </c>
      <c r="X1970" s="6">
        <v>0.63213672738513449</v>
      </c>
      <c r="Y1970" s="6">
        <v>1.9374247470104391</v>
      </c>
      <c r="Z1970" s="6">
        <v>0.48480758119046818</v>
      </c>
      <c r="AA1970" s="6"/>
      <c r="AB1970" s="6"/>
      <c r="AC1970" s="6">
        <v>0.50763192521321077</v>
      </c>
      <c r="AD1970" s="4">
        <v>1</v>
      </c>
      <c r="AE1970" s="4">
        <v>1</v>
      </c>
    </row>
    <row r="1971" spans="1:31" hidden="1" x14ac:dyDescent="0.35">
      <c r="A1971" s="7" t="s">
        <v>117</v>
      </c>
      <c r="B1971" s="7" t="s">
        <v>118</v>
      </c>
      <c r="C1971" s="8">
        <v>57.650748120597733</v>
      </c>
      <c r="D1971" s="9">
        <v>2014</v>
      </c>
      <c r="E1971" s="10">
        <v>172298058500</v>
      </c>
      <c r="F1971" s="10">
        <v>169550647000</v>
      </c>
      <c r="G1971" s="10">
        <v>33953342700</v>
      </c>
      <c r="H1971" s="10">
        <v>60331591600</v>
      </c>
      <c r="I1971" s="11">
        <v>17.230843466491621</v>
      </c>
      <c r="J1971" s="9">
        <v>512326</v>
      </c>
      <c r="K1971" s="10">
        <v>26335554110</v>
      </c>
      <c r="L1971" s="8">
        <v>108.48221067765</v>
      </c>
      <c r="M1971" s="11">
        <v>3.48</v>
      </c>
      <c r="N1971" s="11">
        <v>10.489000000000001</v>
      </c>
      <c r="O1971" s="10"/>
      <c r="P1971" s="10"/>
      <c r="Q1971" s="9">
        <v>0</v>
      </c>
      <c r="R1971" s="9">
        <v>1</v>
      </c>
      <c r="S1971" s="9">
        <v>0</v>
      </c>
      <c r="T1971" s="9">
        <v>0</v>
      </c>
      <c r="U1971" s="9">
        <v>0</v>
      </c>
      <c r="V1971" s="10">
        <v>90104373637.135056</v>
      </c>
      <c r="W1971" s="10">
        <v>24276380381.16214</v>
      </c>
      <c r="X1971" s="11">
        <v>0.69666684011858104</v>
      </c>
      <c r="Y1971" s="11">
        <v>5.1600170530145624</v>
      </c>
      <c r="Z1971" s="11">
        <v>-3.7361115071549662</v>
      </c>
      <c r="AA1971" s="11"/>
      <c r="AB1971" s="11"/>
      <c r="AC1971" s="11">
        <v>-0.69589167398957752</v>
      </c>
      <c r="AD1971" s="9">
        <v>1</v>
      </c>
      <c r="AE1971" s="9">
        <v>1</v>
      </c>
    </row>
    <row r="1972" spans="1:31" hidden="1" x14ac:dyDescent="0.35">
      <c r="A1972" s="2" t="s">
        <v>117</v>
      </c>
      <c r="B1972" s="2" t="s">
        <v>118</v>
      </c>
      <c r="C1972" s="3">
        <v>56.411167029839163</v>
      </c>
      <c r="D1972" s="4">
        <v>2015</v>
      </c>
      <c r="E1972" s="5">
        <v>173910814000</v>
      </c>
      <c r="F1972" s="5">
        <v>173910814000</v>
      </c>
      <c r="G1972" s="5">
        <v>35233398000</v>
      </c>
      <c r="H1972" s="5">
        <v>50620524000</v>
      </c>
      <c r="I1972" s="6">
        <v>-16.09615682673288</v>
      </c>
      <c r="J1972" s="4">
        <v>512394</v>
      </c>
      <c r="K1972" s="5">
        <v>29800655840</v>
      </c>
      <c r="L1972" s="3">
        <v>108.6245263191356</v>
      </c>
      <c r="M1972" s="6">
        <v>-5.1970000000000001</v>
      </c>
      <c r="N1972" s="6">
        <v>-22.513999999999999</v>
      </c>
      <c r="O1972" s="5"/>
      <c r="P1972" s="5"/>
      <c r="Q1972" s="4">
        <v>0</v>
      </c>
      <c r="R1972" s="4">
        <v>1</v>
      </c>
      <c r="S1972" s="4">
        <v>0</v>
      </c>
      <c r="T1972" s="4">
        <v>0</v>
      </c>
      <c r="U1972" s="4">
        <v>0</v>
      </c>
      <c r="V1972" s="5">
        <v>90315809046.902542</v>
      </c>
      <c r="W1972" s="5">
        <v>27434555389.8634</v>
      </c>
      <c r="X1972" s="6">
        <v>0.93602650780885044</v>
      </c>
      <c r="Y1972" s="6">
        <v>3.7700420583331851</v>
      </c>
      <c r="Z1972" s="6">
        <v>13.00924997514015</v>
      </c>
      <c r="AA1972" s="6"/>
      <c r="AB1972" s="6"/>
      <c r="AC1972" s="6">
        <v>0.23465610073376819</v>
      </c>
      <c r="AD1972" s="4">
        <v>1</v>
      </c>
      <c r="AE1972" s="4">
        <v>1</v>
      </c>
    </row>
    <row r="1973" spans="1:31" hidden="1" x14ac:dyDescent="0.35">
      <c r="A1973" s="7" t="s">
        <v>117</v>
      </c>
      <c r="B1973" s="7" t="s">
        <v>118</v>
      </c>
      <c r="C1973" s="8">
        <v>55.104237005767963</v>
      </c>
      <c r="D1973" s="9">
        <v>2016</v>
      </c>
      <c r="E1973" s="10">
        <v>181355440000</v>
      </c>
      <c r="F1973" s="10">
        <v>184402075000</v>
      </c>
      <c r="G1973" s="10">
        <v>36581096000</v>
      </c>
      <c r="H1973" s="10">
        <v>54496405000</v>
      </c>
      <c r="I1973" s="11">
        <v>7.6567382036582643</v>
      </c>
      <c r="J1973" s="9">
        <v>512554</v>
      </c>
      <c r="K1973" s="10">
        <v>30841759930</v>
      </c>
      <c r="L1973" s="8">
        <v>107.0952924547837</v>
      </c>
      <c r="M1973" s="11">
        <v>13.909000000000001</v>
      </c>
      <c r="N1973" s="11">
        <v>18.747</v>
      </c>
      <c r="O1973" s="10"/>
      <c r="P1973" s="10"/>
      <c r="Q1973" s="9">
        <v>0</v>
      </c>
      <c r="R1973" s="9">
        <v>1</v>
      </c>
      <c r="S1973" s="9">
        <v>0</v>
      </c>
      <c r="T1973" s="9">
        <v>0</v>
      </c>
      <c r="U1973" s="9">
        <v>0</v>
      </c>
      <c r="V1973" s="10">
        <v>94881253995.786758</v>
      </c>
      <c r="W1973" s="10">
        <v>28798427291.303761</v>
      </c>
      <c r="X1973" s="11">
        <v>4.2807148266237203</v>
      </c>
      <c r="Y1973" s="11">
        <v>3.8250582586442561</v>
      </c>
      <c r="Z1973" s="11">
        <v>4.9713650615394496</v>
      </c>
      <c r="AA1973" s="11"/>
      <c r="AB1973" s="11"/>
      <c r="AC1973" s="11">
        <v>5.0549787429942663</v>
      </c>
      <c r="AD1973" s="9">
        <v>1</v>
      </c>
      <c r="AE1973" s="9">
        <v>1</v>
      </c>
    </row>
    <row r="1974" spans="1:31" hidden="1" x14ac:dyDescent="0.35">
      <c r="A1974" s="2" t="s">
        <v>117</v>
      </c>
      <c r="B1974" s="2" t="s">
        <v>118</v>
      </c>
      <c r="C1974" s="3">
        <v>55.424059542591067</v>
      </c>
      <c r="D1974" s="4">
        <v>2017</v>
      </c>
      <c r="E1974" s="5">
        <v>189609497000</v>
      </c>
      <c r="F1974" s="5">
        <v>195295176000</v>
      </c>
      <c r="G1974" s="5">
        <v>33562651500</v>
      </c>
      <c r="H1974" s="5">
        <v>55771569100</v>
      </c>
      <c r="I1974" s="6">
        <v>2.3399049900631179</v>
      </c>
      <c r="J1974" s="4">
        <v>512893</v>
      </c>
      <c r="K1974" s="5">
        <v>34769646880</v>
      </c>
      <c r="L1974" s="3">
        <v>107.93536426201059</v>
      </c>
      <c r="M1974" s="6">
        <v>0.14499999999999999</v>
      </c>
      <c r="N1974" s="6">
        <v>16.015999999999998</v>
      </c>
      <c r="O1974" s="5"/>
      <c r="P1974" s="5"/>
      <c r="Q1974" s="4">
        <v>0</v>
      </c>
      <c r="R1974" s="4">
        <v>1</v>
      </c>
      <c r="S1974" s="4">
        <v>0</v>
      </c>
      <c r="T1974" s="4">
        <v>0</v>
      </c>
      <c r="U1974" s="4">
        <v>0</v>
      </c>
      <c r="V1974" s="5">
        <v>100282715836.57851</v>
      </c>
      <c r="W1974" s="5">
        <v>32213396524.606602</v>
      </c>
      <c r="X1974" s="6">
        <v>4.5513148102973924</v>
      </c>
      <c r="Y1974" s="6">
        <v>-8.2513779794897335</v>
      </c>
      <c r="Z1974" s="6">
        <v>11.85817961085</v>
      </c>
      <c r="AA1974" s="6"/>
      <c r="AB1974" s="6"/>
      <c r="AC1974" s="6">
        <v>5.6928651480845911</v>
      </c>
      <c r="AD1974" s="4">
        <v>1</v>
      </c>
      <c r="AE1974" s="4">
        <v>1</v>
      </c>
    </row>
    <row r="1975" spans="1:31" hidden="1" x14ac:dyDescent="0.35">
      <c r="A1975" s="7" t="s">
        <v>117</v>
      </c>
      <c r="B1975" s="7" t="s">
        <v>118</v>
      </c>
      <c r="C1975" s="8">
        <v>53.660705536292213</v>
      </c>
      <c r="D1975" s="9">
        <v>2018</v>
      </c>
      <c r="E1975" s="10">
        <v>196638253900</v>
      </c>
      <c r="F1975" s="10">
        <v>205986237000</v>
      </c>
      <c r="G1975" s="10">
        <v>35427715300</v>
      </c>
      <c r="H1975" s="10">
        <v>58020308000</v>
      </c>
      <c r="I1975" s="11">
        <v>4.0320524171876002</v>
      </c>
      <c r="J1975" s="9">
        <v>513415</v>
      </c>
      <c r="K1975" s="10">
        <v>38996503500</v>
      </c>
      <c r="L1975" s="8">
        <v>109.29210711384231</v>
      </c>
      <c r="M1975" s="11">
        <v>8.6769999999999996</v>
      </c>
      <c r="N1975" s="11">
        <v>10.538</v>
      </c>
      <c r="O1975" s="10"/>
      <c r="P1975" s="10"/>
      <c r="Q1975" s="9">
        <v>0</v>
      </c>
      <c r="R1975" s="9">
        <v>1</v>
      </c>
      <c r="S1975" s="9">
        <v>0</v>
      </c>
      <c r="T1975" s="9">
        <v>0</v>
      </c>
      <c r="U1975" s="9">
        <v>0</v>
      </c>
      <c r="V1975" s="10">
        <v>101136002407.49631</v>
      </c>
      <c r="W1975" s="10">
        <v>35680987886.325539</v>
      </c>
      <c r="X1975" s="11">
        <v>3.7069645831084079</v>
      </c>
      <c r="Y1975" s="11">
        <v>5.5569620296537057</v>
      </c>
      <c r="Z1975" s="11">
        <v>10.764438823053551</v>
      </c>
      <c r="AA1975" s="11"/>
      <c r="AB1975" s="11"/>
      <c r="AC1975" s="11">
        <v>0.85088099559280772</v>
      </c>
      <c r="AD1975" s="9">
        <v>1</v>
      </c>
      <c r="AE1975" s="9">
        <v>1</v>
      </c>
    </row>
    <row r="1976" spans="1:31" hidden="1" x14ac:dyDescent="0.35">
      <c r="A1976" s="2" t="s">
        <v>117</v>
      </c>
      <c r="B1976" s="2" t="s">
        <v>118</v>
      </c>
      <c r="C1976" s="3">
        <v>51.638559116830521</v>
      </c>
      <c r="D1976" s="4">
        <v>2019</v>
      </c>
      <c r="E1976" s="5">
        <v>210300338300</v>
      </c>
      <c r="F1976" s="5">
        <v>221828589000</v>
      </c>
      <c r="G1976" s="5">
        <v>41217367000</v>
      </c>
      <c r="H1976" s="5">
        <v>55870808300</v>
      </c>
      <c r="I1976" s="6">
        <v>-3.7047367966402338</v>
      </c>
      <c r="J1976" s="4">
        <v>514104</v>
      </c>
      <c r="K1976" s="5">
        <v>40426115790</v>
      </c>
      <c r="L1976" s="3">
        <v>110.5016065159521</v>
      </c>
      <c r="M1976" s="6">
        <v>9.9090000000000007</v>
      </c>
      <c r="N1976" s="6">
        <v>-3.7730000000000001</v>
      </c>
      <c r="O1976" s="5"/>
      <c r="P1976" s="5"/>
      <c r="Q1976" s="4">
        <v>0</v>
      </c>
      <c r="R1976" s="4">
        <v>1</v>
      </c>
      <c r="S1976" s="4">
        <v>0</v>
      </c>
      <c r="T1976" s="4">
        <v>0</v>
      </c>
      <c r="U1976" s="4">
        <v>0</v>
      </c>
      <c r="V1976" s="5">
        <v>103662825075.99519</v>
      </c>
      <c r="W1976" s="5">
        <v>36584188288.849953</v>
      </c>
      <c r="X1976" s="6">
        <v>6.9478263405185787</v>
      </c>
      <c r="Y1976" s="6">
        <v>16.342153737472309</v>
      </c>
      <c r="Z1976" s="6">
        <v>2.531321176986109</v>
      </c>
      <c r="AA1976" s="6"/>
      <c r="AB1976" s="6"/>
      <c r="AC1976" s="6">
        <v>2.4984403262429531</v>
      </c>
      <c r="AD1976" s="4">
        <v>1</v>
      </c>
      <c r="AE1976" s="4">
        <v>1</v>
      </c>
    </row>
    <row r="1977" spans="1:31" hidden="1" x14ac:dyDescent="0.35">
      <c r="A1977" s="7" t="s">
        <v>117</v>
      </c>
      <c r="B1977" s="7" t="s">
        <v>118</v>
      </c>
      <c r="C1977" s="8">
        <v>68.456032447072857</v>
      </c>
      <c r="D1977" s="9">
        <v>2020</v>
      </c>
      <c r="E1977" s="10">
        <v>166546772700</v>
      </c>
      <c r="F1977" s="10">
        <v>176319797000</v>
      </c>
      <c r="G1977" s="10">
        <v>42215855500</v>
      </c>
      <c r="H1977" s="10">
        <v>55916816200</v>
      </c>
      <c r="I1977" s="11">
        <v>8.2346938231054795E-2</v>
      </c>
      <c r="J1977" s="9">
        <v>514679</v>
      </c>
      <c r="K1977" s="10">
        <v>32417634720</v>
      </c>
      <c r="L1977" s="8">
        <v>111.1710206164353</v>
      </c>
      <c r="M1977" s="11">
        <v>-54.865000000000002</v>
      </c>
      <c r="N1977" s="11">
        <v>-18.216999999999999</v>
      </c>
      <c r="O1977" s="10"/>
      <c r="P1977" s="10"/>
      <c r="Q1977" s="9">
        <v>0</v>
      </c>
      <c r="R1977" s="9">
        <v>1</v>
      </c>
      <c r="S1977" s="9">
        <v>0</v>
      </c>
      <c r="T1977" s="9">
        <v>0</v>
      </c>
      <c r="U1977" s="9">
        <v>0</v>
      </c>
      <c r="V1977" s="10">
        <v>108572842792.7095</v>
      </c>
      <c r="W1977" s="10">
        <v>29160148517.344318</v>
      </c>
      <c r="X1977" s="11">
        <v>-20.805275899073528</v>
      </c>
      <c r="Y1977" s="11">
        <v>2.422494624656641</v>
      </c>
      <c r="Z1977" s="11">
        <v>-20.29302854252013</v>
      </c>
      <c r="AA1977" s="11"/>
      <c r="AB1977" s="11"/>
      <c r="AC1977" s="11">
        <v>4.7365270173900278</v>
      </c>
      <c r="AD1977" s="9">
        <v>1</v>
      </c>
      <c r="AE1977" s="9">
        <v>1</v>
      </c>
    </row>
    <row r="1978" spans="1:31" hidden="1" x14ac:dyDescent="0.35">
      <c r="A1978" s="2" t="s">
        <v>117</v>
      </c>
      <c r="B1978" s="2" t="s">
        <v>118</v>
      </c>
      <c r="C1978" s="3">
        <v>67.561644973855493</v>
      </c>
      <c r="D1978" s="4">
        <v>2021</v>
      </c>
      <c r="E1978" s="5">
        <v>178260890100</v>
      </c>
      <c r="F1978" s="5">
        <v>191268854000</v>
      </c>
      <c r="G1978" s="5">
        <v>46450895300</v>
      </c>
      <c r="H1978" s="5">
        <v>57274187600</v>
      </c>
      <c r="I1978" s="6">
        <v>2.4274833444469408</v>
      </c>
      <c r="J1978" s="4">
        <v>516649</v>
      </c>
      <c r="K1978" s="5"/>
      <c r="L1978" s="3">
        <v>113.24119508412259</v>
      </c>
      <c r="M1978" s="6">
        <v>-14.041</v>
      </c>
      <c r="N1978" s="6">
        <v>1.19</v>
      </c>
      <c r="O1978" s="5"/>
      <c r="P1978" s="5"/>
      <c r="Q1978" s="4">
        <v>0</v>
      </c>
      <c r="R1978" s="4">
        <v>1</v>
      </c>
      <c r="S1978" s="4">
        <v>0</v>
      </c>
      <c r="T1978" s="4">
        <v>0</v>
      </c>
      <c r="U1978" s="4">
        <v>0</v>
      </c>
      <c r="V1978" s="5">
        <v>114114288522.87019</v>
      </c>
      <c r="W1978" s="5"/>
      <c r="X1978" s="6">
        <v>7.0335301069451459</v>
      </c>
      <c r="Y1978" s="6">
        <v>10.03187013467014</v>
      </c>
      <c r="Z1978" s="6"/>
      <c r="AA1978" s="6"/>
      <c r="AB1978" s="6"/>
      <c r="AC1978" s="6">
        <v>5.1038966905753744</v>
      </c>
      <c r="AD1978" s="4">
        <v>1</v>
      </c>
      <c r="AE1978" s="4">
        <v>1</v>
      </c>
    </row>
    <row r="1979" spans="1:31" hidden="1" x14ac:dyDescent="0.35">
      <c r="A1979" s="7" t="s">
        <v>117</v>
      </c>
      <c r="B1979" s="7" t="s">
        <v>118</v>
      </c>
      <c r="C1979" s="8">
        <v>57.917780970898747</v>
      </c>
      <c r="D1979" s="9">
        <v>2022</v>
      </c>
      <c r="E1979" s="10">
        <v>206503967400</v>
      </c>
      <c r="F1979" s="10">
        <v>235627660000</v>
      </c>
      <c r="G1979" s="10">
        <v>45169296800</v>
      </c>
      <c r="H1979" s="10">
        <v>51382124900</v>
      </c>
      <c r="I1979" s="11">
        <v>-10.28746621628204</v>
      </c>
      <c r="J1979" s="9">
        <v>519741</v>
      </c>
      <c r="K1979" s="10"/>
      <c r="L1979" s="8">
        <v>122.22227415296921</v>
      </c>
      <c r="M1979" s="11">
        <v>62.701999999999998</v>
      </c>
      <c r="N1979" s="11">
        <v>2.1139999999999999</v>
      </c>
      <c r="O1979" s="10"/>
      <c r="P1979" s="10"/>
      <c r="Q1979" s="9">
        <v>0</v>
      </c>
      <c r="R1979" s="9">
        <v>1</v>
      </c>
      <c r="S1979" s="9">
        <v>0</v>
      </c>
      <c r="T1979" s="9">
        <v>0</v>
      </c>
      <c r="U1979" s="9">
        <v>0</v>
      </c>
      <c r="V1979" s="10">
        <v>111657480579.07381</v>
      </c>
      <c r="W1979" s="10"/>
      <c r="X1979" s="11">
        <v>15.843675684641941</v>
      </c>
      <c r="Y1979" s="11">
        <v>-2.7590393935851649</v>
      </c>
      <c r="Z1979" s="11"/>
      <c r="AA1979" s="11"/>
      <c r="AB1979" s="11"/>
      <c r="AC1979" s="11">
        <v>-2.1529363023667329</v>
      </c>
      <c r="AD1979" s="9">
        <v>1</v>
      </c>
      <c r="AE1979" s="9">
        <v>1</v>
      </c>
    </row>
    <row r="1980" spans="1:31" hidden="1" x14ac:dyDescent="0.35">
      <c r="A1980" s="2" t="s">
        <v>117</v>
      </c>
      <c r="B1980" s="2" t="s">
        <v>118</v>
      </c>
      <c r="C1980" s="3">
        <v>56.328878296235921</v>
      </c>
      <c r="D1980" s="4">
        <v>2023</v>
      </c>
      <c r="E1980" s="5">
        <v>216405339900</v>
      </c>
      <c r="F1980" s="5">
        <v>254972754000</v>
      </c>
      <c r="G1980" s="5">
        <v>47525155900</v>
      </c>
      <c r="H1980" s="5">
        <v>51866572500</v>
      </c>
      <c r="I1980" s="6">
        <v>0.94283294227872716</v>
      </c>
      <c r="J1980" s="4">
        <v>522331</v>
      </c>
      <c r="K1980" s="5"/>
      <c r="L1980" s="3">
        <v>126.77429019190529</v>
      </c>
      <c r="M1980" s="6">
        <v>24.390999999999998</v>
      </c>
      <c r="N1980" s="6">
        <v>13.855</v>
      </c>
      <c r="O1980" s="5"/>
      <c r="P1980" s="5"/>
      <c r="Q1980" s="4">
        <v>0</v>
      </c>
      <c r="R1980" s="4">
        <v>1</v>
      </c>
      <c r="S1980" s="4">
        <v>0</v>
      </c>
      <c r="T1980" s="4">
        <v>0</v>
      </c>
      <c r="U1980" s="4">
        <v>0</v>
      </c>
      <c r="V1980" s="5">
        <v>113290551319.04939</v>
      </c>
      <c r="W1980" s="5"/>
      <c r="X1980" s="6">
        <v>4.794761391107297</v>
      </c>
      <c r="Y1980" s="6">
        <v>5.2156204920152751</v>
      </c>
      <c r="Z1980" s="6"/>
      <c r="AA1980" s="6"/>
      <c r="AB1980" s="6"/>
      <c r="AC1980" s="6">
        <v>1.4625717251599759</v>
      </c>
      <c r="AD1980" s="4">
        <v>1</v>
      </c>
      <c r="AE1980" s="4">
        <v>1</v>
      </c>
    </row>
    <row r="1981" spans="1:31" hidden="1" x14ac:dyDescent="0.35">
      <c r="A1981" s="7" t="s">
        <v>117</v>
      </c>
      <c r="B1981" s="7" t="s">
        <v>118</v>
      </c>
      <c r="C1981" s="8"/>
      <c r="D1981" s="9">
        <v>2024</v>
      </c>
      <c r="E1981" s="10">
        <v>232081494700</v>
      </c>
      <c r="F1981" s="10">
        <v>277779690500</v>
      </c>
      <c r="G1981" s="10">
        <v>50053728700</v>
      </c>
      <c r="H1981" s="10">
        <v>48962837200</v>
      </c>
      <c r="I1981" s="11">
        <v>-5.5984715396414524</v>
      </c>
      <c r="J1981" s="9">
        <v>524877</v>
      </c>
      <c r="K1981" s="10"/>
      <c r="L1981" s="8">
        <v>128.1031002832531</v>
      </c>
      <c r="M1981" s="11">
        <v>19.478999999999999</v>
      </c>
      <c r="N1981" s="11">
        <v>2.6179999999999999</v>
      </c>
      <c r="O1981" s="10"/>
      <c r="P1981" s="10"/>
      <c r="Q1981" s="9">
        <v>0</v>
      </c>
      <c r="R1981" s="9">
        <v>1</v>
      </c>
      <c r="S1981" s="9">
        <v>0</v>
      </c>
      <c r="T1981" s="9">
        <v>0</v>
      </c>
      <c r="U1981" s="9">
        <v>0</v>
      </c>
      <c r="V1981" s="10"/>
      <c r="W1981" s="10"/>
      <c r="X1981" s="11">
        <v>7.2438853899094564</v>
      </c>
      <c r="Y1981" s="11">
        <v>5.3204934357721907</v>
      </c>
      <c r="Z1981" s="11"/>
      <c r="AA1981" s="11"/>
      <c r="AB1981" s="11"/>
      <c r="AC1981" s="11"/>
      <c r="AD1981" s="9">
        <v>1</v>
      </c>
      <c r="AE1981" s="9">
        <v>1</v>
      </c>
    </row>
    <row r="1982" spans="1:31" hidden="1" x14ac:dyDescent="0.35">
      <c r="A1982" s="2" t="s">
        <v>119</v>
      </c>
      <c r="B1982" s="2" t="s">
        <v>120</v>
      </c>
      <c r="C1982" s="3"/>
      <c r="D1982" s="4">
        <v>1980</v>
      </c>
      <c r="E1982" s="5">
        <v>8325301735500</v>
      </c>
      <c r="F1982" s="5">
        <v>41405500800</v>
      </c>
      <c r="G1982" s="5">
        <v>2707351473000</v>
      </c>
      <c r="H1982" s="5">
        <v>1516847799400</v>
      </c>
      <c r="I1982" s="6">
        <v>7.0032256799656949</v>
      </c>
      <c r="J1982" s="4">
        <v>2390633</v>
      </c>
      <c r="K1982" s="5">
        <v>4810000000</v>
      </c>
      <c r="L1982" s="3">
        <v>0.87760187500544551</v>
      </c>
      <c r="M1982" s="6">
        <v>-0.64600000000000002</v>
      </c>
      <c r="N1982" s="6">
        <v>-2.734</v>
      </c>
      <c r="O1982" s="5"/>
      <c r="P1982" s="5"/>
      <c r="Q1982" s="4">
        <v>0</v>
      </c>
      <c r="R1982" s="4">
        <v>1</v>
      </c>
      <c r="S1982" s="4">
        <v>0</v>
      </c>
      <c r="T1982" s="4">
        <v>0</v>
      </c>
      <c r="U1982" s="4">
        <v>0</v>
      </c>
      <c r="V1982" s="5"/>
      <c r="W1982" s="5">
        <v>548084517249.93799</v>
      </c>
      <c r="X1982" s="6"/>
      <c r="Y1982" s="6"/>
      <c r="Z1982" s="6"/>
      <c r="AA1982" s="6"/>
      <c r="AB1982" s="6"/>
      <c r="AC1982" s="6"/>
      <c r="AD1982" s="4">
        <v>0</v>
      </c>
      <c r="AE1982" s="4">
        <v>0</v>
      </c>
    </row>
    <row r="1983" spans="1:31" hidden="1" x14ac:dyDescent="0.35">
      <c r="A1983" s="7" t="s">
        <v>119</v>
      </c>
      <c r="B1983" s="7" t="s">
        <v>120</v>
      </c>
      <c r="C1983" s="8"/>
      <c r="D1983" s="9">
        <v>1981</v>
      </c>
      <c r="E1983" s="10">
        <v>8137012090300</v>
      </c>
      <c r="F1983" s="10">
        <v>57102700500</v>
      </c>
      <c r="G1983" s="10">
        <v>2555481866700</v>
      </c>
      <c r="H1983" s="10">
        <v>944552192670</v>
      </c>
      <c r="I1983" s="11">
        <v>-37.729270329981411</v>
      </c>
      <c r="J1983" s="9">
        <v>2456637</v>
      </c>
      <c r="K1983" s="10">
        <v>7070000000</v>
      </c>
      <c r="L1983" s="8">
        <v>1.2028090230280639</v>
      </c>
      <c r="M1983" s="11">
        <v>3.0510000000000002</v>
      </c>
      <c r="N1983" s="11">
        <v>-26.079000000000001</v>
      </c>
      <c r="O1983" s="10"/>
      <c r="P1983" s="10"/>
      <c r="Q1983" s="9">
        <v>0</v>
      </c>
      <c r="R1983" s="9">
        <v>1</v>
      </c>
      <c r="S1983" s="9">
        <v>0</v>
      </c>
      <c r="T1983" s="9">
        <v>0</v>
      </c>
      <c r="U1983" s="9">
        <v>0</v>
      </c>
      <c r="V1983" s="10"/>
      <c r="W1983" s="10">
        <v>587790735240.85486</v>
      </c>
      <c r="X1983" s="11">
        <v>-2.2616555072966582</v>
      </c>
      <c r="Y1983" s="11">
        <v>-5.6095267945286098</v>
      </c>
      <c r="Z1983" s="11">
        <v>7.2445429019134293</v>
      </c>
      <c r="AA1983" s="11"/>
      <c r="AB1983" s="11"/>
      <c r="AC1983" s="11"/>
      <c r="AD1983" s="9">
        <v>0</v>
      </c>
      <c r="AE1983" s="9">
        <v>0</v>
      </c>
    </row>
    <row r="1984" spans="1:31" hidden="1" x14ac:dyDescent="0.35">
      <c r="A1984" s="2" t="s">
        <v>119</v>
      </c>
      <c r="B1984" s="2" t="s">
        <v>120</v>
      </c>
      <c r="C1984" s="3"/>
      <c r="D1984" s="4">
        <v>1982</v>
      </c>
      <c r="E1984" s="5">
        <v>7544184472400</v>
      </c>
      <c r="F1984" s="5">
        <v>97505099300</v>
      </c>
      <c r="G1984" s="5">
        <v>2490364591400</v>
      </c>
      <c r="H1984" s="5">
        <v>704130742170</v>
      </c>
      <c r="I1984" s="6">
        <v>-25.453484981109629</v>
      </c>
      <c r="J1984" s="4">
        <v>2524806</v>
      </c>
      <c r="K1984" s="5">
        <v>12340000000</v>
      </c>
      <c r="L1984" s="3">
        <v>2.2867965462260291</v>
      </c>
      <c r="M1984" s="6">
        <v>-4.2290000000000001</v>
      </c>
      <c r="N1984" s="6">
        <v>-20.239999999999998</v>
      </c>
      <c r="O1984" s="5"/>
      <c r="P1984" s="5"/>
      <c r="Q1984" s="4">
        <v>0</v>
      </c>
      <c r="R1984" s="4">
        <v>1</v>
      </c>
      <c r="S1984" s="4">
        <v>0</v>
      </c>
      <c r="T1984" s="4">
        <v>0</v>
      </c>
      <c r="U1984" s="4">
        <v>0</v>
      </c>
      <c r="V1984" s="5"/>
      <c r="W1984" s="5">
        <v>539619496118.4931</v>
      </c>
      <c r="X1984" s="6">
        <v>-7.2855688466617883</v>
      </c>
      <c r="Y1984" s="6">
        <v>-2.548140769399732</v>
      </c>
      <c r="Z1984" s="6">
        <v>-8.1953042527325586</v>
      </c>
      <c r="AA1984" s="6"/>
      <c r="AB1984" s="6"/>
      <c r="AC1984" s="6"/>
      <c r="AD1984" s="4">
        <v>0</v>
      </c>
      <c r="AE1984" s="4">
        <v>0</v>
      </c>
    </row>
    <row r="1985" spans="1:31" hidden="1" x14ac:dyDescent="0.35">
      <c r="A1985" s="7" t="s">
        <v>119</v>
      </c>
      <c r="B1985" s="7" t="s">
        <v>120</v>
      </c>
      <c r="C1985" s="8"/>
      <c r="D1985" s="9">
        <v>1983</v>
      </c>
      <c r="E1985" s="10">
        <v>7760173923300</v>
      </c>
      <c r="F1985" s="10">
        <v>129314000000</v>
      </c>
      <c r="G1985" s="10">
        <v>2417187197300</v>
      </c>
      <c r="H1985" s="10">
        <v>936949497860</v>
      </c>
      <c r="I1985" s="11">
        <v>33.064705422816218</v>
      </c>
      <c r="J1985" s="9">
        <v>2595153</v>
      </c>
      <c r="K1985" s="10">
        <v>19680000000</v>
      </c>
      <c r="L1985" s="8">
        <v>3.0328343774232609</v>
      </c>
      <c r="M1985" s="11">
        <v>3.2810000000000001</v>
      </c>
      <c r="N1985" s="11">
        <v>13.451000000000001</v>
      </c>
      <c r="O1985" s="10"/>
      <c r="P1985" s="10"/>
      <c r="Q1985" s="9">
        <v>0</v>
      </c>
      <c r="R1985" s="9">
        <v>1</v>
      </c>
      <c r="S1985" s="9">
        <v>0</v>
      </c>
      <c r="T1985" s="9">
        <v>0</v>
      </c>
      <c r="U1985" s="9">
        <v>0</v>
      </c>
      <c r="V1985" s="10"/>
      <c r="W1985" s="10">
        <v>648897946636.98083</v>
      </c>
      <c r="X1985" s="11">
        <v>2.8629927023946191</v>
      </c>
      <c r="Y1985" s="11">
        <v>-2.9384209184753192</v>
      </c>
      <c r="Z1985" s="11">
        <v>20.251019710098031</v>
      </c>
      <c r="AA1985" s="11"/>
      <c r="AB1985" s="11"/>
      <c r="AC1985" s="11"/>
      <c r="AD1985" s="9">
        <v>0</v>
      </c>
      <c r="AE1985" s="9">
        <v>0</v>
      </c>
    </row>
    <row r="1986" spans="1:31" hidden="1" x14ac:dyDescent="0.35">
      <c r="A1986" s="2" t="s">
        <v>119</v>
      </c>
      <c r="B1986" s="2" t="s">
        <v>120</v>
      </c>
      <c r="C1986" s="3"/>
      <c r="D1986" s="4">
        <v>1984</v>
      </c>
      <c r="E1986" s="5">
        <v>8382858652700</v>
      </c>
      <c r="F1986" s="5">
        <v>163010900000</v>
      </c>
      <c r="G1986" s="5">
        <v>2511151213500</v>
      </c>
      <c r="H1986" s="5">
        <v>1039475693900</v>
      </c>
      <c r="I1986" s="6">
        <v>10.94255306974074</v>
      </c>
      <c r="J1986" s="4">
        <v>2667595</v>
      </c>
      <c r="K1986" s="5">
        <v>23990000000</v>
      </c>
      <c r="L1986" s="3">
        <v>3.3951800510573031</v>
      </c>
      <c r="M1986" s="6">
        <v>9.4130000000000003</v>
      </c>
      <c r="N1986" s="6">
        <v>9.3070000000000004</v>
      </c>
      <c r="O1986" s="5"/>
      <c r="P1986" s="5"/>
      <c r="Q1986" s="4">
        <v>0</v>
      </c>
      <c r="R1986" s="4">
        <v>1</v>
      </c>
      <c r="S1986" s="4">
        <v>0</v>
      </c>
      <c r="T1986" s="4">
        <v>0</v>
      </c>
      <c r="U1986" s="4">
        <v>0</v>
      </c>
      <c r="V1986" s="5"/>
      <c r="W1986" s="5">
        <v>706589919804.96594</v>
      </c>
      <c r="X1986" s="6">
        <v>8.0241079073032484</v>
      </c>
      <c r="Y1986" s="6">
        <v>3.88732888809596</v>
      </c>
      <c r="Z1986" s="6">
        <v>8.8907621709982507</v>
      </c>
      <c r="AA1986" s="6"/>
      <c r="AB1986" s="6"/>
      <c r="AC1986" s="6"/>
      <c r="AD1986" s="4">
        <v>0</v>
      </c>
      <c r="AE1986" s="4">
        <v>0</v>
      </c>
    </row>
    <row r="1987" spans="1:31" hidden="1" x14ac:dyDescent="0.35">
      <c r="A1987" s="7" t="s">
        <v>119</v>
      </c>
      <c r="B1987" s="7" t="s">
        <v>120</v>
      </c>
      <c r="C1987" s="8"/>
      <c r="D1987" s="9">
        <v>1985</v>
      </c>
      <c r="E1987" s="10">
        <v>8443349505700</v>
      </c>
      <c r="F1987" s="10">
        <v>197919800000</v>
      </c>
      <c r="G1987" s="10">
        <v>2537664762100</v>
      </c>
      <c r="H1987" s="10">
        <v>1119910001300</v>
      </c>
      <c r="I1987" s="11">
        <v>7.7379690426641048</v>
      </c>
      <c r="J1987" s="9">
        <v>2741894</v>
      </c>
      <c r="K1987" s="10">
        <v>26270000000</v>
      </c>
      <c r="L1987" s="8">
        <v>3.9064065590339192</v>
      </c>
      <c r="M1987" s="11">
        <v>-6.2389999999999999</v>
      </c>
      <c r="N1987" s="11">
        <v>6.5620000000000003</v>
      </c>
      <c r="O1987" s="10"/>
      <c r="P1987" s="10"/>
      <c r="Q1987" s="9">
        <v>0</v>
      </c>
      <c r="R1987" s="9">
        <v>1</v>
      </c>
      <c r="S1987" s="9">
        <v>0</v>
      </c>
      <c r="T1987" s="9">
        <v>0</v>
      </c>
      <c r="U1987" s="9">
        <v>0</v>
      </c>
      <c r="V1987" s="10"/>
      <c r="W1987" s="10">
        <v>672485047396.00757</v>
      </c>
      <c r="X1987" s="11">
        <v>0.72160172926829391</v>
      </c>
      <c r="Y1987" s="11">
        <v>1.0558324189106021</v>
      </c>
      <c r="Z1987" s="11">
        <v>-4.8266853875260569</v>
      </c>
      <c r="AA1987" s="11"/>
      <c r="AB1987" s="11"/>
      <c r="AC1987" s="11"/>
      <c r="AD1987" s="9">
        <v>0</v>
      </c>
      <c r="AE1987" s="9">
        <v>0</v>
      </c>
    </row>
    <row r="1988" spans="1:31" hidden="1" x14ac:dyDescent="0.35">
      <c r="A1988" s="2" t="s">
        <v>119</v>
      </c>
      <c r="B1988" s="2" t="s">
        <v>120</v>
      </c>
      <c r="C1988" s="3"/>
      <c r="D1988" s="4">
        <v>1986</v>
      </c>
      <c r="E1988" s="5">
        <v>8910794513900</v>
      </c>
      <c r="F1988" s="5">
        <v>246579300000</v>
      </c>
      <c r="G1988" s="5">
        <v>2598539869600</v>
      </c>
      <c r="H1988" s="5">
        <v>1468201571000</v>
      </c>
      <c r="I1988" s="6">
        <v>31.09996064823963</v>
      </c>
      <c r="J1988" s="4">
        <v>2817216</v>
      </c>
      <c r="K1988" s="5">
        <v>32690000000</v>
      </c>
      <c r="L1988" s="3">
        <v>4.3687321931116196</v>
      </c>
      <c r="M1988" s="6">
        <v>3.6280000000000001</v>
      </c>
      <c r="N1988" s="6">
        <v>17.585000000000001</v>
      </c>
      <c r="O1988" s="5"/>
      <c r="P1988" s="5"/>
      <c r="Q1988" s="4">
        <v>0</v>
      </c>
      <c r="R1988" s="4">
        <v>1</v>
      </c>
      <c r="S1988" s="4">
        <v>0</v>
      </c>
      <c r="T1988" s="4">
        <v>0</v>
      </c>
      <c r="U1988" s="4">
        <v>0</v>
      </c>
      <c r="V1988" s="5"/>
      <c r="W1988" s="5">
        <v>748272005584.22461</v>
      </c>
      <c r="X1988" s="6">
        <v>5.536250843156898</v>
      </c>
      <c r="Y1988" s="6">
        <v>2.3988632544837749</v>
      </c>
      <c r="Z1988" s="6">
        <v>11.26968673603656</v>
      </c>
      <c r="AA1988" s="6"/>
      <c r="AB1988" s="6"/>
      <c r="AC1988" s="6"/>
      <c r="AD1988" s="4">
        <v>0</v>
      </c>
      <c r="AE1988" s="4">
        <v>0</v>
      </c>
    </row>
    <row r="1989" spans="1:31" hidden="1" x14ac:dyDescent="0.35">
      <c r="A1989" s="7" t="s">
        <v>119</v>
      </c>
      <c r="B1989" s="7" t="s">
        <v>120</v>
      </c>
      <c r="C1989" s="8"/>
      <c r="D1989" s="9">
        <v>1987</v>
      </c>
      <c r="E1989" s="10">
        <v>9335352284000</v>
      </c>
      <c r="F1989" s="10">
        <v>284533400000</v>
      </c>
      <c r="G1989" s="10">
        <v>2655809134600</v>
      </c>
      <c r="H1989" s="10">
        <v>1518665835100</v>
      </c>
      <c r="I1989" s="11">
        <v>3.4371482156655451</v>
      </c>
      <c r="J1989" s="9">
        <v>2892699</v>
      </c>
      <c r="K1989" s="10">
        <v>41070000000</v>
      </c>
      <c r="L1989" s="8">
        <v>5.1045324248734456</v>
      </c>
      <c r="M1989" s="11">
        <v>20.949000000000002</v>
      </c>
      <c r="N1989" s="11">
        <v>17.582000000000001</v>
      </c>
      <c r="O1989" s="10"/>
      <c r="P1989" s="10"/>
      <c r="Q1989" s="9">
        <v>0</v>
      </c>
      <c r="R1989" s="9">
        <v>1</v>
      </c>
      <c r="S1989" s="9">
        <v>0</v>
      </c>
      <c r="T1989" s="9">
        <v>0</v>
      </c>
      <c r="U1989" s="9">
        <v>0</v>
      </c>
      <c r="V1989" s="10"/>
      <c r="W1989" s="10">
        <v>804579079562.18408</v>
      </c>
      <c r="X1989" s="11">
        <v>4.7645332796949793</v>
      </c>
      <c r="Y1989" s="11">
        <v>2.203901724579489</v>
      </c>
      <c r="Z1989" s="11">
        <v>7.5249472862474489</v>
      </c>
      <c r="AA1989" s="11"/>
      <c r="AB1989" s="11"/>
      <c r="AC1989" s="11"/>
      <c r="AD1989" s="9">
        <v>0</v>
      </c>
      <c r="AE1989" s="9">
        <v>0</v>
      </c>
    </row>
    <row r="1990" spans="1:31" hidden="1" x14ac:dyDescent="0.35">
      <c r="A1990" s="2" t="s">
        <v>119</v>
      </c>
      <c r="B1990" s="2" t="s">
        <v>120</v>
      </c>
      <c r="C1990" s="3"/>
      <c r="D1990" s="4">
        <v>1988</v>
      </c>
      <c r="E1990" s="5">
        <v>9655755332800</v>
      </c>
      <c r="F1990" s="5">
        <v>349742800000</v>
      </c>
      <c r="G1990" s="5">
        <v>2735561888700</v>
      </c>
      <c r="H1990" s="5">
        <v>1411346635900</v>
      </c>
      <c r="I1990" s="6">
        <v>-7.0666763365314864</v>
      </c>
      <c r="J1990" s="4">
        <v>2968103</v>
      </c>
      <c r="K1990" s="5">
        <v>51420000000</v>
      </c>
      <c r="L1990" s="3">
        <v>6.1679358385683063</v>
      </c>
      <c r="M1990" s="6">
        <v>7.37</v>
      </c>
      <c r="N1990" s="6">
        <v>-0.90800000000000003</v>
      </c>
      <c r="O1990" s="5"/>
      <c r="P1990" s="5"/>
      <c r="Q1990" s="4">
        <v>0</v>
      </c>
      <c r="R1990" s="4">
        <v>1</v>
      </c>
      <c r="S1990" s="4">
        <v>0</v>
      </c>
      <c r="T1990" s="4">
        <v>0</v>
      </c>
      <c r="U1990" s="4">
        <v>0</v>
      </c>
      <c r="V1990" s="5"/>
      <c r="W1990" s="5">
        <v>833666259601.29224</v>
      </c>
      <c r="X1990" s="6">
        <v>3.4321473796885371</v>
      </c>
      <c r="Y1990" s="6">
        <v>3.0029550339660172</v>
      </c>
      <c r="Z1990" s="6">
        <v>3.615204617914761</v>
      </c>
      <c r="AA1990" s="6"/>
      <c r="AB1990" s="6"/>
      <c r="AC1990" s="6"/>
      <c r="AD1990" s="4">
        <v>0</v>
      </c>
      <c r="AE1990" s="4">
        <v>0</v>
      </c>
    </row>
    <row r="1991" spans="1:31" hidden="1" x14ac:dyDescent="0.35">
      <c r="A1991" s="7" t="s">
        <v>119</v>
      </c>
      <c r="B1991" s="7" t="s">
        <v>120</v>
      </c>
      <c r="C1991" s="8"/>
      <c r="D1991" s="9">
        <v>1989</v>
      </c>
      <c r="E1991" s="10">
        <v>10202848069000</v>
      </c>
      <c r="F1991" s="10">
        <v>425910700000</v>
      </c>
      <c r="G1991" s="10">
        <v>2831222772000</v>
      </c>
      <c r="H1991" s="10">
        <v>1507867804800</v>
      </c>
      <c r="I1991" s="11">
        <v>6.8389413659847946</v>
      </c>
      <c r="J1991" s="9">
        <v>3043827</v>
      </c>
      <c r="K1991" s="10">
        <v>58370000000</v>
      </c>
      <c r="L1991" s="8">
        <v>7.186250250494453</v>
      </c>
      <c r="M1991" s="11">
        <v>16.074000000000002</v>
      </c>
      <c r="N1991" s="11">
        <v>16.913</v>
      </c>
      <c r="O1991" s="10"/>
      <c r="P1991" s="10"/>
      <c r="Q1991" s="9">
        <v>0</v>
      </c>
      <c r="R1991" s="9">
        <v>1</v>
      </c>
      <c r="S1991" s="9">
        <v>0</v>
      </c>
      <c r="T1991" s="9">
        <v>0</v>
      </c>
      <c r="U1991" s="9">
        <v>0</v>
      </c>
      <c r="V1991" s="10"/>
      <c r="W1991" s="10">
        <v>812245579618.99292</v>
      </c>
      <c r="X1991" s="11">
        <v>5.6659755487130044</v>
      </c>
      <c r="Y1991" s="11">
        <v>3.49693727256378</v>
      </c>
      <c r="Z1991" s="11">
        <v>-2.569455070970958</v>
      </c>
      <c r="AA1991" s="11"/>
      <c r="AB1991" s="11"/>
      <c r="AC1991" s="11"/>
      <c r="AD1991" s="9">
        <v>0</v>
      </c>
      <c r="AE1991" s="9">
        <v>0</v>
      </c>
    </row>
    <row r="1992" spans="1:31" hidden="1" x14ac:dyDescent="0.35">
      <c r="A1992" s="2" t="s">
        <v>119</v>
      </c>
      <c r="B1992" s="2" t="s">
        <v>120</v>
      </c>
      <c r="C1992" s="3"/>
      <c r="D1992" s="4">
        <v>1990</v>
      </c>
      <c r="E1992" s="5">
        <v>10565361726000</v>
      </c>
      <c r="F1992" s="5">
        <v>522847900000</v>
      </c>
      <c r="G1992" s="5">
        <v>2887855711800</v>
      </c>
      <c r="H1992" s="5">
        <v>1617500867700</v>
      </c>
      <c r="I1992" s="6">
        <v>7.2707343807596914</v>
      </c>
      <c r="J1992" s="4">
        <v>3121706</v>
      </c>
      <c r="K1992" s="5">
        <v>68269999999.999992</v>
      </c>
      <c r="L1992" s="3">
        <v>8.5544945239734087</v>
      </c>
      <c r="M1992" s="6">
        <v>7.9009999999999998</v>
      </c>
      <c r="N1992" s="6">
        <v>10.439</v>
      </c>
      <c r="O1992" s="5"/>
      <c r="P1992" s="5"/>
      <c r="Q1992" s="4">
        <v>0</v>
      </c>
      <c r="R1992" s="4">
        <v>1</v>
      </c>
      <c r="S1992" s="4">
        <v>0</v>
      </c>
      <c r="T1992" s="4">
        <v>0</v>
      </c>
      <c r="U1992" s="4">
        <v>0</v>
      </c>
      <c r="V1992" s="5"/>
      <c r="W1992" s="5">
        <v>798060011712.88147</v>
      </c>
      <c r="X1992" s="6">
        <v>3.5530633657228479</v>
      </c>
      <c r="Y1992" s="6">
        <v>2.000299671226295</v>
      </c>
      <c r="Z1992" s="6">
        <v>-1.7464629247678509</v>
      </c>
      <c r="AA1992" s="6"/>
      <c r="AB1992" s="6"/>
      <c r="AC1992" s="6"/>
      <c r="AD1992" s="4">
        <v>0</v>
      </c>
      <c r="AE1992" s="4">
        <v>0</v>
      </c>
    </row>
    <row r="1993" spans="1:31" hidden="1" x14ac:dyDescent="0.35">
      <c r="A1993" s="7" t="s">
        <v>119</v>
      </c>
      <c r="B1993" s="7" t="s">
        <v>120</v>
      </c>
      <c r="C1993" s="8"/>
      <c r="D1993" s="9">
        <v>1991</v>
      </c>
      <c r="E1993" s="10">
        <v>10804736368300</v>
      </c>
      <c r="F1993" s="10">
        <v>881040082000</v>
      </c>
      <c r="G1993" s="10">
        <v>2861766380000</v>
      </c>
      <c r="H1993" s="10">
        <v>1555211109055.45</v>
      </c>
      <c r="I1993" s="11">
        <v>-3.8509876494299959</v>
      </c>
      <c r="J1993" s="9">
        <v>3202176</v>
      </c>
      <c r="K1993" s="10">
        <v>93270000000</v>
      </c>
      <c r="L1993" s="8">
        <v>11.010429282148239</v>
      </c>
      <c r="M1993" s="11">
        <v>10.058999999999999</v>
      </c>
      <c r="N1993" s="11">
        <v>-4.3940000000000001</v>
      </c>
      <c r="O1993" s="10"/>
      <c r="P1993" s="10"/>
      <c r="Q1993" s="9">
        <v>0</v>
      </c>
      <c r="R1993" s="9">
        <v>1</v>
      </c>
      <c r="S1993" s="9">
        <v>0</v>
      </c>
      <c r="T1993" s="9">
        <v>0</v>
      </c>
      <c r="U1993" s="9">
        <v>0</v>
      </c>
      <c r="V1993" s="10"/>
      <c r="W1993" s="10">
        <v>847105935744.24316</v>
      </c>
      <c r="X1993" s="11">
        <v>2.2656549629619369</v>
      </c>
      <c r="Y1993" s="11">
        <v>-0.90341535047602917</v>
      </c>
      <c r="Z1993" s="11">
        <v>6.1456435996704188</v>
      </c>
      <c r="AA1993" s="11"/>
      <c r="AB1993" s="11"/>
      <c r="AC1993" s="11"/>
      <c r="AD1993" s="9">
        <v>0</v>
      </c>
      <c r="AE1993" s="9">
        <v>0</v>
      </c>
    </row>
    <row r="1994" spans="1:31" hidden="1" x14ac:dyDescent="0.35">
      <c r="A1994" s="2" t="s">
        <v>119</v>
      </c>
      <c r="B1994" s="2" t="s">
        <v>120</v>
      </c>
      <c r="C1994" s="3"/>
      <c r="D1994" s="4">
        <v>1992</v>
      </c>
      <c r="E1994" s="5">
        <v>11798891369600</v>
      </c>
      <c r="F1994" s="5">
        <v>1151917873800</v>
      </c>
      <c r="G1994" s="5">
        <v>2955009503900</v>
      </c>
      <c r="H1994" s="5">
        <v>1960959367006.9099</v>
      </c>
      <c r="I1994" s="6">
        <v>26.089593598510849</v>
      </c>
      <c r="J1994" s="4">
        <v>3284258</v>
      </c>
      <c r="K1994" s="5">
        <v>137960000000</v>
      </c>
      <c r="L1994" s="3">
        <v>13.40973051153146</v>
      </c>
      <c r="M1994" s="6">
        <v>17.774000000000001</v>
      </c>
      <c r="N1994" s="6">
        <v>23.594000000000001</v>
      </c>
      <c r="O1994" s="5"/>
      <c r="P1994" s="5"/>
      <c r="Q1994" s="4">
        <v>0</v>
      </c>
      <c r="R1994" s="4">
        <v>1</v>
      </c>
      <c r="S1994" s="4">
        <v>0</v>
      </c>
      <c r="T1994" s="4">
        <v>0</v>
      </c>
      <c r="U1994" s="4">
        <v>0</v>
      </c>
      <c r="V1994" s="5"/>
      <c r="W1994" s="5">
        <v>1028805164140.799</v>
      </c>
      <c r="X1994" s="6">
        <v>9.2011037327736194</v>
      </c>
      <c r="Y1994" s="6">
        <v>3.2582367502689018</v>
      </c>
      <c r="Z1994" s="6">
        <v>21.449410366475579</v>
      </c>
      <c r="AA1994" s="6"/>
      <c r="AB1994" s="6"/>
      <c r="AC1994" s="6"/>
      <c r="AD1994" s="4">
        <v>0</v>
      </c>
      <c r="AE1994" s="4">
        <v>0</v>
      </c>
    </row>
    <row r="1995" spans="1:31" hidden="1" x14ac:dyDescent="0.35">
      <c r="A1995" s="7" t="s">
        <v>119</v>
      </c>
      <c r="B1995" s="7" t="s">
        <v>120</v>
      </c>
      <c r="C1995" s="8"/>
      <c r="D1995" s="9">
        <v>1993</v>
      </c>
      <c r="E1995" s="10">
        <v>12636281254300</v>
      </c>
      <c r="F1995" s="10">
        <v>1362412387500</v>
      </c>
      <c r="G1995" s="10">
        <v>3115485454200</v>
      </c>
      <c r="H1995" s="10">
        <v>2195298452632.3501</v>
      </c>
      <c r="I1995" s="11">
        <v>11.950226484453941</v>
      </c>
      <c r="J1995" s="9">
        <v>3367434</v>
      </c>
      <c r="K1995" s="10">
        <v>163970000000</v>
      </c>
      <c r="L1995" s="8">
        <v>14.721014524321919</v>
      </c>
      <c r="M1995" s="11">
        <v>9.1120000000000001</v>
      </c>
      <c r="N1995" s="11">
        <v>14.525</v>
      </c>
      <c r="O1995" s="10"/>
      <c r="P1995" s="10"/>
      <c r="Q1995" s="9">
        <v>0</v>
      </c>
      <c r="R1995" s="9">
        <v>1</v>
      </c>
      <c r="S1995" s="9">
        <v>0</v>
      </c>
      <c r="T1995" s="9">
        <v>0</v>
      </c>
      <c r="U1995" s="9">
        <v>0</v>
      </c>
      <c r="V1995" s="10"/>
      <c r="W1995" s="10">
        <v>1113849862243.4641</v>
      </c>
      <c r="X1995" s="11">
        <v>7.0971912399968877</v>
      </c>
      <c r="Y1995" s="11">
        <v>5.4306407505019871</v>
      </c>
      <c r="Z1995" s="11">
        <v>8.2663560669128167</v>
      </c>
      <c r="AA1995" s="11"/>
      <c r="AB1995" s="11"/>
      <c r="AC1995" s="11"/>
      <c r="AD1995" s="9">
        <v>0</v>
      </c>
      <c r="AE1995" s="9">
        <v>0</v>
      </c>
    </row>
    <row r="1996" spans="1:31" hidden="1" x14ac:dyDescent="0.35">
      <c r="A1996" s="2" t="s">
        <v>119</v>
      </c>
      <c r="B1996" s="2" t="s">
        <v>120</v>
      </c>
      <c r="C1996" s="3"/>
      <c r="D1996" s="4">
        <v>1994</v>
      </c>
      <c r="E1996" s="5">
        <v>13207318389900</v>
      </c>
      <c r="F1996" s="5">
        <v>1647124682900</v>
      </c>
      <c r="G1996" s="5">
        <v>3179432355000</v>
      </c>
      <c r="H1996" s="5">
        <v>2306873873501.1499</v>
      </c>
      <c r="I1996" s="6">
        <v>5.0824716217975521</v>
      </c>
      <c r="J1996" s="4">
        <v>3451122</v>
      </c>
      <c r="K1996" s="5">
        <v>190750000000</v>
      </c>
      <c r="L1996" s="3">
        <v>16.713425631463849</v>
      </c>
      <c r="M1996" s="6">
        <v>4.1479999999999997</v>
      </c>
      <c r="N1996" s="6">
        <v>5.1319999999999997</v>
      </c>
      <c r="O1996" s="5"/>
      <c r="P1996" s="5"/>
      <c r="Q1996" s="4">
        <v>0</v>
      </c>
      <c r="R1996" s="4">
        <v>1</v>
      </c>
      <c r="S1996" s="4">
        <v>0</v>
      </c>
      <c r="T1996" s="4">
        <v>0</v>
      </c>
      <c r="U1996" s="4">
        <v>0</v>
      </c>
      <c r="V1996" s="5"/>
      <c r="W1996" s="5">
        <v>1141298045093.1841</v>
      </c>
      <c r="X1996" s="6">
        <v>4.5190283763720576</v>
      </c>
      <c r="Y1996" s="6">
        <v>2.0525501319158108</v>
      </c>
      <c r="Z1996" s="6">
        <v>2.464262355290384</v>
      </c>
      <c r="AA1996" s="6"/>
      <c r="AB1996" s="6"/>
      <c r="AC1996" s="6"/>
      <c r="AD1996" s="4">
        <v>0</v>
      </c>
      <c r="AE1996" s="4">
        <v>0</v>
      </c>
    </row>
    <row r="1997" spans="1:31" hidden="1" x14ac:dyDescent="0.35">
      <c r="A1997" s="7" t="s">
        <v>119</v>
      </c>
      <c r="B1997" s="7" t="s">
        <v>120</v>
      </c>
      <c r="C1997" s="8"/>
      <c r="D1997" s="9">
        <v>1995</v>
      </c>
      <c r="E1997" s="10">
        <v>13755944194100</v>
      </c>
      <c r="F1997" s="10">
        <v>2079862886900</v>
      </c>
      <c r="G1997" s="10">
        <v>3166686584500</v>
      </c>
      <c r="H1997" s="10">
        <v>2313944662522.1099</v>
      </c>
      <c r="I1997" s="11">
        <v>0.30650956266755708</v>
      </c>
      <c r="J1997" s="9">
        <v>3535176</v>
      </c>
      <c r="K1997" s="10">
        <v>254680000000</v>
      </c>
      <c r="L1997" s="8">
        <v>20.58868374966238</v>
      </c>
      <c r="M1997" s="11">
        <v>8.9979999999999993</v>
      </c>
      <c r="N1997" s="11">
        <v>2.976</v>
      </c>
      <c r="O1997" s="10"/>
      <c r="P1997" s="10"/>
      <c r="Q1997" s="9">
        <v>0</v>
      </c>
      <c r="R1997" s="9">
        <v>1</v>
      </c>
      <c r="S1997" s="9">
        <v>0</v>
      </c>
      <c r="T1997" s="9">
        <v>0</v>
      </c>
      <c r="U1997" s="9">
        <v>0</v>
      </c>
      <c r="V1997" s="10"/>
      <c r="W1997" s="10">
        <v>1236990198580.21</v>
      </c>
      <c r="X1997" s="11">
        <v>4.1539530433335292</v>
      </c>
      <c r="Y1997" s="11">
        <v>-0.40088195240121721</v>
      </c>
      <c r="Z1997" s="11">
        <v>8.3845016556751535</v>
      </c>
      <c r="AA1997" s="11"/>
      <c r="AB1997" s="11"/>
      <c r="AC1997" s="11"/>
      <c r="AD1997" s="9">
        <v>0</v>
      </c>
      <c r="AE1997" s="9">
        <v>0</v>
      </c>
    </row>
    <row r="1998" spans="1:31" hidden="1" x14ac:dyDescent="0.35">
      <c r="A1998" s="2" t="s">
        <v>119</v>
      </c>
      <c r="B1998" s="2" t="s">
        <v>120</v>
      </c>
      <c r="C1998" s="3"/>
      <c r="D1998" s="4">
        <v>1996</v>
      </c>
      <c r="E1998" s="5">
        <v>13941712648100</v>
      </c>
      <c r="F1998" s="5">
        <v>2425725554400</v>
      </c>
      <c r="G1998" s="5">
        <v>3193253849400</v>
      </c>
      <c r="H1998" s="5">
        <v>2187731091072.3101</v>
      </c>
      <c r="I1998" s="6">
        <v>-5.45447665599022</v>
      </c>
      <c r="J1998" s="4">
        <v>3619013</v>
      </c>
      <c r="K1998" s="5">
        <v>306680000000</v>
      </c>
      <c r="L1998" s="3">
        <v>24.194061321042408</v>
      </c>
      <c r="M1998" s="6">
        <v>6.6580000000000004</v>
      </c>
      <c r="N1998" s="6">
        <v>2.9830000000000001</v>
      </c>
      <c r="O1998" s="5"/>
      <c r="P1998" s="5"/>
      <c r="Q1998" s="4">
        <v>0</v>
      </c>
      <c r="R1998" s="4">
        <v>1</v>
      </c>
      <c r="S1998" s="4">
        <v>0</v>
      </c>
      <c r="T1998" s="4">
        <v>0</v>
      </c>
      <c r="U1998" s="4">
        <v>0</v>
      </c>
      <c r="V1998" s="5"/>
      <c r="W1998" s="5">
        <v>1267583792280.752</v>
      </c>
      <c r="X1998" s="6">
        <v>1.3504594913933801</v>
      </c>
      <c r="Y1998" s="6">
        <v>0.83896098306788414</v>
      </c>
      <c r="Z1998" s="6">
        <v>2.473228464999734</v>
      </c>
      <c r="AA1998" s="6"/>
      <c r="AB1998" s="6"/>
      <c r="AC1998" s="6"/>
      <c r="AD1998" s="4">
        <v>0</v>
      </c>
      <c r="AE1998" s="4">
        <v>0</v>
      </c>
    </row>
    <row r="1999" spans="1:31" hidden="1" x14ac:dyDescent="0.35">
      <c r="A1999" s="7" t="s">
        <v>119</v>
      </c>
      <c r="B1999" s="7" t="s">
        <v>120</v>
      </c>
      <c r="C1999" s="8"/>
      <c r="D1999" s="9">
        <v>1997</v>
      </c>
      <c r="E1999" s="10">
        <v>14705183944800</v>
      </c>
      <c r="F1999" s="10">
        <v>2934156514100</v>
      </c>
      <c r="G1999" s="10">
        <v>3324221657600</v>
      </c>
      <c r="H1999" s="10">
        <v>2747984368436.3599</v>
      </c>
      <c r="I1999" s="11">
        <v>25.608873030617449</v>
      </c>
      <c r="J1999" s="9">
        <v>3701711</v>
      </c>
      <c r="K1999" s="10">
        <v>370090000000</v>
      </c>
      <c r="L1999" s="8">
        <v>27.399301229383219</v>
      </c>
      <c r="M1999" s="11">
        <v>8.2560000000000002</v>
      </c>
      <c r="N1999" s="11">
        <v>14.013999999999999</v>
      </c>
      <c r="O1999" s="10"/>
      <c r="P1999" s="10"/>
      <c r="Q1999" s="9">
        <v>0</v>
      </c>
      <c r="R1999" s="9">
        <v>1</v>
      </c>
      <c r="S1999" s="9">
        <v>0</v>
      </c>
      <c r="T1999" s="9">
        <v>0</v>
      </c>
      <c r="U1999" s="9">
        <v>0</v>
      </c>
      <c r="V1999" s="10"/>
      <c r="W1999" s="10">
        <v>1350727877698.9851</v>
      </c>
      <c r="X1999" s="11">
        <v>5.4761657765486023</v>
      </c>
      <c r="Y1999" s="11">
        <v>4.1013904429993353</v>
      </c>
      <c r="Z1999" s="11">
        <v>6.5592575358377481</v>
      </c>
      <c r="AA1999" s="11"/>
      <c r="AB1999" s="11"/>
      <c r="AC1999" s="11"/>
      <c r="AD1999" s="9">
        <v>0</v>
      </c>
      <c r="AE1999" s="9">
        <v>0</v>
      </c>
    </row>
    <row r="2000" spans="1:31" hidden="1" x14ac:dyDescent="0.35">
      <c r="A2000" s="2" t="s">
        <v>119</v>
      </c>
      <c r="B2000" s="2" t="s">
        <v>120</v>
      </c>
      <c r="C2000" s="3"/>
      <c r="D2000" s="4">
        <v>1998</v>
      </c>
      <c r="E2000" s="5">
        <v>15757385233100</v>
      </c>
      <c r="F2000" s="5">
        <v>3519453786900</v>
      </c>
      <c r="G2000" s="5">
        <v>3389060351600</v>
      </c>
      <c r="H2000" s="5">
        <v>3453443051256.6699</v>
      </c>
      <c r="I2000" s="6">
        <v>25.671859378942742</v>
      </c>
      <c r="J2000" s="4">
        <v>3782838</v>
      </c>
      <c r="K2000" s="5">
        <v>451330000000</v>
      </c>
      <c r="L2000" s="3">
        <v>30.593867895759459</v>
      </c>
      <c r="M2000" s="6">
        <v>25.561</v>
      </c>
      <c r="N2000" s="6">
        <v>24.824000000000002</v>
      </c>
      <c r="O2000" s="5"/>
      <c r="P2000" s="5"/>
      <c r="Q2000" s="4">
        <v>0</v>
      </c>
      <c r="R2000" s="4">
        <v>1</v>
      </c>
      <c r="S2000" s="4">
        <v>0</v>
      </c>
      <c r="T2000" s="4">
        <v>0</v>
      </c>
      <c r="U2000" s="4">
        <v>0</v>
      </c>
      <c r="V2000" s="5"/>
      <c r="W2000" s="5">
        <v>1475230270124.0259</v>
      </c>
      <c r="X2000" s="6">
        <v>7.1553085785919484</v>
      </c>
      <c r="Y2000" s="6">
        <v>1.950492496544644</v>
      </c>
      <c r="Z2000" s="6">
        <v>9.2174296896230086</v>
      </c>
      <c r="AA2000" s="6"/>
      <c r="AB2000" s="6"/>
      <c r="AC2000" s="6"/>
      <c r="AD2000" s="4">
        <v>0</v>
      </c>
      <c r="AE2000" s="4">
        <v>0</v>
      </c>
    </row>
    <row r="2001" spans="1:31" hidden="1" x14ac:dyDescent="0.35">
      <c r="A2001" s="7" t="s">
        <v>119</v>
      </c>
      <c r="B2001" s="7" t="s">
        <v>120</v>
      </c>
      <c r="C2001" s="8"/>
      <c r="D2001" s="9">
        <v>1999</v>
      </c>
      <c r="E2001" s="10">
        <v>16421529266200</v>
      </c>
      <c r="F2001" s="10">
        <v>4072330200200</v>
      </c>
      <c r="G2001" s="10">
        <v>3453092851500</v>
      </c>
      <c r="H2001" s="10">
        <v>3307837974278.73</v>
      </c>
      <c r="I2001" s="11">
        <v>-4.216229276604281</v>
      </c>
      <c r="J2001" s="9">
        <v>3862101</v>
      </c>
      <c r="K2001" s="10">
        <v>534850000000</v>
      </c>
      <c r="L2001" s="8">
        <v>33.667108117762893</v>
      </c>
      <c r="M2001" s="11">
        <v>19.402000000000001</v>
      </c>
      <c r="N2001" s="11">
        <v>0.46100000000000002</v>
      </c>
      <c r="O2001" s="10"/>
      <c r="P2001" s="10"/>
      <c r="Q2001" s="9">
        <v>0</v>
      </c>
      <c r="R2001" s="9">
        <v>1</v>
      </c>
      <c r="S2001" s="9">
        <v>0</v>
      </c>
      <c r="T2001" s="9">
        <v>0</v>
      </c>
      <c r="U2001" s="9">
        <v>0</v>
      </c>
      <c r="V2001" s="10"/>
      <c r="W2001" s="10">
        <v>1588642535406.2739</v>
      </c>
      <c r="X2001" s="11">
        <v>4.2148111712398668</v>
      </c>
      <c r="Y2001" s="11">
        <v>1.889388008973337</v>
      </c>
      <c r="Z2001" s="11">
        <v>7.687766959439692</v>
      </c>
      <c r="AA2001" s="11"/>
      <c r="AB2001" s="11"/>
      <c r="AC2001" s="11"/>
      <c r="AD2001" s="9">
        <v>0</v>
      </c>
      <c r="AE2001" s="9">
        <v>0</v>
      </c>
    </row>
    <row r="2002" spans="1:31" hidden="1" x14ac:dyDescent="0.35">
      <c r="A2002" s="2" t="s">
        <v>119</v>
      </c>
      <c r="B2002" s="2" t="s">
        <v>120</v>
      </c>
      <c r="C2002" s="3"/>
      <c r="D2002" s="4">
        <v>2000</v>
      </c>
      <c r="E2002" s="5">
        <v>17056831939500</v>
      </c>
      <c r="F2002" s="5">
        <v>4627050525500</v>
      </c>
      <c r="G2002" s="5">
        <v>3529731456300</v>
      </c>
      <c r="H2002" s="5">
        <v>3340862632039.0801</v>
      </c>
      <c r="I2002" s="6">
        <v>0.99837591856508823</v>
      </c>
      <c r="J2002" s="4">
        <v>3937739</v>
      </c>
      <c r="K2002" s="5">
        <v>594100000000</v>
      </c>
      <c r="L2002" s="3">
        <v>37.357544892962629</v>
      </c>
      <c r="M2002" s="6">
        <v>3.5459999999999998</v>
      </c>
      <c r="N2002" s="6">
        <v>-2.3559999999999999</v>
      </c>
      <c r="O2002" s="5"/>
      <c r="P2002" s="5"/>
      <c r="Q2002" s="4">
        <v>0</v>
      </c>
      <c r="R2002" s="4">
        <v>1</v>
      </c>
      <c r="S2002" s="4">
        <v>0</v>
      </c>
      <c r="T2002" s="4">
        <v>0</v>
      </c>
      <c r="U2002" s="4">
        <v>0</v>
      </c>
      <c r="V2002" s="5"/>
      <c r="W2002" s="5">
        <v>1590307932981.741</v>
      </c>
      <c r="X2002" s="6">
        <v>3.8687180895364399</v>
      </c>
      <c r="Y2002" s="6">
        <v>2.2194191727774921</v>
      </c>
      <c r="Z2002" s="6">
        <v>0.10483148589755829</v>
      </c>
      <c r="AA2002" s="6"/>
      <c r="AB2002" s="6"/>
      <c r="AC2002" s="6"/>
      <c r="AD2002" s="4">
        <v>0</v>
      </c>
      <c r="AE2002" s="4">
        <v>0</v>
      </c>
    </row>
    <row r="2003" spans="1:31" hidden="1" x14ac:dyDescent="0.35">
      <c r="A2003" s="7" t="s">
        <v>119</v>
      </c>
      <c r="B2003" s="7" t="s">
        <v>120</v>
      </c>
      <c r="C2003" s="8"/>
      <c r="D2003" s="9">
        <v>2001</v>
      </c>
      <c r="E2003" s="10">
        <v>17652314921100</v>
      </c>
      <c r="F2003" s="10">
        <v>5254084454200</v>
      </c>
      <c r="G2003" s="10">
        <v>3684865423900</v>
      </c>
      <c r="H2003" s="10">
        <v>3438392136836.3501</v>
      </c>
      <c r="I2003" s="11">
        <v>2.9192910795540001</v>
      </c>
      <c r="J2003" s="9">
        <v>4008947</v>
      </c>
      <c r="K2003" s="10">
        <v>702000000000</v>
      </c>
      <c r="L2003" s="8">
        <v>41.562366584475427</v>
      </c>
      <c r="M2003" s="11">
        <v>1.702</v>
      </c>
      <c r="N2003" s="11">
        <v>0.01</v>
      </c>
      <c r="O2003" s="10"/>
      <c r="P2003" s="10"/>
      <c r="Q2003" s="9">
        <v>0</v>
      </c>
      <c r="R2003" s="9">
        <v>1</v>
      </c>
      <c r="S2003" s="9">
        <v>0</v>
      </c>
      <c r="T2003" s="9">
        <v>0</v>
      </c>
      <c r="U2003" s="9">
        <v>0</v>
      </c>
      <c r="V2003" s="10"/>
      <c r="W2003" s="10">
        <v>1689027978166.7061</v>
      </c>
      <c r="X2003" s="11">
        <v>3.4911698943400382</v>
      </c>
      <c r="Y2003" s="11">
        <v>4.3950643135502832</v>
      </c>
      <c r="Z2003" s="11">
        <v>6.2076056553318013</v>
      </c>
      <c r="AA2003" s="11"/>
      <c r="AB2003" s="11"/>
      <c r="AC2003" s="11"/>
      <c r="AD2003" s="9">
        <v>0</v>
      </c>
      <c r="AE2003" s="9">
        <v>0</v>
      </c>
    </row>
    <row r="2004" spans="1:31" hidden="1" x14ac:dyDescent="0.35">
      <c r="A2004" s="2" t="s">
        <v>119</v>
      </c>
      <c r="B2004" s="2" t="s">
        <v>120</v>
      </c>
      <c r="C2004" s="3"/>
      <c r="D2004" s="4">
        <v>2002</v>
      </c>
      <c r="E2004" s="5">
        <v>18255472702000</v>
      </c>
      <c r="F2004" s="5">
        <v>5965391259700</v>
      </c>
      <c r="G2004" s="5">
        <v>3764213785400</v>
      </c>
      <c r="H2004" s="5">
        <v>3588483242599.3999</v>
      </c>
      <c r="I2004" s="6">
        <v>4.3651538216100221</v>
      </c>
      <c r="J2004" s="4">
        <v>4075705</v>
      </c>
      <c r="K2004" s="5">
        <v>797460000000</v>
      </c>
      <c r="L2004" s="3">
        <v>45.372605055195912</v>
      </c>
      <c r="M2004" s="6">
        <v>2.68</v>
      </c>
      <c r="N2004" s="6">
        <v>6.13</v>
      </c>
      <c r="O2004" s="5"/>
      <c r="P2004" s="5"/>
      <c r="Q2004" s="4">
        <v>0</v>
      </c>
      <c r="R2004" s="4">
        <v>1</v>
      </c>
      <c r="S2004" s="4">
        <v>0</v>
      </c>
      <c r="T2004" s="4">
        <v>0</v>
      </c>
      <c r="U2004" s="4">
        <v>0</v>
      </c>
      <c r="V2004" s="5"/>
      <c r="W2004" s="5">
        <v>1757580370423.7109</v>
      </c>
      <c r="X2004" s="6">
        <v>3.416876390410637</v>
      </c>
      <c r="Y2004" s="6">
        <v>2.153358464201903</v>
      </c>
      <c r="Z2004" s="6">
        <v>4.0586889704108442</v>
      </c>
      <c r="AA2004" s="6"/>
      <c r="AB2004" s="6"/>
      <c r="AC2004" s="6"/>
      <c r="AD2004" s="4">
        <v>0</v>
      </c>
      <c r="AE2004" s="4">
        <v>0</v>
      </c>
    </row>
    <row r="2005" spans="1:31" hidden="1" x14ac:dyDescent="0.35">
      <c r="A2005" s="7" t="s">
        <v>119</v>
      </c>
      <c r="B2005" s="7" t="s">
        <v>120</v>
      </c>
      <c r="C2005" s="8"/>
      <c r="D2005" s="9">
        <v>2003</v>
      </c>
      <c r="E2005" s="10">
        <v>19043594294000</v>
      </c>
      <c r="F2005" s="10">
        <v>6885560043700</v>
      </c>
      <c r="G2005" s="10">
        <v>3836271855000</v>
      </c>
      <c r="H2005" s="10">
        <v>3661080023392.9502</v>
      </c>
      <c r="I2005" s="11">
        <v>2.0230491794344521</v>
      </c>
      <c r="J2005" s="9">
        <v>4138784</v>
      </c>
      <c r="K2005" s="10">
        <v>935400000000</v>
      </c>
      <c r="L2005" s="8">
        <v>49.65921863155971</v>
      </c>
      <c r="M2005" s="11">
        <v>5.6710000000000003</v>
      </c>
      <c r="N2005" s="11">
        <v>4.5439999999999996</v>
      </c>
      <c r="O2005" s="10"/>
      <c r="P2005" s="10"/>
      <c r="Q2005" s="9">
        <v>0</v>
      </c>
      <c r="R2005" s="9">
        <v>1</v>
      </c>
      <c r="S2005" s="9">
        <v>0</v>
      </c>
      <c r="T2005" s="9">
        <v>0</v>
      </c>
      <c r="U2005" s="9">
        <v>0</v>
      </c>
      <c r="V2005" s="10"/>
      <c r="W2005" s="10">
        <v>1883638175904.623</v>
      </c>
      <c r="X2005" s="11">
        <v>4.3171798663622463</v>
      </c>
      <c r="Y2005" s="11">
        <v>1.9142926971758809</v>
      </c>
      <c r="Z2005" s="11">
        <v>7.1722356258747952</v>
      </c>
      <c r="AA2005" s="11"/>
      <c r="AB2005" s="11"/>
      <c r="AC2005" s="11"/>
      <c r="AD2005" s="9">
        <v>0</v>
      </c>
      <c r="AE2005" s="9">
        <v>0</v>
      </c>
    </row>
    <row r="2006" spans="1:31" hidden="1" x14ac:dyDescent="0.35">
      <c r="A2006" s="2" t="s">
        <v>119</v>
      </c>
      <c r="B2006" s="2" t="s">
        <v>120</v>
      </c>
      <c r="C2006" s="3"/>
      <c r="D2006" s="4">
        <v>2004</v>
      </c>
      <c r="E2006" s="5">
        <v>19886197090300</v>
      </c>
      <c r="F2006" s="5">
        <v>8150137801000</v>
      </c>
      <c r="G2006" s="5">
        <v>3877919040300</v>
      </c>
      <c r="H2006" s="5">
        <v>3727939431156.25</v>
      </c>
      <c r="I2006" s="6">
        <v>1.8262208784318541</v>
      </c>
      <c r="J2006" s="4">
        <v>4200078</v>
      </c>
      <c r="K2006" s="5">
        <v>1088771000000</v>
      </c>
      <c r="L2006" s="3">
        <v>55.77465954536347</v>
      </c>
      <c r="M2006" s="6">
        <v>10.382999999999999</v>
      </c>
      <c r="N2006" s="6">
        <v>4.8120000000000003</v>
      </c>
      <c r="O2006" s="5"/>
      <c r="P2006" s="5"/>
      <c r="Q2006" s="4">
        <v>0</v>
      </c>
      <c r="R2006" s="4">
        <v>1</v>
      </c>
      <c r="S2006" s="4">
        <v>0</v>
      </c>
      <c r="T2006" s="4">
        <v>0</v>
      </c>
      <c r="U2006" s="4">
        <v>0</v>
      </c>
      <c r="V2006" s="5"/>
      <c r="W2006" s="5">
        <v>1952089011165.4819</v>
      </c>
      <c r="X2006" s="6">
        <v>4.4245995965450504</v>
      </c>
      <c r="Y2006" s="6">
        <v>1.0856161104880819</v>
      </c>
      <c r="Z2006" s="6">
        <v>3.6339694181439941</v>
      </c>
      <c r="AA2006" s="6"/>
      <c r="AB2006" s="6"/>
      <c r="AC2006" s="6"/>
      <c r="AD2006" s="4">
        <v>0</v>
      </c>
      <c r="AE2006" s="4">
        <v>0</v>
      </c>
    </row>
    <row r="2007" spans="1:31" hidden="1" x14ac:dyDescent="0.35">
      <c r="A2007" s="7" t="s">
        <v>119</v>
      </c>
      <c r="B2007" s="7" t="s">
        <v>120</v>
      </c>
      <c r="C2007" s="8">
        <v>35.860219133816997</v>
      </c>
      <c r="D2007" s="9">
        <v>2005</v>
      </c>
      <c r="E2007" s="10">
        <v>20677004801900</v>
      </c>
      <c r="F2007" s="10">
        <v>9577022226900</v>
      </c>
      <c r="G2007" s="10">
        <v>3920525389300</v>
      </c>
      <c r="H2007" s="10">
        <v>3925658838619.5898</v>
      </c>
      <c r="I2007" s="11">
        <v>5.3037183439972324</v>
      </c>
      <c r="J2007" s="9">
        <v>4261240</v>
      </c>
      <c r="K2007" s="10">
        <v>1305865000000</v>
      </c>
      <c r="L2007" s="8">
        <v>63.47061155498244</v>
      </c>
      <c r="M2007" s="11">
        <v>6.0119999999999996</v>
      </c>
      <c r="N2007" s="11">
        <v>6.9459999999999997</v>
      </c>
      <c r="O2007" s="10"/>
      <c r="P2007" s="10"/>
      <c r="Q2007" s="9">
        <v>0</v>
      </c>
      <c r="R2007" s="9">
        <v>1</v>
      </c>
      <c r="S2007" s="9">
        <v>0</v>
      </c>
      <c r="T2007" s="9">
        <v>0</v>
      </c>
      <c r="U2007" s="9">
        <v>0</v>
      </c>
      <c r="V2007" s="10">
        <v>5410915497616.7939</v>
      </c>
      <c r="W2007" s="10">
        <v>2057432515627.762</v>
      </c>
      <c r="X2007" s="11">
        <v>3.9766663681802519</v>
      </c>
      <c r="Y2007" s="11">
        <v>1.0986910391173079</v>
      </c>
      <c r="Z2007" s="11">
        <v>5.3964498473040754</v>
      </c>
      <c r="AA2007" s="11"/>
      <c r="AB2007" s="11"/>
      <c r="AC2007" s="11"/>
      <c r="AD2007" s="9">
        <v>0</v>
      </c>
      <c r="AE2007" s="9">
        <v>0</v>
      </c>
    </row>
    <row r="2008" spans="1:31" hidden="1" x14ac:dyDescent="0.35">
      <c r="A2008" s="2" t="s">
        <v>119</v>
      </c>
      <c r="B2008" s="2" t="s">
        <v>120</v>
      </c>
      <c r="C2008" s="3">
        <v>37.862984092568567</v>
      </c>
      <c r="D2008" s="4">
        <v>2006</v>
      </c>
      <c r="E2008" s="5">
        <v>22191945968300</v>
      </c>
      <c r="F2008" s="5">
        <v>11613319990800</v>
      </c>
      <c r="G2008" s="5">
        <v>4045908126200</v>
      </c>
      <c r="H2008" s="5">
        <v>4624130900031.6504</v>
      </c>
      <c r="I2008" s="6">
        <v>17.79247994096373</v>
      </c>
      <c r="J2008" s="4">
        <v>4321340</v>
      </c>
      <c r="K2008" s="5">
        <v>1607476702000</v>
      </c>
      <c r="L2008" s="3">
        <v>70.751069502409123</v>
      </c>
      <c r="M2008" s="6">
        <v>8.0410000000000004</v>
      </c>
      <c r="N2008" s="6">
        <v>7.8159999999999998</v>
      </c>
      <c r="O2008" s="5"/>
      <c r="P2008" s="5"/>
      <c r="Q2008" s="4">
        <v>0</v>
      </c>
      <c r="R2008" s="4">
        <v>1</v>
      </c>
      <c r="S2008" s="4">
        <v>0</v>
      </c>
      <c r="T2008" s="4">
        <v>0</v>
      </c>
      <c r="U2008" s="4">
        <v>0</v>
      </c>
      <c r="V2008" s="5">
        <v>6214958348560.3203</v>
      </c>
      <c r="W2008" s="5">
        <v>2272017530343.1479</v>
      </c>
      <c r="X2008" s="6">
        <v>7.3266954325067077</v>
      </c>
      <c r="Y2008" s="6">
        <v>3.19811057064438</v>
      </c>
      <c r="Z2008" s="6">
        <v>10.42974741992508</v>
      </c>
      <c r="AA2008" s="6"/>
      <c r="AB2008" s="6"/>
      <c r="AC2008" s="6">
        <v>14.859645309516701</v>
      </c>
      <c r="AD2008" s="4">
        <v>0</v>
      </c>
      <c r="AE2008" s="4">
        <v>0</v>
      </c>
    </row>
    <row r="2009" spans="1:31" hidden="1" x14ac:dyDescent="0.35">
      <c r="A2009" s="7" t="s">
        <v>119</v>
      </c>
      <c r="B2009" s="7" t="s">
        <v>120</v>
      </c>
      <c r="C2009" s="8">
        <v>43.772377643984747</v>
      </c>
      <c r="D2009" s="9">
        <v>2007</v>
      </c>
      <c r="E2009" s="10">
        <v>24015043619300</v>
      </c>
      <c r="F2009" s="10">
        <v>13889052911100</v>
      </c>
      <c r="G2009" s="10">
        <v>4146530606000</v>
      </c>
      <c r="H2009" s="10">
        <v>5508215865291.5605</v>
      </c>
      <c r="I2009" s="11">
        <v>19.118943307895091</v>
      </c>
      <c r="J2009" s="9">
        <v>4380248</v>
      </c>
      <c r="K2009" s="10">
        <v>2063423001000</v>
      </c>
      <c r="L2009" s="8">
        <v>77.371420107516556</v>
      </c>
      <c r="M2009" s="11">
        <v>7.5229999999999997</v>
      </c>
      <c r="N2009" s="11">
        <v>10.087999999999999</v>
      </c>
      <c r="O2009" s="10"/>
      <c r="P2009" s="10"/>
      <c r="Q2009" s="9">
        <v>0</v>
      </c>
      <c r="R2009" s="9">
        <v>1</v>
      </c>
      <c r="S2009" s="9">
        <v>0</v>
      </c>
      <c r="T2009" s="9">
        <v>0</v>
      </c>
      <c r="U2009" s="9">
        <v>0</v>
      </c>
      <c r="V2009" s="10">
        <v>7857641339620.3457</v>
      </c>
      <c r="W2009" s="10">
        <v>2666905942960.1201</v>
      </c>
      <c r="X2009" s="11">
        <v>8.2151319834871472</v>
      </c>
      <c r="Y2009" s="11">
        <v>2.4870184062856291</v>
      </c>
      <c r="Z2009" s="11">
        <v>17.380517858827051</v>
      </c>
      <c r="AA2009" s="11"/>
      <c r="AB2009" s="11"/>
      <c r="AC2009" s="11">
        <v>26.431118262289701</v>
      </c>
      <c r="AD2009" s="9">
        <v>0</v>
      </c>
      <c r="AE2009" s="9">
        <v>0</v>
      </c>
    </row>
    <row r="2010" spans="1:31" hidden="1" x14ac:dyDescent="0.35">
      <c r="A2010" s="2" t="s">
        <v>119</v>
      </c>
      <c r="B2010" s="2" t="s">
        <v>120</v>
      </c>
      <c r="C2010" s="3">
        <v>49.380606242038667</v>
      </c>
      <c r="D2010" s="4">
        <v>2008</v>
      </c>
      <c r="E2010" s="5">
        <v>25152918382900</v>
      </c>
      <c r="F2010" s="5">
        <v>16208974698500</v>
      </c>
      <c r="G2010" s="5">
        <v>4363727089900</v>
      </c>
      <c r="H2010" s="5">
        <v>6010142464795.7305</v>
      </c>
      <c r="I2010" s="6">
        <v>9.1123262373741625</v>
      </c>
      <c r="J2010" s="4">
        <v>4440056</v>
      </c>
      <c r="K2010" s="5">
        <v>2469033677000</v>
      </c>
      <c r="L2010" s="3">
        <v>87.758118198531037</v>
      </c>
      <c r="M2010" s="6">
        <v>2.1720000000000002</v>
      </c>
      <c r="N2010" s="6">
        <v>6.6589999999999998</v>
      </c>
      <c r="O2010" s="5"/>
      <c r="P2010" s="5"/>
      <c r="Q2010" s="4">
        <v>0</v>
      </c>
      <c r="R2010" s="4">
        <v>1</v>
      </c>
      <c r="S2010" s="4">
        <v>0</v>
      </c>
      <c r="T2010" s="4">
        <v>0</v>
      </c>
      <c r="U2010" s="4">
        <v>0</v>
      </c>
      <c r="V2010" s="5">
        <v>9120626257767.6113</v>
      </c>
      <c r="W2010" s="5">
        <v>2813453305156.8198</v>
      </c>
      <c r="X2010" s="6">
        <v>4.7381748775402279</v>
      </c>
      <c r="Y2010" s="6">
        <v>5.2380291992953882</v>
      </c>
      <c r="Z2010" s="6">
        <v>5.4950330207011397</v>
      </c>
      <c r="AA2010" s="6"/>
      <c r="AB2010" s="6"/>
      <c r="AC2010" s="6">
        <v>16.073333759571781</v>
      </c>
      <c r="AD2010" s="4">
        <v>0</v>
      </c>
      <c r="AE2010" s="4">
        <v>0</v>
      </c>
    </row>
    <row r="2011" spans="1:31" hidden="1" x14ac:dyDescent="0.35">
      <c r="A2011" s="7" t="s">
        <v>119</v>
      </c>
      <c r="B2011" s="7" t="s">
        <v>120</v>
      </c>
      <c r="C2011" s="8">
        <v>47.653351078957648</v>
      </c>
      <c r="D2011" s="9">
        <v>2009</v>
      </c>
      <c r="E2011" s="10">
        <v>24933218722500</v>
      </c>
      <c r="F2011" s="10">
        <v>17626147744800</v>
      </c>
      <c r="G2011" s="10">
        <v>4634872400700</v>
      </c>
      <c r="H2011" s="10">
        <v>4167957413364</v>
      </c>
      <c r="I2011" s="11">
        <v>-30.651270951101189</v>
      </c>
      <c r="J2011" s="9">
        <v>4499791</v>
      </c>
      <c r="K2011" s="10">
        <v>2323667746000</v>
      </c>
      <c r="L2011" s="8">
        <v>94.640725606196597</v>
      </c>
      <c r="M2011" s="11">
        <v>-8.4619999999999997</v>
      </c>
      <c r="N2011" s="11">
        <v>-18.736000000000001</v>
      </c>
      <c r="O2011" s="10"/>
      <c r="P2011" s="10"/>
      <c r="Q2011" s="9">
        <v>0</v>
      </c>
      <c r="R2011" s="9">
        <v>1</v>
      </c>
      <c r="S2011" s="9">
        <v>0</v>
      </c>
      <c r="T2011" s="9">
        <v>0</v>
      </c>
      <c r="U2011" s="9">
        <v>0</v>
      </c>
      <c r="V2011" s="10">
        <v>8875090520201.3438</v>
      </c>
      <c r="W2011" s="10">
        <v>2455251405899.8911</v>
      </c>
      <c r="X2011" s="11">
        <v>-0.87345594278777983</v>
      </c>
      <c r="Y2011" s="11">
        <v>6.2136175158060496</v>
      </c>
      <c r="Z2011" s="11">
        <v>-12.73175206428254</v>
      </c>
      <c r="AA2011" s="11"/>
      <c r="AB2011" s="11"/>
      <c r="AC2011" s="11">
        <v>-2.6920929618967371</v>
      </c>
      <c r="AD2011" s="9">
        <v>0</v>
      </c>
      <c r="AE2011" s="9">
        <v>0</v>
      </c>
    </row>
    <row r="2012" spans="1:31" hidden="1" x14ac:dyDescent="0.35">
      <c r="A2012" s="2" t="s">
        <v>119</v>
      </c>
      <c r="B2012" s="2" t="s">
        <v>120</v>
      </c>
      <c r="C2012" s="3">
        <v>44.314133165111834</v>
      </c>
      <c r="D2012" s="4">
        <v>2010</v>
      </c>
      <c r="E2012" s="5">
        <v>26269724898200</v>
      </c>
      <c r="F2012" s="5">
        <v>19802010592700</v>
      </c>
      <c r="G2012" s="5">
        <v>4835320645100</v>
      </c>
      <c r="H2012" s="5">
        <v>5098992515644.1201</v>
      </c>
      <c r="I2012" s="6">
        <v>22.337922630756271</v>
      </c>
      <c r="J2012" s="4">
        <v>4555962</v>
      </c>
      <c r="K2012" s="5">
        <v>2564863750000</v>
      </c>
      <c r="L2012" s="3">
        <v>100</v>
      </c>
      <c r="M2012" s="6">
        <v>9.327</v>
      </c>
      <c r="N2012" s="6">
        <v>18.725999999999999</v>
      </c>
      <c r="O2012" s="5"/>
      <c r="P2012" s="5"/>
      <c r="Q2012" s="4">
        <v>0</v>
      </c>
      <c r="R2012" s="4">
        <v>1</v>
      </c>
      <c r="S2012" s="4">
        <v>0</v>
      </c>
      <c r="T2012" s="4">
        <v>0</v>
      </c>
      <c r="U2012" s="4">
        <v>0</v>
      </c>
      <c r="V2012" s="5">
        <v>8775089343418.6299</v>
      </c>
      <c r="W2012" s="5">
        <v>2564863750000</v>
      </c>
      <c r="X2012" s="6">
        <v>5.3603435263411168</v>
      </c>
      <c r="Y2012" s="6">
        <v>4.3247845263167646</v>
      </c>
      <c r="Z2012" s="6">
        <v>4.4644040865515402</v>
      </c>
      <c r="AA2012" s="6"/>
      <c r="AB2012" s="6"/>
      <c r="AC2012" s="6">
        <v>-1.12676233053728</v>
      </c>
      <c r="AD2012" s="4">
        <v>0</v>
      </c>
      <c r="AE2012" s="4">
        <v>0</v>
      </c>
    </row>
    <row r="2013" spans="1:31" hidden="1" x14ac:dyDescent="0.35">
      <c r="A2013" s="7" t="s">
        <v>119</v>
      </c>
      <c r="B2013" s="7" t="s">
        <v>120</v>
      </c>
      <c r="C2013" s="8">
        <v>46.020042754164123</v>
      </c>
      <c r="D2013" s="9">
        <v>2011</v>
      </c>
      <c r="E2013" s="10">
        <v>27426422717300</v>
      </c>
      <c r="F2013" s="10">
        <v>21623524556500</v>
      </c>
      <c r="G2013" s="10">
        <v>4886690378000</v>
      </c>
      <c r="H2013" s="10">
        <v>5392546432258.0801</v>
      </c>
      <c r="I2013" s="11">
        <v>5.7570964403911802</v>
      </c>
      <c r="J2013" s="9">
        <v>4609833</v>
      </c>
      <c r="K2013" s="10">
        <v>2856248519000</v>
      </c>
      <c r="L2013" s="8">
        <v>104.877998309707</v>
      </c>
      <c r="M2013" s="11">
        <v>7.048</v>
      </c>
      <c r="N2013" s="11">
        <v>10.670999999999999</v>
      </c>
      <c r="O2013" s="10"/>
      <c r="P2013" s="10"/>
      <c r="Q2013" s="9">
        <v>0</v>
      </c>
      <c r="R2013" s="9">
        <v>1</v>
      </c>
      <c r="S2013" s="9">
        <v>0</v>
      </c>
      <c r="T2013" s="9">
        <v>0</v>
      </c>
      <c r="U2013" s="9">
        <v>0</v>
      </c>
      <c r="V2013" s="10">
        <v>9488315381909.2754</v>
      </c>
      <c r="W2013" s="10">
        <v>2723401061264.9541</v>
      </c>
      <c r="X2013" s="11">
        <v>4.4031592397043218</v>
      </c>
      <c r="Y2013" s="11">
        <v>1.062385241236419</v>
      </c>
      <c r="Z2013" s="11">
        <v>6.1811201965388456</v>
      </c>
      <c r="AA2013" s="11"/>
      <c r="AB2013" s="11"/>
      <c r="AC2013" s="11">
        <v>8.1278493081733618</v>
      </c>
      <c r="AD2013" s="9">
        <v>0</v>
      </c>
      <c r="AE2013" s="9">
        <v>0</v>
      </c>
    </row>
    <row r="2014" spans="1:31" hidden="1" x14ac:dyDescent="0.35">
      <c r="A2014" s="2" t="s">
        <v>119</v>
      </c>
      <c r="B2014" s="2" t="s">
        <v>120</v>
      </c>
      <c r="C2014" s="3">
        <v>47.45132058238665</v>
      </c>
      <c r="D2014" s="4">
        <v>2012</v>
      </c>
      <c r="E2014" s="5">
        <v>28765543151300</v>
      </c>
      <c r="F2014" s="5">
        <v>23752868569300</v>
      </c>
      <c r="G2014" s="5">
        <v>4941540768800</v>
      </c>
      <c r="H2014" s="5">
        <v>5628571726549.0703</v>
      </c>
      <c r="I2014" s="6">
        <v>4.37688014847852</v>
      </c>
      <c r="J2014" s="4">
        <v>4663934</v>
      </c>
      <c r="K2014" s="5">
        <v>3112883750000</v>
      </c>
      <c r="L2014" s="3">
        <v>109.5927395816089</v>
      </c>
      <c r="M2014" s="6">
        <v>5.5640000000000001</v>
      </c>
      <c r="N2014" s="6">
        <v>7.8250000000000002</v>
      </c>
      <c r="O2014" s="5"/>
      <c r="P2014" s="5"/>
      <c r="Q2014" s="4">
        <v>0</v>
      </c>
      <c r="R2014" s="4">
        <v>1</v>
      </c>
      <c r="S2014" s="4">
        <v>0</v>
      </c>
      <c r="T2014" s="4">
        <v>0</v>
      </c>
      <c r="U2014" s="4">
        <v>0</v>
      </c>
      <c r="V2014" s="5">
        <v>10284485865907.609</v>
      </c>
      <c r="W2014" s="5">
        <v>2840410561761.687</v>
      </c>
      <c r="X2014" s="6">
        <v>4.8825924102573959</v>
      </c>
      <c r="Y2014" s="6">
        <v>1.122444569988265</v>
      </c>
      <c r="Z2014" s="6">
        <v>4.2964476353102894</v>
      </c>
      <c r="AA2014" s="6"/>
      <c r="AB2014" s="6"/>
      <c r="AC2014" s="6">
        <v>8.3910626065016558</v>
      </c>
      <c r="AD2014" s="4">
        <v>0</v>
      </c>
      <c r="AE2014" s="4">
        <v>0</v>
      </c>
    </row>
    <row r="2015" spans="1:31" hidden="1" x14ac:dyDescent="0.35">
      <c r="A2015" s="7" t="s">
        <v>119</v>
      </c>
      <c r="B2015" s="7" t="s">
        <v>120</v>
      </c>
      <c r="C2015" s="8">
        <v>49.729924361140363</v>
      </c>
      <c r="D2015" s="9">
        <v>2013</v>
      </c>
      <c r="E2015" s="10">
        <v>29483176173800</v>
      </c>
      <c r="F2015" s="10">
        <v>25462954639400</v>
      </c>
      <c r="G2015" s="10">
        <v>5107966533900</v>
      </c>
      <c r="H2015" s="10">
        <v>5684273437316.2402</v>
      </c>
      <c r="I2015" s="11">
        <v>0.98962425057914061</v>
      </c>
      <c r="J2015" s="9">
        <v>4716147</v>
      </c>
      <c r="K2015" s="10">
        <v>3416320000000</v>
      </c>
      <c r="L2015" s="8">
        <v>115.3259041760693</v>
      </c>
      <c r="M2015" s="11">
        <v>3.3119999999999998</v>
      </c>
      <c r="N2015" s="11">
        <v>1.681</v>
      </c>
      <c r="O2015" s="10"/>
      <c r="P2015" s="10"/>
      <c r="Q2015" s="9">
        <v>0</v>
      </c>
      <c r="R2015" s="9">
        <v>1</v>
      </c>
      <c r="S2015" s="9">
        <v>0</v>
      </c>
      <c r="T2015" s="9">
        <v>0</v>
      </c>
      <c r="U2015" s="9">
        <v>0</v>
      </c>
      <c r="V2015" s="10">
        <v>10979933929633.721</v>
      </c>
      <c r="W2015" s="10">
        <v>2962317984330.9678</v>
      </c>
      <c r="X2015" s="11">
        <v>2.4947661120995321</v>
      </c>
      <c r="Y2015" s="11">
        <v>3.3678921795157981</v>
      </c>
      <c r="Z2015" s="11">
        <v>4.2918944257717273</v>
      </c>
      <c r="AA2015" s="11"/>
      <c r="AB2015" s="11"/>
      <c r="AC2015" s="11">
        <v>6.76210821613821</v>
      </c>
      <c r="AD2015" s="9">
        <v>0</v>
      </c>
      <c r="AE2015" s="9">
        <v>0</v>
      </c>
    </row>
    <row r="2016" spans="1:31" hidden="1" x14ac:dyDescent="0.35">
      <c r="A2016" s="2" t="s">
        <v>119</v>
      </c>
      <c r="B2016" s="2" t="s">
        <v>120</v>
      </c>
      <c r="C2016" s="3">
        <v>53.098445311968433</v>
      </c>
      <c r="D2016" s="4">
        <v>2014</v>
      </c>
      <c r="E2016" s="5">
        <v>30527502669300</v>
      </c>
      <c r="F2016" s="5">
        <v>28001327620500</v>
      </c>
      <c r="G2016" s="5">
        <v>5258268990500</v>
      </c>
      <c r="H2016" s="5">
        <v>5689816278785.9199</v>
      </c>
      <c r="I2016" s="6">
        <v>9.7511872551578394E-2</v>
      </c>
      <c r="J2016" s="4">
        <v>4767119</v>
      </c>
      <c r="K2016" s="5">
        <v>3652938105000</v>
      </c>
      <c r="L2016" s="3">
        <v>120.5377135737499</v>
      </c>
      <c r="M2016" s="6">
        <v>4.9640000000000004</v>
      </c>
      <c r="N2016" s="6">
        <v>5.0460000000000003</v>
      </c>
      <c r="O2016" s="5"/>
      <c r="P2016" s="5"/>
      <c r="Q2016" s="4">
        <v>0</v>
      </c>
      <c r="R2016" s="4">
        <v>1</v>
      </c>
      <c r="S2016" s="4">
        <v>0</v>
      </c>
      <c r="T2016" s="4">
        <v>0</v>
      </c>
      <c r="U2016" s="4">
        <v>0</v>
      </c>
      <c r="V2016" s="5">
        <v>12334952433040.211</v>
      </c>
      <c r="W2016" s="5">
        <v>3030535420571.9048</v>
      </c>
      <c r="X2016" s="6">
        <v>3.5421098776597639</v>
      </c>
      <c r="Y2016" s="6">
        <v>2.9425105979549571</v>
      </c>
      <c r="Z2016" s="6">
        <v>2.3028397559536051</v>
      </c>
      <c r="AA2016" s="6"/>
      <c r="AB2016" s="6"/>
      <c r="AC2016" s="6">
        <v>12.34086208614999</v>
      </c>
      <c r="AD2016" s="4">
        <v>0</v>
      </c>
      <c r="AE2016" s="4">
        <v>0</v>
      </c>
    </row>
    <row r="2017" spans="1:31" hidden="1" x14ac:dyDescent="0.35">
      <c r="A2017" s="7" t="s">
        <v>119</v>
      </c>
      <c r="B2017" s="7" t="s">
        <v>120</v>
      </c>
      <c r="C2017" s="8">
        <v>55.127248430209697</v>
      </c>
      <c r="D2017" s="9">
        <v>2015</v>
      </c>
      <c r="E2017" s="10">
        <v>31642391784300</v>
      </c>
      <c r="F2017" s="10">
        <v>30171918863700</v>
      </c>
      <c r="G2017" s="10">
        <v>5383672020700</v>
      </c>
      <c r="H2017" s="10">
        <v>5916397347804.9199</v>
      </c>
      <c r="I2017" s="11">
        <v>3.982221181091417</v>
      </c>
      <c r="J2017" s="9">
        <v>4818038</v>
      </c>
      <c r="K2017" s="10">
        <v>3998984381000</v>
      </c>
      <c r="L2017" s="8">
        <v>121.5044043459699</v>
      </c>
      <c r="M2017" s="11">
        <v>2.8879999999999999</v>
      </c>
      <c r="N2017" s="11">
        <v>4.4980000000000002</v>
      </c>
      <c r="O2017" s="10"/>
      <c r="P2017" s="10"/>
      <c r="Q2017" s="9">
        <v>0</v>
      </c>
      <c r="R2017" s="9">
        <v>1</v>
      </c>
      <c r="S2017" s="9">
        <v>0</v>
      </c>
      <c r="T2017" s="9">
        <v>0</v>
      </c>
      <c r="U2017" s="9">
        <v>0</v>
      </c>
      <c r="V2017" s="10">
        <v>13689173456455.77</v>
      </c>
      <c r="W2017" s="10">
        <v>3291225863396.1519</v>
      </c>
      <c r="X2017" s="11">
        <v>3.652080968028836</v>
      </c>
      <c r="Y2017" s="11">
        <v>2.38487286265809</v>
      </c>
      <c r="Z2017" s="11">
        <v>8.6021249266590338</v>
      </c>
      <c r="AA2017" s="11"/>
      <c r="AB2017" s="11"/>
      <c r="AC2017" s="11">
        <v>10.97872919062231</v>
      </c>
      <c r="AD2017" s="9">
        <v>0</v>
      </c>
      <c r="AE2017" s="9">
        <v>0</v>
      </c>
    </row>
    <row r="2018" spans="1:31" hidden="1" x14ac:dyDescent="0.35">
      <c r="A2018" s="2" t="s">
        <v>119</v>
      </c>
      <c r="B2018" s="2" t="s">
        <v>120</v>
      </c>
      <c r="C2018" s="3">
        <v>58.638053772552283</v>
      </c>
      <c r="D2018" s="4">
        <v>2016</v>
      </c>
      <c r="E2018" s="5">
        <v>32972740219500</v>
      </c>
      <c r="F2018" s="5">
        <v>32056288212000</v>
      </c>
      <c r="G2018" s="5">
        <v>5509811843300</v>
      </c>
      <c r="H2018" s="5">
        <v>6322310043907.8604</v>
      </c>
      <c r="I2018" s="6">
        <v>6.8608085671179708</v>
      </c>
      <c r="J2018" s="4">
        <v>4866998</v>
      </c>
      <c r="K2018" s="5">
        <v>4331078406000</v>
      </c>
      <c r="L2018" s="3">
        <v>121.483166772673</v>
      </c>
      <c r="M2018" s="6">
        <v>9.4169999999999998</v>
      </c>
      <c r="N2018" s="6">
        <v>8.9380000000000006</v>
      </c>
      <c r="O2018" s="5"/>
      <c r="P2018" s="5"/>
      <c r="Q2018" s="4">
        <v>0</v>
      </c>
      <c r="R2018" s="4">
        <v>1</v>
      </c>
      <c r="S2018" s="4">
        <v>0</v>
      </c>
      <c r="T2018" s="4">
        <v>0</v>
      </c>
      <c r="U2018" s="4">
        <v>0</v>
      </c>
      <c r="V2018" s="5">
        <v>15473076656300.359</v>
      </c>
      <c r="W2018" s="5">
        <v>3565167521607.8188</v>
      </c>
      <c r="X2018" s="6">
        <v>4.2043232517589857</v>
      </c>
      <c r="Y2018" s="6">
        <v>2.3430071912812949</v>
      </c>
      <c r="Z2018" s="6">
        <v>8.3233928506198414</v>
      </c>
      <c r="AA2018" s="6"/>
      <c r="AB2018" s="6"/>
      <c r="AC2018" s="6">
        <v>13.03148948706836</v>
      </c>
      <c r="AD2018" s="4">
        <v>0</v>
      </c>
      <c r="AE2018" s="4">
        <v>0</v>
      </c>
    </row>
    <row r="2019" spans="1:31" hidden="1" x14ac:dyDescent="0.35">
      <c r="A2019" s="7" t="s">
        <v>119</v>
      </c>
      <c r="B2019" s="7" t="s">
        <v>120</v>
      </c>
      <c r="C2019" s="8">
        <v>59.685906013444743</v>
      </c>
      <c r="D2019" s="9">
        <v>2017</v>
      </c>
      <c r="E2019" s="10">
        <v>34343647497600</v>
      </c>
      <c r="F2019" s="10">
        <v>34343647497600</v>
      </c>
      <c r="G2019" s="10">
        <v>5617993838100</v>
      </c>
      <c r="H2019" s="10">
        <v>6204136800000</v>
      </c>
      <c r="I2019" s="11">
        <v>-1.8691466107666059</v>
      </c>
      <c r="J2019" s="9">
        <v>4913177</v>
      </c>
      <c r="K2019" s="10">
        <v>4548507896000</v>
      </c>
      <c r="L2019" s="8">
        <v>123.4583699999129</v>
      </c>
      <c r="M2019" s="11">
        <v>6.9550000000000001</v>
      </c>
      <c r="N2019" s="11">
        <v>5.0129999999999999</v>
      </c>
      <c r="O2019" s="10"/>
      <c r="P2019" s="10"/>
      <c r="Q2019" s="9">
        <v>0</v>
      </c>
      <c r="R2019" s="9">
        <v>1</v>
      </c>
      <c r="S2019" s="9">
        <v>0</v>
      </c>
      <c r="T2019" s="9">
        <v>0</v>
      </c>
      <c r="U2019" s="9">
        <v>0</v>
      </c>
      <c r="V2019" s="10">
        <v>16603424431264.369</v>
      </c>
      <c r="W2019" s="10">
        <v>3684244248488.9512</v>
      </c>
      <c r="X2019" s="11">
        <v>4.1576989627609073</v>
      </c>
      <c r="Y2019" s="11">
        <v>1.963442634280709</v>
      </c>
      <c r="Z2019" s="11">
        <v>3.34000369293814</v>
      </c>
      <c r="AA2019" s="11"/>
      <c r="AB2019" s="11"/>
      <c r="AC2019" s="11">
        <v>7.3052554451331986</v>
      </c>
      <c r="AD2019" s="9">
        <v>0</v>
      </c>
      <c r="AE2019" s="9">
        <v>0</v>
      </c>
    </row>
    <row r="2020" spans="1:31" hidden="1" x14ac:dyDescent="0.35">
      <c r="A2020" s="2" t="s">
        <v>119</v>
      </c>
      <c r="B2020" s="2" t="s">
        <v>120</v>
      </c>
      <c r="C2020" s="3">
        <v>60.304459465327277</v>
      </c>
      <c r="D2020" s="4">
        <v>2018</v>
      </c>
      <c r="E2020" s="5">
        <v>35242044485100</v>
      </c>
      <c r="F2020" s="5">
        <v>36014718708000</v>
      </c>
      <c r="G2020" s="5">
        <v>5649560980300</v>
      </c>
      <c r="H2020" s="5">
        <v>6401614813127.4092</v>
      </c>
      <c r="I2020" s="6">
        <v>3.1830054606050879</v>
      </c>
      <c r="J2020" s="4">
        <v>4957818</v>
      </c>
      <c r="K2020" s="5">
        <v>4747513769000</v>
      </c>
      <c r="L2020" s="3">
        <v>126.2005218997499</v>
      </c>
      <c r="M2020" s="6">
        <v>4.891</v>
      </c>
      <c r="N2020" s="6">
        <v>2.8559999999999999</v>
      </c>
      <c r="O2020" s="5"/>
      <c r="P2020" s="5"/>
      <c r="Q2020" s="4">
        <v>0</v>
      </c>
      <c r="R2020" s="4">
        <v>1</v>
      </c>
      <c r="S2020" s="4">
        <v>0</v>
      </c>
      <c r="T2020" s="4">
        <v>0</v>
      </c>
      <c r="U2020" s="4">
        <v>0</v>
      </c>
      <c r="V2020" s="5">
        <v>17209502082780.641</v>
      </c>
      <c r="W2020" s="5">
        <v>3761881248614.2412</v>
      </c>
      <c r="X2020" s="6">
        <v>2.6159044043378961</v>
      </c>
      <c r="Y2020" s="6">
        <v>0.56189349988101756</v>
      </c>
      <c r="Z2020" s="6">
        <v>2.1072707152119849</v>
      </c>
      <c r="AA2020" s="6"/>
      <c r="AB2020" s="6"/>
      <c r="AC2020" s="6">
        <v>3.6503171621332808</v>
      </c>
      <c r="AD2020" s="4">
        <v>0</v>
      </c>
      <c r="AE2020" s="4">
        <v>0</v>
      </c>
    </row>
    <row r="2021" spans="1:31" hidden="1" x14ac:dyDescent="0.35">
      <c r="A2021" s="7" t="s">
        <v>119</v>
      </c>
      <c r="B2021" s="7" t="s">
        <v>120</v>
      </c>
      <c r="C2021" s="8">
        <v>56.178106505074737</v>
      </c>
      <c r="D2021" s="9">
        <v>2019</v>
      </c>
      <c r="E2021" s="10">
        <v>36094025075300</v>
      </c>
      <c r="F2021" s="10">
        <v>37832149784100</v>
      </c>
      <c r="G2021" s="10">
        <v>5982683354900</v>
      </c>
      <c r="H2021" s="10">
        <v>5761850641092.5693</v>
      </c>
      <c r="I2021" s="11">
        <v>-9.9937936084956807</v>
      </c>
      <c r="J2021" s="9">
        <v>4999553</v>
      </c>
      <c r="K2021" s="10">
        <v>5039292639000</v>
      </c>
      <c r="L2021" s="8">
        <v>128.84574333684751</v>
      </c>
      <c r="M2021" s="11">
        <v>4.2610000000000001</v>
      </c>
      <c r="N2021" s="11">
        <v>-2.2970000000000002</v>
      </c>
      <c r="O2021" s="10"/>
      <c r="P2021" s="10"/>
      <c r="Q2021" s="9">
        <v>0</v>
      </c>
      <c r="R2021" s="9">
        <v>1</v>
      </c>
      <c r="S2021" s="9">
        <v>0</v>
      </c>
      <c r="T2021" s="9">
        <v>0</v>
      </c>
      <c r="U2021" s="9">
        <v>0</v>
      </c>
      <c r="V2021" s="10">
        <v>16495217341645.02</v>
      </c>
      <c r="W2021" s="10">
        <v>3911105255394.8481</v>
      </c>
      <c r="X2021" s="11">
        <v>2.4175118176251358</v>
      </c>
      <c r="Y2021" s="11">
        <v>5.8964293997639219</v>
      </c>
      <c r="Z2021" s="11">
        <v>3.966738897873952</v>
      </c>
      <c r="AA2021" s="11"/>
      <c r="AB2021" s="11"/>
      <c r="AC2021" s="11">
        <v>-4.1505253185118152</v>
      </c>
      <c r="AD2021" s="9">
        <v>0</v>
      </c>
      <c r="AE2021" s="9">
        <v>0</v>
      </c>
    </row>
    <row r="2022" spans="1:31" hidden="1" x14ac:dyDescent="0.35">
      <c r="A2022" s="2" t="s">
        <v>119</v>
      </c>
      <c r="B2022" s="2" t="s">
        <v>120</v>
      </c>
      <c r="C2022" s="3">
        <v>60.135533086807889</v>
      </c>
      <c r="D2022" s="4">
        <v>2020</v>
      </c>
      <c r="E2022" s="5">
        <v>34551599494900</v>
      </c>
      <c r="F2022" s="5">
        <v>36495246081800</v>
      </c>
      <c r="G2022" s="5">
        <v>6033068313300</v>
      </c>
      <c r="H2022" s="5">
        <v>5629513574191.8203</v>
      </c>
      <c r="I2022" s="6">
        <v>-2.296780585684445</v>
      </c>
      <c r="J2022" s="4">
        <v>5034320</v>
      </c>
      <c r="K2022" s="5">
        <v>4466298796000</v>
      </c>
      <c r="L2022" s="3">
        <v>129.77976091938001</v>
      </c>
      <c r="M2022" s="6">
        <v>-10.632999999999999</v>
      </c>
      <c r="N2022" s="6">
        <v>-12.929</v>
      </c>
      <c r="O2022" s="5"/>
      <c r="P2022" s="5"/>
      <c r="Q2022" s="4">
        <v>0</v>
      </c>
      <c r="R2022" s="4">
        <v>1</v>
      </c>
      <c r="S2022" s="4">
        <v>0</v>
      </c>
      <c r="T2022" s="4">
        <v>0</v>
      </c>
      <c r="U2022" s="4">
        <v>0</v>
      </c>
      <c r="V2022" s="5">
        <v>16910657430064.279</v>
      </c>
      <c r="W2022" s="5">
        <v>3441444771018.2578</v>
      </c>
      <c r="X2022" s="6">
        <v>-4.273354321614617</v>
      </c>
      <c r="Y2022" s="6">
        <v>0.84217992848866352</v>
      </c>
      <c r="Z2022" s="6">
        <v>-12.00838263630866</v>
      </c>
      <c r="AA2022" s="6"/>
      <c r="AB2022" s="6"/>
      <c r="AC2022" s="6">
        <v>2.51854873939986</v>
      </c>
      <c r="AD2022" s="4">
        <v>0</v>
      </c>
      <c r="AE2022" s="4">
        <v>0</v>
      </c>
    </row>
    <row r="2023" spans="1:31" hidden="1" x14ac:dyDescent="0.35">
      <c r="A2023" s="7" t="s">
        <v>119</v>
      </c>
      <c r="B2023" s="7" t="s">
        <v>120</v>
      </c>
      <c r="C2023" s="8">
        <v>56.589569581111277</v>
      </c>
      <c r="D2023" s="9">
        <v>2021</v>
      </c>
      <c r="E2023" s="10">
        <v>37293532283500</v>
      </c>
      <c r="F2023" s="10">
        <v>40326625935900</v>
      </c>
      <c r="G2023" s="10">
        <v>6135307588000</v>
      </c>
      <c r="H2023" s="10">
        <v>6594739154824.4893</v>
      </c>
      <c r="I2023" s="11">
        <v>17.145807855543499</v>
      </c>
      <c r="J2023" s="9">
        <v>5059988</v>
      </c>
      <c r="K2023" s="10">
        <v>5662094538000</v>
      </c>
      <c r="L2023" s="8">
        <v>132.02037935751451</v>
      </c>
      <c r="M2023" s="11">
        <v>15.933999999999999</v>
      </c>
      <c r="N2023" s="11">
        <v>19.245999999999999</v>
      </c>
      <c r="O2023" s="10"/>
      <c r="P2023" s="10"/>
      <c r="Q2023" s="9">
        <v>0</v>
      </c>
      <c r="R2023" s="9">
        <v>1</v>
      </c>
      <c r="S2023" s="9">
        <v>0</v>
      </c>
      <c r="T2023" s="9">
        <v>0</v>
      </c>
      <c r="U2023" s="9">
        <v>0</v>
      </c>
      <c r="V2023" s="10">
        <v>17285713126086.141</v>
      </c>
      <c r="W2023" s="10">
        <v>4288803414711.3799</v>
      </c>
      <c r="X2023" s="11">
        <v>7.9357622474314677</v>
      </c>
      <c r="Y2023" s="11">
        <v>1.694648052875712</v>
      </c>
      <c r="Z2023" s="11">
        <v>24.62217760485532</v>
      </c>
      <c r="AA2023" s="11"/>
      <c r="AB2023" s="11"/>
      <c r="AC2023" s="11">
        <v>2.2178658492310781</v>
      </c>
      <c r="AD2023" s="9">
        <v>0</v>
      </c>
      <c r="AE2023" s="9">
        <v>0</v>
      </c>
    </row>
    <row r="2024" spans="1:31" hidden="1" x14ac:dyDescent="0.35">
      <c r="A2024" s="2" t="s">
        <v>119</v>
      </c>
      <c r="B2024" s="2" t="s">
        <v>120</v>
      </c>
      <c r="C2024" s="3">
        <v>52.662199060534341</v>
      </c>
      <c r="D2024" s="4">
        <v>2022</v>
      </c>
      <c r="E2024" s="5">
        <v>38990944339700</v>
      </c>
      <c r="F2024" s="5">
        <v>44810030571300</v>
      </c>
      <c r="G2024" s="5">
        <v>6281646244400</v>
      </c>
      <c r="H2024" s="5">
        <v>6110275416745.3896</v>
      </c>
      <c r="I2024" s="6">
        <v>-7.3462153195957987</v>
      </c>
      <c r="J2024" s="4">
        <v>5081765</v>
      </c>
      <c r="K2024" s="5">
        <v>6432118774000</v>
      </c>
      <c r="L2024" s="3">
        <v>142.9447685745464</v>
      </c>
      <c r="M2024" s="6">
        <v>18.501000000000001</v>
      </c>
      <c r="N2024" s="6">
        <v>8.1180000000000003</v>
      </c>
      <c r="O2024" s="5"/>
      <c r="P2024" s="5"/>
      <c r="Q2024" s="4">
        <v>0</v>
      </c>
      <c r="R2024" s="4">
        <v>1</v>
      </c>
      <c r="S2024" s="4">
        <v>0</v>
      </c>
      <c r="T2024" s="4">
        <v>0</v>
      </c>
      <c r="U2024" s="4">
        <v>0</v>
      </c>
      <c r="V2024" s="5">
        <v>16508437303347.59</v>
      </c>
      <c r="W2024" s="5">
        <v>4499723101545.7676</v>
      </c>
      <c r="X2024" s="6">
        <v>4.5514917795839791</v>
      </c>
      <c r="Y2024" s="6">
        <v>2.3851885875489378</v>
      </c>
      <c r="Z2024" s="6">
        <v>4.917914542571352</v>
      </c>
      <c r="AA2024" s="6"/>
      <c r="AB2024" s="6"/>
      <c r="AC2024" s="6">
        <v>-4.4966372927105329</v>
      </c>
      <c r="AD2024" s="4">
        <v>0</v>
      </c>
      <c r="AE2024" s="4">
        <v>0</v>
      </c>
    </row>
    <row r="2025" spans="1:31" hidden="1" x14ac:dyDescent="0.35">
      <c r="A2025" s="7" t="s">
        <v>119</v>
      </c>
      <c r="B2025" s="7" t="s">
        <v>120</v>
      </c>
      <c r="C2025" s="8">
        <v>51.11969327656054</v>
      </c>
      <c r="D2025" s="9">
        <v>2023</v>
      </c>
      <c r="E2025" s="10">
        <v>40984130936000</v>
      </c>
      <c r="F2025" s="10">
        <v>47059272162300</v>
      </c>
      <c r="G2025" s="10">
        <v>6287669246700</v>
      </c>
      <c r="H2025" s="10">
        <v>6015270418805.6504</v>
      </c>
      <c r="I2025" s="11">
        <v>-1.5548398633452081</v>
      </c>
      <c r="J2025" s="9">
        <v>5105525</v>
      </c>
      <c r="K2025" s="10">
        <v>6546664604000</v>
      </c>
      <c r="L2025" s="8">
        <v>143.69550522011679</v>
      </c>
      <c r="M2025" s="11">
        <v>9.9589999999999996</v>
      </c>
      <c r="N2025" s="11">
        <v>5.19</v>
      </c>
      <c r="O2025" s="10"/>
      <c r="P2025" s="10"/>
      <c r="Q2025" s="9">
        <v>0</v>
      </c>
      <c r="R2025" s="9">
        <v>1</v>
      </c>
      <c r="S2025" s="9">
        <v>0</v>
      </c>
      <c r="T2025" s="9">
        <v>0</v>
      </c>
      <c r="U2025" s="9">
        <v>0</v>
      </c>
      <c r="V2025" s="10">
        <v>16741341735567.23</v>
      </c>
      <c r="W2025" s="10">
        <v>4555928589395.7764</v>
      </c>
      <c r="X2025" s="11">
        <v>5.1119218322459732</v>
      </c>
      <c r="Y2025" s="11">
        <v>9.5882545206512099E-2</v>
      </c>
      <c r="Z2025" s="11">
        <v>1.2490877012121211</v>
      </c>
      <c r="AA2025" s="11"/>
      <c r="AB2025" s="11"/>
      <c r="AC2025" s="11">
        <v>1.4108205879209059</v>
      </c>
      <c r="AD2025" s="9">
        <v>0</v>
      </c>
      <c r="AE2025" s="9">
        <v>0</v>
      </c>
    </row>
    <row r="2026" spans="1:31" hidden="1" x14ac:dyDescent="0.35">
      <c r="A2026" s="2" t="s">
        <v>119</v>
      </c>
      <c r="B2026" s="2" t="s">
        <v>120</v>
      </c>
      <c r="C2026" s="3">
        <v>51.961123719959168</v>
      </c>
      <c r="D2026" s="4">
        <v>2024</v>
      </c>
      <c r="E2026" s="5">
        <v>42755147159700</v>
      </c>
      <c r="F2026" s="5">
        <v>49115934742600</v>
      </c>
      <c r="G2026" s="5">
        <v>6330921342000</v>
      </c>
      <c r="H2026" s="5">
        <v>6580793298096.71</v>
      </c>
      <c r="I2026" s="6">
        <v>9.4014539649465405</v>
      </c>
      <c r="J2026" s="4">
        <v>5129910</v>
      </c>
      <c r="K2026" s="5"/>
      <c r="L2026" s="3">
        <v>143.1022540144458</v>
      </c>
      <c r="M2026" s="6">
        <v>5.77</v>
      </c>
      <c r="N2026" s="6">
        <v>5.9939999999999998</v>
      </c>
      <c r="O2026" s="5"/>
      <c r="P2026" s="5"/>
      <c r="Q2026" s="4">
        <v>0</v>
      </c>
      <c r="R2026" s="4">
        <v>1</v>
      </c>
      <c r="S2026" s="4">
        <v>0</v>
      </c>
      <c r="T2026" s="4">
        <v>0</v>
      </c>
      <c r="U2026" s="4">
        <v>0</v>
      </c>
      <c r="V2026" s="5">
        <v>17834234543391.949</v>
      </c>
      <c r="W2026" s="5"/>
      <c r="X2026" s="6">
        <v>4.3212242964614367</v>
      </c>
      <c r="Y2026" s="6">
        <v>0.68788757173733794</v>
      </c>
      <c r="Z2026" s="6"/>
      <c r="AA2026" s="6"/>
      <c r="AB2026" s="6"/>
      <c r="AC2026" s="6">
        <v>6.5281076337080881</v>
      </c>
      <c r="AD2026" s="4">
        <v>0</v>
      </c>
      <c r="AE2026" s="4">
        <v>0</v>
      </c>
    </row>
    <row r="2027" spans="1:31" hidden="1" x14ac:dyDescent="0.35">
      <c r="A2027" s="7" t="s">
        <v>121</v>
      </c>
      <c r="B2027" s="7" t="s">
        <v>122</v>
      </c>
      <c r="C2027" s="8"/>
      <c r="D2027" s="9">
        <v>1980</v>
      </c>
      <c r="E2027" s="10">
        <v>22119204155</v>
      </c>
      <c r="F2027" s="10">
        <v>14337280700</v>
      </c>
      <c r="G2027" s="10">
        <v>5127286080</v>
      </c>
      <c r="H2027" s="10">
        <v>6745602327</v>
      </c>
      <c r="I2027" s="11">
        <v>-3.1534612331848</v>
      </c>
      <c r="J2027" s="9">
        <v>9804796</v>
      </c>
      <c r="K2027" s="10"/>
      <c r="L2027" s="8"/>
      <c r="M2027" s="11"/>
      <c r="N2027" s="11"/>
      <c r="O2027" s="10"/>
      <c r="P2027" s="10"/>
      <c r="Q2027" s="9"/>
      <c r="R2027" s="9"/>
      <c r="S2027" s="9"/>
      <c r="T2027" s="9"/>
      <c r="U2027" s="9"/>
      <c r="V2027" s="10"/>
      <c r="W2027" s="10"/>
      <c r="X2027" s="11"/>
      <c r="Y2027" s="11"/>
      <c r="Z2027" s="11"/>
      <c r="AA2027" s="11"/>
      <c r="AB2027" s="11"/>
      <c r="AC2027" s="11"/>
      <c r="AD2027" s="9">
        <v>0</v>
      </c>
      <c r="AE2027" s="9">
        <v>0</v>
      </c>
    </row>
    <row r="2028" spans="1:31" hidden="1" x14ac:dyDescent="0.35">
      <c r="A2028" s="2" t="s">
        <v>121</v>
      </c>
      <c r="B2028" s="2" t="s">
        <v>122</v>
      </c>
      <c r="C2028" s="3"/>
      <c r="D2028" s="4">
        <v>1981</v>
      </c>
      <c r="E2028" s="5">
        <v>26474107021</v>
      </c>
      <c r="F2028" s="5">
        <v>16724710900</v>
      </c>
      <c r="G2028" s="5">
        <v>6129183907</v>
      </c>
      <c r="H2028" s="5">
        <v>8017114607</v>
      </c>
      <c r="I2028" s="6">
        <v>18.84949954595805</v>
      </c>
      <c r="J2028" s="4">
        <v>9849320</v>
      </c>
      <c r="K2028" s="5"/>
      <c r="L2028" s="3"/>
      <c r="M2028" s="6"/>
      <c r="N2028" s="6"/>
      <c r="O2028" s="5"/>
      <c r="P2028" s="5"/>
      <c r="Q2028" s="4"/>
      <c r="R2028" s="4"/>
      <c r="S2028" s="4"/>
      <c r="T2028" s="4"/>
      <c r="U2028" s="4"/>
      <c r="V2028" s="5"/>
      <c r="W2028" s="5"/>
      <c r="X2028" s="6">
        <v>19.68833433374493</v>
      </c>
      <c r="Y2028" s="6">
        <v>19.54050956719778</v>
      </c>
      <c r="Z2028" s="6"/>
      <c r="AA2028" s="6"/>
      <c r="AB2028" s="6"/>
      <c r="AC2028" s="6"/>
      <c r="AD2028" s="4">
        <v>0</v>
      </c>
      <c r="AE2028" s="4">
        <v>0</v>
      </c>
    </row>
    <row r="2029" spans="1:31" hidden="1" x14ac:dyDescent="0.35">
      <c r="A2029" s="7" t="s">
        <v>121</v>
      </c>
      <c r="B2029" s="7" t="s">
        <v>122</v>
      </c>
      <c r="C2029" s="8"/>
      <c r="D2029" s="9">
        <v>1982</v>
      </c>
      <c r="E2029" s="10">
        <v>28835130090</v>
      </c>
      <c r="F2029" s="10">
        <v>17810483700</v>
      </c>
      <c r="G2029" s="10">
        <v>6668367751</v>
      </c>
      <c r="H2029" s="10">
        <v>8570037587.999999</v>
      </c>
      <c r="I2029" s="11">
        <v>6.8967827966089459</v>
      </c>
      <c r="J2029" s="9">
        <v>9912681</v>
      </c>
      <c r="K2029" s="10"/>
      <c r="L2029" s="8"/>
      <c r="M2029" s="11"/>
      <c r="N2029" s="11"/>
      <c r="O2029" s="10"/>
      <c r="P2029" s="10"/>
      <c r="Q2029" s="9"/>
      <c r="R2029" s="9"/>
      <c r="S2029" s="9"/>
      <c r="T2029" s="9"/>
      <c r="U2029" s="9"/>
      <c r="V2029" s="10"/>
      <c r="W2029" s="10"/>
      <c r="X2029" s="11">
        <v>8.9182349649307167</v>
      </c>
      <c r="Y2029" s="11">
        <v>8.7969924247861204</v>
      </c>
      <c r="Z2029" s="11"/>
      <c r="AA2029" s="11"/>
      <c r="AB2029" s="11"/>
      <c r="AC2029" s="11"/>
      <c r="AD2029" s="9">
        <v>0</v>
      </c>
      <c r="AE2029" s="9">
        <v>0</v>
      </c>
    </row>
    <row r="2030" spans="1:31" hidden="1" x14ac:dyDescent="0.35">
      <c r="A2030" s="2" t="s">
        <v>121</v>
      </c>
      <c r="B2030" s="2" t="s">
        <v>122</v>
      </c>
      <c r="C2030" s="3"/>
      <c r="D2030" s="4">
        <v>1983</v>
      </c>
      <c r="E2030" s="5">
        <v>30395534713</v>
      </c>
      <c r="F2030" s="5">
        <v>19074043900</v>
      </c>
      <c r="G2030" s="5">
        <v>7027041418</v>
      </c>
      <c r="H2030" s="5">
        <v>8972151632</v>
      </c>
      <c r="I2030" s="6">
        <v>4.6920919525843354</v>
      </c>
      <c r="J2030" s="4">
        <v>9991026</v>
      </c>
      <c r="K2030" s="5"/>
      <c r="L2030" s="3"/>
      <c r="M2030" s="6"/>
      <c r="N2030" s="6"/>
      <c r="O2030" s="5"/>
      <c r="P2030" s="5"/>
      <c r="Q2030" s="4"/>
      <c r="R2030" s="4"/>
      <c r="S2030" s="4"/>
      <c r="T2030" s="4"/>
      <c r="U2030" s="4"/>
      <c r="V2030" s="5"/>
      <c r="W2030" s="5"/>
      <c r="X2030" s="6">
        <v>5.4114707238346984</v>
      </c>
      <c r="Y2030" s="6">
        <v>5.3787325533480468</v>
      </c>
      <c r="Z2030" s="6"/>
      <c r="AA2030" s="6"/>
      <c r="AB2030" s="6"/>
      <c r="AC2030" s="6"/>
      <c r="AD2030" s="4">
        <v>0</v>
      </c>
      <c r="AE2030" s="4">
        <v>0</v>
      </c>
    </row>
    <row r="2031" spans="1:31" hidden="1" x14ac:dyDescent="0.35">
      <c r="A2031" s="7" t="s">
        <v>121</v>
      </c>
      <c r="B2031" s="7" t="s">
        <v>122</v>
      </c>
      <c r="C2031" s="8"/>
      <c r="D2031" s="9">
        <v>1984</v>
      </c>
      <c r="E2031" s="10">
        <v>32805814449</v>
      </c>
      <c r="F2031" s="10">
        <v>21118598500</v>
      </c>
      <c r="G2031" s="10">
        <v>7578584139</v>
      </c>
      <c r="H2031" s="10">
        <v>9774293016</v>
      </c>
      <c r="I2031" s="11">
        <v>8.9403458267366887</v>
      </c>
      <c r="J2031" s="9">
        <v>10073299</v>
      </c>
      <c r="K2031" s="10"/>
      <c r="L2031" s="8"/>
      <c r="M2031" s="11"/>
      <c r="N2031" s="11"/>
      <c r="O2031" s="10"/>
      <c r="P2031" s="10"/>
      <c r="Q2031" s="9"/>
      <c r="R2031" s="9"/>
      <c r="S2031" s="9"/>
      <c r="T2031" s="9"/>
      <c r="U2031" s="9"/>
      <c r="V2031" s="10"/>
      <c r="W2031" s="10"/>
      <c r="X2031" s="11">
        <v>7.9297165151338387</v>
      </c>
      <c r="Y2031" s="11">
        <v>7.8488611094166174</v>
      </c>
      <c r="Z2031" s="11"/>
      <c r="AA2031" s="11"/>
      <c r="AB2031" s="11"/>
      <c r="AC2031" s="11"/>
      <c r="AD2031" s="9">
        <v>0</v>
      </c>
      <c r="AE2031" s="9">
        <v>0</v>
      </c>
    </row>
    <row r="2032" spans="1:31" hidden="1" x14ac:dyDescent="0.35">
      <c r="A2032" s="2" t="s">
        <v>121</v>
      </c>
      <c r="B2032" s="2" t="s">
        <v>122</v>
      </c>
      <c r="C2032" s="3"/>
      <c r="D2032" s="4">
        <v>1985</v>
      </c>
      <c r="E2032" s="5">
        <v>33329616555</v>
      </c>
      <c r="F2032" s="5">
        <v>20992877500</v>
      </c>
      <c r="G2032" s="5">
        <v>7800384202</v>
      </c>
      <c r="H2032" s="5">
        <v>11054392689</v>
      </c>
      <c r="I2032" s="6">
        <v>13.09659604949988</v>
      </c>
      <c r="J2032" s="4">
        <v>10157228</v>
      </c>
      <c r="K2032" s="5"/>
      <c r="L2032" s="3"/>
      <c r="M2032" s="6"/>
      <c r="N2032" s="6"/>
      <c r="O2032" s="5"/>
      <c r="P2032" s="5"/>
      <c r="Q2032" s="4"/>
      <c r="R2032" s="4"/>
      <c r="S2032" s="4"/>
      <c r="T2032" s="4"/>
      <c r="U2032" s="4"/>
      <c r="V2032" s="5"/>
      <c r="W2032" s="5"/>
      <c r="X2032" s="6">
        <v>1.596674598078655</v>
      </c>
      <c r="Y2032" s="6">
        <v>2.9266688728650401</v>
      </c>
      <c r="Z2032" s="6"/>
      <c r="AA2032" s="6"/>
      <c r="AB2032" s="6"/>
      <c r="AC2032" s="6"/>
      <c r="AD2032" s="4">
        <v>0</v>
      </c>
      <c r="AE2032" s="4">
        <v>0</v>
      </c>
    </row>
    <row r="2033" spans="1:31" hidden="1" x14ac:dyDescent="0.35">
      <c r="A2033" s="7" t="s">
        <v>121</v>
      </c>
      <c r="B2033" s="7" t="s">
        <v>122</v>
      </c>
      <c r="C2033" s="8"/>
      <c r="D2033" s="9">
        <v>1986</v>
      </c>
      <c r="E2033" s="10">
        <v>33361380808</v>
      </c>
      <c r="F2033" s="10">
        <v>20190427300</v>
      </c>
      <c r="G2033" s="10">
        <v>7675943379</v>
      </c>
      <c r="H2033" s="10">
        <v>9746252456</v>
      </c>
      <c r="I2033" s="11">
        <v>-11.83366892965276</v>
      </c>
      <c r="J2033" s="9">
        <v>10244247</v>
      </c>
      <c r="K2033" s="10"/>
      <c r="L2033" s="8"/>
      <c r="M2033" s="11"/>
      <c r="N2033" s="11"/>
      <c r="O2033" s="10"/>
      <c r="P2033" s="10"/>
      <c r="Q2033" s="9"/>
      <c r="R2033" s="9"/>
      <c r="S2033" s="9"/>
      <c r="T2033" s="9"/>
      <c r="U2033" s="9"/>
      <c r="V2033" s="10"/>
      <c r="W2033" s="10"/>
      <c r="X2033" s="11">
        <v>9.5303385646765895E-2</v>
      </c>
      <c r="Y2033" s="11">
        <v>-1.595316586689328</v>
      </c>
      <c r="Z2033" s="11"/>
      <c r="AA2033" s="11"/>
      <c r="AB2033" s="11"/>
      <c r="AC2033" s="11"/>
      <c r="AD2033" s="9">
        <v>0</v>
      </c>
      <c r="AE2033" s="9">
        <v>0</v>
      </c>
    </row>
    <row r="2034" spans="1:31" hidden="1" x14ac:dyDescent="0.35">
      <c r="A2034" s="2" t="s">
        <v>121</v>
      </c>
      <c r="B2034" s="2" t="s">
        <v>122</v>
      </c>
      <c r="C2034" s="3"/>
      <c r="D2034" s="4">
        <v>1987</v>
      </c>
      <c r="E2034" s="5">
        <v>32559982880</v>
      </c>
      <c r="F2034" s="5">
        <v>19825717100</v>
      </c>
      <c r="G2034" s="5">
        <v>7487815712</v>
      </c>
      <c r="H2034" s="5">
        <v>8762109791</v>
      </c>
      <c r="I2034" s="6">
        <v>-10.09765209184728</v>
      </c>
      <c r="J2034" s="4">
        <v>10335342</v>
      </c>
      <c r="K2034" s="5"/>
      <c r="L2034" s="3"/>
      <c r="M2034" s="6"/>
      <c r="N2034" s="6"/>
      <c r="O2034" s="5"/>
      <c r="P2034" s="5"/>
      <c r="Q2034" s="4"/>
      <c r="R2034" s="4"/>
      <c r="S2034" s="4"/>
      <c r="T2034" s="4"/>
      <c r="U2034" s="4"/>
      <c r="V2034" s="5"/>
      <c r="W2034" s="5"/>
      <c r="X2034" s="6">
        <v>-2.4021725377980352</v>
      </c>
      <c r="Y2034" s="6">
        <v>-2.4508735631724878</v>
      </c>
      <c r="Z2034" s="6"/>
      <c r="AA2034" s="6"/>
      <c r="AB2034" s="6"/>
      <c r="AC2034" s="6"/>
      <c r="AD2034" s="4">
        <v>0</v>
      </c>
      <c r="AE2034" s="4">
        <v>0</v>
      </c>
    </row>
    <row r="2035" spans="1:31" hidden="1" x14ac:dyDescent="0.35">
      <c r="A2035" s="7" t="s">
        <v>121</v>
      </c>
      <c r="B2035" s="7" t="s">
        <v>122</v>
      </c>
      <c r="C2035" s="8"/>
      <c r="D2035" s="9">
        <v>1988</v>
      </c>
      <c r="E2035" s="10">
        <v>33766506040</v>
      </c>
      <c r="F2035" s="10">
        <v>20813921600</v>
      </c>
      <c r="G2035" s="10">
        <v>7794238941</v>
      </c>
      <c r="H2035" s="10">
        <v>9624753343</v>
      </c>
      <c r="I2035" s="11">
        <v>9.8451579879319127</v>
      </c>
      <c r="J2035" s="9">
        <v>10432585</v>
      </c>
      <c r="K2035" s="10"/>
      <c r="L2035" s="8"/>
      <c r="M2035" s="11"/>
      <c r="N2035" s="11"/>
      <c r="O2035" s="10"/>
      <c r="P2035" s="10"/>
      <c r="Q2035" s="9"/>
      <c r="R2035" s="9"/>
      <c r="S2035" s="9"/>
      <c r="T2035" s="9"/>
      <c r="U2035" s="9"/>
      <c r="V2035" s="10"/>
      <c r="W2035" s="10"/>
      <c r="X2035" s="11">
        <v>3.705539909055382</v>
      </c>
      <c r="Y2035" s="11">
        <v>4.0922912740617408</v>
      </c>
      <c r="Z2035" s="11"/>
      <c r="AA2035" s="11"/>
      <c r="AB2035" s="11"/>
      <c r="AC2035" s="11"/>
      <c r="AD2035" s="9">
        <v>0</v>
      </c>
      <c r="AE2035" s="9">
        <v>0</v>
      </c>
    </row>
    <row r="2036" spans="1:31" hidden="1" x14ac:dyDescent="0.35">
      <c r="A2036" s="2" t="s">
        <v>121</v>
      </c>
      <c r="B2036" s="2" t="s">
        <v>122</v>
      </c>
      <c r="C2036" s="3"/>
      <c r="D2036" s="4">
        <v>1989</v>
      </c>
      <c r="E2036" s="5">
        <v>33996146386</v>
      </c>
      <c r="F2036" s="5">
        <v>21086412600</v>
      </c>
      <c r="G2036" s="5">
        <v>7824127062</v>
      </c>
      <c r="H2036" s="5">
        <v>10598771141</v>
      </c>
      <c r="I2036" s="6">
        <v>10.11992477405559</v>
      </c>
      <c r="J2036" s="4">
        <v>10533243</v>
      </c>
      <c r="K2036" s="5"/>
      <c r="L2036" s="3"/>
      <c r="M2036" s="6"/>
      <c r="N2036" s="6"/>
      <c r="O2036" s="5"/>
      <c r="P2036" s="5"/>
      <c r="Q2036" s="4"/>
      <c r="R2036" s="4"/>
      <c r="S2036" s="4"/>
      <c r="T2036" s="4"/>
      <c r="U2036" s="4"/>
      <c r="V2036" s="5"/>
      <c r="W2036" s="5"/>
      <c r="X2036" s="6">
        <v>0.68008323315408081</v>
      </c>
      <c r="Y2036" s="6">
        <v>0.38346426413462448</v>
      </c>
      <c r="Z2036" s="6"/>
      <c r="AA2036" s="6"/>
      <c r="AB2036" s="6"/>
      <c r="AC2036" s="6"/>
      <c r="AD2036" s="4">
        <v>0</v>
      </c>
      <c r="AE2036" s="4">
        <v>0</v>
      </c>
    </row>
    <row r="2037" spans="1:31" hidden="1" x14ac:dyDescent="0.35">
      <c r="A2037" s="7" t="s">
        <v>121</v>
      </c>
      <c r="B2037" s="7" t="s">
        <v>122</v>
      </c>
      <c r="C2037" s="8"/>
      <c r="D2037" s="9">
        <v>1990</v>
      </c>
      <c r="E2037" s="10">
        <v>32993747931</v>
      </c>
      <c r="F2037" s="10">
        <v>21541368300</v>
      </c>
      <c r="G2037" s="10">
        <v>7787255781</v>
      </c>
      <c r="H2037" s="10">
        <v>10213821497</v>
      </c>
      <c r="I2037" s="11">
        <v>-3.63202147568667</v>
      </c>
      <c r="J2037" s="9">
        <v>10631799</v>
      </c>
      <c r="K2037" s="10"/>
      <c r="L2037" s="8"/>
      <c r="M2037" s="11"/>
      <c r="N2037" s="11"/>
      <c r="O2037" s="10"/>
      <c r="P2037" s="10"/>
      <c r="Q2037" s="9"/>
      <c r="R2037" s="9"/>
      <c r="S2037" s="9"/>
      <c r="T2037" s="9"/>
      <c r="U2037" s="9"/>
      <c r="V2037" s="10"/>
      <c r="W2037" s="10"/>
      <c r="X2037" s="11">
        <v>-2.9485649450338851</v>
      </c>
      <c r="Y2037" s="11">
        <v>-0.47125105085620861</v>
      </c>
      <c r="Z2037" s="11"/>
      <c r="AA2037" s="11"/>
      <c r="AB2037" s="11"/>
      <c r="AC2037" s="11"/>
      <c r="AD2037" s="9">
        <v>0</v>
      </c>
      <c r="AE2037" s="9">
        <v>0</v>
      </c>
    </row>
    <row r="2038" spans="1:31" hidden="1" x14ac:dyDescent="0.35">
      <c r="A2038" s="2" t="s">
        <v>121</v>
      </c>
      <c r="B2038" s="2" t="s">
        <v>122</v>
      </c>
      <c r="C2038" s="3"/>
      <c r="D2038" s="4">
        <v>1991</v>
      </c>
      <c r="E2038" s="5">
        <v>29465826400</v>
      </c>
      <c r="F2038" s="5">
        <v>17816740600</v>
      </c>
      <c r="G2038" s="5">
        <v>6973711900</v>
      </c>
      <c r="H2038" s="5">
        <v>8115329600</v>
      </c>
      <c r="I2038" s="6">
        <v>-20.545609668392661</v>
      </c>
      <c r="J2038" s="4">
        <v>10717640</v>
      </c>
      <c r="K2038" s="5"/>
      <c r="L2038" s="3"/>
      <c r="M2038" s="6"/>
      <c r="N2038" s="6"/>
      <c r="O2038" s="5"/>
      <c r="P2038" s="5"/>
      <c r="Q2038" s="4"/>
      <c r="R2038" s="4"/>
      <c r="S2038" s="4"/>
      <c r="T2038" s="4"/>
      <c r="U2038" s="4"/>
      <c r="V2038" s="5"/>
      <c r="W2038" s="5"/>
      <c r="X2038" s="6">
        <v>-10.69269710848844</v>
      </c>
      <c r="Y2038" s="6">
        <v>-10.447119034987301</v>
      </c>
      <c r="Z2038" s="6"/>
      <c r="AA2038" s="6"/>
      <c r="AB2038" s="6"/>
      <c r="AC2038" s="6"/>
      <c r="AD2038" s="4">
        <v>0</v>
      </c>
      <c r="AE2038" s="4">
        <v>0</v>
      </c>
    </row>
    <row r="2039" spans="1:31" hidden="1" x14ac:dyDescent="0.35">
      <c r="A2039" s="7" t="s">
        <v>121</v>
      </c>
      <c r="B2039" s="7" t="s">
        <v>122</v>
      </c>
      <c r="C2039" s="8"/>
      <c r="D2039" s="9">
        <v>1992</v>
      </c>
      <c r="E2039" s="10">
        <v>26053506000</v>
      </c>
      <c r="F2039" s="10">
        <v>16343535100</v>
      </c>
      <c r="G2039" s="10">
        <v>6609048700</v>
      </c>
      <c r="H2039" s="10">
        <v>4766409500</v>
      </c>
      <c r="I2039" s="11">
        <v>-41.266593780738127</v>
      </c>
      <c r="J2039" s="9">
        <v>10785801</v>
      </c>
      <c r="K2039" s="10"/>
      <c r="L2039" s="8"/>
      <c r="M2039" s="11"/>
      <c r="N2039" s="11"/>
      <c r="O2039" s="10"/>
      <c r="P2039" s="10"/>
      <c r="Q2039" s="9"/>
      <c r="R2039" s="9"/>
      <c r="S2039" s="9"/>
      <c r="T2039" s="9"/>
      <c r="U2039" s="9"/>
      <c r="V2039" s="10"/>
      <c r="W2039" s="10"/>
      <c r="X2039" s="11">
        <v>-11.580603081269761</v>
      </c>
      <c r="Y2039" s="11">
        <v>-5.2291119167110987</v>
      </c>
      <c r="Z2039" s="11"/>
      <c r="AA2039" s="11"/>
      <c r="AB2039" s="11"/>
      <c r="AC2039" s="11"/>
      <c r="AD2039" s="9">
        <v>0</v>
      </c>
      <c r="AE2039" s="9">
        <v>0</v>
      </c>
    </row>
    <row r="2040" spans="1:31" hidden="1" x14ac:dyDescent="0.35">
      <c r="A2040" s="2" t="s">
        <v>121</v>
      </c>
      <c r="B2040" s="2" t="s">
        <v>122</v>
      </c>
      <c r="C2040" s="3"/>
      <c r="D2040" s="4">
        <v>1993</v>
      </c>
      <c r="E2040" s="5">
        <v>22177218300</v>
      </c>
      <c r="F2040" s="5">
        <v>16551768600</v>
      </c>
      <c r="G2040" s="5">
        <v>6538658000</v>
      </c>
      <c r="H2040" s="5">
        <v>3391039700</v>
      </c>
      <c r="I2040" s="6">
        <v>-28.855468670914661</v>
      </c>
      <c r="J2040" s="4">
        <v>10841031</v>
      </c>
      <c r="K2040" s="5"/>
      <c r="L2040" s="3"/>
      <c r="M2040" s="6"/>
      <c r="N2040" s="6"/>
      <c r="O2040" s="5"/>
      <c r="P2040" s="5"/>
      <c r="Q2040" s="4"/>
      <c r="R2040" s="4"/>
      <c r="S2040" s="4"/>
      <c r="T2040" s="4"/>
      <c r="U2040" s="4"/>
      <c r="V2040" s="5"/>
      <c r="W2040" s="5"/>
      <c r="X2040" s="6">
        <v>-14.87818069475947</v>
      </c>
      <c r="Y2040" s="6">
        <v>-1.0650655365877391</v>
      </c>
      <c r="Z2040" s="6"/>
      <c r="AA2040" s="6"/>
      <c r="AB2040" s="6"/>
      <c r="AC2040" s="6"/>
      <c r="AD2040" s="4">
        <v>0</v>
      </c>
      <c r="AE2040" s="4">
        <v>0</v>
      </c>
    </row>
    <row r="2041" spans="1:31" hidden="1" x14ac:dyDescent="0.35">
      <c r="A2041" s="7" t="s">
        <v>121</v>
      </c>
      <c r="B2041" s="7" t="s">
        <v>122</v>
      </c>
      <c r="C2041" s="8"/>
      <c r="D2041" s="9">
        <v>1994</v>
      </c>
      <c r="E2041" s="10">
        <v>22336213500</v>
      </c>
      <c r="F2041" s="10">
        <v>21051761800</v>
      </c>
      <c r="G2041" s="10">
        <v>6413379200</v>
      </c>
      <c r="H2041" s="10">
        <v>2453674300</v>
      </c>
      <c r="I2041" s="11">
        <v>-27.642418931279401</v>
      </c>
      <c r="J2041" s="9">
        <v>10886021</v>
      </c>
      <c r="K2041" s="10"/>
      <c r="L2041" s="8"/>
      <c r="M2041" s="11"/>
      <c r="N2041" s="11"/>
      <c r="O2041" s="10"/>
      <c r="P2041" s="10"/>
      <c r="Q2041" s="9"/>
      <c r="R2041" s="9"/>
      <c r="S2041" s="9"/>
      <c r="T2041" s="9"/>
      <c r="U2041" s="9"/>
      <c r="V2041" s="10"/>
      <c r="W2041" s="10"/>
      <c r="X2041" s="11">
        <v>0.71693031041679378</v>
      </c>
      <c r="Y2041" s="11">
        <v>-1.9159711365849079</v>
      </c>
      <c r="Z2041" s="11"/>
      <c r="AA2041" s="11"/>
      <c r="AB2041" s="11"/>
      <c r="AC2041" s="11"/>
      <c r="AD2041" s="9">
        <v>0</v>
      </c>
      <c r="AE2041" s="9">
        <v>0</v>
      </c>
    </row>
    <row r="2042" spans="1:31" hidden="1" x14ac:dyDescent="0.35">
      <c r="A2042" s="2" t="s">
        <v>121</v>
      </c>
      <c r="B2042" s="2" t="s">
        <v>122</v>
      </c>
      <c r="C2042" s="3"/>
      <c r="D2042" s="4">
        <v>1995</v>
      </c>
      <c r="E2042" s="5">
        <v>22885059200</v>
      </c>
      <c r="F2042" s="5">
        <v>23835665200</v>
      </c>
      <c r="G2042" s="5">
        <v>6374412900</v>
      </c>
      <c r="H2042" s="5">
        <v>2571528300</v>
      </c>
      <c r="I2042" s="6">
        <v>4.8031639733113707</v>
      </c>
      <c r="J2042" s="4">
        <v>10925362</v>
      </c>
      <c r="K2042" s="5"/>
      <c r="L2042" s="3"/>
      <c r="M2042" s="6"/>
      <c r="N2042" s="6"/>
      <c r="O2042" s="5"/>
      <c r="P2042" s="5"/>
      <c r="Q2042" s="4"/>
      <c r="R2042" s="4"/>
      <c r="S2042" s="4"/>
      <c r="T2042" s="4"/>
      <c r="U2042" s="4"/>
      <c r="V2042" s="5"/>
      <c r="W2042" s="5"/>
      <c r="X2042" s="6">
        <v>2.457201172436859</v>
      </c>
      <c r="Y2042" s="6">
        <v>-0.60757829507414751</v>
      </c>
      <c r="Z2042" s="6"/>
      <c r="AA2042" s="6"/>
      <c r="AB2042" s="6"/>
      <c r="AC2042" s="6"/>
      <c r="AD2042" s="4">
        <v>0</v>
      </c>
      <c r="AE2042" s="4">
        <v>0</v>
      </c>
    </row>
    <row r="2043" spans="1:31" hidden="1" x14ac:dyDescent="0.35">
      <c r="A2043" s="7" t="s">
        <v>121</v>
      </c>
      <c r="B2043" s="7" t="s">
        <v>122</v>
      </c>
      <c r="C2043" s="8"/>
      <c r="D2043" s="9">
        <v>1996</v>
      </c>
      <c r="E2043" s="10">
        <v>24678961700</v>
      </c>
      <c r="F2043" s="10">
        <v>25017368700</v>
      </c>
      <c r="G2043" s="10">
        <v>6629286500</v>
      </c>
      <c r="H2043" s="10">
        <v>3525000000</v>
      </c>
      <c r="I2043" s="11">
        <v>37.078016990907678</v>
      </c>
      <c r="J2043" s="9">
        <v>10962010</v>
      </c>
      <c r="K2043" s="10"/>
      <c r="L2043" s="8"/>
      <c r="M2043" s="11"/>
      <c r="N2043" s="11"/>
      <c r="O2043" s="10"/>
      <c r="P2043" s="10"/>
      <c r="Q2043" s="9"/>
      <c r="R2043" s="9"/>
      <c r="S2043" s="9"/>
      <c r="T2043" s="9"/>
      <c r="U2043" s="9"/>
      <c r="V2043" s="10"/>
      <c r="W2043" s="10"/>
      <c r="X2043" s="11">
        <v>7.8387496589914871</v>
      </c>
      <c r="Y2043" s="11">
        <v>3.9983854826850012</v>
      </c>
      <c r="Z2043" s="11"/>
      <c r="AA2043" s="11"/>
      <c r="AB2043" s="11"/>
      <c r="AC2043" s="11"/>
      <c r="AD2043" s="9">
        <v>0</v>
      </c>
      <c r="AE2043" s="9">
        <v>0</v>
      </c>
    </row>
    <row r="2044" spans="1:31" hidden="1" x14ac:dyDescent="0.35">
      <c r="A2044" s="2" t="s">
        <v>121</v>
      </c>
      <c r="B2044" s="2" t="s">
        <v>122</v>
      </c>
      <c r="C2044" s="3"/>
      <c r="D2044" s="4">
        <v>1997</v>
      </c>
      <c r="E2044" s="5">
        <v>25365882100</v>
      </c>
      <c r="F2044" s="5">
        <v>25365908100</v>
      </c>
      <c r="G2044" s="5">
        <v>6806900000</v>
      </c>
      <c r="H2044" s="5">
        <v>3793200000</v>
      </c>
      <c r="I2044" s="6">
        <v>7.6085106382978864</v>
      </c>
      <c r="J2044" s="4">
        <v>10997934</v>
      </c>
      <c r="K2044" s="5"/>
      <c r="L2044" s="3"/>
      <c r="M2044" s="6"/>
      <c r="N2044" s="6"/>
      <c r="O2044" s="5"/>
      <c r="P2044" s="5"/>
      <c r="Q2044" s="4"/>
      <c r="R2044" s="4"/>
      <c r="S2044" s="4"/>
      <c r="T2044" s="4"/>
      <c r="U2044" s="4"/>
      <c r="V2044" s="5"/>
      <c r="W2044" s="5"/>
      <c r="X2044" s="6">
        <v>2.7834250417431461</v>
      </c>
      <c r="Y2044" s="6">
        <v>2.679224981451624</v>
      </c>
      <c r="Z2044" s="6"/>
      <c r="AA2044" s="6"/>
      <c r="AB2044" s="6"/>
      <c r="AC2044" s="6"/>
      <c r="AD2044" s="4">
        <v>0</v>
      </c>
      <c r="AE2044" s="4">
        <v>0</v>
      </c>
    </row>
    <row r="2045" spans="1:31" hidden="1" x14ac:dyDescent="0.35">
      <c r="A2045" s="7" t="s">
        <v>121</v>
      </c>
      <c r="B2045" s="7" t="s">
        <v>122</v>
      </c>
      <c r="C2045" s="8"/>
      <c r="D2045" s="9">
        <v>1998</v>
      </c>
      <c r="E2045" s="10">
        <v>25406250900</v>
      </c>
      <c r="F2045" s="10">
        <v>25736331200</v>
      </c>
      <c r="G2045" s="10">
        <v>6815096300</v>
      </c>
      <c r="H2045" s="10">
        <v>3377800000</v>
      </c>
      <c r="I2045" s="11">
        <v>-10.951175788252669</v>
      </c>
      <c r="J2045" s="9">
        <v>11034712</v>
      </c>
      <c r="K2045" s="10"/>
      <c r="L2045" s="8"/>
      <c r="M2045" s="11"/>
      <c r="N2045" s="11"/>
      <c r="O2045" s="10"/>
      <c r="P2045" s="10"/>
      <c r="Q2045" s="9"/>
      <c r="R2045" s="9"/>
      <c r="S2045" s="9"/>
      <c r="T2045" s="9"/>
      <c r="U2045" s="9"/>
      <c r="V2045" s="10"/>
      <c r="W2045" s="10"/>
      <c r="X2045" s="11">
        <v>0.15914605232671949</v>
      </c>
      <c r="Y2045" s="11">
        <v>0.1204116411288545</v>
      </c>
      <c r="Z2045" s="11"/>
      <c r="AA2045" s="11"/>
      <c r="AB2045" s="11"/>
      <c r="AC2045" s="11"/>
      <c r="AD2045" s="9">
        <v>0</v>
      </c>
      <c r="AE2045" s="9">
        <v>0</v>
      </c>
    </row>
    <row r="2046" spans="1:31" hidden="1" x14ac:dyDescent="0.35">
      <c r="A2046" s="2" t="s">
        <v>121</v>
      </c>
      <c r="B2046" s="2" t="s">
        <v>122</v>
      </c>
      <c r="C2046" s="3"/>
      <c r="D2046" s="4">
        <v>1999</v>
      </c>
      <c r="E2046" s="5">
        <v>26978581600</v>
      </c>
      <c r="F2046" s="5">
        <v>28364615200</v>
      </c>
      <c r="G2046" s="5">
        <v>7163050600</v>
      </c>
      <c r="H2046" s="5">
        <v>3393200000</v>
      </c>
      <c r="I2046" s="6">
        <v>0.45591805317070561</v>
      </c>
      <c r="J2046" s="4">
        <v>11072230</v>
      </c>
      <c r="K2046" s="5"/>
      <c r="L2046" s="3"/>
      <c r="M2046" s="6"/>
      <c r="N2046" s="6"/>
      <c r="O2046" s="5"/>
      <c r="P2046" s="5"/>
      <c r="Q2046" s="4"/>
      <c r="R2046" s="4"/>
      <c r="S2046" s="4"/>
      <c r="T2046" s="4"/>
      <c r="U2046" s="4"/>
      <c r="V2046" s="5"/>
      <c r="W2046" s="5"/>
      <c r="X2046" s="6">
        <v>6.1887553035225684</v>
      </c>
      <c r="Y2046" s="6">
        <v>5.1056402533886418</v>
      </c>
      <c r="Z2046" s="6"/>
      <c r="AA2046" s="6"/>
      <c r="AB2046" s="6"/>
      <c r="AC2046" s="6"/>
      <c r="AD2046" s="4">
        <v>0</v>
      </c>
      <c r="AE2046" s="4">
        <v>0</v>
      </c>
    </row>
    <row r="2047" spans="1:31" hidden="1" x14ac:dyDescent="0.35">
      <c r="A2047" s="7" t="s">
        <v>121</v>
      </c>
      <c r="B2047" s="7" t="s">
        <v>122</v>
      </c>
      <c r="C2047" s="8"/>
      <c r="D2047" s="9">
        <v>2000</v>
      </c>
      <c r="E2047" s="10">
        <v>28574300000</v>
      </c>
      <c r="F2047" s="10">
        <v>30565400000</v>
      </c>
      <c r="G2047" s="10">
        <v>7380901400</v>
      </c>
      <c r="H2047" s="10">
        <v>3778200000</v>
      </c>
      <c r="I2047" s="11">
        <v>11.346221855475649</v>
      </c>
      <c r="J2047" s="9">
        <v>11109109</v>
      </c>
      <c r="K2047" s="10"/>
      <c r="L2047" s="8"/>
      <c r="M2047" s="11"/>
      <c r="N2047" s="11"/>
      <c r="O2047" s="10"/>
      <c r="P2047" s="10"/>
      <c r="Q2047" s="9"/>
      <c r="R2047" s="9"/>
      <c r="S2047" s="9"/>
      <c r="T2047" s="9"/>
      <c r="U2047" s="9"/>
      <c r="V2047" s="10"/>
      <c r="W2047" s="10"/>
      <c r="X2047" s="11">
        <v>5.9147601740485856</v>
      </c>
      <c r="Y2047" s="11">
        <v>3.0413131522482888</v>
      </c>
      <c r="Z2047" s="11"/>
      <c r="AA2047" s="11"/>
      <c r="AB2047" s="11"/>
      <c r="AC2047" s="11"/>
      <c r="AD2047" s="9">
        <v>0</v>
      </c>
      <c r="AE2047" s="9">
        <v>0</v>
      </c>
    </row>
    <row r="2048" spans="1:31" hidden="1" x14ac:dyDescent="0.35">
      <c r="A2048" s="2" t="s">
        <v>121</v>
      </c>
      <c r="B2048" s="2" t="s">
        <v>122</v>
      </c>
      <c r="C2048" s="3"/>
      <c r="D2048" s="4">
        <v>2001</v>
      </c>
      <c r="E2048" s="5">
        <v>29484400000</v>
      </c>
      <c r="F2048" s="5">
        <v>31682400000</v>
      </c>
      <c r="G2048" s="5">
        <v>7622654400</v>
      </c>
      <c r="H2048" s="5">
        <v>3808100000</v>
      </c>
      <c r="I2048" s="6">
        <v>0.79138213964323256</v>
      </c>
      <c r="J2048" s="4">
        <v>11144132</v>
      </c>
      <c r="K2048" s="5"/>
      <c r="L2048" s="3"/>
      <c r="M2048" s="6"/>
      <c r="N2048" s="6"/>
      <c r="O2048" s="5"/>
      <c r="P2048" s="5"/>
      <c r="Q2048" s="4"/>
      <c r="R2048" s="4"/>
      <c r="S2048" s="4"/>
      <c r="T2048" s="4"/>
      <c r="U2048" s="4"/>
      <c r="V2048" s="5"/>
      <c r="W2048" s="5"/>
      <c r="X2048" s="6">
        <v>3.185029904494598</v>
      </c>
      <c r="Y2048" s="6">
        <v>3.2753858492134849</v>
      </c>
      <c r="Z2048" s="6"/>
      <c r="AA2048" s="6"/>
      <c r="AB2048" s="6"/>
      <c r="AC2048" s="6"/>
      <c r="AD2048" s="4">
        <v>0</v>
      </c>
      <c r="AE2048" s="4">
        <v>0</v>
      </c>
    </row>
    <row r="2049" spans="1:31" hidden="1" x14ac:dyDescent="0.35">
      <c r="A2049" s="7" t="s">
        <v>121</v>
      </c>
      <c r="B2049" s="7" t="s">
        <v>122</v>
      </c>
      <c r="C2049" s="8"/>
      <c r="D2049" s="9">
        <v>2002</v>
      </c>
      <c r="E2049" s="10">
        <v>29904500000</v>
      </c>
      <c r="F2049" s="10">
        <v>33590500000</v>
      </c>
      <c r="G2049" s="10">
        <v>7937550500</v>
      </c>
      <c r="H2049" s="10">
        <v>3397600000</v>
      </c>
      <c r="I2049" s="11">
        <v>-10.77965389564349</v>
      </c>
      <c r="J2049" s="9">
        <v>11177418</v>
      </c>
      <c r="K2049" s="10"/>
      <c r="L2049" s="8"/>
      <c r="M2049" s="11"/>
      <c r="N2049" s="11"/>
      <c r="O2049" s="10"/>
      <c r="P2049" s="10"/>
      <c r="Q2049" s="9"/>
      <c r="R2049" s="9"/>
      <c r="S2049" s="9"/>
      <c r="T2049" s="9"/>
      <c r="U2049" s="9"/>
      <c r="V2049" s="10"/>
      <c r="W2049" s="10"/>
      <c r="X2049" s="11">
        <v>1.4248212614128151</v>
      </c>
      <c r="Y2049" s="11">
        <v>4.1310557120364804</v>
      </c>
      <c r="Z2049" s="11"/>
      <c r="AA2049" s="11"/>
      <c r="AB2049" s="11"/>
      <c r="AC2049" s="11"/>
      <c r="AD2049" s="9">
        <v>0</v>
      </c>
      <c r="AE2049" s="9">
        <v>0</v>
      </c>
    </row>
    <row r="2050" spans="1:31" hidden="1" x14ac:dyDescent="0.35">
      <c r="A2050" s="2" t="s">
        <v>121</v>
      </c>
      <c r="B2050" s="2" t="s">
        <v>122</v>
      </c>
      <c r="C2050" s="3"/>
      <c r="D2050" s="4">
        <v>2003</v>
      </c>
      <c r="E2050" s="5">
        <v>31038700000</v>
      </c>
      <c r="F2050" s="5">
        <v>35901200000</v>
      </c>
      <c r="G2050" s="5">
        <v>8515764400</v>
      </c>
      <c r="H2050" s="5">
        <v>3070200000</v>
      </c>
      <c r="I2050" s="6">
        <v>-9.6362137979750457</v>
      </c>
      <c r="J2050" s="4">
        <v>11209383</v>
      </c>
      <c r="K2050" s="5"/>
      <c r="L2050" s="3"/>
      <c r="M2050" s="6"/>
      <c r="N2050" s="6"/>
      <c r="O2050" s="5"/>
      <c r="P2050" s="5"/>
      <c r="Q2050" s="4"/>
      <c r="R2050" s="4"/>
      <c r="S2050" s="4"/>
      <c r="T2050" s="4"/>
      <c r="U2050" s="4"/>
      <c r="V2050" s="5"/>
      <c r="W2050" s="5"/>
      <c r="X2050" s="6">
        <v>3.7927402230433538</v>
      </c>
      <c r="Y2050" s="6">
        <v>7.284538221205648</v>
      </c>
      <c r="Z2050" s="6"/>
      <c r="AA2050" s="6"/>
      <c r="AB2050" s="6"/>
      <c r="AC2050" s="6"/>
      <c r="AD2050" s="4">
        <v>0</v>
      </c>
      <c r="AE2050" s="4">
        <v>0</v>
      </c>
    </row>
    <row r="2051" spans="1:31" hidden="1" x14ac:dyDescent="0.35">
      <c r="A2051" s="7" t="s">
        <v>121</v>
      </c>
      <c r="B2051" s="7" t="s">
        <v>122</v>
      </c>
      <c r="C2051" s="8"/>
      <c r="D2051" s="9">
        <v>2004</v>
      </c>
      <c r="E2051" s="10">
        <v>32829800000</v>
      </c>
      <c r="F2051" s="10">
        <v>38203000000</v>
      </c>
      <c r="G2051" s="10">
        <v>9244926300</v>
      </c>
      <c r="H2051" s="10">
        <v>3484000000</v>
      </c>
      <c r="I2051" s="11">
        <v>13.47794931926258</v>
      </c>
      <c r="J2051" s="9">
        <v>11238756</v>
      </c>
      <c r="K2051" s="10"/>
      <c r="L2051" s="8"/>
      <c r="M2051" s="11"/>
      <c r="N2051" s="11"/>
      <c r="O2051" s="10"/>
      <c r="P2051" s="10"/>
      <c r="Q2051" s="9"/>
      <c r="R2051" s="9"/>
      <c r="S2051" s="9"/>
      <c r="T2051" s="9"/>
      <c r="U2051" s="9"/>
      <c r="V2051" s="10"/>
      <c r="W2051" s="10"/>
      <c r="X2051" s="11">
        <v>5.770538070215582</v>
      </c>
      <c r="Y2051" s="11">
        <v>8.5624949887058879</v>
      </c>
      <c r="Z2051" s="11"/>
      <c r="AA2051" s="11"/>
      <c r="AB2051" s="11"/>
      <c r="AC2051" s="11"/>
      <c r="AD2051" s="9">
        <v>0</v>
      </c>
      <c r="AE2051" s="9">
        <v>0</v>
      </c>
    </row>
    <row r="2052" spans="1:31" hidden="1" x14ac:dyDescent="0.35">
      <c r="A2052" s="2" t="s">
        <v>121</v>
      </c>
      <c r="B2052" s="2" t="s">
        <v>122</v>
      </c>
      <c r="C2052" s="3"/>
      <c r="D2052" s="4">
        <v>2005</v>
      </c>
      <c r="E2052" s="5">
        <v>36507281400</v>
      </c>
      <c r="F2052" s="5">
        <v>42643836100</v>
      </c>
      <c r="G2052" s="5">
        <v>10206415700</v>
      </c>
      <c r="H2052" s="5">
        <v>4633400000</v>
      </c>
      <c r="I2052" s="6">
        <v>32.990815154994273</v>
      </c>
      <c r="J2052" s="4">
        <v>11262554</v>
      </c>
      <c r="K2052" s="5"/>
      <c r="L2052" s="3"/>
      <c r="M2052" s="6"/>
      <c r="N2052" s="6"/>
      <c r="O2052" s="5"/>
      <c r="P2052" s="5"/>
      <c r="Q2052" s="4"/>
      <c r="R2052" s="4"/>
      <c r="S2052" s="4"/>
      <c r="T2052" s="4"/>
      <c r="U2052" s="4"/>
      <c r="V2052" s="5"/>
      <c r="W2052" s="5"/>
      <c r="X2052" s="6">
        <v>11.20165642190935</v>
      </c>
      <c r="Y2052" s="6">
        <v>10.40018458557101</v>
      </c>
      <c r="Z2052" s="6"/>
      <c r="AA2052" s="6"/>
      <c r="AB2052" s="6"/>
      <c r="AC2052" s="6"/>
      <c r="AD2052" s="4">
        <v>0</v>
      </c>
      <c r="AE2052" s="4">
        <v>0</v>
      </c>
    </row>
    <row r="2053" spans="1:31" hidden="1" x14ac:dyDescent="0.35">
      <c r="A2053" s="7" t="s">
        <v>121</v>
      </c>
      <c r="B2053" s="7" t="s">
        <v>122</v>
      </c>
      <c r="C2053" s="8"/>
      <c r="D2053" s="9">
        <v>2006</v>
      </c>
      <c r="E2053" s="10">
        <v>40912200000</v>
      </c>
      <c r="F2053" s="10">
        <v>52742800000</v>
      </c>
      <c r="G2053" s="10">
        <v>11011630700</v>
      </c>
      <c r="H2053" s="10">
        <v>5837000000</v>
      </c>
      <c r="I2053" s="11">
        <v>25.976604653170469</v>
      </c>
      <c r="J2053" s="9">
        <v>11278550</v>
      </c>
      <c r="K2053" s="10"/>
      <c r="L2053" s="8"/>
      <c r="M2053" s="11"/>
      <c r="N2053" s="11"/>
      <c r="O2053" s="10"/>
      <c r="P2053" s="10"/>
      <c r="Q2053" s="9"/>
      <c r="R2053" s="9"/>
      <c r="S2053" s="9"/>
      <c r="T2053" s="9"/>
      <c r="U2053" s="9"/>
      <c r="V2053" s="10"/>
      <c r="W2053" s="10"/>
      <c r="X2053" s="11">
        <v>12.06586311299532</v>
      </c>
      <c r="Y2053" s="11">
        <v>7.8893024120112996</v>
      </c>
      <c r="Z2053" s="11"/>
      <c r="AA2053" s="11"/>
      <c r="AB2053" s="11"/>
      <c r="AC2053" s="11"/>
      <c r="AD2053" s="9">
        <v>0</v>
      </c>
      <c r="AE2053" s="9">
        <v>0</v>
      </c>
    </row>
    <row r="2054" spans="1:31" hidden="1" x14ac:dyDescent="0.35">
      <c r="A2054" s="2" t="s">
        <v>121</v>
      </c>
      <c r="B2054" s="2" t="s">
        <v>122</v>
      </c>
      <c r="C2054" s="3"/>
      <c r="D2054" s="4">
        <v>2007</v>
      </c>
      <c r="E2054" s="5">
        <v>43883300000</v>
      </c>
      <c r="F2054" s="5">
        <v>58603900000</v>
      </c>
      <c r="G2054" s="5">
        <v>12164300000</v>
      </c>
      <c r="H2054" s="5">
        <v>5976000000</v>
      </c>
      <c r="I2054" s="6">
        <v>2.3813602878190778</v>
      </c>
      <c r="J2054" s="4">
        <v>11287272</v>
      </c>
      <c r="K2054" s="5"/>
      <c r="L2054" s="3"/>
      <c r="M2054" s="6"/>
      <c r="N2054" s="6"/>
      <c r="O2054" s="5"/>
      <c r="P2054" s="5"/>
      <c r="Q2054" s="4"/>
      <c r="R2054" s="4"/>
      <c r="S2054" s="4"/>
      <c r="T2054" s="4"/>
      <c r="U2054" s="4"/>
      <c r="V2054" s="5"/>
      <c r="W2054" s="5"/>
      <c r="X2054" s="6">
        <v>7.262136966479436</v>
      </c>
      <c r="Y2054" s="6">
        <v>10.46774389191966</v>
      </c>
      <c r="Z2054" s="6"/>
      <c r="AA2054" s="6"/>
      <c r="AB2054" s="6"/>
      <c r="AC2054" s="6"/>
      <c r="AD2054" s="4">
        <v>0</v>
      </c>
      <c r="AE2054" s="4">
        <v>0</v>
      </c>
    </row>
    <row r="2055" spans="1:31" hidden="1" x14ac:dyDescent="0.35">
      <c r="A2055" s="7" t="s">
        <v>121</v>
      </c>
      <c r="B2055" s="7" t="s">
        <v>122</v>
      </c>
      <c r="C2055" s="8"/>
      <c r="D2055" s="9">
        <v>2008</v>
      </c>
      <c r="E2055" s="10">
        <v>45689900000</v>
      </c>
      <c r="F2055" s="10">
        <v>60806300000</v>
      </c>
      <c r="G2055" s="10">
        <v>12474900000</v>
      </c>
      <c r="H2055" s="10">
        <v>7286800000</v>
      </c>
      <c r="I2055" s="11">
        <v>21.934404283801872</v>
      </c>
      <c r="J2055" s="9">
        <v>11291762</v>
      </c>
      <c r="K2055" s="10"/>
      <c r="L2055" s="8"/>
      <c r="M2055" s="11"/>
      <c r="N2055" s="11"/>
      <c r="O2055" s="10"/>
      <c r="P2055" s="10"/>
      <c r="Q2055" s="9"/>
      <c r="R2055" s="9"/>
      <c r="S2055" s="9"/>
      <c r="T2055" s="9"/>
      <c r="U2055" s="9"/>
      <c r="V2055" s="10"/>
      <c r="W2055" s="10"/>
      <c r="X2055" s="11">
        <v>4.1168280416468219</v>
      </c>
      <c r="Y2055" s="11">
        <v>2.55337339592085</v>
      </c>
      <c r="Z2055" s="11"/>
      <c r="AA2055" s="11"/>
      <c r="AB2055" s="11"/>
      <c r="AC2055" s="11"/>
      <c r="AD2055" s="9">
        <v>0</v>
      </c>
      <c r="AE2055" s="9">
        <v>0</v>
      </c>
    </row>
    <row r="2056" spans="1:31" hidden="1" x14ac:dyDescent="0.35">
      <c r="A2056" s="2" t="s">
        <v>121</v>
      </c>
      <c r="B2056" s="2" t="s">
        <v>122</v>
      </c>
      <c r="C2056" s="3"/>
      <c r="D2056" s="4">
        <v>2009</v>
      </c>
      <c r="E2056" s="5">
        <v>46353000000</v>
      </c>
      <c r="F2056" s="5">
        <v>62080000000</v>
      </c>
      <c r="G2056" s="5">
        <v>12690000000</v>
      </c>
      <c r="H2056" s="5">
        <v>5900000000</v>
      </c>
      <c r="I2056" s="6">
        <v>-19.031673711368491</v>
      </c>
      <c r="J2056" s="4">
        <v>11294719</v>
      </c>
      <c r="K2056" s="5"/>
      <c r="L2056" s="3"/>
      <c r="M2056" s="6"/>
      <c r="N2056" s="6"/>
      <c r="O2056" s="5"/>
      <c r="P2056" s="5"/>
      <c r="Q2056" s="4"/>
      <c r="R2056" s="4"/>
      <c r="S2056" s="4"/>
      <c r="T2056" s="4"/>
      <c r="U2056" s="4"/>
      <c r="V2056" s="5"/>
      <c r="W2056" s="5"/>
      <c r="X2056" s="6">
        <v>1.4513054307407109</v>
      </c>
      <c r="Y2056" s="6">
        <v>1.724262318736022</v>
      </c>
      <c r="Z2056" s="6"/>
      <c r="AA2056" s="6"/>
      <c r="AB2056" s="6"/>
      <c r="AC2056" s="6"/>
      <c r="AD2056" s="4">
        <v>0</v>
      </c>
      <c r="AE2056" s="4">
        <v>0</v>
      </c>
    </row>
    <row r="2057" spans="1:31" hidden="1" x14ac:dyDescent="0.35">
      <c r="A2057" s="7" t="s">
        <v>121</v>
      </c>
      <c r="B2057" s="7" t="s">
        <v>122</v>
      </c>
      <c r="C2057" s="8"/>
      <c r="D2057" s="9">
        <v>2010</v>
      </c>
      <c r="E2057" s="10">
        <v>47461000000</v>
      </c>
      <c r="F2057" s="10">
        <v>64328000000</v>
      </c>
      <c r="G2057" s="10">
        <v>12976000000</v>
      </c>
      <c r="H2057" s="10">
        <v>5858000000</v>
      </c>
      <c r="I2057" s="11">
        <v>-0.71186440677965379</v>
      </c>
      <c r="J2057" s="9">
        <v>11297409</v>
      </c>
      <c r="K2057" s="10"/>
      <c r="L2057" s="8"/>
      <c r="M2057" s="11"/>
      <c r="N2057" s="11"/>
      <c r="O2057" s="10"/>
      <c r="P2057" s="10"/>
      <c r="Q2057" s="9"/>
      <c r="R2057" s="9"/>
      <c r="S2057" s="9"/>
      <c r="T2057" s="9"/>
      <c r="U2057" s="9"/>
      <c r="V2057" s="10"/>
      <c r="W2057" s="10"/>
      <c r="X2057" s="11">
        <v>2.3903522965072379</v>
      </c>
      <c r="Y2057" s="11">
        <v>2.2537431048069352</v>
      </c>
      <c r="Z2057" s="11"/>
      <c r="AA2057" s="11"/>
      <c r="AB2057" s="11"/>
      <c r="AC2057" s="11"/>
      <c r="AD2057" s="9">
        <v>0</v>
      </c>
      <c r="AE2057" s="9">
        <v>0</v>
      </c>
    </row>
    <row r="2058" spans="1:31" hidden="1" x14ac:dyDescent="0.35">
      <c r="A2058" s="2" t="s">
        <v>121</v>
      </c>
      <c r="B2058" s="2" t="s">
        <v>122</v>
      </c>
      <c r="C2058" s="3"/>
      <c r="D2058" s="4">
        <v>2011</v>
      </c>
      <c r="E2058" s="5">
        <v>48791000000</v>
      </c>
      <c r="F2058" s="5">
        <v>68990000000</v>
      </c>
      <c r="G2058" s="5">
        <v>12825000000</v>
      </c>
      <c r="H2058" s="5">
        <v>6358000000</v>
      </c>
      <c r="I2058" s="6">
        <v>8.535336292249923</v>
      </c>
      <c r="J2058" s="4">
        <v>11301571</v>
      </c>
      <c r="K2058" s="5"/>
      <c r="L2058" s="3"/>
      <c r="M2058" s="6"/>
      <c r="N2058" s="6"/>
      <c r="O2058" s="5"/>
      <c r="P2058" s="5"/>
      <c r="Q2058" s="4"/>
      <c r="R2058" s="4"/>
      <c r="S2058" s="4"/>
      <c r="T2058" s="4"/>
      <c r="U2058" s="4"/>
      <c r="V2058" s="5"/>
      <c r="W2058" s="5"/>
      <c r="X2058" s="6">
        <v>2.802300836476264</v>
      </c>
      <c r="Y2058" s="6">
        <v>-1.1636868064118371</v>
      </c>
      <c r="Z2058" s="6"/>
      <c r="AA2058" s="6"/>
      <c r="AB2058" s="6"/>
      <c r="AC2058" s="6"/>
      <c r="AD2058" s="4">
        <v>0</v>
      </c>
      <c r="AE2058" s="4">
        <v>0</v>
      </c>
    </row>
    <row r="2059" spans="1:31" hidden="1" x14ac:dyDescent="0.35">
      <c r="A2059" s="7" t="s">
        <v>121</v>
      </c>
      <c r="B2059" s="7" t="s">
        <v>122</v>
      </c>
      <c r="C2059" s="8"/>
      <c r="D2059" s="9">
        <v>2012</v>
      </c>
      <c r="E2059" s="10">
        <v>50262000000</v>
      </c>
      <c r="F2059" s="10">
        <v>73141000000</v>
      </c>
      <c r="G2059" s="10">
        <v>12743000000</v>
      </c>
      <c r="H2059" s="10">
        <v>6813000000</v>
      </c>
      <c r="I2059" s="11">
        <v>7.1563384712173672</v>
      </c>
      <c r="J2059" s="9">
        <v>11303175</v>
      </c>
      <c r="K2059" s="10"/>
      <c r="L2059" s="8"/>
      <c r="M2059" s="11"/>
      <c r="N2059" s="11"/>
      <c r="O2059" s="10"/>
      <c r="P2059" s="10"/>
      <c r="Q2059" s="9"/>
      <c r="R2059" s="9"/>
      <c r="S2059" s="9"/>
      <c r="T2059" s="9"/>
      <c r="U2059" s="9"/>
      <c r="V2059" s="10"/>
      <c r="W2059" s="10"/>
      <c r="X2059" s="11">
        <v>3.014900288987723</v>
      </c>
      <c r="Y2059" s="11">
        <v>-0.63937621832358671</v>
      </c>
      <c r="Z2059" s="11"/>
      <c r="AA2059" s="11"/>
      <c r="AB2059" s="11"/>
      <c r="AC2059" s="11"/>
      <c r="AD2059" s="9">
        <v>0</v>
      </c>
      <c r="AE2059" s="9">
        <v>0</v>
      </c>
    </row>
    <row r="2060" spans="1:31" hidden="1" x14ac:dyDescent="0.35">
      <c r="A2060" s="2" t="s">
        <v>121</v>
      </c>
      <c r="B2060" s="2" t="s">
        <v>122</v>
      </c>
      <c r="C2060" s="3"/>
      <c r="D2060" s="4">
        <v>2013</v>
      </c>
      <c r="E2060" s="5">
        <v>51643000000</v>
      </c>
      <c r="F2060" s="5">
        <v>77148000000</v>
      </c>
      <c r="G2060" s="5">
        <v>12840000000</v>
      </c>
      <c r="H2060" s="5">
        <v>7087000000</v>
      </c>
      <c r="I2060" s="6">
        <v>4.0217231762806449</v>
      </c>
      <c r="J2060" s="4">
        <v>11298167</v>
      </c>
      <c r="K2060" s="5"/>
      <c r="L2060" s="3"/>
      <c r="M2060" s="6"/>
      <c r="N2060" s="6"/>
      <c r="O2060" s="5"/>
      <c r="P2060" s="5"/>
      <c r="Q2060" s="4"/>
      <c r="R2060" s="4"/>
      <c r="S2060" s="4"/>
      <c r="T2060" s="4"/>
      <c r="U2060" s="4"/>
      <c r="V2060" s="5"/>
      <c r="W2060" s="5"/>
      <c r="X2060" s="6">
        <v>2.7476025625721219</v>
      </c>
      <c r="Y2060" s="6">
        <v>0.76120222867456644</v>
      </c>
      <c r="Z2060" s="6"/>
      <c r="AA2060" s="6"/>
      <c r="AB2060" s="6"/>
      <c r="AC2060" s="6"/>
      <c r="AD2060" s="4">
        <v>0</v>
      </c>
      <c r="AE2060" s="4">
        <v>0</v>
      </c>
    </row>
    <row r="2061" spans="1:31" hidden="1" x14ac:dyDescent="0.35">
      <c r="A2061" s="7" t="s">
        <v>121</v>
      </c>
      <c r="B2061" s="7" t="s">
        <v>122</v>
      </c>
      <c r="C2061" s="8"/>
      <c r="D2061" s="9">
        <v>2014</v>
      </c>
      <c r="E2061" s="10">
        <v>52184000000</v>
      </c>
      <c r="F2061" s="10">
        <v>80656100000</v>
      </c>
      <c r="G2061" s="10">
        <v>12714000000</v>
      </c>
      <c r="H2061" s="10">
        <v>6742000000</v>
      </c>
      <c r="I2061" s="11">
        <v>-4.8680682940595403</v>
      </c>
      <c r="J2061" s="9">
        <v>11285775</v>
      </c>
      <c r="K2061" s="10"/>
      <c r="L2061" s="8"/>
      <c r="M2061" s="11"/>
      <c r="N2061" s="11"/>
      <c r="O2061" s="10"/>
      <c r="P2061" s="10"/>
      <c r="Q2061" s="9"/>
      <c r="R2061" s="9"/>
      <c r="S2061" s="9"/>
      <c r="T2061" s="9"/>
      <c r="U2061" s="9"/>
      <c r="V2061" s="10"/>
      <c r="W2061" s="10"/>
      <c r="X2061" s="11">
        <v>1.0475766318765369</v>
      </c>
      <c r="Y2061" s="11">
        <v>-0.98130841121495316</v>
      </c>
      <c r="Z2061" s="11"/>
      <c r="AA2061" s="11"/>
      <c r="AB2061" s="11"/>
      <c r="AC2061" s="11"/>
      <c r="AD2061" s="9">
        <v>0</v>
      </c>
      <c r="AE2061" s="9">
        <v>0</v>
      </c>
    </row>
    <row r="2062" spans="1:31" hidden="1" x14ac:dyDescent="0.35">
      <c r="A2062" s="2" t="s">
        <v>121</v>
      </c>
      <c r="B2062" s="2" t="s">
        <v>122</v>
      </c>
      <c r="C2062" s="3"/>
      <c r="D2062" s="4">
        <v>2015</v>
      </c>
      <c r="E2062" s="5">
        <v>54500100000</v>
      </c>
      <c r="F2062" s="5">
        <v>87132800000</v>
      </c>
      <c r="G2062" s="5">
        <v>12719800000</v>
      </c>
      <c r="H2062" s="5">
        <v>7973000000</v>
      </c>
      <c r="I2062" s="6">
        <v>18.258676950459801</v>
      </c>
      <c r="J2062" s="4">
        <v>11275065</v>
      </c>
      <c r="K2062" s="5"/>
      <c r="L2062" s="3"/>
      <c r="M2062" s="6"/>
      <c r="N2062" s="6"/>
      <c r="O2062" s="5"/>
      <c r="P2062" s="5"/>
      <c r="Q2062" s="4"/>
      <c r="R2062" s="4"/>
      <c r="S2062" s="4"/>
      <c r="T2062" s="4"/>
      <c r="U2062" s="4"/>
      <c r="V2062" s="5"/>
      <c r="W2062" s="5"/>
      <c r="X2062" s="6">
        <v>4.438333588839491</v>
      </c>
      <c r="Y2062" s="6">
        <v>4.5619002674217299E-2</v>
      </c>
      <c r="Z2062" s="6"/>
      <c r="AA2062" s="6"/>
      <c r="AB2062" s="6"/>
      <c r="AC2062" s="6"/>
      <c r="AD2062" s="4">
        <v>0</v>
      </c>
      <c r="AE2062" s="4">
        <v>0</v>
      </c>
    </row>
    <row r="2063" spans="1:31" hidden="1" x14ac:dyDescent="0.35">
      <c r="A2063" s="7" t="s">
        <v>121</v>
      </c>
      <c r="B2063" s="7" t="s">
        <v>122</v>
      </c>
      <c r="C2063" s="8"/>
      <c r="D2063" s="9">
        <v>2016</v>
      </c>
      <c r="E2063" s="10">
        <v>54779600000</v>
      </c>
      <c r="F2063" s="10">
        <v>91370407900</v>
      </c>
      <c r="G2063" s="10">
        <v>12692600000</v>
      </c>
      <c r="H2063" s="10">
        <v>8571799999.999999</v>
      </c>
      <c r="I2063" s="11">
        <v>7.5103474225511064</v>
      </c>
      <c r="J2063" s="9">
        <v>11265612</v>
      </c>
      <c r="K2063" s="10"/>
      <c r="L2063" s="8"/>
      <c r="M2063" s="11"/>
      <c r="N2063" s="11"/>
      <c r="O2063" s="10"/>
      <c r="P2063" s="10"/>
      <c r="Q2063" s="9"/>
      <c r="R2063" s="9"/>
      <c r="S2063" s="9"/>
      <c r="T2063" s="9"/>
      <c r="U2063" s="9"/>
      <c r="V2063" s="10"/>
      <c r="W2063" s="10"/>
      <c r="X2063" s="11">
        <v>0.51284309570074182</v>
      </c>
      <c r="Y2063" s="11">
        <v>-0.2138398402490605</v>
      </c>
      <c r="Z2063" s="11"/>
      <c r="AA2063" s="11"/>
      <c r="AB2063" s="11"/>
      <c r="AC2063" s="11"/>
      <c r="AD2063" s="9">
        <v>0</v>
      </c>
      <c r="AE2063" s="9">
        <v>0</v>
      </c>
    </row>
    <row r="2064" spans="1:31" hidden="1" x14ac:dyDescent="0.35">
      <c r="A2064" s="2" t="s">
        <v>121</v>
      </c>
      <c r="B2064" s="2" t="s">
        <v>122</v>
      </c>
      <c r="C2064" s="3"/>
      <c r="D2064" s="4">
        <v>2017</v>
      </c>
      <c r="E2064" s="5">
        <v>55770996700</v>
      </c>
      <c r="F2064" s="5">
        <v>96850649700</v>
      </c>
      <c r="G2064" s="5">
        <v>12968900000</v>
      </c>
      <c r="H2064" s="5">
        <v>8585799999.999999</v>
      </c>
      <c r="I2064" s="6">
        <v>0.16332625586224481</v>
      </c>
      <c r="J2064" s="4">
        <v>11247829</v>
      </c>
      <c r="K2064" s="5"/>
      <c r="L2064" s="3"/>
      <c r="M2064" s="6"/>
      <c r="N2064" s="6"/>
      <c r="O2064" s="5"/>
      <c r="P2064" s="5"/>
      <c r="Q2064" s="4"/>
      <c r="R2064" s="4"/>
      <c r="S2064" s="4"/>
      <c r="T2064" s="4"/>
      <c r="U2064" s="4"/>
      <c r="V2064" s="5"/>
      <c r="W2064" s="5"/>
      <c r="X2064" s="6">
        <v>1.8097917838027291</v>
      </c>
      <c r="Y2064" s="6">
        <v>2.1768589571876529</v>
      </c>
      <c r="Z2064" s="6"/>
      <c r="AA2064" s="6"/>
      <c r="AB2064" s="6"/>
      <c r="AC2064" s="6"/>
      <c r="AD2064" s="4">
        <v>0</v>
      </c>
      <c r="AE2064" s="4">
        <v>0</v>
      </c>
    </row>
    <row r="2065" spans="1:31" hidden="1" x14ac:dyDescent="0.35">
      <c r="A2065" s="7" t="s">
        <v>121</v>
      </c>
      <c r="B2065" s="7" t="s">
        <v>122</v>
      </c>
      <c r="C2065" s="8"/>
      <c r="D2065" s="9">
        <v>2018</v>
      </c>
      <c r="E2065" s="10">
        <v>57024700000</v>
      </c>
      <c r="F2065" s="10">
        <v>100050036100</v>
      </c>
      <c r="G2065" s="10">
        <v>13137400000</v>
      </c>
      <c r="H2065" s="10">
        <v>9000000000</v>
      </c>
      <c r="I2065" s="11">
        <v>4.8242446830813748</v>
      </c>
      <c r="J2065" s="9">
        <v>11227118</v>
      </c>
      <c r="K2065" s="10"/>
      <c r="L2065" s="8"/>
      <c r="M2065" s="11"/>
      <c r="N2065" s="11"/>
      <c r="O2065" s="10"/>
      <c r="P2065" s="10"/>
      <c r="Q2065" s="9"/>
      <c r="R2065" s="9"/>
      <c r="S2065" s="9"/>
      <c r="T2065" s="9"/>
      <c r="U2065" s="9"/>
      <c r="V2065" s="10"/>
      <c r="W2065" s="10"/>
      <c r="X2065" s="11">
        <v>2.2479485291321679</v>
      </c>
      <c r="Y2065" s="11">
        <v>1.2992620808241251</v>
      </c>
      <c r="Z2065" s="11"/>
      <c r="AA2065" s="11"/>
      <c r="AB2065" s="11"/>
      <c r="AC2065" s="11"/>
      <c r="AD2065" s="9">
        <v>0</v>
      </c>
      <c r="AE2065" s="9">
        <v>0</v>
      </c>
    </row>
    <row r="2066" spans="1:31" hidden="1" x14ac:dyDescent="0.35">
      <c r="A2066" s="2" t="s">
        <v>121</v>
      </c>
      <c r="B2066" s="2" t="s">
        <v>122</v>
      </c>
      <c r="C2066" s="3"/>
      <c r="D2066" s="4">
        <v>2019</v>
      </c>
      <c r="E2066" s="5">
        <v>56931700000</v>
      </c>
      <c r="F2066" s="5">
        <v>103427600000</v>
      </c>
      <c r="G2066" s="5">
        <v>13652600000</v>
      </c>
      <c r="H2066" s="5">
        <v>8908000000</v>
      </c>
      <c r="I2066" s="6">
        <v>-1.0222222222222259</v>
      </c>
      <c r="J2066" s="4">
        <v>11202846</v>
      </c>
      <c r="K2066" s="5"/>
      <c r="L2066" s="3"/>
      <c r="M2066" s="6"/>
      <c r="N2066" s="6"/>
      <c r="O2066" s="5"/>
      <c r="P2066" s="5"/>
      <c r="Q2066" s="4"/>
      <c r="R2066" s="4"/>
      <c r="S2066" s="4"/>
      <c r="T2066" s="4"/>
      <c r="U2066" s="4"/>
      <c r="V2066" s="5"/>
      <c r="W2066" s="5"/>
      <c r="X2066" s="6">
        <v>-0.16308722360661251</v>
      </c>
      <c r="Y2066" s="6">
        <v>3.9216283282841351</v>
      </c>
      <c r="Z2066" s="6"/>
      <c r="AA2066" s="6"/>
      <c r="AB2066" s="6"/>
      <c r="AC2066" s="6"/>
      <c r="AD2066" s="4">
        <v>0</v>
      </c>
      <c r="AE2066" s="4">
        <v>0</v>
      </c>
    </row>
    <row r="2067" spans="1:31" hidden="1" x14ac:dyDescent="0.35">
      <c r="A2067" s="7" t="s">
        <v>121</v>
      </c>
      <c r="B2067" s="7" t="s">
        <v>122</v>
      </c>
      <c r="C2067" s="8"/>
      <c r="D2067" s="9">
        <v>2020</v>
      </c>
      <c r="E2067" s="10">
        <v>50698000000</v>
      </c>
      <c r="F2067" s="10">
        <v>107352000000</v>
      </c>
      <c r="G2067" s="10">
        <v>12277000000</v>
      </c>
      <c r="H2067" s="10">
        <v>8380000000</v>
      </c>
      <c r="I2067" s="11">
        <v>-5.9272563987427134</v>
      </c>
      <c r="J2067" s="9">
        <v>11176354</v>
      </c>
      <c r="K2067" s="10"/>
      <c r="L2067" s="8"/>
      <c r="M2067" s="11"/>
      <c r="N2067" s="11"/>
      <c r="O2067" s="10"/>
      <c r="P2067" s="10"/>
      <c r="Q2067" s="9"/>
      <c r="R2067" s="9"/>
      <c r="S2067" s="9"/>
      <c r="T2067" s="9"/>
      <c r="U2067" s="9"/>
      <c r="V2067" s="10"/>
      <c r="W2067" s="10"/>
      <c r="X2067" s="11">
        <v>-10.949435903020641</v>
      </c>
      <c r="Y2067" s="11">
        <v>-10.07573648975287</v>
      </c>
      <c r="Z2067" s="11"/>
      <c r="AA2067" s="11"/>
      <c r="AB2067" s="11"/>
      <c r="AC2067" s="11"/>
      <c r="AD2067" s="9">
        <v>0</v>
      </c>
      <c r="AE2067" s="9">
        <v>0</v>
      </c>
    </row>
    <row r="2068" spans="1:31" hidden="1" x14ac:dyDescent="0.35">
      <c r="A2068" s="2" t="s">
        <v>121</v>
      </c>
      <c r="B2068" s="2" t="s">
        <v>122</v>
      </c>
      <c r="C2068" s="3"/>
      <c r="D2068" s="4">
        <v>2021</v>
      </c>
      <c r="E2068" s="5">
        <v>51334000000</v>
      </c>
      <c r="F2068" s="5">
        <v>545218000000</v>
      </c>
      <c r="G2068" s="5">
        <v>14114000000</v>
      </c>
      <c r="H2068" s="5">
        <v>8343000000</v>
      </c>
      <c r="I2068" s="6">
        <v>-0.44152744630071078</v>
      </c>
      <c r="J2068" s="4">
        <v>11122168</v>
      </c>
      <c r="K2068" s="5"/>
      <c r="L2068" s="3"/>
      <c r="M2068" s="6"/>
      <c r="N2068" s="6"/>
      <c r="O2068" s="5"/>
      <c r="P2068" s="5"/>
      <c r="Q2068" s="4"/>
      <c r="R2068" s="4"/>
      <c r="S2068" s="4"/>
      <c r="T2068" s="4"/>
      <c r="U2068" s="4"/>
      <c r="V2068" s="5"/>
      <c r="W2068" s="5"/>
      <c r="X2068" s="6">
        <v>1.2544873565032151</v>
      </c>
      <c r="Y2068" s="6">
        <v>14.962938828704081</v>
      </c>
      <c r="Z2068" s="6"/>
      <c r="AA2068" s="6"/>
      <c r="AB2068" s="6"/>
      <c r="AC2068" s="6"/>
      <c r="AD2068" s="4">
        <v>0</v>
      </c>
      <c r="AE2068" s="4">
        <v>0</v>
      </c>
    </row>
    <row r="2069" spans="1:31" hidden="1" x14ac:dyDescent="0.35">
      <c r="A2069" s="7" t="s">
        <v>121</v>
      </c>
      <c r="B2069" s="7" t="s">
        <v>122</v>
      </c>
      <c r="C2069" s="8"/>
      <c r="D2069" s="9">
        <v>2022</v>
      </c>
      <c r="E2069" s="10">
        <v>52245000000</v>
      </c>
      <c r="F2069" s="10">
        <v>633093000000</v>
      </c>
      <c r="G2069" s="10">
        <v>14323000000</v>
      </c>
      <c r="H2069" s="10">
        <v>7862000000</v>
      </c>
      <c r="I2069" s="11">
        <v>-5.7653122378041388</v>
      </c>
      <c r="J2069" s="9">
        <v>11059820</v>
      </c>
      <c r="K2069" s="10"/>
      <c r="L2069" s="8"/>
      <c r="M2069" s="11"/>
      <c r="N2069" s="11"/>
      <c r="O2069" s="10"/>
      <c r="P2069" s="10"/>
      <c r="Q2069" s="9"/>
      <c r="R2069" s="9"/>
      <c r="S2069" s="9"/>
      <c r="T2069" s="9"/>
      <c r="U2069" s="9"/>
      <c r="V2069" s="10"/>
      <c r="W2069" s="10"/>
      <c r="X2069" s="11">
        <v>1.774652277243153</v>
      </c>
      <c r="Y2069" s="11">
        <v>1.4807992064616691</v>
      </c>
      <c r="Z2069" s="11"/>
      <c r="AA2069" s="11"/>
      <c r="AB2069" s="11"/>
      <c r="AC2069" s="11"/>
      <c r="AD2069" s="9">
        <v>0</v>
      </c>
      <c r="AE2069" s="9">
        <v>0</v>
      </c>
    </row>
    <row r="2070" spans="1:31" hidden="1" x14ac:dyDescent="0.35">
      <c r="A2070" s="2" t="s">
        <v>121</v>
      </c>
      <c r="B2070" s="2" t="s">
        <v>122</v>
      </c>
      <c r="C2070" s="3"/>
      <c r="D2070" s="4">
        <v>2023</v>
      </c>
      <c r="E2070" s="5">
        <v>51237000000</v>
      </c>
      <c r="F2070" s="5">
        <v>829215000000</v>
      </c>
      <c r="G2070" s="5">
        <v>12555000000</v>
      </c>
      <c r="H2070" s="5">
        <v>8034000000</v>
      </c>
      <c r="I2070" s="6">
        <v>2.1877384889341158</v>
      </c>
      <c r="J2070" s="4">
        <v>11019931</v>
      </c>
      <c r="K2070" s="5"/>
      <c r="L2070" s="3"/>
      <c r="M2070" s="6"/>
      <c r="N2070" s="6"/>
      <c r="O2070" s="5"/>
      <c r="P2070" s="5"/>
      <c r="Q2070" s="4"/>
      <c r="R2070" s="4"/>
      <c r="S2070" s="4"/>
      <c r="T2070" s="4"/>
      <c r="U2070" s="4"/>
      <c r="V2070" s="5"/>
      <c r="W2070" s="5"/>
      <c r="X2070" s="6">
        <v>-1.929371231696813</v>
      </c>
      <c r="Y2070" s="6">
        <v>-12.343782727082321</v>
      </c>
      <c r="Z2070" s="6"/>
      <c r="AA2070" s="6"/>
      <c r="AB2070" s="6"/>
      <c r="AC2070" s="6"/>
      <c r="AD2070" s="4">
        <v>0</v>
      </c>
      <c r="AE2070" s="4">
        <v>0</v>
      </c>
    </row>
    <row r="2071" spans="1:31" hidden="1" x14ac:dyDescent="0.35">
      <c r="A2071" s="7" t="s">
        <v>121</v>
      </c>
      <c r="B2071" s="7" t="s">
        <v>122</v>
      </c>
      <c r="C2071" s="8"/>
      <c r="D2071" s="9">
        <v>2024</v>
      </c>
      <c r="E2071" s="10">
        <v>50693000000</v>
      </c>
      <c r="F2071" s="10">
        <v>1084738000000</v>
      </c>
      <c r="G2071" s="10">
        <v>11622000000</v>
      </c>
      <c r="H2071" s="10">
        <v>8300000000</v>
      </c>
      <c r="I2071" s="11">
        <v>3.310928553647003</v>
      </c>
      <c r="J2071" s="9">
        <v>10979783</v>
      </c>
      <c r="K2071" s="10"/>
      <c r="L2071" s="8"/>
      <c r="M2071" s="11"/>
      <c r="N2071" s="11"/>
      <c r="O2071" s="10"/>
      <c r="P2071" s="10"/>
      <c r="Q2071" s="9"/>
      <c r="R2071" s="9"/>
      <c r="S2071" s="9"/>
      <c r="T2071" s="9"/>
      <c r="U2071" s="9"/>
      <c r="V2071" s="10"/>
      <c r="W2071" s="10"/>
      <c r="X2071" s="11">
        <v>-1.0617327322052419</v>
      </c>
      <c r="Y2071" s="11">
        <v>-7.4313022700119467</v>
      </c>
      <c r="Z2071" s="11"/>
      <c r="AA2071" s="11"/>
      <c r="AB2071" s="11"/>
      <c r="AC2071" s="11"/>
      <c r="AD2071" s="9">
        <v>0</v>
      </c>
      <c r="AE2071" s="9">
        <v>0</v>
      </c>
    </row>
    <row r="2072" spans="1:31" hidden="1" x14ac:dyDescent="0.35">
      <c r="A2072" s="2" t="s">
        <v>123</v>
      </c>
      <c r="B2072" s="2" t="s">
        <v>124</v>
      </c>
      <c r="C2072" s="3"/>
      <c r="D2072" s="4">
        <v>1980</v>
      </c>
      <c r="E2072" s="5"/>
      <c r="F2072" s="5"/>
      <c r="G2072" s="5"/>
      <c r="H2072" s="5"/>
      <c r="I2072" s="6"/>
      <c r="J2072" s="4">
        <v>148041</v>
      </c>
      <c r="K2072" s="5"/>
      <c r="L2072" s="3"/>
      <c r="M2072" s="6"/>
      <c r="N2072" s="6"/>
      <c r="O2072" s="5"/>
      <c r="P2072" s="5"/>
      <c r="Q2072" s="4"/>
      <c r="R2072" s="4"/>
      <c r="S2072" s="4"/>
      <c r="T2072" s="4"/>
      <c r="U2072" s="4"/>
      <c r="V2072" s="5"/>
      <c r="W2072" s="5"/>
      <c r="X2072" s="6"/>
      <c r="Y2072" s="6"/>
      <c r="Z2072" s="6"/>
      <c r="AA2072" s="6"/>
      <c r="AB2072" s="6"/>
      <c r="AC2072" s="6"/>
      <c r="AD2072" s="4">
        <v>1</v>
      </c>
      <c r="AE2072" s="4">
        <v>1</v>
      </c>
    </row>
    <row r="2073" spans="1:31" hidden="1" x14ac:dyDescent="0.35">
      <c r="A2073" s="7" t="s">
        <v>123</v>
      </c>
      <c r="B2073" s="7" t="s">
        <v>124</v>
      </c>
      <c r="C2073" s="8"/>
      <c r="D2073" s="9">
        <v>1981</v>
      </c>
      <c r="E2073" s="10"/>
      <c r="F2073" s="10"/>
      <c r="G2073" s="10"/>
      <c r="H2073" s="10"/>
      <c r="I2073" s="11"/>
      <c r="J2073" s="9">
        <v>148629</v>
      </c>
      <c r="K2073" s="10"/>
      <c r="L2073" s="8"/>
      <c r="M2073" s="11"/>
      <c r="N2073" s="11"/>
      <c r="O2073" s="10"/>
      <c r="P2073" s="10"/>
      <c r="Q2073" s="9"/>
      <c r="R2073" s="9"/>
      <c r="S2073" s="9"/>
      <c r="T2073" s="9"/>
      <c r="U2073" s="9"/>
      <c r="V2073" s="10"/>
      <c r="W2073" s="10"/>
      <c r="X2073" s="11"/>
      <c r="Y2073" s="11"/>
      <c r="Z2073" s="11"/>
      <c r="AA2073" s="11"/>
      <c r="AB2073" s="11"/>
      <c r="AC2073" s="11"/>
      <c r="AD2073" s="9">
        <v>1</v>
      </c>
      <c r="AE2073" s="9">
        <v>1</v>
      </c>
    </row>
    <row r="2074" spans="1:31" hidden="1" x14ac:dyDescent="0.35">
      <c r="A2074" s="2" t="s">
        <v>123</v>
      </c>
      <c r="B2074" s="2" t="s">
        <v>124</v>
      </c>
      <c r="C2074" s="3"/>
      <c r="D2074" s="4">
        <v>1982</v>
      </c>
      <c r="E2074" s="5"/>
      <c r="F2074" s="5"/>
      <c r="G2074" s="5"/>
      <c r="H2074" s="5"/>
      <c r="I2074" s="6"/>
      <c r="J2074" s="4">
        <v>150101</v>
      </c>
      <c r="K2074" s="5"/>
      <c r="L2074" s="3"/>
      <c r="M2074" s="6"/>
      <c r="N2074" s="6"/>
      <c r="O2074" s="5"/>
      <c r="P2074" s="5"/>
      <c r="Q2074" s="4"/>
      <c r="R2074" s="4"/>
      <c r="S2074" s="4"/>
      <c r="T2074" s="4"/>
      <c r="U2074" s="4"/>
      <c r="V2074" s="5"/>
      <c r="W2074" s="5"/>
      <c r="X2074" s="6"/>
      <c r="Y2074" s="6"/>
      <c r="Z2074" s="6"/>
      <c r="AA2074" s="6"/>
      <c r="AB2074" s="6"/>
      <c r="AC2074" s="6"/>
      <c r="AD2074" s="4">
        <v>1</v>
      </c>
      <c r="AE2074" s="4">
        <v>1</v>
      </c>
    </row>
    <row r="2075" spans="1:31" hidden="1" x14ac:dyDescent="0.35">
      <c r="A2075" s="7" t="s">
        <v>123</v>
      </c>
      <c r="B2075" s="7" t="s">
        <v>124</v>
      </c>
      <c r="C2075" s="8"/>
      <c r="D2075" s="9">
        <v>1983</v>
      </c>
      <c r="E2075" s="10"/>
      <c r="F2075" s="10"/>
      <c r="G2075" s="10"/>
      <c r="H2075" s="10"/>
      <c r="I2075" s="11"/>
      <c r="J2075" s="9">
        <v>151159</v>
      </c>
      <c r="K2075" s="10"/>
      <c r="L2075" s="8"/>
      <c r="M2075" s="11"/>
      <c r="N2075" s="11"/>
      <c r="O2075" s="10"/>
      <c r="P2075" s="10"/>
      <c r="Q2075" s="9"/>
      <c r="R2075" s="9"/>
      <c r="S2075" s="9"/>
      <c r="T2075" s="9"/>
      <c r="U2075" s="9"/>
      <c r="V2075" s="10"/>
      <c r="W2075" s="10"/>
      <c r="X2075" s="11"/>
      <c r="Y2075" s="11"/>
      <c r="Z2075" s="11"/>
      <c r="AA2075" s="11"/>
      <c r="AB2075" s="11"/>
      <c r="AC2075" s="11"/>
      <c r="AD2075" s="9">
        <v>1</v>
      </c>
      <c r="AE2075" s="9">
        <v>1</v>
      </c>
    </row>
    <row r="2076" spans="1:31" hidden="1" x14ac:dyDescent="0.35">
      <c r="A2076" s="2" t="s">
        <v>123</v>
      </c>
      <c r="B2076" s="2" t="s">
        <v>124</v>
      </c>
      <c r="C2076" s="3"/>
      <c r="D2076" s="4">
        <v>1984</v>
      </c>
      <c r="E2076" s="5"/>
      <c r="F2076" s="5"/>
      <c r="G2076" s="5"/>
      <c r="H2076" s="5"/>
      <c r="I2076" s="6"/>
      <c r="J2076" s="4">
        <v>151940</v>
      </c>
      <c r="K2076" s="5"/>
      <c r="L2076" s="3"/>
      <c r="M2076" s="6"/>
      <c r="N2076" s="6"/>
      <c r="O2076" s="5"/>
      <c r="P2076" s="5"/>
      <c r="Q2076" s="4"/>
      <c r="R2076" s="4"/>
      <c r="S2076" s="4"/>
      <c r="T2076" s="4"/>
      <c r="U2076" s="4"/>
      <c r="V2076" s="5"/>
      <c r="W2076" s="5"/>
      <c r="X2076" s="6"/>
      <c r="Y2076" s="6"/>
      <c r="Z2076" s="6"/>
      <c r="AA2076" s="6"/>
      <c r="AB2076" s="6"/>
      <c r="AC2076" s="6"/>
      <c r="AD2076" s="4">
        <v>1</v>
      </c>
      <c r="AE2076" s="4">
        <v>1</v>
      </c>
    </row>
    <row r="2077" spans="1:31" hidden="1" x14ac:dyDescent="0.35">
      <c r="A2077" s="7" t="s">
        <v>123</v>
      </c>
      <c r="B2077" s="7" t="s">
        <v>124</v>
      </c>
      <c r="C2077" s="8"/>
      <c r="D2077" s="9">
        <v>1985</v>
      </c>
      <c r="E2077" s="10"/>
      <c r="F2077" s="10"/>
      <c r="G2077" s="10"/>
      <c r="H2077" s="10"/>
      <c r="I2077" s="11"/>
      <c r="J2077" s="9">
        <v>152711</v>
      </c>
      <c r="K2077" s="10"/>
      <c r="L2077" s="8"/>
      <c r="M2077" s="11"/>
      <c r="N2077" s="11"/>
      <c r="O2077" s="10"/>
      <c r="P2077" s="10"/>
      <c r="Q2077" s="9"/>
      <c r="R2077" s="9"/>
      <c r="S2077" s="9"/>
      <c r="T2077" s="9"/>
      <c r="U2077" s="9"/>
      <c r="V2077" s="10"/>
      <c r="W2077" s="10"/>
      <c r="X2077" s="11"/>
      <c r="Y2077" s="11"/>
      <c r="Z2077" s="11"/>
      <c r="AA2077" s="11"/>
      <c r="AB2077" s="11"/>
      <c r="AC2077" s="11"/>
      <c r="AD2077" s="9">
        <v>1</v>
      </c>
      <c r="AE2077" s="9">
        <v>1</v>
      </c>
    </row>
    <row r="2078" spans="1:31" hidden="1" x14ac:dyDescent="0.35">
      <c r="A2078" s="2" t="s">
        <v>123</v>
      </c>
      <c r="B2078" s="2" t="s">
        <v>124</v>
      </c>
      <c r="C2078" s="3"/>
      <c r="D2078" s="4">
        <v>1986</v>
      </c>
      <c r="E2078" s="5"/>
      <c r="F2078" s="5"/>
      <c r="G2078" s="5"/>
      <c r="H2078" s="5"/>
      <c r="I2078" s="6"/>
      <c r="J2078" s="4">
        <v>152662</v>
      </c>
      <c r="K2078" s="5"/>
      <c r="L2078" s="3"/>
      <c r="M2078" s="6"/>
      <c r="N2078" s="6"/>
      <c r="O2078" s="5"/>
      <c r="P2078" s="5"/>
      <c r="Q2078" s="4"/>
      <c r="R2078" s="4"/>
      <c r="S2078" s="4"/>
      <c r="T2078" s="4"/>
      <c r="U2078" s="4"/>
      <c r="V2078" s="5"/>
      <c r="W2078" s="5"/>
      <c r="X2078" s="6"/>
      <c r="Y2078" s="6"/>
      <c r="Z2078" s="6"/>
      <c r="AA2078" s="6"/>
      <c r="AB2078" s="6"/>
      <c r="AC2078" s="6"/>
      <c r="AD2078" s="4">
        <v>1</v>
      </c>
      <c r="AE2078" s="4">
        <v>1</v>
      </c>
    </row>
    <row r="2079" spans="1:31" hidden="1" x14ac:dyDescent="0.35">
      <c r="A2079" s="7" t="s">
        <v>123</v>
      </c>
      <c r="B2079" s="7" t="s">
        <v>124</v>
      </c>
      <c r="C2079" s="8"/>
      <c r="D2079" s="9">
        <v>1987</v>
      </c>
      <c r="E2079" s="10"/>
      <c r="F2079" s="10"/>
      <c r="G2079" s="10"/>
      <c r="H2079" s="10"/>
      <c r="I2079" s="11"/>
      <c r="J2079" s="9">
        <v>151456</v>
      </c>
      <c r="K2079" s="10"/>
      <c r="L2079" s="8"/>
      <c r="M2079" s="11"/>
      <c r="N2079" s="11"/>
      <c r="O2079" s="10"/>
      <c r="P2079" s="10"/>
      <c r="Q2079" s="9"/>
      <c r="R2079" s="9"/>
      <c r="S2079" s="9"/>
      <c r="T2079" s="9"/>
      <c r="U2079" s="9"/>
      <c r="V2079" s="10"/>
      <c r="W2079" s="10"/>
      <c r="X2079" s="11"/>
      <c r="Y2079" s="11"/>
      <c r="Z2079" s="11"/>
      <c r="AA2079" s="11"/>
      <c r="AB2079" s="11"/>
      <c r="AC2079" s="11"/>
      <c r="AD2079" s="9">
        <v>1</v>
      </c>
      <c r="AE2079" s="9">
        <v>1</v>
      </c>
    </row>
    <row r="2080" spans="1:31" hidden="1" x14ac:dyDescent="0.35">
      <c r="A2080" s="2" t="s">
        <v>123</v>
      </c>
      <c r="B2080" s="2" t="s">
        <v>124</v>
      </c>
      <c r="C2080" s="3"/>
      <c r="D2080" s="4">
        <v>1988</v>
      </c>
      <c r="E2080" s="5"/>
      <c r="F2080" s="5"/>
      <c r="G2080" s="5"/>
      <c r="H2080" s="5"/>
      <c r="I2080" s="6"/>
      <c r="J2080" s="4">
        <v>149254</v>
      </c>
      <c r="K2080" s="5"/>
      <c r="L2080" s="3"/>
      <c r="M2080" s="6"/>
      <c r="N2080" s="6"/>
      <c r="O2080" s="5"/>
      <c r="P2080" s="5"/>
      <c r="Q2080" s="4"/>
      <c r="R2080" s="4"/>
      <c r="S2080" s="4"/>
      <c r="T2080" s="4"/>
      <c r="U2080" s="4"/>
      <c r="V2080" s="5"/>
      <c r="W2080" s="5"/>
      <c r="X2080" s="6"/>
      <c r="Y2080" s="6"/>
      <c r="Z2080" s="6"/>
      <c r="AA2080" s="6"/>
      <c r="AB2080" s="6"/>
      <c r="AC2080" s="6"/>
      <c r="AD2080" s="4">
        <v>1</v>
      </c>
      <c r="AE2080" s="4">
        <v>1</v>
      </c>
    </row>
    <row r="2081" spans="1:31" hidden="1" x14ac:dyDescent="0.35">
      <c r="A2081" s="7" t="s">
        <v>123</v>
      </c>
      <c r="B2081" s="7" t="s">
        <v>124</v>
      </c>
      <c r="C2081" s="8"/>
      <c r="D2081" s="9">
        <v>1989</v>
      </c>
      <c r="E2081" s="10"/>
      <c r="F2081" s="10"/>
      <c r="G2081" s="10"/>
      <c r="H2081" s="10"/>
      <c r="I2081" s="11"/>
      <c r="J2081" s="9">
        <v>146937</v>
      </c>
      <c r="K2081" s="10"/>
      <c r="L2081" s="8"/>
      <c r="M2081" s="11"/>
      <c r="N2081" s="11"/>
      <c r="O2081" s="10"/>
      <c r="P2081" s="10"/>
      <c r="Q2081" s="9"/>
      <c r="R2081" s="9"/>
      <c r="S2081" s="9"/>
      <c r="T2081" s="9"/>
      <c r="U2081" s="9"/>
      <c r="V2081" s="10"/>
      <c r="W2081" s="10"/>
      <c r="X2081" s="11"/>
      <c r="Y2081" s="11"/>
      <c r="Z2081" s="11"/>
      <c r="AA2081" s="11"/>
      <c r="AB2081" s="11"/>
      <c r="AC2081" s="11"/>
      <c r="AD2081" s="9">
        <v>1</v>
      </c>
      <c r="AE2081" s="9">
        <v>1</v>
      </c>
    </row>
    <row r="2082" spans="1:31" hidden="1" x14ac:dyDescent="0.35">
      <c r="A2082" s="2" t="s">
        <v>123</v>
      </c>
      <c r="B2082" s="2" t="s">
        <v>124</v>
      </c>
      <c r="C2082" s="3"/>
      <c r="D2082" s="4">
        <v>1990</v>
      </c>
      <c r="E2082" s="5"/>
      <c r="F2082" s="5"/>
      <c r="G2082" s="5"/>
      <c r="H2082" s="5"/>
      <c r="I2082" s="6"/>
      <c r="J2082" s="4">
        <v>145400</v>
      </c>
      <c r="K2082" s="5"/>
      <c r="L2082" s="3"/>
      <c r="M2082" s="6"/>
      <c r="N2082" s="6"/>
      <c r="O2082" s="5"/>
      <c r="P2082" s="5"/>
      <c r="Q2082" s="4"/>
      <c r="R2082" s="4"/>
      <c r="S2082" s="4"/>
      <c r="T2082" s="4"/>
      <c r="U2082" s="4"/>
      <c r="V2082" s="5"/>
      <c r="W2082" s="5"/>
      <c r="X2082" s="6"/>
      <c r="Y2082" s="6"/>
      <c r="Z2082" s="6"/>
      <c r="AA2082" s="6"/>
      <c r="AB2082" s="6"/>
      <c r="AC2082" s="6"/>
      <c r="AD2082" s="4">
        <v>1</v>
      </c>
      <c r="AE2082" s="4">
        <v>1</v>
      </c>
    </row>
    <row r="2083" spans="1:31" hidden="1" x14ac:dyDescent="0.35">
      <c r="A2083" s="7" t="s">
        <v>123</v>
      </c>
      <c r="B2083" s="7" t="s">
        <v>124</v>
      </c>
      <c r="C2083" s="8"/>
      <c r="D2083" s="9">
        <v>1991</v>
      </c>
      <c r="E2083" s="10"/>
      <c r="F2083" s="10"/>
      <c r="G2083" s="10"/>
      <c r="H2083" s="10"/>
      <c r="I2083" s="11"/>
      <c r="J2083" s="9">
        <v>144403</v>
      </c>
      <c r="K2083" s="10"/>
      <c r="L2083" s="8"/>
      <c r="M2083" s="11"/>
      <c r="N2083" s="11"/>
      <c r="O2083" s="10"/>
      <c r="P2083" s="10"/>
      <c r="Q2083" s="9"/>
      <c r="R2083" s="9"/>
      <c r="S2083" s="9"/>
      <c r="T2083" s="9"/>
      <c r="U2083" s="9"/>
      <c r="V2083" s="10"/>
      <c r="W2083" s="10"/>
      <c r="X2083" s="11"/>
      <c r="Y2083" s="11"/>
      <c r="Z2083" s="11"/>
      <c r="AA2083" s="11"/>
      <c r="AB2083" s="11"/>
      <c r="AC2083" s="11"/>
      <c r="AD2083" s="9">
        <v>1</v>
      </c>
      <c r="AE2083" s="9">
        <v>1</v>
      </c>
    </row>
    <row r="2084" spans="1:31" hidden="1" x14ac:dyDescent="0.35">
      <c r="A2084" s="2" t="s">
        <v>123</v>
      </c>
      <c r="B2084" s="2" t="s">
        <v>124</v>
      </c>
      <c r="C2084" s="3"/>
      <c r="D2084" s="4">
        <v>1992</v>
      </c>
      <c r="E2084" s="5"/>
      <c r="F2084" s="5"/>
      <c r="G2084" s="5"/>
      <c r="H2084" s="5"/>
      <c r="I2084" s="6"/>
      <c r="J2084" s="4">
        <v>143912</v>
      </c>
      <c r="K2084" s="5"/>
      <c r="L2084" s="3"/>
      <c r="M2084" s="6"/>
      <c r="N2084" s="6"/>
      <c r="O2084" s="5"/>
      <c r="P2084" s="5"/>
      <c r="Q2084" s="4"/>
      <c r="R2084" s="4"/>
      <c r="S2084" s="4"/>
      <c r="T2084" s="4"/>
      <c r="U2084" s="4"/>
      <c r="V2084" s="5"/>
      <c r="W2084" s="5"/>
      <c r="X2084" s="6"/>
      <c r="Y2084" s="6"/>
      <c r="Z2084" s="6"/>
      <c r="AA2084" s="6"/>
      <c r="AB2084" s="6"/>
      <c r="AC2084" s="6"/>
      <c r="AD2084" s="4">
        <v>1</v>
      </c>
      <c r="AE2084" s="4">
        <v>1</v>
      </c>
    </row>
    <row r="2085" spans="1:31" hidden="1" x14ac:dyDescent="0.35">
      <c r="A2085" s="7" t="s">
        <v>123</v>
      </c>
      <c r="B2085" s="7" t="s">
        <v>124</v>
      </c>
      <c r="C2085" s="8"/>
      <c r="D2085" s="9">
        <v>1993</v>
      </c>
      <c r="E2085" s="10"/>
      <c r="F2085" s="10"/>
      <c r="G2085" s="10"/>
      <c r="H2085" s="10"/>
      <c r="I2085" s="11"/>
      <c r="J2085" s="9">
        <v>144299</v>
      </c>
      <c r="K2085" s="10"/>
      <c r="L2085" s="8"/>
      <c r="M2085" s="11"/>
      <c r="N2085" s="11"/>
      <c r="O2085" s="10"/>
      <c r="P2085" s="10"/>
      <c r="Q2085" s="9"/>
      <c r="R2085" s="9"/>
      <c r="S2085" s="9"/>
      <c r="T2085" s="9"/>
      <c r="U2085" s="9"/>
      <c r="V2085" s="10"/>
      <c r="W2085" s="10"/>
      <c r="X2085" s="11"/>
      <c r="Y2085" s="11"/>
      <c r="Z2085" s="11"/>
      <c r="AA2085" s="11"/>
      <c r="AB2085" s="11"/>
      <c r="AC2085" s="11"/>
      <c r="AD2085" s="9">
        <v>1</v>
      </c>
      <c r="AE2085" s="9">
        <v>1</v>
      </c>
    </row>
    <row r="2086" spans="1:31" hidden="1" x14ac:dyDescent="0.35">
      <c r="A2086" s="2" t="s">
        <v>123</v>
      </c>
      <c r="B2086" s="2" t="s">
        <v>124</v>
      </c>
      <c r="C2086" s="3"/>
      <c r="D2086" s="4">
        <v>1994</v>
      </c>
      <c r="E2086" s="5"/>
      <c r="F2086" s="5"/>
      <c r="G2086" s="5"/>
      <c r="H2086" s="5"/>
      <c r="I2086" s="6"/>
      <c r="J2086" s="4">
        <v>144630</v>
      </c>
      <c r="K2086" s="5"/>
      <c r="L2086" s="3"/>
      <c r="M2086" s="6"/>
      <c r="N2086" s="6"/>
      <c r="O2086" s="5"/>
      <c r="P2086" s="5"/>
      <c r="Q2086" s="4"/>
      <c r="R2086" s="4"/>
      <c r="S2086" s="4"/>
      <c r="T2086" s="4"/>
      <c r="U2086" s="4"/>
      <c r="V2086" s="5"/>
      <c r="W2086" s="5"/>
      <c r="X2086" s="6"/>
      <c r="Y2086" s="6"/>
      <c r="Z2086" s="6"/>
      <c r="AA2086" s="6"/>
      <c r="AB2086" s="6"/>
      <c r="AC2086" s="6"/>
      <c r="AD2086" s="4">
        <v>1</v>
      </c>
      <c r="AE2086" s="4">
        <v>1</v>
      </c>
    </row>
    <row r="2087" spans="1:31" hidden="1" x14ac:dyDescent="0.35">
      <c r="A2087" s="7" t="s">
        <v>123</v>
      </c>
      <c r="B2087" s="7" t="s">
        <v>124</v>
      </c>
      <c r="C2087" s="8"/>
      <c r="D2087" s="9">
        <v>1995</v>
      </c>
      <c r="E2087" s="10"/>
      <c r="F2087" s="10"/>
      <c r="G2087" s="10"/>
      <c r="H2087" s="10"/>
      <c r="I2087" s="11"/>
      <c r="J2087" s="9">
        <v>145139</v>
      </c>
      <c r="K2087" s="10"/>
      <c r="L2087" s="8"/>
      <c r="M2087" s="11"/>
      <c r="N2087" s="11"/>
      <c r="O2087" s="10"/>
      <c r="P2087" s="10"/>
      <c r="Q2087" s="9"/>
      <c r="R2087" s="9"/>
      <c r="S2087" s="9"/>
      <c r="T2087" s="9"/>
      <c r="U2087" s="9"/>
      <c r="V2087" s="10"/>
      <c r="W2087" s="10"/>
      <c r="X2087" s="11"/>
      <c r="Y2087" s="11"/>
      <c r="Z2087" s="11"/>
      <c r="AA2087" s="11"/>
      <c r="AB2087" s="11"/>
      <c r="AC2087" s="11"/>
      <c r="AD2087" s="9">
        <v>1</v>
      </c>
      <c r="AE2087" s="9">
        <v>1</v>
      </c>
    </row>
    <row r="2088" spans="1:31" hidden="1" x14ac:dyDescent="0.35">
      <c r="A2088" s="2" t="s">
        <v>123</v>
      </c>
      <c r="B2088" s="2" t="s">
        <v>124</v>
      </c>
      <c r="C2088" s="3"/>
      <c r="D2088" s="4">
        <v>1996</v>
      </c>
      <c r="E2088" s="5"/>
      <c r="F2088" s="5"/>
      <c r="G2088" s="5"/>
      <c r="H2088" s="5"/>
      <c r="I2088" s="6"/>
      <c r="J2088" s="4">
        <v>146306</v>
      </c>
      <c r="K2088" s="5"/>
      <c r="L2088" s="3"/>
      <c r="M2088" s="6"/>
      <c r="N2088" s="6"/>
      <c r="O2088" s="5"/>
      <c r="P2088" s="5"/>
      <c r="Q2088" s="4"/>
      <c r="R2088" s="4"/>
      <c r="S2088" s="4"/>
      <c r="T2088" s="4"/>
      <c r="U2088" s="4"/>
      <c r="V2088" s="5"/>
      <c r="W2088" s="5"/>
      <c r="X2088" s="6"/>
      <c r="Y2088" s="6"/>
      <c r="Z2088" s="6"/>
      <c r="AA2088" s="6"/>
      <c r="AB2088" s="6"/>
      <c r="AC2088" s="6"/>
      <c r="AD2088" s="4">
        <v>1</v>
      </c>
      <c r="AE2088" s="4">
        <v>1</v>
      </c>
    </row>
    <row r="2089" spans="1:31" hidden="1" x14ac:dyDescent="0.35">
      <c r="A2089" s="7" t="s">
        <v>123</v>
      </c>
      <c r="B2089" s="7" t="s">
        <v>124</v>
      </c>
      <c r="C2089" s="8"/>
      <c r="D2089" s="9">
        <v>1997</v>
      </c>
      <c r="E2089" s="10"/>
      <c r="F2089" s="10"/>
      <c r="G2089" s="10"/>
      <c r="H2089" s="10"/>
      <c r="I2089" s="11"/>
      <c r="J2089" s="9">
        <v>146956</v>
      </c>
      <c r="K2089" s="10"/>
      <c r="L2089" s="8"/>
      <c r="M2089" s="11"/>
      <c r="N2089" s="11"/>
      <c r="O2089" s="10"/>
      <c r="P2089" s="10"/>
      <c r="Q2089" s="9"/>
      <c r="R2089" s="9"/>
      <c r="S2089" s="9"/>
      <c r="T2089" s="9"/>
      <c r="U2089" s="9"/>
      <c r="V2089" s="10"/>
      <c r="W2089" s="10"/>
      <c r="X2089" s="11"/>
      <c r="Y2089" s="11"/>
      <c r="Z2089" s="11"/>
      <c r="AA2089" s="11"/>
      <c r="AB2089" s="11"/>
      <c r="AC2089" s="11"/>
      <c r="AD2089" s="9">
        <v>1</v>
      </c>
      <c r="AE2089" s="9">
        <v>1</v>
      </c>
    </row>
    <row r="2090" spans="1:31" hidden="1" x14ac:dyDescent="0.35">
      <c r="A2090" s="2" t="s">
        <v>123</v>
      </c>
      <c r="B2090" s="2" t="s">
        <v>124</v>
      </c>
      <c r="C2090" s="3"/>
      <c r="D2090" s="4">
        <v>1998</v>
      </c>
      <c r="E2090" s="5"/>
      <c r="F2090" s="5"/>
      <c r="G2090" s="5"/>
      <c r="H2090" s="5"/>
      <c r="I2090" s="6"/>
      <c r="J2090" s="4">
        <v>144472</v>
      </c>
      <c r="K2090" s="5"/>
      <c r="L2090" s="3"/>
      <c r="M2090" s="6"/>
      <c r="N2090" s="6"/>
      <c r="O2090" s="5"/>
      <c r="P2090" s="5"/>
      <c r="Q2090" s="4"/>
      <c r="R2090" s="4"/>
      <c r="S2090" s="4"/>
      <c r="T2090" s="4"/>
      <c r="U2090" s="4"/>
      <c r="V2090" s="5"/>
      <c r="W2090" s="5"/>
      <c r="X2090" s="6"/>
      <c r="Y2090" s="6"/>
      <c r="Z2090" s="6"/>
      <c r="AA2090" s="6"/>
      <c r="AB2090" s="6"/>
      <c r="AC2090" s="6"/>
      <c r="AD2090" s="4">
        <v>1</v>
      </c>
      <c r="AE2090" s="4">
        <v>1</v>
      </c>
    </row>
    <row r="2091" spans="1:31" hidden="1" x14ac:dyDescent="0.35">
      <c r="A2091" s="7" t="s">
        <v>123</v>
      </c>
      <c r="B2091" s="7" t="s">
        <v>124</v>
      </c>
      <c r="C2091" s="8"/>
      <c r="D2091" s="9">
        <v>1999</v>
      </c>
      <c r="E2091" s="10"/>
      <c r="F2091" s="10"/>
      <c r="G2091" s="10"/>
      <c r="H2091" s="10"/>
      <c r="I2091" s="11"/>
      <c r="J2091" s="9">
        <v>139428</v>
      </c>
      <c r="K2091" s="10"/>
      <c r="L2091" s="8"/>
      <c r="M2091" s="11"/>
      <c r="N2091" s="11"/>
      <c r="O2091" s="10"/>
      <c r="P2091" s="10"/>
      <c r="Q2091" s="9"/>
      <c r="R2091" s="9"/>
      <c r="S2091" s="9"/>
      <c r="T2091" s="9"/>
      <c r="U2091" s="9"/>
      <c r="V2091" s="10"/>
      <c r="W2091" s="10"/>
      <c r="X2091" s="11"/>
      <c r="Y2091" s="11"/>
      <c r="Z2091" s="11"/>
      <c r="AA2091" s="11"/>
      <c r="AB2091" s="11"/>
      <c r="AC2091" s="11"/>
      <c r="AD2091" s="9">
        <v>1</v>
      </c>
      <c r="AE2091" s="9">
        <v>1</v>
      </c>
    </row>
    <row r="2092" spans="1:31" hidden="1" x14ac:dyDescent="0.35">
      <c r="A2092" s="2" t="s">
        <v>123</v>
      </c>
      <c r="B2092" s="2" t="s">
        <v>124</v>
      </c>
      <c r="C2092" s="3"/>
      <c r="D2092" s="4">
        <v>2000</v>
      </c>
      <c r="E2092" s="5">
        <v>4882848600</v>
      </c>
      <c r="F2092" s="5">
        <v>3795715100</v>
      </c>
      <c r="G2092" s="5"/>
      <c r="H2092" s="5"/>
      <c r="I2092" s="6"/>
      <c r="J2092" s="4">
        <v>133860</v>
      </c>
      <c r="K2092" s="5"/>
      <c r="L2092" s="3">
        <v>76.842335447190024</v>
      </c>
      <c r="M2092" s="6"/>
      <c r="N2092" s="6"/>
      <c r="O2092" s="5"/>
      <c r="P2092" s="5"/>
      <c r="Q2092" s="4"/>
      <c r="R2092" s="4"/>
      <c r="S2092" s="4"/>
      <c r="T2092" s="4"/>
      <c r="U2092" s="4"/>
      <c r="V2092" s="5"/>
      <c r="W2092" s="5"/>
      <c r="X2092" s="6"/>
      <c r="Y2092" s="6"/>
      <c r="Z2092" s="6"/>
      <c r="AA2092" s="6"/>
      <c r="AB2092" s="6"/>
      <c r="AC2092" s="6"/>
      <c r="AD2092" s="4">
        <v>1</v>
      </c>
      <c r="AE2092" s="4">
        <v>1</v>
      </c>
    </row>
    <row r="2093" spans="1:31" hidden="1" x14ac:dyDescent="0.35">
      <c r="A2093" s="7" t="s">
        <v>123</v>
      </c>
      <c r="B2093" s="7" t="s">
        <v>124</v>
      </c>
      <c r="C2093" s="8"/>
      <c r="D2093" s="9">
        <v>2001</v>
      </c>
      <c r="E2093" s="10">
        <v>4848876000</v>
      </c>
      <c r="F2093" s="10">
        <v>3836776800</v>
      </c>
      <c r="G2093" s="10"/>
      <c r="H2093" s="10"/>
      <c r="I2093" s="11"/>
      <c r="J2093" s="9">
        <v>129047</v>
      </c>
      <c r="K2093" s="10"/>
      <c r="L2093" s="8">
        <v>78.219986879510174</v>
      </c>
      <c r="M2093" s="11"/>
      <c r="N2093" s="11"/>
      <c r="O2093" s="10"/>
      <c r="P2093" s="10"/>
      <c r="Q2093" s="9"/>
      <c r="R2093" s="9"/>
      <c r="S2093" s="9"/>
      <c r="T2093" s="9"/>
      <c r="U2093" s="9"/>
      <c r="V2093" s="10"/>
      <c r="W2093" s="10"/>
      <c r="X2093" s="11">
        <v>-0.69575370409805459</v>
      </c>
      <c r="Y2093" s="11"/>
      <c r="Z2093" s="11"/>
      <c r="AA2093" s="11"/>
      <c r="AB2093" s="11"/>
      <c r="AC2093" s="11"/>
      <c r="AD2093" s="9">
        <v>1</v>
      </c>
      <c r="AE2093" s="9">
        <v>1</v>
      </c>
    </row>
    <row r="2094" spans="1:31" hidden="1" x14ac:dyDescent="0.35">
      <c r="A2094" s="2" t="s">
        <v>123</v>
      </c>
      <c r="B2094" s="2" t="s">
        <v>124</v>
      </c>
      <c r="C2094" s="3"/>
      <c r="D2094" s="4">
        <v>2002</v>
      </c>
      <c r="E2094" s="5">
        <v>4868129200</v>
      </c>
      <c r="F2094" s="5">
        <v>3867804600</v>
      </c>
      <c r="G2094" s="5"/>
      <c r="H2094" s="5"/>
      <c r="I2094" s="6"/>
      <c r="J2094" s="4">
        <v>129205</v>
      </c>
      <c r="K2094" s="5"/>
      <c r="L2094" s="3">
        <v>78.526131642247975</v>
      </c>
      <c r="M2094" s="6"/>
      <c r="N2094" s="6"/>
      <c r="O2094" s="5"/>
      <c r="P2094" s="5"/>
      <c r="Q2094" s="4"/>
      <c r="R2094" s="4"/>
      <c r="S2094" s="4"/>
      <c r="T2094" s="4"/>
      <c r="U2094" s="4"/>
      <c r="V2094" s="5"/>
      <c r="W2094" s="5"/>
      <c r="X2094" s="6">
        <v>0.3970652167636376</v>
      </c>
      <c r="Y2094" s="6"/>
      <c r="Z2094" s="6"/>
      <c r="AA2094" s="6"/>
      <c r="AB2094" s="6"/>
      <c r="AC2094" s="6"/>
      <c r="AD2094" s="4">
        <v>1</v>
      </c>
      <c r="AE2094" s="4">
        <v>1</v>
      </c>
    </row>
    <row r="2095" spans="1:31" hidden="1" x14ac:dyDescent="0.35">
      <c r="A2095" s="7" t="s">
        <v>123</v>
      </c>
      <c r="B2095" s="7" t="s">
        <v>124</v>
      </c>
      <c r="C2095" s="8"/>
      <c r="D2095" s="9">
        <v>2003</v>
      </c>
      <c r="E2095" s="10">
        <v>4882158500</v>
      </c>
      <c r="F2095" s="10">
        <v>3941790100</v>
      </c>
      <c r="G2095" s="10"/>
      <c r="H2095" s="10"/>
      <c r="I2095" s="11"/>
      <c r="J2095" s="9">
        <v>131897</v>
      </c>
      <c r="K2095" s="10"/>
      <c r="L2095" s="8">
        <v>79.809023981339777</v>
      </c>
      <c r="M2095" s="11"/>
      <c r="N2095" s="11"/>
      <c r="O2095" s="10"/>
      <c r="P2095" s="10"/>
      <c r="Q2095" s="9"/>
      <c r="R2095" s="9"/>
      <c r="S2095" s="9"/>
      <c r="T2095" s="9"/>
      <c r="U2095" s="9"/>
      <c r="V2095" s="10"/>
      <c r="W2095" s="10"/>
      <c r="X2095" s="11">
        <v>0.28818668165175237</v>
      </c>
      <c r="Y2095" s="11"/>
      <c r="Z2095" s="11"/>
      <c r="AA2095" s="11"/>
      <c r="AB2095" s="11"/>
      <c r="AC2095" s="11"/>
      <c r="AD2095" s="9">
        <v>1</v>
      </c>
      <c r="AE2095" s="9">
        <v>1</v>
      </c>
    </row>
    <row r="2096" spans="1:31" hidden="1" x14ac:dyDescent="0.35">
      <c r="A2096" s="2" t="s">
        <v>123</v>
      </c>
      <c r="B2096" s="2" t="s">
        <v>124</v>
      </c>
      <c r="C2096" s="3"/>
      <c r="D2096" s="4">
        <v>2004</v>
      </c>
      <c r="E2096" s="5">
        <v>4892335900</v>
      </c>
      <c r="F2096" s="5">
        <v>4004517300</v>
      </c>
      <c r="G2096" s="5"/>
      <c r="H2096" s="5"/>
      <c r="I2096" s="6"/>
      <c r="J2096" s="4">
        <v>134192</v>
      </c>
      <c r="K2096" s="5"/>
      <c r="L2096" s="3">
        <v>80.909687294992352</v>
      </c>
      <c r="M2096" s="6"/>
      <c r="N2096" s="6"/>
      <c r="O2096" s="5"/>
      <c r="P2096" s="5"/>
      <c r="Q2096" s="4"/>
      <c r="R2096" s="4"/>
      <c r="S2096" s="4"/>
      <c r="T2096" s="4"/>
      <c r="U2096" s="4"/>
      <c r="V2096" s="5"/>
      <c r="W2096" s="5"/>
      <c r="X2096" s="6">
        <v>0.2084610731093634</v>
      </c>
      <c r="Y2096" s="6"/>
      <c r="Z2096" s="6"/>
      <c r="AA2096" s="6"/>
      <c r="AB2096" s="6"/>
      <c r="AC2096" s="6"/>
      <c r="AD2096" s="4">
        <v>1</v>
      </c>
      <c r="AE2096" s="4">
        <v>1</v>
      </c>
    </row>
    <row r="2097" spans="1:31" hidden="1" x14ac:dyDescent="0.35">
      <c r="A2097" s="7" t="s">
        <v>123</v>
      </c>
      <c r="B2097" s="7" t="s">
        <v>124</v>
      </c>
      <c r="C2097" s="8"/>
      <c r="D2097" s="9">
        <v>2005</v>
      </c>
      <c r="E2097" s="10">
        <v>4925428900</v>
      </c>
      <c r="F2097" s="10">
        <v>4196900700</v>
      </c>
      <c r="G2097" s="10"/>
      <c r="H2097" s="10"/>
      <c r="I2097" s="11"/>
      <c r="J2097" s="9">
        <v>137658</v>
      </c>
      <c r="K2097" s="10"/>
      <c r="L2097" s="8">
        <v>84.240833880020375</v>
      </c>
      <c r="M2097" s="11"/>
      <c r="N2097" s="11"/>
      <c r="O2097" s="10"/>
      <c r="P2097" s="10"/>
      <c r="Q2097" s="9"/>
      <c r="R2097" s="9"/>
      <c r="S2097" s="9"/>
      <c r="T2097" s="9"/>
      <c r="U2097" s="9"/>
      <c r="V2097" s="10"/>
      <c r="W2097" s="10"/>
      <c r="X2097" s="11">
        <v>0.67642534520166531</v>
      </c>
      <c r="Y2097" s="11"/>
      <c r="Z2097" s="11"/>
      <c r="AA2097" s="11"/>
      <c r="AB2097" s="11"/>
      <c r="AC2097" s="11"/>
      <c r="AD2097" s="9">
        <v>1</v>
      </c>
      <c r="AE2097" s="9">
        <v>1</v>
      </c>
    </row>
    <row r="2098" spans="1:31" hidden="1" x14ac:dyDescent="0.35">
      <c r="A2098" s="2" t="s">
        <v>123</v>
      </c>
      <c r="B2098" s="2" t="s">
        <v>124</v>
      </c>
      <c r="C2098" s="3"/>
      <c r="D2098" s="4">
        <v>2006</v>
      </c>
      <c r="E2098" s="5">
        <v>5006005700</v>
      </c>
      <c r="F2098" s="5">
        <v>4399071300</v>
      </c>
      <c r="G2098" s="5"/>
      <c r="H2098" s="5"/>
      <c r="I2098" s="6"/>
      <c r="J2098" s="4">
        <v>141239</v>
      </c>
      <c r="K2098" s="5"/>
      <c r="L2098" s="3">
        <v>86.864931846344462</v>
      </c>
      <c r="M2098" s="6"/>
      <c r="N2098" s="6"/>
      <c r="O2098" s="5"/>
      <c r="P2098" s="5"/>
      <c r="Q2098" s="4"/>
      <c r="R2098" s="4"/>
      <c r="S2098" s="4"/>
      <c r="T2098" s="4"/>
      <c r="U2098" s="4"/>
      <c r="V2098" s="5"/>
      <c r="W2098" s="5"/>
      <c r="X2098" s="6">
        <v>1.6359346898703579</v>
      </c>
      <c r="Y2098" s="6"/>
      <c r="Z2098" s="6"/>
      <c r="AA2098" s="6"/>
      <c r="AB2098" s="6"/>
      <c r="AC2098" s="6"/>
      <c r="AD2098" s="4">
        <v>1</v>
      </c>
      <c r="AE2098" s="4">
        <v>1</v>
      </c>
    </row>
    <row r="2099" spans="1:31" hidden="1" x14ac:dyDescent="0.35">
      <c r="A2099" s="7" t="s">
        <v>123</v>
      </c>
      <c r="B2099" s="7" t="s">
        <v>124</v>
      </c>
      <c r="C2099" s="8"/>
      <c r="D2099" s="9">
        <v>2007</v>
      </c>
      <c r="E2099" s="10">
        <v>5129652200</v>
      </c>
      <c r="F2099" s="10">
        <v>4642958400</v>
      </c>
      <c r="G2099" s="10"/>
      <c r="H2099" s="10"/>
      <c r="I2099" s="11"/>
      <c r="J2099" s="9">
        <v>144056</v>
      </c>
      <c r="K2099" s="10"/>
      <c r="L2099" s="8">
        <v>89.467162329615576</v>
      </c>
      <c r="M2099" s="11"/>
      <c r="N2099" s="11"/>
      <c r="O2099" s="10"/>
      <c r="P2099" s="10"/>
      <c r="Q2099" s="9"/>
      <c r="R2099" s="9"/>
      <c r="S2099" s="9"/>
      <c r="T2099" s="9"/>
      <c r="U2099" s="9"/>
      <c r="V2099" s="10"/>
      <c r="W2099" s="10"/>
      <c r="X2099" s="11">
        <v>2.4699632283678778</v>
      </c>
      <c r="Y2099" s="11"/>
      <c r="Z2099" s="11"/>
      <c r="AA2099" s="11"/>
      <c r="AB2099" s="11"/>
      <c r="AC2099" s="11"/>
      <c r="AD2099" s="9">
        <v>1</v>
      </c>
      <c r="AE2099" s="9">
        <v>1</v>
      </c>
    </row>
    <row r="2100" spans="1:31" hidden="1" x14ac:dyDescent="0.35">
      <c r="A2100" s="2" t="s">
        <v>123</v>
      </c>
      <c r="B2100" s="2" t="s">
        <v>124</v>
      </c>
      <c r="C2100" s="3"/>
      <c r="D2100" s="4">
        <v>2008</v>
      </c>
      <c r="E2100" s="5">
        <v>5241891200</v>
      </c>
      <c r="F2100" s="5">
        <v>5071922300</v>
      </c>
      <c r="G2100" s="5"/>
      <c r="H2100" s="5"/>
      <c r="I2100" s="6"/>
      <c r="J2100" s="4">
        <v>145880</v>
      </c>
      <c r="K2100" s="5"/>
      <c r="L2100" s="3">
        <v>95.619214228442601</v>
      </c>
      <c r="M2100" s="6"/>
      <c r="N2100" s="6"/>
      <c r="O2100" s="5"/>
      <c r="P2100" s="5"/>
      <c r="Q2100" s="4"/>
      <c r="R2100" s="4"/>
      <c r="S2100" s="4"/>
      <c r="T2100" s="4"/>
      <c r="U2100" s="4"/>
      <c r="V2100" s="5"/>
      <c r="W2100" s="5"/>
      <c r="X2100" s="6">
        <v>2.188043080191675</v>
      </c>
      <c r="Y2100" s="6"/>
      <c r="Z2100" s="6"/>
      <c r="AA2100" s="6"/>
      <c r="AB2100" s="6"/>
      <c r="AC2100" s="6"/>
      <c r="AD2100" s="4">
        <v>1</v>
      </c>
      <c r="AE2100" s="4">
        <v>1</v>
      </c>
    </row>
    <row r="2101" spans="1:31" hidden="1" x14ac:dyDescent="0.35">
      <c r="A2101" s="7" t="s">
        <v>123</v>
      </c>
      <c r="B2101" s="7" t="s">
        <v>124</v>
      </c>
      <c r="C2101" s="8"/>
      <c r="D2101" s="9">
        <v>2009</v>
      </c>
      <c r="E2101" s="10">
        <v>5214040600</v>
      </c>
      <c r="F2101" s="10">
        <v>5135784200</v>
      </c>
      <c r="G2101" s="10"/>
      <c r="H2101" s="10"/>
      <c r="I2101" s="11"/>
      <c r="J2101" s="9">
        <v>146833</v>
      </c>
      <c r="K2101" s="10"/>
      <c r="L2101" s="8">
        <v>97.295721262482402</v>
      </c>
      <c r="M2101" s="11"/>
      <c r="N2101" s="11"/>
      <c r="O2101" s="10"/>
      <c r="P2101" s="10"/>
      <c r="Q2101" s="9"/>
      <c r="R2101" s="9"/>
      <c r="S2101" s="9"/>
      <c r="T2101" s="9"/>
      <c r="U2101" s="9"/>
      <c r="V2101" s="10"/>
      <c r="W2101" s="10"/>
      <c r="X2101" s="11">
        <v>-0.53130824233818519</v>
      </c>
      <c r="Y2101" s="11"/>
      <c r="Z2101" s="11"/>
      <c r="AA2101" s="11"/>
      <c r="AB2101" s="11"/>
      <c r="AC2101" s="11"/>
      <c r="AD2101" s="9">
        <v>1</v>
      </c>
      <c r="AE2101" s="9">
        <v>1</v>
      </c>
    </row>
    <row r="2102" spans="1:31" hidden="1" x14ac:dyDescent="0.35">
      <c r="A2102" s="2" t="s">
        <v>123</v>
      </c>
      <c r="B2102" s="2" t="s">
        <v>124</v>
      </c>
      <c r="C2102" s="3"/>
      <c r="D2102" s="4">
        <v>2010</v>
      </c>
      <c r="E2102" s="5">
        <v>5218332100</v>
      </c>
      <c r="F2102" s="5">
        <v>5282903600</v>
      </c>
      <c r="G2102" s="5"/>
      <c r="H2102" s="5"/>
      <c r="I2102" s="6"/>
      <c r="J2102" s="4">
        <v>148703</v>
      </c>
      <c r="K2102" s="5"/>
      <c r="L2102" s="3">
        <v>100</v>
      </c>
      <c r="M2102" s="6"/>
      <c r="N2102" s="6"/>
      <c r="O2102" s="5"/>
      <c r="P2102" s="5"/>
      <c r="Q2102" s="4"/>
      <c r="R2102" s="4"/>
      <c r="S2102" s="4"/>
      <c r="T2102" s="4"/>
      <c r="U2102" s="4"/>
      <c r="V2102" s="5"/>
      <c r="W2102" s="5"/>
      <c r="X2102" s="6">
        <v>8.2306608813134299E-2</v>
      </c>
      <c r="Y2102" s="6"/>
      <c r="Z2102" s="6"/>
      <c r="AA2102" s="6"/>
      <c r="AB2102" s="6"/>
      <c r="AC2102" s="6"/>
      <c r="AD2102" s="4">
        <v>1</v>
      </c>
      <c r="AE2102" s="4">
        <v>1</v>
      </c>
    </row>
    <row r="2103" spans="1:31" hidden="1" x14ac:dyDescent="0.35">
      <c r="A2103" s="7" t="s">
        <v>123</v>
      </c>
      <c r="B2103" s="7" t="s">
        <v>124</v>
      </c>
      <c r="C2103" s="8"/>
      <c r="D2103" s="9">
        <v>2011</v>
      </c>
      <c r="E2103" s="10">
        <v>5244865104.7161798</v>
      </c>
      <c r="F2103" s="10">
        <v>5244865104.7161798</v>
      </c>
      <c r="G2103" s="10">
        <v>829300000</v>
      </c>
      <c r="H2103" s="10">
        <v>1981300000</v>
      </c>
      <c r="I2103" s="11"/>
      <c r="J2103" s="9">
        <v>150831</v>
      </c>
      <c r="K2103" s="10"/>
      <c r="L2103" s="8">
        <v>102.3325315256217</v>
      </c>
      <c r="M2103" s="11"/>
      <c r="N2103" s="11"/>
      <c r="O2103" s="10"/>
      <c r="P2103" s="10"/>
      <c r="Q2103" s="9"/>
      <c r="R2103" s="9"/>
      <c r="S2103" s="9"/>
      <c r="T2103" s="9"/>
      <c r="U2103" s="9"/>
      <c r="V2103" s="10"/>
      <c r="W2103" s="10"/>
      <c r="X2103" s="11">
        <v>0.50845757241437062</v>
      </c>
      <c r="Y2103" s="11"/>
      <c r="Z2103" s="11"/>
      <c r="AA2103" s="11"/>
      <c r="AB2103" s="11"/>
      <c r="AC2103" s="11"/>
      <c r="AD2103" s="9">
        <v>1</v>
      </c>
      <c r="AE2103" s="9">
        <v>1</v>
      </c>
    </row>
    <row r="2104" spans="1:31" hidden="1" x14ac:dyDescent="0.35">
      <c r="A2104" s="2" t="s">
        <v>123</v>
      </c>
      <c r="B2104" s="2" t="s">
        <v>124</v>
      </c>
      <c r="C2104" s="3"/>
      <c r="D2104" s="4">
        <v>2012</v>
      </c>
      <c r="E2104" s="5">
        <v>5226563129.2001305</v>
      </c>
      <c r="F2104" s="5">
        <v>5392976899.23386</v>
      </c>
      <c r="G2104" s="5"/>
      <c r="H2104" s="5"/>
      <c r="I2104" s="6"/>
      <c r="J2104" s="4">
        <v>152088</v>
      </c>
      <c r="K2104" s="5"/>
      <c r="L2104" s="3">
        <v>105.5907865004741</v>
      </c>
      <c r="M2104" s="6"/>
      <c r="N2104" s="6"/>
      <c r="O2104" s="5"/>
      <c r="P2104" s="5"/>
      <c r="Q2104" s="4"/>
      <c r="R2104" s="4"/>
      <c r="S2104" s="4"/>
      <c r="T2104" s="4"/>
      <c r="U2104" s="4"/>
      <c r="V2104" s="5"/>
      <c r="W2104" s="5"/>
      <c r="X2104" s="6">
        <v>-0.348950357171116</v>
      </c>
      <c r="Y2104" s="6"/>
      <c r="Z2104" s="6"/>
      <c r="AA2104" s="6"/>
      <c r="AB2104" s="6"/>
      <c r="AC2104" s="6"/>
      <c r="AD2104" s="4">
        <v>1</v>
      </c>
      <c r="AE2104" s="4">
        <v>1</v>
      </c>
    </row>
    <row r="2105" spans="1:31" hidden="1" x14ac:dyDescent="0.35">
      <c r="A2105" s="7" t="s">
        <v>123</v>
      </c>
      <c r="B2105" s="7" t="s">
        <v>124</v>
      </c>
      <c r="C2105" s="8"/>
      <c r="D2105" s="9">
        <v>2013</v>
      </c>
      <c r="E2105" s="10">
        <v>5193338042.5877705</v>
      </c>
      <c r="F2105" s="10">
        <v>5430087805.0380497</v>
      </c>
      <c r="G2105" s="10"/>
      <c r="H2105" s="10"/>
      <c r="I2105" s="11"/>
      <c r="J2105" s="9">
        <v>153822</v>
      </c>
      <c r="K2105" s="10"/>
      <c r="L2105" s="8">
        <v>106.9975945768642</v>
      </c>
      <c r="M2105" s="11"/>
      <c r="N2105" s="11"/>
      <c r="O2105" s="10"/>
      <c r="P2105" s="10"/>
      <c r="Q2105" s="9"/>
      <c r="R2105" s="9"/>
      <c r="S2105" s="9"/>
      <c r="T2105" s="9"/>
      <c r="U2105" s="9"/>
      <c r="V2105" s="10"/>
      <c r="W2105" s="10"/>
      <c r="X2105" s="11">
        <v>-0.63569664789342739</v>
      </c>
      <c r="Y2105" s="11"/>
      <c r="Z2105" s="11"/>
      <c r="AA2105" s="11"/>
      <c r="AB2105" s="11"/>
      <c r="AC2105" s="11"/>
      <c r="AD2105" s="9">
        <v>1</v>
      </c>
      <c r="AE2105" s="9">
        <v>1</v>
      </c>
    </row>
    <row r="2106" spans="1:31" hidden="1" x14ac:dyDescent="0.35">
      <c r="A2106" s="2" t="s">
        <v>123</v>
      </c>
      <c r="B2106" s="2" t="s">
        <v>124</v>
      </c>
      <c r="C2106" s="3"/>
      <c r="D2106" s="4">
        <v>2014</v>
      </c>
      <c r="E2106" s="5">
        <v>5160235791.8441505</v>
      </c>
      <c r="F2106" s="5">
        <v>5476338521.7600298</v>
      </c>
      <c r="G2106" s="5"/>
      <c r="H2106" s="5"/>
      <c r="I2106" s="6"/>
      <c r="J2106" s="4">
        <v>155909</v>
      </c>
      <c r="K2106" s="5"/>
      <c r="L2106" s="3">
        <v>108.6012100007286</v>
      </c>
      <c r="M2106" s="6"/>
      <c r="N2106" s="6"/>
      <c r="O2106" s="5"/>
      <c r="P2106" s="5"/>
      <c r="Q2106" s="4"/>
      <c r="R2106" s="4"/>
      <c r="S2106" s="4"/>
      <c r="T2106" s="4"/>
      <c r="U2106" s="4"/>
      <c r="V2106" s="5"/>
      <c r="W2106" s="5"/>
      <c r="X2106" s="6">
        <v>-0.63739834519082283</v>
      </c>
      <c r="Y2106" s="6"/>
      <c r="Z2106" s="6"/>
      <c r="AA2106" s="6"/>
      <c r="AB2106" s="6"/>
      <c r="AC2106" s="6"/>
      <c r="AD2106" s="4">
        <v>1</v>
      </c>
      <c r="AE2106" s="4">
        <v>1</v>
      </c>
    </row>
    <row r="2107" spans="1:31" hidden="1" x14ac:dyDescent="0.35">
      <c r="A2107" s="7" t="s">
        <v>123</v>
      </c>
      <c r="B2107" s="7" t="s">
        <v>124</v>
      </c>
      <c r="C2107" s="8"/>
      <c r="D2107" s="9">
        <v>2015</v>
      </c>
      <c r="E2107" s="10">
        <v>5183877502.2209606</v>
      </c>
      <c r="F2107" s="10">
        <v>5475214789.2979803</v>
      </c>
      <c r="G2107" s="10"/>
      <c r="H2107" s="10"/>
      <c r="I2107" s="11"/>
      <c r="J2107" s="9">
        <v>157980</v>
      </c>
      <c r="K2107" s="10"/>
      <c r="L2107" s="8">
        <v>108.083679568482</v>
      </c>
      <c r="M2107" s="11"/>
      <c r="N2107" s="11"/>
      <c r="O2107" s="10"/>
      <c r="P2107" s="10"/>
      <c r="Q2107" s="9"/>
      <c r="R2107" s="9"/>
      <c r="S2107" s="9"/>
      <c r="T2107" s="9"/>
      <c r="U2107" s="9"/>
      <c r="V2107" s="10"/>
      <c r="W2107" s="10"/>
      <c r="X2107" s="11">
        <v>0.45815174597595398</v>
      </c>
      <c r="Y2107" s="11"/>
      <c r="Z2107" s="11"/>
      <c r="AA2107" s="11"/>
      <c r="AB2107" s="11"/>
      <c r="AC2107" s="11"/>
      <c r="AD2107" s="9">
        <v>1</v>
      </c>
      <c r="AE2107" s="9">
        <v>1</v>
      </c>
    </row>
    <row r="2108" spans="1:31" hidden="1" x14ac:dyDescent="0.35">
      <c r="A2108" s="2" t="s">
        <v>123</v>
      </c>
      <c r="B2108" s="2" t="s">
        <v>124</v>
      </c>
      <c r="C2108" s="3"/>
      <c r="D2108" s="4">
        <v>2016</v>
      </c>
      <c r="E2108" s="5">
        <v>5128528842.9932299</v>
      </c>
      <c r="F2108" s="5">
        <v>5414195436.5501194</v>
      </c>
      <c r="G2108" s="5"/>
      <c r="H2108" s="5"/>
      <c r="I2108" s="6"/>
      <c r="J2108" s="4">
        <v>159664</v>
      </c>
      <c r="K2108" s="5"/>
      <c r="L2108" s="3">
        <v>108.0326554413584</v>
      </c>
      <c r="M2108" s="6"/>
      <c r="N2108" s="6"/>
      <c r="O2108" s="5"/>
      <c r="P2108" s="5"/>
      <c r="Q2108" s="4"/>
      <c r="R2108" s="4"/>
      <c r="S2108" s="4"/>
      <c r="T2108" s="4"/>
      <c r="U2108" s="4"/>
      <c r="V2108" s="5"/>
      <c r="W2108" s="5"/>
      <c r="X2108" s="6">
        <v>-1.06770769957464</v>
      </c>
      <c r="Y2108" s="6"/>
      <c r="Z2108" s="6"/>
      <c r="AA2108" s="6"/>
      <c r="AB2108" s="6"/>
      <c r="AC2108" s="6"/>
      <c r="AD2108" s="4">
        <v>1</v>
      </c>
      <c r="AE2108" s="4">
        <v>1</v>
      </c>
    </row>
    <row r="2109" spans="1:31" hidden="1" x14ac:dyDescent="0.35">
      <c r="A2109" s="7" t="s">
        <v>123</v>
      </c>
      <c r="B2109" s="7" t="s">
        <v>124</v>
      </c>
      <c r="C2109" s="8"/>
      <c r="D2109" s="9">
        <v>2017</v>
      </c>
      <c r="E2109" s="10">
        <v>5063078080.1572599</v>
      </c>
      <c r="F2109" s="10">
        <v>5429845514.2061901</v>
      </c>
      <c r="G2109" s="10"/>
      <c r="H2109" s="10"/>
      <c r="I2109" s="11"/>
      <c r="J2109" s="9">
        <v>160175</v>
      </c>
      <c r="K2109" s="10"/>
      <c r="L2109" s="8">
        <v>109.7456082804872</v>
      </c>
      <c r="M2109" s="11"/>
      <c r="N2109" s="11"/>
      <c r="O2109" s="10"/>
      <c r="P2109" s="10"/>
      <c r="Q2109" s="9"/>
      <c r="R2109" s="9"/>
      <c r="S2109" s="9"/>
      <c r="T2109" s="9"/>
      <c r="U2109" s="9"/>
      <c r="V2109" s="10"/>
      <c r="W2109" s="10"/>
      <c r="X2109" s="11">
        <v>-1.2762093153749341</v>
      </c>
      <c r="Y2109" s="11"/>
      <c r="Z2109" s="11"/>
      <c r="AA2109" s="11"/>
      <c r="AB2109" s="11"/>
      <c r="AC2109" s="11"/>
      <c r="AD2109" s="9">
        <v>1</v>
      </c>
      <c r="AE2109" s="9">
        <v>1</v>
      </c>
    </row>
    <row r="2110" spans="1:31" hidden="1" x14ac:dyDescent="0.35">
      <c r="A2110" s="2" t="s">
        <v>123</v>
      </c>
      <c r="B2110" s="2" t="s">
        <v>124</v>
      </c>
      <c r="C2110" s="3"/>
      <c r="D2110" s="4">
        <v>2018</v>
      </c>
      <c r="E2110" s="5">
        <v>4956545275.5656404</v>
      </c>
      <c r="F2110" s="5">
        <v>5452993026.9622297</v>
      </c>
      <c r="G2110" s="5"/>
      <c r="H2110" s="5"/>
      <c r="I2110" s="6"/>
      <c r="J2110" s="4">
        <v>159336</v>
      </c>
      <c r="K2110" s="5"/>
      <c r="L2110" s="3">
        <v>112.5810919163201</v>
      </c>
      <c r="M2110" s="6"/>
      <c r="N2110" s="6"/>
      <c r="O2110" s="5"/>
      <c r="P2110" s="5"/>
      <c r="Q2110" s="4"/>
      <c r="R2110" s="4"/>
      <c r="S2110" s="4"/>
      <c r="T2110" s="4"/>
      <c r="U2110" s="4"/>
      <c r="V2110" s="5"/>
      <c r="W2110" s="5"/>
      <c r="X2110" s="6">
        <v>-2.1041114299448171</v>
      </c>
      <c r="Y2110" s="6"/>
      <c r="Z2110" s="6"/>
      <c r="AA2110" s="6"/>
      <c r="AB2110" s="6"/>
      <c r="AC2110" s="6"/>
      <c r="AD2110" s="4">
        <v>1</v>
      </c>
      <c r="AE2110" s="4">
        <v>1</v>
      </c>
    </row>
    <row r="2111" spans="1:31" hidden="1" x14ac:dyDescent="0.35">
      <c r="A2111" s="7" t="s">
        <v>123</v>
      </c>
      <c r="B2111" s="7" t="s">
        <v>124</v>
      </c>
      <c r="C2111" s="8"/>
      <c r="D2111" s="9">
        <v>2019</v>
      </c>
      <c r="E2111" s="10">
        <v>4797631905.3178701</v>
      </c>
      <c r="F2111" s="10">
        <v>5416762167.1616201</v>
      </c>
      <c r="G2111" s="10"/>
      <c r="H2111" s="10"/>
      <c r="I2111" s="11"/>
      <c r="J2111" s="9">
        <v>157441</v>
      </c>
      <c r="K2111" s="10"/>
      <c r="L2111" s="8">
        <v>115.5332021284347</v>
      </c>
      <c r="M2111" s="11"/>
      <c r="N2111" s="11"/>
      <c r="O2111" s="10"/>
      <c r="P2111" s="10"/>
      <c r="Q2111" s="9"/>
      <c r="R2111" s="9"/>
      <c r="S2111" s="9"/>
      <c r="T2111" s="9"/>
      <c r="U2111" s="9"/>
      <c r="V2111" s="10"/>
      <c r="W2111" s="10"/>
      <c r="X2111" s="11">
        <v>-3.206131719025509</v>
      </c>
      <c r="Y2111" s="11"/>
      <c r="Z2111" s="11"/>
      <c r="AA2111" s="11"/>
      <c r="AB2111" s="11"/>
      <c r="AC2111" s="11"/>
      <c r="AD2111" s="9">
        <v>1</v>
      </c>
      <c r="AE2111" s="9">
        <v>1</v>
      </c>
    </row>
    <row r="2112" spans="1:31" hidden="1" x14ac:dyDescent="0.35">
      <c r="A2112" s="2" t="s">
        <v>123</v>
      </c>
      <c r="B2112" s="2" t="s">
        <v>124</v>
      </c>
      <c r="C2112" s="3"/>
      <c r="D2112" s="4">
        <v>2020</v>
      </c>
      <c r="E2112" s="5">
        <v>3913021968.9278202</v>
      </c>
      <c r="F2112" s="5">
        <v>4536446390.5734606</v>
      </c>
      <c r="G2112" s="5"/>
      <c r="H2112" s="5"/>
      <c r="I2112" s="6"/>
      <c r="J2112" s="4">
        <v>155482</v>
      </c>
      <c r="K2112" s="5"/>
      <c r="L2112" s="3"/>
      <c r="M2112" s="6"/>
      <c r="N2112" s="6"/>
      <c r="O2112" s="5"/>
      <c r="P2112" s="5"/>
      <c r="Q2112" s="4"/>
      <c r="R2112" s="4"/>
      <c r="S2112" s="4"/>
      <c r="T2112" s="4"/>
      <c r="U2112" s="4"/>
      <c r="V2112" s="5"/>
      <c r="W2112" s="5"/>
      <c r="X2112" s="6">
        <v>-18.438470350539319</v>
      </c>
      <c r="Y2112" s="6"/>
      <c r="Z2112" s="6"/>
      <c r="AA2112" s="6"/>
      <c r="AB2112" s="6"/>
      <c r="AC2112" s="6"/>
      <c r="AD2112" s="4">
        <v>1</v>
      </c>
      <c r="AE2112" s="4">
        <v>1</v>
      </c>
    </row>
    <row r="2113" spans="1:31" hidden="1" x14ac:dyDescent="0.35">
      <c r="A2113" s="7" t="s">
        <v>123</v>
      </c>
      <c r="B2113" s="7" t="s">
        <v>124</v>
      </c>
      <c r="C2113" s="8"/>
      <c r="D2113" s="9">
        <v>2021</v>
      </c>
      <c r="E2113" s="10">
        <v>4076731535.8863401</v>
      </c>
      <c r="F2113" s="10">
        <v>4903873903.6675301</v>
      </c>
      <c r="G2113" s="10"/>
      <c r="H2113" s="10"/>
      <c r="I2113" s="11"/>
      <c r="J2113" s="9">
        <v>153948</v>
      </c>
      <c r="K2113" s="10"/>
      <c r="L2113" s="8"/>
      <c r="M2113" s="11"/>
      <c r="N2113" s="11"/>
      <c r="O2113" s="10"/>
      <c r="P2113" s="10"/>
      <c r="Q2113" s="9"/>
      <c r="R2113" s="9"/>
      <c r="S2113" s="9"/>
      <c r="T2113" s="9"/>
      <c r="U2113" s="9"/>
      <c r="V2113" s="10"/>
      <c r="W2113" s="10"/>
      <c r="X2113" s="11">
        <v>4.1837119305357957</v>
      </c>
      <c r="Y2113" s="11"/>
      <c r="Z2113" s="11"/>
      <c r="AA2113" s="11"/>
      <c r="AB2113" s="11"/>
      <c r="AC2113" s="11"/>
      <c r="AD2113" s="9">
        <v>1</v>
      </c>
      <c r="AE2113" s="9">
        <v>1</v>
      </c>
    </row>
    <row r="2114" spans="1:31" hidden="1" x14ac:dyDescent="0.35">
      <c r="A2114" s="2" t="s">
        <v>123</v>
      </c>
      <c r="B2114" s="2" t="s">
        <v>124</v>
      </c>
      <c r="C2114" s="3"/>
      <c r="D2114" s="4">
        <v>2022</v>
      </c>
      <c r="E2114" s="5">
        <v>4358270615.7546501</v>
      </c>
      <c r="F2114" s="5">
        <v>5504573694.1562595</v>
      </c>
      <c r="G2114" s="5"/>
      <c r="H2114" s="5"/>
      <c r="I2114" s="6"/>
      <c r="J2114" s="4">
        <v>153321</v>
      </c>
      <c r="K2114" s="5"/>
      <c r="L2114" s="3"/>
      <c r="M2114" s="6"/>
      <c r="N2114" s="6"/>
      <c r="O2114" s="5"/>
      <c r="P2114" s="5"/>
      <c r="Q2114" s="4"/>
      <c r="R2114" s="4"/>
      <c r="S2114" s="4"/>
      <c r="T2114" s="4"/>
      <c r="U2114" s="4"/>
      <c r="V2114" s="5"/>
      <c r="W2114" s="5"/>
      <c r="X2114" s="6">
        <v>6.9059999999999828</v>
      </c>
      <c r="Y2114" s="6"/>
      <c r="Z2114" s="6"/>
      <c r="AA2114" s="6"/>
      <c r="AB2114" s="6"/>
      <c r="AC2114" s="6"/>
      <c r="AD2114" s="4">
        <v>1</v>
      </c>
      <c r="AE2114" s="4">
        <v>1</v>
      </c>
    </row>
    <row r="2115" spans="1:31" hidden="1" x14ac:dyDescent="0.35">
      <c r="A2115" s="7" t="s">
        <v>123</v>
      </c>
      <c r="B2115" s="7" t="s">
        <v>124</v>
      </c>
      <c r="C2115" s="8"/>
      <c r="D2115" s="9">
        <v>2023</v>
      </c>
      <c r="E2115" s="10">
        <v>4541405147.0286503</v>
      </c>
      <c r="F2115" s="10">
        <v>5873740631.7932501</v>
      </c>
      <c r="G2115" s="10"/>
      <c r="H2115" s="10"/>
      <c r="I2115" s="11"/>
      <c r="J2115" s="9">
        <v>154654</v>
      </c>
      <c r="K2115" s="10"/>
      <c r="L2115" s="8"/>
      <c r="M2115" s="11"/>
      <c r="N2115" s="11"/>
      <c r="O2115" s="10"/>
      <c r="P2115" s="10"/>
      <c r="Q2115" s="9"/>
      <c r="R2115" s="9"/>
      <c r="S2115" s="9"/>
      <c r="T2115" s="9"/>
      <c r="U2115" s="9"/>
      <c r="V2115" s="10"/>
      <c r="W2115" s="10"/>
      <c r="X2115" s="11">
        <v>4.2019999999997646</v>
      </c>
      <c r="Y2115" s="11"/>
      <c r="Z2115" s="11"/>
      <c r="AA2115" s="11"/>
      <c r="AB2115" s="11"/>
      <c r="AC2115" s="11"/>
      <c r="AD2115" s="9">
        <v>1</v>
      </c>
      <c r="AE2115" s="9">
        <v>1</v>
      </c>
    </row>
    <row r="2116" spans="1:31" hidden="1" x14ac:dyDescent="0.35">
      <c r="A2116" s="2" t="s">
        <v>123</v>
      </c>
      <c r="B2116" s="2" t="s">
        <v>124</v>
      </c>
      <c r="C2116" s="3"/>
      <c r="D2116" s="4">
        <v>2024</v>
      </c>
      <c r="E2116" s="5">
        <v>4769697042.3646402</v>
      </c>
      <c r="F2116" s="5">
        <v>6374508971.2107706</v>
      </c>
      <c r="G2116" s="5"/>
      <c r="H2116" s="5"/>
      <c r="I2116" s="6"/>
      <c r="J2116" s="4">
        <v>155967</v>
      </c>
      <c r="K2116" s="5"/>
      <c r="L2116" s="3"/>
      <c r="M2116" s="6"/>
      <c r="N2116" s="6"/>
      <c r="O2116" s="5"/>
      <c r="P2116" s="5"/>
      <c r="Q2116" s="4"/>
      <c r="R2116" s="4"/>
      <c r="S2116" s="4"/>
      <c r="T2116" s="4"/>
      <c r="U2116" s="4"/>
      <c r="V2116" s="5"/>
      <c r="W2116" s="5"/>
      <c r="X2116" s="6">
        <v>5.0269000000001478</v>
      </c>
      <c r="Y2116" s="6"/>
      <c r="Z2116" s="6"/>
      <c r="AA2116" s="6"/>
      <c r="AB2116" s="6"/>
      <c r="AC2116" s="6"/>
      <c r="AD2116" s="4">
        <v>1</v>
      </c>
      <c r="AE2116" s="4">
        <v>1</v>
      </c>
    </row>
    <row r="2117" spans="1:31" hidden="1" x14ac:dyDescent="0.35">
      <c r="A2117" s="7" t="s">
        <v>125</v>
      </c>
      <c r="B2117" s="7" t="s">
        <v>126</v>
      </c>
      <c r="C2117" s="8"/>
      <c r="D2117" s="9">
        <v>1980</v>
      </c>
      <c r="E2117" s="10"/>
      <c r="F2117" s="10"/>
      <c r="G2117" s="10"/>
      <c r="H2117" s="10"/>
      <c r="I2117" s="11"/>
      <c r="J2117" s="9">
        <v>17079</v>
      </c>
      <c r="K2117" s="10"/>
      <c r="L2117" s="8"/>
      <c r="M2117" s="11"/>
      <c r="N2117" s="11"/>
      <c r="O2117" s="10"/>
      <c r="P2117" s="10"/>
      <c r="Q2117" s="9"/>
      <c r="R2117" s="9"/>
      <c r="S2117" s="9"/>
      <c r="T2117" s="9"/>
      <c r="U2117" s="9"/>
      <c r="V2117" s="10"/>
      <c r="W2117" s="10"/>
      <c r="X2117" s="11"/>
      <c r="Y2117" s="11"/>
      <c r="Z2117" s="11"/>
      <c r="AA2117" s="11"/>
      <c r="AB2117" s="11"/>
      <c r="AC2117" s="11"/>
      <c r="AD2117" s="9">
        <v>1</v>
      </c>
      <c r="AE2117" s="9">
        <v>1</v>
      </c>
    </row>
    <row r="2118" spans="1:31" hidden="1" x14ac:dyDescent="0.35">
      <c r="A2118" s="2" t="s">
        <v>125</v>
      </c>
      <c r="B2118" s="2" t="s">
        <v>126</v>
      </c>
      <c r="C2118" s="3"/>
      <c r="D2118" s="4">
        <v>1981</v>
      </c>
      <c r="E2118" s="5"/>
      <c r="F2118" s="5"/>
      <c r="G2118" s="5"/>
      <c r="H2118" s="5"/>
      <c r="I2118" s="6"/>
      <c r="J2118" s="4">
        <v>17905</v>
      </c>
      <c r="K2118" s="5"/>
      <c r="L2118" s="3"/>
      <c r="M2118" s="6"/>
      <c r="N2118" s="6"/>
      <c r="O2118" s="5"/>
      <c r="P2118" s="5"/>
      <c r="Q2118" s="4"/>
      <c r="R2118" s="4"/>
      <c r="S2118" s="4"/>
      <c r="T2118" s="4"/>
      <c r="U2118" s="4"/>
      <c r="V2118" s="5"/>
      <c r="W2118" s="5"/>
      <c r="X2118" s="6"/>
      <c r="Y2118" s="6"/>
      <c r="Z2118" s="6"/>
      <c r="AA2118" s="6"/>
      <c r="AB2118" s="6"/>
      <c r="AC2118" s="6"/>
      <c r="AD2118" s="4">
        <v>1</v>
      </c>
      <c r="AE2118" s="4">
        <v>1</v>
      </c>
    </row>
    <row r="2119" spans="1:31" hidden="1" x14ac:dyDescent="0.35">
      <c r="A2119" s="7" t="s">
        <v>125</v>
      </c>
      <c r="B2119" s="7" t="s">
        <v>126</v>
      </c>
      <c r="C2119" s="8"/>
      <c r="D2119" s="9">
        <v>1982</v>
      </c>
      <c r="E2119" s="10"/>
      <c r="F2119" s="10"/>
      <c r="G2119" s="10"/>
      <c r="H2119" s="10"/>
      <c r="I2119" s="11"/>
      <c r="J2119" s="9">
        <v>18750</v>
      </c>
      <c r="K2119" s="10"/>
      <c r="L2119" s="8"/>
      <c r="M2119" s="11"/>
      <c r="N2119" s="11"/>
      <c r="O2119" s="10"/>
      <c r="P2119" s="10"/>
      <c r="Q2119" s="9"/>
      <c r="R2119" s="9"/>
      <c r="S2119" s="9"/>
      <c r="T2119" s="9"/>
      <c r="U2119" s="9"/>
      <c r="V2119" s="10"/>
      <c r="W2119" s="10"/>
      <c r="X2119" s="11"/>
      <c r="Y2119" s="11"/>
      <c r="Z2119" s="11"/>
      <c r="AA2119" s="11"/>
      <c r="AB2119" s="11"/>
      <c r="AC2119" s="11"/>
      <c r="AD2119" s="9">
        <v>1</v>
      </c>
      <c r="AE2119" s="9">
        <v>1</v>
      </c>
    </row>
    <row r="2120" spans="1:31" hidden="1" x14ac:dyDescent="0.35">
      <c r="A2120" s="2" t="s">
        <v>125</v>
      </c>
      <c r="B2120" s="2" t="s">
        <v>126</v>
      </c>
      <c r="C2120" s="3"/>
      <c r="D2120" s="4">
        <v>1983</v>
      </c>
      <c r="E2120" s="5"/>
      <c r="F2120" s="5"/>
      <c r="G2120" s="5"/>
      <c r="H2120" s="5"/>
      <c r="I2120" s="6"/>
      <c r="J2120" s="4">
        <v>19598</v>
      </c>
      <c r="K2120" s="5"/>
      <c r="L2120" s="3"/>
      <c r="M2120" s="6"/>
      <c r="N2120" s="6"/>
      <c r="O2120" s="5"/>
      <c r="P2120" s="5"/>
      <c r="Q2120" s="4"/>
      <c r="R2120" s="4"/>
      <c r="S2120" s="4"/>
      <c r="T2120" s="4"/>
      <c r="U2120" s="4"/>
      <c r="V2120" s="5"/>
      <c r="W2120" s="5"/>
      <c r="X2120" s="6"/>
      <c r="Y2120" s="6"/>
      <c r="Z2120" s="6"/>
      <c r="AA2120" s="6"/>
      <c r="AB2120" s="6"/>
      <c r="AC2120" s="6"/>
      <c r="AD2120" s="4">
        <v>1</v>
      </c>
      <c r="AE2120" s="4">
        <v>1</v>
      </c>
    </row>
    <row r="2121" spans="1:31" hidden="1" x14ac:dyDescent="0.35">
      <c r="A2121" s="7" t="s">
        <v>125</v>
      </c>
      <c r="B2121" s="7" t="s">
        <v>126</v>
      </c>
      <c r="C2121" s="8"/>
      <c r="D2121" s="9">
        <v>1984</v>
      </c>
      <c r="E2121" s="10"/>
      <c r="F2121" s="10"/>
      <c r="G2121" s="10"/>
      <c r="H2121" s="10"/>
      <c r="I2121" s="11"/>
      <c r="J2121" s="9">
        <v>20454</v>
      </c>
      <c r="K2121" s="10"/>
      <c r="L2121" s="8"/>
      <c r="M2121" s="11"/>
      <c r="N2121" s="11"/>
      <c r="O2121" s="10"/>
      <c r="P2121" s="10"/>
      <c r="Q2121" s="9"/>
      <c r="R2121" s="9"/>
      <c r="S2121" s="9"/>
      <c r="T2121" s="9"/>
      <c r="U2121" s="9"/>
      <c r="V2121" s="10"/>
      <c r="W2121" s="10"/>
      <c r="X2121" s="11"/>
      <c r="Y2121" s="11"/>
      <c r="Z2121" s="11"/>
      <c r="AA2121" s="11"/>
      <c r="AB2121" s="11"/>
      <c r="AC2121" s="11"/>
      <c r="AD2121" s="9">
        <v>1</v>
      </c>
      <c r="AE2121" s="9">
        <v>1</v>
      </c>
    </row>
    <row r="2122" spans="1:31" hidden="1" x14ac:dyDescent="0.35">
      <c r="A2122" s="2" t="s">
        <v>125</v>
      </c>
      <c r="B2122" s="2" t="s">
        <v>126</v>
      </c>
      <c r="C2122" s="3"/>
      <c r="D2122" s="4">
        <v>1985</v>
      </c>
      <c r="E2122" s="5"/>
      <c r="F2122" s="5"/>
      <c r="G2122" s="5"/>
      <c r="H2122" s="5"/>
      <c r="I2122" s="6"/>
      <c r="J2122" s="4">
        <v>21324</v>
      </c>
      <c r="K2122" s="5"/>
      <c r="L2122" s="3"/>
      <c r="M2122" s="6"/>
      <c r="N2122" s="6"/>
      <c r="O2122" s="5"/>
      <c r="P2122" s="5"/>
      <c r="Q2122" s="4"/>
      <c r="R2122" s="4"/>
      <c r="S2122" s="4"/>
      <c r="T2122" s="4"/>
      <c r="U2122" s="4"/>
      <c r="V2122" s="5"/>
      <c r="W2122" s="5"/>
      <c r="X2122" s="6"/>
      <c r="Y2122" s="6"/>
      <c r="Z2122" s="6"/>
      <c r="AA2122" s="6"/>
      <c r="AB2122" s="6"/>
      <c r="AC2122" s="6"/>
      <c r="AD2122" s="4">
        <v>1</v>
      </c>
      <c r="AE2122" s="4">
        <v>1</v>
      </c>
    </row>
    <row r="2123" spans="1:31" hidden="1" x14ac:dyDescent="0.35">
      <c r="A2123" s="7" t="s">
        <v>125</v>
      </c>
      <c r="B2123" s="7" t="s">
        <v>126</v>
      </c>
      <c r="C2123" s="8"/>
      <c r="D2123" s="9">
        <v>1986</v>
      </c>
      <c r="E2123" s="10"/>
      <c r="F2123" s="10"/>
      <c r="G2123" s="10"/>
      <c r="H2123" s="10"/>
      <c r="I2123" s="11"/>
      <c r="J2123" s="9">
        <v>22197</v>
      </c>
      <c r="K2123" s="10"/>
      <c r="L2123" s="8"/>
      <c r="M2123" s="11"/>
      <c r="N2123" s="11"/>
      <c r="O2123" s="10"/>
      <c r="P2123" s="10"/>
      <c r="Q2123" s="9"/>
      <c r="R2123" s="9"/>
      <c r="S2123" s="9"/>
      <c r="T2123" s="9"/>
      <c r="U2123" s="9"/>
      <c r="V2123" s="10"/>
      <c r="W2123" s="10"/>
      <c r="X2123" s="11"/>
      <c r="Y2123" s="11"/>
      <c r="Z2123" s="11"/>
      <c r="AA2123" s="11"/>
      <c r="AB2123" s="11"/>
      <c r="AC2123" s="11"/>
      <c r="AD2123" s="9">
        <v>1</v>
      </c>
      <c r="AE2123" s="9">
        <v>1</v>
      </c>
    </row>
    <row r="2124" spans="1:31" hidden="1" x14ac:dyDescent="0.35">
      <c r="A2124" s="2" t="s">
        <v>125</v>
      </c>
      <c r="B2124" s="2" t="s">
        <v>126</v>
      </c>
      <c r="C2124" s="3"/>
      <c r="D2124" s="4">
        <v>1987</v>
      </c>
      <c r="E2124" s="5"/>
      <c r="F2124" s="5"/>
      <c r="G2124" s="5"/>
      <c r="H2124" s="5"/>
      <c r="I2124" s="6"/>
      <c r="J2124" s="4">
        <v>23073</v>
      </c>
      <c r="K2124" s="5"/>
      <c r="L2124" s="3"/>
      <c r="M2124" s="6"/>
      <c r="N2124" s="6"/>
      <c r="O2124" s="5"/>
      <c r="P2124" s="5"/>
      <c r="Q2124" s="4"/>
      <c r="R2124" s="4"/>
      <c r="S2124" s="4"/>
      <c r="T2124" s="4"/>
      <c r="U2124" s="4"/>
      <c r="V2124" s="5"/>
      <c r="W2124" s="5"/>
      <c r="X2124" s="6"/>
      <c r="Y2124" s="6"/>
      <c r="Z2124" s="6"/>
      <c r="AA2124" s="6"/>
      <c r="AB2124" s="6"/>
      <c r="AC2124" s="6"/>
      <c r="AD2124" s="4">
        <v>1</v>
      </c>
      <c r="AE2124" s="4">
        <v>1</v>
      </c>
    </row>
    <row r="2125" spans="1:31" hidden="1" x14ac:dyDescent="0.35">
      <c r="A2125" s="7" t="s">
        <v>125</v>
      </c>
      <c r="B2125" s="7" t="s">
        <v>126</v>
      </c>
      <c r="C2125" s="8"/>
      <c r="D2125" s="9">
        <v>1988</v>
      </c>
      <c r="E2125" s="10"/>
      <c r="F2125" s="10"/>
      <c r="G2125" s="10"/>
      <c r="H2125" s="10"/>
      <c r="I2125" s="11"/>
      <c r="J2125" s="9">
        <v>23951</v>
      </c>
      <c r="K2125" s="10"/>
      <c r="L2125" s="8"/>
      <c r="M2125" s="11"/>
      <c r="N2125" s="11"/>
      <c r="O2125" s="10"/>
      <c r="P2125" s="10"/>
      <c r="Q2125" s="9"/>
      <c r="R2125" s="9"/>
      <c r="S2125" s="9"/>
      <c r="T2125" s="9"/>
      <c r="U2125" s="9"/>
      <c r="V2125" s="10"/>
      <c r="W2125" s="10"/>
      <c r="X2125" s="11"/>
      <c r="Y2125" s="11"/>
      <c r="Z2125" s="11"/>
      <c r="AA2125" s="11"/>
      <c r="AB2125" s="11"/>
      <c r="AC2125" s="11"/>
      <c r="AD2125" s="9">
        <v>1</v>
      </c>
      <c r="AE2125" s="9">
        <v>1</v>
      </c>
    </row>
    <row r="2126" spans="1:31" hidden="1" x14ac:dyDescent="0.35">
      <c r="A2126" s="2" t="s">
        <v>125</v>
      </c>
      <c r="B2126" s="2" t="s">
        <v>126</v>
      </c>
      <c r="C2126" s="3"/>
      <c r="D2126" s="4">
        <v>1989</v>
      </c>
      <c r="E2126" s="5"/>
      <c r="F2126" s="5"/>
      <c r="G2126" s="5"/>
      <c r="H2126" s="5"/>
      <c r="I2126" s="6"/>
      <c r="J2126" s="4">
        <v>24874</v>
      </c>
      <c r="K2126" s="5"/>
      <c r="L2126" s="3"/>
      <c r="M2126" s="6"/>
      <c r="N2126" s="6"/>
      <c r="O2126" s="5"/>
      <c r="P2126" s="5"/>
      <c r="Q2126" s="4"/>
      <c r="R2126" s="4"/>
      <c r="S2126" s="4"/>
      <c r="T2126" s="4"/>
      <c r="U2126" s="4"/>
      <c r="V2126" s="5"/>
      <c r="W2126" s="5"/>
      <c r="X2126" s="6"/>
      <c r="Y2126" s="6"/>
      <c r="Z2126" s="6"/>
      <c r="AA2126" s="6"/>
      <c r="AB2126" s="6"/>
      <c r="AC2126" s="6"/>
      <c r="AD2126" s="4">
        <v>1</v>
      </c>
      <c r="AE2126" s="4">
        <v>1</v>
      </c>
    </row>
    <row r="2127" spans="1:31" hidden="1" x14ac:dyDescent="0.35">
      <c r="A2127" s="7" t="s">
        <v>125</v>
      </c>
      <c r="B2127" s="7" t="s">
        <v>126</v>
      </c>
      <c r="C2127" s="8"/>
      <c r="D2127" s="9">
        <v>1990</v>
      </c>
      <c r="E2127" s="10"/>
      <c r="F2127" s="10"/>
      <c r="G2127" s="10"/>
      <c r="H2127" s="10"/>
      <c r="I2127" s="11"/>
      <c r="J2127" s="9">
        <v>25999</v>
      </c>
      <c r="K2127" s="10"/>
      <c r="L2127" s="8"/>
      <c r="M2127" s="11"/>
      <c r="N2127" s="11"/>
      <c r="O2127" s="10"/>
      <c r="P2127" s="10"/>
      <c r="Q2127" s="9"/>
      <c r="R2127" s="9"/>
      <c r="S2127" s="9"/>
      <c r="T2127" s="9"/>
      <c r="U2127" s="9"/>
      <c r="V2127" s="10"/>
      <c r="W2127" s="10"/>
      <c r="X2127" s="11"/>
      <c r="Y2127" s="11"/>
      <c r="Z2127" s="11"/>
      <c r="AA2127" s="11"/>
      <c r="AB2127" s="11"/>
      <c r="AC2127" s="11"/>
      <c r="AD2127" s="9">
        <v>1</v>
      </c>
      <c r="AE2127" s="9">
        <v>1</v>
      </c>
    </row>
    <row r="2128" spans="1:31" hidden="1" x14ac:dyDescent="0.35">
      <c r="A2128" s="2" t="s">
        <v>125</v>
      </c>
      <c r="B2128" s="2" t="s">
        <v>126</v>
      </c>
      <c r="C2128" s="3"/>
      <c r="D2128" s="4">
        <v>1991</v>
      </c>
      <c r="E2128" s="5"/>
      <c r="F2128" s="5"/>
      <c r="G2128" s="5"/>
      <c r="H2128" s="5"/>
      <c r="I2128" s="6"/>
      <c r="J2128" s="4">
        <v>27294</v>
      </c>
      <c r="K2128" s="5"/>
      <c r="L2128" s="3"/>
      <c r="M2128" s="6"/>
      <c r="N2128" s="6"/>
      <c r="O2128" s="5"/>
      <c r="P2128" s="5"/>
      <c r="Q2128" s="4"/>
      <c r="R2128" s="4"/>
      <c r="S2128" s="4"/>
      <c r="T2128" s="4"/>
      <c r="U2128" s="4"/>
      <c r="V2128" s="5"/>
      <c r="W2128" s="5"/>
      <c r="X2128" s="6"/>
      <c r="Y2128" s="6"/>
      <c r="Z2128" s="6"/>
      <c r="AA2128" s="6"/>
      <c r="AB2128" s="6"/>
      <c r="AC2128" s="6"/>
      <c r="AD2128" s="4">
        <v>1</v>
      </c>
      <c r="AE2128" s="4">
        <v>1</v>
      </c>
    </row>
    <row r="2129" spans="1:31" hidden="1" x14ac:dyDescent="0.35">
      <c r="A2129" s="7" t="s">
        <v>125</v>
      </c>
      <c r="B2129" s="7" t="s">
        <v>126</v>
      </c>
      <c r="C2129" s="8"/>
      <c r="D2129" s="9">
        <v>1992</v>
      </c>
      <c r="E2129" s="10"/>
      <c r="F2129" s="10"/>
      <c r="G2129" s="10"/>
      <c r="H2129" s="10"/>
      <c r="I2129" s="11"/>
      <c r="J2129" s="9">
        <v>28621</v>
      </c>
      <c r="K2129" s="10"/>
      <c r="L2129" s="8"/>
      <c r="M2129" s="11"/>
      <c r="N2129" s="11"/>
      <c r="O2129" s="10"/>
      <c r="P2129" s="10"/>
      <c r="Q2129" s="9"/>
      <c r="R2129" s="9"/>
      <c r="S2129" s="9"/>
      <c r="T2129" s="9"/>
      <c r="U2129" s="9"/>
      <c r="V2129" s="10"/>
      <c r="W2129" s="10"/>
      <c r="X2129" s="11"/>
      <c r="Y2129" s="11"/>
      <c r="Z2129" s="11"/>
      <c r="AA2129" s="11"/>
      <c r="AB2129" s="11"/>
      <c r="AC2129" s="11"/>
      <c r="AD2129" s="9">
        <v>1</v>
      </c>
      <c r="AE2129" s="9">
        <v>1</v>
      </c>
    </row>
    <row r="2130" spans="1:31" hidden="1" x14ac:dyDescent="0.35">
      <c r="A2130" s="2" t="s">
        <v>125</v>
      </c>
      <c r="B2130" s="2" t="s">
        <v>126</v>
      </c>
      <c r="C2130" s="3"/>
      <c r="D2130" s="4">
        <v>1993</v>
      </c>
      <c r="E2130" s="5"/>
      <c r="F2130" s="5"/>
      <c r="G2130" s="5"/>
      <c r="H2130" s="5"/>
      <c r="I2130" s="6"/>
      <c r="J2130" s="4">
        <v>29976</v>
      </c>
      <c r="K2130" s="5"/>
      <c r="L2130" s="3"/>
      <c r="M2130" s="6"/>
      <c r="N2130" s="6"/>
      <c r="O2130" s="5"/>
      <c r="P2130" s="5"/>
      <c r="Q2130" s="4"/>
      <c r="R2130" s="4"/>
      <c r="S2130" s="4"/>
      <c r="T2130" s="4"/>
      <c r="U2130" s="4"/>
      <c r="V2130" s="5"/>
      <c r="W2130" s="5"/>
      <c r="X2130" s="6"/>
      <c r="Y2130" s="6"/>
      <c r="Z2130" s="6"/>
      <c r="AA2130" s="6"/>
      <c r="AB2130" s="6"/>
      <c r="AC2130" s="6"/>
      <c r="AD2130" s="4">
        <v>1</v>
      </c>
      <c r="AE2130" s="4">
        <v>1</v>
      </c>
    </row>
    <row r="2131" spans="1:31" hidden="1" x14ac:dyDescent="0.35">
      <c r="A2131" s="7" t="s">
        <v>125</v>
      </c>
      <c r="B2131" s="7" t="s">
        <v>126</v>
      </c>
      <c r="C2131" s="8"/>
      <c r="D2131" s="9">
        <v>1994</v>
      </c>
      <c r="E2131" s="10"/>
      <c r="F2131" s="10"/>
      <c r="G2131" s="10"/>
      <c r="H2131" s="10"/>
      <c r="I2131" s="11"/>
      <c r="J2131" s="9">
        <v>31352</v>
      </c>
      <c r="K2131" s="10"/>
      <c r="L2131" s="8"/>
      <c r="M2131" s="11"/>
      <c r="N2131" s="11"/>
      <c r="O2131" s="10"/>
      <c r="P2131" s="10"/>
      <c r="Q2131" s="9"/>
      <c r="R2131" s="9"/>
      <c r="S2131" s="9"/>
      <c r="T2131" s="9"/>
      <c r="U2131" s="9"/>
      <c r="V2131" s="10"/>
      <c r="W2131" s="10"/>
      <c r="X2131" s="11"/>
      <c r="Y2131" s="11"/>
      <c r="Z2131" s="11"/>
      <c r="AA2131" s="11"/>
      <c r="AB2131" s="11"/>
      <c r="AC2131" s="11"/>
      <c r="AD2131" s="9">
        <v>1</v>
      </c>
      <c r="AE2131" s="9">
        <v>1</v>
      </c>
    </row>
    <row r="2132" spans="1:31" hidden="1" x14ac:dyDescent="0.35">
      <c r="A2132" s="2" t="s">
        <v>125</v>
      </c>
      <c r="B2132" s="2" t="s">
        <v>126</v>
      </c>
      <c r="C2132" s="3"/>
      <c r="D2132" s="4">
        <v>1995</v>
      </c>
      <c r="E2132" s="5"/>
      <c r="F2132" s="5"/>
      <c r="G2132" s="5"/>
      <c r="H2132" s="5"/>
      <c r="I2132" s="6"/>
      <c r="J2132" s="4">
        <v>32743</v>
      </c>
      <c r="K2132" s="5"/>
      <c r="L2132" s="3"/>
      <c r="M2132" s="6"/>
      <c r="N2132" s="6"/>
      <c r="O2132" s="5"/>
      <c r="P2132" s="5"/>
      <c r="Q2132" s="4"/>
      <c r="R2132" s="4"/>
      <c r="S2132" s="4"/>
      <c r="T2132" s="4"/>
      <c r="U2132" s="4"/>
      <c r="V2132" s="5"/>
      <c r="W2132" s="5"/>
      <c r="X2132" s="6"/>
      <c r="Y2132" s="6"/>
      <c r="Z2132" s="6"/>
      <c r="AA2132" s="6"/>
      <c r="AB2132" s="6"/>
      <c r="AC2132" s="6"/>
      <c r="AD2132" s="4">
        <v>1</v>
      </c>
      <c r="AE2132" s="4">
        <v>1</v>
      </c>
    </row>
    <row r="2133" spans="1:31" hidden="1" x14ac:dyDescent="0.35">
      <c r="A2133" s="7" t="s">
        <v>125</v>
      </c>
      <c r="B2133" s="7" t="s">
        <v>126</v>
      </c>
      <c r="C2133" s="8"/>
      <c r="D2133" s="9">
        <v>1996</v>
      </c>
      <c r="E2133" s="10"/>
      <c r="F2133" s="10"/>
      <c r="G2133" s="10"/>
      <c r="H2133" s="10"/>
      <c r="I2133" s="11"/>
      <c r="J2133" s="9">
        <v>34143</v>
      </c>
      <c r="K2133" s="10"/>
      <c r="L2133" s="8"/>
      <c r="M2133" s="11"/>
      <c r="N2133" s="11"/>
      <c r="O2133" s="10"/>
      <c r="P2133" s="10"/>
      <c r="Q2133" s="9"/>
      <c r="R2133" s="9"/>
      <c r="S2133" s="9"/>
      <c r="T2133" s="9"/>
      <c r="U2133" s="9"/>
      <c r="V2133" s="10"/>
      <c r="W2133" s="10"/>
      <c r="X2133" s="11"/>
      <c r="Y2133" s="11"/>
      <c r="Z2133" s="11"/>
      <c r="AA2133" s="11"/>
      <c r="AB2133" s="11"/>
      <c r="AC2133" s="11"/>
      <c r="AD2133" s="9">
        <v>1</v>
      </c>
      <c r="AE2133" s="9">
        <v>1</v>
      </c>
    </row>
    <row r="2134" spans="1:31" hidden="1" x14ac:dyDescent="0.35">
      <c r="A2134" s="2" t="s">
        <v>125</v>
      </c>
      <c r="B2134" s="2" t="s">
        <v>126</v>
      </c>
      <c r="C2134" s="3"/>
      <c r="D2134" s="4">
        <v>1997</v>
      </c>
      <c r="E2134" s="5"/>
      <c r="F2134" s="5"/>
      <c r="G2134" s="5"/>
      <c r="H2134" s="5"/>
      <c r="I2134" s="6"/>
      <c r="J2134" s="4">
        <v>35543</v>
      </c>
      <c r="K2134" s="5"/>
      <c r="L2134" s="3"/>
      <c r="M2134" s="6"/>
      <c r="N2134" s="6"/>
      <c r="O2134" s="5"/>
      <c r="P2134" s="5"/>
      <c r="Q2134" s="4"/>
      <c r="R2134" s="4"/>
      <c r="S2134" s="4"/>
      <c r="T2134" s="4"/>
      <c r="U2134" s="4"/>
      <c r="V2134" s="5"/>
      <c r="W2134" s="5"/>
      <c r="X2134" s="6"/>
      <c r="Y2134" s="6"/>
      <c r="Z2134" s="6"/>
      <c r="AA2134" s="6"/>
      <c r="AB2134" s="6"/>
      <c r="AC2134" s="6"/>
      <c r="AD2134" s="4">
        <v>1</v>
      </c>
      <c r="AE2134" s="4">
        <v>1</v>
      </c>
    </row>
    <row r="2135" spans="1:31" hidden="1" x14ac:dyDescent="0.35">
      <c r="A2135" s="7" t="s">
        <v>125</v>
      </c>
      <c r="B2135" s="7" t="s">
        <v>126</v>
      </c>
      <c r="C2135" s="8"/>
      <c r="D2135" s="9">
        <v>1998</v>
      </c>
      <c r="E2135" s="10"/>
      <c r="F2135" s="10"/>
      <c r="G2135" s="10"/>
      <c r="H2135" s="10"/>
      <c r="I2135" s="11"/>
      <c r="J2135" s="9">
        <v>36922</v>
      </c>
      <c r="K2135" s="10"/>
      <c r="L2135" s="8"/>
      <c r="M2135" s="11"/>
      <c r="N2135" s="11"/>
      <c r="O2135" s="10"/>
      <c r="P2135" s="10"/>
      <c r="Q2135" s="9"/>
      <c r="R2135" s="9"/>
      <c r="S2135" s="9"/>
      <c r="T2135" s="9"/>
      <c r="U2135" s="9"/>
      <c r="V2135" s="10"/>
      <c r="W2135" s="10"/>
      <c r="X2135" s="11"/>
      <c r="Y2135" s="11"/>
      <c r="Z2135" s="11"/>
      <c r="AA2135" s="11"/>
      <c r="AB2135" s="11"/>
      <c r="AC2135" s="11"/>
      <c r="AD2135" s="9">
        <v>1</v>
      </c>
      <c r="AE2135" s="9">
        <v>1</v>
      </c>
    </row>
    <row r="2136" spans="1:31" hidden="1" x14ac:dyDescent="0.35">
      <c r="A2136" s="2" t="s">
        <v>125</v>
      </c>
      <c r="B2136" s="2" t="s">
        <v>126</v>
      </c>
      <c r="C2136" s="3"/>
      <c r="D2136" s="4">
        <v>1999</v>
      </c>
      <c r="E2136" s="5"/>
      <c r="F2136" s="5"/>
      <c r="G2136" s="5"/>
      <c r="H2136" s="5"/>
      <c r="I2136" s="6"/>
      <c r="J2136" s="4">
        <v>38284</v>
      </c>
      <c r="K2136" s="5"/>
      <c r="L2136" s="3"/>
      <c r="M2136" s="6"/>
      <c r="N2136" s="6"/>
      <c r="O2136" s="5"/>
      <c r="P2136" s="5"/>
      <c r="Q2136" s="4"/>
      <c r="R2136" s="4"/>
      <c r="S2136" s="4"/>
      <c r="T2136" s="4"/>
      <c r="U2136" s="4"/>
      <c r="V2136" s="5"/>
      <c r="W2136" s="5"/>
      <c r="X2136" s="6"/>
      <c r="Y2136" s="6"/>
      <c r="Z2136" s="6"/>
      <c r="AA2136" s="6"/>
      <c r="AB2136" s="6"/>
      <c r="AC2136" s="6"/>
      <c r="AD2136" s="4">
        <v>1</v>
      </c>
      <c r="AE2136" s="4">
        <v>1</v>
      </c>
    </row>
    <row r="2137" spans="1:31" hidden="1" x14ac:dyDescent="0.35">
      <c r="A2137" s="7" t="s">
        <v>125</v>
      </c>
      <c r="B2137" s="7" t="s">
        <v>126</v>
      </c>
      <c r="C2137" s="8"/>
      <c r="D2137" s="9">
        <v>2000</v>
      </c>
      <c r="E2137" s="10"/>
      <c r="F2137" s="10"/>
      <c r="G2137" s="10"/>
      <c r="H2137" s="10"/>
      <c r="I2137" s="11"/>
      <c r="J2137" s="9">
        <v>39674</v>
      </c>
      <c r="K2137" s="10"/>
      <c r="L2137" s="8"/>
      <c r="M2137" s="11"/>
      <c r="N2137" s="11"/>
      <c r="O2137" s="10"/>
      <c r="P2137" s="10"/>
      <c r="Q2137" s="9"/>
      <c r="R2137" s="9"/>
      <c r="S2137" s="9"/>
      <c r="T2137" s="9"/>
      <c r="U2137" s="9"/>
      <c r="V2137" s="10"/>
      <c r="W2137" s="10"/>
      <c r="X2137" s="11"/>
      <c r="Y2137" s="11"/>
      <c r="Z2137" s="11"/>
      <c r="AA2137" s="11"/>
      <c r="AB2137" s="11"/>
      <c r="AC2137" s="11"/>
      <c r="AD2137" s="9">
        <v>1</v>
      </c>
      <c r="AE2137" s="9">
        <v>1</v>
      </c>
    </row>
    <row r="2138" spans="1:31" hidden="1" x14ac:dyDescent="0.35">
      <c r="A2138" s="2" t="s">
        <v>125</v>
      </c>
      <c r="B2138" s="2" t="s">
        <v>126</v>
      </c>
      <c r="C2138" s="3"/>
      <c r="D2138" s="4">
        <v>2001</v>
      </c>
      <c r="E2138" s="5"/>
      <c r="F2138" s="5"/>
      <c r="G2138" s="5"/>
      <c r="H2138" s="5"/>
      <c r="I2138" s="6"/>
      <c r="J2138" s="4">
        <v>41089</v>
      </c>
      <c r="K2138" s="5"/>
      <c r="L2138" s="3"/>
      <c r="M2138" s="6"/>
      <c r="N2138" s="6"/>
      <c r="O2138" s="5"/>
      <c r="P2138" s="5"/>
      <c r="Q2138" s="4"/>
      <c r="R2138" s="4"/>
      <c r="S2138" s="4"/>
      <c r="T2138" s="4"/>
      <c r="U2138" s="4"/>
      <c r="V2138" s="5"/>
      <c r="W2138" s="5"/>
      <c r="X2138" s="6"/>
      <c r="Y2138" s="6"/>
      <c r="Z2138" s="6"/>
      <c r="AA2138" s="6"/>
      <c r="AB2138" s="6"/>
      <c r="AC2138" s="6"/>
      <c r="AD2138" s="4">
        <v>1</v>
      </c>
      <c r="AE2138" s="4">
        <v>1</v>
      </c>
    </row>
    <row r="2139" spans="1:31" hidden="1" x14ac:dyDescent="0.35">
      <c r="A2139" s="7" t="s">
        <v>125</v>
      </c>
      <c r="B2139" s="7" t="s">
        <v>126</v>
      </c>
      <c r="C2139" s="8"/>
      <c r="D2139" s="9">
        <v>2002</v>
      </c>
      <c r="E2139" s="10"/>
      <c r="F2139" s="10"/>
      <c r="G2139" s="10"/>
      <c r="H2139" s="10"/>
      <c r="I2139" s="11"/>
      <c r="J2139" s="9">
        <v>42514</v>
      </c>
      <c r="K2139" s="10"/>
      <c r="L2139" s="8"/>
      <c r="M2139" s="11"/>
      <c r="N2139" s="11"/>
      <c r="O2139" s="10"/>
      <c r="P2139" s="10"/>
      <c r="Q2139" s="9"/>
      <c r="R2139" s="9"/>
      <c r="S2139" s="9"/>
      <c r="T2139" s="9"/>
      <c r="U2139" s="9"/>
      <c r="V2139" s="10"/>
      <c r="W2139" s="10"/>
      <c r="X2139" s="11"/>
      <c r="Y2139" s="11"/>
      <c r="Z2139" s="11"/>
      <c r="AA2139" s="11"/>
      <c r="AB2139" s="11"/>
      <c r="AC2139" s="11"/>
      <c r="AD2139" s="9">
        <v>1</v>
      </c>
      <c r="AE2139" s="9">
        <v>1</v>
      </c>
    </row>
    <row r="2140" spans="1:31" hidden="1" x14ac:dyDescent="0.35">
      <c r="A2140" s="2" t="s">
        <v>125</v>
      </c>
      <c r="B2140" s="2" t="s">
        <v>126</v>
      </c>
      <c r="C2140" s="3"/>
      <c r="D2140" s="4">
        <v>2003</v>
      </c>
      <c r="E2140" s="5"/>
      <c r="F2140" s="5"/>
      <c r="G2140" s="5"/>
      <c r="H2140" s="5"/>
      <c r="I2140" s="6"/>
      <c r="J2140" s="4">
        <v>43934</v>
      </c>
      <c r="K2140" s="5"/>
      <c r="L2140" s="3"/>
      <c r="M2140" s="6"/>
      <c r="N2140" s="6"/>
      <c r="O2140" s="5"/>
      <c r="P2140" s="5"/>
      <c r="Q2140" s="4"/>
      <c r="R2140" s="4"/>
      <c r="S2140" s="4"/>
      <c r="T2140" s="4"/>
      <c r="U2140" s="4"/>
      <c r="V2140" s="5"/>
      <c r="W2140" s="5"/>
      <c r="X2140" s="6"/>
      <c r="Y2140" s="6"/>
      <c r="Z2140" s="6"/>
      <c r="AA2140" s="6"/>
      <c r="AB2140" s="6"/>
      <c r="AC2140" s="6"/>
      <c r="AD2140" s="4">
        <v>1</v>
      </c>
      <c r="AE2140" s="4">
        <v>1</v>
      </c>
    </row>
    <row r="2141" spans="1:31" hidden="1" x14ac:dyDescent="0.35">
      <c r="A2141" s="7" t="s">
        <v>125</v>
      </c>
      <c r="B2141" s="7" t="s">
        <v>126</v>
      </c>
      <c r="C2141" s="8"/>
      <c r="D2141" s="9">
        <v>2004</v>
      </c>
      <c r="E2141" s="10"/>
      <c r="F2141" s="10"/>
      <c r="G2141" s="10"/>
      <c r="H2141" s="10"/>
      <c r="I2141" s="11"/>
      <c r="J2141" s="9">
        <v>45352</v>
      </c>
      <c r="K2141" s="10"/>
      <c r="L2141" s="8"/>
      <c r="M2141" s="11"/>
      <c r="N2141" s="11"/>
      <c r="O2141" s="10"/>
      <c r="P2141" s="10"/>
      <c r="Q2141" s="9"/>
      <c r="R2141" s="9"/>
      <c r="S2141" s="9"/>
      <c r="T2141" s="9"/>
      <c r="U2141" s="9"/>
      <c r="V2141" s="10"/>
      <c r="W2141" s="10"/>
      <c r="X2141" s="11"/>
      <c r="Y2141" s="11"/>
      <c r="Z2141" s="11"/>
      <c r="AA2141" s="11"/>
      <c r="AB2141" s="11"/>
      <c r="AC2141" s="11"/>
      <c r="AD2141" s="9">
        <v>1</v>
      </c>
      <c r="AE2141" s="9">
        <v>1</v>
      </c>
    </row>
    <row r="2142" spans="1:31" hidden="1" x14ac:dyDescent="0.35">
      <c r="A2142" s="2" t="s">
        <v>125</v>
      </c>
      <c r="B2142" s="2" t="s">
        <v>126</v>
      </c>
      <c r="C2142" s="3"/>
      <c r="D2142" s="4">
        <v>2005</v>
      </c>
      <c r="E2142" s="5"/>
      <c r="F2142" s="5"/>
      <c r="G2142" s="5"/>
      <c r="H2142" s="5"/>
      <c r="I2142" s="6"/>
      <c r="J2142" s="4">
        <v>46788</v>
      </c>
      <c r="K2142" s="5"/>
      <c r="L2142" s="3"/>
      <c r="M2142" s="6"/>
      <c r="N2142" s="6"/>
      <c r="O2142" s="5"/>
      <c r="P2142" s="5"/>
      <c r="Q2142" s="4"/>
      <c r="R2142" s="4"/>
      <c r="S2142" s="4"/>
      <c r="T2142" s="4"/>
      <c r="U2142" s="4"/>
      <c r="V2142" s="5"/>
      <c r="W2142" s="5"/>
      <c r="X2142" s="6"/>
      <c r="Y2142" s="6"/>
      <c r="Z2142" s="6"/>
      <c r="AA2142" s="6"/>
      <c r="AB2142" s="6"/>
      <c r="AC2142" s="6"/>
      <c r="AD2142" s="4">
        <v>1</v>
      </c>
      <c r="AE2142" s="4">
        <v>1</v>
      </c>
    </row>
    <row r="2143" spans="1:31" hidden="1" x14ac:dyDescent="0.35">
      <c r="A2143" s="7" t="s">
        <v>125</v>
      </c>
      <c r="B2143" s="7" t="s">
        <v>126</v>
      </c>
      <c r="C2143" s="8"/>
      <c r="D2143" s="9">
        <v>2006</v>
      </c>
      <c r="E2143" s="10">
        <v>3861222634.2257199</v>
      </c>
      <c r="F2143" s="10">
        <v>3500226234.1237001</v>
      </c>
      <c r="G2143" s="10"/>
      <c r="H2143" s="10"/>
      <c r="I2143" s="11"/>
      <c r="J2143" s="9">
        <v>48232</v>
      </c>
      <c r="K2143" s="10"/>
      <c r="L2143" s="8"/>
      <c r="M2143" s="11"/>
      <c r="N2143" s="11"/>
      <c r="O2143" s="10"/>
      <c r="P2143" s="10"/>
      <c r="Q2143" s="9"/>
      <c r="R2143" s="9"/>
      <c r="S2143" s="9"/>
      <c r="T2143" s="9"/>
      <c r="U2143" s="9"/>
      <c r="V2143" s="10"/>
      <c r="W2143" s="10"/>
      <c r="X2143" s="11"/>
      <c r="Y2143" s="11"/>
      <c r="Z2143" s="11"/>
      <c r="AA2143" s="11"/>
      <c r="AB2143" s="11"/>
      <c r="AC2143" s="11"/>
      <c r="AD2143" s="9">
        <v>1</v>
      </c>
      <c r="AE2143" s="9">
        <v>1</v>
      </c>
    </row>
    <row r="2144" spans="1:31" hidden="1" x14ac:dyDescent="0.35">
      <c r="A2144" s="2" t="s">
        <v>125</v>
      </c>
      <c r="B2144" s="2" t="s">
        <v>126</v>
      </c>
      <c r="C2144" s="3"/>
      <c r="D2144" s="4">
        <v>2007</v>
      </c>
      <c r="E2144" s="5">
        <v>3983338639.6280699</v>
      </c>
      <c r="F2144" s="5">
        <v>3721883471.2329602</v>
      </c>
      <c r="G2144" s="5"/>
      <c r="H2144" s="5"/>
      <c r="I2144" s="6"/>
      <c r="J2144" s="4">
        <v>49687</v>
      </c>
      <c r="K2144" s="5"/>
      <c r="L2144" s="3"/>
      <c r="M2144" s="6"/>
      <c r="N2144" s="6"/>
      <c r="O2144" s="5"/>
      <c r="P2144" s="5"/>
      <c r="Q2144" s="4"/>
      <c r="R2144" s="4"/>
      <c r="S2144" s="4"/>
      <c r="T2144" s="4"/>
      <c r="U2144" s="4"/>
      <c r="V2144" s="5"/>
      <c r="W2144" s="5"/>
      <c r="X2144" s="6">
        <v>3.1626253384075471</v>
      </c>
      <c r="Y2144" s="6"/>
      <c r="Z2144" s="6"/>
      <c r="AA2144" s="6"/>
      <c r="AB2144" s="6"/>
      <c r="AC2144" s="6"/>
      <c r="AD2144" s="4">
        <v>1</v>
      </c>
      <c r="AE2144" s="4">
        <v>1</v>
      </c>
    </row>
    <row r="2145" spans="1:31" hidden="1" x14ac:dyDescent="0.35">
      <c r="A2145" s="7" t="s">
        <v>125</v>
      </c>
      <c r="B2145" s="7" t="s">
        <v>126</v>
      </c>
      <c r="C2145" s="8"/>
      <c r="D2145" s="9">
        <v>2008</v>
      </c>
      <c r="E2145" s="10">
        <v>3969102132.6417499</v>
      </c>
      <c r="F2145" s="10">
        <v>3821608854.6136298</v>
      </c>
      <c r="G2145" s="10"/>
      <c r="H2145" s="10"/>
      <c r="I2145" s="11"/>
      <c r="J2145" s="9">
        <v>51151</v>
      </c>
      <c r="K2145" s="10"/>
      <c r="L2145" s="8"/>
      <c r="M2145" s="11"/>
      <c r="N2145" s="11"/>
      <c r="O2145" s="10"/>
      <c r="P2145" s="10"/>
      <c r="Q2145" s="9"/>
      <c r="R2145" s="9"/>
      <c r="S2145" s="9"/>
      <c r="T2145" s="9"/>
      <c r="U2145" s="9"/>
      <c r="V2145" s="10"/>
      <c r="W2145" s="10"/>
      <c r="X2145" s="11">
        <v>-0.35740137292593588</v>
      </c>
      <c r="Y2145" s="11"/>
      <c r="Z2145" s="11"/>
      <c r="AA2145" s="11"/>
      <c r="AB2145" s="11"/>
      <c r="AC2145" s="11"/>
      <c r="AD2145" s="9">
        <v>1</v>
      </c>
      <c r="AE2145" s="9">
        <v>1</v>
      </c>
    </row>
    <row r="2146" spans="1:31" hidden="1" x14ac:dyDescent="0.35">
      <c r="A2146" s="2" t="s">
        <v>125</v>
      </c>
      <c r="B2146" s="2" t="s">
        <v>126</v>
      </c>
      <c r="C2146" s="3"/>
      <c r="D2146" s="4">
        <v>2009</v>
      </c>
      <c r="E2146" s="5">
        <v>3683307616.9657502</v>
      </c>
      <c r="F2146" s="5">
        <v>3568081242.6449199</v>
      </c>
      <c r="G2146" s="5"/>
      <c r="H2146" s="5"/>
      <c r="I2146" s="6"/>
      <c r="J2146" s="4">
        <v>52618</v>
      </c>
      <c r="K2146" s="5"/>
      <c r="L2146" s="3">
        <v>99.724619576125434</v>
      </c>
      <c r="M2146" s="6"/>
      <c r="N2146" s="6"/>
      <c r="O2146" s="5"/>
      <c r="P2146" s="5"/>
      <c r="Q2146" s="4"/>
      <c r="R2146" s="4"/>
      <c r="S2146" s="4"/>
      <c r="T2146" s="4"/>
      <c r="U2146" s="4"/>
      <c r="V2146" s="5"/>
      <c r="W2146" s="5"/>
      <c r="X2146" s="6">
        <v>-7.2004827823813384</v>
      </c>
      <c r="Y2146" s="6"/>
      <c r="Z2146" s="6"/>
      <c r="AA2146" s="6"/>
      <c r="AB2146" s="6"/>
      <c r="AC2146" s="6"/>
      <c r="AD2146" s="4">
        <v>1</v>
      </c>
      <c r="AE2146" s="4">
        <v>1</v>
      </c>
    </row>
    <row r="2147" spans="1:31" hidden="1" x14ac:dyDescent="0.35">
      <c r="A2147" s="7" t="s">
        <v>125</v>
      </c>
      <c r="B2147" s="7" t="s">
        <v>126</v>
      </c>
      <c r="C2147" s="8"/>
      <c r="D2147" s="9">
        <v>2010</v>
      </c>
      <c r="E2147" s="10">
        <v>3583282358.9987602</v>
      </c>
      <c r="F2147" s="10">
        <v>3464020447.0108099</v>
      </c>
      <c r="G2147" s="10"/>
      <c r="H2147" s="10"/>
      <c r="I2147" s="11"/>
      <c r="J2147" s="9">
        <v>54099</v>
      </c>
      <c r="K2147" s="10"/>
      <c r="L2147" s="8">
        <v>99.999999999999957</v>
      </c>
      <c r="M2147" s="11"/>
      <c r="N2147" s="11"/>
      <c r="O2147" s="10"/>
      <c r="P2147" s="10"/>
      <c r="Q2147" s="9"/>
      <c r="R2147" s="9"/>
      <c r="S2147" s="9"/>
      <c r="T2147" s="9"/>
      <c r="U2147" s="9"/>
      <c r="V2147" s="10"/>
      <c r="W2147" s="10"/>
      <c r="X2147" s="11">
        <v>-2.715636823442654</v>
      </c>
      <c r="Y2147" s="11"/>
      <c r="Z2147" s="11"/>
      <c r="AA2147" s="11"/>
      <c r="AB2147" s="11"/>
      <c r="AC2147" s="11"/>
      <c r="AD2147" s="9">
        <v>1</v>
      </c>
      <c r="AE2147" s="9">
        <v>1</v>
      </c>
    </row>
    <row r="2148" spans="1:31" hidden="1" x14ac:dyDescent="0.35">
      <c r="A2148" s="2" t="s">
        <v>125</v>
      </c>
      <c r="B2148" s="2" t="s">
        <v>126</v>
      </c>
      <c r="C2148" s="3"/>
      <c r="D2148" s="4">
        <v>2011</v>
      </c>
      <c r="E2148" s="5">
        <v>3625173176.32377</v>
      </c>
      <c r="F2148" s="5">
        <v>3488380346.5749202</v>
      </c>
      <c r="G2148" s="5"/>
      <c r="H2148" s="5"/>
      <c r="I2148" s="6"/>
      <c r="J2148" s="4">
        <v>55606</v>
      </c>
      <c r="K2148" s="5"/>
      <c r="L2148" s="3">
        <v>101.3254357577966</v>
      </c>
      <c r="M2148" s="6"/>
      <c r="N2148" s="6"/>
      <c r="O2148" s="5"/>
      <c r="P2148" s="5"/>
      <c r="Q2148" s="4"/>
      <c r="R2148" s="4"/>
      <c r="S2148" s="4"/>
      <c r="T2148" s="4"/>
      <c r="U2148" s="4"/>
      <c r="V2148" s="5"/>
      <c r="W2148" s="5"/>
      <c r="X2148" s="6">
        <v>1.1690626952634271</v>
      </c>
      <c r="Y2148" s="6"/>
      <c r="Z2148" s="6"/>
      <c r="AA2148" s="6"/>
      <c r="AB2148" s="6"/>
      <c r="AC2148" s="6"/>
      <c r="AD2148" s="4">
        <v>1</v>
      </c>
      <c r="AE2148" s="4">
        <v>1</v>
      </c>
    </row>
    <row r="2149" spans="1:31" hidden="1" x14ac:dyDescent="0.35">
      <c r="A2149" s="7" t="s">
        <v>125</v>
      </c>
      <c r="B2149" s="7" t="s">
        <v>126</v>
      </c>
      <c r="C2149" s="8"/>
      <c r="D2149" s="9">
        <v>2012</v>
      </c>
      <c r="E2149" s="10">
        <v>3669753876.97754</v>
      </c>
      <c r="F2149" s="10">
        <v>3575822767.9584098</v>
      </c>
      <c r="G2149" s="10"/>
      <c r="H2149" s="10"/>
      <c r="I2149" s="11"/>
      <c r="J2149" s="9">
        <v>57136</v>
      </c>
      <c r="K2149" s="10"/>
      <c r="L2149" s="8">
        <v>102.5301429581833</v>
      </c>
      <c r="M2149" s="11"/>
      <c r="N2149" s="11"/>
      <c r="O2149" s="10"/>
      <c r="P2149" s="10"/>
      <c r="Q2149" s="9"/>
      <c r="R2149" s="9"/>
      <c r="S2149" s="9"/>
      <c r="T2149" s="9"/>
      <c r="U2149" s="9"/>
      <c r="V2149" s="10"/>
      <c r="W2149" s="10"/>
      <c r="X2149" s="11">
        <v>1.2297536830772471</v>
      </c>
      <c r="Y2149" s="11"/>
      <c r="Z2149" s="11"/>
      <c r="AA2149" s="11"/>
      <c r="AB2149" s="11"/>
      <c r="AC2149" s="11"/>
      <c r="AD2149" s="9">
        <v>1</v>
      </c>
      <c r="AE2149" s="9">
        <v>1</v>
      </c>
    </row>
    <row r="2150" spans="1:31" hidden="1" x14ac:dyDescent="0.35">
      <c r="A2150" s="2" t="s">
        <v>125</v>
      </c>
      <c r="B2150" s="2" t="s">
        <v>126</v>
      </c>
      <c r="C2150" s="3"/>
      <c r="D2150" s="4">
        <v>2013</v>
      </c>
      <c r="E2150" s="5">
        <v>3716702161.0068202</v>
      </c>
      <c r="F2150" s="5">
        <v>3671482048.3129301</v>
      </c>
      <c r="G2150" s="5"/>
      <c r="H2150" s="5"/>
      <c r="I2150" s="6"/>
      <c r="J2150" s="4">
        <v>58655</v>
      </c>
      <c r="K2150" s="5"/>
      <c r="L2150" s="3">
        <v>104.7454209852319</v>
      </c>
      <c r="M2150" s="6"/>
      <c r="N2150" s="6"/>
      <c r="O2150" s="5"/>
      <c r="P2150" s="5"/>
      <c r="Q2150" s="4"/>
      <c r="R2150" s="4"/>
      <c r="S2150" s="4"/>
      <c r="T2150" s="4"/>
      <c r="U2150" s="4"/>
      <c r="V2150" s="5"/>
      <c r="W2150" s="5"/>
      <c r="X2150" s="6">
        <v>1.2793305928175061</v>
      </c>
      <c r="Y2150" s="6"/>
      <c r="Z2150" s="6"/>
      <c r="AA2150" s="6"/>
      <c r="AB2150" s="6"/>
      <c r="AC2150" s="6"/>
      <c r="AD2150" s="4">
        <v>1</v>
      </c>
      <c r="AE2150" s="4">
        <v>1</v>
      </c>
    </row>
    <row r="2151" spans="1:31" hidden="1" x14ac:dyDescent="0.35">
      <c r="A2151" s="7" t="s">
        <v>125</v>
      </c>
      <c r="B2151" s="7" t="s">
        <v>126</v>
      </c>
      <c r="C2151" s="8"/>
      <c r="D2151" s="9">
        <v>2014</v>
      </c>
      <c r="E2151" s="10">
        <v>3815363109.6640801</v>
      </c>
      <c r="F2151" s="10">
        <v>3802362775.7585802</v>
      </c>
      <c r="G2151" s="10"/>
      <c r="H2151" s="10"/>
      <c r="I2151" s="11"/>
      <c r="J2151" s="9">
        <v>60160</v>
      </c>
      <c r="K2151" s="10"/>
      <c r="L2151" s="8">
        <v>106.0798557728523</v>
      </c>
      <c r="M2151" s="11"/>
      <c r="N2151" s="11"/>
      <c r="O2151" s="10"/>
      <c r="P2151" s="10"/>
      <c r="Q2151" s="9"/>
      <c r="R2151" s="9"/>
      <c r="S2151" s="9"/>
      <c r="T2151" s="9"/>
      <c r="U2151" s="9"/>
      <c r="V2151" s="10"/>
      <c r="W2151" s="10"/>
      <c r="X2151" s="11">
        <v>2.6545293215137158</v>
      </c>
      <c r="Y2151" s="11"/>
      <c r="Z2151" s="11"/>
      <c r="AA2151" s="11"/>
      <c r="AB2151" s="11"/>
      <c r="AC2151" s="11"/>
      <c r="AD2151" s="9">
        <v>1</v>
      </c>
      <c r="AE2151" s="9">
        <v>1</v>
      </c>
    </row>
    <row r="2152" spans="1:31" hidden="1" x14ac:dyDescent="0.35">
      <c r="A2152" s="2" t="s">
        <v>125</v>
      </c>
      <c r="B2152" s="2" t="s">
        <v>126</v>
      </c>
      <c r="C2152" s="3"/>
      <c r="D2152" s="4">
        <v>2015</v>
      </c>
      <c r="E2152" s="5">
        <v>3923457017.5840302</v>
      </c>
      <c r="F2152" s="5">
        <v>3923457018.8485398</v>
      </c>
      <c r="G2152" s="5"/>
      <c r="H2152" s="5"/>
      <c r="I2152" s="6"/>
      <c r="J2152" s="4">
        <v>61642</v>
      </c>
      <c r="K2152" s="5"/>
      <c r="L2152" s="3">
        <v>103.5896017727077</v>
      </c>
      <c r="M2152" s="6"/>
      <c r="N2152" s="6"/>
      <c r="O2152" s="5"/>
      <c r="P2152" s="5"/>
      <c r="Q2152" s="4"/>
      <c r="R2152" s="4"/>
      <c r="S2152" s="4"/>
      <c r="T2152" s="4"/>
      <c r="U2152" s="4"/>
      <c r="V2152" s="5"/>
      <c r="W2152" s="5"/>
      <c r="X2152" s="6">
        <v>2.8331224267004842</v>
      </c>
      <c r="Y2152" s="6"/>
      <c r="Z2152" s="6"/>
      <c r="AA2152" s="6"/>
      <c r="AB2152" s="6"/>
      <c r="AC2152" s="6"/>
      <c r="AD2152" s="4">
        <v>1</v>
      </c>
      <c r="AE2152" s="4">
        <v>1</v>
      </c>
    </row>
    <row r="2153" spans="1:31" hidden="1" x14ac:dyDescent="0.35">
      <c r="A2153" s="7" t="s">
        <v>125</v>
      </c>
      <c r="B2153" s="7" t="s">
        <v>126</v>
      </c>
      <c r="C2153" s="8"/>
      <c r="D2153" s="9">
        <v>2016</v>
      </c>
      <c r="E2153" s="10">
        <v>4050575989.7294402</v>
      </c>
      <c r="F2153" s="10">
        <v>4091085468.9277701</v>
      </c>
      <c r="G2153" s="10"/>
      <c r="H2153" s="10"/>
      <c r="I2153" s="11"/>
      <c r="J2153" s="9">
        <v>63100</v>
      </c>
      <c r="K2153" s="10"/>
      <c r="L2153" s="8">
        <v>102.94189912896459</v>
      </c>
      <c r="M2153" s="11"/>
      <c r="N2153" s="11"/>
      <c r="O2153" s="10"/>
      <c r="P2153" s="10"/>
      <c r="Q2153" s="9"/>
      <c r="R2153" s="9"/>
      <c r="S2153" s="9"/>
      <c r="T2153" s="9"/>
      <c r="U2153" s="9"/>
      <c r="V2153" s="10"/>
      <c r="W2153" s="10"/>
      <c r="X2153" s="11">
        <v>3.2399736144856979</v>
      </c>
      <c r="Y2153" s="11"/>
      <c r="Z2153" s="11"/>
      <c r="AA2153" s="11"/>
      <c r="AB2153" s="11"/>
      <c r="AC2153" s="11"/>
      <c r="AD2153" s="9">
        <v>1</v>
      </c>
      <c r="AE2153" s="9">
        <v>1</v>
      </c>
    </row>
    <row r="2154" spans="1:31" hidden="1" x14ac:dyDescent="0.35">
      <c r="A2154" s="2" t="s">
        <v>125</v>
      </c>
      <c r="B2154" s="2" t="s">
        <v>126</v>
      </c>
      <c r="C2154" s="3"/>
      <c r="D2154" s="4">
        <v>2017</v>
      </c>
      <c r="E2154" s="5">
        <v>4179548245.45926</v>
      </c>
      <c r="F2154" s="5">
        <v>4305217190.05165</v>
      </c>
      <c r="G2154" s="5"/>
      <c r="H2154" s="5"/>
      <c r="I2154" s="6"/>
      <c r="J2154" s="4">
        <v>64535</v>
      </c>
      <c r="K2154" s="5"/>
      <c r="L2154" s="3"/>
      <c r="M2154" s="6"/>
      <c r="N2154" s="6"/>
      <c r="O2154" s="5"/>
      <c r="P2154" s="5"/>
      <c r="Q2154" s="4"/>
      <c r="R2154" s="4"/>
      <c r="S2154" s="4"/>
      <c r="T2154" s="4"/>
      <c r="U2154" s="4"/>
      <c r="V2154" s="5"/>
      <c r="W2154" s="5"/>
      <c r="X2154" s="6">
        <v>3.1840473072678859</v>
      </c>
      <c r="Y2154" s="6"/>
      <c r="Z2154" s="6"/>
      <c r="AA2154" s="6"/>
      <c r="AB2154" s="6"/>
      <c r="AC2154" s="6"/>
      <c r="AD2154" s="4">
        <v>1</v>
      </c>
      <c r="AE2154" s="4">
        <v>1</v>
      </c>
    </row>
    <row r="2155" spans="1:31" hidden="1" x14ac:dyDescent="0.35">
      <c r="A2155" s="7" t="s">
        <v>125</v>
      </c>
      <c r="B2155" s="7" t="s">
        <v>126</v>
      </c>
      <c r="C2155" s="8"/>
      <c r="D2155" s="9">
        <v>2018</v>
      </c>
      <c r="E2155" s="10">
        <v>4357900672.9667501</v>
      </c>
      <c r="F2155" s="10">
        <v>4608463648.4948597</v>
      </c>
      <c r="G2155" s="10"/>
      <c r="H2155" s="10"/>
      <c r="I2155" s="11"/>
      <c r="J2155" s="9">
        <v>65941</v>
      </c>
      <c r="K2155" s="10"/>
      <c r="L2155" s="8"/>
      <c r="M2155" s="11"/>
      <c r="N2155" s="11"/>
      <c r="O2155" s="10"/>
      <c r="P2155" s="10"/>
      <c r="Q2155" s="9"/>
      <c r="R2155" s="9"/>
      <c r="S2155" s="9"/>
      <c r="T2155" s="9"/>
      <c r="U2155" s="9"/>
      <c r="V2155" s="10"/>
      <c r="W2155" s="10"/>
      <c r="X2155" s="11">
        <v>4.2672656716250517</v>
      </c>
      <c r="Y2155" s="11"/>
      <c r="Z2155" s="11"/>
      <c r="AA2155" s="11"/>
      <c r="AB2155" s="11"/>
      <c r="AC2155" s="11"/>
      <c r="AD2155" s="9">
        <v>1</v>
      </c>
      <c r="AE2155" s="9">
        <v>1</v>
      </c>
    </row>
    <row r="2156" spans="1:31" hidden="1" x14ac:dyDescent="0.35">
      <c r="A2156" s="2" t="s">
        <v>125</v>
      </c>
      <c r="B2156" s="2" t="s">
        <v>126</v>
      </c>
      <c r="C2156" s="3"/>
      <c r="D2156" s="4">
        <v>2019</v>
      </c>
      <c r="E2156" s="5">
        <v>4528540217.0019894</v>
      </c>
      <c r="F2156" s="5">
        <v>4951560693.3224401</v>
      </c>
      <c r="G2156" s="5"/>
      <c r="H2156" s="5"/>
      <c r="I2156" s="6"/>
      <c r="J2156" s="4">
        <v>67327</v>
      </c>
      <c r="K2156" s="5"/>
      <c r="L2156" s="3"/>
      <c r="M2156" s="6"/>
      <c r="N2156" s="6"/>
      <c r="O2156" s="5"/>
      <c r="P2156" s="5"/>
      <c r="Q2156" s="4"/>
      <c r="R2156" s="4"/>
      <c r="S2156" s="4"/>
      <c r="T2156" s="4"/>
      <c r="U2156" s="4"/>
      <c r="V2156" s="5"/>
      <c r="W2156" s="5"/>
      <c r="X2156" s="6">
        <v>3.915636377252997</v>
      </c>
      <c r="Y2156" s="6"/>
      <c r="Z2156" s="6"/>
      <c r="AA2156" s="6"/>
      <c r="AB2156" s="6"/>
      <c r="AC2156" s="6"/>
      <c r="AD2156" s="4">
        <v>1</v>
      </c>
      <c r="AE2156" s="4">
        <v>1</v>
      </c>
    </row>
    <row r="2157" spans="1:31" hidden="1" x14ac:dyDescent="0.35">
      <c r="A2157" s="7" t="s">
        <v>125</v>
      </c>
      <c r="B2157" s="7" t="s">
        <v>126</v>
      </c>
      <c r="C2157" s="8"/>
      <c r="D2157" s="9">
        <v>2020</v>
      </c>
      <c r="E2157" s="10">
        <v>4304159774.75</v>
      </c>
      <c r="F2157" s="10">
        <v>4712779469.0085402</v>
      </c>
      <c r="G2157" s="10"/>
      <c r="H2157" s="10"/>
      <c r="I2157" s="11"/>
      <c r="J2157" s="9">
        <v>68684</v>
      </c>
      <c r="K2157" s="10"/>
      <c r="L2157" s="8"/>
      <c r="M2157" s="11"/>
      <c r="N2157" s="11"/>
      <c r="O2157" s="10"/>
      <c r="P2157" s="10"/>
      <c r="Q2157" s="9"/>
      <c r="R2157" s="9"/>
      <c r="S2157" s="9"/>
      <c r="T2157" s="9"/>
      <c r="U2157" s="9"/>
      <c r="V2157" s="10"/>
      <c r="W2157" s="10"/>
      <c r="X2157" s="11">
        <v>-4.9548073220057436</v>
      </c>
      <c r="Y2157" s="11"/>
      <c r="Z2157" s="11"/>
      <c r="AA2157" s="11"/>
      <c r="AB2157" s="11"/>
      <c r="AC2157" s="11"/>
      <c r="AD2157" s="9">
        <v>1</v>
      </c>
      <c r="AE2157" s="9">
        <v>1</v>
      </c>
    </row>
    <row r="2158" spans="1:31" hidden="1" x14ac:dyDescent="0.35">
      <c r="A2158" s="2" t="s">
        <v>125</v>
      </c>
      <c r="B2158" s="2" t="s">
        <v>126</v>
      </c>
      <c r="C2158" s="3"/>
      <c r="D2158" s="4">
        <v>2021</v>
      </c>
      <c r="E2158" s="5">
        <v>4513747243.3123407</v>
      </c>
      <c r="F2158" s="5">
        <v>5050657970.7462397</v>
      </c>
      <c r="G2158" s="5"/>
      <c r="H2158" s="5"/>
      <c r="I2158" s="6"/>
      <c r="J2158" s="4">
        <v>70108</v>
      </c>
      <c r="K2158" s="5"/>
      <c r="L2158" s="3"/>
      <c r="M2158" s="6"/>
      <c r="N2158" s="6"/>
      <c r="O2158" s="5"/>
      <c r="P2158" s="5"/>
      <c r="Q2158" s="4"/>
      <c r="R2158" s="4"/>
      <c r="S2158" s="4"/>
      <c r="T2158" s="4"/>
      <c r="U2158" s="4"/>
      <c r="V2158" s="5"/>
      <c r="W2158" s="5"/>
      <c r="X2158" s="6">
        <v>4.8694165535366141</v>
      </c>
      <c r="Y2158" s="6"/>
      <c r="Z2158" s="6"/>
      <c r="AA2158" s="6"/>
      <c r="AB2158" s="6"/>
      <c r="AC2158" s="6"/>
      <c r="AD2158" s="4">
        <v>1</v>
      </c>
      <c r="AE2158" s="4">
        <v>1</v>
      </c>
    </row>
    <row r="2159" spans="1:31" hidden="1" x14ac:dyDescent="0.35">
      <c r="A2159" s="7" t="s">
        <v>125</v>
      </c>
      <c r="B2159" s="7" t="s">
        <v>126</v>
      </c>
      <c r="C2159" s="8"/>
      <c r="D2159" s="9">
        <v>2022</v>
      </c>
      <c r="E2159" s="10">
        <v>4774446256.9317503</v>
      </c>
      <c r="F2159" s="10">
        <v>5550112142.8126001</v>
      </c>
      <c r="G2159" s="10"/>
      <c r="H2159" s="10"/>
      <c r="I2159" s="11"/>
      <c r="J2159" s="9">
        <v>71591</v>
      </c>
      <c r="K2159" s="10"/>
      <c r="L2159" s="8"/>
      <c r="M2159" s="11"/>
      <c r="N2159" s="11"/>
      <c r="O2159" s="10"/>
      <c r="P2159" s="10"/>
      <c r="Q2159" s="9"/>
      <c r="R2159" s="9"/>
      <c r="S2159" s="9"/>
      <c r="T2159" s="9"/>
      <c r="U2159" s="9"/>
      <c r="V2159" s="10"/>
      <c r="W2159" s="10"/>
      <c r="X2159" s="11">
        <v>5.7756670802882573</v>
      </c>
      <c r="Y2159" s="11"/>
      <c r="Z2159" s="11"/>
      <c r="AA2159" s="11"/>
      <c r="AB2159" s="11"/>
      <c r="AC2159" s="11"/>
      <c r="AD2159" s="9">
        <v>1</v>
      </c>
      <c r="AE2159" s="9">
        <v>1</v>
      </c>
    </row>
    <row r="2160" spans="1:31" hidden="1" x14ac:dyDescent="0.35">
      <c r="A2160" s="2" t="s">
        <v>125</v>
      </c>
      <c r="B2160" s="2" t="s">
        <v>126</v>
      </c>
      <c r="C2160" s="3"/>
      <c r="D2160" s="4">
        <v>2023</v>
      </c>
      <c r="E2160" s="5">
        <v>5052108563.2013798</v>
      </c>
      <c r="F2160" s="5">
        <v>6034346087.0688696</v>
      </c>
      <c r="G2160" s="5"/>
      <c r="H2160" s="5"/>
      <c r="I2160" s="6"/>
      <c r="J2160" s="4">
        <v>73038</v>
      </c>
      <c r="K2160" s="5"/>
      <c r="L2160" s="3"/>
      <c r="M2160" s="6"/>
      <c r="N2160" s="6"/>
      <c r="O2160" s="5"/>
      <c r="P2160" s="5"/>
      <c r="Q2160" s="4"/>
      <c r="R2160" s="4"/>
      <c r="S2160" s="4"/>
      <c r="T2160" s="4"/>
      <c r="U2160" s="4"/>
      <c r="V2160" s="5"/>
      <c r="W2160" s="5"/>
      <c r="X2160" s="6">
        <v>5.8155918263088031</v>
      </c>
      <c r="Y2160" s="6"/>
      <c r="Z2160" s="6"/>
      <c r="AA2160" s="6"/>
      <c r="AB2160" s="6"/>
      <c r="AC2160" s="6"/>
      <c r="AD2160" s="4">
        <v>1</v>
      </c>
      <c r="AE2160" s="4">
        <v>1</v>
      </c>
    </row>
    <row r="2161" spans="1:31" hidden="1" x14ac:dyDescent="0.35">
      <c r="A2161" s="7" t="s">
        <v>125</v>
      </c>
      <c r="B2161" s="7" t="s">
        <v>126</v>
      </c>
      <c r="C2161" s="8"/>
      <c r="D2161" s="9">
        <v>2024</v>
      </c>
      <c r="E2161" s="10"/>
      <c r="F2161" s="10"/>
      <c r="G2161" s="10"/>
      <c r="H2161" s="10"/>
      <c r="I2161" s="11"/>
      <c r="J2161" s="9">
        <v>74457</v>
      </c>
      <c r="K2161" s="10"/>
      <c r="L2161" s="8"/>
      <c r="M2161" s="11"/>
      <c r="N2161" s="11"/>
      <c r="O2161" s="10"/>
      <c r="P2161" s="10"/>
      <c r="Q2161" s="9"/>
      <c r="R2161" s="9"/>
      <c r="S2161" s="9"/>
      <c r="T2161" s="9"/>
      <c r="U2161" s="9"/>
      <c r="V2161" s="10"/>
      <c r="W2161" s="10"/>
      <c r="X2161" s="11"/>
      <c r="Y2161" s="11"/>
      <c r="Z2161" s="11"/>
      <c r="AA2161" s="11"/>
      <c r="AB2161" s="11"/>
      <c r="AC2161" s="11"/>
      <c r="AD2161" s="9">
        <v>1</v>
      </c>
      <c r="AE2161" s="9">
        <v>1</v>
      </c>
    </row>
    <row r="2162" spans="1:31" hidden="1" x14ac:dyDescent="0.35">
      <c r="A2162" s="2" t="s">
        <v>127</v>
      </c>
      <c r="B2162" s="2" t="s">
        <v>128</v>
      </c>
      <c r="C2162" s="3"/>
      <c r="D2162" s="4">
        <v>1980</v>
      </c>
      <c r="E2162" s="5">
        <v>5033457056.3315201</v>
      </c>
      <c r="F2162" s="5">
        <v>1299049700</v>
      </c>
      <c r="G2162" s="5">
        <v>797320427.29605603</v>
      </c>
      <c r="H2162" s="5">
        <v>2741191238.03123</v>
      </c>
      <c r="I2162" s="6">
        <v>3.388993221814502</v>
      </c>
      <c r="J2162" s="4">
        <v>683076</v>
      </c>
      <c r="K2162" s="5">
        <v>192098060.09999999</v>
      </c>
      <c r="L2162" s="3">
        <v>33.122133985127093</v>
      </c>
      <c r="M2162" s="6">
        <v>9.3170000000000002</v>
      </c>
      <c r="N2162" s="6">
        <v>4.3529999999999998</v>
      </c>
      <c r="O2162" s="5">
        <v>0</v>
      </c>
      <c r="P2162" s="5">
        <v>3.7003193999999899E-2</v>
      </c>
      <c r="Q2162" s="4">
        <v>1</v>
      </c>
      <c r="R2162" s="4">
        <v>0</v>
      </c>
      <c r="S2162" s="4">
        <v>0</v>
      </c>
      <c r="T2162" s="4">
        <v>0</v>
      </c>
      <c r="U2162" s="4">
        <v>0</v>
      </c>
      <c r="V2162" s="5"/>
      <c r="W2162" s="5">
        <v>579968851.60315526</v>
      </c>
      <c r="X2162" s="6"/>
      <c r="Y2162" s="6"/>
      <c r="Z2162" s="6"/>
      <c r="AA2162" s="6"/>
      <c r="AB2162" s="6"/>
      <c r="AC2162" s="6"/>
      <c r="AD2162" s="4">
        <v>1</v>
      </c>
      <c r="AE2162" s="4">
        <v>0</v>
      </c>
    </row>
    <row r="2163" spans="1:31" hidden="1" x14ac:dyDescent="0.35">
      <c r="A2163" s="7" t="s">
        <v>127</v>
      </c>
      <c r="B2163" s="7" t="s">
        <v>128</v>
      </c>
      <c r="C2163" s="8"/>
      <c r="D2163" s="9">
        <v>1981</v>
      </c>
      <c r="E2163" s="10">
        <v>5160149092.8020506</v>
      </c>
      <c r="F2163" s="10">
        <v>1496734900</v>
      </c>
      <c r="G2163" s="10">
        <v>856471778.50364602</v>
      </c>
      <c r="H2163" s="10">
        <v>2385343591.05443</v>
      </c>
      <c r="I2163" s="11">
        <v>-12.981496585855711</v>
      </c>
      <c r="J2163" s="9">
        <v>688893</v>
      </c>
      <c r="K2163" s="10">
        <v>206450312.19999999</v>
      </c>
      <c r="L2163" s="8">
        <v>36.681005798391951</v>
      </c>
      <c r="M2163" s="11">
        <v>-1.6359999999999999</v>
      </c>
      <c r="N2163" s="11">
        <v>-8.907</v>
      </c>
      <c r="O2163" s="10">
        <v>0</v>
      </c>
      <c r="P2163" s="10">
        <v>3.5482296999999899E-2</v>
      </c>
      <c r="Q2163" s="9">
        <v>1</v>
      </c>
      <c r="R2163" s="9">
        <v>0</v>
      </c>
      <c r="S2163" s="9">
        <v>0</v>
      </c>
      <c r="T2163" s="9">
        <v>0</v>
      </c>
      <c r="U2163" s="9">
        <v>0</v>
      </c>
      <c r="V2163" s="10"/>
      <c r="W2163" s="10">
        <v>562826203.11641097</v>
      </c>
      <c r="X2163" s="11">
        <v>2.5169984575743269</v>
      </c>
      <c r="Y2163" s="11">
        <v>7.4187678106014801</v>
      </c>
      <c r="Z2163" s="11">
        <v>-2.9557877874576222</v>
      </c>
      <c r="AA2163" s="11"/>
      <c r="AB2163" s="11">
        <v>-4.1101776241261883</v>
      </c>
      <c r="AC2163" s="11"/>
      <c r="AD2163" s="9">
        <v>1</v>
      </c>
      <c r="AE2163" s="9">
        <v>0</v>
      </c>
    </row>
    <row r="2164" spans="1:31" hidden="1" x14ac:dyDescent="0.35">
      <c r="A2164" s="2" t="s">
        <v>127</v>
      </c>
      <c r="B2164" s="2" t="s">
        <v>128</v>
      </c>
      <c r="C2164" s="3"/>
      <c r="D2164" s="4">
        <v>1982</v>
      </c>
      <c r="E2164" s="5">
        <v>5470878254.4495497</v>
      </c>
      <c r="F2164" s="5">
        <v>1751145600</v>
      </c>
      <c r="G2164" s="5">
        <v>890202632.193519</v>
      </c>
      <c r="H2164" s="5">
        <v>2437866223.5060501</v>
      </c>
      <c r="I2164" s="6">
        <v>2.2018895998292152</v>
      </c>
      <c r="J2164" s="4">
        <v>696497</v>
      </c>
      <c r="K2164" s="5">
        <v>249387466.40000001</v>
      </c>
      <c r="L2164" s="3">
        <v>39.040620536875871</v>
      </c>
      <c r="M2164" s="6">
        <v>-2.302</v>
      </c>
      <c r="N2164" s="6">
        <v>1.698</v>
      </c>
      <c r="O2164" s="5">
        <v>0</v>
      </c>
      <c r="P2164" s="5">
        <v>4.2529651000000002E-2</v>
      </c>
      <c r="Q2164" s="4">
        <v>1</v>
      </c>
      <c r="R2164" s="4">
        <v>0</v>
      </c>
      <c r="S2164" s="4">
        <v>0</v>
      </c>
      <c r="T2164" s="4">
        <v>0</v>
      </c>
      <c r="U2164" s="4">
        <v>0</v>
      </c>
      <c r="V2164" s="5"/>
      <c r="W2164" s="5">
        <v>638789709.20669854</v>
      </c>
      <c r="X2164" s="6">
        <v>6.0217089866829356</v>
      </c>
      <c r="Y2164" s="6">
        <v>3.9383496965661422</v>
      </c>
      <c r="Z2164" s="6">
        <v>13.496796288032071</v>
      </c>
      <c r="AA2164" s="6"/>
      <c r="AB2164" s="6">
        <v>19.861605915761661</v>
      </c>
      <c r="AC2164" s="6"/>
      <c r="AD2164" s="4">
        <v>1</v>
      </c>
      <c r="AE2164" s="4">
        <v>0</v>
      </c>
    </row>
    <row r="2165" spans="1:31" hidden="1" x14ac:dyDescent="0.35">
      <c r="A2165" s="7" t="s">
        <v>127</v>
      </c>
      <c r="B2165" s="7" t="s">
        <v>128</v>
      </c>
      <c r="C2165" s="8"/>
      <c r="D2165" s="9">
        <v>1983</v>
      </c>
      <c r="E2165" s="10">
        <v>5776272618.8648605</v>
      </c>
      <c r="F2165" s="10">
        <v>1942167300</v>
      </c>
      <c r="G2165" s="10">
        <v>945443227.55538881</v>
      </c>
      <c r="H2165" s="10">
        <v>2494819276.0560002</v>
      </c>
      <c r="I2165" s="11">
        <v>2.336184487926587</v>
      </c>
      <c r="J2165" s="9">
        <v>707225</v>
      </c>
      <c r="K2165" s="10">
        <v>299210284.39999998</v>
      </c>
      <c r="L2165" s="8">
        <v>41.01206031190469</v>
      </c>
      <c r="M2165" s="11">
        <v>-3.3370000000000002</v>
      </c>
      <c r="N2165" s="11">
        <v>-4.3949999999999996</v>
      </c>
      <c r="O2165" s="10">
        <v>0</v>
      </c>
      <c r="P2165" s="10">
        <v>4.4750446999999999E-2</v>
      </c>
      <c r="Q2165" s="9">
        <v>1</v>
      </c>
      <c r="R2165" s="9">
        <v>0</v>
      </c>
      <c r="S2165" s="9">
        <v>0</v>
      </c>
      <c r="T2165" s="9">
        <v>0</v>
      </c>
      <c r="U2165" s="9">
        <v>0</v>
      </c>
      <c r="V2165" s="10"/>
      <c r="W2165" s="10">
        <v>729566576.5739336</v>
      </c>
      <c r="X2165" s="11">
        <v>5.5821816938976649</v>
      </c>
      <c r="Y2165" s="11">
        <v>6.2053956441078233</v>
      </c>
      <c r="Z2165" s="11">
        <v>14.21075919960721</v>
      </c>
      <c r="AA2165" s="11"/>
      <c r="AB2165" s="11">
        <v>5.2217592850691323</v>
      </c>
      <c r="AC2165" s="11"/>
      <c r="AD2165" s="9">
        <v>1</v>
      </c>
      <c r="AE2165" s="9">
        <v>0</v>
      </c>
    </row>
    <row r="2166" spans="1:31" hidden="1" x14ac:dyDescent="0.35">
      <c r="A2166" s="2" t="s">
        <v>127</v>
      </c>
      <c r="B2166" s="2" t="s">
        <v>128</v>
      </c>
      <c r="C2166" s="3"/>
      <c r="D2166" s="4">
        <v>1984</v>
      </c>
      <c r="E2166" s="5">
        <v>6282152474.2888994</v>
      </c>
      <c r="F2166" s="5">
        <v>2285083700</v>
      </c>
      <c r="G2166" s="5">
        <v>981618303.64883697</v>
      </c>
      <c r="H2166" s="5">
        <v>3081844912.3906999</v>
      </c>
      <c r="I2166" s="6">
        <v>23.529785983645059</v>
      </c>
      <c r="J2166" s="4">
        <v>719334</v>
      </c>
      <c r="K2166" s="5">
        <v>368630761</v>
      </c>
      <c r="L2166" s="3">
        <v>43.469482915196409</v>
      </c>
      <c r="M2166" s="6">
        <v>0.47299999999999998</v>
      </c>
      <c r="N2166" s="6">
        <v>4.7530000000000001</v>
      </c>
      <c r="O2166" s="5">
        <v>0</v>
      </c>
      <c r="P2166" s="5">
        <v>4.5404960000000001E-2</v>
      </c>
      <c r="Q2166" s="4">
        <v>1</v>
      </c>
      <c r="R2166" s="4">
        <v>0</v>
      </c>
      <c r="S2166" s="4">
        <v>0</v>
      </c>
      <c r="T2166" s="4">
        <v>0</v>
      </c>
      <c r="U2166" s="4">
        <v>0</v>
      </c>
      <c r="V2166" s="5"/>
      <c r="W2166" s="5">
        <v>848021959.95556939</v>
      </c>
      <c r="X2166" s="6">
        <v>8.7578943862842333</v>
      </c>
      <c r="Y2166" s="6">
        <v>3.826255774975007</v>
      </c>
      <c r="Z2166" s="6">
        <v>16.236404899180801</v>
      </c>
      <c r="AA2166" s="6"/>
      <c r="AB2166" s="6">
        <v>1.4625842731805621</v>
      </c>
      <c r="AC2166" s="6"/>
      <c r="AD2166" s="4">
        <v>1</v>
      </c>
      <c r="AE2166" s="4">
        <v>0</v>
      </c>
    </row>
    <row r="2167" spans="1:31" hidden="1" x14ac:dyDescent="0.35">
      <c r="A2167" s="7" t="s">
        <v>127</v>
      </c>
      <c r="B2167" s="7" t="s">
        <v>128</v>
      </c>
      <c r="C2167" s="8"/>
      <c r="D2167" s="9">
        <v>1985</v>
      </c>
      <c r="E2167" s="10">
        <v>6588881129.6259604</v>
      </c>
      <c r="F2167" s="10">
        <v>2532489200</v>
      </c>
      <c r="G2167" s="10">
        <v>1019260146.7955</v>
      </c>
      <c r="H2167" s="10">
        <v>3024893769.4114499</v>
      </c>
      <c r="I2167" s="11">
        <v>-1.84795616256595</v>
      </c>
      <c r="J2167" s="9">
        <v>731277</v>
      </c>
      <c r="K2167" s="10">
        <v>419290793.69999999</v>
      </c>
      <c r="L2167" s="8">
        <v>45.657933890389337</v>
      </c>
      <c r="M2167" s="11">
        <v>-4.6280000000000001</v>
      </c>
      <c r="N2167" s="11">
        <v>-8.3320000000000007</v>
      </c>
      <c r="O2167" s="10">
        <v>1.319</v>
      </c>
      <c r="P2167" s="10">
        <v>4.8835366999999998E-2</v>
      </c>
      <c r="Q2167" s="9">
        <v>1</v>
      </c>
      <c r="R2167" s="9">
        <v>0</v>
      </c>
      <c r="S2167" s="9">
        <v>0</v>
      </c>
      <c r="T2167" s="9">
        <v>0</v>
      </c>
      <c r="U2167" s="9">
        <v>0</v>
      </c>
      <c r="V2167" s="10"/>
      <c r="W2167" s="10">
        <v>918330633.8534466</v>
      </c>
      <c r="X2167" s="11">
        <v>4.8825407627786159</v>
      </c>
      <c r="Y2167" s="11">
        <v>3.834672092680234</v>
      </c>
      <c r="Z2167" s="11">
        <v>8.2909025022843661</v>
      </c>
      <c r="AA2167" s="11"/>
      <c r="AB2167" s="11">
        <v>7.5551371480120162</v>
      </c>
      <c r="AC2167" s="11"/>
      <c r="AD2167" s="9">
        <v>1</v>
      </c>
      <c r="AE2167" s="9">
        <v>0</v>
      </c>
    </row>
    <row r="2168" spans="1:31" hidden="1" x14ac:dyDescent="0.35">
      <c r="A2168" s="2" t="s">
        <v>127</v>
      </c>
      <c r="B2168" s="2" t="s">
        <v>128</v>
      </c>
      <c r="C2168" s="3"/>
      <c r="D2168" s="4">
        <v>1986</v>
      </c>
      <c r="E2168" s="5">
        <v>6832930011.3691502</v>
      </c>
      <c r="F2168" s="5">
        <v>2735300000</v>
      </c>
      <c r="G2168" s="5">
        <v>1055924067.36967</v>
      </c>
      <c r="H2168" s="5">
        <v>2587907508.7651401</v>
      </c>
      <c r="I2168" s="6">
        <v>-14.44633411808489</v>
      </c>
      <c r="J2168" s="4">
        <v>743105</v>
      </c>
      <c r="K2168" s="5">
        <v>456828767.39999998</v>
      </c>
      <c r="L2168" s="3">
        <v>46.214216121513331</v>
      </c>
      <c r="M2168" s="6">
        <v>7.8449999999999998</v>
      </c>
      <c r="N2168" s="6">
        <v>-2.1150000000000002</v>
      </c>
      <c r="O2168" s="5">
        <v>1.423</v>
      </c>
      <c r="P2168" s="5">
        <v>5.0916377999999998E-2</v>
      </c>
      <c r="Q2168" s="4">
        <v>1</v>
      </c>
      <c r="R2168" s="4">
        <v>0</v>
      </c>
      <c r="S2168" s="4">
        <v>0</v>
      </c>
      <c r="T2168" s="4">
        <v>0</v>
      </c>
      <c r="U2168" s="4">
        <v>0</v>
      </c>
      <c r="V2168" s="5"/>
      <c r="W2168" s="5">
        <v>988502685.4049356</v>
      </c>
      <c r="X2168" s="6">
        <v>3.7039502905259432</v>
      </c>
      <c r="Y2168" s="6">
        <v>3.5971111682762662</v>
      </c>
      <c r="Z2168" s="6">
        <v>7.6412621951896602</v>
      </c>
      <c r="AA2168" s="6">
        <v>7.8847611827141852</v>
      </c>
      <c r="AB2168" s="6">
        <v>4.2612785115344796</v>
      </c>
      <c r="AC2168" s="6"/>
      <c r="AD2168" s="4">
        <v>1</v>
      </c>
      <c r="AE2168" s="4">
        <v>0</v>
      </c>
    </row>
    <row r="2169" spans="1:31" hidden="1" x14ac:dyDescent="0.35">
      <c r="A2169" s="7" t="s">
        <v>127</v>
      </c>
      <c r="B2169" s="7" t="s">
        <v>128</v>
      </c>
      <c r="C2169" s="8"/>
      <c r="D2169" s="9">
        <v>1987</v>
      </c>
      <c r="E2169" s="10">
        <v>7315693654.7839899</v>
      </c>
      <c r="F2169" s="10">
        <v>3041652200</v>
      </c>
      <c r="G2169" s="10">
        <v>1351191744.3301301</v>
      </c>
      <c r="H2169" s="10">
        <v>2814840980.7622199</v>
      </c>
      <c r="I2169" s="11">
        <v>8.7689946888930734</v>
      </c>
      <c r="J2169" s="9">
        <v>754785</v>
      </c>
      <c r="K2169" s="10">
        <v>496741697.10000002</v>
      </c>
      <c r="L2169" s="8">
        <v>47.504362988239052</v>
      </c>
      <c r="M2169" s="11">
        <v>10.512</v>
      </c>
      <c r="N2169" s="11">
        <v>8.8089999999999993</v>
      </c>
      <c r="O2169" s="10">
        <v>1.5009999999999999</v>
      </c>
      <c r="P2169" s="10">
        <v>6.2210970999999997E-2</v>
      </c>
      <c r="Q2169" s="9">
        <v>1</v>
      </c>
      <c r="R2169" s="9">
        <v>0</v>
      </c>
      <c r="S2169" s="9">
        <v>0</v>
      </c>
      <c r="T2169" s="9">
        <v>0</v>
      </c>
      <c r="U2169" s="9">
        <v>0</v>
      </c>
      <c r="V2169" s="10"/>
      <c r="W2169" s="10">
        <v>1045675946.06622</v>
      </c>
      <c r="X2169" s="11">
        <v>7.0652508164371772</v>
      </c>
      <c r="Y2169" s="11">
        <v>27.962964959779569</v>
      </c>
      <c r="Z2169" s="11">
        <v>5.7838245161533166</v>
      </c>
      <c r="AA2169" s="11">
        <v>5.4813773717498133</v>
      </c>
      <c r="AB2169" s="11">
        <v>22.182632472404059</v>
      </c>
      <c r="AC2169" s="11"/>
      <c r="AD2169" s="9">
        <v>1</v>
      </c>
      <c r="AE2169" s="9">
        <v>0</v>
      </c>
    </row>
    <row r="2170" spans="1:31" hidden="1" x14ac:dyDescent="0.35">
      <c r="A2170" s="2" t="s">
        <v>127</v>
      </c>
      <c r="B2170" s="2" t="s">
        <v>128</v>
      </c>
      <c r="C2170" s="3"/>
      <c r="D2170" s="4">
        <v>1988</v>
      </c>
      <c r="E2170" s="5">
        <v>7948265433.3031092</v>
      </c>
      <c r="F2170" s="5">
        <v>3410197700</v>
      </c>
      <c r="G2170" s="5">
        <v>1466072418.0819199</v>
      </c>
      <c r="H2170" s="5">
        <v>3337092428.3073101</v>
      </c>
      <c r="I2170" s="6">
        <v>18.5534973774494</v>
      </c>
      <c r="J2170" s="4">
        <v>766235</v>
      </c>
      <c r="K2170" s="5">
        <v>592918872.20000005</v>
      </c>
      <c r="L2170" s="3">
        <v>49.13341410652243</v>
      </c>
      <c r="M2170" s="6">
        <v>17.036000000000001</v>
      </c>
      <c r="N2170" s="6">
        <v>19.195</v>
      </c>
      <c r="O2170" s="5">
        <v>1.647</v>
      </c>
      <c r="P2170" s="5">
        <v>6.4242020999999996E-2</v>
      </c>
      <c r="Q2170" s="4">
        <v>1</v>
      </c>
      <c r="R2170" s="4">
        <v>0</v>
      </c>
      <c r="S2170" s="4">
        <v>0</v>
      </c>
      <c r="T2170" s="4">
        <v>0</v>
      </c>
      <c r="U2170" s="4">
        <v>0</v>
      </c>
      <c r="V2170" s="5"/>
      <c r="W2170" s="5">
        <v>1206752844.2345519</v>
      </c>
      <c r="X2170" s="6">
        <v>8.6467778500464991</v>
      </c>
      <c r="Y2170" s="6">
        <v>8.5021740425703474</v>
      </c>
      <c r="Z2170" s="6">
        <v>15.404093282846841</v>
      </c>
      <c r="AA2170" s="6">
        <v>9.7268487674883506</v>
      </c>
      <c r="AB2170" s="6">
        <v>3.2647778476243361</v>
      </c>
      <c r="AC2170" s="6"/>
      <c r="AD2170" s="4">
        <v>1</v>
      </c>
      <c r="AE2170" s="4">
        <v>0</v>
      </c>
    </row>
    <row r="2171" spans="1:31" hidden="1" x14ac:dyDescent="0.35">
      <c r="A2171" s="7" t="s">
        <v>127</v>
      </c>
      <c r="B2171" s="7" t="s">
        <v>128</v>
      </c>
      <c r="C2171" s="8"/>
      <c r="D2171" s="9">
        <v>1989</v>
      </c>
      <c r="E2171" s="10">
        <v>8579947909.2305794</v>
      </c>
      <c r="F2171" s="10">
        <v>3856142800</v>
      </c>
      <c r="G2171" s="10">
        <v>1511535890.21841</v>
      </c>
      <c r="H2171" s="10">
        <v>4085877911.8915401</v>
      </c>
      <c r="I2171" s="11">
        <v>22.4382602421366</v>
      </c>
      <c r="J2171" s="9">
        <v>777420</v>
      </c>
      <c r="K2171" s="10">
        <v>707873577.20000005</v>
      </c>
      <c r="L2171" s="8">
        <v>50.983523225253492</v>
      </c>
      <c r="M2171" s="11">
        <v>10.906000000000001</v>
      </c>
      <c r="N2171" s="11">
        <v>14.134</v>
      </c>
      <c r="O2171" s="10">
        <v>1.831</v>
      </c>
      <c r="P2171" s="10">
        <v>6.5923316999999995E-2</v>
      </c>
      <c r="Q2171" s="9">
        <v>1</v>
      </c>
      <c r="R2171" s="9">
        <v>0</v>
      </c>
      <c r="S2171" s="9">
        <v>0</v>
      </c>
      <c r="T2171" s="9">
        <v>0</v>
      </c>
      <c r="U2171" s="9">
        <v>0</v>
      </c>
      <c r="V2171" s="10"/>
      <c r="W2171" s="10">
        <v>1388435973.8586509</v>
      </c>
      <c r="X2171" s="11">
        <v>7.9474255260868656</v>
      </c>
      <c r="Y2171" s="11">
        <v>3.1010386373662571</v>
      </c>
      <c r="Z2171" s="11">
        <v>15.055537717778639</v>
      </c>
      <c r="AA2171" s="11">
        <v>11.17182756527018</v>
      </c>
      <c r="AB2171" s="11">
        <v>2.6171281255301722</v>
      </c>
      <c r="AC2171" s="11"/>
      <c r="AD2171" s="9">
        <v>1</v>
      </c>
      <c r="AE2171" s="9">
        <v>0</v>
      </c>
    </row>
    <row r="2172" spans="1:31" hidden="1" x14ac:dyDescent="0.35">
      <c r="A2172" s="2" t="s">
        <v>127</v>
      </c>
      <c r="B2172" s="2" t="s">
        <v>128</v>
      </c>
      <c r="C2172" s="3"/>
      <c r="D2172" s="4">
        <v>1990</v>
      </c>
      <c r="E2172" s="5">
        <v>9215207210.5079803</v>
      </c>
      <c r="F2172" s="5">
        <v>4366672700</v>
      </c>
      <c r="G2172" s="5">
        <v>1771606062.7484701</v>
      </c>
      <c r="H2172" s="5">
        <v>3783572831.2364202</v>
      </c>
      <c r="I2172" s="6">
        <v>-7.3987790916437319</v>
      </c>
      <c r="J2172" s="4">
        <v>788351</v>
      </c>
      <c r="K2172" s="5">
        <v>787306458.19999993</v>
      </c>
      <c r="L2172" s="3">
        <v>53.278829292622113</v>
      </c>
      <c r="M2172" s="6">
        <v>7.7350000000000003</v>
      </c>
      <c r="N2172" s="6">
        <v>7.7919999999999998</v>
      </c>
      <c r="O2172" s="5">
        <v>1.974</v>
      </c>
      <c r="P2172" s="5">
        <v>6.9388328999999999E-2</v>
      </c>
      <c r="Q2172" s="4">
        <v>1</v>
      </c>
      <c r="R2172" s="4">
        <v>0</v>
      </c>
      <c r="S2172" s="4">
        <v>0</v>
      </c>
      <c r="T2172" s="4">
        <v>0</v>
      </c>
      <c r="U2172" s="4">
        <v>0</v>
      </c>
      <c r="V2172" s="5"/>
      <c r="W2172" s="5">
        <v>1477709755.737864</v>
      </c>
      <c r="X2172" s="6">
        <v>7.4039995113952717</v>
      </c>
      <c r="Y2172" s="6">
        <v>17.205689538240549</v>
      </c>
      <c r="Z2172" s="6">
        <v>6.4298090484582566</v>
      </c>
      <c r="AA2172" s="6">
        <v>7.8099399235390514</v>
      </c>
      <c r="AB2172" s="6">
        <v>5.2561250824196302</v>
      </c>
      <c r="AC2172" s="6"/>
      <c r="AD2172" s="4">
        <v>1</v>
      </c>
      <c r="AE2172" s="4">
        <v>0</v>
      </c>
    </row>
    <row r="2173" spans="1:31" hidden="1" x14ac:dyDescent="0.35">
      <c r="A2173" s="7" t="s">
        <v>127</v>
      </c>
      <c r="B2173" s="7" t="s">
        <v>128</v>
      </c>
      <c r="C2173" s="8"/>
      <c r="D2173" s="9">
        <v>1991</v>
      </c>
      <c r="E2173" s="10">
        <v>9283353800</v>
      </c>
      <c r="F2173" s="10">
        <v>4569996300</v>
      </c>
      <c r="G2173" s="10">
        <v>1823424400</v>
      </c>
      <c r="H2173" s="10">
        <v>3385422200</v>
      </c>
      <c r="I2173" s="11">
        <v>-10.523139080325549</v>
      </c>
      <c r="J2173" s="9">
        <v>798944</v>
      </c>
      <c r="K2173" s="10">
        <v>775995516.60000002</v>
      </c>
      <c r="L2173" s="8">
        <v>55.961564538476047</v>
      </c>
      <c r="M2173" s="11">
        <v>-7.5579999999999998</v>
      </c>
      <c r="N2173" s="11">
        <v>1.619</v>
      </c>
      <c r="O2173" s="10">
        <v>2.077</v>
      </c>
      <c r="P2173" s="10">
        <v>7.0243764E-2</v>
      </c>
      <c r="Q2173" s="9">
        <v>1</v>
      </c>
      <c r="R2173" s="9">
        <v>0</v>
      </c>
      <c r="S2173" s="9">
        <v>0</v>
      </c>
      <c r="T2173" s="9">
        <v>0</v>
      </c>
      <c r="U2173" s="9">
        <v>0</v>
      </c>
      <c r="V2173" s="10"/>
      <c r="W2173" s="10">
        <v>1386658008.9383831</v>
      </c>
      <c r="X2173" s="11">
        <v>0.73950143426306236</v>
      </c>
      <c r="Y2173" s="11">
        <v>2.92493564687507</v>
      </c>
      <c r="Z2173" s="11">
        <v>-6.1616800217994783</v>
      </c>
      <c r="AA2173" s="11">
        <v>5.2178318135764936</v>
      </c>
      <c r="AB2173" s="11">
        <v>1.2328225975869831</v>
      </c>
      <c r="AC2173" s="11"/>
      <c r="AD2173" s="9">
        <v>1</v>
      </c>
      <c r="AE2173" s="9">
        <v>0</v>
      </c>
    </row>
    <row r="2174" spans="1:31" hidden="1" x14ac:dyDescent="0.35">
      <c r="A2174" s="2" t="s">
        <v>127</v>
      </c>
      <c r="B2174" s="2" t="s">
        <v>128</v>
      </c>
      <c r="C2174" s="3"/>
      <c r="D2174" s="4">
        <v>1992</v>
      </c>
      <c r="E2174" s="5">
        <v>10155988900</v>
      </c>
      <c r="F2174" s="5">
        <v>5301619400</v>
      </c>
      <c r="G2174" s="5">
        <v>2076650800</v>
      </c>
      <c r="H2174" s="5">
        <v>4516991400</v>
      </c>
      <c r="I2174" s="6">
        <v>33.424758660825233</v>
      </c>
      <c r="J2174" s="4">
        <v>810341</v>
      </c>
      <c r="K2174" s="5">
        <v>957807796</v>
      </c>
      <c r="L2174" s="3">
        <v>59.604785242721803</v>
      </c>
      <c r="M2174" s="6">
        <v>18.919</v>
      </c>
      <c r="N2174" s="6">
        <v>19.158000000000001</v>
      </c>
      <c r="O2174" s="5">
        <v>2.4300000000000002</v>
      </c>
      <c r="P2174" s="5">
        <v>8.2068048000000005E-2</v>
      </c>
      <c r="Q2174" s="4">
        <v>1</v>
      </c>
      <c r="R2174" s="4">
        <v>0</v>
      </c>
      <c r="S2174" s="4">
        <v>0</v>
      </c>
      <c r="T2174" s="4">
        <v>0</v>
      </c>
      <c r="U2174" s="4">
        <v>0</v>
      </c>
      <c r="V2174" s="5"/>
      <c r="W2174" s="5">
        <v>1606931041.022341</v>
      </c>
      <c r="X2174" s="6">
        <v>9.3999983066464647</v>
      </c>
      <c r="Y2174" s="6">
        <v>13.887408767810721</v>
      </c>
      <c r="Z2174" s="6">
        <v>15.88517360907163</v>
      </c>
      <c r="AA2174" s="6">
        <v>16.995666827154562</v>
      </c>
      <c r="AB2174" s="6">
        <v>16.833215258795079</v>
      </c>
      <c r="AC2174" s="6"/>
      <c r="AD2174" s="4">
        <v>1</v>
      </c>
      <c r="AE2174" s="4">
        <v>0</v>
      </c>
    </row>
    <row r="2175" spans="1:31" hidden="1" x14ac:dyDescent="0.35">
      <c r="A2175" s="7" t="s">
        <v>127</v>
      </c>
      <c r="B2175" s="7" t="s">
        <v>128</v>
      </c>
      <c r="C2175" s="8"/>
      <c r="D2175" s="9">
        <v>1993</v>
      </c>
      <c r="E2175" s="10">
        <v>10227080900</v>
      </c>
      <c r="F2175" s="10">
        <v>5595157100</v>
      </c>
      <c r="G2175" s="10">
        <v>1777472200</v>
      </c>
      <c r="H2175" s="10">
        <v>3194201100</v>
      </c>
      <c r="I2175" s="11">
        <v>-29.284764633379648</v>
      </c>
      <c r="J2175" s="9">
        <v>826034</v>
      </c>
      <c r="K2175" s="10">
        <v>1088652494</v>
      </c>
      <c r="L2175" s="8">
        <v>62.498100859712409</v>
      </c>
      <c r="M2175" s="11">
        <v>-10.878</v>
      </c>
      <c r="N2175" s="11">
        <v>-25.484999999999999</v>
      </c>
      <c r="O2175" s="10">
        <v>2.59</v>
      </c>
      <c r="P2175" s="10">
        <v>8.5284639999999995E-2</v>
      </c>
      <c r="Q2175" s="9">
        <v>1</v>
      </c>
      <c r="R2175" s="9">
        <v>0</v>
      </c>
      <c r="S2175" s="9">
        <v>0</v>
      </c>
      <c r="T2175" s="9">
        <v>0</v>
      </c>
      <c r="U2175" s="9">
        <v>0</v>
      </c>
      <c r="V2175" s="10"/>
      <c r="W2175" s="10">
        <v>1741896920.105885</v>
      </c>
      <c r="X2175" s="11">
        <v>0.70000076506582243</v>
      </c>
      <c r="Y2175" s="11">
        <v>-14.40678423160986</v>
      </c>
      <c r="Z2175" s="11">
        <v>8.3989838790890357</v>
      </c>
      <c r="AA2175" s="11">
        <v>6.5843621399176824</v>
      </c>
      <c r="AB2175" s="11">
        <v>3.9194206251865409</v>
      </c>
      <c r="AC2175" s="11"/>
      <c r="AD2175" s="9">
        <v>1</v>
      </c>
      <c r="AE2175" s="9">
        <v>0</v>
      </c>
    </row>
    <row r="2176" spans="1:31" hidden="1" x14ac:dyDescent="0.35">
      <c r="A2176" s="2" t="s">
        <v>127</v>
      </c>
      <c r="B2176" s="2" t="s">
        <v>128</v>
      </c>
      <c r="C2176" s="3"/>
      <c r="D2176" s="4">
        <v>1994</v>
      </c>
      <c r="E2176" s="5">
        <v>10830478600</v>
      </c>
      <c r="F2176" s="5">
        <v>6237591300</v>
      </c>
      <c r="G2176" s="5">
        <v>1856177700</v>
      </c>
      <c r="H2176" s="5">
        <v>3443968700</v>
      </c>
      <c r="I2176" s="6">
        <v>7.8194074881509579</v>
      </c>
      <c r="J2176" s="4">
        <v>844667</v>
      </c>
      <c r="K2176" s="5">
        <v>1297631537</v>
      </c>
      <c r="L2176" s="3">
        <v>65.434629946003497</v>
      </c>
      <c r="M2176" s="6">
        <v>7.0419999999999998</v>
      </c>
      <c r="N2176" s="6">
        <v>8.7270000000000003</v>
      </c>
      <c r="O2176" s="5">
        <v>2.6850000000000001</v>
      </c>
      <c r="P2176" s="5">
        <v>8.5436497E-2</v>
      </c>
      <c r="Q2176" s="4">
        <v>1</v>
      </c>
      <c r="R2176" s="4">
        <v>0</v>
      </c>
      <c r="S2176" s="4">
        <v>0</v>
      </c>
      <c r="T2176" s="4">
        <v>0</v>
      </c>
      <c r="U2176" s="4">
        <v>0</v>
      </c>
      <c r="V2176" s="5"/>
      <c r="W2176" s="5">
        <v>1983096012.1128559</v>
      </c>
      <c r="X2176" s="6">
        <v>5.8999992852310372</v>
      </c>
      <c r="Y2176" s="6">
        <v>4.4279454834792924</v>
      </c>
      <c r="Z2176" s="6">
        <v>13.846921090618229</v>
      </c>
      <c r="AA2176" s="6">
        <v>3.6679536679536762</v>
      </c>
      <c r="AB2176" s="6">
        <v>0.178059026807178</v>
      </c>
      <c r="AC2176" s="6"/>
      <c r="AD2176" s="4">
        <v>1</v>
      </c>
      <c r="AE2176" s="4">
        <v>0</v>
      </c>
    </row>
    <row r="2177" spans="1:31" hidden="1" x14ac:dyDescent="0.35">
      <c r="A2177" s="7" t="s">
        <v>127</v>
      </c>
      <c r="B2177" s="7" t="s">
        <v>128</v>
      </c>
      <c r="C2177" s="8"/>
      <c r="D2177" s="9">
        <v>1995</v>
      </c>
      <c r="E2177" s="10">
        <v>11736174000</v>
      </c>
      <c r="F2177" s="10">
        <v>7678315000</v>
      </c>
      <c r="G2177" s="10">
        <v>1684739000</v>
      </c>
      <c r="H2177" s="10">
        <v>3118117000</v>
      </c>
      <c r="I2177" s="11">
        <v>-9.4615174638491908</v>
      </c>
      <c r="J2177" s="9">
        <v>862695</v>
      </c>
      <c r="K2177" s="10">
        <v>1415500000</v>
      </c>
      <c r="L2177" s="8">
        <v>67.146280695557181</v>
      </c>
      <c r="M2177" s="11">
        <v>-20.225000000000001</v>
      </c>
      <c r="N2177" s="11">
        <v>-17.329000000000001</v>
      </c>
      <c r="O2177" s="10">
        <v>2.4969999999999999</v>
      </c>
      <c r="P2177" s="10">
        <v>9.0830422999999993E-2</v>
      </c>
      <c r="Q2177" s="9">
        <v>1</v>
      </c>
      <c r="R2177" s="9">
        <v>0</v>
      </c>
      <c r="S2177" s="9">
        <v>0</v>
      </c>
      <c r="T2177" s="9">
        <v>0</v>
      </c>
      <c r="U2177" s="9">
        <v>0</v>
      </c>
      <c r="V2177" s="10"/>
      <c r="W2177" s="10">
        <v>2108084000.0921421</v>
      </c>
      <c r="X2177" s="11">
        <v>8.3624688571011081</v>
      </c>
      <c r="Y2177" s="11">
        <v>-9.2361146241547871</v>
      </c>
      <c r="Z2177" s="11">
        <v>6.3026695236061778</v>
      </c>
      <c r="AA2177" s="11">
        <v>-7.0018621973929296</v>
      </c>
      <c r="AB2177" s="11">
        <v>6.3133744821021782</v>
      </c>
      <c r="AC2177" s="11"/>
      <c r="AD2177" s="9">
        <v>1</v>
      </c>
      <c r="AE2177" s="9">
        <v>0</v>
      </c>
    </row>
    <row r="2178" spans="1:31" hidden="1" x14ac:dyDescent="0.35">
      <c r="A2178" s="2" t="s">
        <v>127</v>
      </c>
      <c r="B2178" s="2" t="s">
        <v>128</v>
      </c>
      <c r="C2178" s="3"/>
      <c r="D2178" s="4">
        <v>1996</v>
      </c>
      <c r="E2178" s="5">
        <v>11882705000</v>
      </c>
      <c r="F2178" s="5">
        <v>7979496000</v>
      </c>
      <c r="G2178" s="5">
        <v>1806119000</v>
      </c>
      <c r="H2178" s="5">
        <v>2853438000</v>
      </c>
      <c r="I2178" s="6">
        <v>-8.4884242637463529</v>
      </c>
      <c r="J2178" s="4">
        <v>880290</v>
      </c>
      <c r="K2178" s="5">
        <v>1423700000</v>
      </c>
      <c r="L2178" s="3">
        <v>69.146517946994024</v>
      </c>
      <c r="M2178" s="6">
        <v>3.0590000000000002</v>
      </c>
      <c r="N2178" s="6">
        <v>7.8719999999999999</v>
      </c>
      <c r="O2178" s="5">
        <v>2.609</v>
      </c>
      <c r="P2178" s="5">
        <v>9.2177343999999994E-2</v>
      </c>
      <c r="Q2178" s="4">
        <v>1</v>
      </c>
      <c r="R2178" s="4">
        <v>0</v>
      </c>
      <c r="S2178" s="4">
        <v>0</v>
      </c>
      <c r="T2178" s="4">
        <v>0</v>
      </c>
      <c r="U2178" s="4">
        <v>0</v>
      </c>
      <c r="V2178" s="5"/>
      <c r="W2178" s="5">
        <v>2058961235.1722071</v>
      </c>
      <c r="X2178" s="6">
        <v>1.248541475271242</v>
      </c>
      <c r="Y2178" s="6">
        <v>7.2046768075054954</v>
      </c>
      <c r="Z2178" s="6">
        <v>-2.3302090864400151</v>
      </c>
      <c r="AA2178" s="6">
        <v>4.4853824589507454</v>
      </c>
      <c r="AB2178" s="6">
        <v>1.482896319881722</v>
      </c>
      <c r="AC2178" s="6"/>
      <c r="AD2178" s="4">
        <v>1</v>
      </c>
      <c r="AE2178" s="4">
        <v>0</v>
      </c>
    </row>
    <row r="2179" spans="1:31" hidden="1" x14ac:dyDescent="0.35">
      <c r="A2179" s="7" t="s">
        <v>127</v>
      </c>
      <c r="B2179" s="7" t="s">
        <v>128</v>
      </c>
      <c r="C2179" s="8"/>
      <c r="D2179" s="9">
        <v>1997</v>
      </c>
      <c r="E2179" s="10">
        <v>12196519000</v>
      </c>
      <c r="F2179" s="10">
        <v>8373434999.999999</v>
      </c>
      <c r="G2179" s="10">
        <v>2004218000</v>
      </c>
      <c r="H2179" s="10">
        <v>2897728000</v>
      </c>
      <c r="I2179" s="11">
        <v>1.5521626893592919</v>
      </c>
      <c r="J2179" s="9">
        <v>897568</v>
      </c>
      <c r="K2179" s="10">
        <v>1433300000</v>
      </c>
      <c r="L2179" s="8">
        <v>71.639488089770865</v>
      </c>
      <c r="M2179" s="11">
        <v>3.5169999999999999</v>
      </c>
      <c r="N2179" s="11">
        <v>0.88500000000000001</v>
      </c>
      <c r="O2179" s="10">
        <v>2.7280000000000002</v>
      </c>
      <c r="P2179" s="10">
        <v>9.3065841999999996E-2</v>
      </c>
      <c r="Q2179" s="9">
        <v>1</v>
      </c>
      <c r="R2179" s="9">
        <v>0</v>
      </c>
      <c r="S2179" s="9">
        <v>0</v>
      </c>
      <c r="T2179" s="9">
        <v>0</v>
      </c>
      <c r="U2179" s="9">
        <v>0</v>
      </c>
      <c r="V2179" s="10"/>
      <c r="W2179" s="10">
        <v>2000712230.3888371</v>
      </c>
      <c r="X2179" s="11">
        <v>2.6409306635147471</v>
      </c>
      <c r="Y2179" s="11">
        <v>10.96821416529033</v>
      </c>
      <c r="Z2179" s="11">
        <v>-2.8290481524533511</v>
      </c>
      <c r="AA2179" s="11">
        <v>4.5611345343043403</v>
      </c>
      <c r="AB2179" s="11">
        <v>0.96390063050634378</v>
      </c>
      <c r="AC2179" s="11"/>
      <c r="AD2179" s="9">
        <v>1</v>
      </c>
      <c r="AE2179" s="9">
        <v>0</v>
      </c>
    </row>
    <row r="2180" spans="1:31" hidden="1" x14ac:dyDescent="0.35">
      <c r="A2180" s="2" t="s">
        <v>127</v>
      </c>
      <c r="B2180" s="2" t="s">
        <v>128</v>
      </c>
      <c r="C2180" s="3"/>
      <c r="D2180" s="4">
        <v>1998</v>
      </c>
      <c r="E2180" s="5">
        <v>12941834000</v>
      </c>
      <c r="F2180" s="5">
        <v>9059779000</v>
      </c>
      <c r="G2180" s="5">
        <v>2295659000</v>
      </c>
      <c r="H2180" s="5">
        <v>2432952000</v>
      </c>
      <c r="I2180" s="6">
        <v>-16.039324601895</v>
      </c>
      <c r="J2180" s="4">
        <v>914548</v>
      </c>
      <c r="K2180" s="5">
        <v>1659400000</v>
      </c>
      <c r="L2180" s="3">
        <v>73.235406214644698</v>
      </c>
      <c r="M2180" s="6">
        <v>1.85</v>
      </c>
      <c r="N2180" s="6">
        <v>1.909</v>
      </c>
      <c r="O2180" s="5">
        <v>2.9910000000000001</v>
      </c>
      <c r="P2180" s="5">
        <v>9.8807779999999998E-2</v>
      </c>
      <c r="Q2180" s="4">
        <v>1</v>
      </c>
      <c r="R2180" s="4">
        <v>0</v>
      </c>
      <c r="S2180" s="4">
        <v>0</v>
      </c>
      <c r="T2180" s="4">
        <v>0</v>
      </c>
      <c r="U2180" s="4">
        <v>0</v>
      </c>
      <c r="V2180" s="5"/>
      <c r="W2180" s="5">
        <v>2265843921.3629618</v>
      </c>
      <c r="X2180" s="6">
        <v>6.1108829494710744</v>
      </c>
      <c r="Y2180" s="6">
        <v>14.541382224887711</v>
      </c>
      <c r="Z2180" s="6">
        <v>13.25186535809785</v>
      </c>
      <c r="AA2180" s="6">
        <v>9.6407624633431048</v>
      </c>
      <c r="AB2180" s="6">
        <v>6.169758825155208</v>
      </c>
      <c r="AC2180" s="6"/>
      <c r="AD2180" s="4">
        <v>1</v>
      </c>
      <c r="AE2180" s="4">
        <v>0</v>
      </c>
    </row>
    <row r="2181" spans="1:31" hidden="1" x14ac:dyDescent="0.35">
      <c r="A2181" s="7" t="s">
        <v>127</v>
      </c>
      <c r="B2181" s="7" t="s">
        <v>128</v>
      </c>
      <c r="C2181" s="8"/>
      <c r="D2181" s="9">
        <v>1999</v>
      </c>
      <c r="E2181" s="10">
        <v>13588661000</v>
      </c>
      <c r="F2181" s="10">
        <v>9731560000</v>
      </c>
      <c r="G2181" s="10">
        <v>2389925000</v>
      </c>
      <c r="H2181" s="10">
        <v>2686860000</v>
      </c>
      <c r="I2181" s="11">
        <v>10.4362108253677</v>
      </c>
      <c r="J2181" s="9">
        <v>931234</v>
      </c>
      <c r="K2181" s="10">
        <v>1834100000</v>
      </c>
      <c r="L2181" s="8">
        <v>74.429143335943394</v>
      </c>
      <c r="M2181" s="11">
        <v>8.9309999999999992</v>
      </c>
      <c r="N2181" s="11">
        <v>3.3079999999999998</v>
      </c>
      <c r="O2181" s="10">
        <v>3.1389999999999998</v>
      </c>
      <c r="P2181" s="10">
        <v>0.103970444</v>
      </c>
      <c r="Q2181" s="9">
        <v>1</v>
      </c>
      <c r="R2181" s="9">
        <v>0</v>
      </c>
      <c r="S2181" s="9">
        <v>0</v>
      </c>
      <c r="T2181" s="9">
        <v>0</v>
      </c>
      <c r="U2181" s="9">
        <v>0</v>
      </c>
      <c r="V2181" s="10"/>
      <c r="W2181" s="10">
        <v>2464222907.580174</v>
      </c>
      <c r="X2181" s="11">
        <v>4.997954694829188</v>
      </c>
      <c r="Y2181" s="11">
        <v>4.1062718809718692</v>
      </c>
      <c r="Z2181" s="11">
        <v>8.7551920212528245</v>
      </c>
      <c r="AA2181" s="11">
        <v>4.9481778669341256</v>
      </c>
      <c r="AB2181" s="11">
        <v>5.224956982132376</v>
      </c>
      <c r="AC2181" s="11"/>
      <c r="AD2181" s="9">
        <v>1</v>
      </c>
      <c r="AE2181" s="9">
        <v>0</v>
      </c>
    </row>
    <row r="2182" spans="1:31" hidden="1" x14ac:dyDescent="0.35">
      <c r="A2182" s="2" t="s">
        <v>127</v>
      </c>
      <c r="B2182" s="2" t="s">
        <v>128</v>
      </c>
      <c r="C2182" s="3"/>
      <c r="D2182" s="4">
        <v>2000</v>
      </c>
      <c r="E2182" s="5">
        <v>14399266000</v>
      </c>
      <c r="F2182" s="5">
        <v>10594984000</v>
      </c>
      <c r="G2182" s="5">
        <v>2318362000</v>
      </c>
      <c r="H2182" s="5">
        <v>2914900000</v>
      </c>
      <c r="I2182" s="6">
        <v>8.4872304474367724</v>
      </c>
      <c r="J2182" s="4">
        <v>947667</v>
      </c>
      <c r="K2182" s="5">
        <v>2203400000</v>
      </c>
      <c r="L2182" s="3">
        <v>77.51174364252843</v>
      </c>
      <c r="M2182" s="6">
        <v>10.456</v>
      </c>
      <c r="N2182" s="6">
        <v>12.545999999999999</v>
      </c>
      <c r="O2182" s="5">
        <v>3.37</v>
      </c>
      <c r="P2182" s="5">
        <v>0.10893997900000001</v>
      </c>
      <c r="Q2182" s="4">
        <v>1</v>
      </c>
      <c r="R2182" s="4">
        <v>0</v>
      </c>
      <c r="S2182" s="4">
        <v>0</v>
      </c>
      <c r="T2182" s="4">
        <v>0</v>
      </c>
      <c r="U2182" s="4">
        <v>0</v>
      </c>
      <c r="V2182" s="5"/>
      <c r="W2182" s="5">
        <v>2842666022.5342412</v>
      </c>
      <c r="X2182" s="6">
        <v>5.9653044549422498</v>
      </c>
      <c r="Y2182" s="6">
        <v>-2.9943617477535911</v>
      </c>
      <c r="Z2182" s="6">
        <v>15.35750332447364</v>
      </c>
      <c r="AA2182" s="6">
        <v>7.3590315387066054</v>
      </c>
      <c r="AB2182" s="6">
        <v>4.7797574087497514</v>
      </c>
      <c r="AC2182" s="6"/>
      <c r="AD2182" s="4">
        <v>1</v>
      </c>
      <c r="AE2182" s="4">
        <v>0</v>
      </c>
    </row>
    <row r="2183" spans="1:31" hidden="1" x14ac:dyDescent="0.35">
      <c r="A2183" s="7" t="s">
        <v>127</v>
      </c>
      <c r="B2183" s="7" t="s">
        <v>128</v>
      </c>
      <c r="C2183" s="8">
        <v>144.41925535641491</v>
      </c>
      <c r="D2183" s="9">
        <v>2001</v>
      </c>
      <c r="E2183" s="10">
        <v>14968406000</v>
      </c>
      <c r="F2183" s="10">
        <v>11416893000</v>
      </c>
      <c r="G2183" s="10">
        <v>2495889000</v>
      </c>
      <c r="H2183" s="10">
        <v>2675643000</v>
      </c>
      <c r="I2183" s="11">
        <v>-8.2080688874403904</v>
      </c>
      <c r="J2183" s="9">
        <v>964127</v>
      </c>
      <c r="K2183" s="10">
        <v>2431300000</v>
      </c>
      <c r="L2183" s="8">
        <v>79.041082835424973</v>
      </c>
      <c r="M2183" s="11">
        <v>2.177</v>
      </c>
      <c r="N2183" s="11">
        <v>-0.193</v>
      </c>
      <c r="O2183" s="10">
        <v>3.5510000000000002</v>
      </c>
      <c r="P2183" s="10">
        <v>0.11019474999999999</v>
      </c>
      <c r="Q2183" s="9">
        <v>1</v>
      </c>
      <c r="R2183" s="9">
        <v>0</v>
      </c>
      <c r="S2183" s="9">
        <v>0</v>
      </c>
      <c r="T2183" s="9">
        <v>0</v>
      </c>
      <c r="U2183" s="9">
        <v>0</v>
      </c>
      <c r="V2183" s="10">
        <v>20860280836.19434</v>
      </c>
      <c r="W2183" s="10">
        <v>3075995308.7463651</v>
      </c>
      <c r="X2183" s="11">
        <v>3.9525625820093881</v>
      </c>
      <c r="Y2183" s="11">
        <v>7.6574322733033062</v>
      </c>
      <c r="Z2183" s="11">
        <v>8.2081146488010752</v>
      </c>
      <c r="AA2183" s="11">
        <v>5.3709198813056389</v>
      </c>
      <c r="AB2183" s="11">
        <v>1.151800295463604</v>
      </c>
      <c r="AC2183" s="11"/>
      <c r="AD2183" s="9">
        <v>1</v>
      </c>
      <c r="AE2183" s="9">
        <v>0</v>
      </c>
    </row>
    <row r="2184" spans="1:31" hidden="1" x14ac:dyDescent="0.35">
      <c r="A2184" s="2" t="s">
        <v>127</v>
      </c>
      <c r="B2184" s="2" t="s">
        <v>128</v>
      </c>
      <c r="C2184" s="3">
        <v>149.49301284046129</v>
      </c>
      <c r="D2184" s="4">
        <v>2002</v>
      </c>
      <c r="E2184" s="5">
        <v>15525676000</v>
      </c>
      <c r="F2184" s="5">
        <v>11877038000</v>
      </c>
      <c r="G2184" s="5">
        <v>2622580000</v>
      </c>
      <c r="H2184" s="5">
        <v>3091962000</v>
      </c>
      <c r="I2184" s="6">
        <v>15.55958698525926</v>
      </c>
      <c r="J2184" s="4">
        <v>981440</v>
      </c>
      <c r="K2184" s="5">
        <v>2545400000</v>
      </c>
      <c r="L2184" s="3">
        <v>81.255146120272798</v>
      </c>
      <c r="M2184" s="6">
        <v>-4.093</v>
      </c>
      <c r="N2184" s="6">
        <v>-0.35499999999999998</v>
      </c>
      <c r="O2184" s="5">
        <v>3.7850000000000001</v>
      </c>
      <c r="P2184" s="5">
        <v>0.108669371</v>
      </c>
      <c r="Q2184" s="4">
        <v>1</v>
      </c>
      <c r="R2184" s="4">
        <v>0</v>
      </c>
      <c r="S2184" s="4">
        <v>0</v>
      </c>
      <c r="T2184" s="4">
        <v>0</v>
      </c>
      <c r="U2184" s="4">
        <v>0</v>
      </c>
      <c r="V2184" s="5">
        <v>21851344548.842781</v>
      </c>
      <c r="W2184" s="5">
        <v>3132601590.8362679</v>
      </c>
      <c r="X2184" s="6">
        <v>3.7229749112898189</v>
      </c>
      <c r="Y2184" s="6">
        <v>5.0759869529454233</v>
      </c>
      <c r="Z2184" s="6">
        <v>1.8402590514019179</v>
      </c>
      <c r="AA2184" s="6">
        <v>6.5896930442128969</v>
      </c>
      <c r="AB2184" s="6">
        <v>-1.3842574169822011</v>
      </c>
      <c r="AC2184" s="6">
        <v>4.7509605476109158</v>
      </c>
      <c r="AD2184" s="4">
        <v>1</v>
      </c>
      <c r="AE2184" s="4">
        <v>0</v>
      </c>
    </row>
    <row r="2185" spans="1:31" hidden="1" x14ac:dyDescent="0.35">
      <c r="A2185" s="7" t="s">
        <v>127</v>
      </c>
      <c r="B2185" s="7" t="s">
        <v>128</v>
      </c>
      <c r="C2185" s="8">
        <v>147.19522862150109</v>
      </c>
      <c r="D2185" s="9">
        <v>2003</v>
      </c>
      <c r="E2185" s="10">
        <v>15932961000</v>
      </c>
      <c r="F2185" s="10">
        <v>12845292000</v>
      </c>
      <c r="G2185" s="10">
        <v>2824996000</v>
      </c>
      <c r="H2185" s="10">
        <v>3113104000</v>
      </c>
      <c r="I2185" s="11">
        <v>0.6837729571061999</v>
      </c>
      <c r="J2185" s="9">
        <v>999590</v>
      </c>
      <c r="K2185" s="10">
        <v>2827900000</v>
      </c>
      <c r="L2185" s="8">
        <v>84.618349748386507</v>
      </c>
      <c r="M2185" s="11">
        <v>-1.3939999999999999</v>
      </c>
      <c r="N2185" s="11">
        <v>-0.97599999999999998</v>
      </c>
      <c r="O2185" s="10">
        <v>4.0519999999999996</v>
      </c>
      <c r="P2185" s="10">
        <v>0.115517882</v>
      </c>
      <c r="Q2185" s="9">
        <v>1</v>
      </c>
      <c r="R2185" s="9">
        <v>0</v>
      </c>
      <c r="S2185" s="9">
        <v>0</v>
      </c>
      <c r="T2185" s="9">
        <v>0</v>
      </c>
      <c r="U2185" s="9">
        <v>0</v>
      </c>
      <c r="V2185" s="10">
        <v>22344629720.056568</v>
      </c>
      <c r="W2185" s="10">
        <v>3341946526.2662158</v>
      </c>
      <c r="X2185" s="11">
        <v>2.6232996231532848</v>
      </c>
      <c r="Y2185" s="11">
        <v>7.7182011606890919</v>
      </c>
      <c r="Z2185" s="11">
        <v>6.6827820059320704</v>
      </c>
      <c r="AA2185" s="11">
        <v>7.0541611624834966</v>
      </c>
      <c r="AB2185" s="11">
        <v>6.3021538976240157</v>
      </c>
      <c r="AC2185" s="11">
        <v>2.257459123905099</v>
      </c>
      <c r="AD2185" s="9">
        <v>1</v>
      </c>
      <c r="AE2185" s="9">
        <v>0</v>
      </c>
    </row>
    <row r="2186" spans="1:31" hidden="1" x14ac:dyDescent="0.35">
      <c r="A2186" s="2" t="s">
        <v>127</v>
      </c>
      <c r="B2186" s="2" t="s">
        <v>128</v>
      </c>
      <c r="C2186" s="3">
        <v>147.33850915131069</v>
      </c>
      <c r="D2186" s="4">
        <v>2004</v>
      </c>
      <c r="E2186" s="5">
        <v>16733795000</v>
      </c>
      <c r="F2186" s="5">
        <v>13856441000</v>
      </c>
      <c r="G2186" s="5">
        <v>2781618000</v>
      </c>
      <c r="H2186" s="5">
        <v>3631084000</v>
      </c>
      <c r="I2186" s="6">
        <v>16.63869886775386</v>
      </c>
      <c r="J2186" s="4">
        <v>1017875</v>
      </c>
      <c r="K2186" s="5">
        <v>3024700000</v>
      </c>
      <c r="L2186" s="3">
        <v>86.552908903008216</v>
      </c>
      <c r="M2186" s="6">
        <v>2.4900000000000002</v>
      </c>
      <c r="N2186" s="6">
        <v>6.9459999999999997</v>
      </c>
      <c r="O2186" s="5">
        <v>4.2010000000000014</v>
      </c>
      <c r="P2186" s="5">
        <v>0.11241699500000001</v>
      </c>
      <c r="Q2186" s="4">
        <v>1</v>
      </c>
      <c r="R2186" s="4">
        <v>0</v>
      </c>
      <c r="S2186" s="4">
        <v>0</v>
      </c>
      <c r="T2186" s="4">
        <v>0</v>
      </c>
      <c r="U2186" s="4">
        <v>0</v>
      </c>
      <c r="V2186" s="5">
        <v>23587738239.634602</v>
      </c>
      <c r="W2186" s="5">
        <v>3494625470.5194249</v>
      </c>
      <c r="X2186" s="6">
        <v>5.0262722666552584</v>
      </c>
      <c r="Y2186" s="6">
        <v>-1.5355065989473971</v>
      </c>
      <c r="Z2186" s="6">
        <v>4.5685633523223794</v>
      </c>
      <c r="AA2186" s="6">
        <v>3.677196446199408</v>
      </c>
      <c r="AB2186" s="6">
        <v>-2.6843350538577191</v>
      </c>
      <c r="AC2186" s="6">
        <v>5.5633435646607188</v>
      </c>
      <c r="AD2186" s="4">
        <v>1</v>
      </c>
      <c r="AE2186" s="4">
        <v>0</v>
      </c>
    </row>
    <row r="2187" spans="1:31" hidden="1" x14ac:dyDescent="0.35">
      <c r="A2187" s="7" t="s">
        <v>127</v>
      </c>
      <c r="B2187" s="7" t="s">
        <v>128</v>
      </c>
      <c r="C2187" s="8">
        <v>156.67601541379489</v>
      </c>
      <c r="D2187" s="9">
        <v>2005</v>
      </c>
      <c r="E2187" s="10">
        <v>17545884000</v>
      </c>
      <c r="F2187" s="10">
        <v>14822307000</v>
      </c>
      <c r="G2187" s="10">
        <v>2852156000</v>
      </c>
      <c r="H2187" s="10">
        <v>3769987000</v>
      </c>
      <c r="I2187" s="11">
        <v>3.8253865787737169</v>
      </c>
      <c r="J2187" s="9">
        <v>1036151</v>
      </c>
      <c r="K2187" s="10">
        <v>3434100000</v>
      </c>
      <c r="L2187" s="8">
        <v>88.768803000936146</v>
      </c>
      <c r="M2187" s="11">
        <v>2.0510000000000002</v>
      </c>
      <c r="N2187" s="11">
        <v>1.57</v>
      </c>
      <c r="O2187" s="10">
        <v>4.3769999999999998</v>
      </c>
      <c r="P2187" s="10">
        <v>0.12596785160000001</v>
      </c>
      <c r="Q2187" s="9">
        <v>1</v>
      </c>
      <c r="R2187" s="9">
        <v>0</v>
      </c>
      <c r="S2187" s="9">
        <v>0</v>
      </c>
      <c r="T2187" s="9">
        <v>0</v>
      </c>
      <c r="U2187" s="9">
        <v>0</v>
      </c>
      <c r="V2187" s="10">
        <v>26161217922.196259</v>
      </c>
      <c r="W2187" s="10">
        <v>3868588832.9076409</v>
      </c>
      <c r="X2187" s="11">
        <v>4.8529876217558661</v>
      </c>
      <c r="Y2187" s="11">
        <v>2.535862221196441</v>
      </c>
      <c r="Z2187" s="11">
        <v>10.701099890187439</v>
      </c>
      <c r="AA2187" s="11">
        <v>4.1894786955486607</v>
      </c>
      <c r="AB2187" s="11">
        <v>12.054099649256781</v>
      </c>
      <c r="AC2187" s="11">
        <v>10.910243518971351</v>
      </c>
      <c r="AD2187" s="9">
        <v>1</v>
      </c>
      <c r="AE2187" s="9">
        <v>0</v>
      </c>
    </row>
    <row r="2188" spans="1:31" hidden="1" x14ac:dyDescent="0.35">
      <c r="A2188" s="2" t="s">
        <v>127</v>
      </c>
      <c r="B2188" s="2" t="s">
        <v>128</v>
      </c>
      <c r="C2188" s="3">
        <v>162.9375712851874</v>
      </c>
      <c r="D2188" s="4">
        <v>2006</v>
      </c>
      <c r="E2188" s="5">
        <v>18372959000</v>
      </c>
      <c r="F2188" s="5">
        <v>15999993000</v>
      </c>
      <c r="G2188" s="5">
        <v>3064998000</v>
      </c>
      <c r="H2188" s="5">
        <v>4275190000</v>
      </c>
      <c r="I2188" s="6">
        <v>13.40065628873519</v>
      </c>
      <c r="J2188" s="4">
        <v>1054418</v>
      </c>
      <c r="K2188" s="5">
        <v>3889900000</v>
      </c>
      <c r="L2188" s="3">
        <v>90.814646356501015</v>
      </c>
      <c r="M2188" s="6">
        <v>1.268</v>
      </c>
      <c r="N2188" s="6">
        <v>5.702</v>
      </c>
      <c r="O2188" s="5">
        <v>4.6520000000000001</v>
      </c>
      <c r="P2188" s="5">
        <v>0.1238738484298549</v>
      </c>
      <c r="Q2188" s="4">
        <v>1</v>
      </c>
      <c r="R2188" s="4">
        <v>0</v>
      </c>
      <c r="S2188" s="4">
        <v>0</v>
      </c>
      <c r="T2188" s="4">
        <v>0</v>
      </c>
      <c r="U2188" s="4">
        <v>0</v>
      </c>
      <c r="V2188" s="5">
        <v>28706823233.842571</v>
      </c>
      <c r="W2188" s="5">
        <v>4283339919.3450022</v>
      </c>
      <c r="X2188" s="6">
        <v>4.713783585939586</v>
      </c>
      <c r="Y2188" s="6">
        <v>7.4624950388407916</v>
      </c>
      <c r="Z2188" s="6">
        <v>10.72099166779719</v>
      </c>
      <c r="AA2188" s="6">
        <v>6.2828421293123231</v>
      </c>
      <c r="AB2188" s="6">
        <v>-1.6623314151569739</v>
      </c>
      <c r="AC2188" s="6">
        <v>9.7304541371772597</v>
      </c>
      <c r="AD2188" s="4">
        <v>1</v>
      </c>
      <c r="AE2188" s="4">
        <v>0</v>
      </c>
    </row>
    <row r="2189" spans="1:31" hidden="1" x14ac:dyDescent="0.35">
      <c r="A2189" s="7" t="s">
        <v>127</v>
      </c>
      <c r="B2189" s="7" t="s">
        <v>128</v>
      </c>
      <c r="C2189" s="8">
        <v>180.6807300689282</v>
      </c>
      <c r="D2189" s="9">
        <v>2007</v>
      </c>
      <c r="E2189" s="10">
        <v>19309654000</v>
      </c>
      <c r="F2189" s="10">
        <v>17511552000</v>
      </c>
      <c r="G2189" s="10">
        <v>3173654000</v>
      </c>
      <c r="H2189" s="10">
        <v>4460017000</v>
      </c>
      <c r="I2189" s="11">
        <v>4.3232464522044722</v>
      </c>
      <c r="J2189" s="9">
        <v>1072714</v>
      </c>
      <c r="K2189" s="10">
        <v>4977300000</v>
      </c>
      <c r="L2189" s="8">
        <v>92.969361731268606</v>
      </c>
      <c r="M2189" s="11">
        <v>5.28</v>
      </c>
      <c r="N2189" s="11">
        <v>10.462999999999999</v>
      </c>
      <c r="O2189" s="10">
        <v>4.8710000000000004</v>
      </c>
      <c r="P2189" s="10">
        <v>0.12593720887807899</v>
      </c>
      <c r="Q2189" s="9">
        <v>1</v>
      </c>
      <c r="R2189" s="9">
        <v>0</v>
      </c>
      <c r="S2189" s="9">
        <v>0</v>
      </c>
      <c r="T2189" s="9">
        <v>0</v>
      </c>
      <c r="U2189" s="9">
        <v>0</v>
      </c>
      <c r="V2189" s="10">
        <v>34032717242.328281</v>
      </c>
      <c r="W2189" s="10">
        <v>5353699226.6194859</v>
      </c>
      <c r="X2189" s="11">
        <v>5.0982261485479832</v>
      </c>
      <c r="Y2189" s="11">
        <v>3.5450594095004302</v>
      </c>
      <c r="Z2189" s="11">
        <v>24.98889482108066</v>
      </c>
      <c r="AA2189" s="11">
        <v>4.7076526225279514</v>
      </c>
      <c r="AB2189" s="11">
        <v>1.6656949585226619</v>
      </c>
      <c r="AC2189" s="11">
        <v>18.552711197270341</v>
      </c>
      <c r="AD2189" s="9">
        <v>1</v>
      </c>
      <c r="AE2189" s="9">
        <v>0</v>
      </c>
    </row>
    <row r="2190" spans="1:31" hidden="1" x14ac:dyDescent="0.35">
      <c r="A2190" s="2" t="s">
        <v>127</v>
      </c>
      <c r="B2190" s="2" t="s">
        <v>128</v>
      </c>
      <c r="C2190" s="3">
        <v>212.20923809834429</v>
      </c>
      <c r="D2190" s="4">
        <v>2008</v>
      </c>
      <c r="E2190" s="5">
        <v>20013875000</v>
      </c>
      <c r="F2190" s="5">
        <v>19009540000</v>
      </c>
      <c r="G2190" s="5">
        <v>3373307000</v>
      </c>
      <c r="H2190" s="5">
        <v>5418894000</v>
      </c>
      <c r="I2190" s="6">
        <v>21.49940235653812</v>
      </c>
      <c r="J2190" s="4">
        <v>1091026</v>
      </c>
      <c r="K2190" s="5">
        <v>5123000000</v>
      </c>
      <c r="L2190" s="3">
        <v>97.310109057615193</v>
      </c>
      <c r="M2190" s="6">
        <v>-0.65</v>
      </c>
      <c r="N2190" s="6">
        <v>12.507999999999999</v>
      </c>
      <c r="O2190" s="5">
        <v>5.0789999999999997</v>
      </c>
      <c r="P2190" s="5">
        <v>0.12905017982962519</v>
      </c>
      <c r="Q2190" s="4">
        <v>1</v>
      </c>
      <c r="R2190" s="4">
        <v>0</v>
      </c>
      <c r="S2190" s="4">
        <v>0</v>
      </c>
      <c r="T2190" s="4">
        <v>0</v>
      </c>
      <c r="U2190" s="4">
        <v>0</v>
      </c>
      <c r="V2190" s="5">
        <v>41455096896.577904</v>
      </c>
      <c r="W2190" s="5">
        <v>5264612330.2223244</v>
      </c>
      <c r="X2190" s="6">
        <v>3.6469892210393819</v>
      </c>
      <c r="Y2190" s="6">
        <v>6.2909504312694464</v>
      </c>
      <c r="Z2190" s="6">
        <v>-1.664025053073706</v>
      </c>
      <c r="AA2190" s="6">
        <v>4.2701703962225261</v>
      </c>
      <c r="AB2190" s="6">
        <v>2.4718436904218608</v>
      </c>
      <c r="AC2190" s="6">
        <v>21.809541687191551</v>
      </c>
      <c r="AD2190" s="4">
        <v>1</v>
      </c>
      <c r="AE2190" s="4">
        <v>0</v>
      </c>
    </row>
    <row r="2191" spans="1:31" hidden="1" x14ac:dyDescent="0.35">
      <c r="A2191" s="7" t="s">
        <v>127</v>
      </c>
      <c r="B2191" s="7" t="s">
        <v>128</v>
      </c>
      <c r="C2191" s="8">
        <v>226.3559793013834</v>
      </c>
      <c r="D2191" s="9">
        <v>2009</v>
      </c>
      <c r="E2191" s="10">
        <v>19610579000</v>
      </c>
      <c r="F2191" s="10">
        <v>18675451000</v>
      </c>
      <c r="G2191" s="10">
        <v>3584597000</v>
      </c>
      <c r="H2191" s="10">
        <v>4275210000</v>
      </c>
      <c r="I2191" s="11">
        <v>-21.105487577354339</v>
      </c>
      <c r="J2191" s="9">
        <v>1109371</v>
      </c>
      <c r="K2191" s="10">
        <v>4341900000</v>
      </c>
      <c r="L2191" s="8">
        <v>97.627609223749005</v>
      </c>
      <c r="M2191" s="11">
        <v>-4.6529999999999996</v>
      </c>
      <c r="N2191" s="11">
        <v>-15.324</v>
      </c>
      <c r="O2191" s="10">
        <v>5.2149999999999999</v>
      </c>
      <c r="P2191" s="10">
        <v>0.12596898316427399</v>
      </c>
      <c r="Q2191" s="9">
        <v>1</v>
      </c>
      <c r="R2191" s="9">
        <v>0</v>
      </c>
      <c r="S2191" s="9">
        <v>0</v>
      </c>
      <c r="T2191" s="9">
        <v>0</v>
      </c>
      <c r="U2191" s="9">
        <v>0</v>
      </c>
      <c r="V2191" s="10">
        <v>43300251164.725456</v>
      </c>
      <c r="W2191" s="10">
        <v>4447409943.2763577</v>
      </c>
      <c r="X2191" s="11">
        <v>-2.0150820368369442</v>
      </c>
      <c r="Y2191" s="11">
        <v>6.2635864449929999</v>
      </c>
      <c r="Z2191" s="11">
        <v>-15.52255580633525</v>
      </c>
      <c r="AA2191" s="11">
        <v>2.6776924591455038</v>
      </c>
      <c r="AB2191" s="11">
        <v>-2.3875957936820091</v>
      </c>
      <c r="AC2191" s="11">
        <v>4.4509708245305708</v>
      </c>
      <c r="AD2191" s="9">
        <v>1</v>
      </c>
      <c r="AE2191" s="9">
        <v>0</v>
      </c>
    </row>
    <row r="2192" spans="1:31" hidden="1" x14ac:dyDescent="0.35">
      <c r="A2192" s="2" t="s">
        <v>127</v>
      </c>
      <c r="B2192" s="2" t="s">
        <v>128</v>
      </c>
      <c r="C2192" s="3">
        <v>234.25159293189961</v>
      </c>
      <c r="D2192" s="4">
        <v>2010</v>
      </c>
      <c r="E2192" s="5">
        <v>20058224000</v>
      </c>
      <c r="F2192" s="5">
        <v>19461127000</v>
      </c>
      <c r="G2192" s="5">
        <v>3596231000</v>
      </c>
      <c r="H2192" s="5">
        <v>4632885000</v>
      </c>
      <c r="I2192" s="6">
        <v>8.366255692702822</v>
      </c>
      <c r="J2192" s="4">
        <v>1127816</v>
      </c>
      <c r="K2192" s="5">
        <v>4486600000</v>
      </c>
      <c r="L2192" s="3">
        <v>100</v>
      </c>
      <c r="M2192" s="6">
        <v>6.3289999999999997</v>
      </c>
      <c r="N2192" s="6">
        <v>10.795999999999999</v>
      </c>
      <c r="O2192" s="5">
        <v>5.3220000000000001</v>
      </c>
      <c r="P2192" s="5">
        <v>0.122338424502186</v>
      </c>
      <c r="Q2192" s="4">
        <v>1</v>
      </c>
      <c r="R2192" s="4">
        <v>0</v>
      </c>
      <c r="S2192" s="4">
        <v>0</v>
      </c>
      <c r="T2192" s="4">
        <v>0</v>
      </c>
      <c r="U2192" s="4">
        <v>0</v>
      </c>
      <c r="V2192" s="5">
        <v>45588000000</v>
      </c>
      <c r="W2192" s="5">
        <v>4486600000</v>
      </c>
      <c r="X2192" s="6">
        <v>2.2826710011978739</v>
      </c>
      <c r="Y2192" s="6">
        <v>0.32455531263347032</v>
      </c>
      <c r="Z2192" s="6">
        <v>0.88118831462546643</v>
      </c>
      <c r="AA2192" s="6">
        <v>2.051773729626083</v>
      </c>
      <c r="AB2192" s="6">
        <v>-2.882105238043748</v>
      </c>
      <c r="AC2192" s="6">
        <v>5.2834539609743842</v>
      </c>
      <c r="AD2192" s="4">
        <v>1</v>
      </c>
      <c r="AE2192" s="4">
        <v>0</v>
      </c>
    </row>
    <row r="2193" spans="1:31" hidden="1" x14ac:dyDescent="0.35">
      <c r="A2193" s="7" t="s">
        <v>127</v>
      </c>
      <c r="B2193" s="7" t="s">
        <v>128</v>
      </c>
      <c r="C2193" s="8">
        <v>242.5411202978577</v>
      </c>
      <c r="D2193" s="9">
        <v>2011</v>
      </c>
      <c r="E2193" s="10">
        <v>20141809000</v>
      </c>
      <c r="F2193" s="10">
        <v>19858076000</v>
      </c>
      <c r="G2193" s="10">
        <v>3661069000</v>
      </c>
      <c r="H2193" s="10">
        <v>3775343000</v>
      </c>
      <c r="I2193" s="11">
        <v>-18.509891784492819</v>
      </c>
      <c r="J2193" s="9">
        <v>1146493</v>
      </c>
      <c r="K2193" s="10">
        <v>4597100000</v>
      </c>
      <c r="L2193" s="8">
        <v>103.28944939564209</v>
      </c>
      <c r="M2193" s="11">
        <v>7.016</v>
      </c>
      <c r="N2193" s="11">
        <v>-2.593</v>
      </c>
      <c r="O2193" s="10">
        <v>4.9290000000000003</v>
      </c>
      <c r="P2193" s="10">
        <v>0.1205824730474425</v>
      </c>
      <c r="Q2193" s="9">
        <v>1</v>
      </c>
      <c r="R2193" s="9">
        <v>0</v>
      </c>
      <c r="S2193" s="9">
        <v>0</v>
      </c>
      <c r="T2193" s="9">
        <v>0</v>
      </c>
      <c r="U2193" s="9">
        <v>0</v>
      </c>
      <c r="V2193" s="10">
        <v>46630125614.777557</v>
      </c>
      <c r="W2193" s="10">
        <v>4450696587.9846754</v>
      </c>
      <c r="X2193" s="11">
        <v>0.41671186840868862</v>
      </c>
      <c r="Y2193" s="11">
        <v>1.8029431368563369</v>
      </c>
      <c r="Z2193" s="11">
        <v>-0.80023652688727753</v>
      </c>
      <c r="AA2193" s="11">
        <v>-7.3844419391206273</v>
      </c>
      <c r="AB2193" s="11">
        <v>-1.435322926454822</v>
      </c>
      <c r="AC2193" s="11">
        <v>2.285964759975339</v>
      </c>
      <c r="AD2193" s="9">
        <v>1</v>
      </c>
      <c r="AE2193" s="9">
        <v>0</v>
      </c>
    </row>
    <row r="2194" spans="1:31" hidden="1" x14ac:dyDescent="0.35">
      <c r="A2194" s="2" t="s">
        <v>127</v>
      </c>
      <c r="B2194" s="2" t="s">
        <v>128</v>
      </c>
      <c r="C2194" s="3">
        <v>249.2181221266257</v>
      </c>
      <c r="D2194" s="4">
        <v>2012</v>
      </c>
      <c r="E2194" s="5">
        <v>19447444000</v>
      </c>
      <c r="F2194" s="5">
        <v>19495372000</v>
      </c>
      <c r="G2194" s="5">
        <v>3576500000</v>
      </c>
      <c r="H2194" s="5">
        <v>3175833000</v>
      </c>
      <c r="I2194" s="6">
        <v>-15.879616765946819</v>
      </c>
      <c r="J2194" s="4">
        <v>1165397</v>
      </c>
      <c r="K2194" s="5">
        <v>4549200000</v>
      </c>
      <c r="L2194" s="3">
        <v>105.75709022173319</v>
      </c>
      <c r="M2194" s="6">
        <v>-0.57499999999999996</v>
      </c>
      <c r="N2194" s="6">
        <v>-3.6339999999999999</v>
      </c>
      <c r="O2194" s="5">
        <v>4.7170000000000014</v>
      </c>
      <c r="P2194" s="5">
        <v>0.1124506468654545</v>
      </c>
      <c r="Q2194" s="4">
        <v>1</v>
      </c>
      <c r="R2194" s="4">
        <v>0</v>
      </c>
      <c r="S2194" s="4">
        <v>0</v>
      </c>
      <c r="T2194" s="4">
        <v>0</v>
      </c>
      <c r="U2194" s="4">
        <v>0</v>
      </c>
      <c r="V2194" s="5">
        <v>45941127822.383614</v>
      </c>
      <c r="W2194" s="5">
        <v>4301555565.1748962</v>
      </c>
      <c r="X2194" s="6">
        <v>-3.447381513745861</v>
      </c>
      <c r="Y2194" s="6">
        <v>-2.3099537320930041</v>
      </c>
      <c r="Z2194" s="6">
        <v>-3.350959110814423</v>
      </c>
      <c r="AA2194" s="6">
        <v>-4.3010752688171987</v>
      </c>
      <c r="AB2194" s="6">
        <v>-6.7437878627589436</v>
      </c>
      <c r="AC2194" s="6">
        <v>-1.4775808199315701</v>
      </c>
      <c r="AD2194" s="4">
        <v>1</v>
      </c>
      <c r="AE2194" s="4">
        <v>0</v>
      </c>
    </row>
    <row r="2195" spans="1:31" hidden="1" x14ac:dyDescent="0.35">
      <c r="A2195" s="7" t="s">
        <v>127</v>
      </c>
      <c r="B2195" s="7" t="s">
        <v>128</v>
      </c>
      <c r="C2195" s="8">
        <v>254.6680645703801</v>
      </c>
      <c r="D2195" s="9">
        <v>2013</v>
      </c>
      <c r="E2195" s="10">
        <v>18166348000</v>
      </c>
      <c r="F2195" s="10">
        <v>18040346000</v>
      </c>
      <c r="G2195" s="10">
        <v>3403486000</v>
      </c>
      <c r="H2195" s="10">
        <v>2332559000</v>
      </c>
      <c r="I2195" s="11">
        <v>-26.552844560781381</v>
      </c>
      <c r="J2195" s="9">
        <v>1183895</v>
      </c>
      <c r="K2195" s="10">
        <v>4243300000</v>
      </c>
      <c r="L2195" s="8">
        <v>105.3347411635273</v>
      </c>
      <c r="M2195" s="11">
        <v>1.1220000000000001</v>
      </c>
      <c r="N2195" s="11">
        <v>-4.5540000000000003</v>
      </c>
      <c r="O2195" s="10">
        <v>4.29</v>
      </c>
      <c r="P2195" s="10">
        <v>0.1000470777745454</v>
      </c>
      <c r="Q2195" s="9">
        <v>1</v>
      </c>
      <c r="R2195" s="9">
        <v>0</v>
      </c>
      <c r="S2195" s="9">
        <v>0</v>
      </c>
      <c r="T2195" s="9">
        <v>0</v>
      </c>
      <c r="U2195" s="9">
        <v>0</v>
      </c>
      <c r="V2195" s="10">
        <v>43616189200.745842</v>
      </c>
      <c r="W2195" s="10">
        <v>4028395525.662776</v>
      </c>
      <c r="X2195" s="11">
        <v>-6.5874775111834749</v>
      </c>
      <c r="Y2195" s="11">
        <v>-4.837522717740808</v>
      </c>
      <c r="Z2195" s="11">
        <v>-6.3502617918876956</v>
      </c>
      <c r="AA2195" s="11">
        <v>-9.0523637905448489</v>
      </c>
      <c r="AB2195" s="11">
        <v>-11.03023365063412</v>
      </c>
      <c r="AC2195" s="11">
        <v>-5.060691219045343</v>
      </c>
      <c r="AD2195" s="9">
        <v>1</v>
      </c>
      <c r="AE2195" s="9">
        <v>0</v>
      </c>
    </row>
    <row r="2196" spans="1:31" hidden="1" x14ac:dyDescent="0.35">
      <c r="A2196" s="2" t="s">
        <v>127</v>
      </c>
      <c r="B2196" s="2" t="s">
        <v>128</v>
      </c>
      <c r="C2196" s="3">
        <v>251.8303848256792</v>
      </c>
      <c r="D2196" s="4">
        <v>2014</v>
      </c>
      <c r="E2196" s="5">
        <v>17843703000</v>
      </c>
      <c r="F2196" s="5">
        <v>17482799000</v>
      </c>
      <c r="G2196" s="5">
        <v>3156219000</v>
      </c>
      <c r="H2196" s="5">
        <v>2399037000</v>
      </c>
      <c r="I2196" s="6">
        <v>2.850002936688838</v>
      </c>
      <c r="J2196" s="4">
        <v>1201801</v>
      </c>
      <c r="K2196" s="5">
        <v>4321000000</v>
      </c>
      <c r="L2196" s="3">
        <v>103.9074671608839</v>
      </c>
      <c r="M2196" s="6">
        <v>6.2919999999999998</v>
      </c>
      <c r="N2196" s="6">
        <v>7.7190000000000003</v>
      </c>
      <c r="O2196" s="5">
        <v>4.3520000000000003</v>
      </c>
      <c r="P2196" s="5">
        <v>0.1001845310909656</v>
      </c>
      <c r="Q2196" s="4">
        <v>1</v>
      </c>
      <c r="R2196" s="4">
        <v>0</v>
      </c>
      <c r="S2196" s="4">
        <v>0</v>
      </c>
      <c r="T2196" s="4">
        <v>0</v>
      </c>
      <c r="U2196" s="4">
        <v>0</v>
      </c>
      <c r="V2196" s="5">
        <v>42371353284.775299</v>
      </c>
      <c r="W2196" s="5">
        <v>4158507678.0955801</v>
      </c>
      <c r="X2196" s="6">
        <v>-1.776058677286156</v>
      </c>
      <c r="Y2196" s="6">
        <v>-7.2651099490346081</v>
      </c>
      <c r="Z2196" s="6">
        <v>3.2298753090139352</v>
      </c>
      <c r="AA2196" s="6">
        <v>1.445221445221452</v>
      </c>
      <c r="AB2196" s="6">
        <v>0.13738863690747091</v>
      </c>
      <c r="AC2196" s="6">
        <v>-2.8540684979174111</v>
      </c>
      <c r="AD2196" s="4">
        <v>1</v>
      </c>
      <c r="AE2196" s="4">
        <v>0</v>
      </c>
    </row>
    <row r="2197" spans="1:31" hidden="1" x14ac:dyDescent="0.35">
      <c r="A2197" s="7" t="s">
        <v>127</v>
      </c>
      <c r="B2197" s="7" t="s">
        <v>128</v>
      </c>
      <c r="C2197" s="8">
        <v>243.4163373439805</v>
      </c>
      <c r="D2197" s="9">
        <v>2015</v>
      </c>
      <c r="E2197" s="10">
        <v>18453765000</v>
      </c>
      <c r="F2197" s="10">
        <v>17944153000</v>
      </c>
      <c r="G2197" s="10">
        <v>3198798000</v>
      </c>
      <c r="H2197" s="10">
        <v>2469219000</v>
      </c>
      <c r="I2197" s="11">
        <v>2.9254238263103081</v>
      </c>
      <c r="J2197" s="9">
        <v>1219502</v>
      </c>
      <c r="K2197" s="10">
        <v>4315100000</v>
      </c>
      <c r="L2197" s="8">
        <v>101.7285299742308</v>
      </c>
      <c r="M2197" s="11">
        <v>8.9239999999999995</v>
      </c>
      <c r="N2197" s="11">
        <v>8.06</v>
      </c>
      <c r="O2197" s="10">
        <v>4.5345900000000006</v>
      </c>
      <c r="P2197" s="10">
        <v>0.10291014901590299</v>
      </c>
      <c r="Q2197" s="9">
        <v>1</v>
      </c>
      <c r="R2197" s="9">
        <v>0</v>
      </c>
      <c r="S2197" s="9">
        <v>0</v>
      </c>
      <c r="T2197" s="9">
        <v>0</v>
      </c>
      <c r="U2197" s="9">
        <v>0</v>
      </c>
      <c r="V2197" s="10">
        <v>42936824125.016327</v>
      </c>
      <c r="W2197" s="10">
        <v>4241779568.7139821</v>
      </c>
      <c r="X2197" s="11">
        <v>3.4189203888901321</v>
      </c>
      <c r="Y2197" s="11">
        <v>1.3490508738462059</v>
      </c>
      <c r="Z2197" s="11">
        <v>2.0024464799482229</v>
      </c>
      <c r="AA2197" s="11">
        <v>4.1955422794117698</v>
      </c>
      <c r="AB2197" s="11">
        <v>2.720597576548601</v>
      </c>
      <c r="AC2197" s="11">
        <v>1.3345593104863569</v>
      </c>
      <c r="AD2197" s="9">
        <v>1</v>
      </c>
      <c r="AE2197" s="9">
        <v>0</v>
      </c>
    </row>
    <row r="2198" spans="1:31" hidden="1" x14ac:dyDescent="0.35">
      <c r="A2198" s="2" t="s">
        <v>127</v>
      </c>
      <c r="B2198" s="2" t="s">
        <v>128</v>
      </c>
      <c r="C2198" s="3">
        <v>216.2427573717975</v>
      </c>
      <c r="D2198" s="4">
        <v>2016</v>
      </c>
      <c r="E2198" s="5">
        <v>19666840000</v>
      </c>
      <c r="F2198" s="5">
        <v>19013816000</v>
      </c>
      <c r="G2198" s="5">
        <v>3210393000</v>
      </c>
      <c r="H2198" s="5">
        <v>3365511000</v>
      </c>
      <c r="I2198" s="6">
        <v>36.298602918574659</v>
      </c>
      <c r="J2198" s="4">
        <v>1237112</v>
      </c>
      <c r="K2198" s="5">
        <v>4471300000</v>
      </c>
      <c r="L2198" s="3">
        <v>100.2746597333491</v>
      </c>
      <c r="M2198" s="6">
        <v>7.2210000000000001</v>
      </c>
      <c r="N2198" s="6">
        <v>10.166</v>
      </c>
      <c r="O2198" s="5">
        <v>4.8880100000000004</v>
      </c>
      <c r="P2198" s="5">
        <v>0.1119729152941818</v>
      </c>
      <c r="Q2198" s="4">
        <v>1</v>
      </c>
      <c r="R2198" s="4">
        <v>0</v>
      </c>
      <c r="S2198" s="4">
        <v>0</v>
      </c>
      <c r="T2198" s="4">
        <v>0</v>
      </c>
      <c r="U2198" s="4">
        <v>0</v>
      </c>
      <c r="V2198" s="5">
        <v>41003380225.209328</v>
      </c>
      <c r="W2198" s="5">
        <v>4459052777.5313368</v>
      </c>
      <c r="X2198" s="6">
        <v>6.5735908092467854</v>
      </c>
      <c r="Y2198" s="6">
        <v>0.3624799065148846</v>
      </c>
      <c r="Z2198" s="6">
        <v>5.122218288283845</v>
      </c>
      <c r="AA2198" s="6">
        <v>7.7938689054578214</v>
      </c>
      <c r="AB2198" s="6">
        <v>8.8064844575031245</v>
      </c>
      <c r="AC2198" s="6">
        <v>-4.5029969943224613</v>
      </c>
      <c r="AD2198" s="4">
        <v>1</v>
      </c>
      <c r="AE2198" s="4">
        <v>0</v>
      </c>
    </row>
    <row r="2199" spans="1:31" hidden="1" x14ac:dyDescent="0.35">
      <c r="A2199" s="7" t="s">
        <v>127</v>
      </c>
      <c r="B2199" s="7" t="s">
        <v>128</v>
      </c>
      <c r="C2199" s="8">
        <v>191.7839322322742</v>
      </c>
      <c r="D2199" s="9">
        <v>2017</v>
      </c>
      <c r="E2199" s="10">
        <v>20797847000</v>
      </c>
      <c r="F2199" s="10">
        <v>20312442000</v>
      </c>
      <c r="G2199" s="10">
        <v>3260665000</v>
      </c>
      <c r="H2199" s="10">
        <v>4231232000</v>
      </c>
      <c r="I2199" s="11">
        <v>25.72331512213152</v>
      </c>
      <c r="J2199" s="9">
        <v>1254275</v>
      </c>
      <c r="K2199" s="10">
        <v>4838400000</v>
      </c>
      <c r="L2199" s="8">
        <v>100.807886777964</v>
      </c>
      <c r="M2199" s="11">
        <v>10.981999999999999</v>
      </c>
      <c r="N2199" s="11">
        <v>14.276999999999999</v>
      </c>
      <c r="O2199" s="10">
        <v>5.0043699999999998</v>
      </c>
      <c r="P2199" s="10">
        <v>0.1150209118834781</v>
      </c>
      <c r="Q2199" s="9">
        <v>1</v>
      </c>
      <c r="R2199" s="9">
        <v>0</v>
      </c>
      <c r="S2199" s="9">
        <v>0</v>
      </c>
      <c r="T2199" s="9">
        <v>0</v>
      </c>
      <c r="U2199" s="9">
        <v>0</v>
      </c>
      <c r="V2199" s="10">
        <v>38643801834.476646</v>
      </c>
      <c r="W2199" s="10">
        <v>4799624468.5268469</v>
      </c>
      <c r="X2199" s="11">
        <v>5.7508323655452527</v>
      </c>
      <c r="Y2199" s="11">
        <v>1.5659142042734331</v>
      </c>
      <c r="Z2199" s="11">
        <v>7.637758689729182</v>
      </c>
      <c r="AA2199" s="11">
        <v>2.380518861458945</v>
      </c>
      <c r="AB2199" s="11">
        <v>2.7220838015054158</v>
      </c>
      <c r="AC2199" s="11">
        <v>-5.754594810898003</v>
      </c>
      <c r="AD2199" s="9">
        <v>1</v>
      </c>
      <c r="AE2199" s="9">
        <v>0</v>
      </c>
    </row>
    <row r="2200" spans="1:31" hidden="1" x14ac:dyDescent="0.35">
      <c r="A2200" s="2" t="s">
        <v>127</v>
      </c>
      <c r="B2200" s="2" t="s">
        <v>128</v>
      </c>
      <c r="C2200" s="3">
        <v>135.31859918149439</v>
      </c>
      <c r="D2200" s="4">
        <v>2018</v>
      </c>
      <c r="E2200" s="5">
        <v>22102218000</v>
      </c>
      <c r="F2200" s="5">
        <v>21807793000</v>
      </c>
      <c r="G2200" s="5">
        <v>3380883000</v>
      </c>
      <c r="H2200" s="5">
        <v>4166961000.000001</v>
      </c>
      <c r="I2200" s="6">
        <v>-1.5189665799464509</v>
      </c>
      <c r="J2200" s="4">
        <v>1270737</v>
      </c>
      <c r="K2200" s="5">
        <v>5197549000</v>
      </c>
      <c r="L2200" s="3">
        <v>102.2549751168474</v>
      </c>
      <c r="M2200" s="6">
        <v>7.2190000000000003</v>
      </c>
      <c r="N2200" s="6">
        <v>4.3250000000000002</v>
      </c>
      <c r="O2200" s="5">
        <v>5.0488799999999996</v>
      </c>
      <c r="P2200" s="5">
        <v>0.1143902299190909</v>
      </c>
      <c r="Q2200" s="4">
        <v>1</v>
      </c>
      <c r="R2200" s="4">
        <v>0</v>
      </c>
      <c r="S2200" s="4">
        <v>0</v>
      </c>
      <c r="T2200" s="4">
        <v>0</v>
      </c>
      <c r="U2200" s="4">
        <v>0</v>
      </c>
      <c r="V2200" s="5">
        <v>28859231510.524288</v>
      </c>
      <c r="W2200" s="5">
        <v>5082930189.0306349</v>
      </c>
      <c r="X2200" s="6">
        <v>6.2716636005640396</v>
      </c>
      <c r="Y2200" s="6">
        <v>3.686916625902998</v>
      </c>
      <c r="Z2200" s="6">
        <v>5.9026643097088654</v>
      </c>
      <c r="AA2200" s="6">
        <v>0.88942264460862652</v>
      </c>
      <c r="AB2200" s="6">
        <v>-0.54831939171732114</v>
      </c>
      <c r="AC2200" s="6">
        <v>-25.31989571280462</v>
      </c>
      <c r="AD2200" s="4">
        <v>1</v>
      </c>
      <c r="AE2200" s="4">
        <v>0</v>
      </c>
    </row>
    <row r="2201" spans="1:31" hidden="1" x14ac:dyDescent="0.35">
      <c r="A2201" s="7" t="s">
        <v>127</v>
      </c>
      <c r="B2201" s="7" t="s">
        <v>128</v>
      </c>
      <c r="C2201" s="8">
        <v>106.68414067281481</v>
      </c>
      <c r="D2201" s="9">
        <v>2019</v>
      </c>
      <c r="E2201" s="10">
        <v>23400855000</v>
      </c>
      <c r="F2201" s="10">
        <v>23400854000</v>
      </c>
      <c r="G2201" s="10">
        <v>3752300000</v>
      </c>
      <c r="H2201" s="10">
        <v>4561001000</v>
      </c>
      <c r="I2201" s="11">
        <v>9.4562920075325678</v>
      </c>
      <c r="J2201" s="9">
        <v>1286671</v>
      </c>
      <c r="K2201" s="10">
        <v>5399700000</v>
      </c>
      <c r="L2201" s="8">
        <v>102.5109919172826</v>
      </c>
      <c r="M2201" s="11">
        <v>8.7240000000000002</v>
      </c>
      <c r="N2201" s="11">
        <v>9.5169999999999995</v>
      </c>
      <c r="O2201" s="10">
        <v>5.1414910000000003</v>
      </c>
      <c r="P2201" s="10">
        <v>0.1142523329324545</v>
      </c>
      <c r="Q2201" s="9">
        <v>1</v>
      </c>
      <c r="R2201" s="9">
        <v>0</v>
      </c>
      <c r="S2201" s="9">
        <v>0</v>
      </c>
      <c r="T2201" s="9">
        <v>0</v>
      </c>
      <c r="U2201" s="9">
        <v>0</v>
      </c>
      <c r="V2201" s="10">
        <v>24353485936.556511</v>
      </c>
      <c r="W2201" s="10">
        <v>5267435129.6464729</v>
      </c>
      <c r="X2201" s="11">
        <v>5.8755958338660852</v>
      </c>
      <c r="Y2201" s="11">
        <v>10.98579868040391</v>
      </c>
      <c r="Z2201" s="11">
        <v>3.6298932653848812</v>
      </c>
      <c r="AA2201" s="11">
        <v>1.8342880005070381</v>
      </c>
      <c r="AB2201" s="11">
        <v>-0.120549619258508</v>
      </c>
      <c r="AC2201" s="11">
        <v>-15.6128397678387</v>
      </c>
      <c r="AD2201" s="9">
        <v>1</v>
      </c>
      <c r="AE2201" s="9">
        <v>0</v>
      </c>
    </row>
    <row r="2202" spans="1:31" hidden="1" x14ac:dyDescent="0.35">
      <c r="A2202" s="2" t="s">
        <v>127</v>
      </c>
      <c r="B2202" s="2" t="s">
        <v>128</v>
      </c>
      <c r="C2202" s="3">
        <v>106.473520309929</v>
      </c>
      <c r="D2202" s="4">
        <v>2020</v>
      </c>
      <c r="E2202" s="5">
        <v>22647200000</v>
      </c>
      <c r="F2202" s="5">
        <v>22373638000</v>
      </c>
      <c r="G2202" s="5">
        <v>4163553000</v>
      </c>
      <c r="H2202" s="5">
        <v>4584577000</v>
      </c>
      <c r="I2202" s="6">
        <v>0.51690407434684005</v>
      </c>
      <c r="J2202" s="4">
        <v>1302247</v>
      </c>
      <c r="K2202" s="5">
        <v>4908800000</v>
      </c>
      <c r="L2202" s="3">
        <v>101.85653837444831</v>
      </c>
      <c r="M2202" s="6">
        <v>1.6359999999999999</v>
      </c>
      <c r="N2202" s="6">
        <v>3.2639999999999998</v>
      </c>
      <c r="O2202" s="5">
        <v>4.8492009999999999</v>
      </c>
      <c r="P2202" s="5">
        <v>9.863921816E-2</v>
      </c>
      <c r="Q2202" s="4">
        <v>1</v>
      </c>
      <c r="R2202" s="4">
        <v>0</v>
      </c>
      <c r="S2202" s="4">
        <v>0</v>
      </c>
      <c r="T2202" s="4">
        <v>0</v>
      </c>
      <c r="U2202" s="4">
        <v>0</v>
      </c>
      <c r="V2202" s="5">
        <v>23387796581.52607</v>
      </c>
      <c r="W2202" s="5">
        <v>4819327338.5691853</v>
      </c>
      <c r="X2202" s="6">
        <v>-3.220630186375669</v>
      </c>
      <c r="Y2202" s="6">
        <v>10.96002451829545</v>
      </c>
      <c r="Z2202" s="6">
        <v>-8.5071344980638166</v>
      </c>
      <c r="AA2202" s="6">
        <v>-5.684926804306385</v>
      </c>
      <c r="AB2202" s="6">
        <v>-13.665466928964079</v>
      </c>
      <c r="AC2202" s="6">
        <v>-3.9653023700433478</v>
      </c>
      <c r="AD2202" s="4">
        <v>1</v>
      </c>
      <c r="AE2202" s="4">
        <v>0</v>
      </c>
    </row>
    <row r="2203" spans="1:31" hidden="1" x14ac:dyDescent="0.35">
      <c r="A2203" s="7" t="s">
        <v>127</v>
      </c>
      <c r="B2203" s="7" t="s">
        <v>128</v>
      </c>
      <c r="C2203" s="8">
        <v>87.395244379385318</v>
      </c>
      <c r="D2203" s="9">
        <v>2021</v>
      </c>
      <c r="E2203" s="10">
        <v>25228428000</v>
      </c>
      <c r="F2203" s="10">
        <v>25679887000</v>
      </c>
      <c r="G2203" s="10">
        <v>4532407000</v>
      </c>
      <c r="H2203" s="10">
        <v>4816144000</v>
      </c>
      <c r="I2203" s="11">
        <v>5.0510003431069066</v>
      </c>
      <c r="J2203" s="9">
        <v>1317309</v>
      </c>
      <c r="K2203" s="10">
        <v>5791400000</v>
      </c>
      <c r="L2203" s="8">
        <v>104.3480396210672</v>
      </c>
      <c r="M2203" s="11">
        <v>27.157</v>
      </c>
      <c r="N2203" s="11">
        <v>19.591000000000001</v>
      </c>
      <c r="O2203" s="10">
        <v>5.1194230000000003</v>
      </c>
      <c r="P2203" s="10">
        <v>0.1032359452180909</v>
      </c>
      <c r="Q2203" s="9">
        <v>1</v>
      </c>
      <c r="R2203" s="9">
        <v>0</v>
      </c>
      <c r="S2203" s="9">
        <v>0</v>
      </c>
      <c r="T2203" s="9">
        <v>0</v>
      </c>
      <c r="U2203" s="9">
        <v>0</v>
      </c>
      <c r="V2203" s="10">
        <v>21507830987.050861</v>
      </c>
      <c r="W2203" s="10">
        <v>5550080309.1568127</v>
      </c>
      <c r="X2203" s="11">
        <v>11.39755908015119</v>
      </c>
      <c r="Y2203" s="11">
        <v>8.8591162403841146</v>
      </c>
      <c r="Z2203" s="11">
        <v>15.16296609984126</v>
      </c>
      <c r="AA2203" s="11">
        <v>5.5725056560864443</v>
      </c>
      <c r="AB2203" s="11">
        <v>4.6601414162008821</v>
      </c>
      <c r="AC2203" s="11">
        <v>-8.0382330499666761</v>
      </c>
      <c r="AD2203" s="9">
        <v>1</v>
      </c>
      <c r="AE2203" s="9">
        <v>0</v>
      </c>
    </row>
    <row r="2204" spans="1:31" hidden="1" x14ac:dyDescent="0.35">
      <c r="A2204" s="2" t="s">
        <v>127</v>
      </c>
      <c r="B2204" s="2" t="s">
        <v>128</v>
      </c>
      <c r="C2204" s="3">
        <v>70.806940395708622</v>
      </c>
      <c r="D2204" s="4">
        <v>2022</v>
      </c>
      <c r="E2204" s="5">
        <v>27315759000</v>
      </c>
      <c r="F2204" s="5">
        <v>29645399000</v>
      </c>
      <c r="G2204" s="5">
        <v>4747376000</v>
      </c>
      <c r="H2204" s="5">
        <v>5361911000</v>
      </c>
      <c r="I2204" s="6">
        <v>11.332032430924</v>
      </c>
      <c r="J2204" s="4">
        <v>1331370</v>
      </c>
      <c r="K2204" s="5">
        <v>6804643000</v>
      </c>
      <c r="L2204" s="3">
        <v>113.108561527348</v>
      </c>
      <c r="M2204" s="6">
        <v>27.135999999999999</v>
      </c>
      <c r="N2204" s="6">
        <v>29.686</v>
      </c>
      <c r="O2204" s="5">
        <v>5.2679309999999999</v>
      </c>
      <c r="P2204" s="5">
        <v>0.10921452570218181</v>
      </c>
      <c r="Q2204" s="4">
        <v>1</v>
      </c>
      <c r="R2204" s="4">
        <v>0</v>
      </c>
      <c r="S2204" s="4">
        <v>0</v>
      </c>
      <c r="T2204" s="4">
        <v>0</v>
      </c>
      <c r="U2204" s="4">
        <v>0</v>
      </c>
      <c r="V2204" s="5">
        <v>18558276859.461861</v>
      </c>
      <c r="W2204" s="5">
        <v>6016028237.044405</v>
      </c>
      <c r="X2204" s="6">
        <v>8.2737259729381485</v>
      </c>
      <c r="Y2204" s="6">
        <v>4.7429323977303897</v>
      </c>
      <c r="Z2204" s="6">
        <v>8.3953366786215167</v>
      </c>
      <c r="AA2204" s="6">
        <v>2.9008737898782662</v>
      </c>
      <c r="AB2204" s="6">
        <v>5.7911810382138356</v>
      </c>
      <c r="AC2204" s="6">
        <v>-13.71386138083767</v>
      </c>
      <c r="AD2204" s="4">
        <v>1</v>
      </c>
      <c r="AE2204" s="4">
        <v>0</v>
      </c>
    </row>
    <row r="2205" spans="1:31" hidden="1" x14ac:dyDescent="0.35">
      <c r="A2205" s="7" t="s">
        <v>127</v>
      </c>
      <c r="B2205" s="7" t="s">
        <v>128</v>
      </c>
      <c r="C2205" s="8">
        <v>60.571861381716019</v>
      </c>
      <c r="D2205" s="9">
        <v>2023</v>
      </c>
      <c r="E2205" s="10">
        <v>28304441000</v>
      </c>
      <c r="F2205" s="10">
        <v>32439155000</v>
      </c>
      <c r="G2205" s="10">
        <v>4918103000</v>
      </c>
      <c r="H2205" s="10">
        <v>5967290000</v>
      </c>
      <c r="I2205" s="11">
        <v>11.29035897835678</v>
      </c>
      <c r="J2205" s="9">
        <v>1344976</v>
      </c>
      <c r="K2205" s="10">
        <v>7547394000</v>
      </c>
      <c r="L2205" s="8">
        <v>117.1141223950835</v>
      </c>
      <c r="M2205" s="11">
        <v>-2.7909999999999999</v>
      </c>
      <c r="N2205" s="11">
        <v>-0.71</v>
      </c>
      <c r="O2205" s="10">
        <v>5.3290870000000004</v>
      </c>
      <c r="P2205" s="10">
        <v>0.10960689536254541</v>
      </c>
      <c r="Q2205" s="9">
        <v>1</v>
      </c>
      <c r="R2205" s="9">
        <v>0</v>
      </c>
      <c r="S2205" s="9">
        <v>0</v>
      </c>
      <c r="T2205" s="9">
        <v>0</v>
      </c>
      <c r="U2205" s="9">
        <v>0</v>
      </c>
      <c r="V2205" s="10">
        <v>16777652086.83737</v>
      </c>
      <c r="W2205" s="10">
        <v>6444478125.8223753</v>
      </c>
      <c r="X2205" s="11">
        <v>3.6194564463685599</v>
      </c>
      <c r="Y2205" s="11">
        <v>3.5962392698619192</v>
      </c>
      <c r="Z2205" s="11">
        <v>7.1218064792272662</v>
      </c>
      <c r="AA2205" s="11">
        <v>1.160911181258836</v>
      </c>
      <c r="AB2205" s="11">
        <v>0.35926508661820078</v>
      </c>
      <c r="AC2205" s="11">
        <v>-9.5947742676154846</v>
      </c>
      <c r="AD2205" s="9">
        <v>1</v>
      </c>
      <c r="AE2205" s="9">
        <v>0</v>
      </c>
    </row>
    <row r="2206" spans="1:31" hidden="1" x14ac:dyDescent="0.35">
      <c r="A2206" s="2" t="s">
        <v>127</v>
      </c>
      <c r="B2206" s="2" t="s">
        <v>128</v>
      </c>
      <c r="C2206" s="3">
        <v>56.657763153236331</v>
      </c>
      <c r="D2206" s="4">
        <v>2024</v>
      </c>
      <c r="E2206" s="5">
        <v>29419855000</v>
      </c>
      <c r="F2206" s="5">
        <v>34770169000</v>
      </c>
      <c r="G2206" s="5">
        <v>4998023000</v>
      </c>
      <c r="H2206" s="5">
        <v>6005122000</v>
      </c>
      <c r="I2206" s="6">
        <v>0.6339896334852142</v>
      </c>
      <c r="J2206" s="4">
        <v>1358282</v>
      </c>
      <c r="K2206" s="5"/>
      <c r="L2206" s="3">
        <v>119.2224461787994</v>
      </c>
      <c r="M2206" s="6">
        <v>5.2640000000000002</v>
      </c>
      <c r="N2206" s="6">
        <v>2.363</v>
      </c>
      <c r="O2206" s="5">
        <v>5.7159915909259746</v>
      </c>
      <c r="P2206" s="5">
        <v>0.1127093541104653</v>
      </c>
      <c r="Q2206" s="4">
        <v>1</v>
      </c>
      <c r="R2206" s="4">
        <v>0</v>
      </c>
      <c r="S2206" s="4">
        <v>0</v>
      </c>
      <c r="T2206" s="4">
        <v>0</v>
      </c>
      <c r="U2206" s="4">
        <v>0</v>
      </c>
      <c r="V2206" s="5">
        <v>16523734104.94838</v>
      </c>
      <c r="W2206" s="5"/>
      <c r="X2206" s="6">
        <v>3.9407738170840401</v>
      </c>
      <c r="Y2206" s="6">
        <v>1.6250168001768159</v>
      </c>
      <c r="Z2206" s="6"/>
      <c r="AA2206" s="6">
        <v>7.2602415934657136</v>
      </c>
      <c r="AB2206" s="6">
        <v>2.8305324566104439</v>
      </c>
      <c r="AC2206" s="6">
        <v>-1.5134297729787911</v>
      </c>
      <c r="AD2206" s="4">
        <v>1</v>
      </c>
      <c r="AE2206" s="4">
        <v>0</v>
      </c>
    </row>
    <row r="2207" spans="1:31" hidden="1" x14ac:dyDescent="0.35">
      <c r="A2207" s="7" t="s">
        <v>129</v>
      </c>
      <c r="B2207" s="7" t="s">
        <v>130</v>
      </c>
      <c r="C2207" s="8"/>
      <c r="D2207" s="9">
        <v>1980</v>
      </c>
      <c r="E2207" s="10"/>
      <c r="F2207" s="10"/>
      <c r="G2207" s="10"/>
      <c r="H2207" s="10"/>
      <c r="I2207" s="11"/>
      <c r="J2207" s="9">
        <v>10304193</v>
      </c>
      <c r="K2207" s="10"/>
      <c r="L2207" s="8"/>
      <c r="M2207" s="11"/>
      <c r="N2207" s="11"/>
      <c r="O2207" s="10">
        <v>0</v>
      </c>
      <c r="P2207" s="10">
        <v>2.2181072849999999</v>
      </c>
      <c r="Q2207" s="9">
        <v>1</v>
      </c>
      <c r="R2207" s="9">
        <v>0</v>
      </c>
      <c r="S2207" s="9">
        <v>0</v>
      </c>
      <c r="T2207" s="9">
        <v>0</v>
      </c>
      <c r="U2207" s="9">
        <v>0</v>
      </c>
      <c r="V2207" s="10"/>
      <c r="W2207" s="10"/>
      <c r="X2207" s="11"/>
      <c r="Y2207" s="11"/>
      <c r="Z2207" s="11"/>
      <c r="AA2207" s="11"/>
      <c r="AB2207" s="11"/>
      <c r="AC2207" s="11"/>
      <c r="AD2207" s="9">
        <v>0</v>
      </c>
      <c r="AE2207" s="9">
        <v>0</v>
      </c>
    </row>
    <row r="2208" spans="1:31" hidden="1" x14ac:dyDescent="0.35">
      <c r="A2208" s="2" t="s">
        <v>129</v>
      </c>
      <c r="B2208" s="2" t="s">
        <v>130</v>
      </c>
      <c r="C2208" s="3"/>
      <c r="D2208" s="4">
        <v>1981</v>
      </c>
      <c r="E2208" s="5"/>
      <c r="F2208" s="5"/>
      <c r="G2208" s="5"/>
      <c r="H2208" s="5"/>
      <c r="I2208" s="6"/>
      <c r="J2208" s="4">
        <v>10300591</v>
      </c>
      <c r="K2208" s="5"/>
      <c r="L2208" s="3"/>
      <c r="M2208" s="6"/>
      <c r="N2208" s="6"/>
      <c r="O2208" s="5">
        <v>0</v>
      </c>
      <c r="P2208" s="5">
        <v>2.203890876</v>
      </c>
      <c r="Q2208" s="4">
        <v>1</v>
      </c>
      <c r="R2208" s="4">
        <v>0</v>
      </c>
      <c r="S2208" s="4">
        <v>0</v>
      </c>
      <c r="T2208" s="4">
        <v>0</v>
      </c>
      <c r="U2208" s="4">
        <v>0</v>
      </c>
      <c r="V2208" s="5"/>
      <c r="W2208" s="5"/>
      <c r="X2208" s="6"/>
      <c r="Y2208" s="6"/>
      <c r="Z2208" s="6"/>
      <c r="AA2208" s="6"/>
      <c r="AB2208" s="6">
        <v>-0.64092522017030729</v>
      </c>
      <c r="AC2208" s="6"/>
      <c r="AD2208" s="4">
        <v>0</v>
      </c>
      <c r="AE2208" s="4">
        <v>0</v>
      </c>
    </row>
    <row r="2209" spans="1:31" hidden="1" x14ac:dyDescent="0.35">
      <c r="A2209" s="7" t="s">
        <v>129</v>
      </c>
      <c r="B2209" s="7" t="s">
        <v>130</v>
      </c>
      <c r="C2209" s="8"/>
      <c r="D2209" s="9">
        <v>1982</v>
      </c>
      <c r="E2209" s="10"/>
      <c r="F2209" s="10"/>
      <c r="G2209" s="10"/>
      <c r="H2209" s="10"/>
      <c r="I2209" s="11"/>
      <c r="J2209" s="9">
        <v>10314826</v>
      </c>
      <c r="K2209" s="10"/>
      <c r="L2209" s="8"/>
      <c r="M2209" s="11"/>
      <c r="N2209" s="11"/>
      <c r="O2209" s="10">
        <v>0</v>
      </c>
      <c r="P2209" s="10">
        <v>2.180650982</v>
      </c>
      <c r="Q2209" s="9">
        <v>1</v>
      </c>
      <c r="R2209" s="9">
        <v>0</v>
      </c>
      <c r="S2209" s="9">
        <v>0</v>
      </c>
      <c r="T2209" s="9">
        <v>0</v>
      </c>
      <c r="U2209" s="9">
        <v>0</v>
      </c>
      <c r="V2209" s="10"/>
      <c r="W2209" s="10"/>
      <c r="X2209" s="11"/>
      <c r="Y2209" s="11"/>
      <c r="Z2209" s="11"/>
      <c r="AA2209" s="11"/>
      <c r="AB2209" s="11">
        <v>-1.054493861428375</v>
      </c>
      <c r="AC2209" s="11"/>
      <c r="AD2209" s="9">
        <v>0</v>
      </c>
      <c r="AE2209" s="9">
        <v>0</v>
      </c>
    </row>
    <row r="2210" spans="1:31" hidden="1" x14ac:dyDescent="0.35">
      <c r="A2210" s="2" t="s">
        <v>129</v>
      </c>
      <c r="B2210" s="2" t="s">
        <v>130</v>
      </c>
      <c r="C2210" s="3"/>
      <c r="D2210" s="4">
        <v>1983</v>
      </c>
      <c r="E2210" s="5"/>
      <c r="F2210" s="5"/>
      <c r="G2210" s="5"/>
      <c r="H2210" s="5"/>
      <c r="I2210" s="6"/>
      <c r="J2210" s="4">
        <v>10323856</v>
      </c>
      <c r="K2210" s="5"/>
      <c r="L2210" s="3"/>
      <c r="M2210" s="6"/>
      <c r="N2210" s="6"/>
      <c r="O2210" s="5">
        <v>0</v>
      </c>
      <c r="P2210" s="5">
        <v>2.1843980301818182</v>
      </c>
      <c r="Q2210" s="4">
        <v>1</v>
      </c>
      <c r="R2210" s="4">
        <v>0</v>
      </c>
      <c r="S2210" s="4">
        <v>0</v>
      </c>
      <c r="T2210" s="4">
        <v>0</v>
      </c>
      <c r="U2210" s="4">
        <v>0</v>
      </c>
      <c r="V2210" s="5"/>
      <c r="W2210" s="5"/>
      <c r="X2210" s="6"/>
      <c r="Y2210" s="6"/>
      <c r="Z2210" s="6"/>
      <c r="AA2210" s="6"/>
      <c r="AB2210" s="6">
        <v>0.1718316325146918</v>
      </c>
      <c r="AC2210" s="6"/>
      <c r="AD2210" s="4">
        <v>0</v>
      </c>
      <c r="AE2210" s="4">
        <v>0</v>
      </c>
    </row>
    <row r="2211" spans="1:31" hidden="1" x14ac:dyDescent="0.35">
      <c r="A2211" s="7" t="s">
        <v>129</v>
      </c>
      <c r="B2211" s="7" t="s">
        <v>130</v>
      </c>
      <c r="C2211" s="8"/>
      <c r="D2211" s="9">
        <v>1984</v>
      </c>
      <c r="E2211" s="10"/>
      <c r="F2211" s="10"/>
      <c r="G2211" s="10"/>
      <c r="H2211" s="10"/>
      <c r="I2211" s="11"/>
      <c r="J2211" s="9">
        <v>10330213</v>
      </c>
      <c r="K2211" s="10"/>
      <c r="L2211" s="8"/>
      <c r="M2211" s="11"/>
      <c r="N2211" s="11"/>
      <c r="O2211" s="10">
        <v>0</v>
      </c>
      <c r="P2211" s="10">
        <v>2.2608029436363641</v>
      </c>
      <c r="Q2211" s="9">
        <v>1</v>
      </c>
      <c r="R2211" s="9">
        <v>0</v>
      </c>
      <c r="S2211" s="9">
        <v>0</v>
      </c>
      <c r="T2211" s="9">
        <v>0</v>
      </c>
      <c r="U2211" s="9">
        <v>0</v>
      </c>
      <c r="V2211" s="10"/>
      <c r="W2211" s="10"/>
      <c r="X2211" s="11"/>
      <c r="Y2211" s="11"/>
      <c r="Z2211" s="11"/>
      <c r="AA2211" s="11"/>
      <c r="AB2211" s="11">
        <v>3.4977560132750329</v>
      </c>
      <c r="AC2211" s="11"/>
      <c r="AD2211" s="9">
        <v>0</v>
      </c>
      <c r="AE2211" s="9">
        <v>0</v>
      </c>
    </row>
    <row r="2212" spans="1:31" hidden="1" x14ac:dyDescent="0.35">
      <c r="A2212" s="2" t="s">
        <v>129</v>
      </c>
      <c r="B2212" s="2" t="s">
        <v>130</v>
      </c>
      <c r="C2212" s="3"/>
      <c r="D2212" s="4">
        <v>1985</v>
      </c>
      <c r="E2212" s="5"/>
      <c r="F2212" s="5"/>
      <c r="G2212" s="5"/>
      <c r="H2212" s="5"/>
      <c r="I2212" s="6"/>
      <c r="J2212" s="4">
        <v>10337118</v>
      </c>
      <c r="K2212" s="5"/>
      <c r="L2212" s="3"/>
      <c r="M2212" s="6"/>
      <c r="N2212" s="6"/>
      <c r="O2212" s="5">
        <v>58.121000000000002</v>
      </c>
      <c r="P2212" s="5">
        <v>2.2633265499090909</v>
      </c>
      <c r="Q2212" s="4">
        <v>1</v>
      </c>
      <c r="R2212" s="4">
        <v>0</v>
      </c>
      <c r="S2212" s="4">
        <v>0</v>
      </c>
      <c r="T2212" s="4">
        <v>0</v>
      </c>
      <c r="U2212" s="4">
        <v>0</v>
      </c>
      <c r="V2212" s="5"/>
      <c r="W2212" s="5"/>
      <c r="X2212" s="6"/>
      <c r="Y2212" s="6"/>
      <c r="Z2212" s="6"/>
      <c r="AA2212" s="6"/>
      <c r="AB2212" s="6">
        <v>0.11162433593914529</v>
      </c>
      <c r="AC2212" s="6"/>
      <c r="AD2212" s="4">
        <v>0</v>
      </c>
      <c r="AE2212" s="4">
        <v>0</v>
      </c>
    </row>
    <row r="2213" spans="1:31" hidden="1" x14ac:dyDescent="0.35">
      <c r="A2213" s="7" t="s">
        <v>129</v>
      </c>
      <c r="B2213" s="7" t="s">
        <v>130</v>
      </c>
      <c r="C2213" s="8"/>
      <c r="D2213" s="9">
        <v>1986</v>
      </c>
      <c r="E2213" s="10"/>
      <c r="F2213" s="10"/>
      <c r="G2213" s="10"/>
      <c r="H2213" s="10"/>
      <c r="I2213" s="11"/>
      <c r="J2213" s="9">
        <v>10342227</v>
      </c>
      <c r="K2213" s="10"/>
      <c r="L2213" s="8"/>
      <c r="M2213" s="11"/>
      <c r="N2213" s="11"/>
      <c r="O2213" s="10">
        <v>60.606000000000002</v>
      </c>
      <c r="P2213" s="10">
        <v>2.2898429839999999</v>
      </c>
      <c r="Q2213" s="9">
        <v>1</v>
      </c>
      <c r="R2213" s="9">
        <v>0</v>
      </c>
      <c r="S2213" s="9">
        <v>0</v>
      </c>
      <c r="T2213" s="9">
        <v>0</v>
      </c>
      <c r="U2213" s="9">
        <v>0</v>
      </c>
      <c r="V2213" s="10"/>
      <c r="W2213" s="10"/>
      <c r="X2213" s="11"/>
      <c r="Y2213" s="11"/>
      <c r="Z2213" s="11"/>
      <c r="AA2213" s="11">
        <v>4.2755630495001791</v>
      </c>
      <c r="AB2213" s="11">
        <v>1.171569082330344</v>
      </c>
      <c r="AC2213" s="11"/>
      <c r="AD2213" s="9">
        <v>0</v>
      </c>
      <c r="AE2213" s="9">
        <v>0</v>
      </c>
    </row>
    <row r="2214" spans="1:31" hidden="1" x14ac:dyDescent="0.35">
      <c r="A2214" s="2" t="s">
        <v>129</v>
      </c>
      <c r="B2214" s="2" t="s">
        <v>130</v>
      </c>
      <c r="C2214" s="3"/>
      <c r="D2214" s="4">
        <v>1987</v>
      </c>
      <c r="E2214" s="5"/>
      <c r="F2214" s="5"/>
      <c r="G2214" s="5"/>
      <c r="H2214" s="5"/>
      <c r="I2214" s="6"/>
      <c r="J2214" s="4">
        <v>10347318</v>
      </c>
      <c r="K2214" s="5"/>
      <c r="L2214" s="3"/>
      <c r="M2214" s="6"/>
      <c r="N2214" s="6"/>
      <c r="O2214" s="5">
        <v>62.195999999999998</v>
      </c>
      <c r="P2214" s="5">
        <v>2.341778960818182</v>
      </c>
      <c r="Q2214" s="4">
        <v>1</v>
      </c>
      <c r="R2214" s="4">
        <v>0</v>
      </c>
      <c r="S2214" s="4">
        <v>0</v>
      </c>
      <c r="T2214" s="4">
        <v>0</v>
      </c>
      <c r="U2214" s="4">
        <v>0</v>
      </c>
      <c r="V2214" s="5"/>
      <c r="W2214" s="5"/>
      <c r="X2214" s="6"/>
      <c r="Y2214" s="6"/>
      <c r="Z2214" s="6"/>
      <c r="AA2214" s="6">
        <v>2.6235026235026169</v>
      </c>
      <c r="AB2214" s="6">
        <v>2.2681021004967818</v>
      </c>
      <c r="AC2214" s="6"/>
      <c r="AD2214" s="4">
        <v>0</v>
      </c>
      <c r="AE2214" s="4">
        <v>0</v>
      </c>
    </row>
    <row r="2215" spans="1:31" hidden="1" x14ac:dyDescent="0.35">
      <c r="A2215" s="7" t="s">
        <v>129</v>
      </c>
      <c r="B2215" s="7" t="s">
        <v>130</v>
      </c>
      <c r="C2215" s="8"/>
      <c r="D2215" s="9">
        <v>1988</v>
      </c>
      <c r="E2215" s="10"/>
      <c r="F2215" s="10"/>
      <c r="G2215" s="10"/>
      <c r="H2215" s="10"/>
      <c r="I2215" s="11"/>
      <c r="J2215" s="9">
        <v>10355276</v>
      </c>
      <c r="K2215" s="10"/>
      <c r="L2215" s="8"/>
      <c r="M2215" s="11"/>
      <c r="N2215" s="11"/>
      <c r="O2215" s="10">
        <v>64.334000000000003</v>
      </c>
      <c r="P2215" s="10">
        <v>2.355421823181818</v>
      </c>
      <c r="Q2215" s="9">
        <v>1</v>
      </c>
      <c r="R2215" s="9">
        <v>0</v>
      </c>
      <c r="S2215" s="9">
        <v>0</v>
      </c>
      <c r="T2215" s="9">
        <v>0</v>
      </c>
      <c r="U2215" s="9">
        <v>0</v>
      </c>
      <c r="V2215" s="10"/>
      <c r="W2215" s="10"/>
      <c r="X2215" s="11"/>
      <c r="Y2215" s="11"/>
      <c r="Z2215" s="11"/>
      <c r="AA2215" s="11">
        <v>3.4375200977554909</v>
      </c>
      <c r="AB2215" s="11">
        <v>0.58258540160723893</v>
      </c>
      <c r="AC2215" s="11"/>
      <c r="AD2215" s="9">
        <v>0</v>
      </c>
      <c r="AE2215" s="9">
        <v>0</v>
      </c>
    </row>
    <row r="2216" spans="1:31" hidden="1" x14ac:dyDescent="0.35">
      <c r="A2216" s="2" t="s">
        <v>129</v>
      </c>
      <c r="B2216" s="2" t="s">
        <v>130</v>
      </c>
      <c r="C2216" s="3"/>
      <c r="D2216" s="4">
        <v>1989</v>
      </c>
      <c r="E2216" s="5"/>
      <c r="F2216" s="5"/>
      <c r="G2216" s="5"/>
      <c r="H2216" s="5"/>
      <c r="I2216" s="6"/>
      <c r="J2216" s="4">
        <v>10361068</v>
      </c>
      <c r="K2216" s="5"/>
      <c r="L2216" s="3"/>
      <c r="M2216" s="6"/>
      <c r="N2216" s="6"/>
      <c r="O2216" s="5">
        <v>65.131</v>
      </c>
      <c r="P2216" s="5">
        <v>2.2866435419090911</v>
      </c>
      <c r="Q2216" s="4">
        <v>1</v>
      </c>
      <c r="R2216" s="4">
        <v>0</v>
      </c>
      <c r="S2216" s="4">
        <v>0</v>
      </c>
      <c r="T2216" s="4">
        <v>0</v>
      </c>
      <c r="U2216" s="4">
        <v>0</v>
      </c>
      <c r="V2216" s="5"/>
      <c r="W2216" s="5"/>
      <c r="X2216" s="6"/>
      <c r="Y2216" s="6"/>
      <c r="Z2216" s="6"/>
      <c r="AA2216" s="6">
        <v>1.238847265831438</v>
      </c>
      <c r="AB2216" s="6">
        <v>-2.9199984731320332</v>
      </c>
      <c r="AC2216" s="6"/>
      <c r="AD2216" s="4">
        <v>0</v>
      </c>
      <c r="AE2216" s="4">
        <v>0</v>
      </c>
    </row>
    <row r="2217" spans="1:31" hidden="1" x14ac:dyDescent="0.35">
      <c r="A2217" s="7" t="s">
        <v>129</v>
      </c>
      <c r="B2217" s="7" t="s">
        <v>130</v>
      </c>
      <c r="C2217" s="8"/>
      <c r="D2217" s="9">
        <v>1990</v>
      </c>
      <c r="E2217" s="10">
        <v>3483418878000</v>
      </c>
      <c r="F2217" s="10">
        <v>736376079000</v>
      </c>
      <c r="G2217" s="10">
        <v>792881809000</v>
      </c>
      <c r="H2217" s="10">
        <v>760966027000</v>
      </c>
      <c r="I2217" s="11"/>
      <c r="J2217" s="9">
        <v>10333355</v>
      </c>
      <c r="K2217" s="10"/>
      <c r="L2217" s="8"/>
      <c r="M2217" s="11"/>
      <c r="N2217" s="11"/>
      <c r="O2217" s="10">
        <v>62.558999999999997</v>
      </c>
      <c r="P2217" s="10">
        <v>1.968833563382909</v>
      </c>
      <c r="Q2217" s="9">
        <v>1</v>
      </c>
      <c r="R2217" s="9">
        <v>0</v>
      </c>
      <c r="S2217" s="9">
        <v>0</v>
      </c>
      <c r="T2217" s="9">
        <v>0</v>
      </c>
      <c r="U2217" s="9">
        <v>0</v>
      </c>
      <c r="V2217" s="10"/>
      <c r="W2217" s="10"/>
      <c r="X2217" s="11"/>
      <c r="Y2217" s="11"/>
      <c r="Z2217" s="11"/>
      <c r="AA2217" s="11">
        <v>-3.9489643948350182</v>
      </c>
      <c r="AB2217" s="11">
        <v>-13.89853611642704</v>
      </c>
      <c r="AC2217" s="11"/>
      <c r="AD2217" s="9">
        <v>0</v>
      </c>
      <c r="AE2217" s="9">
        <v>0</v>
      </c>
    </row>
    <row r="2218" spans="1:31" hidden="1" x14ac:dyDescent="0.35">
      <c r="A2218" s="2" t="s">
        <v>129</v>
      </c>
      <c r="B2218" s="2" t="s">
        <v>130</v>
      </c>
      <c r="C2218" s="3"/>
      <c r="D2218" s="4">
        <v>1991</v>
      </c>
      <c r="E2218" s="5">
        <v>3078821783000</v>
      </c>
      <c r="F2218" s="5">
        <v>886403288000</v>
      </c>
      <c r="G2218" s="5">
        <v>695434180000</v>
      </c>
      <c r="H2218" s="5">
        <v>540821689000</v>
      </c>
      <c r="I2218" s="6">
        <v>-28.929588206176248</v>
      </c>
      <c r="J2218" s="4">
        <v>10308578</v>
      </c>
      <c r="K2218" s="5"/>
      <c r="L2218" s="3">
        <v>34.88790091381474</v>
      </c>
      <c r="M2218" s="6"/>
      <c r="N2218" s="6"/>
      <c r="O2218" s="5">
        <v>60.527999999999999</v>
      </c>
      <c r="P2218" s="5">
        <v>1.7922485297890911</v>
      </c>
      <c r="Q2218" s="4">
        <v>1</v>
      </c>
      <c r="R2218" s="4">
        <v>0</v>
      </c>
      <c r="S2218" s="4">
        <v>0</v>
      </c>
      <c r="T2218" s="4">
        <v>0</v>
      </c>
      <c r="U2218" s="4">
        <v>0</v>
      </c>
      <c r="V2218" s="5"/>
      <c r="W2218" s="5"/>
      <c r="X2218" s="6">
        <v>-11.614942364677621</v>
      </c>
      <c r="Y2218" s="6">
        <v>-12.290309588878459</v>
      </c>
      <c r="Z2218" s="6"/>
      <c r="AA2218" s="6">
        <v>-3.2465352707044639</v>
      </c>
      <c r="AB2218" s="6">
        <v>-8.9690178427476841</v>
      </c>
      <c r="AC2218" s="6"/>
      <c r="AD2218" s="4">
        <v>0</v>
      </c>
      <c r="AE2218" s="4">
        <v>0</v>
      </c>
    </row>
    <row r="2219" spans="1:31" hidden="1" x14ac:dyDescent="0.35">
      <c r="A2219" s="7" t="s">
        <v>129</v>
      </c>
      <c r="B2219" s="7" t="s">
        <v>130</v>
      </c>
      <c r="C2219" s="8"/>
      <c r="D2219" s="9">
        <v>1992</v>
      </c>
      <c r="E2219" s="10">
        <v>3063226247000</v>
      </c>
      <c r="F2219" s="10">
        <v>990893620000</v>
      </c>
      <c r="G2219" s="10">
        <v>648717432000</v>
      </c>
      <c r="H2219" s="10">
        <v>585715217000</v>
      </c>
      <c r="I2219" s="11">
        <v>8.3009851330130289</v>
      </c>
      <c r="J2219" s="9">
        <v>10319123</v>
      </c>
      <c r="K2219" s="10"/>
      <c r="L2219" s="8">
        <v>38.755748073821913</v>
      </c>
      <c r="M2219" s="11"/>
      <c r="N2219" s="11"/>
      <c r="O2219" s="10">
        <v>59.292999999999999</v>
      </c>
      <c r="P2219" s="10">
        <v>1.7373505080350711</v>
      </c>
      <c r="Q2219" s="9">
        <v>1</v>
      </c>
      <c r="R2219" s="9">
        <v>0</v>
      </c>
      <c r="S2219" s="9">
        <v>0</v>
      </c>
      <c r="T2219" s="9">
        <v>0</v>
      </c>
      <c r="U2219" s="9">
        <v>0</v>
      </c>
      <c r="V2219" s="10"/>
      <c r="W2219" s="10"/>
      <c r="X2219" s="11">
        <v>-0.50654234311684421</v>
      </c>
      <c r="Y2219" s="11">
        <v>-6.7176376059054217</v>
      </c>
      <c r="Z2219" s="11"/>
      <c r="AA2219" s="11">
        <v>-2.0403780068728512</v>
      </c>
      <c r="AB2219" s="11">
        <v>-3.063080864152294</v>
      </c>
      <c r="AC2219" s="11"/>
      <c r="AD2219" s="9">
        <v>0</v>
      </c>
      <c r="AE2219" s="9">
        <v>0</v>
      </c>
    </row>
    <row r="2220" spans="1:31" hidden="1" x14ac:dyDescent="0.35">
      <c r="A2220" s="2" t="s">
        <v>129</v>
      </c>
      <c r="B2220" s="2" t="s">
        <v>130</v>
      </c>
      <c r="C2220" s="3">
        <v>61.161810762924119</v>
      </c>
      <c r="D2220" s="4">
        <v>1993</v>
      </c>
      <c r="E2220" s="5">
        <v>3065122514000</v>
      </c>
      <c r="F2220" s="5">
        <v>1199810782000</v>
      </c>
      <c r="G2220" s="5">
        <v>672237496000</v>
      </c>
      <c r="H2220" s="5">
        <v>602671854000</v>
      </c>
      <c r="I2220" s="6">
        <v>2.8950309822666038</v>
      </c>
      <c r="J2220" s="4">
        <v>10329855</v>
      </c>
      <c r="K2220" s="5">
        <v>223364000000</v>
      </c>
      <c r="L2220" s="3">
        <v>46.821993370363749</v>
      </c>
      <c r="M2220" s="6"/>
      <c r="N2220" s="6"/>
      <c r="O2220" s="5">
        <v>58.881</v>
      </c>
      <c r="P2220" s="5">
        <v>1.723170314079604</v>
      </c>
      <c r="Q2220" s="4">
        <v>1</v>
      </c>
      <c r="R2220" s="4">
        <v>0</v>
      </c>
      <c r="S2220" s="4">
        <v>0</v>
      </c>
      <c r="T2220" s="4">
        <v>0</v>
      </c>
      <c r="U2220" s="4">
        <v>0</v>
      </c>
      <c r="V2220" s="5">
        <v>1567267745726.6899</v>
      </c>
      <c r="W2220" s="5">
        <v>477049317898.92468</v>
      </c>
      <c r="X2220" s="6">
        <v>6.1904242360717697E-2</v>
      </c>
      <c r="Y2220" s="6">
        <v>3.6256254017234411</v>
      </c>
      <c r="Z2220" s="6"/>
      <c r="AA2220" s="6">
        <v>-0.69485436729462002</v>
      </c>
      <c r="AB2220" s="6">
        <v>-0.81619649517378612</v>
      </c>
      <c r="AC2220" s="6"/>
      <c r="AD2220" s="4">
        <v>0</v>
      </c>
      <c r="AE2220" s="4">
        <v>0</v>
      </c>
    </row>
    <row r="2221" spans="1:31" hidden="1" x14ac:dyDescent="0.35">
      <c r="A2221" s="7" t="s">
        <v>129</v>
      </c>
      <c r="B2221" s="7" t="s">
        <v>130</v>
      </c>
      <c r="C2221" s="8">
        <v>65.286389433424347</v>
      </c>
      <c r="D2221" s="9">
        <v>1994</v>
      </c>
      <c r="E2221" s="10">
        <v>3154296414000</v>
      </c>
      <c r="F2221" s="10">
        <v>1387105349000</v>
      </c>
      <c r="G2221" s="10">
        <v>699256515000</v>
      </c>
      <c r="H2221" s="10">
        <v>722493631000</v>
      </c>
      <c r="I2221" s="11">
        <v>19.881760896038131</v>
      </c>
      <c r="J2221" s="9">
        <v>10333587</v>
      </c>
      <c r="K2221" s="10">
        <v>229361000000</v>
      </c>
      <c r="L2221" s="8">
        <v>51.52265454219674</v>
      </c>
      <c r="M2221" s="11"/>
      <c r="N2221" s="11"/>
      <c r="O2221" s="10">
        <v>58.704999999999998</v>
      </c>
      <c r="P2221" s="10">
        <v>1.6779876051765921</v>
      </c>
      <c r="Q2221" s="9">
        <v>1</v>
      </c>
      <c r="R2221" s="9">
        <v>0</v>
      </c>
      <c r="S2221" s="9">
        <v>0</v>
      </c>
      <c r="T2221" s="9">
        <v>0</v>
      </c>
      <c r="U2221" s="9">
        <v>0</v>
      </c>
      <c r="V2221" s="10">
        <v>1757655943868.9761</v>
      </c>
      <c r="W2221" s="10">
        <v>445165339476.35541</v>
      </c>
      <c r="X2221" s="11">
        <v>2.9093094841298082</v>
      </c>
      <c r="Y2221" s="11">
        <v>4.0192668752889684</v>
      </c>
      <c r="Z2221" s="11">
        <v>-6.6835811783562233</v>
      </c>
      <c r="AA2221" s="11">
        <v>-0.29890796691632598</v>
      </c>
      <c r="AB2221" s="11">
        <v>-2.6220686680727772</v>
      </c>
      <c r="AC2221" s="11">
        <v>12.14777747206236</v>
      </c>
      <c r="AD2221" s="9">
        <v>0</v>
      </c>
      <c r="AE2221" s="9">
        <v>0</v>
      </c>
    </row>
    <row r="2222" spans="1:31" hidden="1" x14ac:dyDescent="0.35">
      <c r="A2222" s="2" t="s">
        <v>129</v>
      </c>
      <c r="B2222" s="2" t="s">
        <v>130</v>
      </c>
      <c r="C2222" s="3">
        <v>64.575877819669302</v>
      </c>
      <c r="D2222" s="4">
        <v>1995</v>
      </c>
      <c r="E2222" s="5">
        <v>3350538000000</v>
      </c>
      <c r="F2222" s="5">
        <v>1607591000000</v>
      </c>
      <c r="G2222" s="5">
        <v>685897000000</v>
      </c>
      <c r="H2222" s="5">
        <v>881963000000</v>
      </c>
      <c r="I2222" s="6">
        <v>22.072079553044532</v>
      </c>
      <c r="J2222" s="4">
        <v>10327253</v>
      </c>
      <c r="K2222" s="5">
        <v>259211000000</v>
      </c>
      <c r="L2222" s="3">
        <v>56.154810965776747</v>
      </c>
      <c r="M2222" s="6"/>
      <c r="N2222" s="6"/>
      <c r="O2222" s="5">
        <v>60.847000000000001</v>
      </c>
      <c r="P2222" s="5">
        <v>1.744517845517559</v>
      </c>
      <c r="Q2222" s="4">
        <v>1</v>
      </c>
      <c r="R2222" s="4">
        <v>0</v>
      </c>
      <c r="S2222" s="4">
        <v>0</v>
      </c>
      <c r="T2222" s="4">
        <v>0</v>
      </c>
      <c r="U2222" s="4">
        <v>0</v>
      </c>
      <c r="V2222" s="5">
        <v>1848667962986.5979</v>
      </c>
      <c r="W2222" s="5">
        <v>461600699106.57312</v>
      </c>
      <c r="X2222" s="6">
        <v>6.2214059886383284</v>
      </c>
      <c r="Y2222" s="6">
        <v>-1.910531359153657</v>
      </c>
      <c r="Z2222" s="6">
        <v>3.691967494493269</v>
      </c>
      <c r="AA2222" s="6">
        <v>3.6487522357550519</v>
      </c>
      <c r="AB2222" s="6">
        <v>3.9648827044801078</v>
      </c>
      <c r="AC2222" s="6">
        <v>5.1780338145863434</v>
      </c>
      <c r="AD2222" s="4">
        <v>0</v>
      </c>
      <c r="AE2222" s="4">
        <v>0</v>
      </c>
    </row>
    <row r="2223" spans="1:31" hidden="1" x14ac:dyDescent="0.35">
      <c r="A2223" s="7" t="s">
        <v>129</v>
      </c>
      <c r="B2223" s="7" t="s">
        <v>130</v>
      </c>
      <c r="C2223" s="8">
        <v>62.970917483629947</v>
      </c>
      <c r="D2223" s="9">
        <v>1996</v>
      </c>
      <c r="E2223" s="10">
        <v>3490208000000</v>
      </c>
      <c r="F2223" s="10">
        <v>1840556000000</v>
      </c>
      <c r="G2223" s="10">
        <v>684951000000</v>
      </c>
      <c r="H2223" s="10">
        <v>1004832000000</v>
      </c>
      <c r="I2223" s="11">
        <v>13.931310043618611</v>
      </c>
      <c r="J2223" s="9">
        <v>10315241</v>
      </c>
      <c r="K2223" s="10">
        <v>279804000000</v>
      </c>
      <c r="L2223" s="8">
        <v>61.073284357642009</v>
      </c>
      <c r="M2223" s="11">
        <v>2.085</v>
      </c>
      <c r="N2223" s="11">
        <v>11.032999999999999</v>
      </c>
      <c r="O2223" s="10">
        <v>64.257000000000005</v>
      </c>
      <c r="P2223" s="10">
        <v>1.8053952525418919</v>
      </c>
      <c r="Q2223" s="9">
        <v>1</v>
      </c>
      <c r="R2223" s="9">
        <v>0</v>
      </c>
      <c r="S2223" s="9">
        <v>0</v>
      </c>
      <c r="T2223" s="9">
        <v>0</v>
      </c>
      <c r="U2223" s="9">
        <v>0</v>
      </c>
      <c r="V2223" s="10">
        <v>1897744672143.1709</v>
      </c>
      <c r="W2223" s="10">
        <v>458144674783.62909</v>
      </c>
      <c r="X2223" s="11">
        <v>4.1685842691531931</v>
      </c>
      <c r="Y2223" s="11">
        <v>-0.1379215829782022</v>
      </c>
      <c r="Z2223" s="11">
        <v>-0.74870430864448334</v>
      </c>
      <c r="AA2223" s="11">
        <v>5.6042204217134843</v>
      </c>
      <c r="AB2223" s="11">
        <v>3.4896408300295998</v>
      </c>
      <c r="AC2223" s="11">
        <v>2.6547065313604139</v>
      </c>
      <c r="AD2223" s="9">
        <v>0</v>
      </c>
      <c r="AE2223" s="9">
        <v>0</v>
      </c>
    </row>
    <row r="2224" spans="1:31" hidden="1" x14ac:dyDescent="0.35">
      <c r="A2224" s="2" t="s">
        <v>129</v>
      </c>
      <c r="B2224" s="2" t="s">
        <v>130</v>
      </c>
      <c r="C2224" s="3">
        <v>64.190846252288239</v>
      </c>
      <c r="D2224" s="4">
        <v>1997</v>
      </c>
      <c r="E2224" s="5">
        <v>3469412000000</v>
      </c>
      <c r="F2224" s="5">
        <v>1982423000000</v>
      </c>
      <c r="G2224" s="5">
        <v>706496000000</v>
      </c>
      <c r="H2224" s="5">
        <v>921212000000</v>
      </c>
      <c r="I2224" s="6">
        <v>-8.321789114996335</v>
      </c>
      <c r="J2224" s="4">
        <v>10304131</v>
      </c>
      <c r="K2224" s="5">
        <v>297322000000</v>
      </c>
      <c r="L2224" s="3">
        <v>66.323239562802371</v>
      </c>
      <c r="M2224" s="6">
        <v>7.5640000000000001</v>
      </c>
      <c r="N2224" s="6">
        <v>5.8479999999999999</v>
      </c>
      <c r="O2224" s="5">
        <v>64.597999999999999</v>
      </c>
      <c r="P2224" s="5">
        <v>1.7327653437667421</v>
      </c>
      <c r="Q2224" s="4">
        <v>1</v>
      </c>
      <c r="R2224" s="4">
        <v>0</v>
      </c>
      <c r="S2224" s="4">
        <v>0</v>
      </c>
      <c r="T2224" s="4">
        <v>0</v>
      </c>
      <c r="U2224" s="4">
        <v>0</v>
      </c>
      <c r="V2224" s="5">
        <v>1918685076887.748</v>
      </c>
      <c r="W2224" s="5">
        <v>448292336079.96753</v>
      </c>
      <c r="X2224" s="6">
        <v>-0.59583841421485484</v>
      </c>
      <c r="Y2224" s="6">
        <v>3.14548047962555</v>
      </c>
      <c r="Z2224" s="6">
        <v>-2.1504863520054198</v>
      </c>
      <c r="AA2224" s="6">
        <v>0.53068148217313904</v>
      </c>
      <c r="AB2224" s="6">
        <v>-4.0229367321583238</v>
      </c>
      <c r="AC2224" s="6">
        <v>1.10343636064215</v>
      </c>
      <c r="AD2224" s="4">
        <v>0</v>
      </c>
      <c r="AE2224" s="4">
        <v>0</v>
      </c>
    </row>
    <row r="2225" spans="1:31" hidden="1" x14ac:dyDescent="0.35">
      <c r="A2225" s="7" t="s">
        <v>129</v>
      </c>
      <c r="B2225" s="7" t="s">
        <v>130</v>
      </c>
      <c r="C2225" s="8">
        <v>56.469488455814137</v>
      </c>
      <c r="D2225" s="9">
        <v>1998</v>
      </c>
      <c r="E2225" s="10">
        <v>3455772000000</v>
      </c>
      <c r="F2225" s="10">
        <v>2168884000000</v>
      </c>
      <c r="G2225" s="10">
        <v>687920000000</v>
      </c>
      <c r="H2225" s="10">
        <v>893435000000</v>
      </c>
      <c r="I2225" s="11">
        <v>-3.0152668441140662</v>
      </c>
      <c r="J2225" s="9">
        <v>10294373</v>
      </c>
      <c r="K2225" s="10">
        <v>309848000000</v>
      </c>
      <c r="L2225" s="8">
        <v>73.418742160903065</v>
      </c>
      <c r="M2225" s="11">
        <v>9.6379999999999999</v>
      </c>
      <c r="N2225" s="11">
        <v>5.556</v>
      </c>
      <c r="O2225" s="10">
        <v>65.112452000000005</v>
      </c>
      <c r="P2225" s="10">
        <v>1.684744218096109</v>
      </c>
      <c r="Q2225" s="9">
        <v>1</v>
      </c>
      <c r="R2225" s="9">
        <v>0</v>
      </c>
      <c r="S2225" s="9">
        <v>0</v>
      </c>
      <c r="T2225" s="9">
        <v>0</v>
      </c>
      <c r="U2225" s="9">
        <v>0</v>
      </c>
      <c r="V2225" s="10">
        <v>1668181262647.9561</v>
      </c>
      <c r="W2225" s="10">
        <v>422028477852.349</v>
      </c>
      <c r="X2225" s="11">
        <v>-0.39315019375041071</v>
      </c>
      <c r="Y2225" s="11">
        <v>-2.62931424947912</v>
      </c>
      <c r="Z2225" s="11">
        <v>-5.8586453779869023</v>
      </c>
      <c r="AA2225" s="11">
        <v>0.7963899811139753</v>
      </c>
      <c r="AB2225" s="11">
        <v>-2.7713576938376878</v>
      </c>
      <c r="AC2225" s="11">
        <v>-13.05601514585854</v>
      </c>
      <c r="AD2225" s="9">
        <v>0</v>
      </c>
      <c r="AE2225" s="9">
        <v>0</v>
      </c>
    </row>
    <row r="2226" spans="1:31" hidden="1" x14ac:dyDescent="0.35">
      <c r="A2226" s="2" t="s">
        <v>129</v>
      </c>
      <c r="B2226" s="2" t="s">
        <v>130</v>
      </c>
      <c r="C2226" s="3">
        <v>51.144228203460102</v>
      </c>
      <c r="D2226" s="4">
        <v>1999</v>
      </c>
      <c r="E2226" s="5">
        <v>3503405000000</v>
      </c>
      <c r="F2226" s="5">
        <v>2267275000000</v>
      </c>
      <c r="G2226" s="5">
        <v>708995000000</v>
      </c>
      <c r="H2226" s="5">
        <v>874081000000</v>
      </c>
      <c r="I2226" s="6">
        <v>-2.16624600558518</v>
      </c>
      <c r="J2226" s="4">
        <v>10283860</v>
      </c>
      <c r="K2226" s="5">
        <v>335020000000</v>
      </c>
      <c r="L2226" s="3">
        <v>74.986561548109691</v>
      </c>
      <c r="M2226" s="6">
        <v>5.1719999999999997</v>
      </c>
      <c r="N2226" s="6">
        <v>5.1849999999999996</v>
      </c>
      <c r="O2226" s="5">
        <v>64.694232</v>
      </c>
      <c r="P2226" s="5">
        <v>1.6133860179225239</v>
      </c>
      <c r="Q2226" s="4">
        <v>1</v>
      </c>
      <c r="R2226" s="4">
        <v>0</v>
      </c>
      <c r="S2226" s="4">
        <v>0</v>
      </c>
      <c r="T2226" s="4">
        <v>0</v>
      </c>
      <c r="U2226" s="4">
        <v>0</v>
      </c>
      <c r="V2226" s="5">
        <v>1546384146786.1399</v>
      </c>
      <c r="W2226" s="5">
        <v>446773385902.03088</v>
      </c>
      <c r="X2226" s="6">
        <v>1.378360609438354</v>
      </c>
      <c r="Y2226" s="6">
        <v>3.063582974764508</v>
      </c>
      <c r="Z2226" s="6">
        <v>5.8633266114186604</v>
      </c>
      <c r="AA2226" s="6">
        <v>-0.64230417862316891</v>
      </c>
      <c r="AB2226" s="6">
        <v>-4.2355509760541183</v>
      </c>
      <c r="AC2226" s="6">
        <v>-7.3011919381280741</v>
      </c>
      <c r="AD2226" s="4">
        <v>0</v>
      </c>
      <c r="AE2226" s="4">
        <v>0</v>
      </c>
    </row>
    <row r="2227" spans="1:31" hidden="1" x14ac:dyDescent="0.35">
      <c r="A2227" s="7" t="s">
        <v>129</v>
      </c>
      <c r="B2227" s="7" t="s">
        <v>130</v>
      </c>
      <c r="C2227" s="8">
        <v>44.685794057590527</v>
      </c>
      <c r="D2227" s="9">
        <v>2000</v>
      </c>
      <c r="E2227" s="10">
        <v>3643915000000</v>
      </c>
      <c r="F2227" s="10">
        <v>2399700000000</v>
      </c>
      <c r="G2227" s="10">
        <v>704457000000</v>
      </c>
      <c r="H2227" s="10">
        <v>967233000000</v>
      </c>
      <c r="I2227" s="11">
        <v>10.657135894728301</v>
      </c>
      <c r="J2227" s="9">
        <v>10255063</v>
      </c>
      <c r="K2227" s="10">
        <v>345415000000</v>
      </c>
      <c r="L2227" s="8">
        <v>77.817595413008476</v>
      </c>
      <c r="M2227" s="11">
        <v>14.778</v>
      </c>
      <c r="N2227" s="11">
        <v>14.355</v>
      </c>
      <c r="O2227" s="10">
        <v>73.464918000000011</v>
      </c>
      <c r="P2227" s="10">
        <v>1.7049542102705679</v>
      </c>
      <c r="Q2227" s="9">
        <v>1</v>
      </c>
      <c r="R2227" s="9">
        <v>0</v>
      </c>
      <c r="S2227" s="9">
        <v>0</v>
      </c>
      <c r="T2227" s="9">
        <v>0</v>
      </c>
      <c r="U2227" s="9">
        <v>0</v>
      </c>
      <c r="V2227" s="10">
        <v>1377998117660.6021</v>
      </c>
      <c r="W2227" s="10">
        <v>443877760764.44818</v>
      </c>
      <c r="X2227" s="11">
        <v>4.0106696199839869</v>
      </c>
      <c r="Y2227" s="11">
        <v>-0.64006093131827446</v>
      </c>
      <c r="Z2227" s="11">
        <v>-0.64811943346546153</v>
      </c>
      <c r="AA2227" s="11">
        <v>13.55713752038978</v>
      </c>
      <c r="AB2227" s="11">
        <v>5.6755290631532951</v>
      </c>
      <c r="AC2227" s="11">
        <v>-10.88901677345152</v>
      </c>
      <c r="AD2227" s="9">
        <v>0</v>
      </c>
      <c r="AE2227" s="9">
        <v>0</v>
      </c>
    </row>
    <row r="2228" spans="1:31" hidden="1" x14ac:dyDescent="0.35">
      <c r="A2228" s="2" t="s">
        <v>129</v>
      </c>
      <c r="B2228" s="2" t="s">
        <v>130</v>
      </c>
      <c r="C2228" s="3">
        <v>36.932474241522719</v>
      </c>
      <c r="D2228" s="4">
        <v>2001</v>
      </c>
      <c r="E2228" s="5">
        <v>3750216000000</v>
      </c>
      <c r="F2228" s="5">
        <v>2591574000000</v>
      </c>
      <c r="G2228" s="5">
        <v>723156000000</v>
      </c>
      <c r="H2228" s="5">
        <v>1029993000000</v>
      </c>
      <c r="I2228" s="6">
        <v>6.4886123612407829</v>
      </c>
      <c r="J2228" s="4">
        <v>10216605</v>
      </c>
      <c r="K2228" s="5">
        <v>380201000000</v>
      </c>
      <c r="L2228" s="3">
        <v>81.445977423400834</v>
      </c>
      <c r="M2228" s="6">
        <v>9.4320000000000004</v>
      </c>
      <c r="N2228" s="6">
        <v>11.352</v>
      </c>
      <c r="O2228" s="5">
        <v>74.647396999999998</v>
      </c>
      <c r="P2228" s="5">
        <v>1.7435592350065059</v>
      </c>
      <c r="Q2228" s="4">
        <v>1</v>
      </c>
      <c r="R2228" s="4">
        <v>0</v>
      </c>
      <c r="S2228" s="4">
        <v>0</v>
      </c>
      <c r="T2228" s="4">
        <v>0</v>
      </c>
      <c r="U2228" s="4">
        <v>0</v>
      </c>
      <c r="V2228" s="5">
        <v>1175174551622.4839</v>
      </c>
      <c r="W2228" s="5">
        <v>466813723682.76312</v>
      </c>
      <c r="X2228" s="6">
        <v>2.9172195289956</v>
      </c>
      <c r="Y2228" s="6">
        <v>2.6543848666419669</v>
      </c>
      <c r="Z2228" s="6">
        <v>5.1671800089318571</v>
      </c>
      <c r="AA2228" s="6">
        <v>1.609583229916606</v>
      </c>
      <c r="AB2228" s="6">
        <v>2.264285134661272</v>
      </c>
      <c r="AC2228" s="6">
        <v>-14.71871140016126</v>
      </c>
      <c r="AD2228" s="4">
        <v>0</v>
      </c>
      <c r="AE2228" s="4">
        <v>0</v>
      </c>
    </row>
    <row r="2229" spans="1:31" hidden="1" x14ac:dyDescent="0.35">
      <c r="A2229" s="7" t="s">
        <v>129</v>
      </c>
      <c r="B2229" s="7" t="s">
        <v>130</v>
      </c>
      <c r="C2229" s="8">
        <v>23.546977480951881</v>
      </c>
      <c r="D2229" s="9">
        <v>2002</v>
      </c>
      <c r="E2229" s="10">
        <v>3806974000000</v>
      </c>
      <c r="F2229" s="10">
        <v>2704466000000</v>
      </c>
      <c r="G2229" s="10">
        <v>782862000000</v>
      </c>
      <c r="H2229" s="10">
        <v>1042081000000</v>
      </c>
      <c r="I2229" s="11">
        <v>1.173600208933465</v>
      </c>
      <c r="J2229" s="9">
        <v>10196916</v>
      </c>
      <c r="K2229" s="10">
        <v>391937000000</v>
      </c>
      <c r="L2229" s="8">
        <v>82.995878874753657</v>
      </c>
      <c r="M2229" s="11">
        <v>0.91</v>
      </c>
      <c r="N2229" s="11">
        <v>4.9859999999999998</v>
      </c>
      <c r="O2229" s="10">
        <v>76.347476999999998</v>
      </c>
      <c r="P2229" s="10">
        <v>1.75027944321854</v>
      </c>
      <c r="Q2229" s="9">
        <v>1</v>
      </c>
      <c r="R2229" s="9">
        <v>0</v>
      </c>
      <c r="S2229" s="9">
        <v>0</v>
      </c>
      <c r="T2229" s="9">
        <v>0</v>
      </c>
      <c r="U2229" s="9">
        <v>0</v>
      </c>
      <c r="V2229" s="10">
        <v>767291109671.8479</v>
      </c>
      <c r="W2229" s="10">
        <v>472236700561.3125</v>
      </c>
      <c r="X2229" s="11">
        <v>1.5134594913999619</v>
      </c>
      <c r="Y2229" s="11">
        <v>8.2563098418598475</v>
      </c>
      <c r="Z2229" s="11">
        <v>1.16170039641652</v>
      </c>
      <c r="AA2229" s="11">
        <v>2.2774806199873252</v>
      </c>
      <c r="AB2229" s="11">
        <v>0.38543045037458401</v>
      </c>
      <c r="AC2229" s="11">
        <v>-34.708328340457918</v>
      </c>
      <c r="AD2229" s="9">
        <v>0</v>
      </c>
      <c r="AE2229" s="9">
        <v>0</v>
      </c>
    </row>
    <row r="2230" spans="1:31" hidden="1" x14ac:dyDescent="0.35">
      <c r="A2230" s="2" t="s">
        <v>129</v>
      </c>
      <c r="B2230" s="2" t="s">
        <v>130</v>
      </c>
      <c r="C2230" s="3">
        <v>24.250378635866131</v>
      </c>
      <c r="D2230" s="4">
        <v>2003</v>
      </c>
      <c r="E2230" s="5">
        <v>3932636000000</v>
      </c>
      <c r="F2230" s="5">
        <v>2833197000000</v>
      </c>
      <c r="G2230" s="5">
        <v>830769000000</v>
      </c>
      <c r="H2230" s="5">
        <v>1045478000000</v>
      </c>
      <c r="I2230" s="6">
        <v>0.325982337265529</v>
      </c>
      <c r="J2230" s="4">
        <v>10193998</v>
      </c>
      <c r="K2230" s="5">
        <v>423117000000</v>
      </c>
      <c r="L2230" s="3">
        <v>83.094427521949527</v>
      </c>
      <c r="M2230" s="6">
        <v>8.82</v>
      </c>
      <c r="N2230" s="6">
        <v>9.4670000000000005</v>
      </c>
      <c r="O2230" s="5">
        <v>83.226140999999998</v>
      </c>
      <c r="P2230" s="5">
        <v>1.8656460451473009</v>
      </c>
      <c r="Q2230" s="4">
        <v>1</v>
      </c>
      <c r="R2230" s="4">
        <v>0</v>
      </c>
      <c r="S2230" s="4">
        <v>0</v>
      </c>
      <c r="T2230" s="4">
        <v>0</v>
      </c>
      <c r="U2230" s="4">
        <v>0</v>
      </c>
      <c r="V2230" s="5">
        <v>826843653045.82153</v>
      </c>
      <c r="W2230" s="5">
        <v>509200210673.85413</v>
      </c>
      <c r="X2230" s="6">
        <v>3.3008368326129891</v>
      </c>
      <c r="Y2230" s="6">
        <v>6.1194693317596212</v>
      </c>
      <c r="Z2230" s="6">
        <v>7.8273268614247478</v>
      </c>
      <c r="AA2230" s="6">
        <v>9.0096808307103604</v>
      </c>
      <c r="AB2230" s="6">
        <v>6.5913247382153299</v>
      </c>
      <c r="AC2230" s="6">
        <v>7.7614014581040616</v>
      </c>
      <c r="AD2230" s="4">
        <v>0</v>
      </c>
      <c r="AE2230" s="4">
        <v>0</v>
      </c>
    </row>
    <row r="2231" spans="1:31" hidden="1" x14ac:dyDescent="0.35">
      <c r="A2231" s="7" t="s">
        <v>129</v>
      </c>
      <c r="B2231" s="7" t="s">
        <v>130</v>
      </c>
      <c r="C2231" s="8">
        <v>25.608423147137891</v>
      </c>
      <c r="D2231" s="9">
        <v>2004</v>
      </c>
      <c r="E2231" s="10">
        <v>4118899000000</v>
      </c>
      <c r="F2231" s="10">
        <v>3087777000000</v>
      </c>
      <c r="G2231" s="10">
        <v>816095000000</v>
      </c>
      <c r="H2231" s="10">
        <v>1119961000000</v>
      </c>
      <c r="I2231" s="11">
        <v>7.12430103742021</v>
      </c>
      <c r="J2231" s="9">
        <v>10197101</v>
      </c>
      <c r="K2231" s="10">
        <v>474397000000</v>
      </c>
      <c r="L2231" s="8">
        <v>85.387923311234573</v>
      </c>
      <c r="M2231" s="11">
        <v>29.678000000000001</v>
      </c>
      <c r="N2231" s="11">
        <v>25.582999999999998</v>
      </c>
      <c r="O2231" s="10">
        <v>84.333903000000007</v>
      </c>
      <c r="P2231" s="10">
        <v>1.911128326596822</v>
      </c>
      <c r="Q2231" s="9">
        <v>1</v>
      </c>
      <c r="R2231" s="9">
        <v>0</v>
      </c>
      <c r="S2231" s="9">
        <v>0</v>
      </c>
      <c r="T2231" s="9">
        <v>0</v>
      </c>
      <c r="U2231" s="9">
        <v>0</v>
      </c>
      <c r="V2231" s="10">
        <v>926045474976.39258</v>
      </c>
      <c r="W2231" s="10">
        <v>555578566152.55469</v>
      </c>
      <c r="X2231" s="11">
        <v>4.7363396968343876</v>
      </c>
      <c r="Y2231" s="11">
        <v>-1.7663153054579559</v>
      </c>
      <c r="Z2231" s="11">
        <v>9.1080786116182999</v>
      </c>
      <c r="AA2231" s="11">
        <v>1.3310265100480969</v>
      </c>
      <c r="AB2231" s="11">
        <v>2.4378837329741549</v>
      </c>
      <c r="AC2231" s="11">
        <v>11.997651740464351</v>
      </c>
      <c r="AD2231" s="9">
        <v>0</v>
      </c>
      <c r="AE2231" s="9">
        <v>0</v>
      </c>
    </row>
    <row r="2232" spans="1:31" hidden="1" x14ac:dyDescent="0.35">
      <c r="A2232" s="2" t="s">
        <v>129</v>
      </c>
      <c r="B2232" s="2" t="s">
        <v>130</v>
      </c>
      <c r="C2232" s="3">
        <v>29.198511293774992</v>
      </c>
      <c r="D2232" s="4">
        <v>2005</v>
      </c>
      <c r="E2232" s="5">
        <v>4381480000000</v>
      </c>
      <c r="F2232" s="5">
        <v>3288493000000</v>
      </c>
      <c r="G2232" s="5">
        <v>825055000000</v>
      </c>
      <c r="H2232" s="5">
        <v>1162728000000</v>
      </c>
      <c r="I2232" s="6">
        <v>3.8186151124905341</v>
      </c>
      <c r="J2232" s="4">
        <v>10211216</v>
      </c>
      <c r="K2232" s="5">
        <v>475909000000</v>
      </c>
      <c r="L2232" s="3">
        <v>86.973660634294944</v>
      </c>
      <c r="M2232" s="6">
        <v>18.151</v>
      </c>
      <c r="N2232" s="6">
        <v>12.483000000000001</v>
      </c>
      <c r="O2232" s="5">
        <v>82.578570999999997</v>
      </c>
      <c r="P2232" s="5">
        <v>1.8792956734655679</v>
      </c>
      <c r="Q2232" s="4">
        <v>1</v>
      </c>
      <c r="R2232" s="4">
        <v>0</v>
      </c>
      <c r="S2232" s="4">
        <v>0</v>
      </c>
      <c r="T2232" s="4">
        <v>0</v>
      </c>
      <c r="U2232" s="4">
        <v>0</v>
      </c>
      <c r="V2232" s="5">
        <v>1104002054182.1179</v>
      </c>
      <c r="W2232" s="5">
        <v>547187500824.0625</v>
      </c>
      <c r="X2232" s="6">
        <v>6.3750288608679169</v>
      </c>
      <c r="Y2232" s="6">
        <v>1.097911395119441</v>
      </c>
      <c r="Z2232" s="6">
        <v>-1.5103292026906789</v>
      </c>
      <c r="AA2232" s="6">
        <v>-2.0814072840907292</v>
      </c>
      <c r="AB2232" s="6">
        <v>-1.665647078128941</v>
      </c>
      <c r="AC2232" s="6">
        <v>19.216829412212359</v>
      </c>
      <c r="AD2232" s="4">
        <v>0</v>
      </c>
      <c r="AE2232" s="4">
        <v>0</v>
      </c>
    </row>
    <row r="2233" spans="1:31" hidden="1" x14ac:dyDescent="0.35">
      <c r="A2233" s="7" t="s">
        <v>129</v>
      </c>
      <c r="B2233" s="7" t="s">
        <v>130</v>
      </c>
      <c r="C2233" s="8">
        <v>33.846818867321652</v>
      </c>
      <c r="D2233" s="9">
        <v>2006</v>
      </c>
      <c r="E2233" s="10">
        <v>4671673000000</v>
      </c>
      <c r="F2233" s="10">
        <v>3530252000000</v>
      </c>
      <c r="G2233" s="10">
        <v>830805000000</v>
      </c>
      <c r="H2233" s="10">
        <v>1270964000000</v>
      </c>
      <c r="I2233" s="11">
        <v>9.3087979303844168</v>
      </c>
      <c r="J2233" s="9">
        <v>10238905</v>
      </c>
      <c r="K2233" s="10">
        <v>502170000000</v>
      </c>
      <c r="L2233" s="8">
        <v>89.177566744311065</v>
      </c>
      <c r="M2233" s="11">
        <v>14.285</v>
      </c>
      <c r="N2233" s="11">
        <v>11.483000000000001</v>
      </c>
      <c r="O2233" s="10">
        <v>84.359019000000004</v>
      </c>
      <c r="P2233" s="10">
        <v>1.9163497122053239</v>
      </c>
      <c r="Q2233" s="9">
        <v>1</v>
      </c>
      <c r="R2233" s="9">
        <v>0</v>
      </c>
      <c r="S2233" s="9">
        <v>0</v>
      </c>
      <c r="T2233" s="9">
        <v>0</v>
      </c>
      <c r="U2233" s="9">
        <v>0</v>
      </c>
      <c r="V2233" s="10">
        <v>1339886300582.6799</v>
      </c>
      <c r="W2233" s="10">
        <v>563112471368.29407</v>
      </c>
      <c r="X2233" s="11">
        <v>6.6231729917744691</v>
      </c>
      <c r="Y2233" s="11">
        <v>0.69692323542066892</v>
      </c>
      <c r="Z2233" s="11">
        <v>2.9103315628095698</v>
      </c>
      <c r="AA2233" s="11">
        <v>2.1560654034567959</v>
      </c>
      <c r="AB2233" s="11">
        <v>1.9716981879400299</v>
      </c>
      <c r="AC2233" s="11">
        <v>21.36628691106138</v>
      </c>
      <c r="AD2233" s="9">
        <v>0</v>
      </c>
      <c r="AE2233" s="9">
        <v>0</v>
      </c>
    </row>
    <row r="2234" spans="1:31" hidden="1" x14ac:dyDescent="0.35">
      <c r="A2234" s="2" t="s">
        <v>129</v>
      </c>
      <c r="B2234" s="2" t="s">
        <v>130</v>
      </c>
      <c r="C2234" s="3">
        <v>38.711138665399233</v>
      </c>
      <c r="D2234" s="4">
        <v>2007</v>
      </c>
      <c r="E2234" s="5">
        <v>4928093000000</v>
      </c>
      <c r="F2234" s="5">
        <v>3856629000000</v>
      </c>
      <c r="G2234" s="5">
        <v>836164000000</v>
      </c>
      <c r="H2234" s="5">
        <v>1451004000000</v>
      </c>
      <c r="I2234" s="6">
        <v>14.16562546224756</v>
      </c>
      <c r="J2234" s="4">
        <v>10298828</v>
      </c>
      <c r="K2234" s="5">
        <v>563943000000</v>
      </c>
      <c r="L2234" s="3">
        <v>91.721913635549242</v>
      </c>
      <c r="M2234" s="6">
        <v>11.029</v>
      </c>
      <c r="N2234" s="6">
        <v>12.877000000000001</v>
      </c>
      <c r="O2234" s="5">
        <v>88.199096000000011</v>
      </c>
      <c r="P2234" s="5">
        <v>1.8999215649127279</v>
      </c>
      <c r="Q2234" s="4">
        <v>1</v>
      </c>
      <c r="R2234" s="4">
        <v>0</v>
      </c>
      <c r="S2234" s="4">
        <v>0</v>
      </c>
      <c r="T2234" s="4">
        <v>0</v>
      </c>
      <c r="U2234" s="4">
        <v>0</v>
      </c>
      <c r="V2234" s="5">
        <v>1627686275639.772</v>
      </c>
      <c r="W2234" s="5">
        <v>614839984957.99915</v>
      </c>
      <c r="X2234" s="6">
        <v>5.4888259516451594</v>
      </c>
      <c r="Y2234" s="6">
        <v>0.64503704238660098</v>
      </c>
      <c r="Z2234" s="6">
        <v>9.1860003498081966</v>
      </c>
      <c r="AA2234" s="6">
        <v>4.5520645516278559</v>
      </c>
      <c r="AB2234" s="6">
        <v>-0.857262491703072</v>
      </c>
      <c r="AC2234" s="6">
        <v>21.479432615434259</v>
      </c>
      <c r="AD2234" s="4">
        <v>0</v>
      </c>
      <c r="AE2234" s="4">
        <v>0</v>
      </c>
    </row>
    <row r="2235" spans="1:31" hidden="1" x14ac:dyDescent="0.35">
      <c r="A2235" s="7" t="s">
        <v>129</v>
      </c>
      <c r="B2235" s="7" t="s">
        <v>130</v>
      </c>
      <c r="C2235" s="8">
        <v>43.283747328834913</v>
      </c>
      <c r="D2235" s="9">
        <v>2008</v>
      </c>
      <c r="E2235" s="10">
        <v>5056828000000</v>
      </c>
      <c r="F2235" s="10">
        <v>4037564000000</v>
      </c>
      <c r="G2235" s="10">
        <v>847032000000</v>
      </c>
      <c r="H2235" s="10">
        <v>1458916000000</v>
      </c>
      <c r="I2235" s="11">
        <v>0.54527761467231528</v>
      </c>
      <c r="J2235" s="9">
        <v>10384603</v>
      </c>
      <c r="K2235" s="10">
        <v>552784000000</v>
      </c>
      <c r="L2235" s="8">
        <v>97.554201755957763</v>
      </c>
      <c r="M2235" s="11">
        <v>4.2119999999999997</v>
      </c>
      <c r="N2235" s="11">
        <v>3.1779999999999999</v>
      </c>
      <c r="O2235" s="10">
        <v>83.645492000000004</v>
      </c>
      <c r="P2235" s="10">
        <v>1.865217558044221</v>
      </c>
      <c r="Q2235" s="9">
        <v>1</v>
      </c>
      <c r="R2235" s="9">
        <v>0</v>
      </c>
      <c r="S2235" s="9">
        <v>0</v>
      </c>
      <c r="T2235" s="9">
        <v>0</v>
      </c>
      <c r="U2235" s="9">
        <v>0</v>
      </c>
      <c r="V2235" s="10">
        <v>1791423607126.457</v>
      </c>
      <c r="W2235" s="10">
        <v>566642943153.64099</v>
      </c>
      <c r="X2235" s="11">
        <v>2.6122680720514002</v>
      </c>
      <c r="Y2235" s="11">
        <v>1.2997450260953589</v>
      </c>
      <c r="Z2235" s="11">
        <v>-7.8389569617289254</v>
      </c>
      <c r="AA2235" s="11">
        <v>-5.1628692430135636</v>
      </c>
      <c r="AB2235" s="11">
        <v>-1.826602082391809</v>
      </c>
      <c r="AC2235" s="11">
        <v>10.05951416665517</v>
      </c>
      <c r="AD2235" s="9">
        <v>0</v>
      </c>
      <c r="AE2235" s="9">
        <v>0</v>
      </c>
    </row>
    <row r="2236" spans="1:31" hidden="1" x14ac:dyDescent="0.35">
      <c r="A2236" s="2" t="s">
        <v>129</v>
      </c>
      <c r="B2236" s="2" t="s">
        <v>130</v>
      </c>
      <c r="C2236" s="3">
        <v>45.076916643116661</v>
      </c>
      <c r="D2236" s="4">
        <v>2009</v>
      </c>
      <c r="E2236" s="5">
        <v>4814185000000</v>
      </c>
      <c r="F2236" s="5">
        <v>3945505000000</v>
      </c>
      <c r="G2236" s="5">
        <v>871572000000</v>
      </c>
      <c r="H2236" s="5">
        <v>1196525000000</v>
      </c>
      <c r="I2236" s="6">
        <v>-17.985339800235241</v>
      </c>
      <c r="J2236" s="4">
        <v>10443936</v>
      </c>
      <c r="K2236" s="5">
        <v>536610000000</v>
      </c>
      <c r="L2236" s="3">
        <v>98.548647195843074</v>
      </c>
      <c r="M2236" s="6">
        <v>-9.827</v>
      </c>
      <c r="N2236" s="6">
        <v>-11.076000000000001</v>
      </c>
      <c r="O2236" s="5">
        <v>82.185711999999995</v>
      </c>
      <c r="P2236" s="5">
        <v>1.7892535009529129</v>
      </c>
      <c r="Q2236" s="4">
        <v>1</v>
      </c>
      <c r="R2236" s="4">
        <v>0</v>
      </c>
      <c r="S2236" s="4">
        <v>0</v>
      </c>
      <c r="T2236" s="4">
        <v>0</v>
      </c>
      <c r="U2236" s="4">
        <v>0</v>
      </c>
      <c r="V2236" s="5">
        <v>1804704631272.7261</v>
      </c>
      <c r="W2236" s="5">
        <v>544512801818.18158</v>
      </c>
      <c r="X2236" s="6">
        <v>-4.798324166849258</v>
      </c>
      <c r="Y2236" s="6">
        <v>2.897175077210778</v>
      </c>
      <c r="Z2236" s="6">
        <v>-3.9054825623159641</v>
      </c>
      <c r="AA2236" s="6">
        <v>-1.7451986533835071</v>
      </c>
      <c r="AB2236" s="6">
        <v>-4.0726647014281756</v>
      </c>
      <c r="AC2236" s="6">
        <v>0.7413670386745117</v>
      </c>
      <c r="AD2236" s="4">
        <v>0</v>
      </c>
      <c r="AE2236" s="4">
        <v>0</v>
      </c>
    </row>
    <row r="2237" spans="1:31" hidden="1" x14ac:dyDescent="0.35">
      <c r="A2237" s="7" t="s">
        <v>129</v>
      </c>
      <c r="B2237" s="7" t="s">
        <v>130</v>
      </c>
      <c r="C2237" s="8">
        <v>45.870295505624661</v>
      </c>
      <c r="D2237" s="9">
        <v>2010</v>
      </c>
      <c r="E2237" s="10">
        <v>4944874000000</v>
      </c>
      <c r="F2237" s="10">
        <v>4032952000000</v>
      </c>
      <c r="G2237" s="10">
        <v>878294000000</v>
      </c>
      <c r="H2237" s="10">
        <v>1252679000000</v>
      </c>
      <c r="I2237" s="11">
        <v>4.6930904076387918</v>
      </c>
      <c r="J2237" s="9">
        <v>10474410</v>
      </c>
      <c r="K2237" s="10">
        <v>545057000000</v>
      </c>
      <c r="L2237" s="8">
        <v>100</v>
      </c>
      <c r="M2237" s="11">
        <v>14.657999999999999</v>
      </c>
      <c r="N2237" s="11">
        <v>14.811999999999999</v>
      </c>
      <c r="O2237" s="10">
        <v>85.903000000000006</v>
      </c>
      <c r="P2237" s="10">
        <v>1.8609300566611131</v>
      </c>
      <c r="Q2237" s="9">
        <v>1</v>
      </c>
      <c r="R2237" s="9">
        <v>0</v>
      </c>
      <c r="S2237" s="9">
        <v>0</v>
      </c>
      <c r="T2237" s="9">
        <v>0</v>
      </c>
      <c r="U2237" s="9">
        <v>0</v>
      </c>
      <c r="V2237" s="10">
        <v>1849927000000</v>
      </c>
      <c r="W2237" s="10">
        <v>545057000000</v>
      </c>
      <c r="X2237" s="11">
        <v>2.7146650990769978</v>
      </c>
      <c r="Y2237" s="11">
        <v>0.77125010899845337</v>
      </c>
      <c r="Z2237" s="11">
        <v>9.9942219907647595E-2</v>
      </c>
      <c r="AA2237" s="11">
        <v>4.5230343687963801</v>
      </c>
      <c r="AB2237" s="11">
        <v>4.0059474898345213</v>
      </c>
      <c r="AC2237" s="11">
        <v>2.505804437116208</v>
      </c>
      <c r="AD2237" s="9">
        <v>0</v>
      </c>
      <c r="AE2237" s="9">
        <v>0</v>
      </c>
    </row>
    <row r="2238" spans="1:31" hidden="1" x14ac:dyDescent="0.35">
      <c r="A2238" s="2" t="s">
        <v>129</v>
      </c>
      <c r="B2238" s="2" t="s">
        <v>130</v>
      </c>
      <c r="C2238" s="3">
        <v>47.933134001814253</v>
      </c>
      <c r="D2238" s="4">
        <v>2011</v>
      </c>
      <c r="E2238" s="5">
        <v>5032516000000</v>
      </c>
      <c r="F2238" s="5">
        <v>4095355000000</v>
      </c>
      <c r="G2238" s="5">
        <v>847465000000</v>
      </c>
      <c r="H2238" s="5">
        <v>1275134000000</v>
      </c>
      <c r="I2238" s="6">
        <v>1.7925581892887119</v>
      </c>
      <c r="J2238" s="4">
        <v>10496088</v>
      </c>
      <c r="K2238" s="5">
        <v>589860000000</v>
      </c>
      <c r="L2238" s="3">
        <v>101.9172191363555</v>
      </c>
      <c r="M2238" s="6">
        <v>9.1630000000000003</v>
      </c>
      <c r="N2238" s="6">
        <v>6.7149999999999999</v>
      </c>
      <c r="O2238" s="5">
        <v>87.477000000000004</v>
      </c>
      <c r="P2238" s="5">
        <v>1.8157878112158801</v>
      </c>
      <c r="Q2238" s="4">
        <v>1</v>
      </c>
      <c r="R2238" s="4">
        <v>0</v>
      </c>
      <c r="S2238" s="4">
        <v>0</v>
      </c>
      <c r="T2238" s="4">
        <v>0</v>
      </c>
      <c r="U2238" s="4">
        <v>0</v>
      </c>
      <c r="V2238" s="5">
        <v>1926104358649.7891</v>
      </c>
      <c r="W2238" s="5">
        <v>578763829113.92407</v>
      </c>
      <c r="X2238" s="6">
        <v>1.7723808533847369</v>
      </c>
      <c r="Y2238" s="6">
        <v>-3.510100262554452</v>
      </c>
      <c r="Z2238" s="6">
        <v>6.1840925103106779</v>
      </c>
      <c r="AA2238" s="6">
        <v>1.8322992212146241</v>
      </c>
      <c r="AB2238" s="6">
        <v>-2.4257894746580209</v>
      </c>
      <c r="AC2238" s="6">
        <v>4.1178575505838237</v>
      </c>
      <c r="AD2238" s="4">
        <v>0</v>
      </c>
      <c r="AE2238" s="4">
        <v>0</v>
      </c>
    </row>
    <row r="2239" spans="1:31" hidden="1" x14ac:dyDescent="0.35">
      <c r="A2239" s="7" t="s">
        <v>129</v>
      </c>
      <c r="B2239" s="7" t="s">
        <v>130</v>
      </c>
      <c r="C2239" s="8">
        <v>49.054945311100028</v>
      </c>
      <c r="D2239" s="9">
        <v>2012</v>
      </c>
      <c r="E2239" s="10">
        <v>4993732000000</v>
      </c>
      <c r="F2239" s="10">
        <v>4118386000000</v>
      </c>
      <c r="G2239" s="10">
        <v>831091000000</v>
      </c>
      <c r="H2239" s="10">
        <v>1215219000000</v>
      </c>
      <c r="I2239" s="11">
        <v>-4.6987218598202247</v>
      </c>
      <c r="J2239" s="9">
        <v>10510785</v>
      </c>
      <c r="K2239" s="10">
        <v>610424000000</v>
      </c>
      <c r="L2239" s="8">
        <v>105.26787314101421</v>
      </c>
      <c r="M2239" s="11">
        <v>4.2809999999999997</v>
      </c>
      <c r="N2239" s="11">
        <v>2.6379999999999999</v>
      </c>
      <c r="O2239" s="10">
        <v>87.418000000000006</v>
      </c>
      <c r="P2239" s="10">
        <v>1.8101538344681321</v>
      </c>
      <c r="Q2239" s="9">
        <v>1</v>
      </c>
      <c r="R2239" s="9">
        <v>0</v>
      </c>
      <c r="S2239" s="9">
        <v>0</v>
      </c>
      <c r="T2239" s="9">
        <v>0</v>
      </c>
      <c r="U2239" s="9">
        <v>0</v>
      </c>
      <c r="V2239" s="10">
        <v>1919172430978.7229</v>
      </c>
      <c r="W2239" s="10">
        <v>579876824510.63806</v>
      </c>
      <c r="X2239" s="11">
        <v>-0.77066819062274217</v>
      </c>
      <c r="Y2239" s="11">
        <v>-1.932115190597842</v>
      </c>
      <c r="Z2239" s="11">
        <v>0.19230562463068279</v>
      </c>
      <c r="AA2239" s="11">
        <v>-6.74463001703276E-2</v>
      </c>
      <c r="AB2239" s="11">
        <v>-0.3102772643889164</v>
      </c>
      <c r="AC2239" s="11">
        <v>-0.35989367034739711</v>
      </c>
      <c r="AD2239" s="9">
        <v>0</v>
      </c>
      <c r="AE2239" s="9">
        <v>0</v>
      </c>
    </row>
    <row r="2240" spans="1:31" hidden="1" x14ac:dyDescent="0.35">
      <c r="A2240" s="2" t="s">
        <v>129</v>
      </c>
      <c r="B2240" s="2" t="s">
        <v>130</v>
      </c>
      <c r="C2240" s="3">
        <v>50.289864910406813</v>
      </c>
      <c r="D2240" s="4">
        <v>2013</v>
      </c>
      <c r="E2240" s="5">
        <v>4991644000000</v>
      </c>
      <c r="F2240" s="5">
        <v>4169011000000</v>
      </c>
      <c r="G2240" s="5">
        <v>851166000000</v>
      </c>
      <c r="H2240" s="5">
        <v>1164813000000</v>
      </c>
      <c r="I2240" s="6">
        <v>-4.1478943301577686</v>
      </c>
      <c r="J2240" s="4">
        <v>10514272</v>
      </c>
      <c r="K2240" s="5">
        <v>624784000000</v>
      </c>
      <c r="L2240" s="3">
        <v>106.7819387206594</v>
      </c>
      <c r="M2240" s="6">
        <v>0.25900000000000001</v>
      </c>
      <c r="N2240" s="6">
        <v>6.3E-2</v>
      </c>
      <c r="O2240" s="5">
        <v>86.912999999999997</v>
      </c>
      <c r="P2240" s="5">
        <v>1.7757668532859421</v>
      </c>
      <c r="Q2240" s="4">
        <v>1</v>
      </c>
      <c r="R2240" s="4">
        <v>0</v>
      </c>
      <c r="S2240" s="4">
        <v>0</v>
      </c>
      <c r="T2240" s="4">
        <v>0</v>
      </c>
      <c r="U2240" s="4">
        <v>0</v>
      </c>
      <c r="V2240" s="5">
        <v>1963431292893.699</v>
      </c>
      <c r="W2240" s="5">
        <v>585102693850.15515</v>
      </c>
      <c r="X2240" s="6">
        <v>-4.1812416044753699E-2</v>
      </c>
      <c r="Y2240" s="6">
        <v>2.4154996263947028</v>
      </c>
      <c r="Z2240" s="6">
        <v>0.90120334502542598</v>
      </c>
      <c r="AA2240" s="6">
        <v>-0.57768422979250222</v>
      </c>
      <c r="AB2240" s="6">
        <v>-1.8996717586874869</v>
      </c>
      <c r="AC2240" s="6">
        <v>2.3061430646127681</v>
      </c>
      <c r="AD2240" s="4">
        <v>0</v>
      </c>
      <c r="AE2240" s="4">
        <v>0</v>
      </c>
    </row>
    <row r="2241" spans="1:31" hidden="1" x14ac:dyDescent="0.35">
      <c r="A2241" s="7" t="s">
        <v>129</v>
      </c>
      <c r="B2241" s="7" t="s">
        <v>130</v>
      </c>
      <c r="C2241" s="8">
        <v>49.092694193432557</v>
      </c>
      <c r="D2241" s="9">
        <v>2014</v>
      </c>
      <c r="E2241" s="10">
        <v>5103717000000</v>
      </c>
      <c r="F2241" s="10">
        <v>4377991000000</v>
      </c>
      <c r="G2241" s="10">
        <v>859692000000</v>
      </c>
      <c r="H2241" s="10">
        <v>1247007000000</v>
      </c>
      <c r="I2241" s="11">
        <v>7.0564116300213016</v>
      </c>
      <c r="J2241" s="9">
        <v>10525347</v>
      </c>
      <c r="K2241" s="10">
        <v>627079000000</v>
      </c>
      <c r="L2241" s="8">
        <v>107.1492564056621</v>
      </c>
      <c r="M2241" s="11">
        <v>8.7260000000000009</v>
      </c>
      <c r="N2241" s="11">
        <v>10.019</v>
      </c>
      <c r="O2241" s="10">
        <v>86.013493510199979</v>
      </c>
      <c r="P2241" s="10">
        <v>1.7442987686510161</v>
      </c>
      <c r="Q2241" s="9">
        <v>1</v>
      </c>
      <c r="R2241" s="9">
        <v>0</v>
      </c>
      <c r="S2241" s="9">
        <v>0</v>
      </c>
      <c r="T2241" s="9">
        <v>0</v>
      </c>
      <c r="U2241" s="9">
        <v>0</v>
      </c>
      <c r="V2241" s="10">
        <v>2005869014441.8259</v>
      </c>
      <c r="W2241" s="10">
        <v>585238779096.98975</v>
      </c>
      <c r="X2241" s="11">
        <v>2.2452121986263438</v>
      </c>
      <c r="Y2241" s="11">
        <v>1.0016847477460331</v>
      </c>
      <c r="Z2241" s="11">
        <v>2.3258352467856801E-2</v>
      </c>
      <c r="AA2241" s="11">
        <v>-1.034950455973235</v>
      </c>
      <c r="AB2241" s="11">
        <v>-1.7720842449951451</v>
      </c>
      <c r="AC2241" s="11">
        <v>2.1614059886752059</v>
      </c>
      <c r="AD2241" s="9">
        <v>0</v>
      </c>
      <c r="AE2241" s="9">
        <v>0</v>
      </c>
    </row>
    <row r="2242" spans="1:31" hidden="1" x14ac:dyDescent="0.35">
      <c r="A2242" s="2" t="s">
        <v>129</v>
      </c>
      <c r="B2242" s="2" t="s">
        <v>130</v>
      </c>
      <c r="C2242" s="3">
        <v>49.260449635443223</v>
      </c>
      <c r="D2242" s="4">
        <v>2015</v>
      </c>
      <c r="E2242" s="5">
        <v>5356798000000</v>
      </c>
      <c r="F2242" s="5">
        <v>4651813000000</v>
      </c>
      <c r="G2242" s="5">
        <v>874902000000</v>
      </c>
      <c r="H2242" s="5">
        <v>1392591000000</v>
      </c>
      <c r="I2242" s="6">
        <v>11.674673839040199</v>
      </c>
      <c r="J2242" s="4">
        <v>10546059</v>
      </c>
      <c r="K2242" s="5">
        <v>683148000000</v>
      </c>
      <c r="L2242" s="3">
        <v>107.4807382189572</v>
      </c>
      <c r="M2242" s="6">
        <v>5.9119999999999999</v>
      </c>
      <c r="N2242" s="6">
        <v>6.5629999999999997</v>
      </c>
      <c r="O2242" s="5">
        <v>83.893758371300052</v>
      </c>
      <c r="P2242" s="5">
        <v>1.7066433964092691</v>
      </c>
      <c r="Q2242" s="4">
        <v>1</v>
      </c>
      <c r="R2242" s="4">
        <v>0</v>
      </c>
      <c r="S2242" s="4">
        <v>0</v>
      </c>
      <c r="T2242" s="4">
        <v>0</v>
      </c>
      <c r="U2242" s="4">
        <v>0</v>
      </c>
      <c r="V2242" s="5">
        <v>2132013640743.5181</v>
      </c>
      <c r="W2242" s="5">
        <v>635600398099.52466</v>
      </c>
      <c r="X2242" s="6">
        <v>4.9587584891560406</v>
      </c>
      <c r="Y2242" s="6">
        <v>1.7692382853394011</v>
      </c>
      <c r="Z2242" s="6">
        <v>8.605311336381666</v>
      </c>
      <c r="AA2242" s="6">
        <v>-2.4644216301347601</v>
      </c>
      <c r="AB2242" s="6">
        <v>-2.158768493018453</v>
      </c>
      <c r="AC2242" s="6">
        <v>6.2887768539958326</v>
      </c>
      <c r="AD2242" s="4">
        <v>0</v>
      </c>
      <c r="AE2242" s="4">
        <v>0</v>
      </c>
    </row>
    <row r="2243" spans="1:31" hidden="1" x14ac:dyDescent="0.35">
      <c r="A2243" s="7" t="s">
        <v>129</v>
      </c>
      <c r="B2243" s="7" t="s">
        <v>130</v>
      </c>
      <c r="C2243" s="8">
        <v>50.57218311676781</v>
      </c>
      <c r="D2243" s="9">
        <v>2016</v>
      </c>
      <c r="E2243" s="10">
        <v>5495050000000</v>
      </c>
      <c r="F2243" s="10">
        <v>4843030000000</v>
      </c>
      <c r="G2243" s="10">
        <v>897091000000</v>
      </c>
      <c r="H2243" s="10">
        <v>1340039000000</v>
      </c>
      <c r="I2243" s="11">
        <v>-3.7736851667144289</v>
      </c>
      <c r="J2243" s="9">
        <v>10566332</v>
      </c>
      <c r="K2243" s="10">
        <v>715347000000</v>
      </c>
      <c r="L2243" s="8">
        <v>108.21537358896261</v>
      </c>
      <c r="M2243" s="11">
        <v>4.1369999999999996</v>
      </c>
      <c r="N2243" s="11">
        <v>2.5680000000000001</v>
      </c>
      <c r="O2243" s="10">
        <v>83.305632482000021</v>
      </c>
      <c r="P2243" s="10">
        <v>1.6810407968663359</v>
      </c>
      <c r="Q2243" s="9">
        <v>1</v>
      </c>
      <c r="R2243" s="9">
        <v>0</v>
      </c>
      <c r="S2243" s="9">
        <v>0</v>
      </c>
      <c r="T2243" s="9">
        <v>0</v>
      </c>
      <c r="U2243" s="9">
        <v>0</v>
      </c>
      <c r="V2243" s="10">
        <v>2263288402351.187</v>
      </c>
      <c r="W2243" s="10">
        <v>661040087258.87866</v>
      </c>
      <c r="X2243" s="11">
        <v>2.5808701392137618</v>
      </c>
      <c r="Y2243" s="11">
        <v>2.5361697652994279</v>
      </c>
      <c r="Z2243" s="11">
        <v>4.0024658945179832</v>
      </c>
      <c r="AA2243" s="11">
        <v>-0.70103652609897593</v>
      </c>
      <c r="AB2243" s="11">
        <v>-1.500172771699136</v>
      </c>
      <c r="AC2243" s="11">
        <v>6.1573134007664203</v>
      </c>
      <c r="AD2243" s="9">
        <v>0</v>
      </c>
      <c r="AE2243" s="9">
        <v>0</v>
      </c>
    </row>
    <row r="2244" spans="1:31" hidden="1" x14ac:dyDescent="0.35">
      <c r="A2244" s="2" t="s">
        <v>129</v>
      </c>
      <c r="B2244" s="2" t="s">
        <v>130</v>
      </c>
      <c r="C2244" s="3">
        <v>50.232442564154852</v>
      </c>
      <c r="D2244" s="4">
        <v>2017</v>
      </c>
      <c r="E2244" s="5">
        <v>5779340000000</v>
      </c>
      <c r="F2244" s="5">
        <v>5179344000000</v>
      </c>
      <c r="G2244" s="5">
        <v>913266000000</v>
      </c>
      <c r="H2244" s="5">
        <v>1413438000000</v>
      </c>
      <c r="I2244" s="6">
        <v>5.4773778972104594</v>
      </c>
      <c r="J2244" s="4">
        <v>10594438</v>
      </c>
      <c r="K2244" s="5">
        <v>766894000000</v>
      </c>
      <c r="L2244" s="3">
        <v>110.8672280953235</v>
      </c>
      <c r="M2244" s="6">
        <v>7.1029999999999998</v>
      </c>
      <c r="N2244" s="6">
        <v>6.0309999999999997</v>
      </c>
      <c r="O2244" s="5">
        <v>87.041287946999958</v>
      </c>
      <c r="P2244" s="5">
        <v>1.783964413665388</v>
      </c>
      <c r="Q2244" s="4">
        <v>1</v>
      </c>
      <c r="R2244" s="4">
        <v>0</v>
      </c>
      <c r="S2244" s="4">
        <v>0</v>
      </c>
      <c r="T2244" s="4">
        <v>0</v>
      </c>
      <c r="U2244" s="4">
        <v>0</v>
      </c>
      <c r="V2244" s="5">
        <v>2346690762181.8169</v>
      </c>
      <c r="W2244" s="5">
        <v>691722895191.9187</v>
      </c>
      <c r="X2244" s="6">
        <v>5.1735652996788017</v>
      </c>
      <c r="Y2244" s="6">
        <v>1.8030500807610379</v>
      </c>
      <c r="Z2244" s="6">
        <v>4.6415956497089006</v>
      </c>
      <c r="AA2244" s="6">
        <v>4.4842771775451142</v>
      </c>
      <c r="AB2244" s="6">
        <v>6.122612668943777</v>
      </c>
      <c r="AC2244" s="6">
        <v>3.6850080504096812</v>
      </c>
      <c r="AD2244" s="4">
        <v>0</v>
      </c>
      <c r="AE2244" s="4">
        <v>0</v>
      </c>
    </row>
    <row r="2245" spans="1:31" hidden="1" x14ac:dyDescent="0.35">
      <c r="A2245" s="7" t="s">
        <v>129</v>
      </c>
      <c r="B2245" s="7" t="s">
        <v>130</v>
      </c>
      <c r="C2245" s="8">
        <v>50.718519558791073</v>
      </c>
      <c r="D2245" s="9">
        <v>2018</v>
      </c>
      <c r="E2245" s="10">
        <v>5942913000000</v>
      </c>
      <c r="F2245" s="10">
        <v>5475773000000</v>
      </c>
      <c r="G2245" s="10">
        <v>949152000000</v>
      </c>
      <c r="H2245" s="10">
        <v>1503264000000</v>
      </c>
      <c r="I2245" s="11">
        <v>6.3551425672721393</v>
      </c>
      <c r="J2245" s="9">
        <v>10629928</v>
      </c>
      <c r="K2245" s="10">
        <v>802600000000</v>
      </c>
      <c r="L2245" s="8">
        <v>113.2503135638775</v>
      </c>
      <c r="M2245" s="11">
        <v>3.5019999999999998</v>
      </c>
      <c r="N2245" s="11">
        <v>5.5119999999999996</v>
      </c>
      <c r="O2245" s="10">
        <v>88.002379999999988</v>
      </c>
      <c r="P2245" s="10">
        <v>1.7834889006802179</v>
      </c>
      <c r="Q2245" s="9">
        <v>1</v>
      </c>
      <c r="R2245" s="9">
        <v>0</v>
      </c>
      <c r="S2245" s="9">
        <v>0</v>
      </c>
      <c r="T2245" s="9">
        <v>0</v>
      </c>
      <c r="U2245" s="9">
        <v>0</v>
      </c>
      <c r="V2245" s="10">
        <v>2452294313899.2158</v>
      </c>
      <c r="W2245" s="10">
        <v>708695609524.56262</v>
      </c>
      <c r="X2245" s="11">
        <v>2.8303058826786449</v>
      </c>
      <c r="Y2245" s="11">
        <v>3.9294137743001492</v>
      </c>
      <c r="Z2245" s="11">
        <v>2.4536869388911642</v>
      </c>
      <c r="AA2245" s="11">
        <v>1.1041794942019301</v>
      </c>
      <c r="AB2245" s="11">
        <v>-2.66548470096819E-2</v>
      </c>
      <c r="AC2245" s="11">
        <v>4.500105144625655</v>
      </c>
      <c r="AD2245" s="9">
        <v>0</v>
      </c>
      <c r="AE2245" s="9">
        <v>0</v>
      </c>
    </row>
    <row r="2246" spans="1:31" hidden="1" x14ac:dyDescent="0.35">
      <c r="A2246" s="2" t="s">
        <v>129</v>
      </c>
      <c r="B2246" s="2" t="s">
        <v>130</v>
      </c>
      <c r="C2246" s="3">
        <v>49.44010471280648</v>
      </c>
      <c r="D2246" s="4">
        <v>2019</v>
      </c>
      <c r="E2246" s="5">
        <v>6154824000000</v>
      </c>
      <c r="F2246" s="5">
        <v>5888869000000</v>
      </c>
      <c r="G2246" s="5">
        <v>973113000000</v>
      </c>
      <c r="H2246" s="5">
        <v>1588852000000</v>
      </c>
      <c r="I2246" s="6">
        <v>5.6934776592800773</v>
      </c>
      <c r="J2246" s="4">
        <v>10671870</v>
      </c>
      <c r="K2246" s="5">
        <v>855333000000</v>
      </c>
      <c r="L2246" s="3">
        <v>116.4755420175597</v>
      </c>
      <c r="M2246" s="6">
        <v>1.3120000000000001</v>
      </c>
      <c r="N2246" s="6">
        <v>1.2909999999999999</v>
      </c>
      <c r="O2246" s="5">
        <v>86.991236515999987</v>
      </c>
      <c r="P2246" s="5">
        <v>1.742633097883854</v>
      </c>
      <c r="Q2246" s="4">
        <v>1</v>
      </c>
      <c r="R2246" s="4">
        <v>0</v>
      </c>
      <c r="S2246" s="4">
        <v>0</v>
      </c>
      <c r="T2246" s="4">
        <v>0</v>
      </c>
      <c r="U2246" s="4">
        <v>0</v>
      </c>
      <c r="V2246" s="5">
        <v>2499634643950.4629</v>
      </c>
      <c r="W2246" s="5">
        <v>734345584647.33411</v>
      </c>
      <c r="X2246" s="6">
        <v>3.5657765812826132</v>
      </c>
      <c r="Y2246" s="6">
        <v>2.524463942550824</v>
      </c>
      <c r="Z2246" s="6">
        <v>3.6193218609014801</v>
      </c>
      <c r="AA2246" s="6">
        <v>-1.148995611255061</v>
      </c>
      <c r="AB2246" s="6">
        <v>-2.2907797621157711</v>
      </c>
      <c r="AC2246" s="6">
        <v>1.9304505900017619</v>
      </c>
      <c r="AD2246" s="4">
        <v>0</v>
      </c>
      <c r="AE2246" s="4">
        <v>0</v>
      </c>
    </row>
    <row r="2247" spans="1:31" hidden="1" x14ac:dyDescent="0.35">
      <c r="A2247" s="7" t="s">
        <v>129</v>
      </c>
      <c r="B2247" s="7" t="s">
        <v>130</v>
      </c>
      <c r="C2247" s="8">
        <v>51.982990632975067</v>
      </c>
      <c r="D2247" s="9">
        <v>2020</v>
      </c>
      <c r="E2247" s="10">
        <v>5828318000000</v>
      </c>
      <c r="F2247" s="10">
        <v>5828318000000</v>
      </c>
      <c r="G2247" s="10">
        <v>1013547000000</v>
      </c>
      <c r="H2247" s="10">
        <v>1441355000000</v>
      </c>
      <c r="I2247" s="11">
        <v>-9.2832434990798447</v>
      </c>
      <c r="J2247" s="9">
        <v>10697858</v>
      </c>
      <c r="K2247" s="10">
        <v>820226000000</v>
      </c>
      <c r="L2247" s="8">
        <v>120.1576778355134</v>
      </c>
      <c r="M2247" s="11">
        <v>-8.516</v>
      </c>
      <c r="N2247" s="11">
        <v>-8.4459999999999997</v>
      </c>
      <c r="O2247" s="10">
        <v>81.445890342999988</v>
      </c>
      <c r="P2247" s="10">
        <v>1.6156330887163639</v>
      </c>
      <c r="Q2247" s="9">
        <v>1</v>
      </c>
      <c r="R2247" s="9">
        <v>0</v>
      </c>
      <c r="S2247" s="9">
        <v>0</v>
      </c>
      <c r="T2247" s="9">
        <v>0</v>
      </c>
      <c r="U2247" s="9">
        <v>0</v>
      </c>
      <c r="V2247" s="10">
        <v>2521465173575.9009</v>
      </c>
      <c r="W2247" s="10">
        <v>682624710110.34875</v>
      </c>
      <c r="X2247" s="11">
        <v>-5.3048795546387684</v>
      </c>
      <c r="Y2247" s="11">
        <v>4.1551186758372358</v>
      </c>
      <c r="Z2247" s="11">
        <v>-7.0431246021345721</v>
      </c>
      <c r="AA2247" s="11">
        <v>-6.3746032302691349</v>
      </c>
      <c r="AB2247" s="11">
        <v>-7.2878226243786761</v>
      </c>
      <c r="AC2247" s="11">
        <v>0.8733488183271918</v>
      </c>
      <c r="AD2247" s="9">
        <v>0</v>
      </c>
      <c r="AE2247" s="9">
        <v>0</v>
      </c>
    </row>
    <row r="2248" spans="1:31" hidden="1" x14ac:dyDescent="0.35">
      <c r="A2248" s="2" t="s">
        <v>129</v>
      </c>
      <c r="B2248" s="2" t="s">
        <v>130</v>
      </c>
      <c r="C2248" s="3">
        <v>52.036120616606063</v>
      </c>
      <c r="D2248" s="4">
        <v>2021</v>
      </c>
      <c r="E2248" s="5">
        <v>6063142000000</v>
      </c>
      <c r="F2248" s="5">
        <v>6307755000000</v>
      </c>
      <c r="G2248" s="5">
        <v>1027291000000</v>
      </c>
      <c r="H2248" s="5">
        <v>1707693000000</v>
      </c>
      <c r="I2248" s="6">
        <v>18.47830687096517</v>
      </c>
      <c r="J2248" s="4">
        <v>10505772</v>
      </c>
      <c r="K2248" s="5">
        <v>815961000000</v>
      </c>
      <c r="L2248" s="3">
        <v>124.77154631786421</v>
      </c>
      <c r="M2248" s="6">
        <v>8.1530000000000005</v>
      </c>
      <c r="N2248" s="6">
        <v>13.683999999999999</v>
      </c>
      <c r="O2248" s="5">
        <v>84.907950801999974</v>
      </c>
      <c r="P2248" s="5">
        <v>1.7033257262211641</v>
      </c>
      <c r="Q2248" s="4">
        <v>1</v>
      </c>
      <c r="R2248" s="4">
        <v>0</v>
      </c>
      <c r="S2248" s="4">
        <v>0</v>
      </c>
      <c r="T2248" s="4">
        <v>0</v>
      </c>
      <c r="U2248" s="4">
        <v>0</v>
      </c>
      <c r="V2248" s="5">
        <v>2630656665613.5562</v>
      </c>
      <c r="W2248" s="5">
        <v>653964003877.36047</v>
      </c>
      <c r="X2248" s="6">
        <v>4.0290183205514873</v>
      </c>
      <c r="Y2248" s="6">
        <v>1.356029863439979</v>
      </c>
      <c r="Z2248" s="6">
        <v>-4.1986036849376829</v>
      </c>
      <c r="AA2248" s="6">
        <v>4.2507491101391572</v>
      </c>
      <c r="AB2248" s="6">
        <v>5.4277569651951341</v>
      </c>
      <c r="AC2248" s="6">
        <v>4.3304778976106642</v>
      </c>
      <c r="AD2248" s="4">
        <v>0</v>
      </c>
      <c r="AE2248" s="4">
        <v>0</v>
      </c>
    </row>
    <row r="2249" spans="1:31" hidden="1" x14ac:dyDescent="0.35">
      <c r="A2249" s="7" t="s">
        <v>129</v>
      </c>
      <c r="B2249" s="7" t="s">
        <v>130</v>
      </c>
      <c r="C2249" s="8">
        <v>48.634769539078157</v>
      </c>
      <c r="D2249" s="9">
        <v>2022</v>
      </c>
      <c r="E2249" s="10">
        <v>6235770000000</v>
      </c>
      <c r="F2249" s="10">
        <v>7049872000000</v>
      </c>
      <c r="G2249" s="10">
        <v>1030569000000</v>
      </c>
      <c r="H2249" s="10">
        <v>1881310000000</v>
      </c>
      <c r="I2249" s="11">
        <v>10.16675713960295</v>
      </c>
      <c r="J2249" s="9">
        <v>10672118</v>
      </c>
      <c r="K2249" s="10">
        <v>891244000000</v>
      </c>
      <c r="L2249" s="8">
        <v>143.61225586812409</v>
      </c>
      <c r="M2249" s="11">
        <v>5.149</v>
      </c>
      <c r="N2249" s="11">
        <v>5.9480000000000004</v>
      </c>
      <c r="O2249" s="10">
        <v>84.701626292318295</v>
      </c>
      <c r="P2249" s="10">
        <v>1.641060810207001</v>
      </c>
      <c r="Q2249" s="9">
        <v>1</v>
      </c>
      <c r="R2249" s="9">
        <v>0</v>
      </c>
      <c r="S2249" s="9">
        <v>0</v>
      </c>
      <c r="T2249" s="9">
        <v>0</v>
      </c>
      <c r="U2249" s="9">
        <v>0</v>
      </c>
      <c r="V2249" s="10">
        <v>2387462671116.6548</v>
      </c>
      <c r="W2249" s="10">
        <v>620590488334.37256</v>
      </c>
      <c r="X2249" s="11">
        <v>2.847170658381414</v>
      </c>
      <c r="Y2249" s="11">
        <v>0.31909166925437871</v>
      </c>
      <c r="Z2249" s="11">
        <v>-5.1032649113889974</v>
      </c>
      <c r="AA2249" s="11">
        <v>-0.2429978673761829</v>
      </c>
      <c r="AB2249" s="11">
        <v>-3.6554908468562899</v>
      </c>
      <c r="AC2249" s="11">
        <v>-9.2446117228369094</v>
      </c>
      <c r="AD2249" s="9">
        <v>0</v>
      </c>
      <c r="AE2249" s="9">
        <v>0</v>
      </c>
    </row>
    <row r="2250" spans="1:31" hidden="1" x14ac:dyDescent="0.35">
      <c r="A2250" s="2" t="s">
        <v>129</v>
      </c>
      <c r="B2250" s="2" t="s">
        <v>130</v>
      </c>
      <c r="C2250" s="3">
        <v>47.719525226658376</v>
      </c>
      <c r="D2250" s="4">
        <v>2023</v>
      </c>
      <c r="E2250" s="5">
        <v>6238737000000</v>
      </c>
      <c r="F2250" s="5">
        <v>7659655000000</v>
      </c>
      <c r="G2250" s="5">
        <v>1067025000000</v>
      </c>
      <c r="H2250" s="5">
        <v>1767346000000</v>
      </c>
      <c r="I2250" s="6">
        <v>-6.0576938409937782</v>
      </c>
      <c r="J2250" s="4">
        <v>10864042</v>
      </c>
      <c r="K2250" s="5"/>
      <c r="L2250" s="3">
        <v>158.9231320551873</v>
      </c>
      <c r="M2250" s="6">
        <v>2.3479999999999999</v>
      </c>
      <c r="N2250" s="6">
        <v>-1.2010000000000001</v>
      </c>
      <c r="O2250" s="5">
        <v>76.938534718203115</v>
      </c>
      <c r="P2250" s="5">
        <v>1.5020415665840769</v>
      </c>
      <c r="Q2250" s="4">
        <v>1</v>
      </c>
      <c r="R2250" s="4">
        <v>0</v>
      </c>
      <c r="S2250" s="4">
        <v>0</v>
      </c>
      <c r="T2250" s="4">
        <v>0</v>
      </c>
      <c r="U2250" s="4">
        <v>0</v>
      </c>
      <c r="V2250" s="5">
        <v>2299949008512.3169</v>
      </c>
      <c r="W2250" s="5"/>
      <c r="X2250" s="6">
        <v>4.7580330897387099E-2</v>
      </c>
      <c r="Y2250" s="6">
        <v>3.5374632848455558</v>
      </c>
      <c r="Z2250" s="6"/>
      <c r="AA2250" s="6">
        <v>-9.1652213941247833</v>
      </c>
      <c r="AB2250" s="6">
        <v>-8.471303607901536</v>
      </c>
      <c r="AC2250" s="6">
        <v>-3.665551033030658</v>
      </c>
      <c r="AD2250" s="4">
        <v>0</v>
      </c>
      <c r="AE2250" s="4">
        <v>0</v>
      </c>
    </row>
    <row r="2251" spans="1:31" hidden="1" x14ac:dyDescent="0.35">
      <c r="A2251" s="7" t="s">
        <v>129</v>
      </c>
      <c r="B2251" s="7" t="s">
        <v>130</v>
      </c>
      <c r="C2251" s="8">
        <v>48.028331028100673</v>
      </c>
      <c r="D2251" s="9">
        <v>2024</v>
      </c>
      <c r="E2251" s="10">
        <v>6315666000000</v>
      </c>
      <c r="F2251" s="10">
        <v>8057032000000</v>
      </c>
      <c r="G2251" s="10"/>
      <c r="H2251" s="10">
        <v>1689090000000</v>
      </c>
      <c r="I2251" s="11">
        <v>-4.4278822596141367</v>
      </c>
      <c r="J2251" s="9">
        <v>10905028</v>
      </c>
      <c r="K2251" s="10"/>
      <c r="L2251" s="8">
        <v>162.7934061996059</v>
      </c>
      <c r="M2251" s="11">
        <v>1.5249999999999999</v>
      </c>
      <c r="N2251" s="11">
        <v>0.53800000000000003</v>
      </c>
      <c r="O2251" s="10">
        <v>73.857373932370706</v>
      </c>
      <c r="P2251" s="10">
        <v>1.4296466746822041</v>
      </c>
      <c r="Q2251" s="9">
        <v>1</v>
      </c>
      <c r="R2251" s="9">
        <v>0</v>
      </c>
      <c r="S2251" s="9">
        <v>0</v>
      </c>
      <c r="T2251" s="9">
        <v>0</v>
      </c>
      <c r="U2251" s="9">
        <v>0</v>
      </c>
      <c r="V2251" s="10">
        <v>2377036079247.1509</v>
      </c>
      <c r="W2251" s="10"/>
      <c r="X2251" s="11">
        <v>1.233086119834832</v>
      </c>
      <c r="Y2251" s="11"/>
      <c r="Z2251" s="11"/>
      <c r="AA2251" s="11">
        <v>-4.0047042709060436</v>
      </c>
      <c r="AB2251" s="11">
        <v>-4.8197662110318253</v>
      </c>
      <c r="AC2251" s="11">
        <v>3.3516860786707809</v>
      </c>
      <c r="AD2251" s="9">
        <v>0</v>
      </c>
      <c r="AE2251" s="9">
        <v>0</v>
      </c>
    </row>
    <row r="2252" spans="1:31" hidden="1" x14ac:dyDescent="0.35">
      <c r="A2252" s="2" t="s">
        <v>131</v>
      </c>
      <c r="B2252" s="2" t="s">
        <v>132</v>
      </c>
      <c r="C2252" s="3"/>
      <c r="D2252" s="4">
        <v>1980</v>
      </c>
      <c r="E2252" s="5">
        <v>1839199802000</v>
      </c>
      <c r="F2252" s="5">
        <v>886436161000</v>
      </c>
      <c r="G2252" s="5">
        <v>348627121000</v>
      </c>
      <c r="H2252" s="5">
        <v>477455237000</v>
      </c>
      <c r="I2252" s="6">
        <v>-3.0017056092956982</v>
      </c>
      <c r="J2252" s="4">
        <v>78288576</v>
      </c>
      <c r="K2252" s="5">
        <v>90815663940</v>
      </c>
      <c r="L2252" s="3">
        <v>52.176944474852149</v>
      </c>
      <c r="M2252" s="6">
        <v>5.4459999999999997</v>
      </c>
      <c r="N2252" s="6">
        <v>3.0870000000000002</v>
      </c>
      <c r="O2252" s="5">
        <v>0</v>
      </c>
      <c r="P2252" s="5">
        <v>15.164326530887889</v>
      </c>
      <c r="Q2252" s="4">
        <v>1</v>
      </c>
      <c r="R2252" s="4">
        <v>0</v>
      </c>
      <c r="S2252" s="4">
        <v>0</v>
      </c>
      <c r="T2252" s="4">
        <v>0</v>
      </c>
      <c r="U2252" s="4">
        <v>0</v>
      </c>
      <c r="V2252" s="5"/>
      <c r="W2252" s="5">
        <v>174053242967.82199</v>
      </c>
      <c r="X2252" s="6"/>
      <c r="Y2252" s="6"/>
      <c r="Z2252" s="6"/>
      <c r="AA2252" s="6"/>
      <c r="AB2252" s="6"/>
      <c r="AC2252" s="6"/>
      <c r="AD2252" s="4">
        <v>0</v>
      </c>
      <c r="AE2252" s="4">
        <v>0</v>
      </c>
    </row>
    <row r="2253" spans="1:31" hidden="1" x14ac:dyDescent="0.35">
      <c r="A2253" s="7" t="s">
        <v>131</v>
      </c>
      <c r="B2253" s="7" t="s">
        <v>132</v>
      </c>
      <c r="C2253" s="8"/>
      <c r="D2253" s="9">
        <v>1981</v>
      </c>
      <c r="E2253" s="10">
        <v>1848933593000</v>
      </c>
      <c r="F2253" s="10">
        <v>928334243000</v>
      </c>
      <c r="G2253" s="10">
        <v>364598368000</v>
      </c>
      <c r="H2253" s="10">
        <v>419902521000</v>
      </c>
      <c r="I2253" s="11">
        <v>-12.05405481812738</v>
      </c>
      <c r="J2253" s="9">
        <v>78407907</v>
      </c>
      <c r="K2253" s="10">
        <v>93019331950</v>
      </c>
      <c r="L2253" s="8">
        <v>55.487176506198971</v>
      </c>
      <c r="M2253" s="11">
        <v>7.2039999999999997</v>
      </c>
      <c r="N2253" s="11">
        <v>-2.9609999999999999</v>
      </c>
      <c r="O2253" s="10">
        <v>0</v>
      </c>
      <c r="P2253" s="10">
        <v>14.690168856618881</v>
      </c>
      <c r="Q2253" s="9">
        <v>1</v>
      </c>
      <c r="R2253" s="9">
        <v>0</v>
      </c>
      <c r="S2253" s="9">
        <v>0</v>
      </c>
      <c r="T2253" s="9">
        <v>0</v>
      </c>
      <c r="U2253" s="9">
        <v>0</v>
      </c>
      <c r="V2253" s="10"/>
      <c r="W2253" s="10">
        <v>167641134054.83511</v>
      </c>
      <c r="X2253" s="11">
        <v>0.52924054196913184</v>
      </c>
      <c r="Y2253" s="11">
        <v>4.5811831719196627</v>
      </c>
      <c r="Z2253" s="11">
        <v>-3.683992784996434</v>
      </c>
      <c r="AA2253" s="11"/>
      <c r="AB2253" s="11">
        <v>-3.1267967839073192</v>
      </c>
      <c r="AC2253" s="11"/>
      <c r="AD2253" s="9">
        <v>0</v>
      </c>
      <c r="AE2253" s="9">
        <v>0</v>
      </c>
    </row>
    <row r="2254" spans="1:31" hidden="1" x14ac:dyDescent="0.35">
      <c r="A2254" s="2" t="s">
        <v>131</v>
      </c>
      <c r="B2254" s="2" t="s">
        <v>132</v>
      </c>
      <c r="C2254" s="3"/>
      <c r="D2254" s="4">
        <v>1982</v>
      </c>
      <c r="E2254" s="5">
        <v>1841633250000</v>
      </c>
      <c r="F2254" s="5">
        <v>967028421000</v>
      </c>
      <c r="G2254" s="5">
        <v>360801275000</v>
      </c>
      <c r="H2254" s="5">
        <v>402739949000</v>
      </c>
      <c r="I2254" s="6">
        <v>-4.0872752940675952</v>
      </c>
      <c r="J2254" s="4">
        <v>78333366</v>
      </c>
      <c r="K2254" s="5">
        <v>94369142510</v>
      </c>
      <c r="L2254" s="3">
        <v>58.39528443622676</v>
      </c>
      <c r="M2254" s="6">
        <v>3.7469999999999999</v>
      </c>
      <c r="N2254" s="6">
        <v>-0.75800000000000001</v>
      </c>
      <c r="O2254" s="5">
        <v>0</v>
      </c>
      <c r="P2254" s="5">
        <v>14.176515554038501</v>
      </c>
      <c r="Q2254" s="4">
        <v>1</v>
      </c>
      <c r="R2254" s="4">
        <v>0</v>
      </c>
      <c r="S2254" s="4">
        <v>0</v>
      </c>
      <c r="T2254" s="4">
        <v>0</v>
      </c>
      <c r="U2254" s="4">
        <v>0</v>
      </c>
      <c r="V2254" s="5"/>
      <c r="W2254" s="5">
        <v>161604046321.6857</v>
      </c>
      <c r="X2254" s="6">
        <v>-0.39484073563479238</v>
      </c>
      <c r="Y2254" s="6">
        <v>-1.041445418647623</v>
      </c>
      <c r="Z2254" s="6">
        <v>-3.6011971448336499</v>
      </c>
      <c r="AA2254" s="6"/>
      <c r="AB2254" s="6">
        <v>-3.4965786138594579</v>
      </c>
      <c r="AC2254" s="6"/>
      <c r="AD2254" s="4">
        <v>0</v>
      </c>
      <c r="AE2254" s="4">
        <v>0</v>
      </c>
    </row>
    <row r="2255" spans="1:31" hidden="1" x14ac:dyDescent="0.35">
      <c r="A2255" s="7" t="s">
        <v>131</v>
      </c>
      <c r="B2255" s="7" t="s">
        <v>132</v>
      </c>
      <c r="C2255" s="8"/>
      <c r="D2255" s="9">
        <v>1983</v>
      </c>
      <c r="E2255" s="10">
        <v>1870591278000</v>
      </c>
      <c r="F2255" s="10">
        <v>1009814603000</v>
      </c>
      <c r="G2255" s="10">
        <v>359118040000</v>
      </c>
      <c r="H2255" s="10">
        <v>437323185000</v>
      </c>
      <c r="I2255" s="11">
        <v>8.586989218693077</v>
      </c>
      <c r="J2255" s="9">
        <v>78128282</v>
      </c>
      <c r="K2255" s="10">
        <v>98101573250</v>
      </c>
      <c r="L2255" s="8">
        <v>60.318483343082903</v>
      </c>
      <c r="M2255" s="11">
        <v>-0.51600000000000001</v>
      </c>
      <c r="N2255" s="11">
        <v>2.6779999999999999</v>
      </c>
      <c r="O2255" s="10">
        <v>0</v>
      </c>
      <c r="P2255" s="10">
        <v>14.38809343557949</v>
      </c>
      <c r="Q2255" s="9">
        <v>1</v>
      </c>
      <c r="R2255" s="9">
        <v>0</v>
      </c>
      <c r="S2255" s="9">
        <v>0</v>
      </c>
      <c r="T2255" s="9">
        <v>0</v>
      </c>
      <c r="U2255" s="9">
        <v>0</v>
      </c>
      <c r="V2255" s="10"/>
      <c r="W2255" s="10">
        <v>162639323492.29059</v>
      </c>
      <c r="X2255" s="11">
        <v>1.5724101419215799</v>
      </c>
      <c r="Y2255" s="11">
        <v>-0.46652689905267097</v>
      </c>
      <c r="Z2255" s="11">
        <v>0.64062577278794597</v>
      </c>
      <c r="AA2255" s="11"/>
      <c r="AB2255" s="11">
        <v>1.4924533517033169</v>
      </c>
      <c r="AC2255" s="11"/>
      <c r="AD2255" s="9">
        <v>0</v>
      </c>
      <c r="AE2255" s="9">
        <v>0</v>
      </c>
    </row>
    <row r="2256" spans="1:31" hidden="1" x14ac:dyDescent="0.35">
      <c r="A2256" s="2" t="s">
        <v>131</v>
      </c>
      <c r="B2256" s="2" t="s">
        <v>132</v>
      </c>
      <c r="C2256" s="3"/>
      <c r="D2256" s="4">
        <v>1984</v>
      </c>
      <c r="E2256" s="5">
        <v>1923397094000</v>
      </c>
      <c r="F2256" s="5">
        <v>1058974869000</v>
      </c>
      <c r="G2256" s="5">
        <v>363463154000</v>
      </c>
      <c r="H2256" s="5">
        <v>444485026000</v>
      </c>
      <c r="I2256" s="6">
        <v>1.63765408413002</v>
      </c>
      <c r="J2256" s="4">
        <v>77858685</v>
      </c>
      <c r="K2256" s="5">
        <v>107524682600</v>
      </c>
      <c r="L2256" s="3">
        <v>61.769621433920477</v>
      </c>
      <c r="M2256" s="6">
        <v>8.8330000000000002</v>
      </c>
      <c r="N2256" s="6">
        <v>5.2750000000000004</v>
      </c>
      <c r="O2256" s="5">
        <v>0</v>
      </c>
      <c r="P2256" s="5">
        <v>14.94242128863756</v>
      </c>
      <c r="Q2256" s="4">
        <v>1</v>
      </c>
      <c r="R2256" s="4">
        <v>0</v>
      </c>
      <c r="S2256" s="4">
        <v>0</v>
      </c>
      <c r="T2256" s="4">
        <v>0</v>
      </c>
      <c r="U2256" s="4">
        <v>0</v>
      </c>
      <c r="V2256" s="5"/>
      <c r="W2256" s="5">
        <v>174073727673.76779</v>
      </c>
      <c r="X2256" s="6">
        <v>2.822947835855353</v>
      </c>
      <c r="Y2256" s="6">
        <v>1.2099403304829801</v>
      </c>
      <c r="Z2256" s="6">
        <v>7.0305286175266328</v>
      </c>
      <c r="AA2256" s="6"/>
      <c r="AB2256" s="6">
        <v>3.8526845515702721</v>
      </c>
      <c r="AC2256" s="6"/>
      <c r="AD2256" s="4">
        <v>0</v>
      </c>
      <c r="AE2256" s="4">
        <v>0</v>
      </c>
    </row>
    <row r="2257" spans="1:31" hidden="1" x14ac:dyDescent="0.35">
      <c r="A2257" s="7" t="s">
        <v>131</v>
      </c>
      <c r="B2257" s="7" t="s">
        <v>132</v>
      </c>
      <c r="C2257" s="8"/>
      <c r="D2257" s="9">
        <v>1985</v>
      </c>
      <c r="E2257" s="10">
        <v>1968172532000</v>
      </c>
      <c r="F2257" s="10">
        <v>1106651222000</v>
      </c>
      <c r="G2257" s="10">
        <v>366438186000</v>
      </c>
      <c r="H2257" s="10">
        <v>443517211000</v>
      </c>
      <c r="I2257" s="11">
        <v>-0.21773849362475059</v>
      </c>
      <c r="J2257" s="9">
        <v>77684873</v>
      </c>
      <c r="K2257" s="10">
        <v>112433084700</v>
      </c>
      <c r="L2257" s="8">
        <v>63.045925743477987</v>
      </c>
      <c r="M2257" s="11">
        <v>7.4669999999999996</v>
      </c>
      <c r="N2257" s="11">
        <v>4.0339999999999998</v>
      </c>
      <c r="O2257" s="10">
        <v>522.53399999999999</v>
      </c>
      <c r="P2257" s="10">
        <v>15.41785665961832</v>
      </c>
      <c r="Q2257" s="9">
        <v>1</v>
      </c>
      <c r="R2257" s="9">
        <v>0</v>
      </c>
      <c r="S2257" s="9">
        <v>0</v>
      </c>
      <c r="T2257" s="9">
        <v>0</v>
      </c>
      <c r="U2257" s="9">
        <v>0</v>
      </c>
      <c r="V2257" s="10"/>
      <c r="W2257" s="10">
        <v>178335210997.56561</v>
      </c>
      <c r="X2257" s="11">
        <v>2.3279352006757268</v>
      </c>
      <c r="Y2257" s="11">
        <v>0.81852368452181545</v>
      </c>
      <c r="Z2257" s="11">
        <v>2.448091036336232</v>
      </c>
      <c r="AA2257" s="11"/>
      <c r="AB2257" s="11">
        <v>3.1817826696018359</v>
      </c>
      <c r="AC2257" s="11"/>
      <c r="AD2257" s="9">
        <v>0</v>
      </c>
      <c r="AE2257" s="9">
        <v>0</v>
      </c>
    </row>
    <row r="2258" spans="1:31" hidden="1" x14ac:dyDescent="0.35">
      <c r="A2258" s="2" t="s">
        <v>131</v>
      </c>
      <c r="B2258" s="2" t="s">
        <v>132</v>
      </c>
      <c r="C2258" s="3"/>
      <c r="D2258" s="4">
        <v>1986</v>
      </c>
      <c r="E2258" s="5">
        <v>2013191315000</v>
      </c>
      <c r="F2258" s="5">
        <v>1165917841000</v>
      </c>
      <c r="G2258" s="5">
        <v>371683646000</v>
      </c>
      <c r="H2258" s="5">
        <v>468809418000</v>
      </c>
      <c r="I2258" s="6">
        <v>5.7026438597441427</v>
      </c>
      <c r="J2258" s="4">
        <v>77720436</v>
      </c>
      <c r="K2258" s="5">
        <v>115444593900</v>
      </c>
      <c r="L2258" s="3">
        <v>62.96433589209137</v>
      </c>
      <c r="M2258" s="6">
        <v>-1.204</v>
      </c>
      <c r="N2258" s="6">
        <v>3.2330000000000001</v>
      </c>
      <c r="O2258" s="5">
        <v>523.55700000000002</v>
      </c>
      <c r="P2258" s="5">
        <v>15.275618311735069</v>
      </c>
      <c r="Q2258" s="4">
        <v>1</v>
      </c>
      <c r="R2258" s="4">
        <v>0</v>
      </c>
      <c r="S2258" s="4">
        <v>0</v>
      </c>
      <c r="T2258" s="4">
        <v>0</v>
      </c>
      <c r="U2258" s="4">
        <v>0</v>
      </c>
      <c r="V2258" s="5"/>
      <c r="W2258" s="5">
        <v>183349180554.9249</v>
      </c>
      <c r="X2258" s="6">
        <v>2.2873392585279722</v>
      </c>
      <c r="Y2258" s="6">
        <v>1.431471991840938</v>
      </c>
      <c r="Z2258" s="6">
        <v>2.811542111797388</v>
      </c>
      <c r="AA2258" s="6">
        <v>0.1957767341455339</v>
      </c>
      <c r="AB2258" s="6">
        <v>-0.92255591048399399</v>
      </c>
      <c r="AC2258" s="6"/>
      <c r="AD2258" s="4">
        <v>0</v>
      </c>
      <c r="AE2258" s="4">
        <v>0</v>
      </c>
    </row>
    <row r="2259" spans="1:31" hidden="1" x14ac:dyDescent="0.35">
      <c r="A2259" s="7" t="s">
        <v>131</v>
      </c>
      <c r="B2259" s="7" t="s">
        <v>132</v>
      </c>
      <c r="C2259" s="8"/>
      <c r="D2259" s="9">
        <v>1987</v>
      </c>
      <c r="E2259" s="10">
        <v>2041419309000</v>
      </c>
      <c r="F2259" s="10">
        <v>1197394801000</v>
      </c>
      <c r="G2259" s="10">
        <v>373993215000</v>
      </c>
      <c r="H2259" s="10">
        <v>474100142000</v>
      </c>
      <c r="I2259" s="11">
        <v>1.12854473414184</v>
      </c>
      <c r="J2259" s="9">
        <v>77839920</v>
      </c>
      <c r="K2259" s="10">
        <v>120312092600</v>
      </c>
      <c r="L2259" s="8">
        <v>63.121687613791259</v>
      </c>
      <c r="M2259" s="11">
        <v>0.74199999999999999</v>
      </c>
      <c r="N2259" s="11">
        <v>4.5839999999999996</v>
      </c>
      <c r="O2259" s="10">
        <v>532.44200000000001</v>
      </c>
      <c r="P2259" s="10">
        <v>15.40242742712538</v>
      </c>
      <c r="Q2259" s="9">
        <v>1</v>
      </c>
      <c r="R2259" s="9">
        <v>0</v>
      </c>
      <c r="S2259" s="9">
        <v>0</v>
      </c>
      <c r="T2259" s="9">
        <v>0</v>
      </c>
      <c r="U2259" s="9">
        <v>0</v>
      </c>
      <c r="V2259" s="10"/>
      <c r="W2259" s="10">
        <v>190603415637.62851</v>
      </c>
      <c r="X2259" s="11">
        <v>1.4021515883600959</v>
      </c>
      <c r="Y2259" s="11">
        <v>0.62138031222390666</v>
      </c>
      <c r="Z2259" s="11">
        <v>3.9565135010409671</v>
      </c>
      <c r="AA2259" s="11">
        <v>1.697045402888318</v>
      </c>
      <c r="AB2259" s="11">
        <v>0.83014063851607345</v>
      </c>
      <c r="AC2259" s="11"/>
      <c r="AD2259" s="9">
        <v>0</v>
      </c>
      <c r="AE2259" s="9">
        <v>0</v>
      </c>
    </row>
    <row r="2260" spans="1:31" hidden="1" x14ac:dyDescent="0.35">
      <c r="A2260" s="2" t="s">
        <v>131</v>
      </c>
      <c r="B2260" s="2" t="s">
        <v>132</v>
      </c>
      <c r="C2260" s="3"/>
      <c r="D2260" s="4">
        <v>1988</v>
      </c>
      <c r="E2260" s="5">
        <v>2117099534000</v>
      </c>
      <c r="F2260" s="5">
        <v>1262776944000</v>
      </c>
      <c r="G2260" s="5">
        <v>379473543000</v>
      </c>
      <c r="H2260" s="5">
        <v>512877262000</v>
      </c>
      <c r="I2260" s="6">
        <v>8.1790990056273927</v>
      </c>
      <c r="J2260" s="4">
        <v>78144619</v>
      </c>
      <c r="K2260" s="5">
        <v>123507666800</v>
      </c>
      <c r="L2260" s="3">
        <v>63.925932990969912</v>
      </c>
      <c r="M2260" s="6">
        <v>5.6859999999999999</v>
      </c>
      <c r="N2260" s="6">
        <v>5.4669999999999996</v>
      </c>
      <c r="O2260" s="5">
        <v>549.49199999999996</v>
      </c>
      <c r="P2260" s="5">
        <v>15.467120943115381</v>
      </c>
      <c r="Q2260" s="4">
        <v>1</v>
      </c>
      <c r="R2260" s="4">
        <v>0</v>
      </c>
      <c r="S2260" s="4">
        <v>0</v>
      </c>
      <c r="T2260" s="4">
        <v>0</v>
      </c>
      <c r="U2260" s="4">
        <v>0</v>
      </c>
      <c r="V2260" s="5"/>
      <c r="W2260" s="5">
        <v>193204324162.8504</v>
      </c>
      <c r="X2260" s="6">
        <v>3.7072356799188091</v>
      </c>
      <c r="Y2260" s="6">
        <v>1.465354926291911</v>
      </c>
      <c r="Z2260" s="6">
        <v>1.364565538619041</v>
      </c>
      <c r="AA2260" s="6">
        <v>3.2022267214081448</v>
      </c>
      <c r="AB2260" s="6">
        <v>0.42002156021243009</v>
      </c>
      <c r="AC2260" s="6"/>
      <c r="AD2260" s="4">
        <v>0</v>
      </c>
      <c r="AE2260" s="4">
        <v>0</v>
      </c>
    </row>
    <row r="2261" spans="1:31" hidden="1" x14ac:dyDescent="0.35">
      <c r="A2261" s="7" t="s">
        <v>131</v>
      </c>
      <c r="B2261" s="7" t="s">
        <v>132</v>
      </c>
      <c r="C2261" s="8"/>
      <c r="D2261" s="9">
        <v>1989</v>
      </c>
      <c r="E2261" s="10">
        <v>2199593412000</v>
      </c>
      <c r="F2261" s="10">
        <v>1349754529000</v>
      </c>
      <c r="G2261" s="10">
        <v>371409635000</v>
      </c>
      <c r="H2261" s="10">
        <v>555848225000</v>
      </c>
      <c r="I2261" s="11">
        <v>8.3784106225399455</v>
      </c>
      <c r="J2261" s="9">
        <v>78751283</v>
      </c>
      <c r="K2261" s="10">
        <v>137854517000</v>
      </c>
      <c r="L2261" s="8">
        <v>65.703438021912405</v>
      </c>
      <c r="M2261" s="11">
        <v>10.263</v>
      </c>
      <c r="N2261" s="11">
        <v>8.5920000000000005</v>
      </c>
      <c r="O2261" s="10">
        <v>559.87300000000005</v>
      </c>
      <c r="P2261" s="10">
        <v>15.319155912262721</v>
      </c>
      <c r="Q2261" s="9">
        <v>1</v>
      </c>
      <c r="R2261" s="9">
        <v>0</v>
      </c>
      <c r="S2261" s="9">
        <v>0</v>
      </c>
      <c r="T2261" s="9">
        <v>0</v>
      </c>
      <c r="U2261" s="9">
        <v>0</v>
      </c>
      <c r="V2261" s="10"/>
      <c r="W2261" s="10">
        <v>209813247449.88971</v>
      </c>
      <c r="X2261" s="11">
        <v>3.8965517055373362</v>
      </c>
      <c r="Y2261" s="11">
        <v>-2.1250250903526098</v>
      </c>
      <c r="Z2261" s="11">
        <v>8.5965587773490046</v>
      </c>
      <c r="AA2261" s="11">
        <v>1.889199478791336</v>
      </c>
      <c r="AB2261" s="11">
        <v>-0.95664236024821803</v>
      </c>
      <c r="AC2261" s="11"/>
      <c r="AD2261" s="9">
        <v>0</v>
      </c>
      <c r="AE2261" s="9">
        <v>0</v>
      </c>
    </row>
    <row r="2262" spans="1:31" hidden="1" x14ac:dyDescent="0.35">
      <c r="A2262" s="2" t="s">
        <v>131</v>
      </c>
      <c r="B2262" s="2" t="s">
        <v>132</v>
      </c>
      <c r="C2262" s="3"/>
      <c r="D2262" s="4">
        <v>1990</v>
      </c>
      <c r="E2262" s="5">
        <v>2315182180000</v>
      </c>
      <c r="F2262" s="5">
        <v>1468939790000</v>
      </c>
      <c r="G2262" s="5">
        <v>378886365000</v>
      </c>
      <c r="H2262" s="5">
        <v>603916354000</v>
      </c>
      <c r="I2262" s="6">
        <v>8.6477075644165353</v>
      </c>
      <c r="J2262" s="4">
        <v>79433029</v>
      </c>
      <c r="K2262" s="5">
        <v>143903100000</v>
      </c>
      <c r="L2262" s="3">
        <v>67.475110362682486</v>
      </c>
      <c r="M2262" s="6">
        <v>11.352</v>
      </c>
      <c r="N2262" s="6">
        <v>10.768000000000001</v>
      </c>
      <c r="O2262" s="5">
        <v>549.9</v>
      </c>
      <c r="P2262" s="5">
        <v>15.075878613090911</v>
      </c>
      <c r="Q2262" s="4">
        <v>1</v>
      </c>
      <c r="R2262" s="4">
        <v>0</v>
      </c>
      <c r="S2262" s="4">
        <v>0</v>
      </c>
      <c r="T2262" s="4">
        <v>0</v>
      </c>
      <c r="U2262" s="4">
        <v>0</v>
      </c>
      <c r="V2262" s="5"/>
      <c r="W2262" s="5">
        <v>213268417386.0744</v>
      </c>
      <c r="X2262" s="6">
        <v>5.255006101100288</v>
      </c>
      <c r="Y2262" s="6">
        <v>2.0130684008776449</v>
      </c>
      <c r="Z2262" s="6">
        <v>1.646783498267844</v>
      </c>
      <c r="AA2262" s="6">
        <v>-1.781296829816774</v>
      </c>
      <c r="AB2262" s="6">
        <v>-1.5880594241949419</v>
      </c>
      <c r="AC2262" s="6"/>
      <c r="AD2262" s="4">
        <v>0</v>
      </c>
      <c r="AE2262" s="4">
        <v>0</v>
      </c>
    </row>
    <row r="2263" spans="1:31" hidden="1" x14ac:dyDescent="0.35">
      <c r="A2263" s="7" t="s">
        <v>131</v>
      </c>
      <c r="B2263" s="7" t="s">
        <v>132</v>
      </c>
      <c r="C2263" s="8"/>
      <c r="D2263" s="9">
        <v>1991</v>
      </c>
      <c r="E2263" s="10">
        <v>2433447740000</v>
      </c>
      <c r="F2263" s="10">
        <v>1591610000000</v>
      </c>
      <c r="G2263" s="10">
        <v>391451970000</v>
      </c>
      <c r="H2263" s="10">
        <v>645209780000</v>
      </c>
      <c r="I2263" s="11">
        <v>6.8376068517594746</v>
      </c>
      <c r="J2263" s="9">
        <v>80013896</v>
      </c>
      <c r="K2263" s="10">
        <v>184424000000</v>
      </c>
      <c r="L2263" s="8">
        <v>70.205850074282736</v>
      </c>
      <c r="M2263" s="11">
        <v>14.250999999999999</v>
      </c>
      <c r="N2263" s="11">
        <v>13.443</v>
      </c>
      <c r="O2263" s="10">
        <v>540.22200000000009</v>
      </c>
      <c r="P2263" s="10">
        <v>14.71535692836364</v>
      </c>
      <c r="Q2263" s="9">
        <v>1</v>
      </c>
      <c r="R2263" s="9">
        <v>0</v>
      </c>
      <c r="S2263" s="9">
        <v>0</v>
      </c>
      <c r="T2263" s="9">
        <v>0</v>
      </c>
      <c r="U2263" s="9">
        <v>0</v>
      </c>
      <c r="V2263" s="10"/>
      <c r="W2263" s="10">
        <v>262690359570.98499</v>
      </c>
      <c r="X2263" s="11">
        <v>5.1082615019091069</v>
      </c>
      <c r="Y2263" s="11">
        <v>3.31645742912918</v>
      </c>
      <c r="Z2263" s="11">
        <v>23.17358697112822</v>
      </c>
      <c r="AA2263" s="11">
        <v>-1.7599563557010161</v>
      </c>
      <c r="AB2263" s="11">
        <v>-2.3913809203413239</v>
      </c>
      <c r="AC2263" s="11"/>
      <c r="AD2263" s="9">
        <v>0</v>
      </c>
      <c r="AE2263" s="9">
        <v>0</v>
      </c>
    </row>
    <row r="2264" spans="1:31" hidden="1" x14ac:dyDescent="0.35">
      <c r="A2264" s="2" t="s">
        <v>131</v>
      </c>
      <c r="B2264" s="2" t="s">
        <v>132</v>
      </c>
      <c r="C2264" s="3"/>
      <c r="D2264" s="4">
        <v>1992</v>
      </c>
      <c r="E2264" s="5">
        <v>2482447970000</v>
      </c>
      <c r="F2264" s="5">
        <v>1709890000000</v>
      </c>
      <c r="G2264" s="5">
        <v>413381380000</v>
      </c>
      <c r="H2264" s="5">
        <v>646109550000</v>
      </c>
      <c r="I2264" s="6">
        <v>0.13945386878666</v>
      </c>
      <c r="J2264" s="4">
        <v>80624598</v>
      </c>
      <c r="K2264" s="5">
        <v>200058000000</v>
      </c>
      <c r="L2264" s="3">
        <v>73.756144444307026</v>
      </c>
      <c r="M2264" s="6">
        <v>-1.2829999999999999</v>
      </c>
      <c r="N2264" s="6">
        <v>2.048</v>
      </c>
      <c r="O2264" s="5">
        <v>538.16570000000013</v>
      </c>
      <c r="P2264" s="5">
        <v>14.40967991436816</v>
      </c>
      <c r="Q2264" s="4">
        <v>1</v>
      </c>
      <c r="R2264" s="4">
        <v>0</v>
      </c>
      <c r="S2264" s="4">
        <v>0</v>
      </c>
      <c r="T2264" s="4">
        <v>0</v>
      </c>
      <c r="U2264" s="4">
        <v>0</v>
      </c>
      <c r="V2264" s="5"/>
      <c r="W2264" s="5">
        <v>271242486313.88669</v>
      </c>
      <c r="X2264" s="6">
        <v>2.0136134092610511</v>
      </c>
      <c r="Y2264" s="6">
        <v>5.602069137626259</v>
      </c>
      <c r="Z2264" s="6">
        <v>3.2555921568148332</v>
      </c>
      <c r="AA2264" s="6">
        <v>-0.3806398110406396</v>
      </c>
      <c r="AB2264" s="6">
        <v>-2.077265373062692</v>
      </c>
      <c r="AC2264" s="6"/>
      <c r="AD2264" s="4">
        <v>0</v>
      </c>
      <c r="AE2264" s="4">
        <v>0</v>
      </c>
    </row>
    <row r="2265" spans="1:31" hidden="1" x14ac:dyDescent="0.35">
      <c r="A2265" s="7" t="s">
        <v>131</v>
      </c>
      <c r="B2265" s="7" t="s">
        <v>132</v>
      </c>
      <c r="C2265" s="8"/>
      <c r="D2265" s="9">
        <v>1993</v>
      </c>
      <c r="E2265" s="10">
        <v>2458292930000</v>
      </c>
      <c r="F2265" s="10">
        <v>1757340000000</v>
      </c>
      <c r="G2265" s="10">
        <v>416480100000</v>
      </c>
      <c r="H2265" s="10">
        <v>608544170000</v>
      </c>
      <c r="I2265" s="11">
        <v>-5.8140883384249662</v>
      </c>
      <c r="J2265" s="9">
        <v>81156363</v>
      </c>
      <c r="K2265" s="10">
        <v>200660000000</v>
      </c>
      <c r="L2265" s="8">
        <v>77.056419556470473</v>
      </c>
      <c r="M2265" s="11">
        <v>-7.7009999999999996</v>
      </c>
      <c r="N2265" s="11">
        <v>-8.1929999999999996</v>
      </c>
      <c r="O2265" s="10">
        <v>527.11800000000005</v>
      </c>
      <c r="P2265" s="10">
        <v>14.33723634512749</v>
      </c>
      <c r="Q2265" s="9">
        <v>1</v>
      </c>
      <c r="R2265" s="9">
        <v>0</v>
      </c>
      <c r="S2265" s="9">
        <v>0</v>
      </c>
      <c r="T2265" s="9">
        <v>0</v>
      </c>
      <c r="U2265" s="9">
        <v>0</v>
      </c>
      <c r="V2265" s="10"/>
      <c r="W2265" s="10">
        <v>260406597081.69699</v>
      </c>
      <c r="X2265" s="11">
        <v>-0.97303308234089603</v>
      </c>
      <c r="Y2265" s="11">
        <v>0.74960318725531372</v>
      </c>
      <c r="Z2265" s="11">
        <v>-3.994908533484784</v>
      </c>
      <c r="AA2265" s="11">
        <v>-2.0528435758726489</v>
      </c>
      <c r="AB2265" s="11">
        <v>-0.50274239033187718</v>
      </c>
      <c r="AC2265" s="11"/>
      <c r="AD2265" s="9">
        <v>0</v>
      </c>
      <c r="AE2265" s="9">
        <v>0</v>
      </c>
    </row>
    <row r="2266" spans="1:31" hidden="1" x14ac:dyDescent="0.35">
      <c r="A2266" s="2" t="s">
        <v>131</v>
      </c>
      <c r="B2266" s="2" t="s">
        <v>132</v>
      </c>
      <c r="C2266" s="3"/>
      <c r="D2266" s="4">
        <v>1994</v>
      </c>
      <c r="E2266" s="5">
        <v>2522131250000</v>
      </c>
      <c r="F2266" s="5">
        <v>1838020000000</v>
      </c>
      <c r="G2266" s="5">
        <v>430483940000</v>
      </c>
      <c r="H2266" s="5">
        <v>635912160000</v>
      </c>
      <c r="I2266" s="6">
        <v>4.4972889971158594</v>
      </c>
      <c r="J2266" s="4">
        <v>81438348</v>
      </c>
      <c r="K2266" s="5">
        <v>213652000000</v>
      </c>
      <c r="L2266" s="3">
        <v>79.13159239382918</v>
      </c>
      <c r="M2266" s="6">
        <v>7.8369999999999997</v>
      </c>
      <c r="N2266" s="6">
        <v>8.0530000000000008</v>
      </c>
      <c r="O2266" s="5">
        <v>528.4692</v>
      </c>
      <c r="P2266" s="5">
        <v>14.190137189314481</v>
      </c>
      <c r="Q2266" s="4">
        <v>1</v>
      </c>
      <c r="R2266" s="4">
        <v>0</v>
      </c>
      <c r="S2266" s="4">
        <v>0</v>
      </c>
      <c r="T2266" s="4">
        <v>0</v>
      </c>
      <c r="U2266" s="4">
        <v>0</v>
      </c>
      <c r="V2266" s="5"/>
      <c r="W2266" s="5">
        <v>269995830409.52551</v>
      </c>
      <c r="X2266" s="6">
        <v>2.596855696932749</v>
      </c>
      <c r="Y2266" s="6">
        <v>3.3624271603853342</v>
      </c>
      <c r="Z2266" s="6">
        <v>3.682407986315392</v>
      </c>
      <c r="AA2266" s="6">
        <v>0.25633729070150302</v>
      </c>
      <c r="AB2266" s="6">
        <v>-1.0259937987491321</v>
      </c>
      <c r="AC2266" s="6"/>
      <c r="AD2266" s="4">
        <v>0</v>
      </c>
      <c r="AE2266" s="4">
        <v>0</v>
      </c>
    </row>
    <row r="2267" spans="1:31" hidden="1" x14ac:dyDescent="0.35">
      <c r="A2267" s="7" t="s">
        <v>131</v>
      </c>
      <c r="B2267" s="7" t="s">
        <v>132</v>
      </c>
      <c r="C2267" s="8"/>
      <c r="D2267" s="9">
        <v>1995</v>
      </c>
      <c r="E2267" s="10">
        <v>2560089170000</v>
      </c>
      <c r="F2267" s="10">
        <v>1899930000000</v>
      </c>
      <c r="G2267" s="10">
        <v>440018470000</v>
      </c>
      <c r="H2267" s="10">
        <v>644534960000</v>
      </c>
      <c r="I2267" s="11">
        <v>1.3559734413633611</v>
      </c>
      <c r="J2267" s="9">
        <v>81678051</v>
      </c>
      <c r="K2267" s="10">
        <v>217428000000</v>
      </c>
      <c r="L2267" s="8">
        <v>80.481704297564335</v>
      </c>
      <c r="M2267" s="11">
        <v>6.8079999999999998</v>
      </c>
      <c r="N2267" s="11">
        <v>6.7229999999999999</v>
      </c>
      <c r="O2267" s="10">
        <v>536.82099999999991</v>
      </c>
      <c r="P2267" s="10">
        <v>14.25255040736692</v>
      </c>
      <c r="Q2267" s="9">
        <v>1</v>
      </c>
      <c r="R2267" s="9">
        <v>0</v>
      </c>
      <c r="S2267" s="9">
        <v>0</v>
      </c>
      <c r="T2267" s="9">
        <v>0</v>
      </c>
      <c r="U2267" s="9">
        <v>0</v>
      </c>
      <c r="V2267" s="10"/>
      <c r="W2267" s="10">
        <v>270158294854.3252</v>
      </c>
      <c r="X2267" s="11">
        <v>1.5049938420135749</v>
      </c>
      <c r="Y2267" s="11">
        <v>2.214839884619157</v>
      </c>
      <c r="Z2267" s="11">
        <v>6.0172945838937397E-2</v>
      </c>
      <c r="AA2267" s="11">
        <v>1.5803759235164341</v>
      </c>
      <c r="AB2267" s="11">
        <v>0.4398351983477774</v>
      </c>
      <c r="AC2267" s="11"/>
      <c r="AD2267" s="9">
        <v>0</v>
      </c>
      <c r="AE2267" s="9">
        <v>0</v>
      </c>
    </row>
    <row r="2268" spans="1:31" hidden="1" x14ac:dyDescent="0.35">
      <c r="A2268" s="2" t="s">
        <v>131</v>
      </c>
      <c r="B2268" s="2" t="s">
        <v>132</v>
      </c>
      <c r="C2268" s="3"/>
      <c r="D2268" s="4">
        <v>1996</v>
      </c>
      <c r="E2268" s="5">
        <v>2586659710000</v>
      </c>
      <c r="F2268" s="5">
        <v>1928560000000</v>
      </c>
      <c r="G2268" s="5">
        <v>451757850000</v>
      </c>
      <c r="H2268" s="5">
        <v>622490600000</v>
      </c>
      <c r="I2268" s="6">
        <v>-3.4201961674817478</v>
      </c>
      <c r="J2268" s="4">
        <v>81914831</v>
      </c>
      <c r="K2268" s="5">
        <v>209466000000</v>
      </c>
      <c r="L2268" s="3">
        <v>81.648469310626766</v>
      </c>
      <c r="M2268" s="6">
        <v>5.9409999999999998</v>
      </c>
      <c r="N2268" s="6">
        <v>4.1100000000000003</v>
      </c>
      <c r="O2268" s="5">
        <v>552.66899999999998</v>
      </c>
      <c r="P2268" s="5">
        <v>14.74502700532687</v>
      </c>
      <c r="Q2268" s="4">
        <v>1</v>
      </c>
      <c r="R2268" s="4">
        <v>0</v>
      </c>
      <c r="S2268" s="4">
        <v>0</v>
      </c>
      <c r="T2268" s="4">
        <v>0</v>
      </c>
      <c r="U2268" s="4">
        <v>0</v>
      </c>
      <c r="V2268" s="5"/>
      <c r="W2268" s="5">
        <v>256546144426.90771</v>
      </c>
      <c r="X2268" s="6">
        <v>1.0378755674358009</v>
      </c>
      <c r="Y2268" s="6">
        <v>2.6679289167111562</v>
      </c>
      <c r="Z2268" s="6">
        <v>-5.0385831887032957</v>
      </c>
      <c r="AA2268" s="6">
        <v>2.9521944931364601</v>
      </c>
      <c r="AB2268" s="6">
        <v>3.4553577000885278</v>
      </c>
      <c r="AC2268" s="6"/>
      <c r="AD2268" s="4">
        <v>0</v>
      </c>
      <c r="AE2268" s="4">
        <v>0</v>
      </c>
    </row>
    <row r="2269" spans="1:31" hidden="1" x14ac:dyDescent="0.35">
      <c r="A2269" s="7" t="s">
        <v>131</v>
      </c>
      <c r="B2269" s="7" t="s">
        <v>132</v>
      </c>
      <c r="C2269" s="8"/>
      <c r="D2269" s="9">
        <v>1997</v>
      </c>
      <c r="E2269" s="10">
        <v>2634624720000</v>
      </c>
      <c r="F2269" s="10">
        <v>1967180000000</v>
      </c>
      <c r="G2269" s="10">
        <v>455810030000</v>
      </c>
      <c r="H2269" s="10">
        <v>632762970000</v>
      </c>
      <c r="I2269" s="11">
        <v>1.6502048384345041</v>
      </c>
      <c r="J2269" s="9">
        <v>82034771</v>
      </c>
      <c r="K2269" s="10">
        <v>210419000000</v>
      </c>
      <c r="L2269" s="8">
        <v>83.231936854069914</v>
      </c>
      <c r="M2269" s="11">
        <v>12.278</v>
      </c>
      <c r="N2269" s="11">
        <v>9.3260000000000005</v>
      </c>
      <c r="O2269" s="10">
        <v>552.32399999999996</v>
      </c>
      <c r="P2269" s="10">
        <v>14.553855484947601</v>
      </c>
      <c r="Q2269" s="9">
        <v>1</v>
      </c>
      <c r="R2269" s="9">
        <v>0</v>
      </c>
      <c r="S2269" s="9">
        <v>0</v>
      </c>
      <c r="T2269" s="9">
        <v>0</v>
      </c>
      <c r="U2269" s="9">
        <v>0</v>
      </c>
      <c r="V2269" s="10"/>
      <c r="W2269" s="10">
        <v>252810409024.7551</v>
      </c>
      <c r="X2269" s="11">
        <v>1.8543223839830101</v>
      </c>
      <c r="Y2269" s="11">
        <v>0.89698053946378575</v>
      </c>
      <c r="Z2269" s="11">
        <v>-1.4561650928326439</v>
      </c>
      <c r="AA2269" s="11">
        <v>-6.2424344408683503E-2</v>
      </c>
      <c r="AB2269" s="11">
        <v>-1.29651522720308</v>
      </c>
      <c r="AC2269" s="11"/>
      <c r="AD2269" s="9">
        <v>0</v>
      </c>
      <c r="AE2269" s="9">
        <v>0</v>
      </c>
    </row>
    <row r="2270" spans="1:31" hidden="1" x14ac:dyDescent="0.35">
      <c r="A2270" s="2" t="s">
        <v>131</v>
      </c>
      <c r="B2270" s="2" t="s">
        <v>132</v>
      </c>
      <c r="C2270" s="3"/>
      <c r="D2270" s="4">
        <v>1998</v>
      </c>
      <c r="E2270" s="5">
        <v>2689836240000</v>
      </c>
      <c r="F2270" s="5">
        <v>2022310000000</v>
      </c>
      <c r="G2270" s="5">
        <v>466655550000</v>
      </c>
      <c r="H2270" s="5">
        <v>661855520000</v>
      </c>
      <c r="I2270" s="6">
        <v>4.5977010949297474</v>
      </c>
      <c r="J2270" s="4">
        <v>82047195</v>
      </c>
      <c r="K2270" s="5">
        <v>218262000000</v>
      </c>
      <c r="L2270" s="3">
        <v>83.990332558557782</v>
      </c>
      <c r="M2270" s="6">
        <v>6.8879999999999999</v>
      </c>
      <c r="N2270" s="6">
        <v>8.8439999999999994</v>
      </c>
      <c r="O2270" s="5">
        <v>557.2170000000001</v>
      </c>
      <c r="P2270" s="5">
        <v>14.41564262834514</v>
      </c>
      <c r="Q2270" s="4">
        <v>1</v>
      </c>
      <c r="R2270" s="4">
        <v>0</v>
      </c>
      <c r="S2270" s="4">
        <v>0</v>
      </c>
      <c r="T2270" s="4">
        <v>0</v>
      </c>
      <c r="U2270" s="4">
        <v>0</v>
      </c>
      <c r="V2270" s="5"/>
      <c r="W2270" s="5">
        <v>259865621853.35849</v>
      </c>
      <c r="X2270" s="6">
        <v>2.095612311722332</v>
      </c>
      <c r="Y2270" s="6">
        <v>2.3793947667189328</v>
      </c>
      <c r="Z2270" s="6">
        <v>2.790712951978406</v>
      </c>
      <c r="AA2270" s="6">
        <v>0.88589306276753188</v>
      </c>
      <c r="AB2270" s="6">
        <v>-0.94966489632529705</v>
      </c>
      <c r="AC2270" s="6"/>
      <c r="AD2270" s="4">
        <v>0</v>
      </c>
      <c r="AE2270" s="4">
        <v>0</v>
      </c>
    </row>
    <row r="2271" spans="1:31" hidden="1" x14ac:dyDescent="0.35">
      <c r="A2271" s="7" t="s">
        <v>131</v>
      </c>
      <c r="B2271" s="7" t="s">
        <v>132</v>
      </c>
      <c r="C2271" s="8"/>
      <c r="D2271" s="9">
        <v>1999</v>
      </c>
      <c r="E2271" s="10">
        <v>2747118190000</v>
      </c>
      <c r="F2271" s="10">
        <v>2077240000000</v>
      </c>
      <c r="G2271" s="10">
        <v>472435860000</v>
      </c>
      <c r="H2271" s="10">
        <v>679925890000</v>
      </c>
      <c r="I2271" s="11">
        <v>2.7302590148375709</v>
      </c>
      <c r="J2271" s="9">
        <v>82100243</v>
      </c>
      <c r="K2271" s="10">
        <v>237042000000</v>
      </c>
      <c r="L2271" s="8">
        <v>84.482039736112966</v>
      </c>
      <c r="M2271" s="11">
        <v>4.7210000000000001</v>
      </c>
      <c r="N2271" s="11">
        <v>8.4960000000000004</v>
      </c>
      <c r="O2271" s="10">
        <v>556.30100000000016</v>
      </c>
      <c r="P2271" s="10">
        <v>14.200277088567139</v>
      </c>
      <c r="Q2271" s="9">
        <v>1</v>
      </c>
      <c r="R2271" s="9">
        <v>0</v>
      </c>
      <c r="S2271" s="9">
        <v>0</v>
      </c>
      <c r="T2271" s="9">
        <v>0</v>
      </c>
      <c r="U2271" s="9">
        <v>0</v>
      </c>
      <c r="V2271" s="10"/>
      <c r="W2271" s="10">
        <v>280582714077.95239</v>
      </c>
      <c r="X2271" s="11">
        <v>2.1295701629776538</v>
      </c>
      <c r="Y2271" s="11">
        <v>1.238667363968992</v>
      </c>
      <c r="Z2271" s="11">
        <v>7.9722327550831267</v>
      </c>
      <c r="AA2271" s="11">
        <v>-0.16438838011043089</v>
      </c>
      <c r="AB2271" s="11">
        <v>-1.4939711349012781</v>
      </c>
      <c r="AC2271" s="11"/>
      <c r="AD2271" s="9">
        <v>0</v>
      </c>
      <c r="AE2271" s="9">
        <v>0</v>
      </c>
    </row>
    <row r="2272" spans="1:31" hidden="1" x14ac:dyDescent="0.35">
      <c r="A2272" s="2" t="s">
        <v>131</v>
      </c>
      <c r="B2272" s="2" t="s">
        <v>132</v>
      </c>
      <c r="C2272" s="3"/>
      <c r="D2272" s="4">
        <v>2000</v>
      </c>
      <c r="E2272" s="5">
        <v>2826139680000</v>
      </c>
      <c r="F2272" s="5">
        <v>2129660000000</v>
      </c>
      <c r="G2272" s="5">
        <v>480063480000</v>
      </c>
      <c r="H2272" s="5">
        <v>691622900000</v>
      </c>
      <c r="I2272" s="6">
        <v>1.7203360207389551</v>
      </c>
      <c r="J2272" s="4">
        <v>82211508</v>
      </c>
      <c r="K2272" s="5">
        <v>248291000000</v>
      </c>
      <c r="L2272" s="3">
        <v>85.698807847291761</v>
      </c>
      <c r="M2272" s="6">
        <v>14.257999999999999</v>
      </c>
      <c r="N2272" s="6">
        <v>11.066000000000001</v>
      </c>
      <c r="O2272" s="5">
        <v>576.55000000000007</v>
      </c>
      <c r="P2272" s="5">
        <v>14.230822798940149</v>
      </c>
      <c r="Q2272" s="4">
        <v>1</v>
      </c>
      <c r="R2272" s="4">
        <v>0</v>
      </c>
      <c r="S2272" s="4">
        <v>0</v>
      </c>
      <c r="T2272" s="4">
        <v>0</v>
      </c>
      <c r="U2272" s="4">
        <v>0</v>
      </c>
      <c r="V2272" s="5"/>
      <c r="W2272" s="5">
        <v>289725150485.68018</v>
      </c>
      <c r="X2272" s="6">
        <v>2.876523124765884</v>
      </c>
      <c r="Y2272" s="6">
        <v>1.614530277189373</v>
      </c>
      <c r="Z2272" s="6">
        <v>3.2583747854074372</v>
      </c>
      <c r="AA2272" s="6">
        <v>3.6399359339637898</v>
      </c>
      <c r="AB2272" s="6">
        <v>0.21510643899760981</v>
      </c>
      <c r="AC2272" s="6"/>
      <c r="AD2272" s="4">
        <v>0</v>
      </c>
      <c r="AE2272" s="4">
        <v>0</v>
      </c>
    </row>
    <row r="2273" spans="1:31" hidden="1" x14ac:dyDescent="0.35">
      <c r="A2273" s="7" t="s">
        <v>131</v>
      </c>
      <c r="B2273" s="7" t="s">
        <v>132</v>
      </c>
      <c r="C2273" s="8">
        <v>111.2401704580047</v>
      </c>
      <c r="D2273" s="9">
        <v>2001</v>
      </c>
      <c r="E2273" s="10">
        <v>2872379330000</v>
      </c>
      <c r="F2273" s="10">
        <v>2195530000000</v>
      </c>
      <c r="G2273" s="10">
        <v>482685480000</v>
      </c>
      <c r="H2273" s="10">
        <v>679925890000</v>
      </c>
      <c r="I2273" s="11">
        <v>-1.691240992743303</v>
      </c>
      <c r="J2273" s="9">
        <v>82349925</v>
      </c>
      <c r="K2273" s="10">
        <v>240548000000</v>
      </c>
      <c r="L2273" s="8">
        <v>87.398949914219486</v>
      </c>
      <c r="M2273" s="11">
        <v>5.891</v>
      </c>
      <c r="N2273" s="11">
        <v>1.0489999999999999</v>
      </c>
      <c r="O2273" s="10">
        <v>586.38049999999998</v>
      </c>
      <c r="P2273" s="10">
        <v>14.51751142375362</v>
      </c>
      <c r="Q2273" s="9">
        <v>1</v>
      </c>
      <c r="R2273" s="9">
        <v>0</v>
      </c>
      <c r="S2273" s="9">
        <v>0</v>
      </c>
      <c r="T2273" s="9">
        <v>0</v>
      </c>
      <c r="U2273" s="9">
        <v>0</v>
      </c>
      <c r="V2273" s="10">
        <v>2794440112671.5088</v>
      </c>
      <c r="W2273" s="10">
        <v>275229851429.6723</v>
      </c>
      <c r="X2273" s="11">
        <v>1.6361417069095461</v>
      </c>
      <c r="Y2273" s="11">
        <v>0.54617776799018325</v>
      </c>
      <c r="Z2273" s="11">
        <v>-5.0031207272509013</v>
      </c>
      <c r="AA2273" s="11">
        <v>1.705055936172043</v>
      </c>
      <c r="AB2273" s="11">
        <v>2.014561131594057</v>
      </c>
      <c r="AC2273" s="11"/>
      <c r="AD2273" s="9">
        <v>0</v>
      </c>
      <c r="AE2273" s="9">
        <v>0</v>
      </c>
    </row>
    <row r="2274" spans="1:31" hidden="1" x14ac:dyDescent="0.35">
      <c r="A2274" s="2" t="s">
        <v>131</v>
      </c>
      <c r="B2274" s="2" t="s">
        <v>132</v>
      </c>
      <c r="C2274" s="3">
        <v>110.16574501249281</v>
      </c>
      <c r="D2274" s="4">
        <v>2002</v>
      </c>
      <c r="E2274" s="5">
        <v>2865822960000</v>
      </c>
      <c r="F2274" s="5">
        <v>2223360000000</v>
      </c>
      <c r="G2274" s="5">
        <v>488525380000</v>
      </c>
      <c r="H2274" s="5">
        <v>611018540000</v>
      </c>
      <c r="I2274" s="6">
        <v>-10.134538339171041</v>
      </c>
      <c r="J2274" s="4">
        <v>82488495</v>
      </c>
      <c r="K2274" s="5">
        <v>240888000000</v>
      </c>
      <c r="L2274" s="3">
        <v>88.640719574456426</v>
      </c>
      <c r="M2274" s="6">
        <v>4.0190000000000001</v>
      </c>
      <c r="N2274" s="6">
        <v>-3.0910000000000002</v>
      </c>
      <c r="O2274" s="5">
        <v>586.68500000000006</v>
      </c>
      <c r="P2274" s="5">
        <v>14.3003663652926</v>
      </c>
      <c r="Q2274" s="4">
        <v>1</v>
      </c>
      <c r="R2274" s="4">
        <v>0</v>
      </c>
      <c r="S2274" s="4">
        <v>0</v>
      </c>
      <c r="T2274" s="4">
        <v>0</v>
      </c>
      <c r="U2274" s="4">
        <v>0</v>
      </c>
      <c r="V2274" s="5">
        <v>2763268529484.7241</v>
      </c>
      <c r="W2274" s="5">
        <v>271757721684.17349</v>
      </c>
      <c r="X2274" s="6">
        <v>-0.2282557157936379</v>
      </c>
      <c r="Y2274" s="6">
        <v>1.209876874688669</v>
      </c>
      <c r="Z2274" s="6">
        <v>-1.2615382115940359</v>
      </c>
      <c r="AA2274" s="6">
        <v>5.1928739103717703E-2</v>
      </c>
      <c r="AB2274" s="6">
        <v>-1.495745738527398</v>
      </c>
      <c r="AC2274" s="6">
        <v>-1.115485819339473</v>
      </c>
      <c r="AD2274" s="4">
        <v>0</v>
      </c>
      <c r="AE2274" s="4">
        <v>0</v>
      </c>
    </row>
    <row r="2275" spans="1:31" hidden="1" x14ac:dyDescent="0.35">
      <c r="A2275" s="7" t="s">
        <v>131</v>
      </c>
      <c r="B2275" s="7" t="s">
        <v>132</v>
      </c>
      <c r="C2275" s="8">
        <v>108.5059420477417</v>
      </c>
      <c r="D2275" s="9">
        <v>2003</v>
      </c>
      <c r="E2275" s="10">
        <v>2850639790000</v>
      </c>
      <c r="F2275" s="10">
        <v>2240810000000</v>
      </c>
      <c r="G2275" s="10">
        <v>492100830000</v>
      </c>
      <c r="H2275" s="10">
        <v>603295520000</v>
      </c>
      <c r="I2275" s="11">
        <v>-1.2639583735053179</v>
      </c>
      <c r="J2275" s="9">
        <v>82534176</v>
      </c>
      <c r="K2275" s="10">
        <v>246659000000</v>
      </c>
      <c r="L2275" s="8">
        <v>89.557461562378677</v>
      </c>
      <c r="M2275" s="11">
        <v>1.5549999999999999</v>
      </c>
      <c r="N2275" s="11">
        <v>4.8979999999999997</v>
      </c>
      <c r="O2275" s="10">
        <v>608.96088520880494</v>
      </c>
      <c r="P2275" s="10">
        <v>14.321432631906561</v>
      </c>
      <c r="Q2275" s="9">
        <v>1</v>
      </c>
      <c r="R2275" s="9">
        <v>0</v>
      </c>
      <c r="S2275" s="9">
        <v>0</v>
      </c>
      <c r="T2275" s="9">
        <v>0</v>
      </c>
      <c r="U2275" s="9">
        <v>0</v>
      </c>
      <c r="V2275" s="10">
        <v>2714918397175.0591</v>
      </c>
      <c r="W2275" s="10">
        <v>275419820634.59528</v>
      </c>
      <c r="X2275" s="11">
        <v>-0.5298013942912928</v>
      </c>
      <c r="Y2275" s="11">
        <v>0.73188623280943965</v>
      </c>
      <c r="Z2275" s="11">
        <v>1.347560219347782</v>
      </c>
      <c r="AA2275" s="11">
        <v>3.7969072345133892</v>
      </c>
      <c r="AB2275" s="11">
        <v>0.14731277560196429</v>
      </c>
      <c r="AC2275" s="11">
        <v>-1.7497442537255521</v>
      </c>
      <c r="AD2275" s="9">
        <v>0</v>
      </c>
      <c r="AE2275" s="9">
        <v>0</v>
      </c>
    </row>
    <row r="2276" spans="1:31" hidden="1" x14ac:dyDescent="0.35">
      <c r="A2276" s="2" t="s">
        <v>131</v>
      </c>
      <c r="B2276" s="2" t="s">
        <v>132</v>
      </c>
      <c r="C2276" s="3">
        <v>105.0247269999651</v>
      </c>
      <c r="D2276" s="4">
        <v>2004</v>
      </c>
      <c r="E2276" s="5">
        <v>2883766700000</v>
      </c>
      <c r="F2276" s="5">
        <v>2293040000000</v>
      </c>
      <c r="G2276" s="5">
        <v>489180880000</v>
      </c>
      <c r="H2276" s="5">
        <v>582825760000</v>
      </c>
      <c r="I2276" s="6">
        <v>-3.392990552954871</v>
      </c>
      <c r="J2276" s="4">
        <v>82516260</v>
      </c>
      <c r="K2276" s="5">
        <v>240318000000</v>
      </c>
      <c r="L2276" s="3">
        <v>91.049253305935906</v>
      </c>
      <c r="M2276" s="6">
        <v>9.9600000000000009</v>
      </c>
      <c r="N2276" s="6">
        <v>5.9329999999999998</v>
      </c>
      <c r="O2276" s="5">
        <v>617.69977969112983</v>
      </c>
      <c r="P2276" s="5">
        <v>14.2682961811352</v>
      </c>
      <c r="Q2276" s="4">
        <v>1</v>
      </c>
      <c r="R2276" s="4">
        <v>0</v>
      </c>
      <c r="S2276" s="4">
        <v>0</v>
      </c>
      <c r="T2276" s="4">
        <v>0</v>
      </c>
      <c r="U2276" s="4">
        <v>0</v>
      </c>
      <c r="V2276" s="5">
        <v>2645006864480.2329</v>
      </c>
      <c r="W2276" s="5">
        <v>263942856502.6272</v>
      </c>
      <c r="X2276" s="6">
        <v>1.162086845072769</v>
      </c>
      <c r="Y2276" s="6">
        <v>-0.59336416888384436</v>
      </c>
      <c r="Z2276" s="6">
        <v>-4.1670799528966196</v>
      </c>
      <c r="AA2276" s="6">
        <v>1.4350502133365171</v>
      </c>
      <c r="AB2276" s="6">
        <v>-0.37102748123801349</v>
      </c>
      <c r="AC2276" s="6">
        <v>-2.5750878099161429</v>
      </c>
      <c r="AD2276" s="4">
        <v>0</v>
      </c>
      <c r="AE2276" s="4">
        <v>0</v>
      </c>
    </row>
    <row r="2277" spans="1:31" hidden="1" x14ac:dyDescent="0.35">
      <c r="A2277" s="7" t="s">
        <v>131</v>
      </c>
      <c r="B2277" s="7" t="s">
        <v>132</v>
      </c>
      <c r="C2277" s="8">
        <v>103.75352043032019</v>
      </c>
      <c r="D2277" s="9">
        <v>2005</v>
      </c>
      <c r="E2277" s="10">
        <v>2909302030000</v>
      </c>
      <c r="F2277" s="10">
        <v>2325710000000</v>
      </c>
      <c r="G2277" s="10">
        <v>492100830000</v>
      </c>
      <c r="H2277" s="10">
        <v>575852540000</v>
      </c>
      <c r="I2277" s="11">
        <v>-1.196450204946331</v>
      </c>
      <c r="J2277" s="9">
        <v>82469422</v>
      </c>
      <c r="K2277" s="10">
        <v>249126000000</v>
      </c>
      <c r="L2277" s="8">
        <v>92.457704355053025</v>
      </c>
      <c r="M2277" s="11">
        <v>6.8840000000000003</v>
      </c>
      <c r="N2277" s="11">
        <v>6.2670000000000003</v>
      </c>
      <c r="O2277" s="10">
        <v>622.71287769404535</v>
      </c>
      <c r="P2277" s="10">
        <v>14.095951300311549</v>
      </c>
      <c r="Q2277" s="9">
        <v>1</v>
      </c>
      <c r="R2277" s="9">
        <v>0</v>
      </c>
      <c r="S2277" s="9">
        <v>0</v>
      </c>
      <c r="T2277" s="9">
        <v>0</v>
      </c>
      <c r="U2277" s="9">
        <v>0</v>
      </c>
      <c r="V2277" s="10">
        <v>2609848488919.4888</v>
      </c>
      <c r="W2277" s="10">
        <v>269448610840.81699</v>
      </c>
      <c r="X2277" s="11">
        <v>0.8854852925515786</v>
      </c>
      <c r="Y2277" s="11">
        <v>0.59690599518116894</v>
      </c>
      <c r="Z2277" s="11">
        <v>2.0859645194205192</v>
      </c>
      <c r="AA2277" s="11">
        <v>0.8115751644629412</v>
      </c>
      <c r="AB2277" s="11">
        <v>-1.2078869027930119</v>
      </c>
      <c r="AC2277" s="11">
        <v>-1.3292357019138801</v>
      </c>
      <c r="AD2277" s="9">
        <v>0</v>
      </c>
      <c r="AE2277" s="9">
        <v>0</v>
      </c>
    </row>
    <row r="2278" spans="1:31" hidden="1" x14ac:dyDescent="0.35">
      <c r="A2278" s="2" t="s">
        <v>131</v>
      </c>
      <c r="B2278" s="2" t="s">
        <v>132</v>
      </c>
      <c r="C2278" s="3">
        <v>100.3412772341706</v>
      </c>
      <c r="D2278" s="4">
        <v>2006</v>
      </c>
      <c r="E2278" s="5">
        <v>3021795500000</v>
      </c>
      <c r="F2278" s="5">
        <v>2426180000000</v>
      </c>
      <c r="G2278" s="5">
        <v>497583180000</v>
      </c>
      <c r="H2278" s="5">
        <v>631563280000</v>
      </c>
      <c r="I2278" s="6">
        <v>9.6744802063389397</v>
      </c>
      <c r="J2278" s="4">
        <v>82376451</v>
      </c>
      <c r="K2278" s="5">
        <v>265232000000</v>
      </c>
      <c r="L2278" s="3">
        <v>93.916156618646781</v>
      </c>
      <c r="M2278" s="6">
        <v>12.491</v>
      </c>
      <c r="N2278" s="6">
        <v>11.016</v>
      </c>
      <c r="O2278" s="5">
        <v>639.6885439737232</v>
      </c>
      <c r="P2278" s="5">
        <v>14.43800856048011</v>
      </c>
      <c r="Q2278" s="4">
        <v>1</v>
      </c>
      <c r="R2278" s="4">
        <v>0</v>
      </c>
      <c r="S2278" s="4">
        <v>0</v>
      </c>
      <c r="T2278" s="4">
        <v>0</v>
      </c>
      <c r="U2278" s="4">
        <v>0</v>
      </c>
      <c r="V2278" s="5">
        <v>2592163145991.2681</v>
      </c>
      <c r="W2278" s="5">
        <v>282413601183.65289</v>
      </c>
      <c r="X2278" s="6">
        <v>3.866682415232082</v>
      </c>
      <c r="Y2278" s="6">
        <v>1.1140704639738159</v>
      </c>
      <c r="Z2278" s="6">
        <v>4.8116745907052429</v>
      </c>
      <c r="AA2278" s="6">
        <v>2.7260824190018478</v>
      </c>
      <c r="AB2278" s="6">
        <v>2.426634803718406</v>
      </c>
      <c r="AC2278" s="6">
        <v>-0.67763868298510554</v>
      </c>
      <c r="AD2278" s="4">
        <v>0</v>
      </c>
      <c r="AE2278" s="4">
        <v>0</v>
      </c>
    </row>
    <row r="2279" spans="1:31" hidden="1" x14ac:dyDescent="0.35">
      <c r="A2279" s="7" t="s">
        <v>131</v>
      </c>
      <c r="B2279" s="7" t="s">
        <v>132</v>
      </c>
      <c r="C2279" s="8">
        <v>95.498343967083883</v>
      </c>
      <c r="D2279" s="9">
        <v>2007</v>
      </c>
      <c r="E2279" s="10">
        <v>3109098720000</v>
      </c>
      <c r="F2279" s="10">
        <v>2542220000000</v>
      </c>
      <c r="G2279" s="10">
        <v>506045070000</v>
      </c>
      <c r="H2279" s="10">
        <v>672952680000</v>
      </c>
      <c r="I2279" s="11">
        <v>6.5534842367656267</v>
      </c>
      <c r="J2279" s="9">
        <v>82266372</v>
      </c>
      <c r="K2279" s="10">
        <v>291544000000</v>
      </c>
      <c r="L2279" s="8">
        <v>96.074672975905116</v>
      </c>
      <c r="M2279" s="11">
        <v>8.9130000000000003</v>
      </c>
      <c r="N2279" s="11">
        <v>6.26</v>
      </c>
      <c r="O2279" s="10">
        <v>640.84906708108406</v>
      </c>
      <c r="P2279" s="10">
        <v>13.735889578768001</v>
      </c>
      <c r="Q2279" s="9">
        <v>1</v>
      </c>
      <c r="R2279" s="9">
        <v>0</v>
      </c>
      <c r="S2279" s="9">
        <v>0</v>
      </c>
      <c r="T2279" s="9">
        <v>0</v>
      </c>
      <c r="U2279" s="9">
        <v>0</v>
      </c>
      <c r="V2279" s="10">
        <v>2526969829612.5039</v>
      </c>
      <c r="W2279" s="10">
        <v>303455625680.99219</v>
      </c>
      <c r="X2279" s="11">
        <v>2.8891174138024889</v>
      </c>
      <c r="Y2279" s="11">
        <v>1.700598078898085</v>
      </c>
      <c r="Z2279" s="11">
        <v>7.4507829683655062</v>
      </c>
      <c r="AA2279" s="11">
        <v>0.1814200235870615</v>
      </c>
      <c r="AB2279" s="11">
        <v>-4.8629904794069949</v>
      </c>
      <c r="AC2279" s="11">
        <v>-2.5150159425568721</v>
      </c>
      <c r="AD2279" s="9">
        <v>0</v>
      </c>
      <c r="AE2279" s="9">
        <v>0</v>
      </c>
    </row>
    <row r="2280" spans="1:31" hidden="1" x14ac:dyDescent="0.35">
      <c r="A2280" s="2" t="s">
        <v>131</v>
      </c>
      <c r="B2280" s="2" t="s">
        <v>132</v>
      </c>
      <c r="C2280" s="3">
        <v>95.401733300376918</v>
      </c>
      <c r="D2280" s="4">
        <v>2008</v>
      </c>
      <c r="E2280" s="5">
        <v>3136704480000</v>
      </c>
      <c r="F2280" s="5">
        <v>2589280000000</v>
      </c>
      <c r="G2280" s="5">
        <v>524875770000</v>
      </c>
      <c r="H2280" s="5">
        <v>676776700000</v>
      </c>
      <c r="I2280" s="6">
        <v>0.56824500646909826</v>
      </c>
      <c r="J2280" s="4">
        <v>82110097</v>
      </c>
      <c r="K2280" s="5">
        <v>301045000000</v>
      </c>
      <c r="L2280" s="3">
        <v>98.599880289049395</v>
      </c>
      <c r="M2280" s="6">
        <v>0.86899999999999999</v>
      </c>
      <c r="N2280" s="6">
        <v>1.1910000000000001</v>
      </c>
      <c r="O2280" s="5">
        <v>640.88021578187079</v>
      </c>
      <c r="P2280" s="5">
        <v>13.89544681604896</v>
      </c>
      <c r="Q2280" s="4">
        <v>1</v>
      </c>
      <c r="R2280" s="4">
        <v>0</v>
      </c>
      <c r="S2280" s="4">
        <v>0</v>
      </c>
      <c r="T2280" s="4">
        <v>0</v>
      </c>
      <c r="U2280" s="4">
        <v>0</v>
      </c>
      <c r="V2280" s="5">
        <v>2505295130945.8579</v>
      </c>
      <c r="W2280" s="5">
        <v>305319843307.59308</v>
      </c>
      <c r="X2280" s="6">
        <v>0.88790233074361824</v>
      </c>
      <c r="Y2280" s="6">
        <v>3.7211507662746319</v>
      </c>
      <c r="Z2280" s="6">
        <v>0.61432956545703044</v>
      </c>
      <c r="AA2280" s="6">
        <v>4.8605361834425003E-3</v>
      </c>
      <c r="AB2280" s="6">
        <v>1.1616083280663561</v>
      </c>
      <c r="AC2280" s="6">
        <v>-0.85773476250680836</v>
      </c>
      <c r="AD2280" s="4">
        <v>0</v>
      </c>
      <c r="AE2280" s="4">
        <v>0</v>
      </c>
    </row>
    <row r="2281" spans="1:31" hidden="1" x14ac:dyDescent="0.35">
      <c r="A2281" s="7" t="s">
        <v>131</v>
      </c>
      <c r="B2281" s="7" t="s">
        <v>132</v>
      </c>
      <c r="C2281" s="8">
        <v>96.859344739511698</v>
      </c>
      <c r="D2281" s="9">
        <v>2009</v>
      </c>
      <c r="E2281" s="10">
        <v>2962788190000</v>
      </c>
      <c r="F2281" s="10">
        <v>2493970000000</v>
      </c>
      <c r="G2281" s="10">
        <v>541442010000</v>
      </c>
      <c r="H2281" s="10">
        <v>550359070000</v>
      </c>
      <c r="I2281" s="11">
        <v>-18.679370906238351</v>
      </c>
      <c r="J2281" s="9">
        <v>81902307</v>
      </c>
      <c r="K2281" s="10">
        <v>295150000000</v>
      </c>
      <c r="L2281" s="8">
        <v>98.908240575931842</v>
      </c>
      <c r="M2281" s="11">
        <v>-14.491</v>
      </c>
      <c r="N2281" s="11">
        <v>-10.1</v>
      </c>
      <c r="O2281" s="10">
        <v>595.83845136467221</v>
      </c>
      <c r="P2281" s="10">
        <v>13.02399203907501</v>
      </c>
      <c r="Q2281" s="9">
        <v>1</v>
      </c>
      <c r="R2281" s="9">
        <v>0</v>
      </c>
      <c r="S2281" s="9">
        <v>0</v>
      </c>
      <c r="T2281" s="9">
        <v>0</v>
      </c>
      <c r="U2281" s="9">
        <v>0</v>
      </c>
      <c r="V2281" s="10">
        <v>2442307118126.8369</v>
      </c>
      <c r="W2281" s="10">
        <v>298407896330.35022</v>
      </c>
      <c r="X2281" s="11">
        <v>-5.5445545192067316</v>
      </c>
      <c r="Y2281" s="11">
        <v>3.156221137813239</v>
      </c>
      <c r="Z2281" s="11">
        <v>-2.263838112310169</v>
      </c>
      <c r="AA2281" s="11">
        <v>-7.028109669799659</v>
      </c>
      <c r="AB2281" s="11">
        <v>-6.2715131691011363</v>
      </c>
      <c r="AC2281" s="11">
        <v>-2.5141953153934509</v>
      </c>
      <c r="AD2281" s="9">
        <v>0</v>
      </c>
      <c r="AE2281" s="9">
        <v>0</v>
      </c>
    </row>
    <row r="2282" spans="1:31" hidden="1" x14ac:dyDescent="0.35">
      <c r="A2282" s="2" t="s">
        <v>131</v>
      </c>
      <c r="B2282" s="2" t="s">
        <v>132</v>
      </c>
      <c r="C2282" s="3">
        <v>86.770378470974208</v>
      </c>
      <c r="D2282" s="4">
        <v>2010</v>
      </c>
      <c r="E2282" s="5">
        <v>3085288750000</v>
      </c>
      <c r="F2282" s="5">
        <v>2615260000000</v>
      </c>
      <c r="G2282" s="5">
        <v>549129220000</v>
      </c>
      <c r="H2282" s="5">
        <v>621215930000</v>
      </c>
      <c r="I2282" s="6">
        <v>12.874660174129589</v>
      </c>
      <c r="J2282" s="4">
        <v>81776930</v>
      </c>
      <c r="K2282" s="5">
        <v>295640000000</v>
      </c>
      <c r="L2282" s="3">
        <v>99.999999999999957</v>
      </c>
      <c r="M2282" s="6">
        <v>13.737</v>
      </c>
      <c r="N2282" s="6">
        <v>12.231</v>
      </c>
      <c r="O2282" s="5">
        <v>632.81107033912701</v>
      </c>
      <c r="P2282" s="5">
        <v>13.559542634563639</v>
      </c>
      <c r="Q2282" s="4">
        <v>1</v>
      </c>
      <c r="R2282" s="4">
        <v>0</v>
      </c>
      <c r="S2282" s="4">
        <v>0</v>
      </c>
      <c r="T2282" s="4">
        <v>0</v>
      </c>
      <c r="U2282" s="4">
        <v>0</v>
      </c>
      <c r="V2282" s="5">
        <v>2269271000000.001</v>
      </c>
      <c r="W2282" s="5">
        <v>295640000000.00012</v>
      </c>
      <c r="X2282" s="6">
        <v>4.1346377852275698</v>
      </c>
      <c r="Y2282" s="6">
        <v>1.419766079842973</v>
      </c>
      <c r="Z2282" s="6">
        <v>-0.92755465401152082</v>
      </c>
      <c r="AA2282" s="6">
        <v>6.2051414925933299</v>
      </c>
      <c r="AB2282" s="6">
        <v>4.1120310414952126</v>
      </c>
      <c r="AC2282" s="6">
        <v>-7.0849450850206326</v>
      </c>
      <c r="AD2282" s="4">
        <v>0</v>
      </c>
      <c r="AE2282" s="4">
        <v>0</v>
      </c>
    </row>
    <row r="2283" spans="1:31" hidden="1" x14ac:dyDescent="0.35">
      <c r="A2283" s="7" t="s">
        <v>131</v>
      </c>
      <c r="B2283" s="7" t="s">
        <v>132</v>
      </c>
      <c r="C2283" s="8">
        <v>83.249396594719158</v>
      </c>
      <c r="D2283" s="9">
        <v>2011</v>
      </c>
      <c r="E2283" s="10">
        <v>3201232940000</v>
      </c>
      <c r="F2283" s="10">
        <v>2746910000000</v>
      </c>
      <c r="G2283" s="10">
        <v>554432800000</v>
      </c>
      <c r="H2283" s="10">
        <v>687573940000</v>
      </c>
      <c r="I2283" s="11">
        <v>10.681955628536439</v>
      </c>
      <c r="J2283" s="9">
        <v>80274983</v>
      </c>
      <c r="K2283" s="10">
        <v>322784000000</v>
      </c>
      <c r="L2283" s="8">
        <v>102.07517283735871</v>
      </c>
      <c r="M2283" s="11">
        <v>8.0739999999999998</v>
      </c>
      <c r="N2283" s="11">
        <v>6.8179999999999996</v>
      </c>
      <c r="O2283" s="10">
        <v>612.93836929135489</v>
      </c>
      <c r="P2283" s="10">
        <v>12.931917912472731</v>
      </c>
      <c r="Q2283" s="9">
        <v>1</v>
      </c>
      <c r="R2283" s="9">
        <v>0</v>
      </c>
      <c r="S2283" s="9">
        <v>0</v>
      </c>
      <c r="T2283" s="9">
        <v>0</v>
      </c>
      <c r="U2283" s="9">
        <v>0</v>
      </c>
      <c r="V2283" s="10">
        <v>2240295986217.5762</v>
      </c>
      <c r="W2283" s="10">
        <v>316221850061.72589</v>
      </c>
      <c r="X2283" s="11">
        <v>3.7579688448933668</v>
      </c>
      <c r="Y2283" s="11">
        <v>0.96581638835391059</v>
      </c>
      <c r="Z2283" s="11">
        <v>6.9617947712507648</v>
      </c>
      <c r="AA2283" s="11">
        <v>-3.140384544335205</v>
      </c>
      <c r="AB2283" s="11">
        <v>-4.628657020415103</v>
      </c>
      <c r="AC2283" s="11">
        <v>-1.276842377240303</v>
      </c>
      <c r="AD2283" s="9">
        <v>0</v>
      </c>
      <c r="AE2283" s="9">
        <v>0</v>
      </c>
    </row>
    <row r="2284" spans="1:31" hidden="1" x14ac:dyDescent="0.35">
      <c r="A2284" s="2" t="s">
        <v>131</v>
      </c>
      <c r="B2284" s="2" t="s">
        <v>132</v>
      </c>
      <c r="C2284" s="3">
        <v>82.191277757137556</v>
      </c>
      <c r="D2284" s="4">
        <v>2012</v>
      </c>
      <c r="E2284" s="5">
        <v>3216071040000</v>
      </c>
      <c r="F2284" s="5">
        <v>2799280000000</v>
      </c>
      <c r="G2284" s="5">
        <v>561524110000</v>
      </c>
      <c r="H2284" s="5">
        <v>635012400000</v>
      </c>
      <c r="I2284" s="6">
        <v>-7.644492750845103</v>
      </c>
      <c r="J2284" s="4">
        <v>80425823</v>
      </c>
      <c r="K2284" s="5">
        <v>333519000000</v>
      </c>
      <c r="L2284" s="3">
        <v>104.12534130019981</v>
      </c>
      <c r="M2284" s="6">
        <v>3.262</v>
      </c>
      <c r="N2284" s="6">
        <v>4.5999999999999999E-2</v>
      </c>
      <c r="O2284" s="5">
        <v>629.00271871288567</v>
      </c>
      <c r="P2284" s="5">
        <v>13.033091137654541</v>
      </c>
      <c r="Q2284" s="4">
        <v>1</v>
      </c>
      <c r="R2284" s="4">
        <v>0</v>
      </c>
      <c r="S2284" s="4">
        <v>0</v>
      </c>
      <c r="T2284" s="4">
        <v>0</v>
      </c>
      <c r="U2284" s="4">
        <v>0</v>
      </c>
      <c r="V2284" s="5">
        <v>2209610044270.3521</v>
      </c>
      <c r="W2284" s="5">
        <v>320305312650.495</v>
      </c>
      <c r="X2284" s="6">
        <v>0.46351203670920621</v>
      </c>
      <c r="Y2284" s="6">
        <v>1.2790206495719589</v>
      </c>
      <c r="Z2284" s="6">
        <v>1.2913284100931099</v>
      </c>
      <c r="AA2284" s="6">
        <v>2.620875152603594</v>
      </c>
      <c r="AB2284" s="6">
        <v>0.78235282551735696</v>
      </c>
      <c r="AC2284" s="6">
        <v>-1.369727131415033</v>
      </c>
      <c r="AD2284" s="4">
        <v>0</v>
      </c>
      <c r="AE2284" s="4">
        <v>0</v>
      </c>
    </row>
    <row r="2285" spans="1:31" hidden="1" x14ac:dyDescent="0.35">
      <c r="A2285" s="7" t="s">
        <v>131</v>
      </c>
      <c r="B2285" s="7" t="s">
        <v>132</v>
      </c>
      <c r="C2285" s="8">
        <v>80.684777148279423</v>
      </c>
      <c r="D2285" s="9">
        <v>2013</v>
      </c>
      <c r="E2285" s="10">
        <v>3228838700000</v>
      </c>
      <c r="F2285" s="10">
        <v>2866480000000</v>
      </c>
      <c r="G2285" s="10">
        <v>569449680000</v>
      </c>
      <c r="H2285" s="10">
        <v>650983310000</v>
      </c>
      <c r="I2285" s="11">
        <v>2.5150548241262669</v>
      </c>
      <c r="J2285" s="9">
        <v>80645605</v>
      </c>
      <c r="K2285" s="10">
        <v>346707000000</v>
      </c>
      <c r="L2285" s="8">
        <v>105.6921395745711</v>
      </c>
      <c r="M2285" s="11">
        <v>0.65100000000000002</v>
      </c>
      <c r="N2285" s="11">
        <v>1.9039999999999999</v>
      </c>
      <c r="O2285" s="10">
        <v>637.66733464557365</v>
      </c>
      <c r="P2285" s="10">
        <v>13.38698330585455</v>
      </c>
      <c r="Q2285" s="9">
        <v>1</v>
      </c>
      <c r="R2285" s="9">
        <v>0</v>
      </c>
      <c r="S2285" s="9">
        <v>0</v>
      </c>
      <c r="T2285" s="9">
        <v>0</v>
      </c>
      <c r="U2285" s="9">
        <v>0</v>
      </c>
      <c r="V2285" s="10">
        <v>2188254499634</v>
      </c>
      <c r="W2285" s="10">
        <v>328034801259.16162</v>
      </c>
      <c r="X2285" s="11">
        <v>0.39699558377914429</v>
      </c>
      <c r="Y2285" s="11">
        <v>1.41143894961162</v>
      </c>
      <c r="Z2285" s="11">
        <v>2.4131627866880718</v>
      </c>
      <c r="AA2285" s="11">
        <v>1.3775164518236409</v>
      </c>
      <c r="AB2285" s="11">
        <v>2.7153356365133852</v>
      </c>
      <c r="AC2285" s="11">
        <v>-0.96648477371508279</v>
      </c>
      <c r="AD2285" s="9">
        <v>0</v>
      </c>
      <c r="AE2285" s="9">
        <v>0</v>
      </c>
    </row>
    <row r="2286" spans="1:31" hidden="1" x14ac:dyDescent="0.35">
      <c r="A2286" s="2" t="s">
        <v>131</v>
      </c>
      <c r="B2286" s="2" t="s">
        <v>132</v>
      </c>
      <c r="C2286" s="3">
        <v>77.792036777049191</v>
      </c>
      <c r="D2286" s="4">
        <v>2014</v>
      </c>
      <c r="E2286" s="5">
        <v>3299233390000</v>
      </c>
      <c r="F2286" s="5">
        <v>2984470000000</v>
      </c>
      <c r="G2286" s="5">
        <v>579103390000</v>
      </c>
      <c r="H2286" s="5">
        <v>674527280000</v>
      </c>
      <c r="I2286" s="6">
        <v>3.6166779759683858</v>
      </c>
      <c r="J2286" s="4">
        <v>80982500</v>
      </c>
      <c r="K2286" s="5">
        <v>359635000000</v>
      </c>
      <c r="L2286" s="3">
        <v>106.65054955516391</v>
      </c>
      <c r="M2286" s="6">
        <v>4.2290000000000001</v>
      </c>
      <c r="N2286" s="6">
        <v>3.407</v>
      </c>
      <c r="O2286" s="5">
        <v>626.58251699873244</v>
      </c>
      <c r="P2286" s="5">
        <v>12.784192833927269</v>
      </c>
      <c r="Q2286" s="4">
        <v>1</v>
      </c>
      <c r="R2286" s="4">
        <v>0</v>
      </c>
      <c r="S2286" s="4">
        <v>0</v>
      </c>
      <c r="T2286" s="4">
        <v>0</v>
      </c>
      <c r="U2286" s="4">
        <v>0</v>
      </c>
      <c r="V2286" s="5">
        <v>2176903925655.9431</v>
      </c>
      <c r="W2286" s="5">
        <v>337208764042.96667</v>
      </c>
      <c r="X2286" s="6">
        <v>2.1801860216801789</v>
      </c>
      <c r="Y2286" s="6">
        <v>1.695270071975455</v>
      </c>
      <c r="Z2286" s="6">
        <v>2.7966431453586198</v>
      </c>
      <c r="AA2286" s="6">
        <v>-1.7383386359287689</v>
      </c>
      <c r="AB2286" s="6">
        <v>-4.5028103655261571</v>
      </c>
      <c r="AC2286" s="6">
        <v>-0.51870447335789072</v>
      </c>
      <c r="AD2286" s="4">
        <v>0</v>
      </c>
      <c r="AE2286" s="4">
        <v>0</v>
      </c>
    </row>
    <row r="2287" spans="1:31" hidden="1" x14ac:dyDescent="0.35">
      <c r="A2287" s="7" t="s">
        <v>131</v>
      </c>
      <c r="B2287" s="7" t="s">
        <v>132</v>
      </c>
      <c r="C2287" s="8">
        <v>76.581503905047896</v>
      </c>
      <c r="D2287" s="9">
        <v>2015</v>
      </c>
      <c r="E2287" s="10">
        <v>3354099840000</v>
      </c>
      <c r="F2287" s="10">
        <v>3087030000000</v>
      </c>
      <c r="G2287" s="10">
        <v>595908000000</v>
      </c>
      <c r="H2287" s="10">
        <v>664554830000</v>
      </c>
      <c r="I2287" s="11">
        <v>-1.478435386631062</v>
      </c>
      <c r="J2287" s="9">
        <v>81686611</v>
      </c>
      <c r="K2287" s="10">
        <v>370090000000</v>
      </c>
      <c r="L2287" s="8">
        <v>107.1991878574636</v>
      </c>
      <c r="M2287" s="11">
        <v>4.3070000000000004</v>
      </c>
      <c r="N2287" s="11">
        <v>4.8600000000000003</v>
      </c>
      <c r="O2287" s="10">
        <v>647.00507087184599</v>
      </c>
      <c r="P2287" s="10">
        <v>12.893631265109089</v>
      </c>
      <c r="Q2287" s="9">
        <v>1</v>
      </c>
      <c r="R2287" s="9">
        <v>0</v>
      </c>
      <c r="S2287" s="9">
        <v>0</v>
      </c>
      <c r="T2287" s="9">
        <v>0</v>
      </c>
      <c r="U2287" s="9">
        <v>0</v>
      </c>
      <c r="V2287" s="10">
        <v>2205328274635.248</v>
      </c>
      <c r="W2287" s="10">
        <v>345235824446.81079</v>
      </c>
      <c r="X2287" s="11">
        <v>1.6630060233477451</v>
      </c>
      <c r="Y2287" s="11">
        <v>2.9018324344466371</v>
      </c>
      <c r="Z2287" s="11">
        <v>2.3804424023870441</v>
      </c>
      <c r="AA2287" s="11">
        <v>3.2593558420582069</v>
      </c>
      <c r="AB2287" s="11">
        <v>0.85604490329170801</v>
      </c>
      <c r="AC2287" s="11">
        <v>1.3057236309011719</v>
      </c>
      <c r="AD2287" s="9">
        <v>0</v>
      </c>
      <c r="AE2287" s="9">
        <v>0</v>
      </c>
    </row>
    <row r="2288" spans="1:31" hidden="1" x14ac:dyDescent="0.35">
      <c r="A2288" s="2" t="s">
        <v>131</v>
      </c>
      <c r="B2288" s="2" t="s">
        <v>132</v>
      </c>
      <c r="C2288" s="3">
        <v>75.988683059955378</v>
      </c>
      <c r="D2288" s="4">
        <v>2016</v>
      </c>
      <c r="E2288" s="5">
        <v>3428635390000</v>
      </c>
      <c r="F2288" s="5">
        <v>3195210000000</v>
      </c>
      <c r="G2288" s="5">
        <v>619982680000</v>
      </c>
      <c r="H2288" s="5">
        <v>688623670000</v>
      </c>
      <c r="I2288" s="6">
        <v>3.621798971801923</v>
      </c>
      <c r="J2288" s="4">
        <v>82348669</v>
      </c>
      <c r="K2288" s="5">
        <v>378136000000</v>
      </c>
      <c r="L2288" s="3">
        <v>107.7263366568302</v>
      </c>
      <c r="M2288" s="6">
        <v>1.8080000000000001</v>
      </c>
      <c r="N2288" s="6">
        <v>3.641</v>
      </c>
      <c r="O2288" s="5">
        <v>649.17107954512653</v>
      </c>
      <c r="P2288" s="5">
        <v>13.111503409821591</v>
      </c>
      <c r="Q2288" s="4">
        <v>1</v>
      </c>
      <c r="R2288" s="4">
        <v>0</v>
      </c>
      <c r="S2288" s="4">
        <v>0</v>
      </c>
      <c r="T2288" s="4">
        <v>0</v>
      </c>
      <c r="U2288" s="4">
        <v>0</v>
      </c>
      <c r="V2288" s="5">
        <v>2253857390263.4019</v>
      </c>
      <c r="W2288" s="5">
        <v>351015370739.44952</v>
      </c>
      <c r="X2288" s="6">
        <v>2.2222221625937051</v>
      </c>
      <c r="Y2288" s="6">
        <v>4.0399994630043556</v>
      </c>
      <c r="Z2288" s="6">
        <v>1.674086489112055</v>
      </c>
      <c r="AA2288" s="6">
        <v>0.3347746054543011</v>
      </c>
      <c r="AB2288" s="6">
        <v>1.68976559227404</v>
      </c>
      <c r="AC2288" s="6">
        <v>2.200539311372173</v>
      </c>
      <c r="AD2288" s="4">
        <v>0</v>
      </c>
      <c r="AE2288" s="4">
        <v>0</v>
      </c>
    </row>
    <row r="2289" spans="1:31" hidden="1" x14ac:dyDescent="0.35">
      <c r="A2289" s="7" t="s">
        <v>131</v>
      </c>
      <c r="B2289" s="7" t="s">
        <v>132</v>
      </c>
      <c r="C2289" s="8">
        <v>76.059085958759226</v>
      </c>
      <c r="D2289" s="9">
        <v>2017</v>
      </c>
      <c r="E2289" s="10">
        <v>3524565410000</v>
      </c>
      <c r="F2289" s="10">
        <v>3333110000000</v>
      </c>
      <c r="G2289" s="10">
        <v>630291890000</v>
      </c>
      <c r="H2289" s="10">
        <v>741110230000</v>
      </c>
      <c r="I2289" s="11">
        <v>7.6219511885207112</v>
      </c>
      <c r="J2289" s="9">
        <v>82657002</v>
      </c>
      <c r="K2289" s="10">
        <v>399090000000</v>
      </c>
      <c r="L2289" s="8">
        <v>109.3524601619397</v>
      </c>
      <c r="M2289" s="11">
        <v>4.5190000000000001</v>
      </c>
      <c r="N2289" s="11">
        <v>4.6310000000000002</v>
      </c>
      <c r="O2289" s="10">
        <v>652.33279415346215</v>
      </c>
      <c r="P2289" s="10">
        <v>13.33959281095</v>
      </c>
      <c r="Q2289" s="9">
        <v>1</v>
      </c>
      <c r="R2289" s="9">
        <v>0</v>
      </c>
      <c r="S2289" s="9">
        <v>0</v>
      </c>
      <c r="T2289" s="9">
        <v>0</v>
      </c>
      <c r="U2289" s="9">
        <v>0</v>
      </c>
      <c r="V2289" s="10">
        <v>2318313640356.814</v>
      </c>
      <c r="W2289" s="10">
        <v>364957495614.62903</v>
      </c>
      <c r="X2289" s="11">
        <v>2.797906720551</v>
      </c>
      <c r="Y2289" s="11">
        <v>1.6628222581959871</v>
      </c>
      <c r="Z2289" s="11">
        <v>3.9719414126535271</v>
      </c>
      <c r="AA2289" s="11">
        <v>0.4870387341578778</v>
      </c>
      <c r="AB2289" s="11">
        <v>1.7396128727507461</v>
      </c>
      <c r="AC2289" s="11">
        <v>2.859819364431007</v>
      </c>
      <c r="AD2289" s="9">
        <v>0</v>
      </c>
      <c r="AE2289" s="9">
        <v>0</v>
      </c>
    </row>
    <row r="2290" spans="1:31" hidden="1" x14ac:dyDescent="0.35">
      <c r="A2290" s="2" t="s">
        <v>131</v>
      </c>
      <c r="B2290" s="2" t="s">
        <v>132</v>
      </c>
      <c r="C2290" s="3">
        <v>76.618841419556617</v>
      </c>
      <c r="D2290" s="4">
        <v>2018</v>
      </c>
      <c r="E2290" s="5">
        <v>3564593760000</v>
      </c>
      <c r="F2290" s="5">
        <v>3434030000000</v>
      </c>
      <c r="G2290" s="5">
        <v>635357110000</v>
      </c>
      <c r="H2290" s="5">
        <v>772602160000</v>
      </c>
      <c r="I2290" s="6">
        <v>4.2492909590520611</v>
      </c>
      <c r="J2290" s="4">
        <v>82905782</v>
      </c>
      <c r="K2290" s="5">
        <v>410406000000</v>
      </c>
      <c r="L2290" s="3">
        <v>111.24662935634871</v>
      </c>
      <c r="M2290" s="6">
        <v>2.7290000000000001</v>
      </c>
      <c r="N2290" s="6">
        <v>5.1669999999999998</v>
      </c>
      <c r="O2290" s="5">
        <v>641.42496720634517</v>
      </c>
      <c r="P2290" s="5">
        <v>12.93431975374309</v>
      </c>
      <c r="Q2290" s="4">
        <v>1</v>
      </c>
      <c r="R2290" s="4">
        <v>0</v>
      </c>
      <c r="S2290" s="4">
        <v>0</v>
      </c>
      <c r="T2290" s="4">
        <v>0</v>
      </c>
      <c r="U2290" s="4">
        <v>0</v>
      </c>
      <c r="V2290" s="5">
        <v>2365117950290.3711</v>
      </c>
      <c r="W2290" s="5">
        <v>368915447033.79242</v>
      </c>
      <c r="X2290" s="6">
        <v>1.1356960459984771</v>
      </c>
      <c r="Y2290" s="6">
        <v>0.80363083840409244</v>
      </c>
      <c r="Z2290" s="6">
        <v>1.0844965418501189</v>
      </c>
      <c r="AA2290" s="6">
        <v>-1.6721261057053181</v>
      </c>
      <c r="AB2290" s="6">
        <v>-3.038121649966965</v>
      </c>
      <c r="AC2290" s="6">
        <v>2.0188946447449809</v>
      </c>
      <c r="AD2290" s="4">
        <v>0</v>
      </c>
      <c r="AE2290" s="4">
        <v>0</v>
      </c>
    </row>
    <row r="2291" spans="1:31" hidden="1" x14ac:dyDescent="0.35">
      <c r="A2291" s="7" t="s">
        <v>131</v>
      </c>
      <c r="B2291" s="7" t="s">
        <v>132</v>
      </c>
      <c r="C2291" s="8">
        <v>77.965696806585854</v>
      </c>
      <c r="D2291" s="9">
        <v>2019</v>
      </c>
      <c r="E2291" s="10">
        <v>3599446030000</v>
      </c>
      <c r="F2291" s="10">
        <v>3537280000000</v>
      </c>
      <c r="G2291" s="10">
        <v>652161720000</v>
      </c>
      <c r="H2291" s="10">
        <v>769377990000</v>
      </c>
      <c r="I2291" s="11">
        <v>-0.4173130968207488</v>
      </c>
      <c r="J2291" s="9">
        <v>83092962</v>
      </c>
      <c r="K2291" s="10">
        <v>421024000000</v>
      </c>
      <c r="L2291" s="8">
        <v>112.85487712119129</v>
      </c>
      <c r="M2291" s="11">
        <v>2.097</v>
      </c>
      <c r="N2291" s="11">
        <v>3.4860000000000002</v>
      </c>
      <c r="O2291" s="10">
        <v>608.21734671188403</v>
      </c>
      <c r="P2291" s="10">
        <v>12.50078134863818</v>
      </c>
      <c r="Q2291" s="9">
        <v>1</v>
      </c>
      <c r="R2291" s="9">
        <v>0</v>
      </c>
      <c r="S2291" s="9">
        <v>0</v>
      </c>
      <c r="T2291" s="9">
        <v>0</v>
      </c>
      <c r="U2291" s="9">
        <v>0</v>
      </c>
      <c r="V2291" s="10">
        <v>2443726908708.0889</v>
      </c>
      <c r="W2291" s="10">
        <v>373066730246.7359</v>
      </c>
      <c r="X2291" s="11">
        <v>0.97773469703880078</v>
      </c>
      <c r="Y2291" s="11">
        <v>2.6449078377355368</v>
      </c>
      <c r="Z2291" s="11">
        <v>1.1252668453764221</v>
      </c>
      <c r="AA2291" s="11">
        <v>-5.1771636890115493</v>
      </c>
      <c r="AB2291" s="11">
        <v>-3.351845426424112</v>
      </c>
      <c r="AC2291" s="11">
        <v>3.3236802590782948</v>
      </c>
      <c r="AD2291" s="9">
        <v>0</v>
      </c>
      <c r="AE2291" s="9">
        <v>0</v>
      </c>
    </row>
    <row r="2292" spans="1:31" hidden="1" x14ac:dyDescent="0.35">
      <c r="A2292" s="2" t="s">
        <v>131</v>
      </c>
      <c r="B2292" s="2" t="s">
        <v>132</v>
      </c>
      <c r="C2292" s="3">
        <v>83.809378912227018</v>
      </c>
      <c r="D2292" s="4">
        <v>2020</v>
      </c>
      <c r="E2292" s="5">
        <v>3450720000000</v>
      </c>
      <c r="F2292" s="5">
        <v>3450720000000</v>
      </c>
      <c r="G2292" s="5">
        <v>678977580000</v>
      </c>
      <c r="H2292" s="5">
        <v>749808000000</v>
      </c>
      <c r="I2292" s="6">
        <v>-2.5436118857520138</v>
      </c>
      <c r="J2292" s="4">
        <v>83160871</v>
      </c>
      <c r="K2292" s="5">
        <v>385267000000</v>
      </c>
      <c r="L2292" s="3">
        <v>113.0183789263444</v>
      </c>
      <c r="M2292" s="6">
        <v>-10.273</v>
      </c>
      <c r="N2292" s="6">
        <v>-8.7899999999999991</v>
      </c>
      <c r="O2292" s="5">
        <v>574.66516422135112</v>
      </c>
      <c r="P2292" s="5">
        <v>11.52040555793341</v>
      </c>
      <c r="Q2292" s="4">
        <v>1</v>
      </c>
      <c r="R2292" s="4">
        <v>0</v>
      </c>
      <c r="S2292" s="4">
        <v>0</v>
      </c>
      <c r="T2292" s="4">
        <v>0</v>
      </c>
      <c r="U2292" s="4">
        <v>0</v>
      </c>
      <c r="V2292" s="5">
        <v>2558899736019.7261</v>
      </c>
      <c r="W2292" s="5">
        <v>340888803803.39178</v>
      </c>
      <c r="X2292" s="6">
        <v>-4.1319144323994772</v>
      </c>
      <c r="Y2292" s="6">
        <v>4.1118420749994344</v>
      </c>
      <c r="Z2292" s="6">
        <v>-8.625246861885147</v>
      </c>
      <c r="AA2292" s="6">
        <v>-5.5164790468277731</v>
      </c>
      <c r="AB2292" s="6">
        <v>-7.8425161064958209</v>
      </c>
      <c r="AC2292" s="6">
        <v>4.7129991040007404</v>
      </c>
      <c r="AD2292" s="4">
        <v>0</v>
      </c>
      <c r="AE2292" s="4">
        <v>0</v>
      </c>
    </row>
    <row r="2293" spans="1:31" hidden="1" x14ac:dyDescent="0.35">
      <c r="A2293" s="7" t="s">
        <v>131</v>
      </c>
      <c r="B2293" s="7" t="s">
        <v>132</v>
      </c>
      <c r="C2293" s="8">
        <v>82.703824198743192</v>
      </c>
      <c r="D2293" s="9">
        <v>2021</v>
      </c>
      <c r="E2293" s="10">
        <v>3585643150000</v>
      </c>
      <c r="F2293" s="10">
        <v>3682340000000</v>
      </c>
      <c r="G2293" s="10">
        <v>700191900000</v>
      </c>
      <c r="H2293" s="10">
        <v>797645750000</v>
      </c>
      <c r="I2293" s="11">
        <v>6.3799999466530153</v>
      </c>
      <c r="J2293" s="9">
        <v>83196078</v>
      </c>
      <c r="K2293" s="10">
        <v>422616000000</v>
      </c>
      <c r="L2293" s="8">
        <v>116.4842758800857</v>
      </c>
      <c r="M2293" s="11">
        <v>9.9939999999999998</v>
      </c>
      <c r="N2293" s="11">
        <v>9.2070000000000007</v>
      </c>
      <c r="O2293" s="10">
        <v>587.08643088113513</v>
      </c>
      <c r="P2293" s="10">
        <v>11.992407083677859</v>
      </c>
      <c r="Q2293" s="9">
        <v>1</v>
      </c>
      <c r="R2293" s="9">
        <v>0</v>
      </c>
      <c r="S2293" s="9">
        <v>0</v>
      </c>
      <c r="T2293" s="9">
        <v>0</v>
      </c>
      <c r="U2293" s="9">
        <v>0</v>
      </c>
      <c r="V2293" s="10">
        <v>2614461030890.6519</v>
      </c>
      <c r="W2293" s="10">
        <v>362809483775.35571</v>
      </c>
      <c r="X2293" s="11">
        <v>3.909999942041082</v>
      </c>
      <c r="Y2293" s="11">
        <v>3.1244507366502439</v>
      </c>
      <c r="Z2293" s="11">
        <v>6.4304487936795534</v>
      </c>
      <c r="AA2293" s="11">
        <v>2.1614789677767128</v>
      </c>
      <c r="AB2293" s="11">
        <v>4.0970912297390223</v>
      </c>
      <c r="AC2293" s="11">
        <v>2.1712962836656442</v>
      </c>
      <c r="AD2293" s="9">
        <v>0</v>
      </c>
      <c r="AE2293" s="9">
        <v>0</v>
      </c>
    </row>
    <row r="2294" spans="1:31" hidden="1" x14ac:dyDescent="0.35">
      <c r="A2294" s="2" t="s">
        <v>131</v>
      </c>
      <c r="B2294" s="2" t="s">
        <v>132</v>
      </c>
      <c r="C2294" s="3">
        <v>81.07918754496302</v>
      </c>
      <c r="D2294" s="4">
        <v>2022</v>
      </c>
      <c r="E2294" s="5">
        <v>3650516690000</v>
      </c>
      <c r="F2294" s="5">
        <v>3989390000000</v>
      </c>
      <c r="G2294" s="5">
        <v>711156610000</v>
      </c>
      <c r="H2294" s="5">
        <v>783024490000</v>
      </c>
      <c r="I2294" s="6">
        <v>-1.8330518278320931</v>
      </c>
      <c r="J2294" s="4">
        <v>83177813</v>
      </c>
      <c r="K2294" s="5">
        <v>446996000000</v>
      </c>
      <c r="L2294" s="3">
        <v>124.4897443873684</v>
      </c>
      <c r="M2294" s="6">
        <v>4.0410000000000004</v>
      </c>
      <c r="N2294" s="6">
        <v>7.7069999999999999</v>
      </c>
      <c r="O2294" s="5">
        <v>577.85278178891986</v>
      </c>
      <c r="P2294" s="5">
        <v>11.30807360931539</v>
      </c>
      <c r="Q2294" s="4">
        <v>1</v>
      </c>
      <c r="R2294" s="4">
        <v>0</v>
      </c>
      <c r="S2294" s="4">
        <v>0</v>
      </c>
      <c r="T2294" s="4">
        <v>0</v>
      </c>
      <c r="U2294" s="4">
        <v>0</v>
      </c>
      <c r="V2294" s="5">
        <v>2598258206664.1318</v>
      </c>
      <c r="W2294" s="5">
        <v>359062509285.18683</v>
      </c>
      <c r="X2294" s="6">
        <v>1.8092581243060959</v>
      </c>
      <c r="Y2294" s="6">
        <v>1.565957846698883</v>
      </c>
      <c r="Z2294" s="6">
        <v>-1.0327664126026199</v>
      </c>
      <c r="AA2294" s="6">
        <v>-1.5727921148436099</v>
      </c>
      <c r="AB2294" s="6">
        <v>-5.7063896312682694</v>
      </c>
      <c r="AC2294" s="6">
        <v>-0.61973860138205206</v>
      </c>
      <c r="AD2294" s="4">
        <v>0</v>
      </c>
      <c r="AE2294" s="4">
        <v>0</v>
      </c>
    </row>
    <row r="2295" spans="1:31" hidden="1" x14ac:dyDescent="0.35">
      <c r="A2295" s="7" t="s">
        <v>131</v>
      </c>
      <c r="B2295" s="7" t="s">
        <v>132</v>
      </c>
      <c r="C2295" s="8">
        <v>77.253484574492035</v>
      </c>
      <c r="D2295" s="9">
        <v>2023</v>
      </c>
      <c r="E2295" s="10">
        <v>3618770060000</v>
      </c>
      <c r="F2295" s="10">
        <v>4219310000000</v>
      </c>
      <c r="G2295" s="10">
        <v>700549440000</v>
      </c>
      <c r="H2295" s="10">
        <v>767953350000</v>
      </c>
      <c r="I2295" s="11">
        <v>-1.924734180408578</v>
      </c>
      <c r="J2295" s="9">
        <v>83287273</v>
      </c>
      <c r="K2295" s="10">
        <v>448749000000</v>
      </c>
      <c r="L2295" s="8">
        <v>131.89244820704391</v>
      </c>
      <c r="M2295" s="11">
        <v>-0.92700000000000005</v>
      </c>
      <c r="N2295" s="11">
        <v>-1.036</v>
      </c>
      <c r="O2295" s="10">
        <v>511.28057275655812</v>
      </c>
      <c r="P2295" s="10">
        <v>10.137278350796359</v>
      </c>
      <c r="Q2295" s="9">
        <v>1</v>
      </c>
      <c r="R2295" s="9">
        <v>0</v>
      </c>
      <c r="S2295" s="9">
        <v>0</v>
      </c>
      <c r="T2295" s="9">
        <v>0</v>
      </c>
      <c r="U2295" s="9">
        <v>0</v>
      </c>
      <c r="V2295" s="10">
        <v>2471380313513.5972</v>
      </c>
      <c r="W2295" s="10">
        <v>340238585377.95642</v>
      </c>
      <c r="X2295" s="11">
        <v>-0.86964757857332242</v>
      </c>
      <c r="Y2295" s="11">
        <v>-1.4915378484635049</v>
      </c>
      <c r="Z2295" s="11">
        <v>-5.2425200126586962</v>
      </c>
      <c r="AA2295" s="11">
        <v>-11.520617556995591</v>
      </c>
      <c r="AB2295" s="11">
        <v>-10.35362254411354</v>
      </c>
      <c r="AC2295" s="11">
        <v>-4.8831903166941961</v>
      </c>
      <c r="AD2295" s="9">
        <v>0</v>
      </c>
      <c r="AE2295" s="9">
        <v>0</v>
      </c>
    </row>
    <row r="2296" spans="1:31" hidden="1" x14ac:dyDescent="0.35">
      <c r="A2296" s="2" t="s">
        <v>131</v>
      </c>
      <c r="B2296" s="2" t="s">
        <v>132</v>
      </c>
      <c r="C2296" s="3"/>
      <c r="D2296" s="4">
        <v>2024</v>
      </c>
      <c r="E2296" s="5">
        <v>3600826320000</v>
      </c>
      <c r="F2296" s="5">
        <v>4328970000000</v>
      </c>
      <c r="G2296" s="5"/>
      <c r="H2296" s="5">
        <v>745159190000</v>
      </c>
      <c r="I2296" s="6">
        <v>-2.968169876464501</v>
      </c>
      <c r="J2296" s="4">
        <v>83516593</v>
      </c>
      <c r="K2296" s="5"/>
      <c r="L2296" s="3">
        <v>134.8685988521043</v>
      </c>
      <c r="M2296" s="6">
        <v>-1.8959999999999999</v>
      </c>
      <c r="N2296" s="6">
        <v>-0.41299999999999998</v>
      </c>
      <c r="O2296" s="5">
        <v>497.2877345982053</v>
      </c>
      <c r="P2296" s="5">
        <v>10.13622301978198</v>
      </c>
      <c r="Q2296" s="4">
        <v>1</v>
      </c>
      <c r="R2296" s="4">
        <v>0</v>
      </c>
      <c r="S2296" s="4">
        <v>0</v>
      </c>
      <c r="T2296" s="4">
        <v>0</v>
      </c>
      <c r="U2296" s="4">
        <v>0</v>
      </c>
      <c r="V2296" s="5"/>
      <c r="W2296" s="5"/>
      <c r="X2296" s="6">
        <v>-0.49585189726036361</v>
      </c>
      <c r="Y2296" s="6"/>
      <c r="Z2296" s="6"/>
      <c r="AA2296" s="6">
        <v>-2.736821796867956</v>
      </c>
      <c r="AB2296" s="6">
        <v>-1.04103979180623E-2</v>
      </c>
      <c r="AC2296" s="6"/>
      <c r="AD2296" s="4">
        <v>0</v>
      </c>
      <c r="AE2296" s="4">
        <v>0</v>
      </c>
    </row>
    <row r="2297" spans="1:31" hidden="1" x14ac:dyDescent="0.35">
      <c r="A2297" s="7" t="s">
        <v>133</v>
      </c>
      <c r="B2297" s="7" t="s">
        <v>134</v>
      </c>
      <c r="C2297" s="8"/>
      <c r="D2297" s="9">
        <v>1980</v>
      </c>
      <c r="E2297" s="10"/>
      <c r="F2297" s="10"/>
      <c r="G2297" s="10"/>
      <c r="H2297" s="10"/>
      <c r="I2297" s="11"/>
      <c r="J2297" s="9">
        <v>325815</v>
      </c>
      <c r="K2297" s="10"/>
      <c r="L2297" s="8">
        <v>92.319771045684277</v>
      </c>
      <c r="M2297" s="11"/>
      <c r="N2297" s="11"/>
      <c r="O2297" s="10"/>
      <c r="P2297" s="10"/>
      <c r="Q2297" s="9">
        <v>0</v>
      </c>
      <c r="R2297" s="9">
        <v>0</v>
      </c>
      <c r="S2297" s="9">
        <v>1</v>
      </c>
      <c r="T2297" s="9">
        <v>0</v>
      </c>
      <c r="U2297" s="9">
        <v>0</v>
      </c>
      <c r="V2297" s="10"/>
      <c r="W2297" s="10"/>
      <c r="X2297" s="11"/>
      <c r="Y2297" s="11"/>
      <c r="Z2297" s="11"/>
      <c r="AA2297" s="11"/>
      <c r="AB2297" s="11"/>
      <c r="AC2297" s="11"/>
      <c r="AD2297" s="9">
        <v>1</v>
      </c>
      <c r="AE2297" s="9">
        <v>1</v>
      </c>
    </row>
    <row r="2298" spans="1:31" hidden="1" x14ac:dyDescent="0.35">
      <c r="A2298" s="2" t="s">
        <v>133</v>
      </c>
      <c r="B2298" s="2" t="s">
        <v>134</v>
      </c>
      <c r="C2298" s="3"/>
      <c r="D2298" s="4">
        <v>1981</v>
      </c>
      <c r="E2298" s="5"/>
      <c r="F2298" s="5"/>
      <c r="G2298" s="5"/>
      <c r="H2298" s="5"/>
      <c r="I2298" s="6"/>
      <c r="J2298" s="4">
        <v>343047</v>
      </c>
      <c r="K2298" s="5"/>
      <c r="L2298" s="3">
        <v>97.598031958097707</v>
      </c>
      <c r="M2298" s="6"/>
      <c r="N2298" s="6"/>
      <c r="O2298" s="5"/>
      <c r="P2298" s="5"/>
      <c r="Q2298" s="4">
        <v>0</v>
      </c>
      <c r="R2298" s="4">
        <v>0</v>
      </c>
      <c r="S2298" s="4">
        <v>1</v>
      </c>
      <c r="T2298" s="4">
        <v>0</v>
      </c>
      <c r="U2298" s="4">
        <v>0</v>
      </c>
      <c r="V2298" s="5"/>
      <c r="W2298" s="5"/>
      <c r="X2298" s="6"/>
      <c r="Y2298" s="6"/>
      <c r="Z2298" s="6"/>
      <c r="AA2298" s="6"/>
      <c r="AB2298" s="6"/>
      <c r="AC2298" s="6"/>
      <c r="AD2298" s="4">
        <v>1</v>
      </c>
      <c r="AE2298" s="4">
        <v>1</v>
      </c>
    </row>
    <row r="2299" spans="1:31" hidden="1" x14ac:dyDescent="0.35">
      <c r="A2299" s="7" t="s">
        <v>133</v>
      </c>
      <c r="B2299" s="7" t="s">
        <v>134</v>
      </c>
      <c r="C2299" s="8"/>
      <c r="D2299" s="9">
        <v>1982</v>
      </c>
      <c r="E2299" s="10"/>
      <c r="F2299" s="10"/>
      <c r="G2299" s="10"/>
      <c r="H2299" s="10"/>
      <c r="I2299" s="11"/>
      <c r="J2299" s="9">
        <v>356880</v>
      </c>
      <c r="K2299" s="10"/>
      <c r="L2299" s="8">
        <v>95.245222259098895</v>
      </c>
      <c r="M2299" s="11"/>
      <c r="N2299" s="11"/>
      <c r="O2299" s="10"/>
      <c r="P2299" s="10"/>
      <c r="Q2299" s="9">
        <v>0</v>
      </c>
      <c r="R2299" s="9">
        <v>0</v>
      </c>
      <c r="S2299" s="9">
        <v>1</v>
      </c>
      <c r="T2299" s="9">
        <v>0</v>
      </c>
      <c r="U2299" s="9">
        <v>0</v>
      </c>
      <c r="V2299" s="10"/>
      <c r="W2299" s="10"/>
      <c r="X2299" s="11"/>
      <c r="Y2299" s="11"/>
      <c r="Z2299" s="11"/>
      <c r="AA2299" s="11"/>
      <c r="AB2299" s="11"/>
      <c r="AC2299" s="11"/>
      <c r="AD2299" s="9">
        <v>1</v>
      </c>
      <c r="AE2299" s="9">
        <v>1</v>
      </c>
    </row>
    <row r="2300" spans="1:31" hidden="1" x14ac:dyDescent="0.35">
      <c r="A2300" s="2" t="s">
        <v>133</v>
      </c>
      <c r="B2300" s="2" t="s">
        <v>134</v>
      </c>
      <c r="C2300" s="3"/>
      <c r="D2300" s="4">
        <v>1983</v>
      </c>
      <c r="E2300" s="5"/>
      <c r="F2300" s="5"/>
      <c r="G2300" s="5"/>
      <c r="H2300" s="5"/>
      <c r="I2300" s="6"/>
      <c r="J2300" s="4">
        <v>369553</v>
      </c>
      <c r="K2300" s="5"/>
      <c r="L2300" s="3">
        <v>96.104184530161902</v>
      </c>
      <c r="M2300" s="6"/>
      <c r="N2300" s="6"/>
      <c r="O2300" s="5"/>
      <c r="P2300" s="5"/>
      <c r="Q2300" s="4">
        <v>0</v>
      </c>
      <c r="R2300" s="4">
        <v>0</v>
      </c>
      <c r="S2300" s="4">
        <v>1</v>
      </c>
      <c r="T2300" s="4">
        <v>0</v>
      </c>
      <c r="U2300" s="4">
        <v>0</v>
      </c>
      <c r="V2300" s="5"/>
      <c r="W2300" s="5"/>
      <c r="X2300" s="6"/>
      <c r="Y2300" s="6"/>
      <c r="Z2300" s="6"/>
      <c r="AA2300" s="6"/>
      <c r="AB2300" s="6"/>
      <c r="AC2300" s="6"/>
      <c r="AD2300" s="4">
        <v>1</v>
      </c>
      <c r="AE2300" s="4">
        <v>1</v>
      </c>
    </row>
    <row r="2301" spans="1:31" hidden="1" x14ac:dyDescent="0.35">
      <c r="A2301" s="7" t="s">
        <v>133</v>
      </c>
      <c r="B2301" s="7" t="s">
        <v>134</v>
      </c>
      <c r="C2301" s="8"/>
      <c r="D2301" s="9">
        <v>1984</v>
      </c>
      <c r="E2301" s="10"/>
      <c r="F2301" s="10"/>
      <c r="G2301" s="10"/>
      <c r="H2301" s="10"/>
      <c r="I2301" s="11"/>
      <c r="J2301" s="9">
        <v>384053</v>
      </c>
      <c r="K2301" s="10"/>
      <c r="L2301" s="8">
        <v>97.915474536409306</v>
      </c>
      <c r="M2301" s="11"/>
      <c r="N2301" s="11"/>
      <c r="O2301" s="10"/>
      <c r="P2301" s="10"/>
      <c r="Q2301" s="9">
        <v>0</v>
      </c>
      <c r="R2301" s="9">
        <v>0</v>
      </c>
      <c r="S2301" s="9">
        <v>1</v>
      </c>
      <c r="T2301" s="9">
        <v>0</v>
      </c>
      <c r="U2301" s="9">
        <v>0</v>
      </c>
      <c r="V2301" s="10"/>
      <c r="W2301" s="10"/>
      <c r="X2301" s="11"/>
      <c r="Y2301" s="11"/>
      <c r="Z2301" s="11"/>
      <c r="AA2301" s="11"/>
      <c r="AB2301" s="11"/>
      <c r="AC2301" s="11"/>
      <c r="AD2301" s="9">
        <v>1</v>
      </c>
      <c r="AE2301" s="9">
        <v>1</v>
      </c>
    </row>
    <row r="2302" spans="1:31" hidden="1" x14ac:dyDescent="0.35">
      <c r="A2302" s="2" t="s">
        <v>133</v>
      </c>
      <c r="B2302" s="2" t="s">
        <v>134</v>
      </c>
      <c r="C2302" s="3">
        <v>55.942971330411993</v>
      </c>
      <c r="D2302" s="4">
        <v>1985</v>
      </c>
      <c r="E2302" s="5"/>
      <c r="F2302" s="5">
        <v>60600999900</v>
      </c>
      <c r="G2302" s="5"/>
      <c r="H2302" s="5"/>
      <c r="I2302" s="6"/>
      <c r="J2302" s="4">
        <v>402687</v>
      </c>
      <c r="K2302" s="5"/>
      <c r="L2302" s="3">
        <v>100</v>
      </c>
      <c r="M2302" s="6"/>
      <c r="N2302" s="6"/>
      <c r="O2302" s="5"/>
      <c r="P2302" s="5"/>
      <c r="Q2302" s="4">
        <v>0</v>
      </c>
      <c r="R2302" s="4">
        <v>0</v>
      </c>
      <c r="S2302" s="4">
        <v>1</v>
      </c>
      <c r="T2302" s="4">
        <v>0</v>
      </c>
      <c r="U2302" s="4">
        <v>0</v>
      </c>
      <c r="V2302" s="5">
        <v>33902000000</v>
      </c>
      <c r="W2302" s="5"/>
      <c r="X2302" s="6"/>
      <c r="Y2302" s="6"/>
      <c r="Z2302" s="6"/>
      <c r="AA2302" s="6"/>
      <c r="AB2302" s="6"/>
      <c r="AC2302" s="6"/>
      <c r="AD2302" s="4">
        <v>1</v>
      </c>
      <c r="AE2302" s="4">
        <v>1</v>
      </c>
    </row>
    <row r="2303" spans="1:31" hidden="1" x14ac:dyDescent="0.35">
      <c r="A2303" s="7" t="s">
        <v>133</v>
      </c>
      <c r="B2303" s="7" t="s">
        <v>134</v>
      </c>
      <c r="C2303" s="8"/>
      <c r="D2303" s="9">
        <v>1986</v>
      </c>
      <c r="E2303" s="10"/>
      <c r="F2303" s="10"/>
      <c r="G2303" s="10"/>
      <c r="H2303" s="10"/>
      <c r="I2303" s="11"/>
      <c r="J2303" s="9">
        <v>426341</v>
      </c>
      <c r="K2303" s="10"/>
      <c r="L2303" s="8">
        <v>118.14763345098601</v>
      </c>
      <c r="M2303" s="11"/>
      <c r="N2303" s="11"/>
      <c r="O2303" s="10"/>
      <c r="P2303" s="10"/>
      <c r="Q2303" s="9">
        <v>0</v>
      </c>
      <c r="R2303" s="9">
        <v>0</v>
      </c>
      <c r="S2303" s="9">
        <v>1</v>
      </c>
      <c r="T2303" s="9">
        <v>0</v>
      </c>
      <c r="U2303" s="9">
        <v>0</v>
      </c>
      <c r="V2303" s="10"/>
      <c r="W2303" s="10"/>
      <c r="X2303" s="11"/>
      <c r="Y2303" s="11"/>
      <c r="Z2303" s="11"/>
      <c r="AA2303" s="11"/>
      <c r="AB2303" s="11"/>
      <c r="AC2303" s="11"/>
      <c r="AD2303" s="9">
        <v>1</v>
      </c>
      <c r="AE2303" s="9">
        <v>1</v>
      </c>
    </row>
    <row r="2304" spans="1:31" hidden="1" x14ac:dyDescent="0.35">
      <c r="A2304" s="2" t="s">
        <v>133</v>
      </c>
      <c r="B2304" s="2" t="s">
        <v>134</v>
      </c>
      <c r="C2304" s="3">
        <v>54.848093183774203</v>
      </c>
      <c r="D2304" s="4">
        <v>1987</v>
      </c>
      <c r="E2304" s="5"/>
      <c r="F2304" s="5">
        <v>66355998700</v>
      </c>
      <c r="G2304" s="5"/>
      <c r="H2304" s="5"/>
      <c r="I2304" s="6"/>
      <c r="J2304" s="4">
        <v>454399</v>
      </c>
      <c r="K2304" s="5"/>
      <c r="L2304" s="3">
        <v>122.97882776147701</v>
      </c>
      <c r="M2304" s="6"/>
      <c r="N2304" s="6"/>
      <c r="O2304" s="5"/>
      <c r="P2304" s="5"/>
      <c r="Q2304" s="4">
        <v>0</v>
      </c>
      <c r="R2304" s="4">
        <v>0</v>
      </c>
      <c r="S2304" s="4">
        <v>1</v>
      </c>
      <c r="T2304" s="4">
        <v>0</v>
      </c>
      <c r="U2304" s="4">
        <v>0</v>
      </c>
      <c r="V2304" s="5">
        <v>29594525059.70356</v>
      </c>
      <c r="W2304" s="5"/>
      <c r="X2304" s="6"/>
      <c r="Y2304" s="6"/>
      <c r="Z2304" s="6"/>
      <c r="AA2304" s="6"/>
      <c r="AB2304" s="6"/>
      <c r="AC2304" s="6"/>
      <c r="AD2304" s="4">
        <v>1</v>
      </c>
      <c r="AE2304" s="4">
        <v>1</v>
      </c>
    </row>
    <row r="2305" spans="1:31" hidden="1" x14ac:dyDescent="0.35">
      <c r="A2305" s="7" t="s">
        <v>133</v>
      </c>
      <c r="B2305" s="7" t="s">
        <v>134</v>
      </c>
      <c r="C2305" s="8">
        <v>52.706102227046493</v>
      </c>
      <c r="D2305" s="9">
        <v>1988</v>
      </c>
      <c r="E2305" s="10"/>
      <c r="F2305" s="10">
        <v>70341001200</v>
      </c>
      <c r="G2305" s="10"/>
      <c r="H2305" s="10"/>
      <c r="I2305" s="11"/>
      <c r="J2305" s="9">
        <v>484523</v>
      </c>
      <c r="K2305" s="10"/>
      <c r="L2305" s="8"/>
      <c r="M2305" s="11"/>
      <c r="N2305" s="11"/>
      <c r="O2305" s="10"/>
      <c r="P2305" s="10"/>
      <c r="Q2305" s="9">
        <v>0</v>
      </c>
      <c r="R2305" s="9">
        <v>0</v>
      </c>
      <c r="S2305" s="9">
        <v>1</v>
      </c>
      <c r="T2305" s="9">
        <v>0</v>
      </c>
      <c r="U2305" s="9">
        <v>0</v>
      </c>
      <c r="V2305" s="10"/>
      <c r="W2305" s="10"/>
      <c r="X2305" s="11"/>
      <c r="Y2305" s="11"/>
      <c r="Z2305" s="11"/>
      <c r="AA2305" s="11"/>
      <c r="AB2305" s="11"/>
      <c r="AC2305" s="11"/>
      <c r="AD2305" s="9">
        <v>1</v>
      </c>
      <c r="AE2305" s="9">
        <v>1</v>
      </c>
    </row>
    <row r="2306" spans="1:31" hidden="1" x14ac:dyDescent="0.35">
      <c r="A2306" s="2" t="s">
        <v>133</v>
      </c>
      <c r="B2306" s="2" t="s">
        <v>134</v>
      </c>
      <c r="C2306" s="3">
        <v>52.944571285379972</v>
      </c>
      <c r="D2306" s="4">
        <v>1989</v>
      </c>
      <c r="E2306" s="5"/>
      <c r="F2306" s="5">
        <v>72727003100</v>
      </c>
      <c r="G2306" s="5"/>
      <c r="H2306" s="5"/>
      <c r="I2306" s="6"/>
      <c r="J2306" s="4">
        <v>523355</v>
      </c>
      <c r="K2306" s="5"/>
      <c r="L2306" s="3"/>
      <c r="M2306" s="6"/>
      <c r="N2306" s="6"/>
      <c r="O2306" s="5"/>
      <c r="P2306" s="5"/>
      <c r="Q2306" s="4">
        <v>0</v>
      </c>
      <c r="R2306" s="4">
        <v>0</v>
      </c>
      <c r="S2306" s="4">
        <v>1</v>
      </c>
      <c r="T2306" s="4">
        <v>0</v>
      </c>
      <c r="U2306" s="4">
        <v>0</v>
      </c>
      <c r="V2306" s="5"/>
      <c r="W2306" s="5"/>
      <c r="X2306" s="6"/>
      <c r="Y2306" s="6"/>
      <c r="Z2306" s="6"/>
      <c r="AA2306" s="6"/>
      <c r="AB2306" s="6"/>
      <c r="AC2306" s="6"/>
      <c r="AD2306" s="4">
        <v>1</v>
      </c>
      <c r="AE2306" s="4">
        <v>1</v>
      </c>
    </row>
    <row r="2307" spans="1:31" hidden="1" x14ac:dyDescent="0.35">
      <c r="A2307" s="7" t="s">
        <v>133</v>
      </c>
      <c r="B2307" s="7" t="s">
        <v>134</v>
      </c>
      <c r="C2307" s="8">
        <v>45.444480657608963</v>
      </c>
      <c r="D2307" s="9">
        <v>1990</v>
      </c>
      <c r="E2307" s="10"/>
      <c r="F2307" s="10">
        <v>80388200000</v>
      </c>
      <c r="G2307" s="10"/>
      <c r="H2307" s="10"/>
      <c r="I2307" s="11"/>
      <c r="J2307" s="9">
        <v>579538</v>
      </c>
      <c r="K2307" s="10"/>
      <c r="L2307" s="8"/>
      <c r="M2307" s="11">
        <v>5.4</v>
      </c>
      <c r="N2307" s="11">
        <v>10.1</v>
      </c>
      <c r="O2307" s="10"/>
      <c r="P2307" s="10"/>
      <c r="Q2307" s="9">
        <v>0</v>
      </c>
      <c r="R2307" s="9">
        <v>0</v>
      </c>
      <c r="S2307" s="9">
        <v>1</v>
      </c>
      <c r="T2307" s="9">
        <v>0</v>
      </c>
      <c r="U2307" s="9">
        <v>0</v>
      </c>
      <c r="V2307" s="10"/>
      <c r="W2307" s="10"/>
      <c r="X2307" s="11"/>
      <c r="Y2307" s="11"/>
      <c r="Z2307" s="11"/>
      <c r="AA2307" s="11"/>
      <c r="AB2307" s="11"/>
      <c r="AC2307" s="11"/>
      <c r="AD2307" s="9">
        <v>1</v>
      </c>
      <c r="AE2307" s="9">
        <v>1</v>
      </c>
    </row>
    <row r="2308" spans="1:31" hidden="1" x14ac:dyDescent="0.35">
      <c r="A2308" s="2" t="s">
        <v>133</v>
      </c>
      <c r="B2308" s="2" t="s">
        <v>134</v>
      </c>
      <c r="C2308" s="3">
        <v>43.138347645046792</v>
      </c>
      <c r="D2308" s="4">
        <v>1991</v>
      </c>
      <c r="E2308" s="5"/>
      <c r="F2308" s="5">
        <v>82182100000</v>
      </c>
      <c r="G2308" s="5"/>
      <c r="H2308" s="5"/>
      <c r="I2308" s="6"/>
      <c r="J2308" s="4">
        <v>631092</v>
      </c>
      <c r="K2308" s="5"/>
      <c r="L2308" s="3"/>
      <c r="M2308" s="6">
        <v>0.76300000000000001</v>
      </c>
      <c r="N2308" s="6">
        <v>-30.175000000000001</v>
      </c>
      <c r="O2308" s="5"/>
      <c r="P2308" s="5"/>
      <c r="Q2308" s="4">
        <v>0</v>
      </c>
      <c r="R2308" s="4">
        <v>0</v>
      </c>
      <c r="S2308" s="4">
        <v>1</v>
      </c>
      <c r="T2308" s="4">
        <v>0</v>
      </c>
      <c r="U2308" s="4">
        <v>0</v>
      </c>
      <c r="V2308" s="5"/>
      <c r="W2308" s="5"/>
      <c r="X2308" s="6"/>
      <c r="Y2308" s="6"/>
      <c r="Z2308" s="6"/>
      <c r="AA2308" s="6"/>
      <c r="AB2308" s="6"/>
      <c r="AC2308" s="6"/>
      <c r="AD2308" s="4">
        <v>1</v>
      </c>
      <c r="AE2308" s="4">
        <v>1</v>
      </c>
    </row>
    <row r="2309" spans="1:31" hidden="1" x14ac:dyDescent="0.35">
      <c r="A2309" s="7" t="s">
        <v>133</v>
      </c>
      <c r="B2309" s="7" t="s">
        <v>134</v>
      </c>
      <c r="C2309" s="8">
        <v>41.17771683478302</v>
      </c>
      <c r="D2309" s="9">
        <v>1992</v>
      </c>
      <c r="E2309" s="10"/>
      <c r="F2309" s="10">
        <v>84961000000</v>
      </c>
      <c r="G2309" s="10"/>
      <c r="H2309" s="10"/>
      <c r="I2309" s="11"/>
      <c r="J2309" s="9">
        <v>626010</v>
      </c>
      <c r="K2309" s="10"/>
      <c r="L2309" s="8"/>
      <c r="M2309" s="11">
        <v>-7.8460000000000001</v>
      </c>
      <c r="N2309" s="11">
        <v>0.23300000000000001</v>
      </c>
      <c r="O2309" s="10"/>
      <c r="P2309" s="10"/>
      <c r="Q2309" s="9">
        <v>0</v>
      </c>
      <c r="R2309" s="9">
        <v>0</v>
      </c>
      <c r="S2309" s="9">
        <v>1</v>
      </c>
      <c r="T2309" s="9">
        <v>0</v>
      </c>
      <c r="U2309" s="9">
        <v>0</v>
      </c>
      <c r="V2309" s="10"/>
      <c r="W2309" s="10"/>
      <c r="X2309" s="11"/>
      <c r="Y2309" s="11"/>
      <c r="Z2309" s="11"/>
      <c r="AA2309" s="11"/>
      <c r="AB2309" s="11"/>
      <c r="AC2309" s="11"/>
      <c r="AD2309" s="9">
        <v>1</v>
      </c>
      <c r="AE2309" s="9">
        <v>1</v>
      </c>
    </row>
    <row r="2310" spans="1:31" hidden="1" x14ac:dyDescent="0.35">
      <c r="A2310" s="2" t="s">
        <v>133</v>
      </c>
      <c r="B2310" s="2" t="s">
        <v>134</v>
      </c>
      <c r="C2310" s="3">
        <v>39.606841280458212</v>
      </c>
      <c r="D2310" s="4">
        <v>1993</v>
      </c>
      <c r="E2310" s="5"/>
      <c r="F2310" s="5">
        <v>82826600000</v>
      </c>
      <c r="G2310" s="5"/>
      <c r="H2310" s="5"/>
      <c r="I2310" s="6"/>
      <c r="J2310" s="4">
        <v>614245</v>
      </c>
      <c r="K2310" s="5"/>
      <c r="L2310" s="3"/>
      <c r="M2310" s="6">
        <v>6.4749999999999996</v>
      </c>
      <c r="N2310" s="6">
        <v>-7.3769999999999998</v>
      </c>
      <c r="O2310" s="5"/>
      <c r="P2310" s="5"/>
      <c r="Q2310" s="4">
        <v>0</v>
      </c>
      <c r="R2310" s="4">
        <v>0</v>
      </c>
      <c r="S2310" s="4">
        <v>1</v>
      </c>
      <c r="T2310" s="4">
        <v>0</v>
      </c>
      <c r="U2310" s="4">
        <v>0</v>
      </c>
      <c r="V2310" s="5"/>
      <c r="W2310" s="5"/>
      <c r="X2310" s="6"/>
      <c r="Y2310" s="6"/>
      <c r="Z2310" s="6"/>
      <c r="AA2310" s="6"/>
      <c r="AB2310" s="6"/>
      <c r="AC2310" s="6"/>
      <c r="AD2310" s="4">
        <v>1</v>
      </c>
      <c r="AE2310" s="4">
        <v>1</v>
      </c>
    </row>
    <row r="2311" spans="1:31" hidden="1" x14ac:dyDescent="0.35">
      <c r="A2311" s="7" t="s">
        <v>133</v>
      </c>
      <c r="B2311" s="7" t="s">
        <v>134</v>
      </c>
      <c r="C2311" s="8">
        <v>38.309291799939352</v>
      </c>
      <c r="D2311" s="9">
        <v>1994</v>
      </c>
      <c r="E2311" s="10"/>
      <c r="F2311" s="10">
        <v>87383500000</v>
      </c>
      <c r="G2311" s="10"/>
      <c r="H2311" s="10"/>
      <c r="I2311" s="11"/>
      <c r="J2311" s="9">
        <v>626710</v>
      </c>
      <c r="K2311" s="10"/>
      <c r="L2311" s="8"/>
      <c r="M2311" s="11">
        <v>-5.968</v>
      </c>
      <c r="N2311" s="11">
        <v>-13.923</v>
      </c>
      <c r="O2311" s="10"/>
      <c r="P2311" s="10"/>
      <c r="Q2311" s="9">
        <v>0</v>
      </c>
      <c r="R2311" s="9">
        <v>0</v>
      </c>
      <c r="S2311" s="9">
        <v>1</v>
      </c>
      <c r="T2311" s="9">
        <v>0</v>
      </c>
      <c r="U2311" s="9">
        <v>0</v>
      </c>
      <c r="V2311" s="10"/>
      <c r="W2311" s="10"/>
      <c r="X2311" s="11"/>
      <c r="Y2311" s="11"/>
      <c r="Z2311" s="11"/>
      <c r="AA2311" s="11"/>
      <c r="AB2311" s="11"/>
      <c r="AC2311" s="11"/>
      <c r="AD2311" s="9">
        <v>1</v>
      </c>
      <c r="AE2311" s="9">
        <v>1</v>
      </c>
    </row>
    <row r="2312" spans="1:31" hidden="1" x14ac:dyDescent="0.35">
      <c r="A2312" s="2" t="s">
        <v>133</v>
      </c>
      <c r="B2312" s="2" t="s">
        <v>134</v>
      </c>
      <c r="C2312" s="3">
        <v>42.847291308673242</v>
      </c>
      <c r="D2312" s="4">
        <v>1995</v>
      </c>
      <c r="E2312" s="5"/>
      <c r="F2312" s="5">
        <v>88456000000</v>
      </c>
      <c r="G2312" s="5"/>
      <c r="H2312" s="5"/>
      <c r="I2312" s="6"/>
      <c r="J2312" s="4">
        <v>633074</v>
      </c>
      <c r="K2312" s="5"/>
      <c r="L2312" s="3"/>
      <c r="M2312" s="6">
        <v>-9.89</v>
      </c>
      <c r="N2312" s="6">
        <v>-11.771000000000001</v>
      </c>
      <c r="O2312" s="5"/>
      <c r="P2312" s="5"/>
      <c r="Q2312" s="4">
        <v>0</v>
      </c>
      <c r="R2312" s="4">
        <v>0</v>
      </c>
      <c r="S2312" s="4">
        <v>1</v>
      </c>
      <c r="T2312" s="4">
        <v>0</v>
      </c>
      <c r="U2312" s="4">
        <v>0</v>
      </c>
      <c r="V2312" s="5"/>
      <c r="W2312" s="5"/>
      <c r="X2312" s="6"/>
      <c r="Y2312" s="6"/>
      <c r="Z2312" s="6"/>
      <c r="AA2312" s="6"/>
      <c r="AB2312" s="6"/>
      <c r="AC2312" s="6"/>
      <c r="AD2312" s="4">
        <v>1</v>
      </c>
      <c r="AE2312" s="4">
        <v>1</v>
      </c>
    </row>
    <row r="2313" spans="1:31" hidden="1" x14ac:dyDescent="0.35">
      <c r="A2313" s="7" t="s">
        <v>133</v>
      </c>
      <c r="B2313" s="7" t="s">
        <v>134</v>
      </c>
      <c r="C2313" s="8">
        <v>44.347627997038558</v>
      </c>
      <c r="D2313" s="9">
        <v>1996</v>
      </c>
      <c r="E2313" s="10"/>
      <c r="F2313" s="10">
        <v>87795000000</v>
      </c>
      <c r="G2313" s="10"/>
      <c r="H2313" s="10"/>
      <c r="I2313" s="11"/>
      <c r="J2313" s="9">
        <v>648348</v>
      </c>
      <c r="K2313" s="10"/>
      <c r="L2313" s="8"/>
      <c r="M2313" s="11">
        <v>-5.274</v>
      </c>
      <c r="N2313" s="11">
        <v>-5.2960000000000003</v>
      </c>
      <c r="O2313" s="10"/>
      <c r="P2313" s="10"/>
      <c r="Q2313" s="9">
        <v>0</v>
      </c>
      <c r="R2313" s="9">
        <v>0</v>
      </c>
      <c r="S2313" s="9">
        <v>1</v>
      </c>
      <c r="T2313" s="9">
        <v>0</v>
      </c>
      <c r="U2313" s="9">
        <v>0</v>
      </c>
      <c r="V2313" s="10"/>
      <c r="W2313" s="10"/>
      <c r="X2313" s="11"/>
      <c r="Y2313" s="11"/>
      <c r="Z2313" s="11"/>
      <c r="AA2313" s="11"/>
      <c r="AB2313" s="11"/>
      <c r="AC2313" s="11"/>
      <c r="AD2313" s="9">
        <v>1</v>
      </c>
      <c r="AE2313" s="9">
        <v>1</v>
      </c>
    </row>
    <row r="2314" spans="1:31" hidden="1" x14ac:dyDescent="0.35">
      <c r="A2314" s="2" t="s">
        <v>133</v>
      </c>
      <c r="B2314" s="2" t="s">
        <v>134</v>
      </c>
      <c r="C2314" s="3">
        <v>43.176323094833002</v>
      </c>
      <c r="D2314" s="4">
        <v>1997</v>
      </c>
      <c r="E2314" s="5"/>
      <c r="F2314" s="5">
        <v>89336000000</v>
      </c>
      <c r="G2314" s="5"/>
      <c r="H2314" s="5"/>
      <c r="I2314" s="6"/>
      <c r="J2314" s="4">
        <v>671817</v>
      </c>
      <c r="K2314" s="5"/>
      <c r="L2314" s="3"/>
      <c r="M2314" s="6">
        <v>-0.42799999999999999</v>
      </c>
      <c r="N2314" s="6">
        <v>-1.3220000000000001</v>
      </c>
      <c r="O2314" s="5"/>
      <c r="P2314" s="5"/>
      <c r="Q2314" s="4">
        <v>0</v>
      </c>
      <c r="R2314" s="4">
        <v>0</v>
      </c>
      <c r="S2314" s="4">
        <v>1</v>
      </c>
      <c r="T2314" s="4">
        <v>0</v>
      </c>
      <c r="U2314" s="4">
        <v>0</v>
      </c>
      <c r="V2314" s="5"/>
      <c r="W2314" s="5"/>
      <c r="X2314" s="6"/>
      <c r="Y2314" s="6"/>
      <c r="Z2314" s="6"/>
      <c r="AA2314" s="6"/>
      <c r="AB2314" s="6"/>
      <c r="AC2314" s="6"/>
      <c r="AD2314" s="4">
        <v>1</v>
      </c>
      <c r="AE2314" s="4">
        <v>1</v>
      </c>
    </row>
    <row r="2315" spans="1:31" hidden="1" x14ac:dyDescent="0.35">
      <c r="A2315" s="7" t="s">
        <v>133</v>
      </c>
      <c r="B2315" s="7" t="s">
        <v>134</v>
      </c>
      <c r="C2315" s="8">
        <v>46.06099597138612</v>
      </c>
      <c r="D2315" s="9">
        <v>1998</v>
      </c>
      <c r="E2315" s="10"/>
      <c r="F2315" s="10">
        <v>91396200000</v>
      </c>
      <c r="G2315" s="10"/>
      <c r="H2315" s="10"/>
      <c r="I2315" s="11"/>
      <c r="J2315" s="9">
        <v>699352</v>
      </c>
      <c r="K2315" s="10"/>
      <c r="L2315" s="8"/>
      <c r="M2315" s="11">
        <v>4.2930000000000001</v>
      </c>
      <c r="N2315" s="11">
        <v>6.3230000000000004</v>
      </c>
      <c r="O2315" s="10"/>
      <c r="P2315" s="10"/>
      <c r="Q2315" s="9">
        <v>0</v>
      </c>
      <c r="R2315" s="9">
        <v>0</v>
      </c>
      <c r="S2315" s="9">
        <v>1</v>
      </c>
      <c r="T2315" s="9">
        <v>0</v>
      </c>
      <c r="U2315" s="9">
        <v>0</v>
      </c>
      <c r="V2315" s="10"/>
      <c r="W2315" s="10"/>
      <c r="X2315" s="11"/>
      <c r="Y2315" s="11"/>
      <c r="Z2315" s="11"/>
      <c r="AA2315" s="11"/>
      <c r="AB2315" s="11"/>
      <c r="AC2315" s="11"/>
      <c r="AD2315" s="9">
        <v>1</v>
      </c>
      <c r="AE2315" s="9">
        <v>1</v>
      </c>
    </row>
    <row r="2316" spans="1:31" hidden="1" x14ac:dyDescent="0.35">
      <c r="A2316" s="2" t="s">
        <v>133</v>
      </c>
      <c r="B2316" s="2" t="s">
        <v>134</v>
      </c>
      <c r="C2316" s="3">
        <v>28.85506551194624</v>
      </c>
      <c r="D2316" s="4">
        <v>1999</v>
      </c>
      <c r="E2316" s="5"/>
      <c r="F2316" s="5">
        <v>95272700000</v>
      </c>
      <c r="G2316" s="5"/>
      <c r="H2316" s="5"/>
      <c r="I2316" s="6"/>
      <c r="J2316" s="4">
        <v>724218</v>
      </c>
      <c r="K2316" s="5"/>
      <c r="L2316" s="3"/>
      <c r="M2316" s="6">
        <v>-5.843</v>
      </c>
      <c r="N2316" s="6">
        <v>-7.6769999999999996</v>
      </c>
      <c r="O2316" s="5"/>
      <c r="P2316" s="5"/>
      <c r="Q2316" s="4">
        <v>0</v>
      </c>
      <c r="R2316" s="4">
        <v>0</v>
      </c>
      <c r="S2316" s="4">
        <v>1</v>
      </c>
      <c r="T2316" s="4">
        <v>0</v>
      </c>
      <c r="U2316" s="4">
        <v>0</v>
      </c>
      <c r="V2316" s="5"/>
      <c r="W2316" s="5"/>
      <c r="X2316" s="6"/>
      <c r="Y2316" s="6"/>
      <c r="Z2316" s="6"/>
      <c r="AA2316" s="6"/>
      <c r="AB2316" s="6"/>
      <c r="AC2316" s="6"/>
      <c r="AD2316" s="4">
        <v>1</v>
      </c>
      <c r="AE2316" s="4">
        <v>1</v>
      </c>
    </row>
    <row r="2317" spans="1:31" hidden="1" x14ac:dyDescent="0.35">
      <c r="A2317" s="7" t="s">
        <v>133</v>
      </c>
      <c r="B2317" s="7" t="s">
        <v>134</v>
      </c>
      <c r="C2317" s="8">
        <v>32.065435414376317</v>
      </c>
      <c r="D2317" s="9">
        <v>2000</v>
      </c>
      <c r="E2317" s="10"/>
      <c r="F2317" s="10">
        <v>97965300000</v>
      </c>
      <c r="G2317" s="10"/>
      <c r="H2317" s="10"/>
      <c r="I2317" s="11"/>
      <c r="J2317" s="9">
        <v>747318</v>
      </c>
      <c r="K2317" s="10"/>
      <c r="L2317" s="8">
        <v>70.072269495279599</v>
      </c>
      <c r="M2317" s="11">
        <v>-5.3860000000000001</v>
      </c>
      <c r="N2317" s="11">
        <v>3.548</v>
      </c>
      <c r="O2317" s="10"/>
      <c r="P2317" s="10"/>
      <c r="Q2317" s="9">
        <v>0</v>
      </c>
      <c r="R2317" s="9">
        <v>0</v>
      </c>
      <c r="S2317" s="9">
        <v>1</v>
      </c>
      <c r="T2317" s="9">
        <v>0</v>
      </c>
      <c r="U2317" s="9">
        <v>0</v>
      </c>
      <c r="V2317" s="10">
        <v>44829431423.105438</v>
      </c>
      <c r="W2317" s="10"/>
      <c r="X2317" s="11"/>
      <c r="Y2317" s="11"/>
      <c r="Z2317" s="11"/>
      <c r="AA2317" s="11"/>
      <c r="AB2317" s="11"/>
      <c r="AC2317" s="11"/>
      <c r="AD2317" s="9">
        <v>1</v>
      </c>
      <c r="AE2317" s="9">
        <v>1</v>
      </c>
    </row>
    <row r="2318" spans="1:31" hidden="1" x14ac:dyDescent="0.35">
      <c r="A2318" s="2" t="s">
        <v>133</v>
      </c>
      <c r="B2318" s="2" t="s">
        <v>134</v>
      </c>
      <c r="C2318" s="3">
        <v>26.440422055900591</v>
      </c>
      <c r="D2318" s="4">
        <v>2001</v>
      </c>
      <c r="E2318" s="5"/>
      <c r="F2318" s="5">
        <v>101730600000</v>
      </c>
      <c r="G2318" s="5"/>
      <c r="H2318" s="5"/>
      <c r="I2318" s="6"/>
      <c r="J2318" s="4">
        <v>771313</v>
      </c>
      <c r="K2318" s="5"/>
      <c r="L2318" s="3">
        <v>71.2961883669429</v>
      </c>
      <c r="M2318" s="6">
        <v>8.2520000000000007</v>
      </c>
      <c r="N2318" s="6">
        <v>-7.4960000000000004</v>
      </c>
      <c r="O2318" s="5"/>
      <c r="P2318" s="5"/>
      <c r="Q2318" s="4">
        <v>0</v>
      </c>
      <c r="R2318" s="4">
        <v>0</v>
      </c>
      <c r="S2318" s="4">
        <v>1</v>
      </c>
      <c r="T2318" s="4">
        <v>0</v>
      </c>
      <c r="U2318" s="4">
        <v>0</v>
      </c>
      <c r="V2318" s="5">
        <v>37727122046.922073</v>
      </c>
      <c r="W2318" s="5"/>
      <c r="X2318" s="6"/>
      <c r="Y2318" s="6"/>
      <c r="Z2318" s="6"/>
      <c r="AA2318" s="6"/>
      <c r="AB2318" s="6"/>
      <c r="AC2318" s="6">
        <v>-15.842961087663451</v>
      </c>
      <c r="AD2318" s="4">
        <v>1</v>
      </c>
      <c r="AE2318" s="4">
        <v>1</v>
      </c>
    </row>
    <row r="2319" spans="1:31" hidden="1" x14ac:dyDescent="0.35">
      <c r="A2319" s="7" t="s">
        <v>133</v>
      </c>
      <c r="B2319" s="7" t="s">
        <v>134</v>
      </c>
      <c r="C2319" s="8">
        <v>24.396219877625771</v>
      </c>
      <c r="D2319" s="9">
        <v>2002</v>
      </c>
      <c r="E2319" s="10"/>
      <c r="F2319" s="10">
        <v>105054800000</v>
      </c>
      <c r="G2319" s="10"/>
      <c r="H2319" s="10"/>
      <c r="I2319" s="11"/>
      <c r="J2319" s="9">
        <v>795574</v>
      </c>
      <c r="K2319" s="10"/>
      <c r="L2319" s="8">
        <v>71.750786804989303</v>
      </c>
      <c r="M2319" s="11">
        <v>5.2190000000000003</v>
      </c>
      <c r="N2319" s="11">
        <v>-1.3029999999999999</v>
      </c>
      <c r="O2319" s="10"/>
      <c r="P2319" s="10"/>
      <c r="Q2319" s="9">
        <v>0</v>
      </c>
      <c r="R2319" s="9">
        <v>0</v>
      </c>
      <c r="S2319" s="9">
        <v>1</v>
      </c>
      <c r="T2319" s="9">
        <v>0</v>
      </c>
      <c r="U2319" s="9">
        <v>0</v>
      </c>
      <c r="V2319" s="10">
        <v>35720026415.400673</v>
      </c>
      <c r="W2319" s="10"/>
      <c r="X2319" s="11"/>
      <c r="Y2319" s="11"/>
      <c r="Z2319" s="11"/>
      <c r="AA2319" s="11"/>
      <c r="AB2319" s="11"/>
      <c r="AC2319" s="11">
        <v>-5.3200337651653644</v>
      </c>
      <c r="AD2319" s="9">
        <v>1</v>
      </c>
      <c r="AE2319" s="9">
        <v>1</v>
      </c>
    </row>
    <row r="2320" spans="1:31" hidden="1" x14ac:dyDescent="0.35">
      <c r="A2320" s="2" t="s">
        <v>133</v>
      </c>
      <c r="B2320" s="2" t="s">
        <v>134</v>
      </c>
      <c r="C2320" s="3">
        <v>22.584450169334531</v>
      </c>
      <c r="D2320" s="4">
        <v>2003</v>
      </c>
      <c r="E2320" s="5"/>
      <c r="F2320" s="5">
        <v>110550400000</v>
      </c>
      <c r="G2320" s="5"/>
      <c r="H2320" s="5"/>
      <c r="I2320" s="6"/>
      <c r="J2320" s="4">
        <v>813519</v>
      </c>
      <c r="K2320" s="5"/>
      <c r="L2320" s="3">
        <v>73.172863970159895</v>
      </c>
      <c r="M2320" s="6">
        <v>10.407</v>
      </c>
      <c r="N2320" s="6">
        <v>18.344000000000001</v>
      </c>
      <c r="O2320" s="5"/>
      <c r="P2320" s="5"/>
      <c r="Q2320" s="4">
        <v>0</v>
      </c>
      <c r="R2320" s="4">
        <v>0</v>
      </c>
      <c r="S2320" s="4">
        <v>1</v>
      </c>
      <c r="T2320" s="4">
        <v>0</v>
      </c>
      <c r="U2320" s="4">
        <v>0</v>
      </c>
      <c r="V2320" s="5">
        <v>34120845686.9772</v>
      </c>
      <c r="W2320" s="5"/>
      <c r="X2320" s="6"/>
      <c r="Y2320" s="6"/>
      <c r="Z2320" s="6"/>
      <c r="AA2320" s="6"/>
      <c r="AB2320" s="6"/>
      <c r="AC2320" s="6">
        <v>-4.4769864104411283</v>
      </c>
      <c r="AD2320" s="4">
        <v>1</v>
      </c>
      <c r="AE2320" s="4">
        <v>1</v>
      </c>
    </row>
    <row r="2321" spans="1:31" hidden="1" x14ac:dyDescent="0.35">
      <c r="A2321" s="7" t="s">
        <v>133</v>
      </c>
      <c r="B2321" s="7" t="s">
        <v>134</v>
      </c>
      <c r="C2321" s="8">
        <v>21.111890179514251</v>
      </c>
      <c r="D2321" s="9">
        <v>2004</v>
      </c>
      <c r="E2321" s="10"/>
      <c r="F2321" s="10">
        <v>118375000000</v>
      </c>
      <c r="G2321" s="10"/>
      <c r="H2321" s="10"/>
      <c r="I2321" s="11"/>
      <c r="J2321" s="9">
        <v>826124</v>
      </c>
      <c r="K2321" s="10"/>
      <c r="L2321" s="8">
        <v>75.457512530598407</v>
      </c>
      <c r="M2321" s="11">
        <v>-4.0519999999999996</v>
      </c>
      <c r="N2321" s="11">
        <v>5.9909999999999997</v>
      </c>
      <c r="O2321" s="10"/>
      <c r="P2321" s="10"/>
      <c r="Q2321" s="9">
        <v>0</v>
      </c>
      <c r="R2321" s="9">
        <v>0</v>
      </c>
      <c r="S2321" s="9">
        <v>1</v>
      </c>
      <c r="T2321" s="9">
        <v>0</v>
      </c>
      <c r="U2321" s="9">
        <v>0</v>
      </c>
      <c r="V2321" s="10">
        <v>33119565119.332458</v>
      </c>
      <c r="W2321" s="10"/>
      <c r="X2321" s="11"/>
      <c r="Y2321" s="11"/>
      <c r="Z2321" s="11"/>
      <c r="AA2321" s="11"/>
      <c r="AB2321" s="11"/>
      <c r="AC2321" s="11">
        <v>-2.93451275161945</v>
      </c>
      <c r="AD2321" s="9">
        <v>1</v>
      </c>
      <c r="AE2321" s="9">
        <v>1</v>
      </c>
    </row>
    <row r="2322" spans="1:31" hidden="1" x14ac:dyDescent="0.35">
      <c r="A2322" s="2" t="s">
        <v>133</v>
      </c>
      <c r="B2322" s="2" t="s">
        <v>134</v>
      </c>
      <c r="C2322" s="3">
        <v>20.075115730631492</v>
      </c>
      <c r="D2322" s="4">
        <v>2005</v>
      </c>
      <c r="E2322" s="5"/>
      <c r="F2322" s="5">
        <v>125939000000</v>
      </c>
      <c r="G2322" s="5"/>
      <c r="H2322" s="5"/>
      <c r="I2322" s="6"/>
      <c r="J2322" s="4">
        <v>839167</v>
      </c>
      <c r="K2322" s="5"/>
      <c r="L2322" s="3">
        <v>77.800442942068301</v>
      </c>
      <c r="M2322" s="6">
        <v>11.268000000000001</v>
      </c>
      <c r="N2322" s="6">
        <v>12.156000000000001</v>
      </c>
      <c r="O2322" s="5"/>
      <c r="P2322" s="5"/>
      <c r="Q2322" s="4">
        <v>0</v>
      </c>
      <c r="R2322" s="4">
        <v>0</v>
      </c>
      <c r="S2322" s="4">
        <v>1</v>
      </c>
      <c r="T2322" s="4">
        <v>0</v>
      </c>
      <c r="U2322" s="4">
        <v>0</v>
      </c>
      <c r="V2322" s="5">
        <v>32496473084.12595</v>
      </c>
      <c r="W2322" s="5"/>
      <c r="X2322" s="6"/>
      <c r="Y2322" s="6"/>
      <c r="Z2322" s="6"/>
      <c r="AA2322" s="6"/>
      <c r="AB2322" s="6"/>
      <c r="AC2322" s="6">
        <v>-1.8813412342869289</v>
      </c>
      <c r="AD2322" s="4">
        <v>1</v>
      </c>
      <c r="AE2322" s="4">
        <v>1</v>
      </c>
    </row>
    <row r="2323" spans="1:31" hidden="1" x14ac:dyDescent="0.35">
      <c r="A2323" s="7" t="s">
        <v>133</v>
      </c>
      <c r="B2323" s="7" t="s">
        <v>134</v>
      </c>
      <c r="C2323" s="8">
        <v>20.182911925061291</v>
      </c>
      <c r="D2323" s="9">
        <v>2006</v>
      </c>
      <c r="E2323" s="10"/>
      <c r="F2323" s="10">
        <v>136645000000</v>
      </c>
      <c r="G2323" s="10"/>
      <c r="H2323" s="10"/>
      <c r="I2323" s="11"/>
      <c r="J2323" s="9">
        <v>855764</v>
      </c>
      <c r="K2323" s="10"/>
      <c r="L2323" s="8">
        <v>80.5105490150371</v>
      </c>
      <c r="M2323" s="11">
        <v>4.8280000000000003</v>
      </c>
      <c r="N2323" s="11">
        <v>20.937999999999999</v>
      </c>
      <c r="O2323" s="10"/>
      <c r="P2323" s="10"/>
      <c r="Q2323" s="9">
        <v>0</v>
      </c>
      <c r="R2323" s="9">
        <v>0</v>
      </c>
      <c r="S2323" s="9">
        <v>1</v>
      </c>
      <c r="T2323" s="9">
        <v>0</v>
      </c>
      <c r="U2323" s="9">
        <v>0</v>
      </c>
      <c r="V2323" s="10">
        <v>34255063885.912682</v>
      </c>
      <c r="W2323" s="10"/>
      <c r="X2323" s="11"/>
      <c r="Y2323" s="11"/>
      <c r="Z2323" s="11"/>
      <c r="AA2323" s="11"/>
      <c r="AB2323" s="11"/>
      <c r="AC2323" s="11">
        <v>5.4116358942527132</v>
      </c>
      <c r="AD2323" s="9">
        <v>1</v>
      </c>
      <c r="AE2323" s="9">
        <v>1</v>
      </c>
    </row>
    <row r="2324" spans="1:31" hidden="1" x14ac:dyDescent="0.35">
      <c r="A2324" s="2" t="s">
        <v>133</v>
      </c>
      <c r="B2324" s="2" t="s">
        <v>134</v>
      </c>
      <c r="C2324" s="3">
        <v>22.521782697271931</v>
      </c>
      <c r="D2324" s="4">
        <v>2007</v>
      </c>
      <c r="E2324" s="5"/>
      <c r="F2324" s="5">
        <v>150693000000</v>
      </c>
      <c r="G2324" s="5"/>
      <c r="H2324" s="5"/>
      <c r="I2324" s="6"/>
      <c r="J2324" s="4">
        <v>874528</v>
      </c>
      <c r="K2324" s="5"/>
      <c r="L2324" s="3">
        <v>84.508683995803693</v>
      </c>
      <c r="M2324" s="6">
        <v>-2.0510000000000002</v>
      </c>
      <c r="N2324" s="6">
        <v>15.694000000000001</v>
      </c>
      <c r="O2324" s="5"/>
      <c r="P2324" s="5"/>
      <c r="Q2324" s="4">
        <v>0</v>
      </c>
      <c r="R2324" s="4">
        <v>0</v>
      </c>
      <c r="S2324" s="4">
        <v>1</v>
      </c>
      <c r="T2324" s="4">
        <v>0</v>
      </c>
      <c r="U2324" s="4">
        <v>0</v>
      </c>
      <c r="V2324" s="5">
        <v>40160073965.517242</v>
      </c>
      <c r="W2324" s="5"/>
      <c r="X2324" s="6"/>
      <c r="Y2324" s="6"/>
      <c r="Z2324" s="6"/>
      <c r="AA2324" s="6"/>
      <c r="AB2324" s="6"/>
      <c r="AC2324" s="6">
        <v>17.23835663909821</v>
      </c>
      <c r="AD2324" s="4">
        <v>1</v>
      </c>
      <c r="AE2324" s="4">
        <v>1</v>
      </c>
    </row>
    <row r="2325" spans="1:31" hidden="1" x14ac:dyDescent="0.35">
      <c r="A2325" s="7" t="s">
        <v>133</v>
      </c>
      <c r="B2325" s="7" t="s">
        <v>134</v>
      </c>
      <c r="C2325" s="8">
        <v>24.335607953278291</v>
      </c>
      <c r="D2325" s="9">
        <v>2008</v>
      </c>
      <c r="E2325" s="10"/>
      <c r="F2325" s="10">
        <v>177562000000</v>
      </c>
      <c r="G2325" s="10"/>
      <c r="H2325" s="10"/>
      <c r="I2325" s="11"/>
      <c r="J2325" s="9">
        <v>892734</v>
      </c>
      <c r="K2325" s="10"/>
      <c r="L2325" s="8">
        <v>94.614756964681206</v>
      </c>
      <c r="M2325" s="11">
        <v>4.8070000000000004</v>
      </c>
      <c r="N2325" s="11">
        <v>8.0790000000000006</v>
      </c>
      <c r="O2325" s="10"/>
      <c r="P2325" s="10"/>
      <c r="Q2325" s="9">
        <v>0</v>
      </c>
      <c r="R2325" s="9">
        <v>0</v>
      </c>
      <c r="S2325" s="9">
        <v>1</v>
      </c>
      <c r="T2325" s="9">
        <v>0</v>
      </c>
      <c r="U2325" s="9">
        <v>0</v>
      </c>
      <c r="V2325" s="10">
        <v>45670245932.281143</v>
      </c>
      <c r="W2325" s="10"/>
      <c r="X2325" s="11"/>
      <c r="Y2325" s="11"/>
      <c r="Z2325" s="11"/>
      <c r="AA2325" s="11"/>
      <c r="AB2325" s="11"/>
      <c r="AC2325" s="11">
        <v>13.720522455947441</v>
      </c>
      <c r="AD2325" s="9">
        <v>1</v>
      </c>
      <c r="AE2325" s="9">
        <v>1</v>
      </c>
    </row>
    <row r="2326" spans="1:31" hidden="1" x14ac:dyDescent="0.35">
      <c r="A2326" s="2" t="s">
        <v>133</v>
      </c>
      <c r="B2326" s="2" t="s">
        <v>134</v>
      </c>
      <c r="C2326" s="3">
        <v>29.34713033269152</v>
      </c>
      <c r="D2326" s="4">
        <v>2009</v>
      </c>
      <c r="E2326" s="5"/>
      <c r="F2326" s="5">
        <v>186449000000</v>
      </c>
      <c r="G2326" s="5"/>
      <c r="H2326" s="5"/>
      <c r="I2326" s="6"/>
      <c r="J2326" s="4">
        <v>911527</v>
      </c>
      <c r="K2326" s="5"/>
      <c r="L2326" s="3">
        <v>96.200023312740598</v>
      </c>
      <c r="M2326" s="6">
        <v>6.5650000000000004</v>
      </c>
      <c r="N2326" s="6">
        <v>-19.071000000000002</v>
      </c>
      <c r="O2326" s="5"/>
      <c r="P2326" s="5"/>
      <c r="Q2326" s="4">
        <v>0</v>
      </c>
      <c r="R2326" s="4">
        <v>0</v>
      </c>
      <c r="S2326" s="4">
        <v>1</v>
      </c>
      <c r="T2326" s="4">
        <v>0</v>
      </c>
      <c r="U2326" s="4">
        <v>0</v>
      </c>
      <c r="V2326" s="5">
        <v>56878812654.875214</v>
      </c>
      <c r="W2326" s="5"/>
      <c r="X2326" s="6"/>
      <c r="Y2326" s="6"/>
      <c r="Z2326" s="6"/>
      <c r="AA2326" s="6"/>
      <c r="AB2326" s="6"/>
      <c r="AC2326" s="6">
        <v>24.542383106966192</v>
      </c>
      <c r="AD2326" s="4">
        <v>1</v>
      </c>
      <c r="AE2326" s="4">
        <v>1</v>
      </c>
    </row>
    <row r="2327" spans="1:31" hidden="1" x14ac:dyDescent="0.35">
      <c r="A2327" s="7" t="s">
        <v>133</v>
      </c>
      <c r="B2327" s="7" t="s">
        <v>134</v>
      </c>
      <c r="C2327" s="8">
        <v>33.110165136415752</v>
      </c>
      <c r="D2327" s="9">
        <v>2010</v>
      </c>
      <c r="E2327" s="10"/>
      <c r="F2327" s="10">
        <v>200578000000</v>
      </c>
      <c r="G2327" s="10"/>
      <c r="H2327" s="10"/>
      <c r="I2327" s="11"/>
      <c r="J2327" s="9">
        <v>930251</v>
      </c>
      <c r="K2327" s="10"/>
      <c r="L2327" s="8">
        <v>100</v>
      </c>
      <c r="M2327" s="11">
        <v>1.3680000000000001</v>
      </c>
      <c r="N2327" s="11">
        <v>-17.986000000000001</v>
      </c>
      <c r="O2327" s="10"/>
      <c r="P2327" s="10"/>
      <c r="Q2327" s="9">
        <v>0</v>
      </c>
      <c r="R2327" s="9">
        <v>0</v>
      </c>
      <c r="S2327" s="9">
        <v>1</v>
      </c>
      <c r="T2327" s="9">
        <v>0</v>
      </c>
      <c r="U2327" s="9">
        <v>0</v>
      </c>
      <c r="V2327" s="10">
        <v>66411707027.319992</v>
      </c>
      <c r="W2327" s="10"/>
      <c r="X2327" s="11"/>
      <c r="Y2327" s="11"/>
      <c r="Z2327" s="11"/>
      <c r="AA2327" s="11"/>
      <c r="AB2327" s="11"/>
      <c r="AC2327" s="11">
        <v>16.760009443740898</v>
      </c>
      <c r="AD2327" s="9">
        <v>1</v>
      </c>
      <c r="AE2327" s="9">
        <v>1</v>
      </c>
    </row>
    <row r="2328" spans="1:31" hidden="1" x14ac:dyDescent="0.35">
      <c r="A2328" s="2" t="s">
        <v>133</v>
      </c>
      <c r="B2328" s="2" t="s">
        <v>134</v>
      </c>
      <c r="C2328" s="3">
        <v>30.908833958864239</v>
      </c>
      <c r="D2328" s="4">
        <v>2011</v>
      </c>
      <c r="E2328" s="5"/>
      <c r="F2328" s="5">
        <v>220222000000</v>
      </c>
      <c r="G2328" s="5"/>
      <c r="H2328" s="5"/>
      <c r="I2328" s="6"/>
      <c r="J2328" s="4">
        <v>948558</v>
      </c>
      <c r="K2328" s="5"/>
      <c r="L2328" s="3">
        <v>105.0687139477799</v>
      </c>
      <c r="M2328" s="6">
        <v>-5.1029999999999998</v>
      </c>
      <c r="N2328" s="6">
        <v>30.175999999999998</v>
      </c>
      <c r="O2328" s="5"/>
      <c r="P2328" s="5"/>
      <c r="Q2328" s="4">
        <v>0</v>
      </c>
      <c r="R2328" s="4">
        <v>0</v>
      </c>
      <c r="S2328" s="4">
        <v>1</v>
      </c>
      <c r="T2328" s="4">
        <v>0</v>
      </c>
      <c r="U2328" s="4">
        <v>0</v>
      </c>
      <c r="V2328" s="5">
        <v>64784320435.025436</v>
      </c>
      <c r="W2328" s="5"/>
      <c r="X2328" s="6"/>
      <c r="Y2328" s="6"/>
      <c r="Z2328" s="6"/>
      <c r="AA2328" s="6"/>
      <c r="AB2328" s="6"/>
      <c r="AC2328" s="6">
        <v>-2.4504513814485942</v>
      </c>
      <c r="AD2328" s="4">
        <v>1</v>
      </c>
      <c r="AE2328" s="4">
        <v>1</v>
      </c>
    </row>
    <row r="2329" spans="1:31" hidden="1" x14ac:dyDescent="0.35">
      <c r="A2329" s="7" t="s">
        <v>133</v>
      </c>
      <c r="B2329" s="7" t="s">
        <v>134</v>
      </c>
      <c r="C2329" s="8">
        <v>28.930898843159341</v>
      </c>
      <c r="D2329" s="9">
        <v>2012</v>
      </c>
      <c r="E2329" s="10"/>
      <c r="F2329" s="10">
        <v>240569000000</v>
      </c>
      <c r="G2329" s="10"/>
      <c r="H2329" s="10"/>
      <c r="I2329" s="11"/>
      <c r="J2329" s="9">
        <v>966747</v>
      </c>
      <c r="K2329" s="10"/>
      <c r="L2329" s="8">
        <v>108.9890477920798</v>
      </c>
      <c r="M2329" s="11">
        <v>4.59</v>
      </c>
      <c r="N2329" s="11">
        <v>18.989999999999998</v>
      </c>
      <c r="O2329" s="10"/>
      <c r="P2329" s="10"/>
      <c r="Q2329" s="9">
        <v>0</v>
      </c>
      <c r="R2329" s="9">
        <v>0</v>
      </c>
      <c r="S2329" s="9">
        <v>1</v>
      </c>
      <c r="T2329" s="9">
        <v>0</v>
      </c>
      <c r="U2329" s="9">
        <v>0</v>
      </c>
      <c r="V2329" s="10">
        <v>63858502710.083969</v>
      </c>
      <c r="W2329" s="10"/>
      <c r="X2329" s="11"/>
      <c r="Y2329" s="11"/>
      <c r="Z2329" s="11"/>
      <c r="AA2329" s="11"/>
      <c r="AB2329" s="11"/>
      <c r="AC2329" s="11">
        <v>-1.4290768487260801</v>
      </c>
      <c r="AD2329" s="9">
        <v>1</v>
      </c>
      <c r="AE2329" s="9">
        <v>1</v>
      </c>
    </row>
    <row r="2330" spans="1:31" hidden="1" x14ac:dyDescent="0.35">
      <c r="A2330" s="2" t="s">
        <v>133</v>
      </c>
      <c r="B2330" s="2" t="s">
        <v>134</v>
      </c>
      <c r="C2330" s="3">
        <v>22.14638740573568</v>
      </c>
      <c r="D2330" s="4">
        <v>2013</v>
      </c>
      <c r="E2330" s="5">
        <v>363340000000</v>
      </c>
      <c r="F2330" s="5">
        <v>363340000000</v>
      </c>
      <c r="G2330" s="5">
        <v>71418000000</v>
      </c>
      <c r="H2330" s="5">
        <v>206769272100</v>
      </c>
      <c r="I2330" s="6"/>
      <c r="J2330" s="4">
        <v>984824</v>
      </c>
      <c r="K2330" s="5"/>
      <c r="L2330" s="3">
        <v>111.9383267690886</v>
      </c>
      <c r="M2330" s="6">
        <v>3.6419999999999999</v>
      </c>
      <c r="N2330" s="6">
        <v>6.6449999999999996</v>
      </c>
      <c r="O2330" s="5"/>
      <c r="P2330" s="5"/>
      <c r="Q2330" s="4">
        <v>0</v>
      </c>
      <c r="R2330" s="4">
        <v>0</v>
      </c>
      <c r="S2330" s="4">
        <v>1</v>
      </c>
      <c r="T2330" s="4">
        <v>0</v>
      </c>
      <c r="U2330" s="4">
        <v>0</v>
      </c>
      <c r="V2330" s="5">
        <v>71884837233.622665</v>
      </c>
      <c r="W2330" s="5"/>
      <c r="X2330" s="6"/>
      <c r="Y2330" s="6"/>
      <c r="Z2330" s="6"/>
      <c r="AA2330" s="6"/>
      <c r="AB2330" s="6"/>
      <c r="AC2330" s="6">
        <v>12.568936293382979</v>
      </c>
      <c r="AD2330" s="4">
        <v>1</v>
      </c>
      <c r="AE2330" s="4">
        <v>1</v>
      </c>
    </row>
    <row r="2331" spans="1:31" hidden="1" x14ac:dyDescent="0.35">
      <c r="A2331" s="7" t="s">
        <v>133</v>
      </c>
      <c r="B2331" s="7" t="s">
        <v>134</v>
      </c>
      <c r="C2331" s="8">
        <v>22.137701885702409</v>
      </c>
      <c r="D2331" s="9">
        <v>2014</v>
      </c>
      <c r="E2331" s="10">
        <v>389475000000</v>
      </c>
      <c r="F2331" s="10">
        <v>394654000000</v>
      </c>
      <c r="G2331" s="10">
        <v>78462000000</v>
      </c>
      <c r="H2331" s="10">
        <v>9667477700</v>
      </c>
      <c r="I2331" s="11">
        <v>-95.32450948740366</v>
      </c>
      <c r="J2331" s="9">
        <v>1002717</v>
      </c>
      <c r="K2331" s="10"/>
      <c r="L2331" s="8">
        <v>113.4403879342333</v>
      </c>
      <c r="M2331" s="11">
        <v>10.084</v>
      </c>
      <c r="N2331" s="11">
        <v>-21.21</v>
      </c>
      <c r="O2331" s="10"/>
      <c r="P2331" s="10"/>
      <c r="Q2331" s="9">
        <v>0</v>
      </c>
      <c r="R2331" s="9">
        <v>0</v>
      </c>
      <c r="S2331" s="9">
        <v>1</v>
      </c>
      <c r="T2331" s="9">
        <v>0</v>
      </c>
      <c r="U2331" s="9">
        <v>0</v>
      </c>
      <c r="V2331" s="10">
        <v>77016067725.941605</v>
      </c>
      <c r="W2331" s="10"/>
      <c r="X2331" s="11">
        <v>7.1929872846369776</v>
      </c>
      <c r="Y2331" s="11">
        <v>9.8630597328404601</v>
      </c>
      <c r="Z2331" s="11"/>
      <c r="AA2331" s="11"/>
      <c r="AB2331" s="11"/>
      <c r="AC2331" s="11">
        <v>7.1381263278689193</v>
      </c>
      <c r="AD2331" s="9">
        <v>1</v>
      </c>
      <c r="AE2331" s="9">
        <v>1</v>
      </c>
    </row>
    <row r="2332" spans="1:31" hidden="1" x14ac:dyDescent="0.35">
      <c r="A2332" s="2" t="s">
        <v>133</v>
      </c>
      <c r="B2332" s="2" t="s">
        <v>134</v>
      </c>
      <c r="C2332" s="3">
        <v>21.702846097510061</v>
      </c>
      <c r="D2332" s="4">
        <v>2015</v>
      </c>
      <c r="E2332" s="5">
        <v>417941671800</v>
      </c>
      <c r="F2332" s="5">
        <v>430865332500</v>
      </c>
      <c r="G2332" s="5">
        <v>82269218200</v>
      </c>
      <c r="H2332" s="5">
        <v>-15526329000</v>
      </c>
      <c r="I2332" s="6">
        <v>-260.60372189945679</v>
      </c>
      <c r="J2332" s="4">
        <v>1020313</v>
      </c>
      <c r="K2332" s="5"/>
      <c r="L2332" s="3">
        <v>112.4791057327006</v>
      </c>
      <c r="M2332" s="6">
        <v>-2.8530000000000002</v>
      </c>
      <c r="N2332" s="6">
        <v>-6.1779999999999999</v>
      </c>
      <c r="O2332" s="5"/>
      <c r="P2332" s="5"/>
      <c r="Q2332" s="4">
        <v>0</v>
      </c>
      <c r="R2332" s="4">
        <v>0</v>
      </c>
      <c r="S2332" s="4">
        <v>1</v>
      </c>
      <c r="T2332" s="4">
        <v>0</v>
      </c>
      <c r="U2332" s="4">
        <v>0</v>
      </c>
      <c r="V2332" s="5">
        <v>83135476043.186737</v>
      </c>
      <c r="W2332" s="5"/>
      <c r="X2332" s="6">
        <v>7.3089856345079918</v>
      </c>
      <c r="Y2332" s="6">
        <v>4.8523083785781651</v>
      </c>
      <c r="Z2332" s="6"/>
      <c r="AA2332" s="6"/>
      <c r="AB2332" s="6"/>
      <c r="AC2332" s="6">
        <v>7.9456255011886423</v>
      </c>
      <c r="AD2332" s="4">
        <v>1</v>
      </c>
      <c r="AE2332" s="4">
        <v>1</v>
      </c>
    </row>
    <row r="2333" spans="1:31" hidden="1" x14ac:dyDescent="0.35">
      <c r="A2333" s="7" t="s">
        <v>133</v>
      </c>
      <c r="B2333" s="7" t="s">
        <v>134</v>
      </c>
      <c r="C2333" s="8">
        <v>20.43712656198807</v>
      </c>
      <c r="D2333" s="9">
        <v>2016</v>
      </c>
      <c r="E2333" s="10">
        <v>447713464000</v>
      </c>
      <c r="F2333" s="10">
        <v>462955248200</v>
      </c>
      <c r="G2333" s="10">
        <v>102870516900</v>
      </c>
      <c r="H2333" s="10">
        <v>84468193500</v>
      </c>
      <c r="I2333" s="11">
        <v>-644.03196982364602</v>
      </c>
      <c r="J2333" s="9">
        <v>1037653</v>
      </c>
      <c r="K2333" s="10"/>
      <c r="L2333" s="8">
        <v>115.5592471598703</v>
      </c>
      <c r="M2333" s="11">
        <v>-23.562999999999999</v>
      </c>
      <c r="N2333" s="11">
        <v>-4.7560000000000002</v>
      </c>
      <c r="O2333" s="10"/>
      <c r="P2333" s="10"/>
      <c r="Q2333" s="9">
        <v>0</v>
      </c>
      <c r="R2333" s="9">
        <v>0</v>
      </c>
      <c r="S2333" s="9">
        <v>1</v>
      </c>
      <c r="T2333" s="9">
        <v>0</v>
      </c>
      <c r="U2333" s="9">
        <v>0</v>
      </c>
      <c r="V2333" s="10">
        <v>81875533395.52771</v>
      </c>
      <c r="W2333" s="10"/>
      <c r="X2333" s="11">
        <v>7.1234323372872153</v>
      </c>
      <c r="Y2333" s="11">
        <v>25.041320618748749</v>
      </c>
      <c r="Z2333" s="11"/>
      <c r="AA2333" s="11"/>
      <c r="AB2333" s="11"/>
      <c r="AC2333" s="11">
        <v>-1.515529479863108</v>
      </c>
      <c r="AD2333" s="9">
        <v>1</v>
      </c>
      <c r="AE2333" s="9">
        <v>1</v>
      </c>
    </row>
    <row r="2334" spans="1:31" hidden="1" x14ac:dyDescent="0.35">
      <c r="A2334" s="2" t="s">
        <v>133</v>
      </c>
      <c r="B2334" s="2" t="s">
        <v>134</v>
      </c>
      <c r="C2334" s="3">
        <v>21.172754258492141</v>
      </c>
      <c r="D2334" s="4">
        <v>2017</v>
      </c>
      <c r="E2334" s="5">
        <v>472150074600</v>
      </c>
      <c r="F2334" s="5">
        <v>490968717300</v>
      </c>
      <c r="G2334" s="5">
        <v>106466641900</v>
      </c>
      <c r="H2334" s="5">
        <v>77521873100</v>
      </c>
      <c r="I2334" s="6">
        <v>-8.2235929433011989</v>
      </c>
      <c r="J2334" s="4">
        <v>1054841</v>
      </c>
      <c r="K2334" s="5"/>
      <c r="L2334" s="3">
        <v>116.21575324539749</v>
      </c>
      <c r="M2334" s="6">
        <v>52.548999999999999</v>
      </c>
      <c r="N2334" s="6">
        <v>50.38</v>
      </c>
      <c r="O2334" s="5"/>
      <c r="P2334" s="5"/>
      <c r="Q2334" s="4">
        <v>0</v>
      </c>
      <c r="R2334" s="4">
        <v>0</v>
      </c>
      <c r="S2334" s="4">
        <v>1</v>
      </c>
      <c r="T2334" s="4">
        <v>0</v>
      </c>
      <c r="U2334" s="4">
        <v>0</v>
      </c>
      <c r="V2334" s="5">
        <v>89447081911.949661</v>
      </c>
      <c r="W2334" s="5"/>
      <c r="X2334" s="6">
        <v>5.4580915172119999</v>
      </c>
      <c r="Y2334" s="6">
        <v>3.4957780988850078</v>
      </c>
      <c r="Z2334" s="6"/>
      <c r="AA2334" s="6"/>
      <c r="AB2334" s="6"/>
      <c r="AC2334" s="6">
        <v>9.2476325984283996</v>
      </c>
      <c r="AD2334" s="4">
        <v>1</v>
      </c>
      <c r="AE2334" s="4">
        <v>1</v>
      </c>
    </row>
    <row r="2335" spans="1:31" hidden="1" x14ac:dyDescent="0.35">
      <c r="A2335" s="7" t="s">
        <v>133</v>
      </c>
      <c r="B2335" s="7" t="s">
        <v>134</v>
      </c>
      <c r="C2335" s="8">
        <v>21.633237394169221</v>
      </c>
      <c r="D2335" s="9">
        <v>2018</v>
      </c>
      <c r="E2335" s="10">
        <v>494692121400</v>
      </c>
      <c r="F2335" s="10">
        <v>517783852500</v>
      </c>
      <c r="G2335" s="10">
        <v>108386534900</v>
      </c>
      <c r="H2335" s="10">
        <v>6424368800</v>
      </c>
      <c r="I2335" s="11">
        <v>-91.712830788140494</v>
      </c>
      <c r="J2335" s="9">
        <v>1071882</v>
      </c>
      <c r="K2335" s="10"/>
      <c r="L2335" s="8">
        <v>116.3877186831658</v>
      </c>
      <c r="M2335" s="11">
        <v>9.327</v>
      </c>
      <c r="N2335" s="11">
        <v>-3.3530000000000002</v>
      </c>
      <c r="O2335" s="10"/>
      <c r="P2335" s="10"/>
      <c r="Q2335" s="9">
        <v>0</v>
      </c>
      <c r="R2335" s="9">
        <v>0</v>
      </c>
      <c r="S2335" s="9">
        <v>1</v>
      </c>
      <c r="T2335" s="9">
        <v>0</v>
      </c>
      <c r="U2335" s="9">
        <v>0</v>
      </c>
      <c r="V2335" s="10">
        <v>96241606302.917847</v>
      </c>
      <c r="W2335" s="10"/>
      <c r="X2335" s="11">
        <v>4.7743393494319273</v>
      </c>
      <c r="Y2335" s="11">
        <v>1.8032812585591651</v>
      </c>
      <c r="Z2335" s="11"/>
      <c r="AA2335" s="11"/>
      <c r="AB2335" s="11"/>
      <c r="AC2335" s="11">
        <v>7.5961386841625664</v>
      </c>
      <c r="AD2335" s="9">
        <v>1</v>
      </c>
      <c r="AE2335" s="9">
        <v>1</v>
      </c>
    </row>
    <row r="2336" spans="1:31" hidden="1" x14ac:dyDescent="0.35">
      <c r="A2336" s="2" t="s">
        <v>133</v>
      </c>
      <c r="B2336" s="2" t="s">
        <v>134</v>
      </c>
      <c r="C2336" s="3">
        <v>22.351483315784641</v>
      </c>
      <c r="D2336" s="4">
        <v>2019</v>
      </c>
      <c r="E2336" s="5">
        <v>522123199300</v>
      </c>
      <c r="F2336" s="5">
        <v>548953768600</v>
      </c>
      <c r="G2336" s="5">
        <v>104169547300</v>
      </c>
      <c r="H2336" s="5">
        <v>18134938200</v>
      </c>
      <c r="I2336" s="6">
        <v>182.28357936113511</v>
      </c>
      <c r="J2336" s="4">
        <v>1088709</v>
      </c>
      <c r="K2336" s="5"/>
      <c r="L2336" s="3">
        <v>120.25092237337159</v>
      </c>
      <c r="M2336" s="6">
        <v>12.35</v>
      </c>
      <c r="N2336" s="6">
        <v>13.211</v>
      </c>
      <c r="O2336" s="5"/>
      <c r="P2336" s="5"/>
      <c r="Q2336" s="4">
        <v>0</v>
      </c>
      <c r="R2336" s="4">
        <v>0</v>
      </c>
      <c r="S2336" s="4">
        <v>1</v>
      </c>
      <c r="T2336" s="4">
        <v>0</v>
      </c>
      <c r="U2336" s="4">
        <v>0</v>
      </c>
      <c r="V2336" s="5">
        <v>102036065568.81641</v>
      </c>
      <c r="W2336" s="5"/>
      <c r="X2336" s="6">
        <v>5.5450808115497914</v>
      </c>
      <c r="Y2336" s="6">
        <v>-3.8906932525250419</v>
      </c>
      <c r="Z2336" s="6"/>
      <c r="AA2336" s="6"/>
      <c r="AB2336" s="6"/>
      <c r="AC2336" s="6">
        <v>6.0207424714636284</v>
      </c>
      <c r="AD2336" s="4">
        <v>1</v>
      </c>
      <c r="AE2336" s="4">
        <v>1</v>
      </c>
    </row>
    <row r="2337" spans="1:31" hidden="1" x14ac:dyDescent="0.35">
      <c r="A2337" s="7" t="s">
        <v>133</v>
      </c>
      <c r="B2337" s="7" t="s">
        <v>134</v>
      </c>
      <c r="C2337" s="8">
        <v>21.153639250122971</v>
      </c>
      <c r="D2337" s="9">
        <v>2020</v>
      </c>
      <c r="E2337" s="10">
        <v>528399721500</v>
      </c>
      <c r="F2337" s="10">
        <v>558779029000</v>
      </c>
      <c r="G2337" s="10">
        <v>105862306000</v>
      </c>
      <c r="H2337" s="10">
        <v>8366492700.000001</v>
      </c>
      <c r="I2337" s="11">
        <v>-53.865336579972457</v>
      </c>
      <c r="J2337" s="9">
        <v>1105188</v>
      </c>
      <c r="K2337" s="10"/>
      <c r="L2337" s="8">
        <v>122.3882716929774</v>
      </c>
      <c r="M2337" s="11">
        <v>-28.664999999999999</v>
      </c>
      <c r="N2337" s="11">
        <v>-28.521999999999998</v>
      </c>
      <c r="O2337" s="10"/>
      <c r="P2337" s="10"/>
      <c r="Q2337" s="9">
        <v>0</v>
      </c>
      <c r="R2337" s="9">
        <v>0</v>
      </c>
      <c r="S2337" s="9">
        <v>1</v>
      </c>
      <c r="T2337" s="9">
        <v>0</v>
      </c>
      <c r="U2337" s="9">
        <v>0</v>
      </c>
      <c r="V2337" s="10">
        <v>96579597346.158463</v>
      </c>
      <c r="W2337" s="10"/>
      <c r="X2337" s="11">
        <v>1.202115172896896</v>
      </c>
      <c r="Y2337" s="11">
        <v>1.625003414025588</v>
      </c>
      <c r="Z2337" s="11"/>
      <c r="AA2337" s="11"/>
      <c r="AB2337" s="11"/>
      <c r="AC2337" s="11">
        <v>-5.3475878281272564</v>
      </c>
      <c r="AD2337" s="9">
        <v>1</v>
      </c>
      <c r="AE2337" s="9">
        <v>1</v>
      </c>
    </row>
    <row r="2338" spans="1:31" hidden="1" x14ac:dyDescent="0.35">
      <c r="A2338" s="2" t="s">
        <v>133</v>
      </c>
      <c r="B2338" s="2" t="s">
        <v>134</v>
      </c>
      <c r="C2338" s="3">
        <v>18.596858148666879</v>
      </c>
      <c r="D2338" s="4">
        <v>2021</v>
      </c>
      <c r="E2338" s="5">
        <v>551687125100</v>
      </c>
      <c r="F2338" s="5">
        <v>602971267300</v>
      </c>
      <c r="G2338" s="5">
        <v>103238805700</v>
      </c>
      <c r="H2338" s="5">
        <v>-76437463400</v>
      </c>
      <c r="I2338" s="6">
        <v>-1013.614176702742</v>
      </c>
      <c r="J2338" s="4">
        <v>1121248</v>
      </c>
      <c r="K2338" s="5"/>
      <c r="L2338" s="3">
        <v>123.8348004041937</v>
      </c>
      <c r="M2338" s="6">
        <v>35.128999999999998</v>
      </c>
      <c r="N2338" s="6">
        <v>54.914000000000001</v>
      </c>
      <c r="O2338" s="5"/>
      <c r="P2338" s="5"/>
      <c r="Q2338" s="4">
        <v>0</v>
      </c>
      <c r="R2338" s="4">
        <v>0</v>
      </c>
      <c r="S2338" s="4">
        <v>1</v>
      </c>
      <c r="T2338" s="4">
        <v>0</v>
      </c>
      <c r="U2338" s="4">
        <v>0</v>
      </c>
      <c r="V2338" s="5">
        <v>90551049374.649445</v>
      </c>
      <c r="W2338" s="5"/>
      <c r="X2338" s="6">
        <v>4.4071566756115326</v>
      </c>
      <c r="Y2338" s="6">
        <v>-2.4782194901365551</v>
      </c>
      <c r="Z2338" s="6"/>
      <c r="AA2338" s="6"/>
      <c r="AB2338" s="6"/>
      <c r="AC2338" s="6">
        <v>-6.2420512584056747</v>
      </c>
      <c r="AD2338" s="4">
        <v>1</v>
      </c>
      <c r="AE2338" s="4">
        <v>1</v>
      </c>
    </row>
    <row r="2339" spans="1:31" hidden="1" x14ac:dyDescent="0.35">
      <c r="A2339" s="7" t="s">
        <v>133</v>
      </c>
      <c r="B2339" s="7" t="s">
        <v>134</v>
      </c>
      <c r="C2339" s="8">
        <v>19.834329252977479</v>
      </c>
      <c r="D2339" s="9">
        <v>2022</v>
      </c>
      <c r="E2339" s="10">
        <v>580190244700</v>
      </c>
      <c r="F2339" s="10">
        <v>633187028400</v>
      </c>
      <c r="G2339" s="10">
        <v>136699968600</v>
      </c>
      <c r="H2339" s="10">
        <v>-120087644600</v>
      </c>
      <c r="I2339" s="11">
        <v>57.105742731907547</v>
      </c>
      <c r="J2339" s="9">
        <v>1137096</v>
      </c>
      <c r="K2339" s="10"/>
      <c r="L2339" s="8">
        <v>130.2492058963133</v>
      </c>
      <c r="M2339" s="11">
        <v>10.115</v>
      </c>
      <c r="N2339" s="11">
        <v>-6.9249999999999998</v>
      </c>
      <c r="O2339" s="10"/>
      <c r="P2339" s="10"/>
      <c r="Q2339" s="9">
        <v>0</v>
      </c>
      <c r="R2339" s="9">
        <v>0</v>
      </c>
      <c r="S2339" s="9">
        <v>1</v>
      </c>
      <c r="T2339" s="9">
        <v>0</v>
      </c>
      <c r="U2339" s="9">
        <v>0</v>
      </c>
      <c r="V2339" s="10">
        <v>96421624328.348236</v>
      </c>
      <c r="W2339" s="10"/>
      <c r="X2339" s="11">
        <v>5.166537028543754</v>
      </c>
      <c r="Y2339" s="11">
        <v>32.411419982166642</v>
      </c>
      <c r="Z2339" s="11"/>
      <c r="AA2339" s="11"/>
      <c r="AB2339" s="11"/>
      <c r="AC2339" s="11">
        <v>6.4831661192678673</v>
      </c>
      <c r="AD2339" s="9">
        <v>1</v>
      </c>
      <c r="AE2339" s="9">
        <v>1</v>
      </c>
    </row>
    <row r="2340" spans="1:31" hidden="1" x14ac:dyDescent="0.35">
      <c r="A2340" s="2" t="s">
        <v>133</v>
      </c>
      <c r="B2340" s="2" t="s">
        <v>134</v>
      </c>
      <c r="C2340" s="3">
        <v>21.823130104698851</v>
      </c>
      <c r="D2340" s="4">
        <v>2023</v>
      </c>
      <c r="E2340" s="5">
        <v>619685740000</v>
      </c>
      <c r="F2340" s="5">
        <v>692835900600</v>
      </c>
      <c r="G2340" s="5">
        <v>117275481600</v>
      </c>
      <c r="H2340" s="5">
        <v>-89299997500</v>
      </c>
      <c r="I2340" s="6">
        <v>-25.6376475719468</v>
      </c>
      <c r="J2340" s="4">
        <v>1152944</v>
      </c>
      <c r="K2340" s="5"/>
      <c r="L2340" s="3">
        <v>132.19652030903089</v>
      </c>
      <c r="M2340" s="6">
        <v>1.1499999999999999</v>
      </c>
      <c r="N2340" s="6">
        <v>0.97699999999999998</v>
      </c>
      <c r="O2340" s="5"/>
      <c r="P2340" s="5"/>
      <c r="Q2340" s="4">
        <v>0</v>
      </c>
      <c r="R2340" s="4">
        <v>0</v>
      </c>
      <c r="S2340" s="4">
        <v>1</v>
      </c>
      <c r="T2340" s="4">
        <v>0</v>
      </c>
      <c r="U2340" s="4">
        <v>0</v>
      </c>
      <c r="V2340" s="5">
        <v>114374024101.80611</v>
      </c>
      <c r="W2340" s="5"/>
      <c r="X2340" s="6">
        <v>6.8073352940330816</v>
      </c>
      <c r="Y2340" s="6">
        <v>-14.20957678259481</v>
      </c>
      <c r="Z2340" s="6"/>
      <c r="AA2340" s="6"/>
      <c r="AB2340" s="6"/>
      <c r="AC2340" s="6">
        <v>18.618644830462401</v>
      </c>
      <c r="AD2340" s="4">
        <v>1</v>
      </c>
      <c r="AE2340" s="4">
        <v>1</v>
      </c>
    </row>
    <row r="2341" spans="1:31" hidden="1" x14ac:dyDescent="0.35">
      <c r="A2341" s="7" t="s">
        <v>133</v>
      </c>
      <c r="B2341" s="7" t="s">
        <v>134</v>
      </c>
      <c r="C2341" s="8">
        <v>23.10252766001857</v>
      </c>
      <c r="D2341" s="9">
        <v>2024</v>
      </c>
      <c r="E2341" s="10">
        <v>662942808100</v>
      </c>
      <c r="F2341" s="10">
        <v>737923528600</v>
      </c>
      <c r="G2341" s="10">
        <v>121784251400</v>
      </c>
      <c r="H2341" s="10">
        <v>-22755219000</v>
      </c>
      <c r="I2341" s="11">
        <v>-74.518231089536144</v>
      </c>
      <c r="J2341" s="9">
        <v>1168722</v>
      </c>
      <c r="K2341" s="10"/>
      <c r="L2341" s="8">
        <v>134.94165228012761</v>
      </c>
      <c r="M2341" s="11">
        <v>-12.346</v>
      </c>
      <c r="N2341" s="11">
        <v>-11.206</v>
      </c>
      <c r="O2341" s="10"/>
      <c r="P2341" s="10"/>
      <c r="Q2341" s="9">
        <v>0</v>
      </c>
      <c r="R2341" s="9">
        <v>0</v>
      </c>
      <c r="S2341" s="9">
        <v>1</v>
      </c>
      <c r="T2341" s="9">
        <v>0</v>
      </c>
      <c r="U2341" s="9">
        <v>0</v>
      </c>
      <c r="V2341" s="10">
        <v>126335334141.8259</v>
      </c>
      <c r="W2341" s="10"/>
      <c r="X2341" s="11">
        <v>6.9804846727633274</v>
      </c>
      <c r="Y2341" s="11">
        <v>3.8445971301813868</v>
      </c>
      <c r="Z2341" s="11"/>
      <c r="AA2341" s="11"/>
      <c r="AB2341" s="11"/>
      <c r="AC2341" s="11">
        <v>10.45806522412188</v>
      </c>
      <c r="AD2341" s="9">
        <v>1</v>
      </c>
      <c r="AE2341" s="9">
        <v>1</v>
      </c>
    </row>
    <row r="2342" spans="1:31" hidden="1" x14ac:dyDescent="0.35">
      <c r="A2342" s="2" t="s">
        <v>135</v>
      </c>
      <c r="B2342" s="2" t="s">
        <v>136</v>
      </c>
      <c r="C2342" s="3">
        <v>25.323981631536331</v>
      </c>
      <c r="D2342" s="4">
        <v>1980</v>
      </c>
      <c r="E2342" s="5">
        <v>718944346.642241</v>
      </c>
      <c r="F2342" s="5">
        <v>196572564</v>
      </c>
      <c r="G2342" s="5"/>
      <c r="H2342" s="5"/>
      <c r="I2342" s="6"/>
      <c r="J2342" s="4">
        <v>73083</v>
      </c>
      <c r="K2342" s="5"/>
      <c r="L2342" s="3">
        <v>41.499319676684799</v>
      </c>
      <c r="M2342" s="6"/>
      <c r="N2342" s="6"/>
      <c r="O2342" s="5"/>
      <c r="P2342" s="5"/>
      <c r="Q2342" s="4">
        <v>0</v>
      </c>
      <c r="R2342" s="4">
        <v>1</v>
      </c>
      <c r="S2342" s="4">
        <v>0</v>
      </c>
      <c r="T2342" s="4">
        <v>0</v>
      </c>
      <c r="U2342" s="4">
        <v>0</v>
      </c>
      <c r="V2342" s="5">
        <v>119953773.67105959</v>
      </c>
      <c r="W2342" s="5"/>
      <c r="X2342" s="6"/>
      <c r="Y2342" s="6"/>
      <c r="Z2342" s="6"/>
      <c r="AA2342" s="6"/>
      <c r="AB2342" s="6"/>
      <c r="AC2342" s="6"/>
      <c r="AD2342" s="4">
        <v>1</v>
      </c>
      <c r="AE2342" s="4">
        <v>1</v>
      </c>
    </row>
    <row r="2343" spans="1:31" hidden="1" x14ac:dyDescent="0.35">
      <c r="A2343" s="7" t="s">
        <v>135</v>
      </c>
      <c r="B2343" s="7" t="s">
        <v>136</v>
      </c>
      <c r="C2343" s="8">
        <v>27.2908169100814</v>
      </c>
      <c r="D2343" s="9">
        <v>1981</v>
      </c>
      <c r="E2343" s="10">
        <v>796801210.44023502</v>
      </c>
      <c r="F2343" s="10">
        <v>221689956</v>
      </c>
      <c r="G2343" s="10"/>
      <c r="H2343" s="10"/>
      <c r="I2343" s="11"/>
      <c r="J2343" s="9">
        <v>72986</v>
      </c>
      <c r="K2343" s="10"/>
      <c r="L2343" s="8">
        <v>47.004904730115562</v>
      </c>
      <c r="M2343" s="11"/>
      <c r="N2343" s="11"/>
      <c r="O2343" s="10"/>
      <c r="P2343" s="10"/>
      <c r="Q2343" s="9">
        <v>0</v>
      </c>
      <c r="R2343" s="9">
        <v>1</v>
      </c>
      <c r="S2343" s="9">
        <v>0</v>
      </c>
      <c r="T2343" s="9">
        <v>0</v>
      </c>
      <c r="U2343" s="9">
        <v>0</v>
      </c>
      <c r="V2343" s="10">
        <v>128712100.04014251</v>
      </c>
      <c r="W2343" s="10"/>
      <c r="X2343" s="11">
        <v>10.829331110483979</v>
      </c>
      <c r="Y2343" s="11"/>
      <c r="Z2343" s="11"/>
      <c r="AA2343" s="11"/>
      <c r="AB2343" s="11"/>
      <c r="AC2343" s="11">
        <v>7.3014179554702423</v>
      </c>
      <c r="AD2343" s="9">
        <v>1</v>
      </c>
      <c r="AE2343" s="9">
        <v>1</v>
      </c>
    </row>
    <row r="2344" spans="1:31" hidden="1" x14ac:dyDescent="0.35">
      <c r="A2344" s="2" t="s">
        <v>135</v>
      </c>
      <c r="B2344" s="2" t="s">
        <v>136</v>
      </c>
      <c r="C2344" s="3">
        <v>27.92187469884357</v>
      </c>
      <c r="D2344" s="4">
        <v>1982</v>
      </c>
      <c r="E2344" s="5">
        <v>829690642.754722</v>
      </c>
      <c r="F2344" s="5">
        <v>241724457</v>
      </c>
      <c r="G2344" s="5"/>
      <c r="H2344" s="5"/>
      <c r="I2344" s="6"/>
      <c r="J2344" s="4">
        <v>72688</v>
      </c>
      <c r="K2344" s="5"/>
      <c r="L2344" s="3">
        <v>49.070579498985289</v>
      </c>
      <c r="M2344" s="6"/>
      <c r="N2344" s="6"/>
      <c r="O2344" s="5"/>
      <c r="P2344" s="5"/>
      <c r="Q2344" s="4">
        <v>0</v>
      </c>
      <c r="R2344" s="4">
        <v>1</v>
      </c>
      <c r="S2344" s="4">
        <v>0</v>
      </c>
      <c r="T2344" s="4">
        <v>0</v>
      </c>
      <c r="U2344" s="4">
        <v>0</v>
      </c>
      <c r="V2344" s="5">
        <v>137544737.98581421</v>
      </c>
      <c r="W2344" s="5"/>
      <c r="X2344" s="6">
        <v>4.1276835280302189</v>
      </c>
      <c r="Y2344" s="6"/>
      <c r="Z2344" s="6"/>
      <c r="AA2344" s="6"/>
      <c r="AB2344" s="6"/>
      <c r="AC2344" s="6">
        <v>6.8623213690997424</v>
      </c>
      <c r="AD2344" s="4">
        <v>1</v>
      </c>
      <c r="AE2344" s="4">
        <v>1</v>
      </c>
    </row>
    <row r="2345" spans="1:31" hidden="1" x14ac:dyDescent="0.35">
      <c r="A2345" s="7" t="s">
        <v>135</v>
      </c>
      <c r="B2345" s="7" t="s">
        <v>136</v>
      </c>
      <c r="C2345" s="8">
        <v>29.6821254651116</v>
      </c>
      <c r="D2345" s="9">
        <v>1983</v>
      </c>
      <c r="E2345" s="10">
        <v>850900173.182585</v>
      </c>
      <c r="F2345" s="10">
        <v>266396017</v>
      </c>
      <c r="G2345" s="10"/>
      <c r="H2345" s="10"/>
      <c r="I2345" s="11"/>
      <c r="J2345" s="9">
        <v>72365</v>
      </c>
      <c r="K2345" s="10"/>
      <c r="L2345" s="8">
        <v>51.106003800528399</v>
      </c>
      <c r="M2345" s="11"/>
      <c r="N2345" s="11"/>
      <c r="O2345" s="10"/>
      <c r="P2345" s="10"/>
      <c r="Q2345" s="9">
        <v>0</v>
      </c>
      <c r="R2345" s="9">
        <v>1</v>
      </c>
      <c r="S2345" s="9">
        <v>0</v>
      </c>
      <c r="T2345" s="9">
        <v>0</v>
      </c>
      <c r="U2345" s="9">
        <v>0</v>
      </c>
      <c r="V2345" s="10">
        <v>154721547.60647219</v>
      </c>
      <c r="W2345" s="10"/>
      <c r="X2345" s="11">
        <v>2.5563179015064641</v>
      </c>
      <c r="Y2345" s="11"/>
      <c r="Z2345" s="11"/>
      <c r="AA2345" s="11"/>
      <c r="AB2345" s="11"/>
      <c r="AC2345" s="11">
        <v>12.48816194075666</v>
      </c>
      <c r="AD2345" s="9">
        <v>1</v>
      </c>
      <c r="AE2345" s="9">
        <v>1</v>
      </c>
    </row>
    <row r="2346" spans="1:31" hidden="1" x14ac:dyDescent="0.35">
      <c r="A2346" s="2" t="s">
        <v>135</v>
      </c>
      <c r="B2346" s="2" t="s">
        <v>136</v>
      </c>
      <c r="C2346" s="3">
        <v>27.591229384773978</v>
      </c>
      <c r="D2346" s="4">
        <v>1984</v>
      </c>
      <c r="E2346" s="5">
        <v>886609448.65961802</v>
      </c>
      <c r="F2346" s="5">
        <v>294724091</v>
      </c>
      <c r="G2346" s="5"/>
      <c r="H2346" s="5"/>
      <c r="I2346" s="6"/>
      <c r="J2346" s="4">
        <v>72056</v>
      </c>
      <c r="K2346" s="5"/>
      <c r="L2346" s="3">
        <v>52.239532026207129</v>
      </c>
      <c r="M2346" s="6"/>
      <c r="N2346" s="6"/>
      <c r="O2346" s="5"/>
      <c r="P2346" s="5"/>
      <c r="Q2346" s="4">
        <v>0</v>
      </c>
      <c r="R2346" s="4">
        <v>1</v>
      </c>
      <c r="S2346" s="4">
        <v>0</v>
      </c>
      <c r="T2346" s="4">
        <v>0</v>
      </c>
      <c r="U2346" s="4">
        <v>0</v>
      </c>
      <c r="V2346" s="5">
        <v>155663722.17730629</v>
      </c>
      <c r="W2346" s="5"/>
      <c r="X2346" s="6">
        <v>4.1966468690999514</v>
      </c>
      <c r="Y2346" s="6"/>
      <c r="Z2346" s="6"/>
      <c r="AA2346" s="6"/>
      <c r="AB2346" s="6"/>
      <c r="AC2346" s="6">
        <v>0.60894851777886294</v>
      </c>
      <c r="AD2346" s="4">
        <v>1</v>
      </c>
      <c r="AE2346" s="4">
        <v>1</v>
      </c>
    </row>
    <row r="2347" spans="1:31" hidden="1" x14ac:dyDescent="0.35">
      <c r="A2347" s="7" t="s">
        <v>135</v>
      </c>
      <c r="B2347" s="7" t="s">
        <v>136</v>
      </c>
      <c r="C2347" s="8">
        <v>27.593680514350801</v>
      </c>
      <c r="D2347" s="9">
        <v>1985</v>
      </c>
      <c r="E2347" s="10">
        <v>899207576.33552706</v>
      </c>
      <c r="F2347" s="10">
        <v>322628219</v>
      </c>
      <c r="G2347" s="10"/>
      <c r="H2347" s="10"/>
      <c r="I2347" s="11"/>
      <c r="J2347" s="9">
        <v>71744</v>
      </c>
      <c r="K2347" s="10"/>
      <c r="L2347" s="8">
        <v>54.193280065968551</v>
      </c>
      <c r="M2347" s="11"/>
      <c r="N2347" s="11"/>
      <c r="O2347" s="10"/>
      <c r="P2347" s="10"/>
      <c r="Q2347" s="9">
        <v>0</v>
      </c>
      <c r="R2347" s="9">
        <v>1</v>
      </c>
      <c r="S2347" s="9">
        <v>0</v>
      </c>
      <c r="T2347" s="9">
        <v>0</v>
      </c>
      <c r="U2347" s="9">
        <v>0</v>
      </c>
      <c r="V2347" s="10">
        <v>164273134.7717492</v>
      </c>
      <c r="W2347" s="10"/>
      <c r="X2347" s="11">
        <v>1.4209331622796231</v>
      </c>
      <c r="Y2347" s="11"/>
      <c r="Z2347" s="11"/>
      <c r="AA2347" s="11"/>
      <c r="AB2347" s="11"/>
      <c r="AC2347" s="11">
        <v>5.530776518780991</v>
      </c>
      <c r="AD2347" s="9">
        <v>1</v>
      </c>
      <c r="AE2347" s="9">
        <v>1</v>
      </c>
    </row>
    <row r="2348" spans="1:31" hidden="1" x14ac:dyDescent="0.35">
      <c r="A2348" s="2" t="s">
        <v>135</v>
      </c>
      <c r="B2348" s="2" t="s">
        <v>136</v>
      </c>
      <c r="C2348" s="3">
        <v>23.608987854373488</v>
      </c>
      <c r="D2348" s="4">
        <v>1986</v>
      </c>
      <c r="E2348" s="5">
        <v>962811734.78887999</v>
      </c>
      <c r="F2348" s="5">
        <v>364937288</v>
      </c>
      <c r="G2348" s="5"/>
      <c r="H2348" s="5"/>
      <c r="I2348" s="6"/>
      <c r="J2348" s="4">
        <v>71406</v>
      </c>
      <c r="K2348" s="5"/>
      <c r="L2348" s="3">
        <v>55.696728292097923</v>
      </c>
      <c r="M2348" s="6"/>
      <c r="N2348" s="6"/>
      <c r="O2348" s="5"/>
      <c r="P2348" s="5"/>
      <c r="Q2348" s="4">
        <v>0</v>
      </c>
      <c r="R2348" s="4">
        <v>1</v>
      </c>
      <c r="S2348" s="4">
        <v>0</v>
      </c>
      <c r="T2348" s="4">
        <v>0</v>
      </c>
      <c r="U2348" s="4">
        <v>0</v>
      </c>
      <c r="V2348" s="5">
        <v>154691312.47377741</v>
      </c>
      <c r="W2348" s="5"/>
      <c r="X2348" s="6">
        <v>7.073356600547581</v>
      </c>
      <c r="Y2348" s="6"/>
      <c r="Z2348" s="6"/>
      <c r="AA2348" s="6"/>
      <c r="AB2348" s="6"/>
      <c r="AC2348" s="6">
        <v>-5.8328602003518917</v>
      </c>
      <c r="AD2348" s="4">
        <v>1</v>
      </c>
      <c r="AE2348" s="4">
        <v>1</v>
      </c>
    </row>
    <row r="2349" spans="1:31" hidden="1" x14ac:dyDescent="0.35">
      <c r="A2349" s="7" t="s">
        <v>135</v>
      </c>
      <c r="B2349" s="7" t="s">
        <v>136</v>
      </c>
      <c r="C2349" s="8">
        <v>22.824776452870779</v>
      </c>
      <c r="D2349" s="9">
        <v>1987</v>
      </c>
      <c r="E2349" s="10">
        <v>1023541672.49356</v>
      </c>
      <c r="F2349" s="10">
        <v>410045637</v>
      </c>
      <c r="G2349" s="10"/>
      <c r="H2349" s="10"/>
      <c r="I2349" s="11"/>
      <c r="J2349" s="9">
        <v>71023</v>
      </c>
      <c r="K2349" s="10"/>
      <c r="L2349" s="8">
        <v>57.93828792099476</v>
      </c>
      <c r="M2349" s="11"/>
      <c r="N2349" s="11"/>
      <c r="O2349" s="10"/>
      <c r="P2349" s="10"/>
      <c r="Q2349" s="9">
        <v>0</v>
      </c>
      <c r="R2349" s="9">
        <v>1</v>
      </c>
      <c r="S2349" s="9">
        <v>0</v>
      </c>
      <c r="T2349" s="9">
        <v>0</v>
      </c>
      <c r="U2349" s="9">
        <v>0</v>
      </c>
      <c r="V2349" s="10">
        <v>161537393.24783471</v>
      </c>
      <c r="W2349" s="10"/>
      <c r="X2349" s="11">
        <v>6.3075610226122238</v>
      </c>
      <c r="Y2349" s="11"/>
      <c r="Z2349" s="11"/>
      <c r="AA2349" s="11"/>
      <c r="AB2349" s="11"/>
      <c r="AC2349" s="11">
        <v>4.4256401116370094</v>
      </c>
      <c r="AD2349" s="9">
        <v>1</v>
      </c>
      <c r="AE2349" s="9">
        <v>1</v>
      </c>
    </row>
    <row r="2350" spans="1:31" hidden="1" x14ac:dyDescent="0.35">
      <c r="A2350" s="2" t="s">
        <v>135</v>
      </c>
      <c r="B2350" s="2" t="s">
        <v>136</v>
      </c>
      <c r="C2350" s="3">
        <v>27.863356420412259</v>
      </c>
      <c r="D2350" s="4">
        <v>1988</v>
      </c>
      <c r="E2350" s="5">
        <v>1103548066.45595</v>
      </c>
      <c r="F2350" s="5">
        <v>461986697</v>
      </c>
      <c r="G2350" s="5"/>
      <c r="H2350" s="5"/>
      <c r="I2350" s="6"/>
      <c r="J2350" s="4">
        <v>70608</v>
      </c>
      <c r="K2350" s="5"/>
      <c r="L2350" s="3">
        <v>59.632746240814413</v>
      </c>
      <c r="M2350" s="6"/>
      <c r="N2350" s="6"/>
      <c r="O2350" s="5"/>
      <c r="P2350" s="5"/>
      <c r="Q2350" s="4">
        <v>0</v>
      </c>
      <c r="R2350" s="4">
        <v>1</v>
      </c>
      <c r="S2350" s="4">
        <v>0</v>
      </c>
      <c r="T2350" s="4">
        <v>0</v>
      </c>
      <c r="U2350" s="4">
        <v>0</v>
      </c>
      <c r="V2350" s="5">
        <v>215862941.27755061</v>
      </c>
      <c r="W2350" s="5"/>
      <c r="X2350" s="6">
        <v>7.8166230171633249</v>
      </c>
      <c r="Y2350" s="6"/>
      <c r="Z2350" s="6"/>
      <c r="AA2350" s="6"/>
      <c r="AB2350" s="6"/>
      <c r="AC2350" s="6">
        <v>33.630323566239767</v>
      </c>
      <c r="AD2350" s="4">
        <v>1</v>
      </c>
      <c r="AE2350" s="4">
        <v>1</v>
      </c>
    </row>
    <row r="2351" spans="1:31" hidden="1" x14ac:dyDescent="0.35">
      <c r="A2351" s="7" t="s">
        <v>135</v>
      </c>
      <c r="B2351" s="7" t="s">
        <v>136</v>
      </c>
      <c r="C2351" s="8">
        <v>34.30748179534703</v>
      </c>
      <c r="D2351" s="9">
        <v>1989</v>
      </c>
      <c r="E2351" s="10">
        <v>1101438784.37573</v>
      </c>
      <c r="F2351" s="10">
        <v>499870556</v>
      </c>
      <c r="G2351" s="10"/>
      <c r="H2351" s="10"/>
      <c r="I2351" s="11"/>
      <c r="J2351" s="9">
        <v>70153</v>
      </c>
      <c r="K2351" s="10"/>
      <c r="L2351" s="8">
        <v>63.341021385515212</v>
      </c>
      <c r="M2351" s="11"/>
      <c r="N2351" s="11"/>
      <c r="O2351" s="10"/>
      <c r="P2351" s="10"/>
      <c r="Q2351" s="9">
        <v>0</v>
      </c>
      <c r="R2351" s="9">
        <v>1</v>
      </c>
      <c r="S2351" s="9">
        <v>0</v>
      </c>
      <c r="T2351" s="9">
        <v>0</v>
      </c>
      <c r="U2351" s="9">
        <v>0</v>
      </c>
      <c r="V2351" s="10">
        <v>270745555.16911328</v>
      </c>
      <c r="W2351" s="10"/>
      <c r="X2351" s="11">
        <v>-0.19113640305618529</v>
      </c>
      <c r="Y2351" s="11"/>
      <c r="Z2351" s="11"/>
      <c r="AA2351" s="11"/>
      <c r="AB2351" s="11"/>
      <c r="AC2351" s="11">
        <v>25.424750337759988</v>
      </c>
      <c r="AD2351" s="9">
        <v>1</v>
      </c>
      <c r="AE2351" s="9">
        <v>1</v>
      </c>
    </row>
    <row r="2352" spans="1:31" hidden="1" x14ac:dyDescent="0.35">
      <c r="A2352" s="2" t="s">
        <v>135</v>
      </c>
      <c r="B2352" s="2" t="s">
        <v>136</v>
      </c>
      <c r="C2352" s="3">
        <v>38.820836244621773</v>
      </c>
      <c r="D2352" s="4">
        <v>1990</v>
      </c>
      <c r="E2352" s="5">
        <v>1161114556.1021299</v>
      </c>
      <c r="F2352" s="5">
        <v>543860000</v>
      </c>
      <c r="G2352" s="5"/>
      <c r="H2352" s="5"/>
      <c r="I2352" s="6"/>
      <c r="J2352" s="4">
        <v>69627</v>
      </c>
      <c r="K2352" s="5"/>
      <c r="L2352" s="3">
        <v>65.362184752461587</v>
      </c>
      <c r="M2352" s="6"/>
      <c r="N2352" s="6"/>
      <c r="O2352" s="5"/>
      <c r="P2352" s="5"/>
      <c r="Q2352" s="4">
        <v>0</v>
      </c>
      <c r="R2352" s="4">
        <v>1</v>
      </c>
      <c r="S2352" s="4">
        <v>0</v>
      </c>
      <c r="T2352" s="4">
        <v>0</v>
      </c>
      <c r="U2352" s="4">
        <v>0</v>
      </c>
      <c r="V2352" s="5">
        <v>323017048.46554822</v>
      </c>
      <c r="W2352" s="5"/>
      <c r="X2352" s="6">
        <v>5.4179835114688633</v>
      </c>
      <c r="Y2352" s="6"/>
      <c r="Z2352" s="6"/>
      <c r="AA2352" s="6"/>
      <c r="AB2352" s="6"/>
      <c r="AC2352" s="6">
        <v>19.30650099270698</v>
      </c>
      <c r="AD2352" s="4">
        <v>1</v>
      </c>
      <c r="AE2352" s="4">
        <v>1</v>
      </c>
    </row>
    <row r="2353" spans="1:31" hidden="1" x14ac:dyDescent="0.35">
      <c r="A2353" s="7" t="s">
        <v>135</v>
      </c>
      <c r="B2353" s="7" t="s">
        <v>136</v>
      </c>
      <c r="C2353" s="8">
        <v>39.508729944721587</v>
      </c>
      <c r="D2353" s="9">
        <v>1991</v>
      </c>
      <c r="E2353" s="10">
        <v>1176763700</v>
      </c>
      <c r="F2353" s="10">
        <v>593360000</v>
      </c>
      <c r="G2353" s="10"/>
      <c r="H2353" s="10"/>
      <c r="I2353" s="11"/>
      <c r="J2353" s="9">
        <v>69296</v>
      </c>
      <c r="K2353" s="10"/>
      <c r="L2353" s="8">
        <v>68.994401579313063</v>
      </c>
      <c r="M2353" s="11"/>
      <c r="N2353" s="11"/>
      <c r="O2353" s="10"/>
      <c r="P2353" s="10"/>
      <c r="Q2353" s="9">
        <v>0</v>
      </c>
      <c r="R2353" s="9">
        <v>1</v>
      </c>
      <c r="S2353" s="9">
        <v>0</v>
      </c>
      <c r="T2353" s="9">
        <v>0</v>
      </c>
      <c r="U2353" s="9">
        <v>0</v>
      </c>
      <c r="V2353" s="10">
        <v>339779742.46288699</v>
      </c>
      <c r="W2353" s="10"/>
      <c r="X2353" s="11">
        <v>1.3477691598668879</v>
      </c>
      <c r="Y2353" s="11"/>
      <c r="Z2353" s="11"/>
      <c r="AA2353" s="11"/>
      <c r="AB2353" s="11"/>
      <c r="AC2353" s="11">
        <v>5.1894146383195254</v>
      </c>
      <c r="AD2353" s="9">
        <v>1</v>
      </c>
      <c r="AE2353" s="9">
        <v>1</v>
      </c>
    </row>
    <row r="2354" spans="1:31" hidden="1" x14ac:dyDescent="0.35">
      <c r="A2354" s="2" t="s">
        <v>135</v>
      </c>
      <c r="B2354" s="2" t="s">
        <v>136</v>
      </c>
      <c r="C2354" s="3">
        <v>41.773213494524967</v>
      </c>
      <c r="D2354" s="4">
        <v>1992</v>
      </c>
      <c r="E2354" s="5">
        <v>1200645100</v>
      </c>
      <c r="F2354" s="5">
        <v>631960000</v>
      </c>
      <c r="G2354" s="5"/>
      <c r="H2354" s="5"/>
      <c r="I2354" s="6"/>
      <c r="J2354" s="4">
        <v>69325</v>
      </c>
      <c r="K2354" s="5"/>
      <c r="L2354" s="3">
        <v>72.769654902971908</v>
      </c>
      <c r="M2354" s="6"/>
      <c r="N2354" s="6"/>
      <c r="O2354" s="5"/>
      <c r="P2354" s="5"/>
      <c r="Q2354" s="4">
        <v>0</v>
      </c>
      <c r="R2354" s="4">
        <v>1</v>
      </c>
      <c r="S2354" s="4">
        <v>0</v>
      </c>
      <c r="T2354" s="4">
        <v>0</v>
      </c>
      <c r="U2354" s="4">
        <v>0</v>
      </c>
      <c r="V2354" s="5">
        <v>362774841.17795187</v>
      </c>
      <c r="W2354" s="5"/>
      <c r="X2354" s="6">
        <v>2.02941338180299</v>
      </c>
      <c r="Y2354" s="6"/>
      <c r="Z2354" s="6"/>
      <c r="AA2354" s="6"/>
      <c r="AB2354" s="6"/>
      <c r="AC2354" s="6">
        <v>6.7676485208874677</v>
      </c>
      <c r="AD2354" s="4">
        <v>1</v>
      </c>
      <c r="AE2354" s="4">
        <v>1</v>
      </c>
    </row>
    <row r="2355" spans="1:31" hidden="1" x14ac:dyDescent="0.35">
      <c r="A2355" s="7" t="s">
        <v>135</v>
      </c>
      <c r="B2355" s="7" t="s">
        <v>136</v>
      </c>
      <c r="C2355" s="8">
        <v>43.68143969106378</v>
      </c>
      <c r="D2355" s="9">
        <v>1993</v>
      </c>
      <c r="E2355" s="10">
        <v>1226596100</v>
      </c>
      <c r="F2355" s="10">
        <v>662920000</v>
      </c>
      <c r="G2355" s="10"/>
      <c r="H2355" s="10"/>
      <c r="I2355" s="11"/>
      <c r="J2355" s="9">
        <v>69433</v>
      </c>
      <c r="K2355" s="10"/>
      <c r="L2355" s="8">
        <v>73.911429739251346</v>
      </c>
      <c r="M2355" s="11"/>
      <c r="N2355" s="11"/>
      <c r="O2355" s="10"/>
      <c r="P2355" s="10"/>
      <c r="Q2355" s="9">
        <v>0</v>
      </c>
      <c r="R2355" s="9">
        <v>1</v>
      </c>
      <c r="S2355" s="9">
        <v>0</v>
      </c>
      <c r="T2355" s="9">
        <v>0</v>
      </c>
      <c r="U2355" s="9">
        <v>0</v>
      </c>
      <c r="V2355" s="10">
        <v>391783789.08589768</v>
      </c>
      <c r="W2355" s="10"/>
      <c r="X2355" s="11">
        <v>2.1614213892181802</v>
      </c>
      <c r="Y2355" s="11"/>
      <c r="Z2355" s="11"/>
      <c r="AA2355" s="11"/>
      <c r="AB2355" s="11"/>
      <c r="AC2355" s="11">
        <v>7.9964056530910641</v>
      </c>
      <c r="AD2355" s="9">
        <v>1</v>
      </c>
      <c r="AE2355" s="9">
        <v>1</v>
      </c>
    </row>
    <row r="2356" spans="1:31" hidden="1" x14ac:dyDescent="0.35">
      <c r="A2356" s="2" t="s">
        <v>135</v>
      </c>
      <c r="B2356" s="2" t="s">
        <v>136</v>
      </c>
      <c r="C2356" s="3">
        <v>43.776635239069222</v>
      </c>
      <c r="D2356" s="4">
        <v>1994</v>
      </c>
      <c r="E2356" s="5">
        <v>1227019000</v>
      </c>
      <c r="F2356" s="5">
        <v>713810000</v>
      </c>
      <c r="G2356" s="5"/>
      <c r="H2356" s="5"/>
      <c r="I2356" s="6"/>
      <c r="J2356" s="4">
        <v>69477</v>
      </c>
      <c r="K2356" s="5"/>
      <c r="L2356" s="3">
        <v>73.922617516634602</v>
      </c>
      <c r="M2356" s="6"/>
      <c r="N2356" s="6"/>
      <c r="O2356" s="5"/>
      <c r="P2356" s="5"/>
      <c r="Q2356" s="4">
        <v>0</v>
      </c>
      <c r="R2356" s="4">
        <v>1</v>
      </c>
      <c r="S2356" s="4">
        <v>0</v>
      </c>
      <c r="T2356" s="4">
        <v>0</v>
      </c>
      <c r="U2356" s="4">
        <v>0</v>
      </c>
      <c r="V2356" s="5">
        <v>422715009.96252328</v>
      </c>
      <c r="W2356" s="5"/>
      <c r="X2356" s="6">
        <v>3.4477526872945301E-2</v>
      </c>
      <c r="Y2356" s="6"/>
      <c r="Z2356" s="6"/>
      <c r="AA2356" s="6"/>
      <c r="AB2356" s="6"/>
      <c r="AC2356" s="6">
        <v>7.8949721091813707</v>
      </c>
      <c r="AD2356" s="4">
        <v>1</v>
      </c>
      <c r="AE2356" s="4">
        <v>1</v>
      </c>
    </row>
    <row r="2357" spans="1:31" hidden="1" x14ac:dyDescent="0.35">
      <c r="A2357" s="7" t="s">
        <v>135</v>
      </c>
      <c r="B2357" s="7" t="s">
        <v>136</v>
      </c>
      <c r="C2357" s="8">
        <v>46.49599978413675</v>
      </c>
      <c r="D2357" s="9">
        <v>1995</v>
      </c>
      <c r="E2357" s="10">
        <v>1264208300</v>
      </c>
      <c r="F2357" s="10">
        <v>741210000</v>
      </c>
      <c r="G2357" s="10"/>
      <c r="H2357" s="10"/>
      <c r="I2357" s="11"/>
      <c r="J2357" s="9">
        <v>69469</v>
      </c>
      <c r="K2357" s="10"/>
      <c r="L2357" s="8">
        <v>74.8965756921653</v>
      </c>
      <c r="M2357" s="11"/>
      <c r="N2357" s="11"/>
      <c r="O2357" s="10"/>
      <c r="P2357" s="10"/>
      <c r="Q2357" s="9">
        <v>0</v>
      </c>
      <c r="R2357" s="9">
        <v>1</v>
      </c>
      <c r="S2357" s="9">
        <v>0</v>
      </c>
      <c r="T2357" s="9">
        <v>0</v>
      </c>
      <c r="U2357" s="9">
        <v>0</v>
      </c>
      <c r="V2357" s="10">
        <v>460145202.65450668</v>
      </c>
      <c r="W2357" s="10"/>
      <c r="X2357" s="11">
        <v>3.030865862712802</v>
      </c>
      <c r="Y2357" s="11"/>
      <c r="Z2357" s="11"/>
      <c r="AA2357" s="11"/>
      <c r="AB2357" s="11"/>
      <c r="AC2357" s="11">
        <v>8.8547110487753411</v>
      </c>
      <c r="AD2357" s="9">
        <v>1</v>
      </c>
      <c r="AE2357" s="9">
        <v>1</v>
      </c>
    </row>
    <row r="2358" spans="1:31" hidden="1" x14ac:dyDescent="0.35">
      <c r="A2358" s="2" t="s">
        <v>135</v>
      </c>
      <c r="B2358" s="2" t="s">
        <v>136</v>
      </c>
      <c r="C2358" s="3">
        <v>45.425320273198423</v>
      </c>
      <c r="D2358" s="4">
        <v>1996</v>
      </c>
      <c r="E2358" s="5">
        <v>1303451800</v>
      </c>
      <c r="F2358" s="5">
        <v>789170000</v>
      </c>
      <c r="G2358" s="5"/>
      <c r="H2358" s="5"/>
      <c r="I2358" s="6"/>
      <c r="J2358" s="4">
        <v>69410</v>
      </c>
      <c r="K2358" s="5"/>
      <c r="L2358" s="3">
        <v>76.152714475029256</v>
      </c>
      <c r="M2358" s="6"/>
      <c r="N2358" s="6"/>
      <c r="O2358" s="5"/>
      <c r="P2358" s="5"/>
      <c r="Q2358" s="4">
        <v>0</v>
      </c>
      <c r="R2358" s="4">
        <v>1</v>
      </c>
      <c r="S2358" s="4">
        <v>0</v>
      </c>
      <c r="T2358" s="4">
        <v>0</v>
      </c>
      <c r="U2358" s="4">
        <v>0</v>
      </c>
      <c r="V2358" s="5">
        <v>470742247.95696259</v>
      </c>
      <c r="W2358" s="5"/>
      <c r="X2358" s="6">
        <v>3.1041957247077079</v>
      </c>
      <c r="Y2358" s="6"/>
      <c r="Z2358" s="6"/>
      <c r="AA2358" s="6"/>
      <c r="AB2358" s="6"/>
      <c r="AC2358" s="6">
        <v>2.3029785470593289</v>
      </c>
      <c r="AD2358" s="4">
        <v>1</v>
      </c>
      <c r="AE2358" s="4">
        <v>1</v>
      </c>
    </row>
    <row r="2359" spans="1:31" hidden="1" x14ac:dyDescent="0.35">
      <c r="A2359" s="7" t="s">
        <v>135</v>
      </c>
      <c r="B2359" s="7" t="s">
        <v>136</v>
      </c>
      <c r="C2359" s="8">
        <v>47.226520957864253</v>
      </c>
      <c r="D2359" s="9">
        <v>1997</v>
      </c>
      <c r="E2359" s="10">
        <v>1331940400</v>
      </c>
      <c r="F2359" s="10">
        <v>818070000</v>
      </c>
      <c r="G2359" s="10"/>
      <c r="H2359" s="10"/>
      <c r="I2359" s="11"/>
      <c r="J2359" s="9">
        <v>69299</v>
      </c>
      <c r="K2359" s="10"/>
      <c r="L2359" s="8">
        <v>78.008020891084868</v>
      </c>
      <c r="M2359" s="11"/>
      <c r="N2359" s="11"/>
      <c r="O2359" s="10"/>
      <c r="P2359" s="10"/>
      <c r="Q2359" s="9">
        <v>0</v>
      </c>
      <c r="R2359" s="9">
        <v>1</v>
      </c>
      <c r="S2359" s="9">
        <v>0</v>
      </c>
      <c r="T2359" s="9">
        <v>0</v>
      </c>
      <c r="U2359" s="9">
        <v>0</v>
      </c>
      <c r="V2359" s="10">
        <v>495264455.61209393</v>
      </c>
      <c r="W2359" s="10"/>
      <c r="X2359" s="11">
        <v>2.1856274240443718</v>
      </c>
      <c r="Y2359" s="11"/>
      <c r="Z2359" s="11"/>
      <c r="AA2359" s="11"/>
      <c r="AB2359" s="11"/>
      <c r="AC2359" s="11">
        <v>5.2092642548142836</v>
      </c>
      <c r="AD2359" s="9">
        <v>1</v>
      </c>
      <c r="AE2359" s="9">
        <v>1</v>
      </c>
    </row>
    <row r="2360" spans="1:31" hidden="1" x14ac:dyDescent="0.35">
      <c r="A2360" s="2" t="s">
        <v>135</v>
      </c>
      <c r="B2360" s="2" t="s">
        <v>136</v>
      </c>
      <c r="C2360" s="3">
        <v>47.095380868686171</v>
      </c>
      <c r="D2360" s="4">
        <v>1998</v>
      </c>
      <c r="E2360" s="5">
        <v>1382210900</v>
      </c>
      <c r="F2360" s="5">
        <v>870510000</v>
      </c>
      <c r="G2360" s="5"/>
      <c r="H2360" s="5"/>
      <c r="I2360" s="6"/>
      <c r="J2360" s="4">
        <v>69124</v>
      </c>
      <c r="K2360" s="5"/>
      <c r="L2360" s="3">
        <v>78.787436048784627</v>
      </c>
      <c r="M2360" s="6"/>
      <c r="N2360" s="6"/>
      <c r="O2360" s="5"/>
      <c r="P2360" s="5"/>
      <c r="Q2360" s="4">
        <v>0</v>
      </c>
      <c r="R2360" s="4">
        <v>1</v>
      </c>
      <c r="S2360" s="4">
        <v>0</v>
      </c>
      <c r="T2360" s="4">
        <v>0</v>
      </c>
      <c r="U2360" s="4">
        <v>0</v>
      </c>
      <c r="V2360" s="5">
        <v>520349462.50332278</v>
      </c>
      <c r="W2360" s="5"/>
      <c r="X2360" s="6">
        <v>3.7742304385391421</v>
      </c>
      <c r="Y2360" s="6"/>
      <c r="Z2360" s="6"/>
      <c r="AA2360" s="6"/>
      <c r="AB2360" s="6"/>
      <c r="AC2360" s="6">
        <v>5.0649721794039246</v>
      </c>
      <c r="AD2360" s="4">
        <v>1</v>
      </c>
      <c r="AE2360" s="4">
        <v>1</v>
      </c>
    </row>
    <row r="2361" spans="1:31" hidden="1" x14ac:dyDescent="0.35">
      <c r="A2361" s="7" t="s">
        <v>135</v>
      </c>
      <c r="B2361" s="7" t="s">
        <v>136</v>
      </c>
      <c r="C2361" s="8">
        <v>46.862852358358921</v>
      </c>
      <c r="D2361" s="9">
        <v>1999</v>
      </c>
      <c r="E2361" s="10">
        <v>1387105000</v>
      </c>
      <c r="F2361" s="10">
        <v>895750000</v>
      </c>
      <c r="G2361" s="10"/>
      <c r="H2361" s="10"/>
      <c r="I2361" s="11"/>
      <c r="J2361" s="9">
        <v>68870</v>
      </c>
      <c r="K2361" s="10"/>
      <c r="L2361" s="8">
        <v>79.716716424426053</v>
      </c>
      <c r="M2361" s="11"/>
      <c r="N2361" s="11"/>
      <c r="O2361" s="10"/>
      <c r="P2361" s="10"/>
      <c r="Q2361" s="9">
        <v>0</v>
      </c>
      <c r="R2361" s="9">
        <v>1</v>
      </c>
      <c r="S2361" s="9">
        <v>0</v>
      </c>
      <c r="T2361" s="9">
        <v>0</v>
      </c>
      <c r="U2361" s="9">
        <v>0</v>
      </c>
      <c r="V2361" s="10">
        <v>526582150.93186748</v>
      </c>
      <c r="W2361" s="10"/>
      <c r="X2361" s="11">
        <v>0.35407765920526307</v>
      </c>
      <c r="Y2361" s="11"/>
      <c r="Z2361" s="11"/>
      <c r="AA2361" s="11"/>
      <c r="AB2361" s="11"/>
      <c r="AC2361" s="11">
        <v>1.1977889625484071</v>
      </c>
      <c r="AD2361" s="9">
        <v>1</v>
      </c>
      <c r="AE2361" s="9">
        <v>1</v>
      </c>
    </row>
    <row r="2362" spans="1:31" hidden="1" x14ac:dyDescent="0.35">
      <c r="A2362" s="2" t="s">
        <v>135</v>
      </c>
      <c r="B2362" s="2" t="s">
        <v>136</v>
      </c>
      <c r="C2362" s="3">
        <v>50.433266323844641</v>
      </c>
      <c r="D2362" s="4">
        <v>2000</v>
      </c>
      <c r="E2362" s="5">
        <v>1419566300</v>
      </c>
      <c r="F2362" s="5">
        <v>900370000</v>
      </c>
      <c r="G2362" s="5"/>
      <c r="H2362" s="5"/>
      <c r="I2362" s="6"/>
      <c r="J2362" s="4">
        <v>68511</v>
      </c>
      <c r="K2362" s="5"/>
      <c r="L2362" s="3">
        <v>80.399846279161849</v>
      </c>
      <c r="M2362" s="6"/>
      <c r="N2362" s="6"/>
      <c r="O2362" s="5"/>
      <c r="P2362" s="5"/>
      <c r="Q2362" s="4">
        <v>0</v>
      </c>
      <c r="R2362" s="4">
        <v>1</v>
      </c>
      <c r="S2362" s="4">
        <v>0</v>
      </c>
      <c r="T2362" s="4">
        <v>0</v>
      </c>
      <c r="U2362" s="4">
        <v>0</v>
      </c>
      <c r="V2362" s="5">
        <v>564784661.92999518</v>
      </c>
      <c r="W2362" s="5"/>
      <c r="X2362" s="6">
        <v>2.3402193777688058</v>
      </c>
      <c r="Y2362" s="6"/>
      <c r="Z2362" s="6"/>
      <c r="AA2362" s="6"/>
      <c r="AB2362" s="6"/>
      <c r="AC2362" s="6">
        <v>7.254805528543355</v>
      </c>
      <c r="AD2362" s="4">
        <v>1</v>
      </c>
      <c r="AE2362" s="4">
        <v>1</v>
      </c>
    </row>
    <row r="2363" spans="1:31" hidden="1" x14ac:dyDescent="0.35">
      <c r="A2363" s="7" t="s">
        <v>135</v>
      </c>
      <c r="B2363" s="7" t="s">
        <v>136</v>
      </c>
      <c r="C2363" s="8">
        <v>43.131825540891917</v>
      </c>
      <c r="D2363" s="9">
        <v>2001</v>
      </c>
      <c r="E2363" s="10">
        <v>1418660000</v>
      </c>
      <c r="F2363" s="10">
        <v>1019150000</v>
      </c>
      <c r="G2363" s="10"/>
      <c r="H2363" s="10"/>
      <c r="I2363" s="11"/>
      <c r="J2363" s="9">
        <v>68288</v>
      </c>
      <c r="K2363" s="10"/>
      <c r="L2363" s="8">
        <v>81.448175078671326</v>
      </c>
      <c r="M2363" s="11">
        <v>-14.663</v>
      </c>
      <c r="N2363" s="11">
        <v>-1.157</v>
      </c>
      <c r="O2363" s="10"/>
      <c r="P2363" s="10"/>
      <c r="Q2363" s="9">
        <v>0</v>
      </c>
      <c r="R2363" s="9">
        <v>1</v>
      </c>
      <c r="S2363" s="9">
        <v>0</v>
      </c>
      <c r="T2363" s="9">
        <v>0</v>
      </c>
      <c r="U2363" s="9">
        <v>0</v>
      </c>
      <c r="V2363" s="10">
        <v>539702699.99961162</v>
      </c>
      <c r="W2363" s="10"/>
      <c r="X2363" s="11">
        <v>-6.38434428881553E-2</v>
      </c>
      <c r="Y2363" s="11"/>
      <c r="Z2363" s="11"/>
      <c r="AA2363" s="11"/>
      <c r="AB2363" s="11"/>
      <c r="AC2363" s="11">
        <v>-4.4409778843272596</v>
      </c>
      <c r="AD2363" s="9">
        <v>1</v>
      </c>
      <c r="AE2363" s="9">
        <v>1</v>
      </c>
    </row>
    <row r="2364" spans="1:31" hidden="1" x14ac:dyDescent="0.35">
      <c r="A2364" s="2" t="s">
        <v>135</v>
      </c>
      <c r="B2364" s="2" t="s">
        <v>136</v>
      </c>
      <c r="C2364" s="3">
        <v>42.776198373213298</v>
      </c>
      <c r="D2364" s="4">
        <v>2002</v>
      </c>
      <c r="E2364" s="5">
        <v>1374860000</v>
      </c>
      <c r="F2364" s="5">
        <v>1013040000</v>
      </c>
      <c r="G2364" s="5"/>
      <c r="H2364" s="5"/>
      <c r="I2364" s="6"/>
      <c r="J2364" s="4">
        <v>68367</v>
      </c>
      <c r="K2364" s="5"/>
      <c r="L2364" s="3">
        <v>81.586682041741355</v>
      </c>
      <c r="M2364" s="6">
        <v>1.7450000000000001</v>
      </c>
      <c r="N2364" s="6">
        <v>-8.2089999999999996</v>
      </c>
      <c r="O2364" s="5"/>
      <c r="P2364" s="5"/>
      <c r="Q2364" s="4">
        <v>0</v>
      </c>
      <c r="R2364" s="4">
        <v>1</v>
      </c>
      <c r="S2364" s="4">
        <v>0</v>
      </c>
      <c r="T2364" s="4">
        <v>0</v>
      </c>
      <c r="U2364" s="4">
        <v>0</v>
      </c>
      <c r="V2364" s="5">
        <v>531140609.17233372</v>
      </c>
      <c r="W2364" s="5"/>
      <c r="X2364" s="6">
        <v>-3.0874205235926859</v>
      </c>
      <c r="Y2364" s="6"/>
      <c r="Z2364" s="6"/>
      <c r="AA2364" s="6"/>
      <c r="AB2364" s="6"/>
      <c r="AC2364" s="6">
        <v>-1.586445801972838</v>
      </c>
      <c r="AD2364" s="4">
        <v>1</v>
      </c>
      <c r="AE2364" s="4">
        <v>1</v>
      </c>
    </row>
    <row r="2365" spans="1:31" hidden="1" x14ac:dyDescent="0.35">
      <c r="A2365" s="7" t="s">
        <v>135</v>
      </c>
      <c r="B2365" s="7" t="s">
        <v>136</v>
      </c>
      <c r="C2365" s="8">
        <v>41.729830548831302</v>
      </c>
      <c r="D2365" s="9">
        <v>2003</v>
      </c>
      <c r="E2365" s="10">
        <v>1454670000</v>
      </c>
      <c r="F2365" s="10">
        <v>1007960000</v>
      </c>
      <c r="G2365" s="10"/>
      <c r="H2365" s="10"/>
      <c r="I2365" s="11"/>
      <c r="J2365" s="9">
        <v>68531</v>
      </c>
      <c r="K2365" s="10"/>
      <c r="L2365" s="8">
        <v>82.772436774365147</v>
      </c>
      <c r="M2365" s="11">
        <v>-7.351</v>
      </c>
      <c r="N2365" s="11">
        <v>-11.095000000000001</v>
      </c>
      <c r="O2365" s="10"/>
      <c r="P2365" s="10"/>
      <c r="Q2365" s="9">
        <v>0</v>
      </c>
      <c r="R2365" s="9">
        <v>1</v>
      </c>
      <c r="S2365" s="9">
        <v>0</v>
      </c>
      <c r="T2365" s="9">
        <v>0</v>
      </c>
      <c r="U2365" s="9">
        <v>0</v>
      </c>
      <c r="V2365" s="10">
        <v>508164331.49913877</v>
      </c>
      <c r="W2365" s="10"/>
      <c r="X2365" s="11">
        <v>5.8049546862953321</v>
      </c>
      <c r="Y2365" s="11"/>
      <c r="Z2365" s="11"/>
      <c r="AA2365" s="11"/>
      <c r="AB2365" s="11"/>
      <c r="AC2365" s="11">
        <v>-4.3258371279496846</v>
      </c>
      <c r="AD2365" s="9">
        <v>1</v>
      </c>
      <c r="AE2365" s="9">
        <v>1</v>
      </c>
    </row>
    <row r="2366" spans="1:31" hidden="1" x14ac:dyDescent="0.35">
      <c r="A2366" s="2" t="s">
        <v>135</v>
      </c>
      <c r="B2366" s="2" t="s">
        <v>136</v>
      </c>
      <c r="C2366" s="3">
        <v>42.073343789678098</v>
      </c>
      <c r="D2366" s="4">
        <v>2004</v>
      </c>
      <c r="E2366" s="5">
        <v>1514280000</v>
      </c>
      <c r="F2366" s="5">
        <v>1071120000</v>
      </c>
      <c r="G2366" s="5"/>
      <c r="H2366" s="5"/>
      <c r="I2366" s="6"/>
      <c r="J2366" s="4">
        <v>68649</v>
      </c>
      <c r="K2366" s="5"/>
      <c r="L2366" s="3">
        <v>84.754099811849855</v>
      </c>
      <c r="M2366" s="6">
        <v>4.3319999999999999</v>
      </c>
      <c r="N2366" s="6">
        <v>-0.51900000000000002</v>
      </c>
      <c r="O2366" s="5"/>
      <c r="P2366" s="5"/>
      <c r="Q2366" s="4">
        <v>0</v>
      </c>
      <c r="R2366" s="4">
        <v>1</v>
      </c>
      <c r="S2366" s="4">
        <v>0</v>
      </c>
      <c r="T2366" s="4">
        <v>0</v>
      </c>
      <c r="U2366" s="4">
        <v>0</v>
      </c>
      <c r="V2366" s="5">
        <v>531721770.39274251</v>
      </c>
      <c r="W2366" s="5"/>
      <c r="X2366" s="6">
        <v>4.0978366227391776</v>
      </c>
      <c r="Y2366" s="6"/>
      <c r="Z2366" s="6"/>
      <c r="AA2366" s="6"/>
      <c r="AB2366" s="6"/>
      <c r="AC2366" s="6">
        <v>4.635791501561461</v>
      </c>
      <c r="AD2366" s="4">
        <v>1</v>
      </c>
      <c r="AE2366" s="4">
        <v>1</v>
      </c>
    </row>
    <row r="2367" spans="1:31" hidden="1" x14ac:dyDescent="0.35">
      <c r="A2367" s="7" t="s">
        <v>135</v>
      </c>
      <c r="B2367" s="7" t="s">
        <v>136</v>
      </c>
      <c r="C2367" s="8">
        <v>45.21018421276716</v>
      </c>
      <c r="D2367" s="9">
        <v>2005</v>
      </c>
      <c r="E2367" s="10">
        <v>1528140000</v>
      </c>
      <c r="F2367" s="10">
        <v>1056930000</v>
      </c>
      <c r="G2367" s="10"/>
      <c r="H2367" s="10"/>
      <c r="I2367" s="11"/>
      <c r="J2367" s="9">
        <v>68734</v>
      </c>
      <c r="K2367" s="10"/>
      <c r="L2367" s="8">
        <v>86.179579693580365</v>
      </c>
      <c r="M2367" s="11">
        <v>-5.2789999999999999</v>
      </c>
      <c r="N2367" s="11">
        <v>3.6659999999999999</v>
      </c>
      <c r="O2367" s="10"/>
      <c r="P2367" s="10"/>
      <c r="Q2367" s="9">
        <v>0</v>
      </c>
      <c r="R2367" s="9">
        <v>1</v>
      </c>
      <c r="S2367" s="9">
        <v>0</v>
      </c>
      <c r="T2367" s="9">
        <v>0</v>
      </c>
      <c r="U2367" s="9">
        <v>0</v>
      </c>
      <c r="V2367" s="10">
        <v>554470098.01974583</v>
      </c>
      <c r="W2367" s="10"/>
      <c r="X2367" s="11">
        <v>0.91528647277914277</v>
      </c>
      <c r="Y2367" s="11"/>
      <c r="Z2367" s="11"/>
      <c r="AA2367" s="11"/>
      <c r="AB2367" s="11"/>
      <c r="AC2367" s="11">
        <v>4.2782389011833972</v>
      </c>
      <c r="AD2367" s="9">
        <v>1</v>
      </c>
      <c r="AE2367" s="9">
        <v>1</v>
      </c>
    </row>
    <row r="2368" spans="1:31" hidden="1" x14ac:dyDescent="0.35">
      <c r="A2368" s="2" t="s">
        <v>135</v>
      </c>
      <c r="B2368" s="2" t="s">
        <v>136</v>
      </c>
      <c r="C2368" s="3">
        <v>47.217738351318197</v>
      </c>
      <c r="D2368" s="4">
        <v>2006</v>
      </c>
      <c r="E2368" s="5">
        <v>1595390000</v>
      </c>
      <c r="F2368" s="5">
        <v>1125020000</v>
      </c>
      <c r="G2368" s="5"/>
      <c r="H2368" s="5"/>
      <c r="I2368" s="6"/>
      <c r="J2368" s="4">
        <v>68806</v>
      </c>
      <c r="K2368" s="5"/>
      <c r="L2368" s="3">
        <v>88.077591281807955</v>
      </c>
      <c r="M2368" s="6">
        <v>7.4589999999999996</v>
      </c>
      <c r="N2368" s="6">
        <v>-10.263</v>
      </c>
      <c r="O2368" s="5"/>
      <c r="P2368" s="5"/>
      <c r="Q2368" s="4">
        <v>0</v>
      </c>
      <c r="R2368" s="4">
        <v>1</v>
      </c>
      <c r="S2368" s="4">
        <v>0</v>
      </c>
      <c r="T2368" s="4">
        <v>0</v>
      </c>
      <c r="U2368" s="4">
        <v>0</v>
      </c>
      <c r="V2368" s="5">
        <v>603114813.05202186</v>
      </c>
      <c r="W2368" s="5"/>
      <c r="X2368" s="6">
        <v>4.4007747981205911</v>
      </c>
      <c r="Y2368" s="6"/>
      <c r="Z2368" s="6"/>
      <c r="AA2368" s="6"/>
      <c r="AB2368" s="6"/>
      <c r="AC2368" s="6">
        <v>8.7731899711107051</v>
      </c>
      <c r="AD2368" s="4">
        <v>1</v>
      </c>
      <c r="AE2368" s="4">
        <v>1</v>
      </c>
    </row>
    <row r="2369" spans="1:31" hidden="1" x14ac:dyDescent="0.35">
      <c r="A2369" s="7" t="s">
        <v>135</v>
      </c>
      <c r="B2369" s="7" t="s">
        <v>136</v>
      </c>
      <c r="C2369" s="8">
        <v>46.545704410111192</v>
      </c>
      <c r="D2369" s="9">
        <v>2007</v>
      </c>
      <c r="E2369" s="10">
        <v>1680870000</v>
      </c>
      <c r="F2369" s="10">
        <v>1200650000</v>
      </c>
      <c r="G2369" s="10"/>
      <c r="H2369" s="10"/>
      <c r="I2369" s="11"/>
      <c r="J2369" s="9">
        <v>68847</v>
      </c>
      <c r="K2369" s="10"/>
      <c r="L2369" s="8">
        <v>91.27676430686428</v>
      </c>
      <c r="M2369" s="11">
        <v>-2.4300000000000002</v>
      </c>
      <c r="N2369" s="11">
        <v>10.605</v>
      </c>
      <c r="O2369" s="10"/>
      <c r="P2369" s="10"/>
      <c r="Q2369" s="9">
        <v>0</v>
      </c>
      <c r="R2369" s="9">
        <v>1</v>
      </c>
      <c r="S2369" s="9">
        <v>0</v>
      </c>
      <c r="T2369" s="9">
        <v>0</v>
      </c>
      <c r="U2369" s="9">
        <v>0</v>
      </c>
      <c r="V2369" s="10">
        <v>612259871.65933394</v>
      </c>
      <c r="W2369" s="10"/>
      <c r="X2369" s="11">
        <v>5.3579375575877997</v>
      </c>
      <c r="Y2369" s="11"/>
      <c r="Z2369" s="11"/>
      <c r="AA2369" s="11"/>
      <c r="AB2369" s="11"/>
      <c r="AC2369" s="11">
        <v>1.516304758132889</v>
      </c>
      <c r="AD2369" s="9">
        <v>1</v>
      </c>
      <c r="AE2369" s="9">
        <v>1</v>
      </c>
    </row>
    <row r="2370" spans="1:31" hidden="1" x14ac:dyDescent="0.35">
      <c r="A2370" s="2" t="s">
        <v>135</v>
      </c>
      <c r="B2370" s="2" t="s">
        <v>136</v>
      </c>
      <c r="C2370" s="3">
        <v>46.731661021134087</v>
      </c>
      <c r="D2370" s="4">
        <v>2008</v>
      </c>
      <c r="E2370" s="5">
        <v>1800570000</v>
      </c>
      <c r="F2370" s="5">
        <v>1296010000</v>
      </c>
      <c r="G2370" s="5"/>
      <c r="H2370" s="5"/>
      <c r="I2370" s="6"/>
      <c r="J2370" s="4">
        <v>68854</v>
      </c>
      <c r="K2370" s="5"/>
      <c r="L2370" s="3">
        <v>97.081895168803754</v>
      </c>
      <c r="M2370" s="6">
        <v>-0.42899999999999999</v>
      </c>
      <c r="N2370" s="6">
        <v>8.0280000000000005</v>
      </c>
      <c r="O2370" s="5"/>
      <c r="P2370" s="5"/>
      <c r="Q2370" s="4">
        <v>0</v>
      </c>
      <c r="R2370" s="4">
        <v>1</v>
      </c>
      <c r="S2370" s="4">
        <v>0</v>
      </c>
      <c r="T2370" s="4">
        <v>0</v>
      </c>
      <c r="U2370" s="4">
        <v>0</v>
      </c>
      <c r="V2370" s="5">
        <v>623851644.99200904</v>
      </c>
      <c r="W2370" s="5"/>
      <c r="X2370" s="6">
        <v>7.1213121776223023</v>
      </c>
      <c r="Y2370" s="6"/>
      <c r="Z2370" s="6"/>
      <c r="AA2370" s="6"/>
      <c r="AB2370" s="6"/>
      <c r="AC2370" s="6">
        <v>1.8932766737201501</v>
      </c>
      <c r="AD2370" s="4">
        <v>1</v>
      </c>
      <c r="AE2370" s="4">
        <v>1</v>
      </c>
    </row>
    <row r="2371" spans="1:31" hidden="1" x14ac:dyDescent="0.35">
      <c r="A2371" s="7" t="s">
        <v>135</v>
      </c>
      <c r="B2371" s="7" t="s">
        <v>136</v>
      </c>
      <c r="C2371" s="8">
        <v>46.398284692243053</v>
      </c>
      <c r="D2371" s="9">
        <v>2009</v>
      </c>
      <c r="E2371" s="10">
        <v>1780120000</v>
      </c>
      <c r="F2371" s="10">
        <v>1392170000</v>
      </c>
      <c r="G2371" s="10"/>
      <c r="H2371" s="10"/>
      <c r="I2371" s="11"/>
      <c r="J2371" s="9">
        <v>68864</v>
      </c>
      <c r="K2371" s="10"/>
      <c r="L2371" s="8">
        <v>97.087975962304398</v>
      </c>
      <c r="M2371" s="11">
        <v>1.6120000000000001</v>
      </c>
      <c r="N2371" s="11">
        <v>9.58</v>
      </c>
      <c r="O2371" s="10"/>
      <c r="P2371" s="10"/>
      <c r="Q2371" s="9">
        <v>0</v>
      </c>
      <c r="R2371" s="9">
        <v>1</v>
      </c>
      <c r="S2371" s="9">
        <v>0</v>
      </c>
      <c r="T2371" s="9">
        <v>0</v>
      </c>
      <c r="U2371" s="9">
        <v>0</v>
      </c>
      <c r="V2371" s="10">
        <v>665317196.69467139</v>
      </c>
      <c r="W2371" s="10"/>
      <c r="X2371" s="11">
        <v>-1.135751456483225</v>
      </c>
      <c r="Y2371" s="11"/>
      <c r="Z2371" s="11"/>
      <c r="AA2371" s="11"/>
      <c r="AB2371" s="11"/>
      <c r="AC2371" s="11">
        <v>6.6467007076968567</v>
      </c>
      <c r="AD2371" s="9">
        <v>1</v>
      </c>
      <c r="AE2371" s="9">
        <v>1</v>
      </c>
    </row>
    <row r="2372" spans="1:31" hidden="1" x14ac:dyDescent="0.35">
      <c r="A2372" s="2" t="s">
        <v>135</v>
      </c>
      <c r="B2372" s="2" t="s">
        <v>136</v>
      </c>
      <c r="C2372" s="3">
        <v>50.443353614226069</v>
      </c>
      <c r="D2372" s="4">
        <v>2010</v>
      </c>
      <c r="E2372" s="5">
        <v>1778240000</v>
      </c>
      <c r="F2372" s="5">
        <v>1403620000</v>
      </c>
      <c r="G2372" s="5"/>
      <c r="H2372" s="5"/>
      <c r="I2372" s="6"/>
      <c r="J2372" s="4">
        <v>68859</v>
      </c>
      <c r="K2372" s="5"/>
      <c r="L2372" s="3">
        <v>100</v>
      </c>
      <c r="M2372" s="6">
        <v>13.701000000000001</v>
      </c>
      <c r="N2372" s="6">
        <v>-21.439</v>
      </c>
      <c r="O2372" s="5"/>
      <c r="P2372" s="5"/>
      <c r="Q2372" s="4">
        <v>0</v>
      </c>
      <c r="R2372" s="4">
        <v>1</v>
      </c>
      <c r="S2372" s="4">
        <v>0</v>
      </c>
      <c r="T2372" s="4">
        <v>0</v>
      </c>
      <c r="U2372" s="4">
        <v>0</v>
      </c>
      <c r="V2372" s="5">
        <v>708033000</v>
      </c>
      <c r="W2372" s="5"/>
      <c r="X2372" s="6">
        <v>-0.10561085769498681</v>
      </c>
      <c r="Y2372" s="6"/>
      <c r="Z2372" s="6"/>
      <c r="AA2372" s="6"/>
      <c r="AB2372" s="6"/>
      <c r="AC2372" s="6">
        <v>6.4203666337715042</v>
      </c>
      <c r="AD2372" s="4">
        <v>1</v>
      </c>
      <c r="AE2372" s="4">
        <v>1</v>
      </c>
    </row>
    <row r="2373" spans="1:31" hidden="1" x14ac:dyDescent="0.35">
      <c r="A2373" s="7" t="s">
        <v>135</v>
      </c>
      <c r="B2373" s="7" t="s">
        <v>136</v>
      </c>
      <c r="C2373" s="8">
        <v>52.368963260987599</v>
      </c>
      <c r="D2373" s="9">
        <v>2011</v>
      </c>
      <c r="E2373" s="10">
        <v>1779000000</v>
      </c>
      <c r="F2373" s="10">
        <v>1436620000</v>
      </c>
      <c r="G2373" s="10"/>
      <c r="H2373" s="10"/>
      <c r="I2373" s="11"/>
      <c r="J2373" s="9">
        <v>69053</v>
      </c>
      <c r="K2373" s="10"/>
      <c r="L2373" s="8">
        <v>101.1312313652648</v>
      </c>
      <c r="M2373" s="11">
        <v>-0.46600000000000003</v>
      </c>
      <c r="N2373" s="11">
        <v>-28.562999999999999</v>
      </c>
      <c r="O2373" s="10"/>
      <c r="P2373" s="10"/>
      <c r="Q2373" s="9">
        <v>0</v>
      </c>
      <c r="R2373" s="9">
        <v>1</v>
      </c>
      <c r="S2373" s="9">
        <v>0</v>
      </c>
      <c r="T2373" s="9">
        <v>0</v>
      </c>
      <c r="U2373" s="9">
        <v>0</v>
      </c>
      <c r="V2373" s="10">
        <v>743927459.24618959</v>
      </c>
      <c r="W2373" s="10"/>
      <c r="X2373" s="11">
        <v>4.2738887889148799E-2</v>
      </c>
      <c r="Y2373" s="11"/>
      <c r="Z2373" s="11"/>
      <c r="AA2373" s="11"/>
      <c r="AB2373" s="11"/>
      <c r="AC2373" s="11">
        <v>5.0696025815448706</v>
      </c>
      <c r="AD2373" s="9">
        <v>1</v>
      </c>
      <c r="AE2373" s="9">
        <v>1</v>
      </c>
    </row>
    <row r="2374" spans="1:31" hidden="1" x14ac:dyDescent="0.35">
      <c r="A2374" s="2" t="s">
        <v>135</v>
      </c>
      <c r="B2374" s="2" t="s">
        <v>136</v>
      </c>
      <c r="C2374" s="3">
        <v>55.212675093952853</v>
      </c>
      <c r="D2374" s="4">
        <v>2012</v>
      </c>
      <c r="E2374" s="5">
        <v>1776200000</v>
      </c>
      <c r="F2374" s="5">
        <v>1404960000</v>
      </c>
      <c r="G2374" s="5"/>
      <c r="H2374" s="5"/>
      <c r="I2374" s="6"/>
      <c r="J2374" s="4">
        <v>69118</v>
      </c>
      <c r="K2374" s="5"/>
      <c r="L2374" s="3">
        <v>102.50335106786849</v>
      </c>
      <c r="M2374" s="6">
        <v>-16.126000000000001</v>
      </c>
      <c r="N2374" s="6">
        <v>23.681999999999999</v>
      </c>
      <c r="O2374" s="5"/>
      <c r="P2374" s="5"/>
      <c r="Q2374" s="4">
        <v>0</v>
      </c>
      <c r="R2374" s="4">
        <v>1</v>
      </c>
      <c r="S2374" s="4">
        <v>0</v>
      </c>
      <c r="T2374" s="4">
        <v>0</v>
      </c>
      <c r="U2374" s="4">
        <v>0</v>
      </c>
      <c r="V2374" s="5">
        <v>756771356.17389786</v>
      </c>
      <c r="W2374" s="5"/>
      <c r="X2374" s="6">
        <v>-0.15739179314221469</v>
      </c>
      <c r="Y2374" s="6"/>
      <c r="Z2374" s="6"/>
      <c r="AA2374" s="6"/>
      <c r="AB2374" s="6"/>
      <c r="AC2374" s="6">
        <v>1.7264985675784561</v>
      </c>
      <c r="AD2374" s="4">
        <v>1</v>
      </c>
      <c r="AE2374" s="4">
        <v>1</v>
      </c>
    </row>
    <row r="2375" spans="1:31" hidden="1" x14ac:dyDescent="0.35">
      <c r="A2375" s="7" t="s">
        <v>135</v>
      </c>
      <c r="B2375" s="7" t="s">
        <v>136</v>
      </c>
      <c r="C2375" s="8">
        <v>52.651693177033103</v>
      </c>
      <c r="D2375" s="9">
        <v>2013</v>
      </c>
      <c r="E2375" s="10">
        <v>1776280000</v>
      </c>
      <c r="F2375" s="10">
        <v>1472380000</v>
      </c>
      <c r="G2375" s="10"/>
      <c r="H2375" s="10"/>
      <c r="I2375" s="11"/>
      <c r="J2375" s="9">
        <v>69715</v>
      </c>
      <c r="K2375" s="10"/>
      <c r="L2375" s="8">
        <v>102.4557775745301</v>
      </c>
      <c r="M2375" s="11">
        <v>22.306999999999999</v>
      </c>
      <c r="N2375" s="11">
        <v>0.53800000000000003</v>
      </c>
      <c r="O2375" s="10"/>
      <c r="P2375" s="10"/>
      <c r="Q2375" s="9">
        <v>0</v>
      </c>
      <c r="R2375" s="9">
        <v>1</v>
      </c>
      <c r="S2375" s="9">
        <v>0</v>
      </c>
      <c r="T2375" s="9">
        <v>0</v>
      </c>
      <c r="U2375" s="9">
        <v>0</v>
      </c>
      <c r="V2375" s="10">
        <v>756651326.40867114</v>
      </c>
      <c r="W2375" s="10"/>
      <c r="X2375" s="11">
        <v>4.5039972976015996E-3</v>
      </c>
      <c r="Y2375" s="11"/>
      <c r="Z2375" s="11"/>
      <c r="AA2375" s="11"/>
      <c r="AB2375" s="11"/>
      <c r="AC2375" s="11">
        <v>-1.58607701318891E-2</v>
      </c>
      <c r="AD2375" s="9">
        <v>1</v>
      </c>
      <c r="AE2375" s="9">
        <v>1</v>
      </c>
    </row>
    <row r="2376" spans="1:31" hidden="1" x14ac:dyDescent="0.35">
      <c r="A2376" s="2" t="s">
        <v>135</v>
      </c>
      <c r="B2376" s="2" t="s">
        <v>136</v>
      </c>
      <c r="C2376" s="3">
        <v>48.813726061265037</v>
      </c>
      <c r="D2376" s="4">
        <v>2014</v>
      </c>
      <c r="E2376" s="5">
        <v>1817760000</v>
      </c>
      <c r="F2376" s="5">
        <v>1545090000</v>
      </c>
      <c r="G2376" s="5"/>
      <c r="H2376" s="5"/>
      <c r="I2376" s="6"/>
      <c r="J2376" s="4">
        <v>70373</v>
      </c>
      <c r="K2376" s="5"/>
      <c r="L2376" s="3">
        <v>103.2746557586344</v>
      </c>
      <c r="M2376" s="6">
        <v>45.539000000000001</v>
      </c>
      <c r="N2376" s="6">
        <v>47.027999999999999</v>
      </c>
      <c r="O2376" s="5"/>
      <c r="P2376" s="5"/>
      <c r="Q2376" s="4">
        <v>0</v>
      </c>
      <c r="R2376" s="4">
        <v>1</v>
      </c>
      <c r="S2376" s="4">
        <v>0</v>
      </c>
      <c r="T2376" s="4">
        <v>0</v>
      </c>
      <c r="U2376" s="4">
        <v>0</v>
      </c>
      <c r="V2376" s="5">
        <v>730301151.29378486</v>
      </c>
      <c r="W2376" s="5"/>
      <c r="X2376" s="6">
        <v>2.3352174206769201</v>
      </c>
      <c r="Y2376" s="6"/>
      <c r="Z2376" s="6"/>
      <c r="AA2376" s="6"/>
      <c r="AB2376" s="6"/>
      <c r="AC2376" s="6">
        <v>-3.4824725993613641</v>
      </c>
      <c r="AD2376" s="4">
        <v>1</v>
      </c>
      <c r="AE2376" s="4">
        <v>1</v>
      </c>
    </row>
    <row r="2377" spans="1:31" hidden="1" x14ac:dyDescent="0.35">
      <c r="A2377" s="7" t="s">
        <v>135</v>
      </c>
      <c r="B2377" s="7" t="s">
        <v>136</v>
      </c>
      <c r="C2377" s="8">
        <v>47.572432013616329</v>
      </c>
      <c r="D2377" s="9">
        <v>2015</v>
      </c>
      <c r="E2377" s="10">
        <v>1756440000</v>
      </c>
      <c r="F2377" s="10">
        <v>1574580000</v>
      </c>
      <c r="G2377" s="10"/>
      <c r="H2377" s="10"/>
      <c r="I2377" s="11"/>
      <c r="J2377" s="9">
        <v>70410</v>
      </c>
      <c r="K2377" s="10"/>
      <c r="L2377" s="8">
        <v>102.4031963450507</v>
      </c>
      <c r="M2377" s="11">
        <v>6.944</v>
      </c>
      <c r="N2377" s="11">
        <v>16.396000000000001</v>
      </c>
      <c r="O2377" s="10"/>
      <c r="P2377" s="10"/>
      <c r="Q2377" s="9">
        <v>0</v>
      </c>
      <c r="R2377" s="9">
        <v>1</v>
      </c>
      <c r="S2377" s="9">
        <v>0</v>
      </c>
      <c r="T2377" s="9">
        <v>0</v>
      </c>
      <c r="U2377" s="9">
        <v>0</v>
      </c>
      <c r="V2377" s="10">
        <v>731486932.76721478</v>
      </c>
      <c r="W2377" s="10"/>
      <c r="X2377" s="11">
        <v>-3.3733826247689458</v>
      </c>
      <c r="Y2377" s="11"/>
      <c r="Z2377" s="11"/>
      <c r="AA2377" s="11"/>
      <c r="AB2377" s="11"/>
      <c r="AC2377" s="11">
        <v>0.16236883528517171</v>
      </c>
      <c r="AD2377" s="9">
        <v>1</v>
      </c>
      <c r="AE2377" s="9">
        <v>1</v>
      </c>
    </row>
    <row r="2378" spans="1:31" hidden="1" x14ac:dyDescent="0.35">
      <c r="A2378" s="2" t="s">
        <v>135</v>
      </c>
      <c r="B2378" s="2" t="s">
        <v>136</v>
      </c>
      <c r="C2378" s="3">
        <v>44.150648000386873</v>
      </c>
      <c r="D2378" s="4">
        <v>2016</v>
      </c>
      <c r="E2378" s="5">
        <v>1781860000</v>
      </c>
      <c r="F2378" s="5">
        <v>1654320000</v>
      </c>
      <c r="G2378" s="5"/>
      <c r="H2378" s="5"/>
      <c r="I2378" s="6"/>
      <c r="J2378" s="4">
        <v>69606</v>
      </c>
      <c r="K2378" s="5"/>
      <c r="L2378" s="3">
        <v>102.54842069313651</v>
      </c>
      <c r="M2378" s="6">
        <v>4.8929999999999998</v>
      </c>
      <c r="N2378" s="6">
        <v>3.7080000000000002</v>
      </c>
      <c r="O2378" s="5"/>
      <c r="P2378" s="5"/>
      <c r="Q2378" s="4">
        <v>0</v>
      </c>
      <c r="R2378" s="4">
        <v>1</v>
      </c>
      <c r="S2378" s="4">
        <v>0</v>
      </c>
      <c r="T2378" s="4">
        <v>0</v>
      </c>
      <c r="U2378" s="4">
        <v>0</v>
      </c>
      <c r="V2378" s="5">
        <v>712242075.56117427</v>
      </c>
      <c r="W2378" s="5"/>
      <c r="X2378" s="6">
        <v>1.4472455648926239</v>
      </c>
      <c r="Y2378" s="6"/>
      <c r="Z2378" s="6"/>
      <c r="AA2378" s="6"/>
      <c r="AB2378" s="6"/>
      <c r="AC2378" s="6">
        <v>-2.6309228974517991</v>
      </c>
      <c r="AD2378" s="4">
        <v>1</v>
      </c>
      <c r="AE2378" s="4">
        <v>1</v>
      </c>
    </row>
    <row r="2379" spans="1:31" hidden="1" x14ac:dyDescent="0.35">
      <c r="A2379" s="7" t="s">
        <v>135</v>
      </c>
      <c r="B2379" s="7" t="s">
        <v>136</v>
      </c>
      <c r="C2379" s="8">
        <v>47.224369847343297</v>
      </c>
      <c r="D2379" s="9">
        <v>2017</v>
      </c>
      <c r="E2379" s="10">
        <v>1647430000</v>
      </c>
      <c r="F2379" s="10">
        <v>1521060000</v>
      </c>
      <c r="G2379" s="10"/>
      <c r="H2379" s="10"/>
      <c r="I2379" s="11"/>
      <c r="J2379" s="9">
        <v>68496</v>
      </c>
      <c r="K2379" s="10"/>
      <c r="L2379" s="8">
        <v>102.85222335235041</v>
      </c>
      <c r="M2379" s="11">
        <v>-23.166</v>
      </c>
      <c r="N2379" s="11">
        <v>-8.141</v>
      </c>
      <c r="O2379" s="10"/>
      <c r="P2379" s="10"/>
      <c r="Q2379" s="9">
        <v>0</v>
      </c>
      <c r="R2379" s="9">
        <v>1</v>
      </c>
      <c r="S2379" s="9">
        <v>0</v>
      </c>
      <c r="T2379" s="9">
        <v>0</v>
      </c>
      <c r="U2379" s="9">
        <v>0</v>
      </c>
      <c r="V2379" s="10">
        <v>698391319.6890409</v>
      </c>
      <c r="W2379" s="10"/>
      <c r="X2379" s="11">
        <v>-7.544363754728205</v>
      </c>
      <c r="Y2379" s="11"/>
      <c r="Z2379" s="11"/>
      <c r="AA2379" s="11"/>
      <c r="AB2379" s="11"/>
      <c r="AC2379" s="11">
        <v>-1.9446697053414581</v>
      </c>
      <c r="AD2379" s="9">
        <v>1</v>
      </c>
      <c r="AE2379" s="9">
        <v>1</v>
      </c>
    </row>
    <row r="2380" spans="1:31" hidden="1" x14ac:dyDescent="0.35">
      <c r="A2380" s="2" t="s">
        <v>135</v>
      </c>
      <c r="B2380" s="2" t="s">
        <v>136</v>
      </c>
      <c r="C2380" s="3">
        <v>41.653873816513979</v>
      </c>
      <c r="D2380" s="4">
        <v>2018</v>
      </c>
      <c r="E2380" s="5">
        <v>1696260000</v>
      </c>
      <c r="F2380" s="5">
        <v>1696260000</v>
      </c>
      <c r="G2380" s="5"/>
      <c r="H2380" s="5"/>
      <c r="I2380" s="6"/>
      <c r="J2380" s="4">
        <v>68174</v>
      </c>
      <c r="K2380" s="5"/>
      <c r="L2380" s="3">
        <v>103.8696284116412</v>
      </c>
      <c r="M2380" s="6">
        <v>-29.286999999999999</v>
      </c>
      <c r="N2380" s="6">
        <v>25.588000000000001</v>
      </c>
      <c r="O2380" s="5"/>
      <c r="P2380" s="5"/>
      <c r="Q2380" s="4">
        <v>0</v>
      </c>
      <c r="R2380" s="4">
        <v>1</v>
      </c>
      <c r="S2380" s="4">
        <v>0</v>
      </c>
      <c r="T2380" s="4">
        <v>0</v>
      </c>
      <c r="U2380" s="4">
        <v>0</v>
      </c>
      <c r="V2380" s="5">
        <v>680235417.03631663</v>
      </c>
      <c r="W2380" s="5"/>
      <c r="X2380" s="6">
        <v>2.9640106104659991</v>
      </c>
      <c r="Y2380" s="6"/>
      <c r="Z2380" s="6"/>
      <c r="AA2380" s="6"/>
      <c r="AB2380" s="6"/>
      <c r="AC2380" s="6">
        <v>-2.5996747297501051</v>
      </c>
      <c r="AD2380" s="4">
        <v>1</v>
      </c>
      <c r="AE2380" s="4">
        <v>1</v>
      </c>
    </row>
    <row r="2381" spans="1:31" hidden="1" x14ac:dyDescent="0.35">
      <c r="A2381" s="7" t="s">
        <v>135</v>
      </c>
      <c r="B2381" s="7" t="s">
        <v>136</v>
      </c>
      <c r="C2381" s="8">
        <v>38.356021845357873</v>
      </c>
      <c r="D2381" s="9">
        <v>2019</v>
      </c>
      <c r="E2381" s="10">
        <v>1763230000</v>
      </c>
      <c r="F2381" s="10">
        <v>1739500000</v>
      </c>
      <c r="G2381" s="10"/>
      <c r="H2381" s="10"/>
      <c r="I2381" s="11"/>
      <c r="J2381" s="9">
        <v>67880</v>
      </c>
      <c r="K2381" s="10"/>
      <c r="L2381" s="8">
        <v>105.4324752901598</v>
      </c>
      <c r="M2381" s="11">
        <v>37.08</v>
      </c>
      <c r="N2381" s="11">
        <v>8.5500000000000007</v>
      </c>
      <c r="O2381" s="10"/>
      <c r="P2381" s="10"/>
      <c r="Q2381" s="9">
        <v>0</v>
      </c>
      <c r="R2381" s="9">
        <v>1</v>
      </c>
      <c r="S2381" s="9">
        <v>0</v>
      </c>
      <c r="T2381" s="9">
        <v>0</v>
      </c>
      <c r="U2381" s="9">
        <v>0</v>
      </c>
      <c r="V2381" s="10">
        <v>632824941.42700958</v>
      </c>
      <c r="W2381" s="10"/>
      <c r="X2381" s="11">
        <v>3.9480975793805202</v>
      </c>
      <c r="Y2381" s="11"/>
      <c r="Z2381" s="11"/>
      <c r="AA2381" s="11"/>
      <c r="AB2381" s="11"/>
      <c r="AC2381" s="11">
        <v>-6.9697158398290053</v>
      </c>
      <c r="AD2381" s="9">
        <v>1</v>
      </c>
      <c r="AE2381" s="9">
        <v>1</v>
      </c>
    </row>
    <row r="2382" spans="1:31" hidden="1" x14ac:dyDescent="0.35">
      <c r="A2382" s="2" t="s">
        <v>135</v>
      </c>
      <c r="B2382" s="2" t="s">
        <v>136</v>
      </c>
      <c r="C2382" s="3">
        <v>50.754262507439698</v>
      </c>
      <c r="D2382" s="4">
        <v>2020</v>
      </c>
      <c r="E2382" s="5">
        <v>1486290000</v>
      </c>
      <c r="F2382" s="5">
        <v>1428150000</v>
      </c>
      <c r="G2382" s="5"/>
      <c r="H2382" s="5"/>
      <c r="I2382" s="6"/>
      <c r="J2382" s="4">
        <v>67573</v>
      </c>
      <c r="K2382" s="5"/>
      <c r="L2382" s="3">
        <v>106.7190302758074</v>
      </c>
      <c r="M2382" s="6">
        <v>-50.225999999999999</v>
      </c>
      <c r="N2382" s="6">
        <v>-30.957999999999998</v>
      </c>
      <c r="O2382" s="5"/>
      <c r="P2382" s="5"/>
      <c r="Q2382" s="4">
        <v>0</v>
      </c>
      <c r="R2382" s="4">
        <v>1</v>
      </c>
      <c r="S2382" s="4">
        <v>0</v>
      </c>
      <c r="T2382" s="4">
        <v>0</v>
      </c>
      <c r="U2382" s="4">
        <v>0</v>
      </c>
      <c r="V2382" s="5">
        <v>679210631.9994539</v>
      </c>
      <c r="W2382" s="5"/>
      <c r="X2382" s="6">
        <v>-15.706402454586179</v>
      </c>
      <c r="Y2382" s="6"/>
      <c r="Z2382" s="6"/>
      <c r="AA2382" s="6"/>
      <c r="AB2382" s="6"/>
      <c r="AC2382" s="6">
        <v>7.3299403256523616</v>
      </c>
      <c r="AD2382" s="4">
        <v>1</v>
      </c>
      <c r="AE2382" s="4">
        <v>1</v>
      </c>
    </row>
    <row r="2383" spans="1:31" hidden="1" x14ac:dyDescent="0.35">
      <c r="A2383" s="7" t="s">
        <v>135</v>
      </c>
      <c r="B2383" s="7" t="s">
        <v>136</v>
      </c>
      <c r="C2383" s="8">
        <v>49.380206071611859</v>
      </c>
      <c r="D2383" s="9">
        <v>2021</v>
      </c>
      <c r="E2383" s="10">
        <v>1566250000</v>
      </c>
      <c r="F2383" s="10">
        <v>1519860000</v>
      </c>
      <c r="G2383" s="10"/>
      <c r="H2383" s="10"/>
      <c r="I2383" s="11"/>
      <c r="J2383" s="9">
        <v>67202</v>
      </c>
      <c r="K2383" s="10"/>
      <c r="L2383" s="8">
        <v>109.09770494272991</v>
      </c>
      <c r="M2383" s="11">
        <v>16.687000000000001</v>
      </c>
      <c r="N2383" s="11">
        <v>4.08</v>
      </c>
      <c r="O2383" s="10"/>
      <c r="P2383" s="10"/>
      <c r="Q2383" s="9">
        <v>0</v>
      </c>
      <c r="R2383" s="9">
        <v>1</v>
      </c>
      <c r="S2383" s="9">
        <v>0</v>
      </c>
      <c r="T2383" s="9">
        <v>0</v>
      </c>
      <c r="U2383" s="9">
        <v>0</v>
      </c>
      <c r="V2383" s="10">
        <v>687924645.52208054</v>
      </c>
      <c r="W2383" s="10"/>
      <c r="X2383" s="11">
        <v>5.3798383895471273</v>
      </c>
      <c r="Y2383" s="11"/>
      <c r="Z2383" s="11"/>
      <c r="AA2383" s="11"/>
      <c r="AB2383" s="11"/>
      <c r="AC2383" s="11">
        <v>1.282961884294185</v>
      </c>
      <c r="AD2383" s="9">
        <v>1</v>
      </c>
      <c r="AE2383" s="9">
        <v>1</v>
      </c>
    </row>
    <row r="2384" spans="1:31" hidden="1" x14ac:dyDescent="0.35">
      <c r="A2384" s="2" t="s">
        <v>135</v>
      </c>
      <c r="B2384" s="2" t="s">
        <v>136</v>
      </c>
      <c r="C2384" s="3">
        <v>45.84894220309463</v>
      </c>
      <c r="D2384" s="4">
        <v>2022</v>
      </c>
      <c r="E2384" s="5">
        <v>1729090000</v>
      </c>
      <c r="F2384" s="5">
        <v>1682270000</v>
      </c>
      <c r="G2384" s="5"/>
      <c r="H2384" s="5"/>
      <c r="I2384" s="6"/>
      <c r="J2384" s="4">
        <v>66826</v>
      </c>
      <c r="K2384" s="5"/>
      <c r="L2384" s="3">
        <v>112.2450671072789</v>
      </c>
      <c r="M2384" s="6">
        <v>47.76</v>
      </c>
      <c r="N2384" s="6">
        <v>10.795</v>
      </c>
      <c r="O2384" s="5"/>
      <c r="P2384" s="5"/>
      <c r="Q2384" s="4">
        <v>0</v>
      </c>
      <c r="R2384" s="4">
        <v>1</v>
      </c>
      <c r="S2384" s="4">
        <v>0</v>
      </c>
      <c r="T2384" s="4">
        <v>0</v>
      </c>
      <c r="U2384" s="4">
        <v>0</v>
      </c>
      <c r="V2384" s="5">
        <v>687159819.02600896</v>
      </c>
      <c r="W2384" s="5"/>
      <c r="X2384" s="6">
        <v>10.396807661612129</v>
      </c>
      <c r="Y2384" s="6"/>
      <c r="Z2384" s="6"/>
      <c r="AA2384" s="6"/>
      <c r="AB2384" s="6"/>
      <c r="AC2384" s="6">
        <v>-0.111178818937521</v>
      </c>
      <c r="AD2384" s="4">
        <v>1</v>
      </c>
      <c r="AE2384" s="4">
        <v>1</v>
      </c>
    </row>
    <row r="2385" spans="1:31" hidden="1" x14ac:dyDescent="0.35">
      <c r="A2385" s="7" t="s">
        <v>135</v>
      </c>
      <c r="B2385" s="7" t="s">
        <v>136</v>
      </c>
      <c r="C2385" s="8">
        <v>41.773006617457057</v>
      </c>
      <c r="D2385" s="9">
        <v>2023</v>
      </c>
      <c r="E2385" s="10">
        <v>1792240000</v>
      </c>
      <c r="F2385" s="10">
        <v>1780140000</v>
      </c>
      <c r="G2385" s="10"/>
      <c r="H2385" s="10"/>
      <c r="I2385" s="11"/>
      <c r="J2385" s="9">
        <v>66510</v>
      </c>
      <c r="K2385" s="10"/>
      <c r="L2385" s="8">
        <v>117.95472093058331</v>
      </c>
      <c r="M2385" s="11">
        <v>8.56</v>
      </c>
      <c r="N2385" s="11">
        <v>16.815000000000001</v>
      </c>
      <c r="O2385" s="10"/>
      <c r="P2385" s="10"/>
      <c r="Q2385" s="9">
        <v>0</v>
      </c>
      <c r="R2385" s="9">
        <v>1</v>
      </c>
      <c r="S2385" s="9">
        <v>0</v>
      </c>
      <c r="T2385" s="9">
        <v>0</v>
      </c>
      <c r="U2385" s="9">
        <v>0</v>
      </c>
      <c r="V2385" s="10">
        <v>630426653.66282499</v>
      </c>
      <c r="W2385" s="10"/>
      <c r="X2385" s="11">
        <v>3.6522101220873409</v>
      </c>
      <c r="Y2385" s="11"/>
      <c r="Z2385" s="11"/>
      <c r="AA2385" s="11"/>
      <c r="AB2385" s="11"/>
      <c r="AC2385" s="11">
        <v>-8.256182010699991</v>
      </c>
      <c r="AD2385" s="9">
        <v>1</v>
      </c>
      <c r="AE2385" s="9">
        <v>1</v>
      </c>
    </row>
    <row r="2386" spans="1:31" hidden="1" x14ac:dyDescent="0.35">
      <c r="A2386" s="2" t="s">
        <v>135</v>
      </c>
      <c r="B2386" s="2" t="s">
        <v>136</v>
      </c>
      <c r="C2386" s="3">
        <v>39.386229959461929</v>
      </c>
      <c r="D2386" s="4">
        <v>2024</v>
      </c>
      <c r="E2386" s="5">
        <v>1829030000</v>
      </c>
      <c r="F2386" s="5">
        <v>1859980000</v>
      </c>
      <c r="G2386" s="5"/>
      <c r="H2386" s="5"/>
      <c r="I2386" s="6"/>
      <c r="J2386" s="4">
        <v>66205</v>
      </c>
      <c r="K2386" s="5"/>
      <c r="L2386" s="3">
        <v>120.98523591851161</v>
      </c>
      <c r="M2386" s="6">
        <v>17.625</v>
      </c>
      <c r="N2386" s="6">
        <v>10.513</v>
      </c>
      <c r="O2386" s="5"/>
      <c r="P2386" s="5"/>
      <c r="Q2386" s="4">
        <v>0</v>
      </c>
      <c r="R2386" s="4">
        <v>1</v>
      </c>
      <c r="S2386" s="4">
        <v>0</v>
      </c>
      <c r="T2386" s="4">
        <v>0</v>
      </c>
      <c r="U2386" s="4">
        <v>0</v>
      </c>
      <c r="V2386" s="5">
        <v>605508593.20836413</v>
      </c>
      <c r="W2386" s="5"/>
      <c r="X2386" s="6">
        <v>2.0527384725260012</v>
      </c>
      <c r="Y2386" s="6"/>
      <c r="Z2386" s="6"/>
      <c r="AA2386" s="6"/>
      <c r="AB2386" s="6"/>
      <c r="AC2386" s="6">
        <v>-3.9525708993560329</v>
      </c>
      <c r="AD2386" s="4">
        <v>1</v>
      </c>
      <c r="AE2386" s="4">
        <v>1</v>
      </c>
    </row>
    <row r="2387" spans="1:31" hidden="1" x14ac:dyDescent="0.35">
      <c r="A2387" s="7" t="s">
        <v>137</v>
      </c>
      <c r="B2387" s="7" t="s">
        <v>138</v>
      </c>
      <c r="C2387" s="8">
        <v>39.449958543578362</v>
      </c>
      <c r="D2387" s="9">
        <v>1980</v>
      </c>
      <c r="E2387" s="10">
        <v>1160062739000</v>
      </c>
      <c r="F2387" s="10">
        <v>399085337000</v>
      </c>
      <c r="G2387" s="10">
        <v>313160464000</v>
      </c>
      <c r="H2387" s="10">
        <v>175984966000</v>
      </c>
      <c r="I2387" s="11">
        <v>-15.177821007474069</v>
      </c>
      <c r="J2387" s="9">
        <v>5123027</v>
      </c>
      <c r="K2387" s="10">
        <v>114351000000</v>
      </c>
      <c r="L2387" s="8">
        <v>37.24737969824124</v>
      </c>
      <c r="M2387" s="11">
        <v>5.64</v>
      </c>
      <c r="N2387" s="11">
        <v>-5.5650000000000004</v>
      </c>
      <c r="O2387" s="10">
        <v>0</v>
      </c>
      <c r="P2387" s="10">
        <v>0.8383450335999999</v>
      </c>
      <c r="Q2387" s="9">
        <v>1</v>
      </c>
      <c r="R2387" s="9">
        <v>0</v>
      </c>
      <c r="S2387" s="9">
        <v>0</v>
      </c>
      <c r="T2387" s="9">
        <v>0</v>
      </c>
      <c r="U2387" s="9">
        <v>0</v>
      </c>
      <c r="V2387" s="10">
        <v>422684766755.37531</v>
      </c>
      <c r="W2387" s="10">
        <v>307004146134.33722</v>
      </c>
      <c r="X2387" s="11"/>
      <c r="Y2387" s="11"/>
      <c r="Z2387" s="11"/>
      <c r="AA2387" s="11"/>
      <c r="AB2387" s="11"/>
      <c r="AC2387" s="11"/>
      <c r="AD2387" s="9">
        <v>0</v>
      </c>
      <c r="AE2387" s="9">
        <v>0</v>
      </c>
    </row>
    <row r="2388" spans="1:31" hidden="1" x14ac:dyDescent="0.35">
      <c r="A2388" s="2" t="s">
        <v>137</v>
      </c>
      <c r="B2388" s="2" t="s">
        <v>138</v>
      </c>
      <c r="C2388" s="3">
        <v>37.765551604416942</v>
      </c>
      <c r="D2388" s="4">
        <v>1981</v>
      </c>
      <c r="E2388" s="5">
        <v>1151466832000</v>
      </c>
      <c r="F2388" s="5">
        <v>437803747000</v>
      </c>
      <c r="G2388" s="5">
        <v>321344117000</v>
      </c>
      <c r="H2388" s="5">
        <v>147365659000</v>
      </c>
      <c r="I2388" s="6">
        <v>-16.262359024463489</v>
      </c>
      <c r="J2388" s="4">
        <v>5121572</v>
      </c>
      <c r="K2388" s="5">
        <v>123629000000</v>
      </c>
      <c r="L2388" s="3">
        <v>41.630423176502092</v>
      </c>
      <c r="M2388" s="6">
        <v>8.7309999999999999</v>
      </c>
      <c r="N2388" s="6">
        <v>0.55600000000000005</v>
      </c>
      <c r="O2388" s="5">
        <v>0</v>
      </c>
      <c r="P2388" s="5">
        <v>0.75296646</v>
      </c>
      <c r="Q2388" s="4">
        <v>1</v>
      </c>
      <c r="R2388" s="4">
        <v>0</v>
      </c>
      <c r="S2388" s="4">
        <v>0</v>
      </c>
      <c r="T2388" s="4">
        <v>0</v>
      </c>
      <c r="U2388" s="4">
        <v>0</v>
      </c>
      <c r="V2388" s="5">
        <v>397159066335.60248</v>
      </c>
      <c r="W2388" s="5">
        <v>296967915689.55573</v>
      </c>
      <c r="X2388" s="6">
        <v>-0.74098638901287905</v>
      </c>
      <c r="Y2388" s="6">
        <v>2.6132459045021719</v>
      </c>
      <c r="Z2388" s="6">
        <v>-3.2690862879714642</v>
      </c>
      <c r="AA2388" s="6"/>
      <c r="AB2388" s="6">
        <v>-10.18418075829344</v>
      </c>
      <c r="AC2388" s="6">
        <v>-6.0389449602629082</v>
      </c>
      <c r="AD2388" s="4">
        <v>0</v>
      </c>
      <c r="AE2388" s="4">
        <v>0</v>
      </c>
    </row>
    <row r="2389" spans="1:31" hidden="1" x14ac:dyDescent="0.35">
      <c r="A2389" s="7" t="s">
        <v>137</v>
      </c>
      <c r="B2389" s="7" t="s">
        <v>138</v>
      </c>
      <c r="C2389" s="8">
        <v>36.45032717255711</v>
      </c>
      <c r="D2389" s="9">
        <v>1982</v>
      </c>
      <c r="E2389" s="10">
        <v>1196283216000</v>
      </c>
      <c r="F2389" s="10">
        <v>500645712000</v>
      </c>
      <c r="G2389" s="10">
        <v>331854993000</v>
      </c>
      <c r="H2389" s="10">
        <v>164765003000</v>
      </c>
      <c r="I2389" s="11">
        <v>11.806919005465179</v>
      </c>
      <c r="J2389" s="9">
        <v>5117810</v>
      </c>
      <c r="K2389" s="10">
        <v>136413000000</v>
      </c>
      <c r="L2389" s="8">
        <v>45.843765735202233</v>
      </c>
      <c r="M2389" s="11">
        <v>3.218</v>
      </c>
      <c r="N2389" s="11">
        <v>3.137</v>
      </c>
      <c r="O2389" s="10">
        <v>0</v>
      </c>
      <c r="P2389" s="10">
        <v>0.71963594379999996</v>
      </c>
      <c r="Q2389" s="9">
        <v>1</v>
      </c>
      <c r="R2389" s="9">
        <v>0</v>
      </c>
      <c r="S2389" s="9">
        <v>0</v>
      </c>
      <c r="T2389" s="9">
        <v>0</v>
      </c>
      <c r="U2389" s="9">
        <v>0</v>
      </c>
      <c r="V2389" s="10">
        <v>398062849054.41571</v>
      </c>
      <c r="W2389" s="10">
        <v>297560634062.94739</v>
      </c>
      <c r="X2389" s="11">
        <v>3.892112456435914</v>
      </c>
      <c r="Y2389" s="11">
        <v>3.270909733194213</v>
      </c>
      <c r="Z2389" s="11">
        <v>0.19959003719827409</v>
      </c>
      <c r="AA2389" s="11"/>
      <c r="AB2389" s="11">
        <v>-4.4265605402928632</v>
      </c>
      <c r="AC2389" s="11">
        <v>0.2275619003619743</v>
      </c>
      <c r="AD2389" s="9">
        <v>0</v>
      </c>
      <c r="AE2389" s="9">
        <v>0</v>
      </c>
    </row>
    <row r="2390" spans="1:31" hidden="1" x14ac:dyDescent="0.35">
      <c r="A2390" s="2" t="s">
        <v>137</v>
      </c>
      <c r="B2390" s="2" t="s">
        <v>138</v>
      </c>
      <c r="C2390" s="3">
        <v>38.496837041873441</v>
      </c>
      <c r="D2390" s="4">
        <v>1983</v>
      </c>
      <c r="E2390" s="5">
        <v>1228042190000</v>
      </c>
      <c r="F2390" s="5">
        <v>551728444000</v>
      </c>
      <c r="G2390" s="5">
        <v>331657317000</v>
      </c>
      <c r="H2390" s="5">
        <v>170601997000</v>
      </c>
      <c r="I2390" s="6">
        <v>3.5426176030840679</v>
      </c>
      <c r="J2390" s="4">
        <v>5114297</v>
      </c>
      <c r="K2390" s="5">
        <v>154214000000</v>
      </c>
      <c r="L2390" s="3">
        <v>49.010757968038568</v>
      </c>
      <c r="M2390" s="6">
        <v>4.6440000000000001</v>
      </c>
      <c r="N2390" s="6">
        <v>1.9710000000000001</v>
      </c>
      <c r="O2390" s="5">
        <v>0</v>
      </c>
      <c r="P2390" s="5">
        <v>0.68396276620000007</v>
      </c>
      <c r="Q2390" s="4">
        <v>1</v>
      </c>
      <c r="R2390" s="4">
        <v>0</v>
      </c>
      <c r="S2390" s="4">
        <v>0</v>
      </c>
      <c r="T2390" s="4">
        <v>0</v>
      </c>
      <c r="U2390" s="4">
        <v>0</v>
      </c>
      <c r="V2390" s="5">
        <v>433370159545.08447</v>
      </c>
      <c r="W2390" s="5">
        <v>314653366717.09448</v>
      </c>
      <c r="X2390" s="6">
        <v>2.6548039440185538</v>
      </c>
      <c r="Y2390" s="6">
        <v>-5.95669808108025E-2</v>
      </c>
      <c r="Z2390" s="6">
        <v>5.7442856001345772</v>
      </c>
      <c r="AA2390" s="6"/>
      <c r="AB2390" s="6">
        <v>-4.9571144836970671</v>
      </c>
      <c r="AC2390" s="6">
        <v>8.8697828934651994</v>
      </c>
      <c r="AD2390" s="4">
        <v>0</v>
      </c>
      <c r="AE2390" s="4">
        <v>0</v>
      </c>
    </row>
    <row r="2391" spans="1:31" hidden="1" x14ac:dyDescent="0.35">
      <c r="A2391" s="7" t="s">
        <v>137</v>
      </c>
      <c r="B2391" s="7" t="s">
        <v>138</v>
      </c>
      <c r="C2391" s="8">
        <v>40.884457781534337</v>
      </c>
      <c r="D2391" s="9">
        <v>1984</v>
      </c>
      <c r="E2391" s="10">
        <v>1281331178000</v>
      </c>
      <c r="F2391" s="10">
        <v>609681560000</v>
      </c>
      <c r="G2391" s="10">
        <v>326136417000</v>
      </c>
      <c r="H2391" s="10">
        <v>202407498000</v>
      </c>
      <c r="I2391" s="11">
        <v>18.64310005702923</v>
      </c>
      <c r="J2391" s="9">
        <v>5111619</v>
      </c>
      <c r="K2391" s="10">
        <v>177581000000</v>
      </c>
      <c r="L2391" s="8">
        <v>52.093916614587997</v>
      </c>
      <c r="M2391" s="11">
        <v>3.3460000000000001</v>
      </c>
      <c r="N2391" s="11">
        <v>5.3609999999999998</v>
      </c>
      <c r="O2391" s="10">
        <v>0</v>
      </c>
      <c r="P2391" s="10">
        <v>0.69538779280000007</v>
      </c>
      <c r="Q2391" s="9">
        <v>1</v>
      </c>
      <c r="R2391" s="9">
        <v>0</v>
      </c>
      <c r="S2391" s="9">
        <v>0</v>
      </c>
      <c r="T2391" s="9">
        <v>0</v>
      </c>
      <c r="U2391" s="9">
        <v>0</v>
      </c>
      <c r="V2391" s="10">
        <v>478491570991.22321</v>
      </c>
      <c r="W2391" s="10">
        <v>340886252254.39758</v>
      </c>
      <c r="X2391" s="11">
        <v>4.3393450513292224</v>
      </c>
      <c r="Y2391" s="11">
        <v>-1.6646398909389959</v>
      </c>
      <c r="Z2391" s="11">
        <v>8.3370744800862742</v>
      </c>
      <c r="AA2391" s="11"/>
      <c r="AB2391" s="11">
        <v>1.670416456070529</v>
      </c>
      <c r="AC2391" s="11">
        <v>10.41174858312889</v>
      </c>
      <c r="AD2391" s="9">
        <v>0</v>
      </c>
      <c r="AE2391" s="9">
        <v>0</v>
      </c>
    </row>
    <row r="2392" spans="1:31" hidden="1" x14ac:dyDescent="0.35">
      <c r="A2392" s="2" t="s">
        <v>137</v>
      </c>
      <c r="B2392" s="2" t="s">
        <v>138</v>
      </c>
      <c r="C2392" s="3">
        <v>43.672520025262997</v>
      </c>
      <c r="D2392" s="4">
        <v>1985</v>
      </c>
      <c r="E2392" s="5">
        <v>1334545936000</v>
      </c>
      <c r="F2392" s="5">
        <v>661770834000</v>
      </c>
      <c r="G2392" s="5">
        <v>333375739000</v>
      </c>
      <c r="H2392" s="5">
        <v>225565108000</v>
      </c>
      <c r="I2392" s="6">
        <v>11.441083076872969</v>
      </c>
      <c r="J2392" s="4">
        <v>5113691</v>
      </c>
      <c r="K2392" s="5">
        <v>202525000000</v>
      </c>
      <c r="L2392" s="3">
        <v>54.531261494509451</v>
      </c>
      <c r="M2392" s="6">
        <v>6.1029999999999998</v>
      </c>
      <c r="N2392" s="6">
        <v>9.93</v>
      </c>
      <c r="O2392" s="5">
        <v>29.143044444444449</v>
      </c>
      <c r="P2392" s="5">
        <v>0.7835442308727274</v>
      </c>
      <c r="Q2392" s="4">
        <v>1</v>
      </c>
      <c r="R2392" s="4">
        <v>0</v>
      </c>
      <c r="S2392" s="4">
        <v>0</v>
      </c>
      <c r="T2392" s="4">
        <v>0</v>
      </c>
      <c r="U2392" s="4">
        <v>0</v>
      </c>
      <c r="V2392" s="5">
        <v>529993240719.54492</v>
      </c>
      <c r="W2392" s="5">
        <v>371392471858.35132</v>
      </c>
      <c r="X2392" s="6">
        <v>4.1530838329448656</v>
      </c>
      <c r="Y2392" s="6">
        <v>2.2197220618879858</v>
      </c>
      <c r="Z2392" s="6">
        <v>8.9490906137180914</v>
      </c>
      <c r="AA2392" s="6"/>
      <c r="AB2392" s="6">
        <v>12.67730595582686</v>
      </c>
      <c r="AC2392" s="6">
        <v>10.76333896992856</v>
      </c>
      <c r="AD2392" s="4">
        <v>0</v>
      </c>
      <c r="AE2392" s="4">
        <v>0</v>
      </c>
    </row>
    <row r="2393" spans="1:31" hidden="1" x14ac:dyDescent="0.35">
      <c r="A2393" s="7" t="s">
        <v>137</v>
      </c>
      <c r="B2393" s="7" t="s">
        <v>138</v>
      </c>
      <c r="C2393" s="8">
        <v>54.842236468279303</v>
      </c>
      <c r="D2393" s="9">
        <v>1986</v>
      </c>
      <c r="E2393" s="10">
        <v>1397715415000</v>
      </c>
      <c r="F2393" s="10">
        <v>709974693000</v>
      </c>
      <c r="G2393" s="10">
        <v>335967152000</v>
      </c>
      <c r="H2393" s="10">
        <v>260903925000</v>
      </c>
      <c r="I2393" s="11">
        <v>15.666792312576989</v>
      </c>
      <c r="J2393" s="9">
        <v>5120534</v>
      </c>
      <c r="K2393" s="10">
        <v>233344000000</v>
      </c>
      <c r="L2393" s="8">
        <v>56.537021694491557</v>
      </c>
      <c r="M2393" s="11">
        <v>1.3740000000000001</v>
      </c>
      <c r="N2393" s="11">
        <v>8.4789999999999992</v>
      </c>
      <c r="O2393" s="10">
        <v>30.783088888888891</v>
      </c>
      <c r="P2393" s="10">
        <v>0.80040050843636368</v>
      </c>
      <c r="Q2393" s="9">
        <v>1</v>
      </c>
      <c r="R2393" s="9">
        <v>0</v>
      </c>
      <c r="S2393" s="9">
        <v>0</v>
      </c>
      <c r="T2393" s="9">
        <v>0</v>
      </c>
      <c r="U2393" s="9">
        <v>0</v>
      </c>
      <c r="V2393" s="10">
        <v>688692096488.58508</v>
      </c>
      <c r="W2393" s="10">
        <v>412727789696.66687</v>
      </c>
      <c r="X2393" s="11">
        <v>4.733406119337956</v>
      </c>
      <c r="Y2393" s="11">
        <v>0.77732501104406992</v>
      </c>
      <c r="Z2393" s="11">
        <v>11.129821138130341</v>
      </c>
      <c r="AA2393" s="11">
        <v>5.6275673173777987</v>
      </c>
      <c r="AB2393" s="11">
        <v>2.1512860282132911</v>
      </c>
      <c r="AC2393" s="11">
        <v>29.94356221479028</v>
      </c>
      <c r="AD2393" s="9">
        <v>0</v>
      </c>
      <c r="AE2393" s="9">
        <v>0</v>
      </c>
    </row>
    <row r="2394" spans="1:31" hidden="1" x14ac:dyDescent="0.35">
      <c r="A2394" s="2" t="s">
        <v>137</v>
      </c>
      <c r="B2394" s="2" t="s">
        <v>138</v>
      </c>
      <c r="C2394" s="3">
        <v>49.720322566294954</v>
      </c>
      <c r="D2394" s="4">
        <v>1987</v>
      </c>
      <c r="E2394" s="5">
        <v>1404186220000</v>
      </c>
      <c r="F2394" s="5">
        <v>746847528000</v>
      </c>
      <c r="G2394" s="5">
        <v>338049355000</v>
      </c>
      <c r="H2394" s="5">
        <v>251468373000</v>
      </c>
      <c r="I2394" s="6">
        <v>-3.6164852636847091</v>
      </c>
      <c r="J2394" s="4">
        <v>5127024</v>
      </c>
      <c r="K2394" s="5">
        <v>241156000000</v>
      </c>
      <c r="L2394" s="3">
        <v>58.809806267297603</v>
      </c>
      <c r="M2394" s="6">
        <v>4.9119999999999999</v>
      </c>
      <c r="N2394" s="6">
        <v>-1.1779999999999999</v>
      </c>
      <c r="O2394" s="5">
        <v>29.48931111111111</v>
      </c>
      <c r="P2394" s="5">
        <v>0.77123949314545459</v>
      </c>
      <c r="Q2394" s="4">
        <v>1</v>
      </c>
      <c r="R2394" s="4">
        <v>0</v>
      </c>
      <c r="S2394" s="4">
        <v>0</v>
      </c>
      <c r="T2394" s="4">
        <v>0</v>
      </c>
      <c r="U2394" s="4">
        <v>0</v>
      </c>
      <c r="V2394" s="5">
        <v>631416805408.67297</v>
      </c>
      <c r="W2394" s="5">
        <v>410060864516.22913</v>
      </c>
      <c r="X2394" s="6">
        <v>0.46295582996056461</v>
      </c>
      <c r="Y2394" s="6">
        <v>0.61976386310528364</v>
      </c>
      <c r="Z2394" s="6">
        <v>-0.64617048985188374</v>
      </c>
      <c r="AA2394" s="6">
        <v>-4.2028848451422434</v>
      </c>
      <c r="AB2394" s="6">
        <v>-3.6433029444068059</v>
      </c>
      <c r="AC2394" s="6">
        <v>-8.3165309101033706</v>
      </c>
      <c r="AD2394" s="4">
        <v>0</v>
      </c>
      <c r="AE2394" s="4">
        <v>0</v>
      </c>
    </row>
    <row r="2395" spans="1:31" hidden="1" x14ac:dyDescent="0.35">
      <c r="A2395" s="7" t="s">
        <v>137</v>
      </c>
      <c r="B2395" s="7" t="s">
        <v>138</v>
      </c>
      <c r="C2395" s="8">
        <v>47.898526667497492</v>
      </c>
      <c r="D2395" s="9">
        <v>1988</v>
      </c>
      <c r="E2395" s="10">
        <v>1408018962000</v>
      </c>
      <c r="F2395" s="10">
        <v>777758787000</v>
      </c>
      <c r="G2395" s="10">
        <v>337786242000</v>
      </c>
      <c r="H2395" s="10">
        <v>244190953000</v>
      </c>
      <c r="I2395" s="11">
        <v>-2.8939702886613081</v>
      </c>
      <c r="J2395" s="9">
        <v>5129516</v>
      </c>
      <c r="K2395" s="10">
        <v>252378000000</v>
      </c>
      <c r="L2395" s="8">
        <v>61.47690920453531</v>
      </c>
      <c r="M2395" s="11">
        <v>9.1859999999999999</v>
      </c>
      <c r="N2395" s="11">
        <v>4.2240000000000002</v>
      </c>
      <c r="O2395" s="10">
        <v>28.069500000000001</v>
      </c>
      <c r="P2395" s="10">
        <v>0.76196968907272722</v>
      </c>
      <c r="Q2395" s="9">
        <v>1</v>
      </c>
      <c r="R2395" s="9">
        <v>0</v>
      </c>
      <c r="S2395" s="9">
        <v>0</v>
      </c>
      <c r="T2395" s="9">
        <v>0</v>
      </c>
      <c r="U2395" s="9">
        <v>0</v>
      </c>
      <c r="V2395" s="10">
        <v>605975487089.90259</v>
      </c>
      <c r="W2395" s="10">
        <v>410524867410.51288</v>
      </c>
      <c r="X2395" s="11">
        <v>0.27295111897622809</v>
      </c>
      <c r="Y2395" s="11">
        <v>-7.7832717651539304E-2</v>
      </c>
      <c r="Z2395" s="11">
        <v>0.11315463981945301</v>
      </c>
      <c r="AA2395" s="11">
        <v>-4.8146635428731539</v>
      </c>
      <c r="AB2395" s="11">
        <v>-1.201935864943978</v>
      </c>
      <c r="AC2395" s="11">
        <v>-4.0292431403221771</v>
      </c>
      <c r="AD2395" s="9">
        <v>0</v>
      </c>
      <c r="AE2395" s="9">
        <v>0</v>
      </c>
    </row>
    <row r="2396" spans="1:31" hidden="1" x14ac:dyDescent="0.35">
      <c r="A2396" s="2" t="s">
        <v>137</v>
      </c>
      <c r="B2396" s="2" t="s">
        <v>138</v>
      </c>
      <c r="C2396" s="3">
        <v>50.797135019027749</v>
      </c>
      <c r="D2396" s="4">
        <v>1989</v>
      </c>
      <c r="E2396" s="5">
        <v>1417835293000</v>
      </c>
      <c r="F2396" s="5">
        <v>821024650000</v>
      </c>
      <c r="G2396" s="5">
        <v>334776131000</v>
      </c>
      <c r="H2396" s="5">
        <v>253176486000</v>
      </c>
      <c r="I2396" s="6">
        <v>3.6797157673568681</v>
      </c>
      <c r="J2396" s="4">
        <v>5132594</v>
      </c>
      <c r="K2396" s="5">
        <v>257997000000</v>
      </c>
      <c r="L2396" s="3">
        <v>64.411032050709764</v>
      </c>
      <c r="M2396" s="6">
        <v>4.72</v>
      </c>
      <c r="N2396" s="6">
        <v>5.3979999999999997</v>
      </c>
      <c r="O2396" s="5">
        <v>22.933522222222219</v>
      </c>
      <c r="P2396" s="5">
        <v>0.70167938945454555</v>
      </c>
      <c r="Q2396" s="4">
        <v>1</v>
      </c>
      <c r="R2396" s="4">
        <v>0</v>
      </c>
      <c r="S2396" s="4">
        <v>0</v>
      </c>
      <c r="T2396" s="4">
        <v>0</v>
      </c>
      <c r="U2396" s="4">
        <v>0</v>
      </c>
      <c r="V2396" s="5">
        <v>647493118370.86816</v>
      </c>
      <c r="W2396" s="5">
        <v>400547843724.78802</v>
      </c>
      <c r="X2396" s="6">
        <v>0.69717321037044389</v>
      </c>
      <c r="Y2396" s="6">
        <v>-0.8911289524929793</v>
      </c>
      <c r="Z2396" s="6">
        <v>-2.430309215774785</v>
      </c>
      <c r="AA2396" s="6">
        <v>-18.29736111358514</v>
      </c>
      <c r="AB2396" s="6">
        <v>-7.9124275522759246</v>
      </c>
      <c r="AC2396" s="6">
        <v>6.8513714111353181</v>
      </c>
      <c r="AD2396" s="4">
        <v>0</v>
      </c>
      <c r="AE2396" s="4">
        <v>0</v>
      </c>
    </row>
    <row r="2397" spans="1:31" hidden="1" x14ac:dyDescent="0.35">
      <c r="A2397" s="7" t="s">
        <v>137</v>
      </c>
      <c r="B2397" s="7" t="s">
        <v>138</v>
      </c>
      <c r="C2397" s="8">
        <v>50.34135289847552</v>
      </c>
      <c r="D2397" s="9">
        <v>1990</v>
      </c>
      <c r="E2397" s="10">
        <v>1441375155000</v>
      </c>
      <c r="F2397" s="10">
        <v>855374310000</v>
      </c>
      <c r="G2397" s="10">
        <v>329617742000</v>
      </c>
      <c r="H2397" s="10">
        <v>252126998000</v>
      </c>
      <c r="I2397" s="11">
        <v>-0.41452822755428542</v>
      </c>
      <c r="J2397" s="9">
        <v>5140939</v>
      </c>
      <c r="K2397" s="10">
        <v>254311000000</v>
      </c>
      <c r="L2397" s="8">
        <v>66.112515846799397</v>
      </c>
      <c r="M2397" s="11">
        <v>6.5730000000000004</v>
      </c>
      <c r="N2397" s="11">
        <v>2.3759999999999999</v>
      </c>
      <c r="O2397" s="10">
        <v>25.97718888888889</v>
      </c>
      <c r="P2397" s="10">
        <v>0.72244029989090919</v>
      </c>
      <c r="Q2397" s="9">
        <v>1</v>
      </c>
      <c r="R2397" s="9">
        <v>0</v>
      </c>
      <c r="S2397" s="9">
        <v>0</v>
      </c>
      <c r="T2397" s="9">
        <v>0</v>
      </c>
      <c r="U2397" s="9">
        <v>0</v>
      </c>
      <c r="V2397" s="10">
        <v>651324479918.19434</v>
      </c>
      <c r="W2397" s="10">
        <v>384663927461.64349</v>
      </c>
      <c r="X2397" s="11">
        <v>1.660267741691771</v>
      </c>
      <c r="Y2397" s="11">
        <v>-1.54084730730101</v>
      </c>
      <c r="Z2397" s="11">
        <v>-3.9655478145722318</v>
      </c>
      <c r="AA2397" s="11">
        <v>13.271693014156391</v>
      </c>
      <c r="AB2397" s="11">
        <v>2.958745938440952</v>
      </c>
      <c r="AC2397" s="11">
        <v>0.59172235790954952</v>
      </c>
      <c r="AD2397" s="9">
        <v>0</v>
      </c>
      <c r="AE2397" s="9">
        <v>0</v>
      </c>
    </row>
    <row r="2398" spans="1:31" hidden="1" x14ac:dyDescent="0.35">
      <c r="A2398" s="2" t="s">
        <v>137</v>
      </c>
      <c r="B2398" s="2" t="s">
        <v>138</v>
      </c>
      <c r="C2398" s="3">
        <v>41.88210185911656</v>
      </c>
      <c r="D2398" s="4">
        <v>1991</v>
      </c>
      <c r="E2398" s="5">
        <v>1462393000000</v>
      </c>
      <c r="F2398" s="5">
        <v>890268118000</v>
      </c>
      <c r="G2398" s="5">
        <v>335089403000</v>
      </c>
      <c r="H2398" s="5">
        <v>242354475000</v>
      </c>
      <c r="I2398" s="6">
        <v>-3.8760319511677181</v>
      </c>
      <c r="J2398" s="4">
        <v>5154298</v>
      </c>
      <c r="K2398" s="5">
        <v>259412000000</v>
      </c>
      <c r="L2398" s="3">
        <v>67.696011963217572</v>
      </c>
      <c r="M2398" s="6">
        <v>6.1689999999999996</v>
      </c>
      <c r="N2398" s="6">
        <v>4.032</v>
      </c>
      <c r="O2398" s="5">
        <v>36.540500000000002</v>
      </c>
      <c r="P2398" s="5">
        <v>0.83267338978576744</v>
      </c>
      <c r="Q2398" s="4">
        <v>1</v>
      </c>
      <c r="R2398" s="4">
        <v>0</v>
      </c>
      <c r="S2398" s="4">
        <v>0</v>
      </c>
      <c r="T2398" s="4">
        <v>0</v>
      </c>
      <c r="U2398" s="4">
        <v>0</v>
      </c>
      <c r="V2398" s="5">
        <v>550790200466.45288</v>
      </c>
      <c r="W2398" s="5">
        <v>383201303115.09448</v>
      </c>
      <c r="X2398" s="6">
        <v>1.4581800530618969</v>
      </c>
      <c r="Y2398" s="6">
        <v>1.660001966763063</v>
      </c>
      <c r="Z2398" s="6">
        <v>-0.38023434019423508</v>
      </c>
      <c r="AA2398" s="6">
        <v>40.663796056967932</v>
      </c>
      <c r="AB2398" s="6">
        <v>15.258435875117129</v>
      </c>
      <c r="AC2398" s="6">
        <v>-15.43536018550515</v>
      </c>
      <c r="AD2398" s="4">
        <v>0</v>
      </c>
      <c r="AE2398" s="4">
        <v>0</v>
      </c>
    </row>
    <row r="2399" spans="1:31" hidden="1" x14ac:dyDescent="0.35">
      <c r="A2399" s="7" t="s">
        <v>137</v>
      </c>
      <c r="B2399" s="7" t="s">
        <v>138</v>
      </c>
      <c r="C2399" s="8">
        <v>39.331497710369547</v>
      </c>
      <c r="D2399" s="9">
        <v>1992</v>
      </c>
      <c r="E2399" s="10">
        <v>1491974450000</v>
      </c>
      <c r="F2399" s="10">
        <v>923321056000</v>
      </c>
      <c r="G2399" s="10">
        <v>337284809000</v>
      </c>
      <c r="H2399" s="10">
        <v>245968605000</v>
      </c>
      <c r="I2399" s="11">
        <v>1.4912577950128709</v>
      </c>
      <c r="J2399" s="9">
        <v>5171370</v>
      </c>
      <c r="K2399" s="10">
        <v>272160000000</v>
      </c>
      <c r="L2399" s="8">
        <v>69.114950450852632</v>
      </c>
      <c r="M2399" s="11">
        <v>0.27100000000000002</v>
      </c>
      <c r="N2399" s="11">
        <v>-0.13100000000000001</v>
      </c>
      <c r="O2399" s="10">
        <v>30.733377777777779</v>
      </c>
      <c r="P2399" s="10">
        <v>0.77834450901557617</v>
      </c>
      <c r="Q2399" s="9">
        <v>1</v>
      </c>
      <c r="R2399" s="9">
        <v>0</v>
      </c>
      <c r="S2399" s="9">
        <v>0</v>
      </c>
      <c r="T2399" s="9">
        <v>0</v>
      </c>
      <c r="U2399" s="9">
        <v>0</v>
      </c>
      <c r="V2399" s="10">
        <v>525437691311.4317</v>
      </c>
      <c r="W2399" s="10">
        <v>393778767436.91211</v>
      </c>
      <c r="X2399" s="11">
        <v>2.0228112415745971</v>
      </c>
      <c r="Y2399" s="11">
        <v>0.6551702263171838</v>
      </c>
      <c r="Z2399" s="11">
        <v>2.760289235926916</v>
      </c>
      <c r="AA2399" s="11">
        <v>-15.8922899856932</v>
      </c>
      <c r="AB2399" s="11">
        <v>-6.524632759570852</v>
      </c>
      <c r="AC2399" s="11">
        <v>-4.6029339544441168</v>
      </c>
      <c r="AD2399" s="9">
        <v>0</v>
      </c>
      <c r="AE2399" s="9">
        <v>0</v>
      </c>
    </row>
    <row r="2400" spans="1:31" hidden="1" x14ac:dyDescent="0.35">
      <c r="A2400" s="2" t="s">
        <v>137</v>
      </c>
      <c r="B2400" s="2" t="s">
        <v>138</v>
      </c>
      <c r="C2400" s="3">
        <v>34.261036144715924</v>
      </c>
      <c r="D2400" s="4">
        <v>1993</v>
      </c>
      <c r="E2400" s="5">
        <v>1490797276000</v>
      </c>
      <c r="F2400" s="5">
        <v>927919397000</v>
      </c>
      <c r="G2400" s="5">
        <v>351649119000</v>
      </c>
      <c r="H2400" s="5">
        <v>226590975000</v>
      </c>
      <c r="I2400" s="6">
        <v>-7.8780907831712881</v>
      </c>
      <c r="J2400" s="4">
        <v>5188628</v>
      </c>
      <c r="K2400" s="5">
        <v>286414000000</v>
      </c>
      <c r="L2400" s="3">
        <v>69.984317471654322</v>
      </c>
      <c r="M2400" s="6">
        <v>1.2290000000000001</v>
      </c>
      <c r="N2400" s="6">
        <v>-1.415</v>
      </c>
      <c r="O2400" s="5">
        <v>33.969002777777781</v>
      </c>
      <c r="P2400" s="5">
        <v>0.82478929759739827</v>
      </c>
      <c r="Q2400" s="4">
        <v>1</v>
      </c>
      <c r="R2400" s="4">
        <v>0</v>
      </c>
      <c r="S2400" s="4">
        <v>0</v>
      </c>
      <c r="T2400" s="4">
        <v>0</v>
      </c>
      <c r="U2400" s="4">
        <v>0</v>
      </c>
      <c r="V2400" s="5">
        <v>454265771940.64203</v>
      </c>
      <c r="W2400" s="5">
        <v>409254544942.88092</v>
      </c>
      <c r="X2400" s="6">
        <v>-7.8900412805326503E-2</v>
      </c>
      <c r="Y2400" s="6">
        <v>4.2588072799922632</v>
      </c>
      <c r="Z2400" s="6">
        <v>3.930069060528564</v>
      </c>
      <c r="AA2400" s="6">
        <v>10.52804876637923</v>
      </c>
      <c r="AB2400" s="6">
        <v>5.9671248455987573</v>
      </c>
      <c r="AC2400" s="6">
        <v>-13.54526341518303</v>
      </c>
      <c r="AD2400" s="4">
        <v>0</v>
      </c>
      <c r="AE2400" s="4">
        <v>0</v>
      </c>
    </row>
    <row r="2401" spans="1:31" hidden="1" x14ac:dyDescent="0.35">
      <c r="A2401" s="7" t="s">
        <v>137</v>
      </c>
      <c r="B2401" s="7" t="s">
        <v>138</v>
      </c>
      <c r="C2401" s="8">
        <v>30.291791768202842</v>
      </c>
      <c r="D2401" s="9">
        <v>1994</v>
      </c>
      <c r="E2401" s="10">
        <v>1569730462000</v>
      </c>
      <c r="F2401" s="10">
        <v>992367577000</v>
      </c>
      <c r="G2401" s="10">
        <v>358856840000</v>
      </c>
      <c r="H2401" s="10">
        <v>257215719000</v>
      </c>
      <c r="I2401" s="11">
        <v>13.51542972971451</v>
      </c>
      <c r="J2401" s="9">
        <v>5206180</v>
      </c>
      <c r="K2401" s="10">
        <v>313484000000</v>
      </c>
      <c r="L2401" s="8">
        <v>71.378415320060725</v>
      </c>
      <c r="M2401" s="11">
        <v>8.2360000000000007</v>
      </c>
      <c r="N2401" s="11">
        <v>13.289</v>
      </c>
      <c r="O2401" s="10">
        <v>40.196605555555557</v>
      </c>
      <c r="P2401" s="10">
        <v>0.88442712778619392</v>
      </c>
      <c r="Q2401" s="9">
        <v>1</v>
      </c>
      <c r="R2401" s="9">
        <v>0</v>
      </c>
      <c r="S2401" s="9">
        <v>0</v>
      </c>
      <c r="T2401" s="9">
        <v>0</v>
      </c>
      <c r="U2401" s="9">
        <v>0</v>
      </c>
      <c r="V2401" s="10">
        <v>421144009224.75427</v>
      </c>
      <c r="W2401" s="10">
        <v>439185990042.42133</v>
      </c>
      <c r="X2401" s="11">
        <v>5.2946961515644739</v>
      </c>
      <c r="Y2401" s="11">
        <v>2.049691186628567</v>
      </c>
      <c r="Z2401" s="11">
        <v>7.3136500179168031</v>
      </c>
      <c r="AA2401" s="11">
        <v>18.333192818518121</v>
      </c>
      <c r="AB2401" s="11">
        <v>7.2306745931985246</v>
      </c>
      <c r="AC2401" s="11">
        <v>-7.2912741310863378</v>
      </c>
      <c r="AD2401" s="9">
        <v>0</v>
      </c>
      <c r="AE2401" s="9">
        <v>0</v>
      </c>
    </row>
    <row r="2402" spans="1:31" hidden="1" x14ac:dyDescent="0.35">
      <c r="A2402" s="2" t="s">
        <v>137</v>
      </c>
      <c r="B2402" s="2" t="s">
        <v>138</v>
      </c>
      <c r="C2402" s="3">
        <v>30.371747113179261</v>
      </c>
      <c r="D2402" s="4">
        <v>1995</v>
      </c>
      <c r="E2402" s="5">
        <v>1617419211000</v>
      </c>
      <c r="F2402" s="5">
        <v>1035595130000</v>
      </c>
      <c r="G2402" s="5">
        <v>366591654000</v>
      </c>
      <c r="H2402" s="5">
        <v>294706828000</v>
      </c>
      <c r="I2402" s="6">
        <v>14.575745660396439</v>
      </c>
      <c r="J2402" s="4">
        <v>5233373</v>
      </c>
      <c r="K2402" s="5">
        <v>328652000000</v>
      </c>
      <c r="L2402" s="3">
        <v>72.865661994464773</v>
      </c>
      <c r="M2402" s="6">
        <v>2.883</v>
      </c>
      <c r="N2402" s="6">
        <v>7.0030000000000001</v>
      </c>
      <c r="O2402" s="5">
        <v>36.663050000000013</v>
      </c>
      <c r="P2402" s="5">
        <v>0.86814606725350618</v>
      </c>
      <c r="Q2402" s="4">
        <v>1</v>
      </c>
      <c r="R2402" s="4">
        <v>0</v>
      </c>
      <c r="S2402" s="4">
        <v>0</v>
      </c>
      <c r="T2402" s="4">
        <v>0</v>
      </c>
      <c r="U2402" s="4">
        <v>0</v>
      </c>
      <c r="V2402" s="5">
        <v>431655083328.40387</v>
      </c>
      <c r="W2402" s="5">
        <v>451038240790.24487</v>
      </c>
      <c r="X2402" s="6">
        <v>3.0380215046116619</v>
      </c>
      <c r="Y2402" s="6">
        <v>2.1554038094968448</v>
      </c>
      <c r="Z2402" s="6">
        <v>2.6986859819182278</v>
      </c>
      <c r="AA2402" s="6">
        <v>-8.7906814685430081</v>
      </c>
      <c r="AB2402" s="6">
        <v>-1.8408594695009859</v>
      </c>
      <c r="AC2402" s="6">
        <v>2.495838447992746</v>
      </c>
      <c r="AD2402" s="4">
        <v>0</v>
      </c>
      <c r="AE2402" s="4">
        <v>0</v>
      </c>
    </row>
    <row r="2403" spans="1:31" hidden="1" x14ac:dyDescent="0.35">
      <c r="A2403" s="7" t="s">
        <v>137</v>
      </c>
      <c r="B2403" s="7" t="s">
        <v>138</v>
      </c>
      <c r="C2403" s="8">
        <v>31.01624831799424</v>
      </c>
      <c r="D2403" s="9">
        <v>1996</v>
      </c>
      <c r="E2403" s="10">
        <v>1664255639000</v>
      </c>
      <c r="F2403" s="10">
        <v>1087146990000</v>
      </c>
      <c r="G2403" s="10">
        <v>377768999000</v>
      </c>
      <c r="H2403" s="10">
        <v>297818480000</v>
      </c>
      <c r="I2403" s="11">
        <v>1.0558465920579321</v>
      </c>
      <c r="J2403" s="9">
        <v>5263074</v>
      </c>
      <c r="K2403" s="10">
        <v>348205000000</v>
      </c>
      <c r="L2403" s="8">
        <v>74.415003124721039</v>
      </c>
      <c r="M2403" s="11">
        <v>4.6500000000000004</v>
      </c>
      <c r="N2403" s="11">
        <v>3.121</v>
      </c>
      <c r="O2403" s="10">
        <v>53.577580555555564</v>
      </c>
      <c r="P2403" s="10">
        <v>1.0343342096304611</v>
      </c>
      <c r="Q2403" s="9">
        <v>1</v>
      </c>
      <c r="R2403" s="9">
        <v>0</v>
      </c>
      <c r="S2403" s="9">
        <v>0</v>
      </c>
      <c r="T2403" s="9">
        <v>0</v>
      </c>
      <c r="U2403" s="9">
        <v>0</v>
      </c>
      <c r="V2403" s="10">
        <v>453123961353.41028</v>
      </c>
      <c r="W2403" s="10">
        <v>467923114128.47949</v>
      </c>
      <c r="X2403" s="11">
        <v>2.8957506923045941</v>
      </c>
      <c r="Y2403" s="11">
        <v>3.048990580674813</v>
      </c>
      <c r="Z2403" s="11">
        <v>3.7435569340309929</v>
      </c>
      <c r="AA2403" s="11">
        <v>46.135088476151211</v>
      </c>
      <c r="AB2403" s="11">
        <v>19.14287798396796</v>
      </c>
      <c r="AC2403" s="11">
        <v>4.9736187187845191</v>
      </c>
      <c r="AD2403" s="9">
        <v>0</v>
      </c>
      <c r="AE2403" s="9">
        <v>0</v>
      </c>
    </row>
    <row r="2404" spans="1:31" hidden="1" x14ac:dyDescent="0.35">
      <c r="A2404" s="2" t="s">
        <v>137</v>
      </c>
      <c r="B2404" s="2" t="s">
        <v>138</v>
      </c>
      <c r="C2404" s="3">
        <v>31.566000619137359</v>
      </c>
      <c r="D2404" s="4">
        <v>1997</v>
      </c>
      <c r="E2404" s="5">
        <v>1716987270000</v>
      </c>
      <c r="F2404" s="5">
        <v>1144172600000</v>
      </c>
      <c r="G2404" s="5">
        <v>379696059000</v>
      </c>
      <c r="H2404" s="5">
        <v>340444383000</v>
      </c>
      <c r="I2404" s="6">
        <v>14.31271256236349</v>
      </c>
      <c r="J2404" s="4">
        <v>5284991</v>
      </c>
      <c r="K2404" s="5">
        <v>364100000000</v>
      </c>
      <c r="L2404" s="3">
        <v>76.038862601553475</v>
      </c>
      <c r="M2404" s="6">
        <v>4.4870000000000001</v>
      </c>
      <c r="N2404" s="6">
        <v>9.2080000000000002</v>
      </c>
      <c r="O2404" s="5">
        <v>44.311636111111113</v>
      </c>
      <c r="P2404" s="5">
        <v>0.93245974791904818</v>
      </c>
      <c r="Q2404" s="4">
        <v>1</v>
      </c>
      <c r="R2404" s="4">
        <v>0</v>
      </c>
      <c r="S2404" s="4">
        <v>0</v>
      </c>
      <c r="T2404" s="4">
        <v>0</v>
      </c>
      <c r="U2404" s="4">
        <v>0</v>
      </c>
      <c r="V2404" s="5">
        <v>474980184662.33783</v>
      </c>
      <c r="W2404" s="5">
        <v>478834095543.87708</v>
      </c>
      <c r="X2404" s="6">
        <v>3.1684814378447781</v>
      </c>
      <c r="Y2404" s="6">
        <v>0.51011597169200218</v>
      </c>
      <c r="Z2404" s="6">
        <v>2.3317893658063049</v>
      </c>
      <c r="AA2404" s="6">
        <v>-17.29444358697091</v>
      </c>
      <c r="AB2404" s="6">
        <v>-9.8492789625328179</v>
      </c>
      <c r="AC2404" s="6">
        <v>4.8234534416688923</v>
      </c>
      <c r="AD2404" s="4">
        <v>0</v>
      </c>
      <c r="AE2404" s="4">
        <v>0</v>
      </c>
    </row>
    <row r="2405" spans="1:31" hidden="1" x14ac:dyDescent="0.35">
      <c r="A2405" s="7" t="s">
        <v>137</v>
      </c>
      <c r="B2405" s="7" t="s">
        <v>138</v>
      </c>
      <c r="C2405" s="8">
        <v>34.342844281039177</v>
      </c>
      <c r="D2405" s="9">
        <v>1998</v>
      </c>
      <c r="E2405" s="10">
        <v>1756929592000</v>
      </c>
      <c r="F2405" s="10">
        <v>1185217921000</v>
      </c>
      <c r="G2405" s="10">
        <v>391417780000</v>
      </c>
      <c r="H2405" s="10">
        <v>360715635000</v>
      </c>
      <c r="I2405" s="11">
        <v>5.9543505524659963</v>
      </c>
      <c r="J2405" s="9">
        <v>5304219</v>
      </c>
      <c r="K2405" s="10">
        <v>381724000000</v>
      </c>
      <c r="L2405" s="8">
        <v>77.442274796893145</v>
      </c>
      <c r="M2405" s="11">
        <v>4.101</v>
      </c>
      <c r="N2405" s="11">
        <v>7.5750000000000002</v>
      </c>
      <c r="O2405" s="10">
        <v>41.110688888888888</v>
      </c>
      <c r="P2405" s="10">
        <v>0.89259857196258285</v>
      </c>
      <c r="Q2405" s="9">
        <v>1</v>
      </c>
      <c r="R2405" s="9">
        <v>0</v>
      </c>
      <c r="S2405" s="9">
        <v>0</v>
      </c>
      <c r="T2405" s="9">
        <v>0</v>
      </c>
      <c r="U2405" s="9">
        <v>0</v>
      </c>
      <c r="V2405" s="10">
        <v>525601224999.56543</v>
      </c>
      <c r="W2405" s="10">
        <v>492914239672.24957</v>
      </c>
      <c r="X2405" s="11">
        <v>2.326302745389603</v>
      </c>
      <c r="Y2405" s="11">
        <v>3.0871326478529499</v>
      </c>
      <c r="Z2405" s="11">
        <v>2.9405057533298171</v>
      </c>
      <c r="AA2405" s="11">
        <v>-7.2237170710552547</v>
      </c>
      <c r="AB2405" s="11">
        <v>-4.2748414658565919</v>
      </c>
      <c r="AC2405" s="11">
        <v>10.65750571746778</v>
      </c>
      <c r="AD2405" s="9">
        <v>0</v>
      </c>
      <c r="AE2405" s="9">
        <v>0</v>
      </c>
    </row>
    <row r="2406" spans="1:31" hidden="1" x14ac:dyDescent="0.35">
      <c r="A2406" s="2" t="s">
        <v>137</v>
      </c>
      <c r="B2406" s="2" t="s">
        <v>138</v>
      </c>
      <c r="C2406" s="3">
        <v>34.095558531002517</v>
      </c>
      <c r="D2406" s="4">
        <v>1999</v>
      </c>
      <c r="E2406" s="5">
        <v>1809063058000</v>
      </c>
      <c r="F2406" s="5">
        <v>1240980316000</v>
      </c>
      <c r="G2406" s="5">
        <v>404220403000</v>
      </c>
      <c r="H2406" s="5">
        <v>343265642000</v>
      </c>
      <c r="I2406" s="6">
        <v>-4.8376037262704301</v>
      </c>
      <c r="J2406" s="4">
        <v>5321799</v>
      </c>
      <c r="K2406" s="5">
        <v>398222000000</v>
      </c>
      <c r="L2406" s="3">
        <v>79.376624408534994</v>
      </c>
      <c r="M2406" s="6">
        <v>11.27</v>
      </c>
      <c r="N2406" s="6">
        <v>2.5529999999999999</v>
      </c>
      <c r="O2406" s="5">
        <v>38.914594444444447</v>
      </c>
      <c r="P2406" s="5">
        <v>0.86344639799788347</v>
      </c>
      <c r="Q2406" s="4">
        <v>1</v>
      </c>
      <c r="R2406" s="4">
        <v>0</v>
      </c>
      <c r="S2406" s="4">
        <v>0</v>
      </c>
      <c r="T2406" s="4">
        <v>0</v>
      </c>
      <c r="U2406" s="4">
        <v>0</v>
      </c>
      <c r="V2406" s="5">
        <v>533052612343.77209</v>
      </c>
      <c r="W2406" s="5">
        <v>501686740860.17328</v>
      </c>
      <c r="X2406" s="6">
        <v>2.9673053625702721</v>
      </c>
      <c r="Y2406" s="6">
        <v>3.270833276914503</v>
      </c>
      <c r="Z2406" s="6">
        <v>1.7797215989858099</v>
      </c>
      <c r="AA2406" s="6">
        <v>-5.3419062141719369</v>
      </c>
      <c r="AB2406" s="6">
        <v>-3.265989312597894</v>
      </c>
      <c r="AC2406" s="6">
        <v>1.4176883518893679</v>
      </c>
      <c r="AD2406" s="4">
        <v>0</v>
      </c>
      <c r="AE2406" s="4">
        <v>0</v>
      </c>
    </row>
    <row r="2407" spans="1:31" hidden="1" x14ac:dyDescent="0.35">
      <c r="A2407" s="7" t="s">
        <v>137</v>
      </c>
      <c r="B2407" s="7" t="s">
        <v>138</v>
      </c>
      <c r="C2407" s="8">
        <v>132.06093562108549</v>
      </c>
      <c r="D2407" s="9">
        <v>2000</v>
      </c>
      <c r="E2407" s="10">
        <v>1876432729000</v>
      </c>
      <c r="F2407" s="10">
        <v>1325982579000</v>
      </c>
      <c r="G2407" s="10">
        <v>416072495000</v>
      </c>
      <c r="H2407" s="10">
        <v>383457010000</v>
      </c>
      <c r="I2407" s="11">
        <v>11.708532134422001</v>
      </c>
      <c r="J2407" s="9">
        <v>5339616</v>
      </c>
      <c r="K2407" s="10">
        <v>417697000000</v>
      </c>
      <c r="L2407" s="8">
        <v>81.681151682885456</v>
      </c>
      <c r="M2407" s="11">
        <v>12.577999999999999</v>
      </c>
      <c r="N2407" s="11">
        <v>13.667</v>
      </c>
      <c r="O2407" s="10">
        <v>36.048841666666668</v>
      </c>
      <c r="P2407" s="10">
        <v>0.82061121519715985</v>
      </c>
      <c r="Q2407" s="9">
        <v>1</v>
      </c>
      <c r="R2407" s="9">
        <v>0</v>
      </c>
      <c r="S2407" s="9">
        <v>0</v>
      </c>
      <c r="T2407" s="9">
        <v>0</v>
      </c>
      <c r="U2407" s="9">
        <v>0</v>
      </c>
      <c r="V2407" s="10">
        <v>2143829958223.896</v>
      </c>
      <c r="W2407" s="10">
        <v>511375012954.81787</v>
      </c>
      <c r="X2407" s="11">
        <v>3.7240089947157609</v>
      </c>
      <c r="Y2407" s="11">
        <v>2.932086532999671</v>
      </c>
      <c r="Z2407" s="11">
        <v>1.9311397542684721</v>
      </c>
      <c r="AA2407" s="11">
        <v>-7.3642108280712186</v>
      </c>
      <c r="AB2407" s="11">
        <v>-4.9609544842676643</v>
      </c>
      <c r="AC2407" s="11">
        <v>302.17980525369109</v>
      </c>
      <c r="AD2407" s="9">
        <v>0</v>
      </c>
      <c r="AE2407" s="9">
        <v>0</v>
      </c>
    </row>
    <row r="2408" spans="1:31" hidden="1" x14ac:dyDescent="0.35">
      <c r="A2408" s="2" t="s">
        <v>137</v>
      </c>
      <c r="B2408" s="2" t="s">
        <v>138</v>
      </c>
      <c r="C2408" s="3">
        <v>138.75410333293661</v>
      </c>
      <c r="D2408" s="4">
        <v>2001</v>
      </c>
      <c r="E2408" s="5">
        <v>1894259445000</v>
      </c>
      <c r="F2408" s="5">
        <v>1372276534000</v>
      </c>
      <c r="G2408" s="5">
        <v>423992459000</v>
      </c>
      <c r="H2408" s="5">
        <v>377745656000</v>
      </c>
      <c r="I2408" s="6">
        <v>-1.4894378903126579</v>
      </c>
      <c r="J2408" s="4">
        <v>5358783</v>
      </c>
      <c r="K2408" s="5">
        <v>414327000000</v>
      </c>
      <c r="L2408" s="3">
        <v>83.590750825819143</v>
      </c>
      <c r="M2408" s="6">
        <v>3.3530000000000002</v>
      </c>
      <c r="N2408" s="6">
        <v>2.395</v>
      </c>
      <c r="O2408" s="5">
        <v>37.726208333333339</v>
      </c>
      <c r="P2408" s="5">
        <v>0.82285852187853958</v>
      </c>
      <c r="Q2408" s="4">
        <v>1</v>
      </c>
      <c r="R2408" s="4">
        <v>0</v>
      </c>
      <c r="S2408" s="4">
        <v>0</v>
      </c>
      <c r="T2408" s="4">
        <v>0</v>
      </c>
      <c r="U2408" s="4">
        <v>0</v>
      </c>
      <c r="V2408" s="5">
        <v>2277871631955.5698</v>
      </c>
      <c r="W2408" s="5">
        <v>495661297340.59589</v>
      </c>
      <c r="X2408" s="6">
        <v>0.9500322460001176</v>
      </c>
      <c r="Y2408" s="6">
        <v>1.903505782087326</v>
      </c>
      <c r="Z2408" s="6">
        <v>-3.0728360236894132</v>
      </c>
      <c r="AA2408" s="6">
        <v>4.6530390135050697</v>
      </c>
      <c r="AB2408" s="6">
        <v>0.27385766118731358</v>
      </c>
      <c r="AC2408" s="6">
        <v>6.2524396217843776</v>
      </c>
      <c r="AD2408" s="4">
        <v>0</v>
      </c>
      <c r="AE2408" s="4">
        <v>0</v>
      </c>
    </row>
    <row r="2409" spans="1:31" hidden="1" x14ac:dyDescent="0.35">
      <c r="A2409" s="7" t="s">
        <v>137</v>
      </c>
      <c r="B2409" s="7" t="s">
        <v>138</v>
      </c>
      <c r="C2409" s="8">
        <v>141.48185036266611</v>
      </c>
      <c r="D2409" s="9">
        <v>2002</v>
      </c>
      <c r="E2409" s="10">
        <v>1902907308000</v>
      </c>
      <c r="F2409" s="10">
        <v>1411479278000</v>
      </c>
      <c r="G2409" s="10">
        <v>433026564000</v>
      </c>
      <c r="H2409" s="10">
        <v>372812177000</v>
      </c>
      <c r="I2409" s="11">
        <v>-1.3060319613576179</v>
      </c>
      <c r="J2409" s="9">
        <v>5375931</v>
      </c>
      <c r="K2409" s="10">
        <v>426178000000</v>
      </c>
      <c r="L2409" s="8">
        <v>85.617355593250636</v>
      </c>
      <c r="M2409" s="11">
        <v>4.3579999999999997</v>
      </c>
      <c r="N2409" s="11">
        <v>6.3760000000000003</v>
      </c>
      <c r="O2409" s="10">
        <v>39.282644444444443</v>
      </c>
      <c r="P2409" s="10">
        <v>0.81730692516799452</v>
      </c>
      <c r="Q2409" s="9">
        <v>1</v>
      </c>
      <c r="R2409" s="9">
        <v>0</v>
      </c>
      <c r="S2409" s="9">
        <v>0</v>
      </c>
      <c r="T2409" s="9">
        <v>0</v>
      </c>
      <c r="U2409" s="9">
        <v>0</v>
      </c>
      <c r="V2409" s="10">
        <v>2332455827632.9502</v>
      </c>
      <c r="W2409" s="10">
        <v>497770571220.02069</v>
      </c>
      <c r="X2409" s="11">
        <v>0.45653001877997762</v>
      </c>
      <c r="Y2409" s="11">
        <v>2.1307230372226971</v>
      </c>
      <c r="Z2409" s="11">
        <v>0.42554742335982859</v>
      </c>
      <c r="AA2409" s="11">
        <v>4.1256097017730262</v>
      </c>
      <c r="AB2409" s="11">
        <v>-0.67467208067203066</v>
      </c>
      <c r="AC2409" s="11">
        <v>2.3962805854217271</v>
      </c>
      <c r="AD2409" s="9">
        <v>0</v>
      </c>
      <c r="AE2409" s="9">
        <v>0</v>
      </c>
    </row>
    <row r="2410" spans="1:31" hidden="1" x14ac:dyDescent="0.35">
      <c r="A2410" s="2" t="s">
        <v>137</v>
      </c>
      <c r="B2410" s="2" t="s">
        <v>138</v>
      </c>
      <c r="C2410" s="3">
        <v>139.88681478991339</v>
      </c>
      <c r="D2410" s="4">
        <v>2003</v>
      </c>
      <c r="E2410" s="5">
        <v>1911300861000</v>
      </c>
      <c r="F2410" s="5">
        <v>1438893296000</v>
      </c>
      <c r="G2410" s="5">
        <v>434077691000</v>
      </c>
      <c r="H2410" s="5">
        <v>371267006000</v>
      </c>
      <c r="I2410" s="6">
        <v>-0.41446366168452181</v>
      </c>
      <c r="J2410" s="4">
        <v>5390574</v>
      </c>
      <c r="K2410" s="5">
        <v>435609000000</v>
      </c>
      <c r="L2410" s="3">
        <v>87.393982680117887</v>
      </c>
      <c r="M2410" s="6">
        <v>-1.202</v>
      </c>
      <c r="N2410" s="6">
        <v>-1.024</v>
      </c>
      <c r="O2410" s="5">
        <v>46.179458333333329</v>
      </c>
      <c r="P2410" s="5">
        <v>0.8791903242812531</v>
      </c>
      <c r="Q2410" s="4">
        <v>1</v>
      </c>
      <c r="R2410" s="4">
        <v>0</v>
      </c>
      <c r="S2410" s="4">
        <v>0</v>
      </c>
      <c r="T2410" s="4">
        <v>0</v>
      </c>
      <c r="U2410" s="4">
        <v>0</v>
      </c>
      <c r="V2410" s="5">
        <v>2303158567984.4722</v>
      </c>
      <c r="W2410" s="5">
        <v>498442783634.69177</v>
      </c>
      <c r="X2410" s="6">
        <v>0.44109100662511092</v>
      </c>
      <c r="Y2410" s="6">
        <v>0.24273961169735531</v>
      </c>
      <c r="Z2410" s="6">
        <v>0.1350446276933385</v>
      </c>
      <c r="AA2410" s="6">
        <v>17.55689818347825</v>
      </c>
      <c r="AB2410" s="6">
        <v>7.5716229983660872</v>
      </c>
      <c r="AC2410" s="6">
        <v>-1.2560692168910139</v>
      </c>
      <c r="AD2410" s="4">
        <v>0</v>
      </c>
      <c r="AE2410" s="4">
        <v>0</v>
      </c>
    </row>
    <row r="2411" spans="1:31" hidden="1" x14ac:dyDescent="0.35">
      <c r="A2411" s="7" t="s">
        <v>137</v>
      </c>
      <c r="B2411" s="7" t="s">
        <v>138</v>
      </c>
      <c r="C2411" s="8">
        <v>145.29299879291781</v>
      </c>
      <c r="D2411" s="9">
        <v>2004</v>
      </c>
      <c r="E2411" s="10">
        <v>1964365297000</v>
      </c>
      <c r="F2411" s="10">
        <v>1509674257000</v>
      </c>
      <c r="G2411" s="10">
        <v>440695820000</v>
      </c>
      <c r="H2411" s="10">
        <v>396636786000</v>
      </c>
      <c r="I2411" s="11">
        <v>6.8332977587564017</v>
      </c>
      <c r="J2411" s="9">
        <v>5404523</v>
      </c>
      <c r="K2411" s="10">
        <v>471557000000</v>
      </c>
      <c r="L2411" s="8">
        <v>88.402821176680661</v>
      </c>
      <c r="M2411" s="11">
        <v>3.0150000000000001</v>
      </c>
      <c r="N2411" s="11">
        <v>7.1369999999999996</v>
      </c>
      <c r="O2411" s="10">
        <v>40.43985</v>
      </c>
      <c r="P2411" s="10">
        <v>0.82346418054226456</v>
      </c>
      <c r="Q2411" s="9">
        <v>1</v>
      </c>
      <c r="R2411" s="9">
        <v>0</v>
      </c>
      <c r="S2411" s="9">
        <v>0</v>
      </c>
      <c r="T2411" s="9">
        <v>0</v>
      </c>
      <c r="U2411" s="9">
        <v>0</v>
      </c>
      <c r="V2411" s="10">
        <v>2481200227327.812</v>
      </c>
      <c r="W2411" s="10">
        <v>533418496970.30902</v>
      </c>
      <c r="X2411" s="11">
        <v>2.7763518074405349</v>
      </c>
      <c r="Y2411" s="11">
        <v>1.5246415877198349</v>
      </c>
      <c r="Z2411" s="11">
        <v>7.0169966311019794</v>
      </c>
      <c r="AA2411" s="11">
        <v>-12.42892086759354</v>
      </c>
      <c r="AB2411" s="11">
        <v>-6.3383481596598807</v>
      </c>
      <c r="AC2411" s="11">
        <v>7.7303257282518416</v>
      </c>
      <c r="AD2411" s="9">
        <v>0</v>
      </c>
      <c r="AE2411" s="9">
        <v>0</v>
      </c>
    </row>
    <row r="2412" spans="1:31" hidden="1" x14ac:dyDescent="0.35">
      <c r="A2412" s="2" t="s">
        <v>137</v>
      </c>
      <c r="B2412" s="2" t="s">
        <v>138</v>
      </c>
      <c r="C2412" s="3">
        <v>157.13814784274669</v>
      </c>
      <c r="D2412" s="4">
        <v>2005</v>
      </c>
      <c r="E2412" s="5">
        <v>2010716634000</v>
      </c>
      <c r="F2412" s="5">
        <v>1590078561000</v>
      </c>
      <c r="G2412" s="5">
        <v>446011048000</v>
      </c>
      <c r="H2412" s="5">
        <v>419334430000</v>
      </c>
      <c r="I2412" s="6">
        <v>5.7225262005829052</v>
      </c>
      <c r="J2412" s="4">
        <v>5419432</v>
      </c>
      <c r="K2412" s="5">
        <v>524562000000</v>
      </c>
      <c r="L2412" s="3">
        <v>90.009820551736453</v>
      </c>
      <c r="M2412" s="6">
        <v>7.8410000000000002</v>
      </c>
      <c r="N2412" s="6">
        <v>11.802</v>
      </c>
      <c r="O2412" s="5">
        <v>36.241349999999997</v>
      </c>
      <c r="P2412" s="5">
        <v>0.79463649045347506</v>
      </c>
      <c r="Q2412" s="4">
        <v>1</v>
      </c>
      <c r="R2412" s="4">
        <v>0</v>
      </c>
      <c r="S2412" s="4">
        <v>0</v>
      </c>
      <c r="T2412" s="4">
        <v>0</v>
      </c>
      <c r="U2412" s="4">
        <v>0</v>
      </c>
      <c r="V2412" s="5">
        <v>2775941541360.8408</v>
      </c>
      <c r="W2412" s="5">
        <v>582783074985.12195</v>
      </c>
      <c r="X2412" s="6">
        <v>2.359608829925282</v>
      </c>
      <c r="Y2412" s="6">
        <v>1.2060990276694701</v>
      </c>
      <c r="Z2412" s="6">
        <v>9.2543806214430244</v>
      </c>
      <c r="AA2412" s="6">
        <v>-10.38208598696583</v>
      </c>
      <c r="AB2412" s="6">
        <v>-3.5007825197455449</v>
      </c>
      <c r="AC2412" s="6">
        <v>11.878981421441249</v>
      </c>
      <c r="AD2412" s="4">
        <v>0</v>
      </c>
      <c r="AE2412" s="4">
        <v>0</v>
      </c>
    </row>
    <row r="2413" spans="1:31" hidden="1" x14ac:dyDescent="0.35">
      <c r="A2413" s="7" t="s">
        <v>137</v>
      </c>
      <c r="B2413" s="7" t="s">
        <v>138</v>
      </c>
      <c r="C2413" s="8">
        <v>168.74550256399391</v>
      </c>
      <c r="D2413" s="9">
        <v>2006</v>
      </c>
      <c r="E2413" s="10">
        <v>2087455387000</v>
      </c>
      <c r="F2413" s="10">
        <v>1685240766000</v>
      </c>
      <c r="G2413" s="10">
        <v>457335425000</v>
      </c>
      <c r="H2413" s="10">
        <v>472523322000</v>
      </c>
      <c r="I2413" s="11">
        <v>12.68412231258951</v>
      </c>
      <c r="J2413" s="9">
        <v>5437272</v>
      </c>
      <c r="K2413" s="10">
        <v>537472000000</v>
      </c>
      <c r="L2413" s="8">
        <v>91.741808767074403</v>
      </c>
      <c r="M2413" s="11">
        <v>10.333</v>
      </c>
      <c r="N2413" s="11">
        <v>13.942</v>
      </c>
      <c r="O2413" s="10">
        <v>45.602291666666673</v>
      </c>
      <c r="P2413" s="10">
        <v>0.87719548818820703</v>
      </c>
      <c r="Q2413" s="9">
        <v>1</v>
      </c>
      <c r="R2413" s="9">
        <v>0</v>
      </c>
      <c r="S2413" s="9">
        <v>0</v>
      </c>
      <c r="T2413" s="9">
        <v>0</v>
      </c>
      <c r="U2413" s="9">
        <v>0</v>
      </c>
      <c r="V2413" s="10">
        <v>3099751398209.4189</v>
      </c>
      <c r="W2413" s="10">
        <v>585852848579.2135</v>
      </c>
      <c r="X2413" s="11">
        <v>3.8164876990817191</v>
      </c>
      <c r="Y2413" s="11">
        <v>2.5390350868617939</v>
      </c>
      <c r="Z2413" s="11">
        <v>0.5267437792646813</v>
      </c>
      <c r="AA2413" s="11">
        <v>25.829450797684601</v>
      </c>
      <c r="AB2413" s="11">
        <v>10.389530147000681</v>
      </c>
      <c r="AC2413" s="11">
        <v>11.66486584907827</v>
      </c>
      <c r="AD2413" s="9">
        <v>0</v>
      </c>
      <c r="AE2413" s="9">
        <v>0</v>
      </c>
    </row>
    <row r="2414" spans="1:31" hidden="1" x14ac:dyDescent="0.35">
      <c r="A2414" s="2" t="s">
        <v>137</v>
      </c>
      <c r="B2414" s="2" t="s">
        <v>138</v>
      </c>
      <c r="C2414" s="3">
        <v>184.03742470060001</v>
      </c>
      <c r="D2414" s="4">
        <v>2007</v>
      </c>
      <c r="E2414" s="5">
        <v>2108062200000</v>
      </c>
      <c r="F2414" s="5">
        <v>1743144366000</v>
      </c>
      <c r="G2414" s="5">
        <v>462825072000</v>
      </c>
      <c r="H2414" s="5">
        <v>485432859000</v>
      </c>
      <c r="I2414" s="6">
        <v>2.732042292718845</v>
      </c>
      <c r="J2414" s="4">
        <v>5461438</v>
      </c>
      <c r="K2414" s="5">
        <v>612573000000</v>
      </c>
      <c r="L2414" s="3">
        <v>93.295241496294977</v>
      </c>
      <c r="M2414" s="6">
        <v>3.6379999999999999</v>
      </c>
      <c r="N2414" s="6">
        <v>5.8070000000000004</v>
      </c>
      <c r="O2414" s="5">
        <v>39.315469444444453</v>
      </c>
      <c r="P2414" s="5">
        <v>0.82704961561131851</v>
      </c>
      <c r="Q2414" s="4">
        <v>1</v>
      </c>
      <c r="R2414" s="4">
        <v>0</v>
      </c>
      <c r="S2414" s="4">
        <v>0</v>
      </c>
      <c r="T2414" s="4">
        <v>0</v>
      </c>
      <c r="U2414" s="4">
        <v>0</v>
      </c>
      <c r="V2414" s="5">
        <v>3438586951004.7861</v>
      </c>
      <c r="W2414" s="5">
        <v>656596188803.82776</v>
      </c>
      <c r="X2414" s="6">
        <v>0.98717381594512599</v>
      </c>
      <c r="Y2414" s="6">
        <v>1.20035464123515</v>
      </c>
      <c r="Z2414" s="6">
        <v>12.075274601152509</v>
      </c>
      <c r="AA2414" s="6">
        <v>-13.78619800113602</v>
      </c>
      <c r="AB2414" s="6">
        <v>-5.7166131440623023</v>
      </c>
      <c r="AC2414" s="6">
        <v>10.93105572889157</v>
      </c>
      <c r="AD2414" s="4">
        <v>0</v>
      </c>
      <c r="AE2414" s="4">
        <v>0</v>
      </c>
    </row>
    <row r="2415" spans="1:31" hidden="1" x14ac:dyDescent="0.35">
      <c r="A2415" s="7" t="s">
        <v>137</v>
      </c>
      <c r="B2415" s="7" t="s">
        <v>138</v>
      </c>
      <c r="C2415" s="8">
        <v>190.31686614058049</v>
      </c>
      <c r="D2415" s="9">
        <v>2008</v>
      </c>
      <c r="E2415" s="10">
        <v>2099267819000</v>
      </c>
      <c r="F2415" s="10">
        <v>1809720846000</v>
      </c>
      <c r="G2415" s="10">
        <v>477882981000</v>
      </c>
      <c r="H2415" s="10">
        <v>464486625000</v>
      </c>
      <c r="I2415" s="11">
        <v>-4.3149600633030047</v>
      </c>
      <c r="J2415" s="9">
        <v>5493621</v>
      </c>
      <c r="K2415" s="10">
        <v>604859000000</v>
      </c>
      <c r="L2415" s="8">
        <v>96.482456923488982</v>
      </c>
      <c r="M2415" s="11">
        <v>3.87</v>
      </c>
      <c r="N2415" s="11">
        <v>4.54</v>
      </c>
      <c r="O2415" s="10">
        <v>36.616147222222217</v>
      </c>
      <c r="P2415" s="10">
        <v>0.79838089104871579</v>
      </c>
      <c r="Q2415" s="9">
        <v>1</v>
      </c>
      <c r="R2415" s="9">
        <v>0</v>
      </c>
      <c r="S2415" s="9">
        <v>0</v>
      </c>
      <c r="T2415" s="9">
        <v>0</v>
      </c>
      <c r="U2415" s="9">
        <v>0</v>
      </c>
      <c r="V2415" s="10">
        <v>3569772277597.853</v>
      </c>
      <c r="W2415" s="10">
        <v>626910859535.48621</v>
      </c>
      <c r="X2415" s="11">
        <v>-0.41717843999100213</v>
      </c>
      <c r="Y2415" s="11">
        <v>3.2534773742767329</v>
      </c>
      <c r="Z2415" s="11">
        <v>-4.5210937520702981</v>
      </c>
      <c r="AA2415" s="11">
        <v>-6.8658018341522169</v>
      </c>
      <c r="AB2415" s="11">
        <v>-3.4663850900180959</v>
      </c>
      <c r="AC2415" s="11">
        <v>3.8150940622494169</v>
      </c>
      <c r="AD2415" s="9">
        <v>0</v>
      </c>
      <c r="AE2415" s="9">
        <v>0</v>
      </c>
    </row>
    <row r="2416" spans="1:31" hidden="1" x14ac:dyDescent="0.35">
      <c r="A2416" s="2" t="s">
        <v>137</v>
      </c>
      <c r="B2416" s="2" t="s">
        <v>138</v>
      </c>
      <c r="C2416" s="3">
        <v>200.39918231773541</v>
      </c>
      <c r="D2416" s="4">
        <v>2009</v>
      </c>
      <c r="E2416" s="5">
        <v>1994840181000</v>
      </c>
      <c r="F2416" s="5">
        <v>1729529013000</v>
      </c>
      <c r="G2416" s="5">
        <v>492348686000</v>
      </c>
      <c r="H2416" s="5">
        <v>363872037000</v>
      </c>
      <c r="I2416" s="6">
        <v>-21.66146075788512</v>
      </c>
      <c r="J2416" s="4">
        <v>5523095</v>
      </c>
      <c r="K2416" s="5">
        <v>570343000000</v>
      </c>
      <c r="L2416" s="3">
        <v>97.741273100616041</v>
      </c>
      <c r="M2416" s="6">
        <v>-9.1660000000000004</v>
      </c>
      <c r="N2416" s="6">
        <v>-12.18</v>
      </c>
      <c r="O2416" s="5">
        <v>36.384475000000002</v>
      </c>
      <c r="P2416" s="5">
        <v>0.74945109582985903</v>
      </c>
      <c r="Q2416" s="4">
        <v>1</v>
      </c>
      <c r="R2416" s="4">
        <v>0</v>
      </c>
      <c r="S2416" s="4">
        <v>0</v>
      </c>
      <c r="T2416" s="4">
        <v>0</v>
      </c>
      <c r="U2416" s="4">
        <v>0</v>
      </c>
      <c r="V2416" s="5">
        <v>3546057760504.2012</v>
      </c>
      <c r="W2416" s="5">
        <v>583523195378.15112</v>
      </c>
      <c r="X2416" s="6">
        <v>-4.9744790566905754</v>
      </c>
      <c r="Y2416" s="6">
        <v>3.0270391654730222</v>
      </c>
      <c r="Z2416" s="6">
        <v>-6.9208665789397026</v>
      </c>
      <c r="AA2416" s="6">
        <v>-0.63270507630475481</v>
      </c>
      <c r="AB2416" s="6">
        <v>-6.1286280480216497</v>
      </c>
      <c r="AC2416" s="6">
        <v>-0.66431456265356392</v>
      </c>
      <c r="AD2416" s="4">
        <v>0</v>
      </c>
      <c r="AE2416" s="4">
        <v>0</v>
      </c>
    </row>
    <row r="2417" spans="1:31" hidden="1" x14ac:dyDescent="0.35">
      <c r="A2417" s="7" t="s">
        <v>137</v>
      </c>
      <c r="B2417" s="7" t="s">
        <v>138</v>
      </c>
      <c r="C2417" s="8">
        <v>192.829946750657</v>
      </c>
      <c r="D2417" s="9">
        <v>2010</v>
      </c>
      <c r="E2417" s="10">
        <v>2026416447000</v>
      </c>
      <c r="F2417" s="10">
        <v>1812895797000</v>
      </c>
      <c r="G2417" s="10">
        <v>500245764000</v>
      </c>
      <c r="H2417" s="10">
        <v>356841842000</v>
      </c>
      <c r="I2417" s="11">
        <v>-1.93205145906829</v>
      </c>
      <c r="J2417" s="9">
        <v>5547683</v>
      </c>
      <c r="K2417" s="10">
        <v>593972000000</v>
      </c>
      <c r="L2417" s="8">
        <v>100</v>
      </c>
      <c r="M2417" s="11">
        <v>3.0259999999999998</v>
      </c>
      <c r="N2417" s="11">
        <v>1.3149999999999999</v>
      </c>
      <c r="O2417" s="10">
        <v>38.862788888888893</v>
      </c>
      <c r="P2417" s="10">
        <v>0.79674859280668819</v>
      </c>
      <c r="Q2417" s="9">
        <v>1</v>
      </c>
      <c r="R2417" s="9">
        <v>0</v>
      </c>
      <c r="S2417" s="9">
        <v>0</v>
      </c>
      <c r="T2417" s="9">
        <v>0</v>
      </c>
      <c r="U2417" s="9">
        <v>0</v>
      </c>
      <c r="V2417" s="10">
        <v>3495806000000</v>
      </c>
      <c r="W2417" s="10">
        <v>593972000000</v>
      </c>
      <c r="X2417" s="11">
        <v>1.5828970310880259</v>
      </c>
      <c r="Y2417" s="11">
        <v>1.603960409472891</v>
      </c>
      <c r="Z2417" s="11">
        <v>1.790640835635942</v>
      </c>
      <c r="AA2417" s="11">
        <v>6.8114598022615169</v>
      </c>
      <c r="AB2417" s="11">
        <v>6.3109517405478153</v>
      </c>
      <c r="AC2417" s="11">
        <v>-1.4171162428289401</v>
      </c>
      <c r="AD2417" s="9">
        <v>0</v>
      </c>
      <c r="AE2417" s="9">
        <v>0</v>
      </c>
    </row>
    <row r="2418" spans="1:31" hidden="1" x14ac:dyDescent="0.35">
      <c r="A2418" s="2" t="s">
        <v>137</v>
      </c>
      <c r="B2418" s="2" t="s">
        <v>138</v>
      </c>
      <c r="C2418" s="3">
        <v>187.07112826147801</v>
      </c>
      <c r="D2418" s="4">
        <v>2011</v>
      </c>
      <c r="E2418" s="5">
        <v>2052978790000</v>
      </c>
      <c r="F2418" s="5">
        <v>1848531108000</v>
      </c>
      <c r="G2418" s="5">
        <v>497105265000</v>
      </c>
      <c r="H2418" s="5">
        <v>379215590000</v>
      </c>
      <c r="I2418" s="6">
        <v>6.2699340062256397</v>
      </c>
      <c r="J2418" s="4">
        <v>5570572</v>
      </c>
      <c r="K2418" s="5">
        <v>606484000000</v>
      </c>
      <c r="L2418" s="3">
        <v>102.7586822605125</v>
      </c>
      <c r="M2418" s="6">
        <v>7.4470000000000001</v>
      </c>
      <c r="N2418" s="6">
        <v>8.06</v>
      </c>
      <c r="O2418" s="5">
        <v>35.22922777777778</v>
      </c>
      <c r="P2418" s="5">
        <v>0.73087425731062206</v>
      </c>
      <c r="Q2418" s="4">
        <v>1</v>
      </c>
      <c r="R2418" s="4">
        <v>0</v>
      </c>
      <c r="S2418" s="4">
        <v>0</v>
      </c>
      <c r="T2418" s="4">
        <v>0</v>
      </c>
      <c r="U2418" s="4">
        <v>0</v>
      </c>
      <c r="V2418" s="5">
        <v>3365231943353.604</v>
      </c>
      <c r="W2418" s="5">
        <v>590202196698.52271</v>
      </c>
      <c r="X2418" s="6">
        <v>1.310803760960592</v>
      </c>
      <c r="Y2418" s="6">
        <v>-0.62779122303572366</v>
      </c>
      <c r="Z2418" s="6">
        <v>-0.6346769378821383</v>
      </c>
      <c r="AA2418" s="6">
        <v>-9.3497178534965375</v>
      </c>
      <c r="AB2418" s="6">
        <v>-8.2678948028024895</v>
      </c>
      <c r="AC2418" s="6">
        <v>-3.7351631253677988</v>
      </c>
      <c r="AD2418" s="4">
        <v>0</v>
      </c>
      <c r="AE2418" s="4">
        <v>0</v>
      </c>
    </row>
    <row r="2419" spans="1:31" hidden="1" x14ac:dyDescent="0.35">
      <c r="A2419" s="7" t="s">
        <v>137</v>
      </c>
      <c r="B2419" s="7" t="s">
        <v>138</v>
      </c>
      <c r="C2419" s="8">
        <v>182.29482500660799</v>
      </c>
      <c r="D2419" s="9">
        <v>2012</v>
      </c>
      <c r="E2419" s="10">
        <v>2052867266000</v>
      </c>
      <c r="F2419" s="10">
        <v>1892937992000</v>
      </c>
      <c r="G2419" s="10">
        <v>500871854000</v>
      </c>
      <c r="H2419" s="10">
        <v>384829354000</v>
      </c>
      <c r="I2419" s="11">
        <v>1.4803621338458151</v>
      </c>
      <c r="J2419" s="9">
        <v>5591572</v>
      </c>
      <c r="K2419" s="10">
        <v>634412000000</v>
      </c>
      <c r="L2419" s="8">
        <v>105.2227479689314</v>
      </c>
      <c r="M2419" s="11">
        <v>1.2589999999999999</v>
      </c>
      <c r="N2419" s="11">
        <v>2.851</v>
      </c>
      <c r="O2419" s="10">
        <v>30.70193333333334</v>
      </c>
      <c r="P2419" s="10">
        <v>0.67112184738145519</v>
      </c>
      <c r="Q2419" s="9">
        <v>1</v>
      </c>
      <c r="R2419" s="9">
        <v>0</v>
      </c>
      <c r="S2419" s="9">
        <v>0</v>
      </c>
      <c r="T2419" s="9">
        <v>0</v>
      </c>
      <c r="U2419" s="9">
        <v>0</v>
      </c>
      <c r="V2419" s="10">
        <v>3279450562362.1221</v>
      </c>
      <c r="W2419" s="10">
        <v>602922858645.85071</v>
      </c>
      <c r="X2419" s="11">
        <v>-5.4323016167156001E-3</v>
      </c>
      <c r="Y2419" s="11">
        <v>0.75770450751512364</v>
      </c>
      <c r="Z2419" s="11">
        <v>2.1553057610569621</v>
      </c>
      <c r="AA2419" s="11">
        <v>-12.850961346646979</v>
      </c>
      <c r="AB2419" s="11">
        <v>-8.1754705862860959</v>
      </c>
      <c r="AC2419" s="11">
        <v>-2.549048102342625</v>
      </c>
      <c r="AD2419" s="9">
        <v>0</v>
      </c>
      <c r="AE2419" s="9">
        <v>0</v>
      </c>
    </row>
    <row r="2420" spans="1:31" hidden="1" x14ac:dyDescent="0.35">
      <c r="A2420" s="2" t="s">
        <v>137</v>
      </c>
      <c r="B2420" s="2" t="s">
        <v>138</v>
      </c>
      <c r="C2420" s="3">
        <v>176.4777871425097</v>
      </c>
      <c r="D2420" s="4">
        <v>2013</v>
      </c>
      <c r="E2420" s="5">
        <v>2081457003000</v>
      </c>
      <c r="F2420" s="5">
        <v>1935555208000</v>
      </c>
      <c r="G2420" s="5">
        <v>500372762000</v>
      </c>
      <c r="H2420" s="5">
        <v>397202684000</v>
      </c>
      <c r="I2420" s="6">
        <v>3.2152770757710978</v>
      </c>
      <c r="J2420" s="4">
        <v>5614932</v>
      </c>
      <c r="K2420" s="5">
        <v>654143000000</v>
      </c>
      <c r="L2420" s="3">
        <v>106.0530309793769</v>
      </c>
      <c r="M2420" s="6">
        <v>1.39</v>
      </c>
      <c r="N2420" s="6">
        <v>1.458</v>
      </c>
      <c r="O2420" s="5">
        <v>34.742166666666662</v>
      </c>
      <c r="P2420" s="5">
        <v>0.68722399300163706</v>
      </c>
      <c r="Q2420" s="4">
        <v>1</v>
      </c>
      <c r="R2420" s="4">
        <v>0</v>
      </c>
      <c r="S2420" s="4">
        <v>0</v>
      </c>
      <c r="T2420" s="4">
        <v>0</v>
      </c>
      <c r="U2420" s="4">
        <v>0</v>
      </c>
      <c r="V2420" s="5">
        <v>3220865041249.2622</v>
      </c>
      <c r="W2420" s="5">
        <v>616807453741.89709</v>
      </c>
      <c r="X2420" s="6">
        <v>1.392673431619714</v>
      </c>
      <c r="Y2420" s="6">
        <v>-9.9644648828680196E-2</v>
      </c>
      <c r="Z2420" s="6">
        <v>2.3028808573008539</v>
      </c>
      <c r="AA2420" s="6">
        <v>13.15954044153569</v>
      </c>
      <c r="AB2420" s="6">
        <v>2.3992879509150682</v>
      </c>
      <c r="AC2420" s="6">
        <v>-1.7864431861007199</v>
      </c>
      <c r="AD2420" s="4">
        <v>0</v>
      </c>
      <c r="AE2420" s="4">
        <v>0</v>
      </c>
    </row>
    <row r="2421" spans="1:31" hidden="1" x14ac:dyDescent="0.35">
      <c r="A2421" s="7" t="s">
        <v>137</v>
      </c>
      <c r="B2421" s="7" t="s">
        <v>138</v>
      </c>
      <c r="C2421" s="8">
        <v>173.40626422347071</v>
      </c>
      <c r="D2421" s="9">
        <v>2014</v>
      </c>
      <c r="E2421" s="10">
        <v>2108058020000</v>
      </c>
      <c r="F2421" s="10">
        <v>1980261218000</v>
      </c>
      <c r="G2421" s="10">
        <v>510060770000</v>
      </c>
      <c r="H2421" s="10">
        <v>421641823000</v>
      </c>
      <c r="I2421" s="11">
        <v>6.1528131567207538</v>
      </c>
      <c r="J2421" s="9">
        <v>5643475</v>
      </c>
      <c r="K2421" s="10">
        <v>724480000000</v>
      </c>
      <c r="L2421" s="8">
        <v>106.6511918578699</v>
      </c>
      <c r="M2421" s="11">
        <v>3.0190000000000001</v>
      </c>
      <c r="N2421" s="11">
        <v>4.0679999999999996</v>
      </c>
      <c r="O2421" s="10">
        <v>32.182549999999999</v>
      </c>
      <c r="P2421" s="10">
        <v>0.64609552184923169</v>
      </c>
      <c r="Q2421" s="9">
        <v>1</v>
      </c>
      <c r="R2421" s="9">
        <v>0</v>
      </c>
      <c r="S2421" s="9">
        <v>0</v>
      </c>
      <c r="T2421" s="9">
        <v>0</v>
      </c>
      <c r="U2421" s="9">
        <v>0</v>
      </c>
      <c r="V2421" s="10">
        <v>3219745546375.353</v>
      </c>
      <c r="W2421" s="10">
        <v>679298550142.30652</v>
      </c>
      <c r="X2421" s="11">
        <v>1.2779998319283079</v>
      </c>
      <c r="Y2421" s="11">
        <v>1.936158147633144</v>
      </c>
      <c r="Z2421" s="11">
        <v>10.131378280418581</v>
      </c>
      <c r="AA2421" s="11">
        <v>-7.3674641286045217</v>
      </c>
      <c r="AB2421" s="11">
        <v>-5.9847257329834518</v>
      </c>
      <c r="AC2421" s="11">
        <v>-3.4757584051844599E-2</v>
      </c>
      <c r="AD2421" s="9">
        <v>0</v>
      </c>
      <c r="AE2421" s="9">
        <v>0</v>
      </c>
    </row>
    <row r="2422" spans="1:31" hidden="1" x14ac:dyDescent="0.35">
      <c r="A2422" s="2" t="s">
        <v>137</v>
      </c>
      <c r="B2422" s="2" t="s">
        <v>138</v>
      </c>
      <c r="C2422" s="3">
        <v>170.48260841068429</v>
      </c>
      <c r="D2422" s="4">
        <v>2015</v>
      </c>
      <c r="E2422" s="5">
        <v>2152420300000</v>
      </c>
      <c r="F2422" s="5">
        <v>2030205915000</v>
      </c>
      <c r="G2422" s="5">
        <v>518643627000</v>
      </c>
      <c r="H2422" s="5">
        <v>439052358000</v>
      </c>
      <c r="I2422" s="6">
        <v>4.129223917144472</v>
      </c>
      <c r="J2422" s="4">
        <v>5683483</v>
      </c>
      <c r="K2422" s="5">
        <v>693438000000</v>
      </c>
      <c r="L2422" s="3">
        <v>107.1332916703866</v>
      </c>
      <c r="M2422" s="6">
        <v>3.2320000000000002</v>
      </c>
      <c r="N2422" s="6">
        <v>4.0629999999999997</v>
      </c>
      <c r="O2422" s="5">
        <v>28.934333333333331</v>
      </c>
      <c r="P2422" s="5">
        <v>0.62393057372429539</v>
      </c>
      <c r="Q2422" s="4">
        <v>1</v>
      </c>
      <c r="R2422" s="4">
        <v>0</v>
      </c>
      <c r="S2422" s="4">
        <v>0</v>
      </c>
      <c r="T2422" s="4">
        <v>0</v>
      </c>
      <c r="U2422" s="4">
        <v>0</v>
      </c>
      <c r="V2422" s="5">
        <v>3230693229000</v>
      </c>
      <c r="W2422" s="5">
        <v>647266586499.99988</v>
      </c>
      <c r="X2422" s="6">
        <v>2.1044145644530219</v>
      </c>
      <c r="Y2422" s="6">
        <v>1.68271263049695</v>
      </c>
      <c r="Z2422" s="6">
        <v>-4.7154470792843961</v>
      </c>
      <c r="AA2422" s="6">
        <v>-10.093099107021249</v>
      </c>
      <c r="AB2422" s="6">
        <v>-3.4305992497048381</v>
      </c>
      <c r="AC2422" s="6">
        <v>0.34001701274098822</v>
      </c>
      <c r="AD2422" s="4">
        <v>0</v>
      </c>
      <c r="AE2422" s="4">
        <v>0</v>
      </c>
    </row>
    <row r="2423" spans="1:31" hidden="1" x14ac:dyDescent="0.35">
      <c r="A2423" s="7" t="s">
        <v>137</v>
      </c>
      <c r="B2423" s="7" t="s">
        <v>138</v>
      </c>
      <c r="C2423" s="8">
        <v>167.05934628262719</v>
      </c>
      <c r="D2423" s="9">
        <v>2016</v>
      </c>
      <c r="E2423" s="10">
        <v>2218565155000</v>
      </c>
      <c r="F2423" s="10">
        <v>2101520255000</v>
      </c>
      <c r="G2423" s="10">
        <v>519436194000</v>
      </c>
      <c r="H2423" s="10">
        <v>472705258000</v>
      </c>
      <c r="I2423" s="11">
        <v>7.6648944907841781</v>
      </c>
      <c r="J2423" s="9">
        <v>5728010</v>
      </c>
      <c r="K2423" s="10">
        <v>703806000000</v>
      </c>
      <c r="L2423" s="8">
        <v>107.4011248995626</v>
      </c>
      <c r="M2423" s="11">
        <v>3.6619999999999999</v>
      </c>
      <c r="N2423" s="11">
        <v>4.2859999999999996</v>
      </c>
      <c r="O2423" s="10">
        <v>30.53554444444444</v>
      </c>
      <c r="P2423" s="10">
        <v>0.64116688078748618</v>
      </c>
      <c r="Q2423" s="9">
        <v>1</v>
      </c>
      <c r="R2423" s="9">
        <v>0</v>
      </c>
      <c r="S2423" s="9">
        <v>0</v>
      </c>
      <c r="T2423" s="9">
        <v>0</v>
      </c>
      <c r="U2423" s="9">
        <v>0</v>
      </c>
      <c r="V2423" s="10">
        <v>3268854030423.938</v>
      </c>
      <c r="W2423" s="10">
        <v>655305985536.1593</v>
      </c>
      <c r="X2423" s="11">
        <v>3.0730454920909271</v>
      </c>
      <c r="Y2423" s="11">
        <v>0.1528153357604064</v>
      </c>
      <c r="Z2423" s="11">
        <v>1.24205376947253</v>
      </c>
      <c r="AA2423" s="11">
        <v>5.5339485194444178</v>
      </c>
      <c r="AB2423" s="11">
        <v>2.7625360559438188</v>
      </c>
      <c r="AC2423" s="11">
        <v>1.181195449985541</v>
      </c>
      <c r="AD2423" s="9">
        <v>0</v>
      </c>
      <c r="AE2423" s="9">
        <v>0</v>
      </c>
    </row>
    <row r="2424" spans="1:31" hidden="1" x14ac:dyDescent="0.35">
      <c r="A2424" s="2" t="s">
        <v>137</v>
      </c>
      <c r="B2424" s="2" t="s">
        <v>138</v>
      </c>
      <c r="C2424" s="3">
        <v>162.05608965345459</v>
      </c>
      <c r="D2424" s="4">
        <v>2017</v>
      </c>
      <c r="E2424" s="5">
        <v>2286375094000</v>
      </c>
      <c r="F2424" s="5">
        <v>2189589424000</v>
      </c>
      <c r="G2424" s="5">
        <v>524005000000</v>
      </c>
      <c r="H2424" s="5">
        <v>494783823000</v>
      </c>
      <c r="I2424" s="6">
        <v>4.6706831849964354</v>
      </c>
      <c r="J2424" s="4">
        <v>5764980</v>
      </c>
      <c r="K2424" s="5">
        <v>728689000000</v>
      </c>
      <c r="L2424" s="3">
        <v>108.633157753772</v>
      </c>
      <c r="M2424" s="6">
        <v>4.806</v>
      </c>
      <c r="N2424" s="6">
        <v>4.3220000000000001</v>
      </c>
      <c r="O2424" s="5">
        <v>31.022547222222219</v>
      </c>
      <c r="P2424" s="5">
        <v>0.63410629737339574</v>
      </c>
      <c r="Q2424" s="4">
        <v>1</v>
      </c>
      <c r="R2424" s="4">
        <v>0</v>
      </c>
      <c r="S2424" s="4">
        <v>0</v>
      </c>
      <c r="T2424" s="4">
        <v>0</v>
      </c>
      <c r="U2424" s="4">
        <v>0</v>
      </c>
      <c r="V2424" s="5">
        <v>3266371956196.5811</v>
      </c>
      <c r="W2424" s="5">
        <v>670779543803.4187</v>
      </c>
      <c r="X2424" s="6">
        <v>3.0564772392271702</v>
      </c>
      <c r="Y2424" s="6">
        <v>0.87957020569113442</v>
      </c>
      <c r="Z2424" s="6">
        <v>2.3612722314140342</v>
      </c>
      <c r="AA2424" s="6">
        <v>1.5948717687474501</v>
      </c>
      <c r="AB2424" s="6">
        <v>-1.1012083789197871</v>
      </c>
      <c r="AC2424" s="6">
        <v>-7.59310206040619E-2</v>
      </c>
      <c r="AD2424" s="4">
        <v>0</v>
      </c>
      <c r="AE2424" s="4">
        <v>0</v>
      </c>
    </row>
    <row r="2425" spans="1:31" hidden="1" x14ac:dyDescent="0.35">
      <c r="A2425" s="7" t="s">
        <v>137</v>
      </c>
      <c r="B2425" s="7" t="s">
        <v>138</v>
      </c>
      <c r="C2425" s="8">
        <v>161.9602237750623</v>
      </c>
      <c r="D2425" s="9">
        <v>2018</v>
      </c>
      <c r="E2425" s="10">
        <v>2328901842000</v>
      </c>
      <c r="F2425" s="10">
        <v>2243542220000</v>
      </c>
      <c r="G2425" s="10">
        <v>524126952000</v>
      </c>
      <c r="H2425" s="10">
        <v>514925734000</v>
      </c>
      <c r="I2425" s="11">
        <v>4.0708507561695342</v>
      </c>
      <c r="J2425" s="9">
        <v>5793636</v>
      </c>
      <c r="K2425" s="10">
        <v>726547000000</v>
      </c>
      <c r="L2425" s="8">
        <v>109.5170074100527</v>
      </c>
      <c r="M2425" s="11">
        <v>3.4039999999999999</v>
      </c>
      <c r="N2425" s="11">
        <v>5.7050000000000001</v>
      </c>
      <c r="O2425" s="10">
        <v>30.370173999999999</v>
      </c>
      <c r="P2425" s="10">
        <v>0.62889151195091719</v>
      </c>
      <c r="Q2425" s="9">
        <v>1</v>
      </c>
      <c r="R2425" s="9">
        <v>0</v>
      </c>
      <c r="S2425" s="9">
        <v>0</v>
      </c>
      <c r="T2425" s="9">
        <v>0</v>
      </c>
      <c r="U2425" s="9">
        <v>0</v>
      </c>
      <c r="V2425" s="10">
        <v>3317882843890.1108</v>
      </c>
      <c r="W2425" s="10">
        <v>663410201923.8606</v>
      </c>
      <c r="X2425" s="11">
        <v>1.860007490092088</v>
      </c>
      <c r="Y2425" s="11">
        <v>2.3273060371561301E-2</v>
      </c>
      <c r="Z2425" s="11">
        <v>-1.098623526557303</v>
      </c>
      <c r="AA2425" s="11">
        <v>-2.1029002471947531</v>
      </c>
      <c r="AB2425" s="11">
        <v>-0.82238347798773026</v>
      </c>
      <c r="AC2425" s="11">
        <v>1.577006182526451</v>
      </c>
      <c r="AD2425" s="9">
        <v>0</v>
      </c>
      <c r="AE2425" s="9">
        <v>0</v>
      </c>
    </row>
    <row r="2426" spans="1:31" hidden="1" x14ac:dyDescent="0.35">
      <c r="A2426" s="2" t="s">
        <v>137</v>
      </c>
      <c r="B2426" s="2" t="s">
        <v>138</v>
      </c>
      <c r="C2426" s="3">
        <v>161.89867891429239</v>
      </c>
      <c r="D2426" s="4">
        <v>2019</v>
      </c>
      <c r="E2426" s="5">
        <v>2368758690000</v>
      </c>
      <c r="F2426" s="5">
        <v>2303636685000</v>
      </c>
      <c r="G2426" s="5">
        <v>528491599000.00012</v>
      </c>
      <c r="H2426" s="5">
        <v>507797778000</v>
      </c>
      <c r="I2426" s="6">
        <v>-1.3842687458304399</v>
      </c>
      <c r="J2426" s="4">
        <v>5814422</v>
      </c>
      <c r="K2426" s="5">
        <v>805752000000</v>
      </c>
      <c r="L2426" s="3">
        <v>110.3472904204982</v>
      </c>
      <c r="M2426" s="6">
        <v>4.4169999999999998</v>
      </c>
      <c r="N2426" s="6">
        <v>3.0529999999999999</v>
      </c>
      <c r="O2426" s="5">
        <v>29.516954999999999</v>
      </c>
      <c r="P2426" s="5">
        <v>0.67613581816593515</v>
      </c>
      <c r="Q2426" s="4">
        <v>1</v>
      </c>
      <c r="R2426" s="4">
        <v>0</v>
      </c>
      <c r="S2426" s="4">
        <v>0</v>
      </c>
      <c r="T2426" s="4">
        <v>0</v>
      </c>
      <c r="U2426" s="4">
        <v>0</v>
      </c>
      <c r="V2426" s="5">
        <v>3379835921469.2549</v>
      </c>
      <c r="W2426" s="5">
        <v>730196452427.1842</v>
      </c>
      <c r="X2426" s="6">
        <v>1.711400939327351</v>
      </c>
      <c r="Y2426" s="6">
        <v>0.83274614734944241</v>
      </c>
      <c r="Z2426" s="6">
        <v>10.06711237024188</v>
      </c>
      <c r="AA2426" s="6">
        <v>-2.8093977993013661</v>
      </c>
      <c r="AB2426" s="6">
        <v>7.5123141777599978</v>
      </c>
      <c r="AC2426" s="6">
        <v>1.867247292749675</v>
      </c>
      <c r="AD2426" s="4">
        <v>0</v>
      </c>
      <c r="AE2426" s="4">
        <v>0</v>
      </c>
    </row>
    <row r="2427" spans="1:31" hidden="1" x14ac:dyDescent="0.35">
      <c r="A2427" s="7" t="s">
        <v>137</v>
      </c>
      <c r="B2427" s="7" t="s">
        <v>138</v>
      </c>
      <c r="C2427" s="8">
        <v>163.53675512979029</v>
      </c>
      <c r="D2427" s="9">
        <v>2020</v>
      </c>
      <c r="E2427" s="10">
        <v>2326592274000</v>
      </c>
      <c r="F2427" s="10">
        <v>2326592274000</v>
      </c>
      <c r="G2427" s="10">
        <v>519360651000</v>
      </c>
      <c r="H2427" s="10">
        <v>529594132000</v>
      </c>
      <c r="I2427" s="11">
        <v>4.2923295343761652</v>
      </c>
      <c r="J2427" s="9">
        <v>5831404</v>
      </c>
      <c r="K2427" s="10">
        <v>801998000000</v>
      </c>
      <c r="L2427" s="8">
        <v>110.8115346844033</v>
      </c>
      <c r="M2427" s="11">
        <v>-6.36</v>
      </c>
      <c r="N2427" s="11">
        <v>-3.9540000000000002</v>
      </c>
      <c r="O2427" s="10">
        <v>28.728657999999999</v>
      </c>
      <c r="P2427" s="10">
        <v>0.58572940323030687</v>
      </c>
      <c r="Q2427" s="9">
        <v>1</v>
      </c>
      <c r="R2427" s="9">
        <v>0</v>
      </c>
      <c r="S2427" s="9">
        <v>0</v>
      </c>
      <c r="T2427" s="9">
        <v>0</v>
      </c>
      <c r="U2427" s="9">
        <v>0</v>
      </c>
      <c r="V2427" s="10">
        <v>3433607810627.6152</v>
      </c>
      <c r="W2427" s="10">
        <v>723749564776.02246</v>
      </c>
      <c r="X2427" s="11">
        <v>-1.780106018312908</v>
      </c>
      <c r="Y2427" s="11">
        <v>-1.727737586988598</v>
      </c>
      <c r="Z2427" s="11">
        <v>-0.88289769550813202</v>
      </c>
      <c r="AA2427" s="11">
        <v>-2.6706582708141928</v>
      </c>
      <c r="AB2427" s="11">
        <v>-13.3710435842405</v>
      </c>
      <c r="AC2427" s="11">
        <v>1.5909615261732759</v>
      </c>
      <c r="AD2427" s="9">
        <v>0</v>
      </c>
      <c r="AE2427" s="9">
        <v>0</v>
      </c>
    </row>
    <row r="2428" spans="1:31" hidden="1" x14ac:dyDescent="0.35">
      <c r="A2428" s="2" t="s">
        <v>137</v>
      </c>
      <c r="B2428" s="2" t="s">
        <v>138</v>
      </c>
      <c r="C2428" s="3">
        <v>155.22932109043271</v>
      </c>
      <c r="D2428" s="4">
        <v>2021</v>
      </c>
      <c r="E2428" s="5">
        <v>2477826692000</v>
      </c>
      <c r="F2428" s="5">
        <v>2553260513000</v>
      </c>
      <c r="G2428" s="5">
        <v>543321195000</v>
      </c>
      <c r="H2428" s="5">
        <v>602090512000</v>
      </c>
      <c r="I2428" s="6">
        <v>13.689045179979439</v>
      </c>
      <c r="J2428" s="4">
        <v>5856733</v>
      </c>
      <c r="K2428" s="5">
        <v>898735000000</v>
      </c>
      <c r="L2428" s="3">
        <v>112.8649227747523</v>
      </c>
      <c r="M2428" s="6">
        <v>7.7370000000000001</v>
      </c>
      <c r="N2428" s="6">
        <v>9.5519999999999996</v>
      </c>
      <c r="O2428" s="5">
        <v>33.050615000000001</v>
      </c>
      <c r="P2428" s="5">
        <v>0.58442668923829555</v>
      </c>
      <c r="Q2428" s="4">
        <v>1</v>
      </c>
      <c r="R2428" s="4">
        <v>0</v>
      </c>
      <c r="S2428" s="4">
        <v>0</v>
      </c>
      <c r="T2428" s="4">
        <v>0</v>
      </c>
      <c r="U2428" s="4">
        <v>0</v>
      </c>
      <c r="V2428" s="5">
        <v>3511639278671.0952</v>
      </c>
      <c r="W2428" s="5">
        <v>796292575146.33728</v>
      </c>
      <c r="X2428" s="6">
        <v>6.5002544575629413</v>
      </c>
      <c r="Y2428" s="6">
        <v>4.6134692633847614</v>
      </c>
      <c r="Z2428" s="6">
        <v>10.023219895512421</v>
      </c>
      <c r="AA2428" s="6">
        <v>15.044061577815439</v>
      </c>
      <c r="AB2428" s="6">
        <v>-0.2224088435422277</v>
      </c>
      <c r="AC2428" s="6">
        <v>2.2725795241366522</v>
      </c>
      <c r="AD2428" s="4">
        <v>0</v>
      </c>
      <c r="AE2428" s="4">
        <v>0</v>
      </c>
    </row>
    <row r="2429" spans="1:31" hidden="1" x14ac:dyDescent="0.35">
      <c r="A2429" s="7" t="s">
        <v>137</v>
      </c>
      <c r="B2429" s="7" t="s">
        <v>138</v>
      </c>
      <c r="C2429" s="8">
        <v>143.40600056611919</v>
      </c>
      <c r="D2429" s="9">
        <v>2022</v>
      </c>
      <c r="E2429" s="10">
        <v>2488824095000</v>
      </c>
      <c r="F2429" s="10">
        <v>2831269594000</v>
      </c>
      <c r="G2429" s="10">
        <v>528124987000</v>
      </c>
      <c r="H2429" s="10">
        <v>634574631000</v>
      </c>
      <c r="I2429" s="11">
        <v>5.3952218732189436</v>
      </c>
      <c r="J2429" s="9">
        <v>5903037</v>
      </c>
      <c r="K2429" s="10">
        <v>872304000000</v>
      </c>
      <c r="L2429" s="8">
        <v>121.5516471743595</v>
      </c>
      <c r="M2429" s="11">
        <v>6.585</v>
      </c>
      <c r="N2429" s="11">
        <v>5.9950000000000001</v>
      </c>
      <c r="O2429" s="10">
        <v>35.123888000000001</v>
      </c>
      <c r="P2429" s="10">
        <v>0.57209745907211507</v>
      </c>
      <c r="Q2429" s="9">
        <v>1</v>
      </c>
      <c r="R2429" s="9">
        <v>0</v>
      </c>
      <c r="S2429" s="9">
        <v>0</v>
      </c>
      <c r="T2429" s="9">
        <v>0</v>
      </c>
      <c r="U2429" s="9">
        <v>0</v>
      </c>
      <c r="V2429" s="10">
        <v>3340317128056.5532</v>
      </c>
      <c r="W2429" s="10">
        <v>717640624605.21436</v>
      </c>
      <c r="X2429" s="11">
        <v>0.44383261490832299</v>
      </c>
      <c r="Y2429" s="11">
        <v>-2.7969105825146392</v>
      </c>
      <c r="Z2429" s="11">
        <v>-9.8772678530462006</v>
      </c>
      <c r="AA2429" s="11">
        <v>6.2730239664224117</v>
      </c>
      <c r="AB2429" s="11">
        <v>-2.1096281865993518</v>
      </c>
      <c r="AC2429" s="11">
        <v>-4.8786944506263534</v>
      </c>
      <c r="AD2429" s="9">
        <v>0</v>
      </c>
      <c r="AE2429" s="9">
        <v>0</v>
      </c>
    </row>
    <row r="2430" spans="1:31" hidden="1" x14ac:dyDescent="0.35">
      <c r="A2430" s="2" t="s">
        <v>137</v>
      </c>
      <c r="B2430" s="2" t="s">
        <v>138</v>
      </c>
      <c r="C2430" s="3">
        <v>147.48209849720661</v>
      </c>
      <c r="D2430" s="4">
        <v>2023</v>
      </c>
      <c r="E2430" s="5">
        <v>2503871221000</v>
      </c>
      <c r="F2430" s="5">
        <v>2787929906000</v>
      </c>
      <c r="G2430" s="5">
        <v>528388775000</v>
      </c>
      <c r="H2430" s="5">
        <v>575079191000</v>
      </c>
      <c r="I2430" s="6">
        <v>-9.3756411135193911</v>
      </c>
      <c r="J2430" s="4">
        <v>5946952</v>
      </c>
      <c r="K2430" s="5">
        <v>880806000000</v>
      </c>
      <c r="L2430" s="3">
        <v>125.56914561199901</v>
      </c>
      <c r="M2430" s="6">
        <v>7.7830000000000004</v>
      </c>
      <c r="N2430" s="6">
        <v>2.5230000000000001</v>
      </c>
      <c r="O2430" s="5">
        <v>33.732930000000003</v>
      </c>
      <c r="P2430" s="5">
        <v>0.56796215154621243</v>
      </c>
      <c r="Q2430" s="4">
        <v>1</v>
      </c>
      <c r="R2430" s="4">
        <v>0</v>
      </c>
      <c r="S2430" s="4">
        <v>0</v>
      </c>
      <c r="T2430" s="4">
        <v>0</v>
      </c>
      <c r="U2430" s="4">
        <v>0</v>
      </c>
      <c r="V2430" s="5">
        <v>3274448918132.2412</v>
      </c>
      <c r="W2430" s="5">
        <v>701450978030.5719</v>
      </c>
      <c r="X2430" s="6">
        <v>0.60458776617557619</v>
      </c>
      <c r="Y2430" s="6">
        <v>4.9948024898128898E-2</v>
      </c>
      <c r="Z2430" s="6">
        <v>-2.2559545850053619</v>
      </c>
      <c r="AA2430" s="6">
        <v>-3.960148147608253</v>
      </c>
      <c r="AB2430" s="6">
        <v>-0.72283270277230172</v>
      </c>
      <c r="AC2430" s="6">
        <v>-1.9719148631445851</v>
      </c>
      <c r="AD2430" s="4">
        <v>0</v>
      </c>
      <c r="AE2430" s="4">
        <v>0</v>
      </c>
    </row>
    <row r="2431" spans="1:31" hidden="1" x14ac:dyDescent="0.35">
      <c r="A2431" s="7" t="s">
        <v>137</v>
      </c>
      <c r="B2431" s="7" t="s">
        <v>138</v>
      </c>
      <c r="C2431" s="8">
        <v>144.09310220992089</v>
      </c>
      <c r="D2431" s="9">
        <v>2024</v>
      </c>
      <c r="E2431" s="10">
        <v>2590951754000</v>
      </c>
      <c r="F2431" s="10">
        <v>2926877807000</v>
      </c>
      <c r="G2431" s="10"/>
      <c r="H2431" s="10">
        <v>584626949000</v>
      </c>
      <c r="I2431" s="11">
        <v>1.6602509966318739</v>
      </c>
      <c r="J2431" s="9">
        <v>5976992</v>
      </c>
      <c r="K2431" s="10"/>
      <c r="L2431" s="8">
        <v>127.2922060530309</v>
      </c>
      <c r="M2431" s="11">
        <v>7.109</v>
      </c>
      <c r="N2431" s="11">
        <v>4.1550000000000002</v>
      </c>
      <c r="O2431" s="10">
        <v>35.531524991376592</v>
      </c>
      <c r="P2431" s="10">
        <v>0.5632089267889836</v>
      </c>
      <c r="Q2431" s="9">
        <v>1</v>
      </c>
      <c r="R2431" s="9">
        <v>0</v>
      </c>
      <c r="S2431" s="9">
        <v>0</v>
      </c>
      <c r="T2431" s="9">
        <v>0</v>
      </c>
      <c r="U2431" s="9">
        <v>0</v>
      </c>
      <c r="V2431" s="10">
        <v>3313187162647.6392</v>
      </c>
      <c r="W2431" s="10"/>
      <c r="X2431" s="11">
        <v>3.4778359314031202</v>
      </c>
      <c r="Y2431" s="11"/>
      <c r="Z2431" s="11"/>
      <c r="AA2431" s="11">
        <v>5.3318670847050109</v>
      </c>
      <c r="AB2431" s="11">
        <v>-0.8368911104883876</v>
      </c>
      <c r="AC2431" s="11">
        <v>1.183046231104268</v>
      </c>
      <c r="AD2431" s="9">
        <v>0</v>
      </c>
      <c r="AE2431" s="9">
        <v>0</v>
      </c>
    </row>
    <row r="2432" spans="1:31" hidden="1" x14ac:dyDescent="0.35">
      <c r="A2432" s="2" t="s">
        <v>139</v>
      </c>
      <c r="B2432" s="2" t="s">
        <v>140</v>
      </c>
      <c r="C2432" s="3"/>
      <c r="D2432" s="4">
        <v>1980</v>
      </c>
      <c r="E2432" s="5">
        <v>783048985902.3551</v>
      </c>
      <c r="F2432" s="5">
        <v>6761300000</v>
      </c>
      <c r="G2432" s="5">
        <v>65104275401.677597</v>
      </c>
      <c r="H2432" s="5">
        <v>115806962772.91499</v>
      </c>
      <c r="I2432" s="6">
        <v>3.3505072017408111</v>
      </c>
      <c r="J2432" s="4">
        <v>5729037</v>
      </c>
      <c r="K2432" s="5">
        <v>696900000</v>
      </c>
      <c r="L2432" s="3">
        <v>1.4854827297842219</v>
      </c>
      <c r="M2432" s="6">
        <v>-12.75</v>
      </c>
      <c r="N2432" s="6"/>
      <c r="O2432" s="5"/>
      <c r="P2432" s="5"/>
      <c r="Q2432" s="4">
        <v>0</v>
      </c>
      <c r="R2432" s="4">
        <v>1</v>
      </c>
      <c r="S2432" s="4">
        <v>0</v>
      </c>
      <c r="T2432" s="4">
        <v>0</v>
      </c>
      <c r="U2432" s="4">
        <v>0</v>
      </c>
      <c r="V2432" s="5"/>
      <c r="W2432" s="5">
        <v>46914042555.12484</v>
      </c>
      <c r="X2432" s="6"/>
      <c r="Y2432" s="6"/>
      <c r="Z2432" s="6"/>
      <c r="AA2432" s="6"/>
      <c r="AB2432" s="6"/>
      <c r="AC2432" s="6"/>
      <c r="AD2432" s="4">
        <v>0</v>
      </c>
      <c r="AE2432" s="4">
        <v>0</v>
      </c>
    </row>
    <row r="2433" spans="1:31" hidden="1" x14ac:dyDescent="0.35">
      <c r="A2433" s="7" t="s">
        <v>139</v>
      </c>
      <c r="B2433" s="7" t="s">
        <v>140</v>
      </c>
      <c r="C2433" s="8"/>
      <c r="D2433" s="9">
        <v>1981</v>
      </c>
      <c r="E2433" s="10">
        <v>816562444798.75391</v>
      </c>
      <c r="F2433" s="10">
        <v>7561300000</v>
      </c>
      <c r="G2433" s="10">
        <v>82934905917.0914</v>
      </c>
      <c r="H2433" s="10">
        <v>100123232549.765</v>
      </c>
      <c r="I2433" s="11">
        <v>-13.542994175491939</v>
      </c>
      <c r="J2433" s="9">
        <v>5868453</v>
      </c>
      <c r="K2433" s="10">
        <v>734400000</v>
      </c>
      <c r="L2433" s="8">
        <v>1.597111392952782</v>
      </c>
      <c r="M2433" s="11">
        <v>20.673999999999999</v>
      </c>
      <c r="N2433" s="11"/>
      <c r="O2433" s="10"/>
      <c r="P2433" s="10"/>
      <c r="Q2433" s="9">
        <v>0</v>
      </c>
      <c r="R2433" s="9">
        <v>1</v>
      </c>
      <c r="S2433" s="9">
        <v>0</v>
      </c>
      <c r="T2433" s="9">
        <v>0</v>
      </c>
      <c r="U2433" s="9">
        <v>0</v>
      </c>
      <c r="V2433" s="10"/>
      <c r="W2433" s="10">
        <v>45983016791.472618</v>
      </c>
      <c r="X2433" s="11">
        <v>4.2798674795267377</v>
      </c>
      <c r="Y2433" s="11">
        <v>27.38780272939546</v>
      </c>
      <c r="Z2433" s="11">
        <v>-1.9845353607254159</v>
      </c>
      <c r="AA2433" s="11"/>
      <c r="AB2433" s="11"/>
      <c r="AC2433" s="11"/>
      <c r="AD2433" s="9">
        <v>0</v>
      </c>
      <c r="AE2433" s="9">
        <v>0</v>
      </c>
    </row>
    <row r="2434" spans="1:31" hidden="1" x14ac:dyDescent="0.35">
      <c r="A2434" s="2" t="s">
        <v>139</v>
      </c>
      <c r="B2434" s="2" t="s">
        <v>140</v>
      </c>
      <c r="C2434" s="3"/>
      <c r="D2434" s="4">
        <v>1982</v>
      </c>
      <c r="E2434" s="5">
        <v>830433461525.87903</v>
      </c>
      <c r="F2434" s="5">
        <v>8267400000</v>
      </c>
      <c r="G2434" s="5">
        <v>84258468391.724808</v>
      </c>
      <c r="H2434" s="5">
        <v>87888724378.7285</v>
      </c>
      <c r="I2434" s="6">
        <v>-12.219449831441951</v>
      </c>
      <c r="J2434" s="4">
        <v>6007114</v>
      </c>
      <c r="K2434" s="5">
        <v>659600000</v>
      </c>
      <c r="L2434" s="3">
        <v>1.7192304120937121</v>
      </c>
      <c r="M2434" s="6">
        <v>-20.123999999999999</v>
      </c>
      <c r="N2434" s="6"/>
      <c r="O2434" s="5"/>
      <c r="P2434" s="5"/>
      <c r="Q2434" s="4">
        <v>0</v>
      </c>
      <c r="R2434" s="4">
        <v>1</v>
      </c>
      <c r="S2434" s="4">
        <v>0</v>
      </c>
      <c r="T2434" s="4">
        <v>0</v>
      </c>
      <c r="U2434" s="4">
        <v>0</v>
      </c>
      <c r="V2434" s="5"/>
      <c r="W2434" s="5">
        <v>38366003495.524857</v>
      </c>
      <c r="X2434" s="6">
        <v>1.698708630978456</v>
      </c>
      <c r="Y2434" s="6">
        <v>1.595905198176206</v>
      </c>
      <c r="Z2434" s="6">
        <v>-16.56484029851714</v>
      </c>
      <c r="AA2434" s="6"/>
      <c r="AB2434" s="6"/>
      <c r="AC2434" s="6"/>
      <c r="AD2434" s="4">
        <v>0</v>
      </c>
      <c r="AE2434" s="4">
        <v>0</v>
      </c>
    </row>
    <row r="2435" spans="1:31" hidden="1" x14ac:dyDescent="0.35">
      <c r="A2435" s="7" t="s">
        <v>139</v>
      </c>
      <c r="B2435" s="7" t="s">
        <v>140</v>
      </c>
      <c r="C2435" s="8"/>
      <c r="D2435" s="9">
        <v>1983</v>
      </c>
      <c r="E2435" s="10">
        <v>868865476584.90796</v>
      </c>
      <c r="F2435" s="10">
        <v>9220600000</v>
      </c>
      <c r="G2435" s="10">
        <v>86755754223.097198</v>
      </c>
      <c r="H2435" s="10">
        <v>97678015988.231094</v>
      </c>
      <c r="I2435" s="11">
        <v>11.13827931705865</v>
      </c>
      <c r="J2435" s="9">
        <v>6147248</v>
      </c>
      <c r="K2435" s="10">
        <v>779800000</v>
      </c>
      <c r="L2435" s="8">
        <v>1.815999415554773</v>
      </c>
      <c r="M2435" s="11">
        <v>7.1950000000000003</v>
      </c>
      <c r="N2435" s="11"/>
      <c r="O2435" s="10"/>
      <c r="P2435" s="10"/>
      <c r="Q2435" s="9">
        <v>0</v>
      </c>
      <c r="R2435" s="9">
        <v>1</v>
      </c>
      <c r="S2435" s="9">
        <v>0</v>
      </c>
      <c r="T2435" s="9">
        <v>0</v>
      </c>
      <c r="U2435" s="9">
        <v>0</v>
      </c>
      <c r="V2435" s="10"/>
      <c r="W2435" s="10">
        <v>42940542453.962051</v>
      </c>
      <c r="X2435" s="11">
        <v>4.6279463484542243</v>
      </c>
      <c r="Y2435" s="11">
        <v>2.963839574868957</v>
      </c>
      <c r="Z2435" s="11">
        <v>11.923417978551729</v>
      </c>
      <c r="AA2435" s="11"/>
      <c r="AB2435" s="11"/>
      <c r="AC2435" s="11"/>
      <c r="AD2435" s="9">
        <v>0</v>
      </c>
      <c r="AE2435" s="9">
        <v>0</v>
      </c>
    </row>
    <row r="2436" spans="1:31" hidden="1" x14ac:dyDescent="0.35">
      <c r="A2436" s="2" t="s">
        <v>139</v>
      </c>
      <c r="B2436" s="2" t="s">
        <v>140</v>
      </c>
      <c r="C2436" s="3"/>
      <c r="D2436" s="4">
        <v>1984</v>
      </c>
      <c r="E2436" s="5">
        <v>879751457165.07495</v>
      </c>
      <c r="F2436" s="5">
        <v>11594000000</v>
      </c>
      <c r="G2436" s="5">
        <v>86376598056.520096</v>
      </c>
      <c r="H2436" s="5">
        <v>86367829769.623795</v>
      </c>
      <c r="I2436" s="6">
        <v>-11.579049906142689</v>
      </c>
      <c r="J2436" s="4">
        <v>6289040</v>
      </c>
      <c r="K2436" s="5">
        <v>1046100000</v>
      </c>
      <c r="L2436" s="3">
        <v>2.181953772172474</v>
      </c>
      <c r="M2436" s="6">
        <v>11.787000000000001</v>
      </c>
      <c r="N2436" s="6"/>
      <c r="O2436" s="5"/>
      <c r="P2436" s="5"/>
      <c r="Q2436" s="4">
        <v>0</v>
      </c>
      <c r="R2436" s="4">
        <v>1</v>
      </c>
      <c r="S2436" s="4">
        <v>0</v>
      </c>
      <c r="T2436" s="4">
        <v>0</v>
      </c>
      <c r="U2436" s="4">
        <v>0</v>
      </c>
      <c r="V2436" s="5"/>
      <c r="W2436" s="5">
        <v>47943270537.690857</v>
      </c>
      <c r="X2436" s="6">
        <v>1.2528959745246799</v>
      </c>
      <c r="Y2436" s="6">
        <v>-0.4370386379237528</v>
      </c>
      <c r="Z2436" s="6">
        <v>11.650360703040469</v>
      </c>
      <c r="AA2436" s="6"/>
      <c r="AB2436" s="6"/>
      <c r="AC2436" s="6"/>
      <c r="AD2436" s="4">
        <v>0</v>
      </c>
      <c r="AE2436" s="4">
        <v>0</v>
      </c>
    </row>
    <row r="2437" spans="1:31" hidden="1" x14ac:dyDescent="0.35">
      <c r="A2437" s="7" t="s">
        <v>139</v>
      </c>
      <c r="B2437" s="7" t="s">
        <v>140</v>
      </c>
      <c r="C2437" s="8"/>
      <c r="D2437" s="9">
        <v>1985</v>
      </c>
      <c r="E2437" s="10">
        <v>861078424782.79089</v>
      </c>
      <c r="F2437" s="10">
        <v>15701800000</v>
      </c>
      <c r="G2437" s="10">
        <v>90152065401.014923</v>
      </c>
      <c r="H2437" s="10">
        <v>82182535846.826294</v>
      </c>
      <c r="I2437" s="11">
        <v>-4.845894511835354</v>
      </c>
      <c r="J2437" s="9">
        <v>6430404</v>
      </c>
      <c r="K2437" s="10">
        <v>1521700000</v>
      </c>
      <c r="L2437" s="8">
        <v>3.1711681648146448</v>
      </c>
      <c r="M2437" s="11">
        <v>-0.64500000000000002</v>
      </c>
      <c r="N2437" s="11"/>
      <c r="O2437" s="10"/>
      <c r="P2437" s="10"/>
      <c r="Q2437" s="9">
        <v>0</v>
      </c>
      <c r="R2437" s="9">
        <v>1</v>
      </c>
      <c r="S2437" s="9">
        <v>0</v>
      </c>
      <c r="T2437" s="9">
        <v>0</v>
      </c>
      <c r="U2437" s="9">
        <v>0</v>
      </c>
      <c r="V2437" s="10"/>
      <c r="W2437" s="10">
        <v>47985471627.89595</v>
      </c>
      <c r="X2437" s="11">
        <v>-2.122534976237076</v>
      </c>
      <c r="Y2437" s="11">
        <v>4.3709377649075378</v>
      </c>
      <c r="Z2437" s="11">
        <v>8.8022969087844696E-2</v>
      </c>
      <c r="AA2437" s="11"/>
      <c r="AB2437" s="11"/>
      <c r="AC2437" s="11"/>
      <c r="AD2437" s="9">
        <v>0</v>
      </c>
      <c r="AE2437" s="9">
        <v>0</v>
      </c>
    </row>
    <row r="2438" spans="1:31" hidden="1" x14ac:dyDescent="0.35">
      <c r="A2438" s="2" t="s">
        <v>139</v>
      </c>
      <c r="B2438" s="2" t="s">
        <v>140</v>
      </c>
      <c r="C2438" s="3"/>
      <c r="D2438" s="4">
        <v>1986</v>
      </c>
      <c r="E2438" s="5">
        <v>891405548341.82593</v>
      </c>
      <c r="F2438" s="5">
        <v>17780700000</v>
      </c>
      <c r="G2438" s="5">
        <v>96595065778.012695</v>
      </c>
      <c r="H2438" s="5">
        <v>103947836432.27499</v>
      </c>
      <c r="I2438" s="6">
        <v>26.484094657306969</v>
      </c>
      <c r="J2438" s="4">
        <v>6571208</v>
      </c>
      <c r="K2438" s="5">
        <v>2006000000</v>
      </c>
      <c r="L2438" s="3">
        <v>3.413412834111365</v>
      </c>
      <c r="M2438" s="6">
        <v>2.2360000000000002</v>
      </c>
      <c r="N2438" s="6"/>
      <c r="O2438" s="5"/>
      <c r="P2438" s="5"/>
      <c r="Q2438" s="4">
        <v>0</v>
      </c>
      <c r="R2438" s="4">
        <v>1</v>
      </c>
      <c r="S2438" s="4">
        <v>0</v>
      </c>
      <c r="T2438" s="4">
        <v>0</v>
      </c>
      <c r="U2438" s="4">
        <v>0</v>
      </c>
      <c r="V2438" s="5"/>
      <c r="W2438" s="5">
        <v>58768162466.414177</v>
      </c>
      <c r="X2438" s="6">
        <v>3.5219931990149589</v>
      </c>
      <c r="Y2438" s="6">
        <v>7.1468139396895474</v>
      </c>
      <c r="Z2438" s="6">
        <v>22.47074056525436</v>
      </c>
      <c r="AA2438" s="6"/>
      <c r="AB2438" s="6"/>
      <c r="AC2438" s="6"/>
      <c r="AD2438" s="4">
        <v>0</v>
      </c>
      <c r="AE2438" s="4">
        <v>0</v>
      </c>
    </row>
    <row r="2439" spans="1:31" hidden="1" x14ac:dyDescent="0.35">
      <c r="A2439" s="7" t="s">
        <v>139</v>
      </c>
      <c r="B2439" s="7" t="s">
        <v>140</v>
      </c>
      <c r="C2439" s="8"/>
      <c r="D2439" s="9">
        <v>1987</v>
      </c>
      <c r="E2439" s="10">
        <v>981592322350.56995</v>
      </c>
      <c r="F2439" s="10">
        <v>22403600000</v>
      </c>
      <c r="G2439" s="10">
        <v>74486084324.799194</v>
      </c>
      <c r="H2439" s="10">
        <v>132740197376.664</v>
      </c>
      <c r="I2439" s="11">
        <v>27.698855438081271</v>
      </c>
      <c r="J2439" s="9">
        <v>6712515</v>
      </c>
      <c r="K2439" s="10">
        <v>2519200000</v>
      </c>
      <c r="L2439" s="8">
        <v>3.8759549788278349</v>
      </c>
      <c r="M2439" s="11">
        <v>1.1120000000000001</v>
      </c>
      <c r="N2439" s="11"/>
      <c r="O2439" s="10"/>
      <c r="P2439" s="10"/>
      <c r="Q2439" s="9">
        <v>0</v>
      </c>
      <c r="R2439" s="9">
        <v>1</v>
      </c>
      <c r="S2439" s="9">
        <v>0</v>
      </c>
      <c r="T2439" s="9">
        <v>0</v>
      </c>
      <c r="U2439" s="9">
        <v>0</v>
      </c>
      <c r="V2439" s="10"/>
      <c r="W2439" s="10">
        <v>64995594989.131058</v>
      </c>
      <c r="X2439" s="11">
        <v>10.1173673617477</v>
      </c>
      <c r="Y2439" s="11">
        <v>-22.888313471438231</v>
      </c>
      <c r="Z2439" s="11">
        <v>10.59660922064022</v>
      </c>
      <c r="AA2439" s="11"/>
      <c r="AB2439" s="11"/>
      <c r="AC2439" s="11"/>
      <c r="AD2439" s="9">
        <v>0</v>
      </c>
      <c r="AE2439" s="9">
        <v>0</v>
      </c>
    </row>
    <row r="2440" spans="1:31" hidden="1" x14ac:dyDescent="0.35">
      <c r="A2440" s="2" t="s">
        <v>139</v>
      </c>
      <c r="B2440" s="2" t="s">
        <v>140</v>
      </c>
      <c r="C2440" s="3"/>
      <c r="D2440" s="4">
        <v>1988</v>
      </c>
      <c r="E2440" s="5">
        <v>1002755092881.13</v>
      </c>
      <c r="F2440" s="5">
        <v>32850500000</v>
      </c>
      <c r="G2440" s="5">
        <v>73991621256.245102</v>
      </c>
      <c r="H2440" s="5">
        <v>125516058921.395</v>
      </c>
      <c r="I2440" s="6">
        <v>-5.4423140827263978</v>
      </c>
      <c r="J2440" s="4">
        <v>6855734</v>
      </c>
      <c r="K2440" s="5">
        <v>3843800000</v>
      </c>
      <c r="L2440" s="3">
        <v>5.5760973727606977</v>
      </c>
      <c r="M2440" s="6">
        <v>12.215999999999999</v>
      </c>
      <c r="N2440" s="6"/>
      <c r="O2440" s="5"/>
      <c r="P2440" s="5"/>
      <c r="Q2440" s="4">
        <v>0</v>
      </c>
      <c r="R2440" s="4">
        <v>1</v>
      </c>
      <c r="S2440" s="4">
        <v>0</v>
      </c>
      <c r="T2440" s="4">
        <v>0</v>
      </c>
      <c r="U2440" s="4">
        <v>0</v>
      </c>
      <c r="V2440" s="5"/>
      <c r="W2440" s="5">
        <v>68933516455.021194</v>
      </c>
      <c r="X2440" s="6">
        <v>2.1559633310784898</v>
      </c>
      <c r="Y2440" s="6">
        <v>-0.66383281258009053</v>
      </c>
      <c r="Z2440" s="6">
        <v>6.0587513146831853</v>
      </c>
      <c r="AA2440" s="6"/>
      <c r="AB2440" s="6"/>
      <c r="AC2440" s="6"/>
      <c r="AD2440" s="4">
        <v>0</v>
      </c>
      <c r="AE2440" s="4">
        <v>0</v>
      </c>
    </row>
    <row r="2441" spans="1:31" hidden="1" x14ac:dyDescent="0.35">
      <c r="A2441" s="7" t="s">
        <v>139</v>
      </c>
      <c r="B2441" s="7" t="s">
        <v>140</v>
      </c>
      <c r="C2441" s="8"/>
      <c r="D2441" s="9">
        <v>1989</v>
      </c>
      <c r="E2441" s="10">
        <v>1046881719961.86</v>
      </c>
      <c r="F2441" s="10">
        <v>42393000000</v>
      </c>
      <c r="G2441" s="10">
        <v>82810040044.946594</v>
      </c>
      <c r="H2441" s="10">
        <v>142737788541.03201</v>
      </c>
      <c r="I2441" s="11">
        <v>13.72073802159626</v>
      </c>
      <c r="J2441" s="9">
        <v>7002295</v>
      </c>
      <c r="K2441" s="10">
        <v>5250200000</v>
      </c>
      <c r="L2441" s="8">
        <v>7.8432223652078914</v>
      </c>
      <c r="M2441" s="11">
        <v>2.677</v>
      </c>
      <c r="N2441" s="11"/>
      <c r="O2441" s="10"/>
      <c r="P2441" s="10"/>
      <c r="Q2441" s="9">
        <v>0</v>
      </c>
      <c r="R2441" s="9">
        <v>1</v>
      </c>
      <c r="S2441" s="9">
        <v>0</v>
      </c>
      <c r="T2441" s="9">
        <v>0</v>
      </c>
      <c r="U2441" s="9">
        <v>0</v>
      </c>
      <c r="V2441" s="10"/>
      <c r="W2441" s="10">
        <v>66939323603.645393</v>
      </c>
      <c r="X2441" s="11">
        <v>4.4005388149109006</v>
      </c>
      <c r="Y2441" s="11">
        <v>11.91813159244324</v>
      </c>
      <c r="Z2441" s="11">
        <v>-2.8929219832808188</v>
      </c>
      <c r="AA2441" s="11"/>
      <c r="AB2441" s="11"/>
      <c r="AC2441" s="11"/>
      <c r="AD2441" s="9">
        <v>0</v>
      </c>
      <c r="AE2441" s="9">
        <v>0</v>
      </c>
    </row>
    <row r="2442" spans="1:31" hidden="1" x14ac:dyDescent="0.35">
      <c r="A2442" s="2" t="s">
        <v>139</v>
      </c>
      <c r="B2442" s="2" t="s">
        <v>140</v>
      </c>
      <c r="C2442" s="3"/>
      <c r="D2442" s="4">
        <v>1990</v>
      </c>
      <c r="E2442" s="5">
        <v>989781520547.81299</v>
      </c>
      <c r="F2442" s="5">
        <v>60305206122</v>
      </c>
      <c r="G2442" s="5">
        <v>87305408088.979706</v>
      </c>
      <c r="H2442" s="5">
        <v>130515015266.888</v>
      </c>
      <c r="I2442" s="6">
        <v>-8.5630955888253766</v>
      </c>
      <c r="J2442" s="4">
        <v>7151166</v>
      </c>
      <c r="K2442" s="5">
        <v>6209500000</v>
      </c>
      <c r="L2442" s="3">
        <v>11.801106822829521</v>
      </c>
      <c r="M2442" s="6">
        <v>-7.7880000000000003</v>
      </c>
      <c r="N2442" s="6"/>
      <c r="O2442" s="5"/>
      <c r="P2442" s="5"/>
      <c r="Q2442" s="4">
        <v>0</v>
      </c>
      <c r="R2442" s="4">
        <v>1</v>
      </c>
      <c r="S2442" s="4">
        <v>0</v>
      </c>
      <c r="T2442" s="4">
        <v>0</v>
      </c>
      <c r="U2442" s="4">
        <v>0</v>
      </c>
      <c r="V2442" s="5"/>
      <c r="W2442" s="5">
        <v>52617945869.175377</v>
      </c>
      <c r="X2442" s="6">
        <v>-5.4543123951125327</v>
      </c>
      <c r="Y2442" s="6">
        <v>5.428530213960979</v>
      </c>
      <c r="Z2442" s="6">
        <v>-21.39456594940869</v>
      </c>
      <c r="AA2442" s="6"/>
      <c r="AB2442" s="6"/>
      <c r="AC2442" s="6"/>
      <c r="AD2442" s="4">
        <v>0</v>
      </c>
      <c r="AE2442" s="4">
        <v>0</v>
      </c>
    </row>
    <row r="2443" spans="1:31" hidden="1" x14ac:dyDescent="0.35">
      <c r="A2443" s="7" t="s">
        <v>139</v>
      </c>
      <c r="B2443" s="7" t="s">
        <v>140</v>
      </c>
      <c r="C2443" s="8"/>
      <c r="D2443" s="9">
        <v>1991</v>
      </c>
      <c r="E2443" s="10">
        <v>999126432800</v>
      </c>
      <c r="F2443" s="10">
        <v>123551906700</v>
      </c>
      <c r="G2443" s="10">
        <v>88178461500</v>
      </c>
      <c r="H2443" s="10">
        <v>123508189600</v>
      </c>
      <c r="I2443" s="11">
        <v>-5.3685973621961116</v>
      </c>
      <c r="J2443" s="9">
        <v>7299853</v>
      </c>
      <c r="K2443" s="10">
        <v>9378600000</v>
      </c>
      <c r="L2443" s="8">
        <v>17.356968480134931</v>
      </c>
      <c r="M2443" s="11">
        <v>5.0000000000000001E-3</v>
      </c>
      <c r="N2443" s="11"/>
      <c r="O2443" s="10"/>
      <c r="P2443" s="10"/>
      <c r="Q2443" s="9">
        <v>0</v>
      </c>
      <c r="R2443" s="9">
        <v>1</v>
      </c>
      <c r="S2443" s="9">
        <v>0</v>
      </c>
      <c r="T2443" s="9">
        <v>0</v>
      </c>
      <c r="U2443" s="9">
        <v>0</v>
      </c>
      <c r="V2443" s="10"/>
      <c r="W2443" s="10">
        <v>54033629263.853401</v>
      </c>
      <c r="X2443" s="11">
        <v>0.94413888905653598</v>
      </c>
      <c r="Y2443" s="11">
        <v>0.99999923272851321</v>
      </c>
      <c r="Z2443" s="11">
        <v>2.6904953648282941</v>
      </c>
      <c r="AA2443" s="11"/>
      <c r="AB2443" s="11"/>
      <c r="AC2443" s="11"/>
      <c r="AD2443" s="9">
        <v>0</v>
      </c>
      <c r="AE2443" s="9">
        <v>0</v>
      </c>
    </row>
    <row r="2444" spans="1:31" hidden="1" x14ac:dyDescent="0.35">
      <c r="A2444" s="2" t="s">
        <v>139</v>
      </c>
      <c r="B2444" s="2" t="s">
        <v>140</v>
      </c>
      <c r="C2444" s="3"/>
      <c r="D2444" s="4">
        <v>1992</v>
      </c>
      <c r="E2444" s="5">
        <v>1111402907300</v>
      </c>
      <c r="F2444" s="5">
        <v>145067281300</v>
      </c>
      <c r="G2444" s="5">
        <v>104908621200</v>
      </c>
      <c r="H2444" s="5">
        <v>159564739700</v>
      </c>
      <c r="I2444" s="6">
        <v>29.193651220032141</v>
      </c>
      <c r="J2444" s="4">
        <v>7447474</v>
      </c>
      <c r="K2444" s="5">
        <v>15769300000</v>
      </c>
      <c r="L2444" s="3">
        <v>18.096206348022822</v>
      </c>
      <c r="M2444" s="6">
        <v>6.407</v>
      </c>
      <c r="N2444" s="6"/>
      <c r="O2444" s="5"/>
      <c r="P2444" s="5"/>
      <c r="Q2444" s="4">
        <v>0</v>
      </c>
      <c r="R2444" s="4">
        <v>1</v>
      </c>
      <c r="S2444" s="4">
        <v>0</v>
      </c>
      <c r="T2444" s="4">
        <v>0</v>
      </c>
      <c r="U2444" s="4">
        <v>0</v>
      </c>
      <c r="V2444" s="5"/>
      <c r="W2444" s="5">
        <v>87141468751.66983</v>
      </c>
      <c r="X2444" s="6">
        <v>11.23746413007521</v>
      </c>
      <c r="Y2444" s="6">
        <v>18.973068270192041</v>
      </c>
      <c r="Z2444" s="6">
        <v>61.272655453414842</v>
      </c>
      <c r="AA2444" s="6"/>
      <c r="AB2444" s="6"/>
      <c r="AC2444" s="6"/>
      <c r="AD2444" s="4">
        <v>0</v>
      </c>
      <c r="AE2444" s="4">
        <v>0</v>
      </c>
    </row>
    <row r="2445" spans="1:31" hidden="1" x14ac:dyDescent="0.35">
      <c r="A2445" s="7" t="s">
        <v>139</v>
      </c>
      <c r="B2445" s="7" t="s">
        <v>140</v>
      </c>
      <c r="C2445" s="8"/>
      <c r="D2445" s="9">
        <v>1993</v>
      </c>
      <c r="E2445" s="10">
        <v>1193276572700</v>
      </c>
      <c r="F2445" s="10">
        <v>163513030000</v>
      </c>
      <c r="G2445" s="10">
        <v>122903009700</v>
      </c>
      <c r="H2445" s="10">
        <v>188257510800</v>
      </c>
      <c r="I2445" s="11">
        <v>17.98189948101674</v>
      </c>
      <c r="J2445" s="9">
        <v>7594572</v>
      </c>
      <c r="K2445" s="10">
        <v>18239000000</v>
      </c>
      <c r="L2445" s="8">
        <v>19.046318492491519</v>
      </c>
      <c r="M2445" s="11">
        <v>51.024999999999999</v>
      </c>
      <c r="N2445" s="11"/>
      <c r="O2445" s="10"/>
      <c r="P2445" s="10"/>
      <c r="Q2445" s="9">
        <v>0</v>
      </c>
      <c r="R2445" s="9">
        <v>1</v>
      </c>
      <c r="S2445" s="9">
        <v>0</v>
      </c>
      <c r="T2445" s="9">
        <v>0</v>
      </c>
      <c r="U2445" s="9">
        <v>0</v>
      </c>
      <c r="V2445" s="10"/>
      <c r="W2445" s="10">
        <v>95761288498.825745</v>
      </c>
      <c r="X2445" s="11">
        <v>7.3666952697560211</v>
      </c>
      <c r="Y2445" s="11">
        <v>17.152440184772921</v>
      </c>
      <c r="Z2445" s="11">
        <v>9.8917540301278635</v>
      </c>
      <c r="AA2445" s="11"/>
      <c r="AB2445" s="11"/>
      <c r="AC2445" s="11"/>
      <c r="AD2445" s="9">
        <v>0</v>
      </c>
      <c r="AE2445" s="9">
        <v>0</v>
      </c>
    </row>
    <row r="2446" spans="1:31" hidden="1" x14ac:dyDescent="0.35">
      <c r="A2446" s="2" t="s">
        <v>139</v>
      </c>
      <c r="B2446" s="2" t="s">
        <v>140</v>
      </c>
      <c r="C2446" s="3"/>
      <c r="D2446" s="4">
        <v>1994</v>
      </c>
      <c r="E2446" s="5">
        <v>1224227578300</v>
      </c>
      <c r="F2446" s="5">
        <v>184769394600</v>
      </c>
      <c r="G2446" s="5">
        <v>138649832100</v>
      </c>
      <c r="H2446" s="5">
        <v>221990343900</v>
      </c>
      <c r="I2446" s="6">
        <v>17.918452738832229</v>
      </c>
      <c r="J2446" s="4">
        <v>7741694</v>
      </c>
      <c r="K2446" s="5">
        <v>19463900000</v>
      </c>
      <c r="L2446" s="3">
        <v>20.619690672984831</v>
      </c>
      <c r="M2446" s="6">
        <v>10.416</v>
      </c>
      <c r="N2446" s="6">
        <v>10.006</v>
      </c>
      <c r="O2446" s="5"/>
      <c r="P2446" s="5"/>
      <c r="Q2446" s="4">
        <v>0</v>
      </c>
      <c r="R2446" s="4">
        <v>1</v>
      </c>
      <c r="S2446" s="4">
        <v>0</v>
      </c>
      <c r="T2446" s="4">
        <v>0</v>
      </c>
      <c r="U2446" s="4">
        <v>0</v>
      </c>
      <c r="V2446" s="5"/>
      <c r="W2446" s="5">
        <v>94394723513.00058</v>
      </c>
      <c r="X2446" s="6">
        <v>2.593783059862464</v>
      </c>
      <c r="Y2446" s="6">
        <v>12.81239770973648</v>
      </c>
      <c r="Z2446" s="6">
        <v>-1.42705367403439</v>
      </c>
      <c r="AA2446" s="6"/>
      <c r="AB2446" s="6"/>
      <c r="AC2446" s="6"/>
      <c r="AD2446" s="4">
        <v>0</v>
      </c>
      <c r="AE2446" s="4">
        <v>0</v>
      </c>
    </row>
    <row r="2447" spans="1:31" hidden="1" x14ac:dyDescent="0.35">
      <c r="A2447" s="7" t="s">
        <v>139</v>
      </c>
      <c r="B2447" s="7" t="s">
        <v>140</v>
      </c>
      <c r="C2447" s="8"/>
      <c r="D2447" s="9">
        <v>1995</v>
      </c>
      <c r="E2447" s="10">
        <v>1294008410600</v>
      </c>
      <c r="F2447" s="10">
        <v>214122962700</v>
      </c>
      <c r="G2447" s="10">
        <v>127920346800</v>
      </c>
      <c r="H2447" s="10">
        <v>225091454200</v>
      </c>
      <c r="I2447" s="11">
        <v>1.3969572935104539</v>
      </c>
      <c r="J2447" s="9">
        <v>7888115</v>
      </c>
      <c r="K2447" s="10">
        <v>22642700000</v>
      </c>
      <c r="L2447" s="8">
        <v>23.204566735681428</v>
      </c>
      <c r="M2447" s="11">
        <v>6.31</v>
      </c>
      <c r="N2447" s="11">
        <v>1.2350000000000001</v>
      </c>
      <c r="O2447" s="10"/>
      <c r="P2447" s="10"/>
      <c r="Q2447" s="9">
        <v>0</v>
      </c>
      <c r="R2447" s="9">
        <v>1</v>
      </c>
      <c r="S2447" s="9">
        <v>0</v>
      </c>
      <c r="T2447" s="9">
        <v>0</v>
      </c>
      <c r="U2447" s="9">
        <v>0</v>
      </c>
      <c r="V2447" s="10"/>
      <c r="W2447" s="10">
        <v>97578637248.083359</v>
      </c>
      <c r="X2447" s="11">
        <v>5.6999885917371511</v>
      </c>
      <c r="Y2447" s="11">
        <v>-7.7385490753868718</v>
      </c>
      <c r="Z2447" s="11">
        <v>3.3729785062024922</v>
      </c>
      <c r="AA2447" s="11"/>
      <c r="AB2447" s="11"/>
      <c r="AC2447" s="11"/>
      <c r="AD2447" s="9">
        <v>0</v>
      </c>
      <c r="AE2447" s="9">
        <v>0</v>
      </c>
    </row>
    <row r="2448" spans="1:31" hidden="1" x14ac:dyDescent="0.35">
      <c r="A2448" s="2" t="s">
        <v>139</v>
      </c>
      <c r="B2448" s="2" t="s">
        <v>140</v>
      </c>
      <c r="C2448" s="3"/>
      <c r="D2448" s="4">
        <v>1996</v>
      </c>
      <c r="E2448" s="5">
        <v>1371146751900</v>
      </c>
      <c r="F2448" s="5">
        <v>235250330700</v>
      </c>
      <c r="G2448" s="5">
        <v>138961973100</v>
      </c>
      <c r="H2448" s="5">
        <v>244049996600</v>
      </c>
      <c r="I2448" s="6">
        <v>8.4225953701266576</v>
      </c>
      <c r="J2448" s="4">
        <v>8032894</v>
      </c>
      <c r="K2448" s="5">
        <v>24335100000</v>
      </c>
      <c r="L2448" s="3">
        <v>24.457449480450538</v>
      </c>
      <c r="M2448" s="6">
        <v>6.9749999999999996</v>
      </c>
      <c r="N2448" s="6">
        <v>9.8859999999999992</v>
      </c>
      <c r="O2448" s="5"/>
      <c r="P2448" s="5"/>
      <c r="Q2448" s="4">
        <v>0</v>
      </c>
      <c r="R2448" s="4">
        <v>1</v>
      </c>
      <c r="S2448" s="4">
        <v>0</v>
      </c>
      <c r="T2448" s="4">
        <v>0</v>
      </c>
      <c r="U2448" s="4">
        <v>0</v>
      </c>
      <c r="V2448" s="5"/>
      <c r="W2448" s="5">
        <v>99499745545.632874</v>
      </c>
      <c r="X2448" s="6">
        <v>5.961193193808751</v>
      </c>
      <c r="Y2448" s="6">
        <v>8.6316419367305848</v>
      </c>
      <c r="Z2448" s="6">
        <v>1.9687795932887451</v>
      </c>
      <c r="AA2448" s="6"/>
      <c r="AB2448" s="6"/>
      <c r="AC2448" s="6"/>
      <c r="AD2448" s="4">
        <v>0</v>
      </c>
      <c r="AE2448" s="4">
        <v>0</v>
      </c>
    </row>
    <row r="2449" spans="1:31" hidden="1" x14ac:dyDescent="0.35">
      <c r="A2449" s="7" t="s">
        <v>139</v>
      </c>
      <c r="B2449" s="7" t="s">
        <v>140</v>
      </c>
      <c r="C2449" s="8"/>
      <c r="D2449" s="9">
        <v>1997</v>
      </c>
      <c r="E2449" s="10">
        <v>1493172674200</v>
      </c>
      <c r="F2449" s="10">
        <v>280362823900</v>
      </c>
      <c r="G2449" s="10">
        <v>157509460300</v>
      </c>
      <c r="H2449" s="10">
        <v>299965739400</v>
      </c>
      <c r="I2449" s="11">
        <v>22.911593353408801</v>
      </c>
      <c r="J2449" s="9">
        <v>8174078</v>
      </c>
      <c r="K2449" s="10">
        <v>31986000000</v>
      </c>
      <c r="L2449" s="8">
        <v>26.486578297094638</v>
      </c>
      <c r="M2449" s="11">
        <v>21.224</v>
      </c>
      <c r="N2449" s="11">
        <v>16.696000000000002</v>
      </c>
      <c r="O2449" s="10"/>
      <c r="P2449" s="10"/>
      <c r="Q2449" s="9">
        <v>0</v>
      </c>
      <c r="R2449" s="9">
        <v>1</v>
      </c>
      <c r="S2449" s="9">
        <v>0</v>
      </c>
      <c r="T2449" s="9">
        <v>0</v>
      </c>
      <c r="U2449" s="9">
        <v>0</v>
      </c>
      <c r="V2449" s="10"/>
      <c r="W2449" s="10">
        <v>120763050784.5123</v>
      </c>
      <c r="X2449" s="11">
        <v>8.8995523003579677</v>
      </c>
      <c r="Y2449" s="11">
        <v>13.34716742014942</v>
      </c>
      <c r="Z2449" s="11">
        <v>21.37021066966204</v>
      </c>
      <c r="AA2449" s="11"/>
      <c r="AB2449" s="11"/>
      <c r="AC2449" s="11"/>
      <c r="AD2449" s="9">
        <v>0</v>
      </c>
      <c r="AE2449" s="9">
        <v>0</v>
      </c>
    </row>
    <row r="2450" spans="1:31" hidden="1" x14ac:dyDescent="0.35">
      <c r="A2450" s="2" t="s">
        <v>139</v>
      </c>
      <c r="B2450" s="2" t="s">
        <v>140</v>
      </c>
      <c r="C2450" s="3"/>
      <c r="D2450" s="4">
        <v>1998</v>
      </c>
      <c r="E2450" s="5">
        <v>1593302679200</v>
      </c>
      <c r="F2450" s="5">
        <v>318648990800</v>
      </c>
      <c r="G2450" s="5">
        <v>169873705800</v>
      </c>
      <c r="H2450" s="5">
        <v>432621650900</v>
      </c>
      <c r="I2450" s="6">
        <v>44.22368760023798</v>
      </c>
      <c r="J2450" s="4">
        <v>8310362</v>
      </c>
      <c r="K2450" s="5">
        <v>36426900000</v>
      </c>
      <c r="L2450" s="3">
        <v>27.766321185562841</v>
      </c>
      <c r="M2450" s="6">
        <v>6.9029999999999996</v>
      </c>
      <c r="N2450" s="6">
        <v>24.439</v>
      </c>
      <c r="O2450" s="5"/>
      <c r="P2450" s="5"/>
      <c r="Q2450" s="4">
        <v>0</v>
      </c>
      <c r="R2450" s="4">
        <v>1</v>
      </c>
      <c r="S2450" s="4">
        <v>0</v>
      </c>
      <c r="T2450" s="4">
        <v>0</v>
      </c>
      <c r="U2450" s="4">
        <v>0</v>
      </c>
      <c r="V2450" s="5"/>
      <c r="W2450" s="5">
        <v>131190948042.9847</v>
      </c>
      <c r="X2450" s="6">
        <v>6.7058557077899126</v>
      </c>
      <c r="Y2450" s="6">
        <v>7.8498430992338299</v>
      </c>
      <c r="Z2450" s="6">
        <v>8.6350064781650726</v>
      </c>
      <c r="AA2450" s="6"/>
      <c r="AB2450" s="6"/>
      <c r="AC2450" s="6"/>
      <c r="AD2450" s="4">
        <v>0</v>
      </c>
      <c r="AE2450" s="4">
        <v>0</v>
      </c>
    </row>
    <row r="2451" spans="1:31" hidden="1" x14ac:dyDescent="0.35">
      <c r="A2451" s="7" t="s">
        <v>139</v>
      </c>
      <c r="B2451" s="7" t="s">
        <v>140</v>
      </c>
      <c r="C2451" s="8"/>
      <c r="D2451" s="9">
        <v>1999</v>
      </c>
      <c r="E2451" s="10">
        <v>1688207916600</v>
      </c>
      <c r="F2451" s="10">
        <v>350520116900</v>
      </c>
      <c r="G2451" s="10">
        <v>179238606500</v>
      </c>
      <c r="H2451" s="10">
        <v>432297280800</v>
      </c>
      <c r="I2451" s="11">
        <v>-7.49777777707549E-2</v>
      </c>
      <c r="J2451" s="9">
        <v>8446208</v>
      </c>
      <c r="K2451" s="10">
        <v>40412500000</v>
      </c>
      <c r="L2451" s="8">
        <v>29.562952623208339</v>
      </c>
      <c r="M2451" s="11">
        <v>13.861000000000001</v>
      </c>
      <c r="N2451" s="11">
        <v>0.25800000000000001</v>
      </c>
      <c r="O2451" s="10"/>
      <c r="P2451" s="10"/>
      <c r="Q2451" s="9">
        <v>0</v>
      </c>
      <c r="R2451" s="9">
        <v>1</v>
      </c>
      <c r="S2451" s="9">
        <v>0</v>
      </c>
      <c r="T2451" s="9">
        <v>0</v>
      </c>
      <c r="U2451" s="9">
        <v>0</v>
      </c>
      <c r="V2451" s="10"/>
      <c r="W2451" s="10">
        <v>136699809775.67931</v>
      </c>
      <c r="X2451" s="11">
        <v>5.9565102499954419</v>
      </c>
      <c r="Y2451" s="11">
        <v>5.5128606607462372</v>
      </c>
      <c r="Z2451" s="11">
        <v>4.1991172522738749</v>
      </c>
      <c r="AA2451" s="11"/>
      <c r="AB2451" s="11"/>
      <c r="AC2451" s="11"/>
      <c r="AD2451" s="9">
        <v>0</v>
      </c>
      <c r="AE2451" s="9">
        <v>0</v>
      </c>
    </row>
    <row r="2452" spans="1:31" hidden="1" x14ac:dyDescent="0.35">
      <c r="A2452" s="2" t="s">
        <v>139</v>
      </c>
      <c r="B2452" s="2" t="s">
        <v>140</v>
      </c>
      <c r="C2452" s="3"/>
      <c r="D2452" s="4">
        <v>2000</v>
      </c>
      <c r="E2452" s="5">
        <v>1766738714800</v>
      </c>
      <c r="F2452" s="5">
        <v>393302968400</v>
      </c>
      <c r="G2452" s="5">
        <v>187644956300</v>
      </c>
      <c r="H2452" s="5">
        <v>469935742900</v>
      </c>
      <c r="I2452" s="6">
        <v>8.7066155101292964</v>
      </c>
      <c r="J2452" s="4">
        <v>8584190</v>
      </c>
      <c r="K2452" s="5">
        <v>47843000000</v>
      </c>
      <c r="L2452" s="3">
        <v>31.846435189463389</v>
      </c>
      <c r="M2452" s="6">
        <v>14.071999999999999</v>
      </c>
      <c r="N2452" s="6">
        <v>10.632</v>
      </c>
      <c r="O2452" s="5"/>
      <c r="P2452" s="5"/>
      <c r="Q2452" s="4">
        <v>0</v>
      </c>
      <c r="R2452" s="4">
        <v>1</v>
      </c>
      <c r="S2452" s="4">
        <v>0</v>
      </c>
      <c r="T2452" s="4">
        <v>0</v>
      </c>
      <c r="U2452" s="4">
        <v>0</v>
      </c>
      <c r="V2452" s="5"/>
      <c r="W2452" s="5">
        <v>150230315309.6055</v>
      </c>
      <c r="X2452" s="6">
        <v>4.6517255029912823</v>
      </c>
      <c r="Y2452" s="6">
        <v>4.6900330035761577</v>
      </c>
      <c r="Z2452" s="6">
        <v>9.8979695407984405</v>
      </c>
      <c r="AA2452" s="6"/>
      <c r="AB2452" s="6"/>
      <c r="AC2452" s="6"/>
      <c r="AD2452" s="4">
        <v>0</v>
      </c>
      <c r="AE2452" s="4">
        <v>0</v>
      </c>
    </row>
    <row r="2453" spans="1:31" hidden="1" x14ac:dyDescent="0.35">
      <c r="A2453" s="7" t="s">
        <v>139</v>
      </c>
      <c r="B2453" s="7" t="s">
        <v>140</v>
      </c>
      <c r="C2453" s="8"/>
      <c r="D2453" s="9">
        <v>2001</v>
      </c>
      <c r="E2453" s="10">
        <v>1810366034800</v>
      </c>
      <c r="F2453" s="10">
        <v>427319066300</v>
      </c>
      <c r="G2453" s="10">
        <v>205970996900</v>
      </c>
      <c r="H2453" s="10">
        <v>481422394900</v>
      </c>
      <c r="I2453" s="11">
        <v>2.444302688941093</v>
      </c>
      <c r="J2453" s="9">
        <v>8720283</v>
      </c>
      <c r="K2453" s="10">
        <v>57177457520</v>
      </c>
      <c r="L2453" s="8">
        <v>34.675375838371231</v>
      </c>
      <c r="M2453" s="11">
        <v>-3.992</v>
      </c>
      <c r="N2453" s="11">
        <v>-2.456</v>
      </c>
      <c r="O2453" s="10"/>
      <c r="P2453" s="10"/>
      <c r="Q2453" s="9">
        <v>0</v>
      </c>
      <c r="R2453" s="9">
        <v>1</v>
      </c>
      <c r="S2453" s="9">
        <v>0</v>
      </c>
      <c r="T2453" s="9">
        <v>0</v>
      </c>
      <c r="U2453" s="9">
        <v>0</v>
      </c>
      <c r="V2453" s="10"/>
      <c r="W2453" s="10">
        <v>164893548051.26099</v>
      </c>
      <c r="X2453" s="11">
        <v>2.4693702376323792</v>
      </c>
      <c r="Y2453" s="11">
        <v>9.7663379615175945</v>
      </c>
      <c r="Z2453" s="11">
        <v>9.7605018743629994</v>
      </c>
      <c r="AA2453" s="11"/>
      <c r="AB2453" s="11"/>
      <c r="AC2453" s="11"/>
      <c r="AD2453" s="9">
        <v>0</v>
      </c>
      <c r="AE2453" s="9">
        <v>0</v>
      </c>
    </row>
    <row r="2454" spans="1:31" hidden="1" x14ac:dyDescent="0.35">
      <c r="A2454" s="2" t="s">
        <v>139</v>
      </c>
      <c r="B2454" s="2" t="s">
        <v>140</v>
      </c>
      <c r="C2454" s="3"/>
      <c r="D2454" s="4">
        <v>2002</v>
      </c>
      <c r="E2454" s="5">
        <v>1891588173400</v>
      </c>
      <c r="F2454" s="5">
        <v>477430189800</v>
      </c>
      <c r="G2454" s="5">
        <v>223502940000</v>
      </c>
      <c r="H2454" s="5">
        <v>498712610000</v>
      </c>
      <c r="I2454" s="6">
        <v>3.5914854155447959</v>
      </c>
      <c r="J2454" s="4">
        <v>8852235</v>
      </c>
      <c r="K2454" s="5">
        <v>63100647730</v>
      </c>
      <c r="L2454" s="3">
        <v>36.486598218932187</v>
      </c>
      <c r="M2454" s="6">
        <v>0.39300000000000002</v>
      </c>
      <c r="N2454" s="6">
        <v>3.91</v>
      </c>
      <c r="O2454" s="5"/>
      <c r="P2454" s="5"/>
      <c r="Q2454" s="4">
        <v>0</v>
      </c>
      <c r="R2454" s="4">
        <v>1</v>
      </c>
      <c r="S2454" s="4">
        <v>0</v>
      </c>
      <c r="T2454" s="4">
        <v>0</v>
      </c>
      <c r="U2454" s="4">
        <v>0</v>
      </c>
      <c r="V2454" s="5"/>
      <c r="W2454" s="5">
        <v>172941986401.07339</v>
      </c>
      <c r="X2454" s="6">
        <v>4.4865036704565124</v>
      </c>
      <c r="Y2454" s="6">
        <v>8.5118503885825501</v>
      </c>
      <c r="Z2454" s="6">
        <v>4.8809904601667178</v>
      </c>
      <c r="AA2454" s="6"/>
      <c r="AB2454" s="6"/>
      <c r="AC2454" s="6"/>
      <c r="AD2454" s="4">
        <v>0</v>
      </c>
      <c r="AE2454" s="4">
        <v>0</v>
      </c>
    </row>
    <row r="2455" spans="1:31" hidden="1" x14ac:dyDescent="0.35">
      <c r="A2455" s="7" t="s">
        <v>139</v>
      </c>
      <c r="B2455" s="7" t="s">
        <v>140</v>
      </c>
      <c r="C2455" s="8"/>
      <c r="D2455" s="9">
        <v>2003</v>
      </c>
      <c r="E2455" s="10">
        <v>1866063887500</v>
      </c>
      <c r="F2455" s="10">
        <v>628611039700</v>
      </c>
      <c r="G2455" s="10">
        <v>205482802700</v>
      </c>
      <c r="H2455" s="10">
        <v>370565714900</v>
      </c>
      <c r="I2455" s="11">
        <v>-25.69553938088713</v>
      </c>
      <c r="J2455" s="9">
        <v>8980620</v>
      </c>
      <c r="K2455" s="10">
        <v>73831265380</v>
      </c>
      <c r="L2455" s="8">
        <v>46.502064618422523</v>
      </c>
      <c r="M2455" s="11">
        <v>8.3840000000000003</v>
      </c>
      <c r="N2455" s="11">
        <v>-19.951000000000001</v>
      </c>
      <c r="O2455" s="10"/>
      <c r="P2455" s="10"/>
      <c r="Q2455" s="9">
        <v>0</v>
      </c>
      <c r="R2455" s="9">
        <v>1</v>
      </c>
      <c r="S2455" s="9">
        <v>0</v>
      </c>
      <c r="T2455" s="9">
        <v>0</v>
      </c>
      <c r="U2455" s="9">
        <v>0</v>
      </c>
      <c r="V2455" s="10"/>
      <c r="W2455" s="10">
        <v>158769865350.77539</v>
      </c>
      <c r="X2455" s="11">
        <v>-1.3493574478276551</v>
      </c>
      <c r="Y2455" s="11">
        <v>-8.0625951944972165</v>
      </c>
      <c r="Z2455" s="11">
        <v>-8.1947254944968471</v>
      </c>
      <c r="AA2455" s="11"/>
      <c r="AB2455" s="11"/>
      <c r="AC2455" s="11"/>
      <c r="AD2455" s="9">
        <v>0</v>
      </c>
      <c r="AE2455" s="9">
        <v>0</v>
      </c>
    </row>
    <row r="2456" spans="1:31" hidden="1" x14ac:dyDescent="0.35">
      <c r="A2456" s="2" t="s">
        <v>139</v>
      </c>
      <c r="B2456" s="2" t="s">
        <v>140</v>
      </c>
      <c r="C2456" s="3">
        <v>23.64075829822308</v>
      </c>
      <c r="D2456" s="4">
        <v>2004</v>
      </c>
      <c r="E2456" s="5">
        <v>1914312213500</v>
      </c>
      <c r="F2456" s="5">
        <v>935984734500</v>
      </c>
      <c r="G2456" s="5">
        <v>218419812600</v>
      </c>
      <c r="H2456" s="5">
        <v>384235592200</v>
      </c>
      <c r="I2456" s="6">
        <v>3.6889212224312051</v>
      </c>
      <c r="J2456" s="4">
        <v>9104892</v>
      </c>
      <c r="K2456" s="5">
        <v>117202925700</v>
      </c>
      <c r="L2456" s="3">
        <v>70.432426911535075</v>
      </c>
      <c r="M2456" s="6">
        <v>-0.45800000000000002</v>
      </c>
      <c r="N2456" s="6">
        <v>-7.6040000000000001</v>
      </c>
      <c r="O2456" s="5"/>
      <c r="P2456" s="5"/>
      <c r="Q2456" s="4">
        <v>0</v>
      </c>
      <c r="R2456" s="4">
        <v>1</v>
      </c>
      <c r="S2456" s="4">
        <v>0</v>
      </c>
      <c r="T2456" s="4">
        <v>0</v>
      </c>
      <c r="U2456" s="4">
        <v>0</v>
      </c>
      <c r="V2456" s="5">
        <v>314164793823.3559</v>
      </c>
      <c r="W2456" s="5">
        <v>166404780921.73349</v>
      </c>
      <c r="X2456" s="6">
        <v>2.5855666744957571</v>
      </c>
      <c r="Y2456" s="6">
        <v>6.2959088205973748</v>
      </c>
      <c r="Z2456" s="6">
        <v>4.8087938816916127</v>
      </c>
      <c r="AA2456" s="6"/>
      <c r="AB2456" s="6"/>
      <c r="AC2456" s="6"/>
      <c r="AD2456" s="4">
        <v>0</v>
      </c>
      <c r="AE2456" s="4">
        <v>0</v>
      </c>
    </row>
    <row r="2457" spans="1:31" hidden="1" x14ac:dyDescent="0.35">
      <c r="A2457" s="7" t="s">
        <v>139</v>
      </c>
      <c r="B2457" s="7" t="s">
        <v>140</v>
      </c>
      <c r="C2457" s="8">
        <v>19.649436634244928</v>
      </c>
      <c r="D2457" s="9">
        <v>2005</v>
      </c>
      <c r="E2457" s="10">
        <v>2094866108400</v>
      </c>
      <c r="F2457" s="10">
        <v>1083445000900</v>
      </c>
      <c r="G2457" s="10">
        <v>239514982700</v>
      </c>
      <c r="H2457" s="10">
        <v>471517151500</v>
      </c>
      <c r="I2457" s="11">
        <v>22.715636206488838</v>
      </c>
      <c r="J2457" s="9">
        <v>9225034</v>
      </c>
      <c r="K2457" s="10">
        <v>148412041900</v>
      </c>
      <c r="L2457" s="8">
        <v>73.383688298550126</v>
      </c>
      <c r="M2457" s="11">
        <v>2.9140000000000001</v>
      </c>
      <c r="N2457" s="11">
        <v>17.335000000000001</v>
      </c>
      <c r="O2457" s="10"/>
      <c r="P2457" s="10"/>
      <c r="Q2457" s="9">
        <v>0</v>
      </c>
      <c r="R2457" s="9">
        <v>1</v>
      </c>
      <c r="S2457" s="9">
        <v>0</v>
      </c>
      <c r="T2457" s="9">
        <v>0</v>
      </c>
      <c r="U2457" s="9">
        <v>0</v>
      </c>
      <c r="V2457" s="10">
        <v>290106485316.77307</v>
      </c>
      <c r="W2457" s="10">
        <v>202241186483.03519</v>
      </c>
      <c r="X2457" s="11">
        <v>9.4317893197728377</v>
      </c>
      <c r="Y2457" s="11">
        <v>9.6580845157267579</v>
      </c>
      <c r="Z2457" s="11">
        <v>21.53568266656767</v>
      </c>
      <c r="AA2457" s="11"/>
      <c r="AB2457" s="11"/>
      <c r="AC2457" s="11">
        <v>-7.6578626821278792</v>
      </c>
      <c r="AD2457" s="9">
        <v>0</v>
      </c>
      <c r="AE2457" s="9">
        <v>0</v>
      </c>
    </row>
    <row r="2458" spans="1:31" hidden="1" x14ac:dyDescent="0.35">
      <c r="A2458" s="2" t="s">
        <v>139</v>
      </c>
      <c r="B2458" s="2" t="s">
        <v>140</v>
      </c>
      <c r="C2458" s="3">
        <v>18.69262140530153</v>
      </c>
      <c r="D2458" s="4">
        <v>2006</v>
      </c>
      <c r="E2458" s="5">
        <v>2286990605300</v>
      </c>
      <c r="F2458" s="5">
        <v>1261399667600</v>
      </c>
      <c r="G2458" s="5">
        <v>265372044600</v>
      </c>
      <c r="H2458" s="5">
        <v>550828168700</v>
      </c>
      <c r="I2458" s="6">
        <v>16.820388600434629</v>
      </c>
      <c r="J2458" s="4">
        <v>9341183</v>
      </c>
      <c r="K2458" s="5">
        <v>176529854800</v>
      </c>
      <c r="L2458" s="3">
        <v>78.94089209024979</v>
      </c>
      <c r="M2458" s="6">
        <v>3.964</v>
      </c>
      <c r="N2458" s="6">
        <v>16.231000000000002</v>
      </c>
      <c r="O2458" s="5"/>
      <c r="P2458" s="5"/>
      <c r="Q2458" s="4">
        <v>0</v>
      </c>
      <c r="R2458" s="4">
        <v>1</v>
      </c>
      <c r="S2458" s="4">
        <v>0</v>
      </c>
      <c r="T2458" s="4">
        <v>0</v>
      </c>
      <c r="U2458" s="4">
        <v>0</v>
      </c>
      <c r="V2458" s="5">
        <v>298690144016.40253</v>
      </c>
      <c r="W2458" s="5">
        <v>223622827315.12689</v>
      </c>
      <c r="X2458" s="6">
        <v>9.1712065095529791</v>
      </c>
      <c r="Y2458" s="6">
        <v>10.79559266335618</v>
      </c>
      <c r="Z2458" s="6">
        <v>10.572347405549539</v>
      </c>
      <c r="AA2458" s="6"/>
      <c r="AB2458" s="6"/>
      <c r="AC2458" s="6">
        <v>2.958795867750672</v>
      </c>
      <c r="AD2458" s="4">
        <v>0</v>
      </c>
      <c r="AE2458" s="4">
        <v>0</v>
      </c>
    </row>
    <row r="2459" spans="1:31" hidden="1" x14ac:dyDescent="0.35">
      <c r="A2459" s="7" t="s">
        <v>139</v>
      </c>
      <c r="B2459" s="7" t="s">
        <v>140</v>
      </c>
      <c r="C2459" s="8">
        <v>20.708266602406361</v>
      </c>
      <c r="D2459" s="9">
        <v>2007</v>
      </c>
      <c r="E2459" s="10">
        <v>2456648848500</v>
      </c>
      <c r="F2459" s="10">
        <v>1458416518100</v>
      </c>
      <c r="G2459" s="10">
        <v>291022317300</v>
      </c>
      <c r="H2459" s="10">
        <v>627960025600</v>
      </c>
      <c r="I2459" s="11">
        <v>14.002888973894979</v>
      </c>
      <c r="J2459" s="9">
        <v>9455658</v>
      </c>
      <c r="K2459" s="10">
        <v>217103796800</v>
      </c>
      <c r="L2459" s="8">
        <v>83.790678332936082</v>
      </c>
      <c r="M2459" s="11">
        <v>3.956</v>
      </c>
      <c r="N2459" s="11">
        <v>7.5890000000000004</v>
      </c>
      <c r="O2459" s="10"/>
      <c r="P2459" s="10"/>
      <c r="Q2459" s="9">
        <v>0</v>
      </c>
      <c r="R2459" s="9">
        <v>1</v>
      </c>
      <c r="S2459" s="9">
        <v>0</v>
      </c>
      <c r="T2459" s="9">
        <v>0</v>
      </c>
      <c r="U2459" s="9">
        <v>0</v>
      </c>
      <c r="V2459" s="10">
        <v>360437207038.29901</v>
      </c>
      <c r="W2459" s="10">
        <v>259102565010.10059</v>
      </c>
      <c r="X2459" s="11">
        <v>7.4184057777423522</v>
      </c>
      <c r="Y2459" s="11">
        <v>9.6657779980792924</v>
      </c>
      <c r="Z2459" s="11">
        <v>15.865883693964751</v>
      </c>
      <c r="AA2459" s="11"/>
      <c r="AB2459" s="11"/>
      <c r="AC2459" s="11">
        <v>20.672614834758541</v>
      </c>
      <c r="AD2459" s="9">
        <v>0</v>
      </c>
      <c r="AE2459" s="9">
        <v>0</v>
      </c>
    </row>
    <row r="2460" spans="1:31" hidden="1" x14ac:dyDescent="0.35">
      <c r="A2460" s="2" t="s">
        <v>139</v>
      </c>
      <c r="B2460" s="2" t="s">
        <v>140</v>
      </c>
      <c r="C2460" s="3">
        <v>20.740112543988669</v>
      </c>
      <c r="D2460" s="4">
        <v>2008</v>
      </c>
      <c r="E2460" s="5">
        <v>2536934263100</v>
      </c>
      <c r="F2460" s="5">
        <v>1660566470200</v>
      </c>
      <c r="G2460" s="5">
        <v>298974040800</v>
      </c>
      <c r="H2460" s="5">
        <v>678919972900</v>
      </c>
      <c r="I2460" s="6">
        <v>8.1151578480348547</v>
      </c>
      <c r="J2460" s="4">
        <v>9573130</v>
      </c>
      <c r="K2460" s="5">
        <v>235306109200</v>
      </c>
      <c r="L2460" s="3">
        <v>92.709878554718401</v>
      </c>
      <c r="M2460" s="6">
        <v>-13.08</v>
      </c>
      <c r="N2460" s="6">
        <v>5.2839999999999998</v>
      </c>
      <c r="O2460" s="5"/>
      <c r="P2460" s="5"/>
      <c r="Q2460" s="4">
        <v>0</v>
      </c>
      <c r="R2460" s="4">
        <v>1</v>
      </c>
      <c r="S2460" s="4">
        <v>0</v>
      </c>
      <c r="T2460" s="4">
        <v>0</v>
      </c>
      <c r="U2460" s="4">
        <v>0</v>
      </c>
      <c r="V2460" s="5">
        <v>371485067347.97351</v>
      </c>
      <c r="W2460" s="5">
        <v>253809100894.37741</v>
      </c>
      <c r="X2460" s="6">
        <v>3.2680867128821158</v>
      </c>
      <c r="Y2460" s="6">
        <v>2.7323414828708739</v>
      </c>
      <c r="Z2460" s="6">
        <v>-2.042999503118319</v>
      </c>
      <c r="AA2460" s="6"/>
      <c r="AB2460" s="6"/>
      <c r="AC2460" s="6">
        <v>3.0651275989108928</v>
      </c>
      <c r="AD2460" s="4">
        <v>0</v>
      </c>
      <c r="AE2460" s="4">
        <v>0</v>
      </c>
    </row>
    <row r="2461" spans="1:31" hidden="1" x14ac:dyDescent="0.35">
      <c r="A2461" s="7" t="s">
        <v>139</v>
      </c>
      <c r="B2461" s="7" t="s">
        <v>140</v>
      </c>
      <c r="C2461" s="8">
        <v>21.566462481852909</v>
      </c>
      <c r="D2461" s="9">
        <v>2009</v>
      </c>
      <c r="E2461" s="10">
        <v>2562391204300</v>
      </c>
      <c r="F2461" s="10">
        <v>1734699405300</v>
      </c>
      <c r="G2461" s="10">
        <v>313162950900</v>
      </c>
      <c r="H2461" s="10">
        <v>553103960200</v>
      </c>
      <c r="I2461" s="11">
        <v>-18.53178838775036</v>
      </c>
      <c r="J2461" s="9">
        <v>9695265</v>
      </c>
      <c r="K2461" s="10">
        <v>219364575100</v>
      </c>
      <c r="L2461" s="8">
        <v>94.04689529052996</v>
      </c>
      <c r="M2461" s="11">
        <v>-12.239000000000001</v>
      </c>
      <c r="N2461" s="11">
        <v>-10.287000000000001</v>
      </c>
      <c r="O2461" s="10"/>
      <c r="P2461" s="10"/>
      <c r="Q2461" s="9">
        <v>0</v>
      </c>
      <c r="R2461" s="9">
        <v>1</v>
      </c>
      <c r="S2461" s="9">
        <v>0</v>
      </c>
      <c r="T2461" s="9">
        <v>0</v>
      </c>
      <c r="U2461" s="9">
        <v>0</v>
      </c>
      <c r="V2461" s="10">
        <v>397794414436.79572</v>
      </c>
      <c r="W2461" s="10">
        <v>233250203977.8541</v>
      </c>
      <c r="X2461" s="11">
        <v>1.0034529301871999</v>
      </c>
      <c r="Y2461" s="11">
        <v>4.7458669194265379</v>
      </c>
      <c r="Z2461" s="11">
        <v>-8.1001417380533152</v>
      </c>
      <c r="AA2461" s="11"/>
      <c r="AB2461" s="11"/>
      <c r="AC2461" s="11">
        <v>7.082208519616751</v>
      </c>
      <c r="AD2461" s="9">
        <v>0</v>
      </c>
      <c r="AE2461" s="9">
        <v>0</v>
      </c>
    </row>
    <row r="2462" spans="1:31" hidden="1" x14ac:dyDescent="0.35">
      <c r="A2462" s="2" t="s">
        <v>139</v>
      </c>
      <c r="B2462" s="2" t="s">
        <v>140</v>
      </c>
      <c r="C2462" s="3">
        <v>22.735096185908692</v>
      </c>
      <c r="D2462" s="4">
        <v>2010</v>
      </c>
      <c r="E2462" s="5">
        <v>2777661415400</v>
      </c>
      <c r="F2462" s="5">
        <v>1981024295400</v>
      </c>
      <c r="G2462" s="5">
        <v>328449814100</v>
      </c>
      <c r="H2462" s="5">
        <v>668299622300</v>
      </c>
      <c r="I2462" s="6">
        <v>20.827126614379281</v>
      </c>
      <c r="J2462" s="4">
        <v>9820175</v>
      </c>
      <c r="K2462" s="5">
        <v>242097384500</v>
      </c>
      <c r="L2462" s="3">
        <v>99.999999999999957</v>
      </c>
      <c r="M2462" s="6">
        <v>36.753999999999998</v>
      </c>
      <c r="N2462" s="6">
        <v>37.975000000000001</v>
      </c>
      <c r="O2462" s="5"/>
      <c r="P2462" s="5"/>
      <c r="Q2462" s="4">
        <v>0</v>
      </c>
      <c r="R2462" s="4">
        <v>1</v>
      </c>
      <c r="S2462" s="4">
        <v>0</v>
      </c>
      <c r="T2462" s="4">
        <v>0</v>
      </c>
      <c r="U2462" s="4">
        <v>0</v>
      </c>
      <c r="V2462" s="5">
        <v>450387779025.4101</v>
      </c>
      <c r="W2462" s="5">
        <v>242097384500.00009</v>
      </c>
      <c r="X2462" s="6">
        <v>8.4011454120959659</v>
      </c>
      <c r="Y2462" s="6">
        <v>4.8814405267503824</v>
      </c>
      <c r="Z2462" s="6">
        <v>3.793000122300425</v>
      </c>
      <c r="AA2462" s="6"/>
      <c r="AB2462" s="6"/>
      <c r="AC2462" s="6">
        <v>13.2212426016783</v>
      </c>
      <c r="AD2462" s="4">
        <v>0</v>
      </c>
      <c r="AE2462" s="4">
        <v>0</v>
      </c>
    </row>
    <row r="2463" spans="1:31" hidden="1" x14ac:dyDescent="0.35">
      <c r="A2463" s="7" t="s">
        <v>139</v>
      </c>
      <c r="B2463" s="7" t="s">
        <v>140</v>
      </c>
      <c r="C2463" s="8">
        <v>22.937437238872239</v>
      </c>
      <c r="D2463" s="9">
        <v>2011</v>
      </c>
      <c r="E2463" s="10">
        <v>2866323319900</v>
      </c>
      <c r="F2463" s="10">
        <v>2207109339900</v>
      </c>
      <c r="G2463" s="10">
        <v>319837809300</v>
      </c>
      <c r="H2463" s="10">
        <v>631508555600</v>
      </c>
      <c r="I2463" s="11">
        <v>-5.505175444119061</v>
      </c>
      <c r="J2463" s="9">
        <v>9945621</v>
      </c>
      <c r="K2463" s="10">
        <v>271803832700</v>
      </c>
      <c r="L2463" s="8">
        <v>105.79676809206531</v>
      </c>
      <c r="M2463" s="11">
        <v>4.9749999999999996</v>
      </c>
      <c r="N2463" s="11">
        <v>-0.34499999999999997</v>
      </c>
      <c r="O2463" s="10"/>
      <c r="P2463" s="10"/>
      <c r="Q2463" s="9">
        <v>0</v>
      </c>
      <c r="R2463" s="9">
        <v>1</v>
      </c>
      <c r="S2463" s="9">
        <v>0</v>
      </c>
      <c r="T2463" s="9">
        <v>0</v>
      </c>
      <c r="U2463" s="9">
        <v>0</v>
      </c>
      <c r="V2463" s="10">
        <v>478515864673.95941</v>
      </c>
      <c r="W2463" s="10">
        <v>256911281508.59369</v>
      </c>
      <c r="X2463" s="11">
        <v>3.191962274755225</v>
      </c>
      <c r="Y2463" s="11">
        <v>-2.6220154283229351</v>
      </c>
      <c r="Z2463" s="11">
        <v>6.1189826726912129</v>
      </c>
      <c r="AA2463" s="11"/>
      <c r="AB2463" s="11"/>
      <c r="AC2463" s="11">
        <v>6.2453039266330359</v>
      </c>
      <c r="AD2463" s="9">
        <v>0</v>
      </c>
      <c r="AE2463" s="9">
        <v>0</v>
      </c>
    </row>
    <row r="2464" spans="1:31" hidden="1" x14ac:dyDescent="0.35">
      <c r="A2464" s="2" t="s">
        <v>139</v>
      </c>
      <c r="B2464" s="2" t="s">
        <v>140</v>
      </c>
      <c r="C2464" s="3">
        <v>22.53740882670445</v>
      </c>
      <c r="D2464" s="4">
        <v>2012</v>
      </c>
      <c r="E2464" s="5">
        <v>2945883025300</v>
      </c>
      <c r="F2464" s="5">
        <v>2381301739100</v>
      </c>
      <c r="G2464" s="5">
        <v>340834409900</v>
      </c>
      <c r="H2464" s="5">
        <v>627633275300</v>
      </c>
      <c r="I2464" s="6">
        <v>-0.61365444151711301</v>
      </c>
      <c r="J2464" s="4">
        <v>10070411</v>
      </c>
      <c r="K2464" s="5">
        <v>310814000000</v>
      </c>
      <c r="L2464" s="3">
        <v>109.70542659874199</v>
      </c>
      <c r="M2464" s="6">
        <v>7.3940000000000001</v>
      </c>
      <c r="N2464" s="6">
        <v>2.0089999999999999</v>
      </c>
      <c r="O2464" s="5"/>
      <c r="P2464" s="5"/>
      <c r="Q2464" s="4">
        <v>0</v>
      </c>
      <c r="R2464" s="4">
        <v>1</v>
      </c>
      <c r="S2464" s="4">
        <v>0</v>
      </c>
      <c r="T2464" s="4">
        <v>0</v>
      </c>
      <c r="U2464" s="4">
        <v>0</v>
      </c>
      <c r="V2464" s="5">
        <v>489204340183.97443</v>
      </c>
      <c r="W2464" s="5">
        <v>283316887446.99182</v>
      </c>
      <c r="X2464" s="6">
        <v>2.7756710084881728</v>
      </c>
      <c r="Y2464" s="6">
        <v>6.5647650119769629</v>
      </c>
      <c r="Z2464" s="6">
        <v>10.278102924613989</v>
      </c>
      <c r="AA2464" s="6"/>
      <c r="AB2464" s="6"/>
      <c r="AC2464" s="6">
        <v>2.2336721306612799</v>
      </c>
      <c r="AD2464" s="4">
        <v>0</v>
      </c>
      <c r="AE2464" s="4">
        <v>0</v>
      </c>
    </row>
    <row r="2465" spans="1:31" hidden="1" x14ac:dyDescent="0.35">
      <c r="A2465" s="7" t="s">
        <v>139</v>
      </c>
      <c r="B2465" s="7" t="s">
        <v>140</v>
      </c>
      <c r="C2465" s="8">
        <v>23.437140484568889</v>
      </c>
      <c r="D2465" s="9">
        <v>2013</v>
      </c>
      <c r="E2465" s="10">
        <v>3091254487300</v>
      </c>
      <c r="F2465" s="10">
        <v>2614472580800</v>
      </c>
      <c r="G2465" s="10">
        <v>362240155500</v>
      </c>
      <c r="H2465" s="10">
        <v>617574099500</v>
      </c>
      <c r="I2465" s="11">
        <v>-1.602715502168337</v>
      </c>
      <c r="J2465" s="9">
        <v>10193833</v>
      </c>
      <c r="K2465" s="10">
        <v>353761534500</v>
      </c>
      <c r="L2465" s="8">
        <v>115.00524196631299</v>
      </c>
      <c r="M2465" s="11">
        <v>9.4689999999999994</v>
      </c>
      <c r="N2465" s="11">
        <v>-4.3620000000000001</v>
      </c>
      <c r="O2465" s="10"/>
      <c r="P2465" s="10"/>
      <c r="Q2465" s="9">
        <v>0</v>
      </c>
      <c r="R2465" s="9">
        <v>1</v>
      </c>
      <c r="S2465" s="9">
        <v>0</v>
      </c>
      <c r="T2465" s="9">
        <v>0</v>
      </c>
      <c r="U2465" s="9">
        <v>0</v>
      </c>
      <c r="V2465" s="10">
        <v>532808419178.073</v>
      </c>
      <c r="W2465" s="10">
        <v>307604704317.41089</v>
      </c>
      <c r="X2465" s="11">
        <v>4.9347330070988074</v>
      </c>
      <c r="Y2465" s="11">
        <v>6.2803945195206072</v>
      </c>
      <c r="Z2465" s="11">
        <v>8.572668254716497</v>
      </c>
      <c r="AA2465" s="11"/>
      <c r="AB2465" s="11"/>
      <c r="AC2465" s="11">
        <v>8.9132649513494595</v>
      </c>
      <c r="AD2465" s="9">
        <v>0</v>
      </c>
      <c r="AE2465" s="9">
        <v>0</v>
      </c>
    </row>
    <row r="2466" spans="1:31" hidden="1" x14ac:dyDescent="0.35">
      <c r="A2466" s="2" t="s">
        <v>139</v>
      </c>
      <c r="B2466" s="2" t="s">
        <v>140</v>
      </c>
      <c r="C2466" s="3">
        <v>25.26616485169907</v>
      </c>
      <c r="D2466" s="4">
        <v>2014</v>
      </c>
      <c r="E2466" s="5">
        <v>3311080589300</v>
      </c>
      <c r="F2466" s="5">
        <v>2918452118600</v>
      </c>
      <c r="G2466" s="5">
        <v>377870683700</v>
      </c>
      <c r="H2466" s="5">
        <v>673565194100</v>
      </c>
      <c r="I2466" s="6">
        <v>9.0662957927366961</v>
      </c>
      <c r="J2466" s="4">
        <v>10315528</v>
      </c>
      <c r="K2466" s="5">
        <v>391642609300</v>
      </c>
      <c r="L2466" s="3">
        <v>118.4538377545702</v>
      </c>
      <c r="M2466" s="6">
        <v>12.048</v>
      </c>
      <c r="N2466" s="6">
        <v>6.4390000000000001</v>
      </c>
      <c r="O2466" s="5"/>
      <c r="P2466" s="5"/>
      <c r="Q2466" s="4">
        <v>0</v>
      </c>
      <c r="R2466" s="4">
        <v>1</v>
      </c>
      <c r="S2466" s="4">
        <v>0</v>
      </c>
      <c r="T2466" s="4">
        <v>0</v>
      </c>
      <c r="U2466" s="4">
        <v>0</v>
      </c>
      <c r="V2466" s="5">
        <v>622504882392.4071</v>
      </c>
      <c r="W2466" s="5">
        <v>330628890312.07397</v>
      </c>
      <c r="X2466" s="6">
        <v>7.1112262967389377</v>
      </c>
      <c r="Y2466" s="6">
        <v>4.3149628672241436</v>
      </c>
      <c r="Z2466" s="6">
        <v>7.4849915074461633</v>
      </c>
      <c r="AA2466" s="6"/>
      <c r="AB2466" s="6"/>
      <c r="AC2466" s="6">
        <v>16.834655757261249</v>
      </c>
      <c r="AD2466" s="4">
        <v>0</v>
      </c>
      <c r="AE2466" s="4">
        <v>0</v>
      </c>
    </row>
    <row r="2467" spans="1:31" hidden="1" x14ac:dyDescent="0.35">
      <c r="A2467" s="7" t="s">
        <v>139</v>
      </c>
      <c r="B2467" s="7" t="s">
        <v>140</v>
      </c>
      <c r="C2467" s="8">
        <v>26.039272054265101</v>
      </c>
      <c r="D2467" s="9">
        <v>2015</v>
      </c>
      <c r="E2467" s="10">
        <v>3542449342200</v>
      </c>
      <c r="F2467" s="10">
        <v>3196734133400</v>
      </c>
      <c r="G2467" s="10">
        <v>403951558500</v>
      </c>
      <c r="H2467" s="10">
        <v>798323914700</v>
      </c>
      <c r="I2467" s="11">
        <v>18.52214480391898</v>
      </c>
      <c r="J2467" s="9">
        <v>10434829</v>
      </c>
      <c r="K2467" s="10">
        <v>413865686500</v>
      </c>
      <c r="L2467" s="8">
        <v>119.44499591453661</v>
      </c>
      <c r="M2467" s="11">
        <v>9.1639999999999997</v>
      </c>
      <c r="N2467" s="11">
        <v>18.231999999999999</v>
      </c>
      <c r="O2467" s="10"/>
      <c r="P2467" s="10"/>
      <c r="Q2467" s="9">
        <v>0</v>
      </c>
      <c r="R2467" s="9">
        <v>1</v>
      </c>
      <c r="S2467" s="9">
        <v>0</v>
      </c>
      <c r="T2467" s="9">
        <v>0</v>
      </c>
      <c r="U2467" s="9">
        <v>0</v>
      </c>
      <c r="V2467" s="10">
        <v>696895078336.45044</v>
      </c>
      <c r="W2467" s="10">
        <v>346490602918.28601</v>
      </c>
      <c r="X2467" s="11">
        <v>6.9877113123638566</v>
      </c>
      <c r="Y2467" s="11">
        <v>6.9020635696380701</v>
      </c>
      <c r="Z2467" s="11">
        <v>4.797436966636667</v>
      </c>
      <c r="AA2467" s="11"/>
      <c r="AB2467" s="11"/>
      <c r="AC2467" s="11">
        <v>11.95013855283309</v>
      </c>
      <c r="AD2467" s="9">
        <v>0</v>
      </c>
      <c r="AE2467" s="9">
        <v>0</v>
      </c>
    </row>
    <row r="2468" spans="1:31" hidden="1" x14ac:dyDescent="0.35">
      <c r="A2468" s="2" t="s">
        <v>139</v>
      </c>
      <c r="B2468" s="2" t="s">
        <v>140</v>
      </c>
      <c r="C2468" s="3">
        <v>26.906396974681901</v>
      </c>
      <c r="D2468" s="4">
        <v>2016</v>
      </c>
      <c r="E2468" s="5">
        <v>3780492755500</v>
      </c>
      <c r="F2468" s="5">
        <v>3480302452500</v>
      </c>
      <c r="G2468" s="5">
        <v>411825331700</v>
      </c>
      <c r="H2468" s="5">
        <v>892689992600</v>
      </c>
      <c r="I2468" s="6">
        <v>11.82052499773374</v>
      </c>
      <c r="J2468" s="4">
        <v>10551430</v>
      </c>
      <c r="K2468" s="5">
        <v>452864336700</v>
      </c>
      <c r="L2468" s="3">
        <v>121.373036513831</v>
      </c>
      <c r="M2468" s="6">
        <v>8.2620000000000005</v>
      </c>
      <c r="N2468" s="6">
        <v>8.9139999999999997</v>
      </c>
      <c r="O2468" s="5"/>
      <c r="P2468" s="5"/>
      <c r="Q2468" s="4">
        <v>0</v>
      </c>
      <c r="R2468" s="4">
        <v>1</v>
      </c>
      <c r="S2468" s="4">
        <v>0</v>
      </c>
      <c r="T2468" s="4">
        <v>0</v>
      </c>
      <c r="U2468" s="4">
        <v>0</v>
      </c>
      <c r="V2468" s="5">
        <v>771525555169.3562</v>
      </c>
      <c r="W2468" s="5">
        <v>373117744852.9881</v>
      </c>
      <c r="X2468" s="6">
        <v>6.7197407868129373</v>
      </c>
      <c r="Y2468" s="6">
        <v>1.949187479121955</v>
      </c>
      <c r="Z2468" s="6">
        <v>7.6848092590209873</v>
      </c>
      <c r="AA2468" s="6"/>
      <c r="AB2468" s="6"/>
      <c r="AC2468" s="6">
        <v>10.70899754537731</v>
      </c>
      <c r="AD2468" s="4">
        <v>0</v>
      </c>
      <c r="AE2468" s="4">
        <v>0</v>
      </c>
    </row>
    <row r="2469" spans="1:31" hidden="1" x14ac:dyDescent="0.35">
      <c r="A2469" s="7" t="s">
        <v>139</v>
      </c>
      <c r="B2469" s="7" t="s">
        <v>140</v>
      </c>
      <c r="C2469" s="8">
        <v>27.582767851422641</v>
      </c>
      <c r="D2469" s="9">
        <v>2017</v>
      </c>
      <c r="E2469" s="10">
        <v>3929212114500</v>
      </c>
      <c r="F2469" s="10">
        <v>3758554746800</v>
      </c>
      <c r="G2469" s="10">
        <v>423765368100</v>
      </c>
      <c r="H2469" s="10">
        <v>874346506300</v>
      </c>
      <c r="I2469" s="11">
        <v>-2.054855151515</v>
      </c>
      <c r="J2469" s="9">
        <v>10666843</v>
      </c>
      <c r="K2469" s="10">
        <v>497654936300</v>
      </c>
      <c r="L2469" s="8">
        <v>125.3535343643448</v>
      </c>
      <c r="M2469" s="11">
        <v>3.0049999999999999</v>
      </c>
      <c r="N2469" s="11">
        <v>-4.3239999999999998</v>
      </c>
      <c r="O2469" s="10"/>
      <c r="P2469" s="10"/>
      <c r="Q2469" s="9">
        <v>0</v>
      </c>
      <c r="R2469" s="9">
        <v>1</v>
      </c>
      <c r="S2469" s="9">
        <v>0</v>
      </c>
      <c r="T2469" s="9">
        <v>0</v>
      </c>
      <c r="U2469" s="9">
        <v>0</v>
      </c>
      <c r="V2469" s="10">
        <v>827031671372.92126</v>
      </c>
      <c r="W2469" s="10">
        <v>397001120729.1109</v>
      </c>
      <c r="X2469" s="11">
        <v>3.9338617640157518</v>
      </c>
      <c r="Y2469" s="11">
        <v>2.899296250357394</v>
      </c>
      <c r="Z2469" s="11">
        <v>6.4010292208249373</v>
      </c>
      <c r="AA2469" s="11"/>
      <c r="AB2469" s="11"/>
      <c r="AC2469" s="11">
        <v>7.1943328165430653</v>
      </c>
      <c r="AD2469" s="9">
        <v>0</v>
      </c>
      <c r="AE2469" s="9">
        <v>0</v>
      </c>
    </row>
    <row r="2470" spans="1:31" hidden="1" x14ac:dyDescent="0.35">
      <c r="A2470" s="2" t="s">
        <v>139</v>
      </c>
      <c r="B2470" s="2" t="s">
        <v>140</v>
      </c>
      <c r="C2470" s="3">
        <v>27.391153658012549</v>
      </c>
      <c r="D2470" s="4">
        <v>2018</v>
      </c>
      <c r="E2470" s="5">
        <v>4208088588800</v>
      </c>
      <c r="F2470" s="5">
        <v>4208088588800</v>
      </c>
      <c r="G2470" s="5">
        <v>426928401600</v>
      </c>
      <c r="H2470" s="5">
        <v>1060534724200</v>
      </c>
      <c r="I2470" s="6">
        <v>21.294557313198251</v>
      </c>
      <c r="J2470" s="4">
        <v>10782053</v>
      </c>
      <c r="K2470" s="5">
        <v>554880469100</v>
      </c>
      <c r="L2470" s="3">
        <v>129.82167868951771</v>
      </c>
      <c r="M2470" s="6">
        <v>4.2030000000000003</v>
      </c>
      <c r="N2470" s="6">
        <v>6.3490000000000002</v>
      </c>
      <c r="O2470" s="5"/>
      <c r="P2470" s="5"/>
      <c r="Q2470" s="4">
        <v>0</v>
      </c>
      <c r="R2470" s="4">
        <v>1</v>
      </c>
      <c r="S2470" s="4">
        <v>0</v>
      </c>
      <c r="T2470" s="4">
        <v>0</v>
      </c>
      <c r="U2470" s="4">
        <v>0</v>
      </c>
      <c r="V2470" s="5">
        <v>887867129017.92798</v>
      </c>
      <c r="W2470" s="5">
        <v>427417419572.16211</v>
      </c>
      <c r="X2470" s="6">
        <v>7.0975164021015846</v>
      </c>
      <c r="Y2470" s="6">
        <v>0.7464115140370764</v>
      </c>
      <c r="Z2470" s="6">
        <v>7.6615146040873316</v>
      </c>
      <c r="AA2470" s="6"/>
      <c r="AB2470" s="6"/>
      <c r="AC2470" s="6">
        <v>7.3558800407264053</v>
      </c>
      <c r="AD2470" s="4">
        <v>0</v>
      </c>
      <c r="AE2470" s="4">
        <v>0</v>
      </c>
    </row>
    <row r="2471" spans="1:31" hidden="1" x14ac:dyDescent="0.35">
      <c r="A2471" s="7" t="s">
        <v>139</v>
      </c>
      <c r="B2471" s="7" t="s">
        <v>140</v>
      </c>
      <c r="C2471" s="8">
        <v>28.097807200507521</v>
      </c>
      <c r="D2471" s="9">
        <v>2019</v>
      </c>
      <c r="E2471" s="10">
        <v>4414033711600</v>
      </c>
      <c r="F2471" s="10">
        <v>4572738117800</v>
      </c>
      <c r="G2471" s="10">
        <v>459194696400</v>
      </c>
      <c r="H2471" s="10">
        <v>1113965666900</v>
      </c>
      <c r="I2471" s="11">
        <v>5.0381134611414922</v>
      </c>
      <c r="J2471" s="9">
        <v>10894043</v>
      </c>
      <c r="K2471" s="10">
        <v>610497016800</v>
      </c>
      <c r="L2471" s="8">
        <v>132.17223489870511</v>
      </c>
      <c r="M2471" s="11">
        <v>-0.68400000000000005</v>
      </c>
      <c r="N2471" s="11">
        <v>5.14</v>
      </c>
      <c r="O2471" s="10"/>
      <c r="P2471" s="10"/>
      <c r="Q2471" s="9">
        <v>0</v>
      </c>
      <c r="R2471" s="9">
        <v>1</v>
      </c>
      <c r="S2471" s="9">
        <v>0</v>
      </c>
      <c r="T2471" s="9">
        <v>0</v>
      </c>
      <c r="U2471" s="9">
        <v>0</v>
      </c>
      <c r="V2471" s="10">
        <v>972094586361.68359</v>
      </c>
      <c r="W2471" s="10">
        <v>461895054788.07721</v>
      </c>
      <c r="X2471" s="11">
        <v>4.8940301149584009</v>
      </c>
      <c r="Y2471" s="11">
        <v>7.5577765918302866</v>
      </c>
      <c r="Z2471" s="11">
        <v>8.0665021211411219</v>
      </c>
      <c r="AA2471" s="11"/>
      <c r="AB2471" s="11"/>
      <c r="AC2471" s="11">
        <v>9.4864934843257256</v>
      </c>
      <c r="AD2471" s="9">
        <v>0</v>
      </c>
      <c r="AE2471" s="9">
        <v>0</v>
      </c>
    </row>
    <row r="2472" spans="1:31" hidden="1" x14ac:dyDescent="0.35">
      <c r="A2472" s="2" t="s">
        <v>139</v>
      </c>
      <c r="B2472" s="2" t="s">
        <v>140</v>
      </c>
      <c r="C2472" s="3">
        <v>30.627628434611051</v>
      </c>
      <c r="D2472" s="4">
        <v>2020</v>
      </c>
      <c r="E2472" s="5">
        <v>4064042668200</v>
      </c>
      <c r="F2472" s="5">
        <v>4439813976500</v>
      </c>
      <c r="G2472" s="5">
        <v>504734305200</v>
      </c>
      <c r="H2472" s="5">
        <v>1012944590200</v>
      </c>
      <c r="I2472" s="6">
        <v>-9.0685987640109715</v>
      </c>
      <c r="J2472" s="4">
        <v>11008300</v>
      </c>
      <c r="K2472" s="5">
        <v>555299717500</v>
      </c>
      <c r="L2472" s="3">
        <v>137.16970912987921</v>
      </c>
      <c r="M2472" s="6">
        <v>-30.849</v>
      </c>
      <c r="N2472" s="6">
        <v>-12.856</v>
      </c>
      <c r="O2472" s="5"/>
      <c r="P2472" s="5"/>
      <c r="Q2472" s="4">
        <v>0</v>
      </c>
      <c r="R2472" s="4">
        <v>1</v>
      </c>
      <c r="S2472" s="4">
        <v>0</v>
      </c>
      <c r="T2472" s="4">
        <v>0</v>
      </c>
      <c r="U2472" s="4">
        <v>0</v>
      </c>
      <c r="V2472" s="5">
        <v>991333827662.20862</v>
      </c>
      <c r="W2472" s="5">
        <v>404826780651.85242</v>
      </c>
      <c r="X2472" s="6">
        <v>-7.929052342310615</v>
      </c>
      <c r="Y2472" s="6">
        <v>9.9172767362127576</v>
      </c>
      <c r="Z2472" s="6">
        <v>-12.355246834675111</v>
      </c>
      <c r="AA2472" s="6"/>
      <c r="AB2472" s="6"/>
      <c r="AC2472" s="6">
        <v>1.9791532192904071</v>
      </c>
      <c r="AD2472" s="4">
        <v>0</v>
      </c>
      <c r="AE2472" s="4">
        <v>0</v>
      </c>
    </row>
    <row r="2473" spans="1:31" hidden="1" x14ac:dyDescent="0.35">
      <c r="A2473" s="7" t="s">
        <v>139</v>
      </c>
      <c r="B2473" s="7" t="s">
        <v>140</v>
      </c>
      <c r="C2473" s="8">
        <v>27.770029803238209</v>
      </c>
      <c r="D2473" s="9">
        <v>2021</v>
      </c>
      <c r="E2473" s="10">
        <v>4633513757800</v>
      </c>
      <c r="F2473" s="10">
        <v>5427464119000</v>
      </c>
      <c r="G2473" s="10">
        <v>492670795300</v>
      </c>
      <c r="H2473" s="10">
        <v>1312989776000</v>
      </c>
      <c r="I2473" s="11">
        <v>29.621085763512269</v>
      </c>
      <c r="J2473" s="9">
        <v>11123476</v>
      </c>
      <c r="K2473" s="10">
        <v>779573829300</v>
      </c>
      <c r="L2473" s="8">
        <v>148.4766130267115</v>
      </c>
      <c r="M2473" s="11">
        <v>25.463000000000001</v>
      </c>
      <c r="N2473" s="11">
        <v>19.905999999999999</v>
      </c>
      <c r="O2473" s="10"/>
      <c r="P2473" s="10"/>
      <c r="Q2473" s="9">
        <v>0</v>
      </c>
      <c r="R2473" s="9">
        <v>1</v>
      </c>
      <c r="S2473" s="9">
        <v>0</v>
      </c>
      <c r="T2473" s="9">
        <v>0</v>
      </c>
      <c r="U2473" s="9">
        <v>0</v>
      </c>
      <c r="V2473" s="10">
        <v>1015115022279.776</v>
      </c>
      <c r="W2473" s="10">
        <v>525048230430.5741</v>
      </c>
      <c r="X2473" s="11">
        <v>14.0124289062207</v>
      </c>
      <c r="Y2473" s="11">
        <v>-2.3900713257879032</v>
      </c>
      <c r="Z2473" s="11">
        <v>29.69701006073289</v>
      </c>
      <c r="AA2473" s="11"/>
      <c r="AB2473" s="11"/>
      <c r="AC2473" s="11">
        <v>2.398908819004919</v>
      </c>
      <c r="AD2473" s="9">
        <v>0</v>
      </c>
      <c r="AE2473" s="9">
        <v>0</v>
      </c>
    </row>
    <row r="2474" spans="1:31" hidden="1" x14ac:dyDescent="0.35">
      <c r="A2474" s="2" t="s">
        <v>139</v>
      </c>
      <c r="B2474" s="2" t="s">
        <v>140</v>
      </c>
      <c r="C2474" s="3">
        <v>27.965465423141971</v>
      </c>
      <c r="D2474" s="4">
        <v>2022</v>
      </c>
      <c r="E2474" s="5">
        <v>4876215194200</v>
      </c>
      <c r="F2474" s="5">
        <v>6257295202700</v>
      </c>
      <c r="G2474" s="5">
        <v>534471554600.00012</v>
      </c>
      <c r="H2474" s="5">
        <v>1401392026400</v>
      </c>
      <c r="I2474" s="6">
        <v>6.7328970884537966</v>
      </c>
      <c r="J2474" s="4">
        <v>11230734</v>
      </c>
      <c r="K2474" s="5">
        <v>870145917700</v>
      </c>
      <c r="L2474" s="3">
        <v>161.55902413675921</v>
      </c>
      <c r="M2474" s="6">
        <v>14.95</v>
      </c>
      <c r="N2474" s="6">
        <v>13.968</v>
      </c>
      <c r="O2474" s="5"/>
      <c r="P2474" s="5"/>
      <c r="Q2474" s="4">
        <v>0</v>
      </c>
      <c r="R2474" s="4">
        <v>1</v>
      </c>
      <c r="S2474" s="4">
        <v>0</v>
      </c>
      <c r="T2474" s="4">
        <v>0</v>
      </c>
      <c r="U2474" s="4">
        <v>0</v>
      </c>
      <c r="V2474" s="5">
        <v>1083122243207.981</v>
      </c>
      <c r="W2474" s="5">
        <v>538593199822.39081</v>
      </c>
      <c r="X2474" s="6">
        <v>5.2379565290259338</v>
      </c>
      <c r="Y2474" s="6">
        <v>8.4845214489619778</v>
      </c>
      <c r="Z2474" s="6">
        <v>2.5797571740616938</v>
      </c>
      <c r="AA2474" s="6"/>
      <c r="AB2474" s="6"/>
      <c r="AC2474" s="6">
        <v>6.6994596115297496</v>
      </c>
      <c r="AD2474" s="4">
        <v>0</v>
      </c>
      <c r="AE2474" s="4">
        <v>0</v>
      </c>
    </row>
    <row r="2475" spans="1:31" hidden="1" x14ac:dyDescent="0.35">
      <c r="A2475" s="7" t="s">
        <v>139</v>
      </c>
      <c r="B2475" s="7" t="s">
        <v>140</v>
      </c>
      <c r="C2475" s="8">
        <v>30.841989579296801</v>
      </c>
      <c r="D2475" s="9">
        <v>2023</v>
      </c>
      <c r="E2475" s="10">
        <v>4983116385900</v>
      </c>
      <c r="F2475" s="10">
        <v>6764533295900</v>
      </c>
      <c r="G2475" s="10">
        <v>547127667900</v>
      </c>
      <c r="H2475" s="10">
        <v>1420602393200</v>
      </c>
      <c r="I2475" s="11">
        <v>1.3708060584124411</v>
      </c>
      <c r="J2475" s="9">
        <v>11331265</v>
      </c>
      <c r="K2475" s="10">
        <v>981710855300</v>
      </c>
      <c r="L2475" s="8">
        <v>169.29061349190039</v>
      </c>
      <c r="M2475" s="11">
        <v>3.3420000000000001</v>
      </c>
      <c r="N2475" s="11">
        <v>-2</v>
      </c>
      <c r="O2475" s="10"/>
      <c r="P2475" s="10"/>
      <c r="Q2475" s="9">
        <v>0</v>
      </c>
      <c r="R2475" s="9">
        <v>1</v>
      </c>
      <c r="S2475" s="9">
        <v>0</v>
      </c>
      <c r="T2475" s="9">
        <v>0</v>
      </c>
      <c r="U2475" s="9">
        <v>0</v>
      </c>
      <c r="V2475" s="10">
        <v>1232387674175.071</v>
      </c>
      <c r="W2475" s="10">
        <v>579896802929.93298</v>
      </c>
      <c r="X2475" s="11">
        <v>2.192298482379393</v>
      </c>
      <c r="Y2475" s="11">
        <v>2.3679676104506262</v>
      </c>
      <c r="Z2475" s="11">
        <v>7.6687940213806369</v>
      </c>
      <c r="AA2475" s="11"/>
      <c r="AB2475" s="11"/>
      <c r="AC2475" s="11">
        <v>13.7810327415119</v>
      </c>
      <c r="AD2475" s="9">
        <v>0</v>
      </c>
      <c r="AE2475" s="9">
        <v>0</v>
      </c>
    </row>
    <row r="2476" spans="1:31" hidden="1" x14ac:dyDescent="0.35">
      <c r="A2476" s="2" t="s">
        <v>139</v>
      </c>
      <c r="B2476" s="2" t="s">
        <v>140</v>
      </c>
      <c r="C2476" s="3">
        <v>31.92011435399305</v>
      </c>
      <c r="D2476" s="4">
        <v>2024</v>
      </c>
      <c r="E2476" s="5">
        <v>5229956154600</v>
      </c>
      <c r="F2476" s="5">
        <v>7402888491000</v>
      </c>
      <c r="G2476" s="5">
        <v>569596953700</v>
      </c>
      <c r="H2476" s="5">
        <v>1457138930900</v>
      </c>
      <c r="I2476" s="6">
        <v>2.5719045578755408</v>
      </c>
      <c r="J2476" s="4">
        <v>11427557</v>
      </c>
      <c r="K2476" s="5">
        <v>1088479398000</v>
      </c>
      <c r="L2476" s="3">
        <v>174.8809846559401</v>
      </c>
      <c r="M2476" s="6">
        <v>6.0460000000000003</v>
      </c>
      <c r="N2476" s="6">
        <v>5.4269999999999996</v>
      </c>
      <c r="O2476" s="5"/>
      <c r="P2476" s="5"/>
      <c r="Q2476" s="4">
        <v>0</v>
      </c>
      <c r="R2476" s="4">
        <v>1</v>
      </c>
      <c r="S2476" s="4">
        <v>0</v>
      </c>
      <c r="T2476" s="4">
        <v>0</v>
      </c>
      <c r="U2476" s="4">
        <v>0</v>
      </c>
      <c r="V2476" s="5">
        <v>1351210639895.906</v>
      </c>
      <c r="W2476" s="5">
        <v>622411521836.67566</v>
      </c>
      <c r="X2476" s="6">
        <v>4.9535220449284827</v>
      </c>
      <c r="Y2476" s="6">
        <v>4.1067719872844686</v>
      </c>
      <c r="Z2476" s="6">
        <v>7.3314284010425199</v>
      </c>
      <c r="AA2476" s="6"/>
      <c r="AB2476" s="6"/>
      <c r="AC2476" s="6">
        <v>9.6416872880826432</v>
      </c>
      <c r="AD2476" s="4">
        <v>0</v>
      </c>
      <c r="AE2476" s="4">
        <v>0</v>
      </c>
    </row>
    <row r="2477" spans="1:31" hidden="1" x14ac:dyDescent="0.35">
      <c r="A2477" s="7" t="s">
        <v>141</v>
      </c>
      <c r="B2477" s="7" t="s">
        <v>142</v>
      </c>
      <c r="C2477" s="8">
        <v>48.508307154984912</v>
      </c>
      <c r="D2477" s="9">
        <v>1980</v>
      </c>
      <c r="E2477" s="10">
        <v>2824669114752.7998</v>
      </c>
      <c r="F2477" s="10">
        <v>162500001800</v>
      </c>
      <c r="G2477" s="10">
        <v>414338241962.74103</v>
      </c>
      <c r="H2477" s="10">
        <v>2059233421624.6201</v>
      </c>
      <c r="I2477" s="11">
        <v>20.689060402881321</v>
      </c>
      <c r="J2477" s="9">
        <v>18607174</v>
      </c>
      <c r="K2477" s="10"/>
      <c r="L2477" s="8">
        <v>6.1560250384465292</v>
      </c>
      <c r="M2477" s="11">
        <v>-14.587999999999999</v>
      </c>
      <c r="N2477" s="11">
        <v>5.0469999999999997</v>
      </c>
      <c r="O2477" s="10">
        <v>0</v>
      </c>
      <c r="P2477" s="10">
        <v>0.63590400000000002</v>
      </c>
      <c r="Q2477" s="9">
        <v>0</v>
      </c>
      <c r="R2477" s="9">
        <v>1</v>
      </c>
      <c r="S2477" s="9">
        <v>0</v>
      </c>
      <c r="T2477" s="9">
        <v>1</v>
      </c>
      <c r="U2477" s="9">
        <v>0</v>
      </c>
      <c r="V2477" s="10">
        <v>1280469125900.302</v>
      </c>
      <c r="W2477" s="10"/>
      <c r="X2477" s="11"/>
      <c r="Y2477" s="11"/>
      <c r="Z2477" s="11"/>
      <c r="AA2477" s="11"/>
      <c r="AB2477" s="11"/>
      <c r="AC2477" s="11"/>
      <c r="AD2477" s="9">
        <v>0</v>
      </c>
      <c r="AE2477" s="9">
        <v>0</v>
      </c>
    </row>
    <row r="2478" spans="1:31" hidden="1" x14ac:dyDescent="0.35">
      <c r="A2478" s="2" t="s">
        <v>141</v>
      </c>
      <c r="B2478" s="2" t="s">
        <v>142</v>
      </c>
      <c r="C2478" s="3">
        <v>52.571054969401352</v>
      </c>
      <c r="D2478" s="4">
        <v>1981</v>
      </c>
      <c r="E2478" s="5">
        <v>2909409077706.1201</v>
      </c>
      <c r="F2478" s="5">
        <v>191400001500</v>
      </c>
      <c r="G2478" s="5">
        <v>442927588691.36102</v>
      </c>
      <c r="H2478" s="5">
        <v>2308941382867.77</v>
      </c>
      <c r="I2478" s="6">
        <v>12.126258180393391</v>
      </c>
      <c r="J2478" s="4">
        <v>19220704</v>
      </c>
      <c r="K2478" s="5"/>
      <c r="L2478" s="3">
        <v>7.0581808204675323</v>
      </c>
      <c r="M2478" s="6"/>
      <c r="N2478" s="6"/>
      <c r="O2478" s="5">
        <v>0</v>
      </c>
      <c r="P2478" s="5">
        <v>0.77209172199999998</v>
      </c>
      <c r="Q2478" s="4">
        <v>0</v>
      </c>
      <c r="R2478" s="4">
        <v>1</v>
      </c>
      <c r="S2478" s="4">
        <v>0</v>
      </c>
      <c r="T2478" s="4">
        <v>1</v>
      </c>
      <c r="U2478" s="4">
        <v>0</v>
      </c>
      <c r="V2478" s="5">
        <v>1425593967615.793</v>
      </c>
      <c r="W2478" s="5"/>
      <c r="X2478" s="6">
        <v>2.9999960884174501</v>
      </c>
      <c r="Y2478" s="6">
        <v>6.9000019388002487</v>
      </c>
      <c r="Z2478" s="6"/>
      <c r="AA2478" s="6"/>
      <c r="AB2478" s="6">
        <v>21.416396500100639</v>
      </c>
      <c r="AC2478" s="6">
        <v>11.333724396787231</v>
      </c>
      <c r="AD2478" s="4">
        <v>0</v>
      </c>
      <c r="AE2478" s="4">
        <v>0</v>
      </c>
    </row>
    <row r="2479" spans="1:31" hidden="1" x14ac:dyDescent="0.35">
      <c r="A2479" s="7" t="s">
        <v>141</v>
      </c>
      <c r="B2479" s="7" t="s">
        <v>142</v>
      </c>
      <c r="C2479" s="8">
        <v>62.161370171299922</v>
      </c>
      <c r="D2479" s="9">
        <v>1982</v>
      </c>
      <c r="E2479" s="10">
        <v>3095611378396.8101</v>
      </c>
      <c r="F2479" s="10">
        <v>207599992800</v>
      </c>
      <c r="G2479" s="10">
        <v>467731512821.13702</v>
      </c>
      <c r="H2479" s="10">
        <v>2267755246905.9502</v>
      </c>
      <c r="I2479" s="11">
        <v>-1.7837670660424441</v>
      </c>
      <c r="J2479" s="9">
        <v>19872348</v>
      </c>
      <c r="K2479" s="10"/>
      <c r="L2479" s="8">
        <v>7.5199629803548493</v>
      </c>
      <c r="M2479" s="11">
        <v>0.3</v>
      </c>
      <c r="N2479" s="11">
        <v>16.3</v>
      </c>
      <c r="O2479" s="10">
        <v>0</v>
      </c>
      <c r="P2479" s="10">
        <v>0.8898289840000001</v>
      </c>
      <c r="Q2479" s="9">
        <v>0</v>
      </c>
      <c r="R2479" s="9">
        <v>1</v>
      </c>
      <c r="S2479" s="9">
        <v>0</v>
      </c>
      <c r="T2479" s="9">
        <v>1</v>
      </c>
      <c r="U2479" s="9">
        <v>0</v>
      </c>
      <c r="V2479" s="10">
        <v>1716058979773.2029</v>
      </c>
      <c r="W2479" s="10"/>
      <c r="X2479" s="11">
        <v>6.4000041148389597</v>
      </c>
      <c r="Y2479" s="11">
        <v>5.599995295632783</v>
      </c>
      <c r="Z2479" s="11"/>
      <c r="AA2479" s="11"/>
      <c r="AB2479" s="11">
        <v>15.24912891113734</v>
      </c>
      <c r="AC2479" s="11">
        <v>20.37501692317014</v>
      </c>
      <c r="AD2479" s="9">
        <v>0</v>
      </c>
      <c r="AE2479" s="9">
        <v>0</v>
      </c>
    </row>
    <row r="2480" spans="1:31" hidden="1" x14ac:dyDescent="0.35">
      <c r="A2480" s="2" t="s">
        <v>141</v>
      </c>
      <c r="B2480" s="2" t="s">
        <v>142</v>
      </c>
      <c r="C2480" s="3">
        <v>65.067180229012209</v>
      </c>
      <c r="D2480" s="4">
        <v>1983</v>
      </c>
      <c r="E2480" s="5">
        <v>3262774486457.5601</v>
      </c>
      <c r="F2480" s="5">
        <v>233699999700</v>
      </c>
      <c r="G2480" s="5">
        <v>492521284058.237</v>
      </c>
      <c r="H2480" s="5">
        <v>2362313617230.75</v>
      </c>
      <c r="I2480" s="6">
        <v>4.1696902897176784</v>
      </c>
      <c r="J2480" s="4">
        <v>20558115</v>
      </c>
      <c r="K2480" s="5"/>
      <c r="L2480" s="3">
        <v>7.9686914988925421</v>
      </c>
      <c r="M2480" s="6">
        <v>10.199999999999999</v>
      </c>
      <c r="N2480" s="6">
        <v>-1.7</v>
      </c>
      <c r="O2480" s="5">
        <v>0</v>
      </c>
      <c r="P2480" s="5">
        <v>0.97382437600000005</v>
      </c>
      <c r="Q2480" s="4">
        <v>0</v>
      </c>
      <c r="R2480" s="4">
        <v>1</v>
      </c>
      <c r="S2480" s="4">
        <v>0</v>
      </c>
      <c r="T2480" s="4">
        <v>1</v>
      </c>
      <c r="U2480" s="4">
        <v>0</v>
      </c>
      <c r="V2480" s="5">
        <v>1908243028621.864</v>
      </c>
      <c r="W2480" s="5"/>
      <c r="X2480" s="6">
        <v>5.4000030245179644</v>
      </c>
      <c r="Y2480" s="6">
        <v>5.3000002261083017</v>
      </c>
      <c r="Z2480" s="6"/>
      <c r="AA2480" s="6"/>
      <c r="AB2480" s="6">
        <v>9.4394983204997445</v>
      </c>
      <c r="AC2480" s="6">
        <v>11.199151725779251</v>
      </c>
      <c r="AD2480" s="4">
        <v>0</v>
      </c>
      <c r="AE2480" s="4">
        <v>0</v>
      </c>
    </row>
    <row r="2481" spans="1:31" hidden="1" x14ac:dyDescent="0.35">
      <c r="A2481" s="7" t="s">
        <v>141</v>
      </c>
      <c r="B2481" s="7" t="s">
        <v>142</v>
      </c>
      <c r="C2481" s="8">
        <v>66.497383385120003</v>
      </c>
      <c r="D2481" s="9">
        <v>1984</v>
      </c>
      <c r="E2481" s="10">
        <v>3445489744460.7202</v>
      </c>
      <c r="F2481" s="10">
        <v>267600003100</v>
      </c>
      <c r="G2481" s="10">
        <v>521580055806.07599</v>
      </c>
      <c r="H2481" s="10">
        <v>2419561402129.8901</v>
      </c>
      <c r="I2481" s="11">
        <v>2.4233778479527071</v>
      </c>
      <c r="J2481" s="9">
        <v>21271969</v>
      </c>
      <c r="K2481" s="10"/>
      <c r="L2481" s="8">
        <v>8.6154622127625426</v>
      </c>
      <c r="M2481" s="11">
        <v>6.2</v>
      </c>
      <c r="N2481" s="11">
        <v>6.2</v>
      </c>
      <c r="O2481" s="10">
        <v>0</v>
      </c>
      <c r="P2481" s="10">
        <v>0.93352189100000005</v>
      </c>
      <c r="Q2481" s="9">
        <v>0</v>
      </c>
      <c r="R2481" s="9">
        <v>1</v>
      </c>
      <c r="S2481" s="9">
        <v>0</v>
      </c>
      <c r="T2481" s="9">
        <v>1</v>
      </c>
      <c r="U2481" s="9">
        <v>0</v>
      </c>
      <c r="V2481" s="10">
        <v>2065437646936.6631</v>
      </c>
      <c r="W2481" s="10"/>
      <c r="X2481" s="11">
        <v>5.5999965293812464</v>
      </c>
      <c r="Y2481" s="11">
        <v>5.9000032462359551</v>
      </c>
      <c r="Z2481" s="11"/>
      <c r="AA2481" s="11"/>
      <c r="AB2481" s="11">
        <v>-4.1385783713428017</v>
      </c>
      <c r="AC2481" s="11">
        <v>8.2376623918980361</v>
      </c>
      <c r="AD2481" s="9">
        <v>0</v>
      </c>
      <c r="AE2481" s="9">
        <v>0</v>
      </c>
    </row>
    <row r="2482" spans="1:31" hidden="1" x14ac:dyDescent="0.35">
      <c r="A2482" s="2" t="s">
        <v>141</v>
      </c>
      <c r="B2482" s="2" t="s">
        <v>142</v>
      </c>
      <c r="C2482" s="3">
        <v>68.729827989872192</v>
      </c>
      <c r="D2482" s="4">
        <v>1985</v>
      </c>
      <c r="E2482" s="5">
        <v>3572972770423.1699</v>
      </c>
      <c r="F2482" s="5">
        <v>291300016100</v>
      </c>
      <c r="G2482" s="5">
        <v>521580055806.07599</v>
      </c>
      <c r="H2482" s="5">
        <v>2576367752377.0698</v>
      </c>
      <c r="I2482" s="6">
        <v>6.4807758178464354</v>
      </c>
      <c r="J2482" s="4">
        <v>22008544</v>
      </c>
      <c r="K2482" s="5"/>
      <c r="L2482" s="3">
        <v>9.5185596921101521</v>
      </c>
      <c r="M2482" s="6">
        <v>2.6</v>
      </c>
      <c r="N2482" s="6">
        <v>5.7</v>
      </c>
      <c r="O2482" s="5">
        <v>12.273999999999999</v>
      </c>
      <c r="P2482" s="5">
        <v>0.93971650699999998</v>
      </c>
      <c r="Q2482" s="4">
        <v>0</v>
      </c>
      <c r="R2482" s="4">
        <v>1</v>
      </c>
      <c r="S2482" s="4">
        <v>0</v>
      </c>
      <c r="T2482" s="4">
        <v>1</v>
      </c>
      <c r="U2482" s="4">
        <v>0</v>
      </c>
      <c r="V2482" s="5">
        <v>2103364442479.1731</v>
      </c>
      <c r="W2482" s="5"/>
      <c r="X2482" s="6">
        <v>3.6999972548867222</v>
      </c>
      <c r="Y2482" s="6">
        <v>0</v>
      </c>
      <c r="Z2482" s="6"/>
      <c r="AA2482" s="6"/>
      <c r="AB2482" s="6">
        <v>0.66357479773336459</v>
      </c>
      <c r="AC2482" s="6">
        <v>1.836259525856957</v>
      </c>
      <c r="AD2482" s="4">
        <v>0</v>
      </c>
      <c r="AE2482" s="4">
        <v>0</v>
      </c>
    </row>
    <row r="2483" spans="1:31" hidden="1" x14ac:dyDescent="0.35">
      <c r="A2483" s="7" t="s">
        <v>141</v>
      </c>
      <c r="B2483" s="7" t="s">
        <v>142</v>
      </c>
      <c r="C2483" s="8">
        <v>69.311850427090889</v>
      </c>
      <c r="D2483" s="9">
        <v>1986</v>
      </c>
      <c r="E2483" s="10">
        <v>3587264697334.6201</v>
      </c>
      <c r="F2483" s="10">
        <v>299500011500</v>
      </c>
      <c r="G2483" s="10">
        <v>494457900880.68298</v>
      </c>
      <c r="H2483" s="10">
        <v>2108294716315.9299</v>
      </c>
      <c r="I2483" s="11">
        <v>-18.167943440111589</v>
      </c>
      <c r="J2483" s="9">
        <v>22745499</v>
      </c>
      <c r="K2483" s="10"/>
      <c r="L2483" s="8">
        <v>10.696158695367609</v>
      </c>
      <c r="M2483" s="11">
        <v>-0.3</v>
      </c>
      <c r="N2483" s="11">
        <v>-22</v>
      </c>
      <c r="O2483" s="10">
        <v>12.981</v>
      </c>
      <c r="P2483" s="10">
        <v>0.99720469499999997</v>
      </c>
      <c r="Q2483" s="9">
        <v>0</v>
      </c>
      <c r="R2483" s="9">
        <v>1</v>
      </c>
      <c r="S2483" s="9">
        <v>0</v>
      </c>
      <c r="T2483" s="9">
        <v>1</v>
      </c>
      <c r="U2483" s="9">
        <v>0</v>
      </c>
      <c r="V2483" s="10">
        <v>1940780853316.103</v>
      </c>
      <c r="W2483" s="10"/>
      <c r="X2483" s="11">
        <v>0.40000100279961048</v>
      </c>
      <c r="Y2483" s="11">
        <v>-5.1999984707001623</v>
      </c>
      <c r="Z2483" s="11"/>
      <c r="AA2483" s="11">
        <v>5.7601433925370769</v>
      </c>
      <c r="AB2483" s="11">
        <v>6.1176096803416051</v>
      </c>
      <c r="AC2483" s="11">
        <v>-7.7296918156245731</v>
      </c>
      <c r="AD2483" s="9">
        <v>0</v>
      </c>
      <c r="AE2483" s="9">
        <v>0</v>
      </c>
    </row>
    <row r="2484" spans="1:31" hidden="1" x14ac:dyDescent="0.35">
      <c r="A2484" s="2" t="s">
        <v>141</v>
      </c>
      <c r="B2484" s="2" t="s">
        <v>142</v>
      </c>
      <c r="C2484" s="3">
        <v>67.532592177301112</v>
      </c>
      <c r="D2484" s="4">
        <v>1987</v>
      </c>
      <c r="E2484" s="5">
        <v>3562153933194.1899</v>
      </c>
      <c r="F2484" s="5">
        <v>323699998700</v>
      </c>
      <c r="G2484" s="5">
        <v>468251611397.77197</v>
      </c>
      <c r="H2484" s="5">
        <v>1456991433367.7</v>
      </c>
      <c r="I2484" s="6">
        <v>-30.892421154777072</v>
      </c>
      <c r="J2484" s="4">
        <v>23443624</v>
      </c>
      <c r="K2484" s="5"/>
      <c r="L2484" s="3">
        <v>11.49208777154481</v>
      </c>
      <c r="M2484" s="6">
        <v>6</v>
      </c>
      <c r="N2484" s="6">
        <v>-28.7</v>
      </c>
      <c r="O2484" s="5">
        <v>12.722</v>
      </c>
      <c r="P2484" s="5">
        <v>1.0230896300000001</v>
      </c>
      <c r="Q2484" s="4">
        <v>0</v>
      </c>
      <c r="R2484" s="4">
        <v>1</v>
      </c>
      <c r="S2484" s="4">
        <v>0</v>
      </c>
      <c r="T2484" s="4">
        <v>1</v>
      </c>
      <c r="U2484" s="4">
        <v>0</v>
      </c>
      <c r="V2484" s="5">
        <v>1902204406594.2119</v>
      </c>
      <c r="W2484" s="5"/>
      <c r="X2484" s="6">
        <v>-0.69999752622346956</v>
      </c>
      <c r="Y2484" s="6">
        <v>-5.3000041937311098</v>
      </c>
      <c r="Z2484" s="6"/>
      <c r="AA2484" s="6">
        <v>-1.9952237886141311</v>
      </c>
      <c r="AB2484" s="6">
        <v>2.595749411308188</v>
      </c>
      <c r="AC2484" s="6">
        <v>-1.987676591923154</v>
      </c>
      <c r="AD2484" s="4">
        <v>0</v>
      </c>
      <c r="AE2484" s="4">
        <v>0</v>
      </c>
    </row>
    <row r="2485" spans="1:31" hidden="1" x14ac:dyDescent="0.35">
      <c r="A2485" s="7" t="s">
        <v>141</v>
      </c>
      <c r="B2485" s="7" t="s">
        <v>142</v>
      </c>
      <c r="C2485" s="8">
        <v>68.14677826911884</v>
      </c>
      <c r="D2485" s="9">
        <v>1988</v>
      </c>
      <c r="E2485" s="10">
        <v>3526532198276.54</v>
      </c>
      <c r="F2485" s="10">
        <v>349500014600</v>
      </c>
      <c r="G2485" s="10">
        <v>499624490703.19598</v>
      </c>
      <c r="H2485" s="10">
        <v>1573291964089.8401</v>
      </c>
      <c r="I2485" s="11">
        <v>7.9822384715963608</v>
      </c>
      <c r="J2485" s="9">
        <v>24109536</v>
      </c>
      <c r="K2485" s="10"/>
      <c r="L2485" s="8">
        <v>12.171447707431559</v>
      </c>
      <c r="M2485" s="11">
        <v>0.4</v>
      </c>
      <c r="N2485" s="11">
        <v>3.4</v>
      </c>
      <c r="O2485" s="10">
        <v>13.965999999999999</v>
      </c>
      <c r="P2485" s="10">
        <v>1.098229315</v>
      </c>
      <c r="Q2485" s="9">
        <v>0</v>
      </c>
      <c r="R2485" s="9">
        <v>1</v>
      </c>
      <c r="S2485" s="9">
        <v>0</v>
      </c>
      <c r="T2485" s="9">
        <v>1</v>
      </c>
      <c r="U2485" s="9">
        <v>0</v>
      </c>
      <c r="V2485" s="10">
        <v>1956817346013.637</v>
      </c>
      <c r="W2485" s="10"/>
      <c r="X2485" s="11">
        <v>-1.0000054906585081</v>
      </c>
      <c r="Y2485" s="11">
        <v>6.7000045577575742</v>
      </c>
      <c r="Z2485" s="11"/>
      <c r="AA2485" s="11">
        <v>9.7783367395063632</v>
      </c>
      <c r="AB2485" s="11">
        <v>7.3443892691982313</v>
      </c>
      <c r="AC2485" s="11">
        <v>2.8710342185152249</v>
      </c>
      <c r="AD2485" s="9">
        <v>0</v>
      </c>
      <c r="AE2485" s="9">
        <v>0</v>
      </c>
    </row>
    <row r="2486" spans="1:31" hidden="1" x14ac:dyDescent="0.35">
      <c r="A2486" s="2" t="s">
        <v>141</v>
      </c>
      <c r="B2486" s="2" t="s">
        <v>142</v>
      </c>
      <c r="C2486" s="3">
        <v>63.193715159832472</v>
      </c>
      <c r="D2486" s="4">
        <v>1989</v>
      </c>
      <c r="E2486" s="5">
        <v>3681699691194.9302</v>
      </c>
      <c r="F2486" s="5">
        <v>423300005900</v>
      </c>
      <c r="G2486" s="5">
        <v>458155649606.68701</v>
      </c>
      <c r="H2486" s="5">
        <v>1692786423272.5</v>
      </c>
      <c r="I2486" s="6">
        <v>7.5951865203728062</v>
      </c>
      <c r="J2486" s="4">
        <v>24754485</v>
      </c>
      <c r="K2486" s="5"/>
      <c r="L2486" s="3">
        <v>13.303923172512089</v>
      </c>
      <c r="M2486" s="6">
        <v>8</v>
      </c>
      <c r="N2486" s="6">
        <v>16.8</v>
      </c>
      <c r="O2486" s="5">
        <v>15.324</v>
      </c>
      <c r="P2486" s="5">
        <v>1.0678535680000001</v>
      </c>
      <c r="Q2486" s="4">
        <v>0</v>
      </c>
      <c r="R2486" s="4">
        <v>1</v>
      </c>
      <c r="S2486" s="4">
        <v>0</v>
      </c>
      <c r="T2486" s="4">
        <v>1</v>
      </c>
      <c r="U2486" s="4">
        <v>0</v>
      </c>
      <c r="V2486" s="5">
        <v>2010677576315.9341</v>
      </c>
      <c r="W2486" s="5"/>
      <c r="X2486" s="6">
        <v>4.400002160599084</v>
      </c>
      <c r="Y2486" s="6">
        <v>-8.3000016748866123</v>
      </c>
      <c r="Z2486" s="6"/>
      <c r="AA2486" s="6">
        <v>9.7236144923385393</v>
      </c>
      <c r="AB2486" s="6">
        <v>-2.7658838263664358</v>
      </c>
      <c r="AC2486" s="6">
        <v>2.75244035484558</v>
      </c>
      <c r="AD2486" s="4">
        <v>0</v>
      </c>
      <c r="AE2486" s="4">
        <v>0</v>
      </c>
    </row>
    <row r="2487" spans="1:31" hidden="1" x14ac:dyDescent="0.35">
      <c r="A2487" s="7" t="s">
        <v>141</v>
      </c>
      <c r="B2487" s="7" t="s">
        <v>142</v>
      </c>
      <c r="C2487" s="8">
        <v>56.143216721892109</v>
      </c>
      <c r="D2487" s="9">
        <v>1990</v>
      </c>
      <c r="E2487" s="10">
        <v>3711153310084.79</v>
      </c>
      <c r="F2487" s="10">
        <v>555800002600</v>
      </c>
      <c r="G2487" s="10">
        <v>465027992788.70599</v>
      </c>
      <c r="H2487" s="10">
        <v>1514445291393.24</v>
      </c>
      <c r="I2487" s="11">
        <v>-10.535359300347549</v>
      </c>
      <c r="J2487" s="9">
        <v>25375810</v>
      </c>
      <c r="K2487" s="10"/>
      <c r="L2487" s="8">
        <v>15.519363553840041</v>
      </c>
      <c r="M2487" s="11">
        <v>3.4</v>
      </c>
      <c r="N2487" s="11">
        <v>-9</v>
      </c>
      <c r="O2487" s="10">
        <v>16.103999999999999</v>
      </c>
      <c r="P2487" s="10">
        <v>1.1329543289999999</v>
      </c>
      <c r="Q2487" s="9">
        <v>0</v>
      </c>
      <c r="R2487" s="9">
        <v>1</v>
      </c>
      <c r="S2487" s="9">
        <v>0</v>
      </c>
      <c r="T2487" s="9">
        <v>1</v>
      </c>
      <c r="U2487" s="9">
        <v>0</v>
      </c>
      <c r="V2487" s="10">
        <v>2010675237534.3979</v>
      </c>
      <c r="W2487" s="10"/>
      <c r="X2487" s="11">
        <v>0.80000058017497921</v>
      </c>
      <c r="Y2487" s="11">
        <v>1.5000018417144221</v>
      </c>
      <c r="Z2487" s="11"/>
      <c r="AA2487" s="11">
        <v>5.0900548159749368</v>
      </c>
      <c r="AB2487" s="11">
        <v>6.0964127433621913</v>
      </c>
      <c r="AC2487" s="11">
        <v>-1.163180792348E-4</v>
      </c>
      <c r="AD2487" s="9">
        <v>0</v>
      </c>
      <c r="AE2487" s="9">
        <v>0</v>
      </c>
    </row>
    <row r="2488" spans="1:31" hidden="1" x14ac:dyDescent="0.35">
      <c r="A2488" s="2" t="s">
        <v>141</v>
      </c>
      <c r="B2488" s="2" t="s">
        <v>142</v>
      </c>
      <c r="C2488" s="3">
        <v>46.289166491038678</v>
      </c>
      <c r="D2488" s="4">
        <v>1991</v>
      </c>
      <c r="E2488" s="5">
        <v>3666619448600</v>
      </c>
      <c r="F2488" s="5">
        <v>844499976200</v>
      </c>
      <c r="G2488" s="5">
        <v>509205646400</v>
      </c>
      <c r="H2488" s="5">
        <v>1246755299100</v>
      </c>
      <c r="I2488" s="6">
        <v>-17.675778307381051</v>
      </c>
      <c r="J2488" s="4">
        <v>25987928</v>
      </c>
      <c r="K2488" s="5"/>
      <c r="L2488" s="3">
        <v>19.53676605321337</v>
      </c>
      <c r="M2488" s="6">
        <v>0.57499999999999996</v>
      </c>
      <c r="N2488" s="6">
        <v>-17.899999999999999</v>
      </c>
      <c r="O2488" s="5">
        <v>17.344999999999999</v>
      </c>
      <c r="P2488" s="5">
        <v>1.12147807</v>
      </c>
      <c r="Q2488" s="4">
        <v>0</v>
      </c>
      <c r="R2488" s="4">
        <v>1</v>
      </c>
      <c r="S2488" s="4">
        <v>0</v>
      </c>
      <c r="T2488" s="4">
        <v>1</v>
      </c>
      <c r="U2488" s="4">
        <v>0</v>
      </c>
      <c r="V2488" s="5">
        <v>2000904340745.2971</v>
      </c>
      <c r="W2488" s="5"/>
      <c r="X2488" s="6">
        <v>-1.2000005864422929</v>
      </c>
      <c r="Y2488" s="6">
        <v>9.4999987734860802</v>
      </c>
      <c r="Z2488" s="6"/>
      <c r="AA2488" s="6">
        <v>7.7061599602583186</v>
      </c>
      <c r="AB2488" s="6">
        <v>-1.012949834450029</v>
      </c>
      <c r="AC2488" s="6">
        <v>-0.48595101818046199</v>
      </c>
      <c r="AD2488" s="4">
        <v>0</v>
      </c>
      <c r="AE2488" s="4">
        <v>0</v>
      </c>
    </row>
    <row r="2489" spans="1:31" hidden="1" x14ac:dyDescent="0.35">
      <c r="A2489" s="7" t="s">
        <v>141</v>
      </c>
      <c r="B2489" s="7" t="s">
        <v>142</v>
      </c>
      <c r="C2489" s="8">
        <v>7.2548176444415633</v>
      </c>
      <c r="D2489" s="9">
        <v>1992</v>
      </c>
      <c r="E2489" s="10">
        <v>3732618683100</v>
      </c>
      <c r="F2489" s="10">
        <v>1048200020000</v>
      </c>
      <c r="G2489" s="10">
        <v>556561774300</v>
      </c>
      <c r="H2489" s="10">
        <v>1056799049700</v>
      </c>
      <c r="I2489" s="11">
        <v>-15.23604908975517</v>
      </c>
      <c r="J2489" s="9">
        <v>26628568</v>
      </c>
      <c r="K2489" s="10"/>
      <c r="L2489" s="8">
        <v>25.72399381074873</v>
      </c>
      <c r="M2489" s="11">
        <v>5.9889999999999999</v>
      </c>
      <c r="N2489" s="11">
        <v>4.5999999999999996</v>
      </c>
      <c r="O2489" s="10">
        <v>18.286000000000001</v>
      </c>
      <c r="P2489" s="10">
        <v>1.1514148040000001</v>
      </c>
      <c r="Q2489" s="9">
        <v>0</v>
      </c>
      <c r="R2489" s="9">
        <v>1</v>
      </c>
      <c r="S2489" s="9">
        <v>0</v>
      </c>
      <c r="T2489" s="9">
        <v>1</v>
      </c>
      <c r="U2489" s="9">
        <v>0</v>
      </c>
      <c r="V2489" s="10">
        <v>295618948439.58759</v>
      </c>
      <c r="W2489" s="10"/>
      <c r="X2489" s="11">
        <v>1.800002302535106</v>
      </c>
      <c r="Y2489" s="11">
        <v>9.3000005468910292</v>
      </c>
      <c r="Z2489" s="11"/>
      <c r="AA2489" s="11">
        <v>5.4251945805707846</v>
      </c>
      <c r="AB2489" s="11">
        <v>2.6693998572794082</v>
      </c>
      <c r="AC2489" s="11">
        <v>-85.225733063806757</v>
      </c>
      <c r="AD2489" s="9">
        <v>0</v>
      </c>
      <c r="AE2489" s="9">
        <v>0</v>
      </c>
    </row>
    <row r="2490" spans="1:31" hidden="1" x14ac:dyDescent="0.35">
      <c r="A2490" s="2" t="s">
        <v>141</v>
      </c>
      <c r="B2490" s="2" t="s">
        <v>142</v>
      </c>
      <c r="C2490" s="3">
        <v>6.6177530193096343</v>
      </c>
      <c r="D2490" s="4">
        <v>1993</v>
      </c>
      <c r="E2490" s="5">
        <v>3654233662500</v>
      </c>
      <c r="F2490" s="5">
        <v>1165999996900</v>
      </c>
      <c r="G2490" s="5">
        <v>554335511500</v>
      </c>
      <c r="H2490" s="5">
        <v>948756346800</v>
      </c>
      <c r="I2490" s="6">
        <v>-10.223580625916609</v>
      </c>
      <c r="J2490" s="4">
        <v>27277048</v>
      </c>
      <c r="K2490" s="5"/>
      <c r="L2490" s="3">
        <v>31.007786031486742</v>
      </c>
      <c r="M2490" s="6">
        <v>2.1349999999999998</v>
      </c>
      <c r="N2490" s="6">
        <v>-6.7</v>
      </c>
      <c r="O2490" s="5">
        <v>19.414000000000001</v>
      </c>
      <c r="P2490" s="5">
        <v>1.070295</v>
      </c>
      <c r="Q2490" s="4">
        <v>0</v>
      </c>
      <c r="R2490" s="4">
        <v>1</v>
      </c>
      <c r="S2490" s="4">
        <v>0</v>
      </c>
      <c r="T2490" s="4">
        <v>1</v>
      </c>
      <c r="U2490" s="4">
        <v>0</v>
      </c>
      <c r="V2490" s="5">
        <v>248850401385.13959</v>
      </c>
      <c r="W2490" s="5"/>
      <c r="X2490" s="6">
        <v>-2.1000007569725812</v>
      </c>
      <c r="Y2490" s="6">
        <v>-0.40000282139390902</v>
      </c>
      <c r="Z2490" s="6"/>
      <c r="AA2490" s="6">
        <v>6.168653614787269</v>
      </c>
      <c r="AB2490" s="6">
        <v>-7.0452285065460956</v>
      </c>
      <c r="AC2490" s="6">
        <v>-15.82055118635456</v>
      </c>
      <c r="AD2490" s="4">
        <v>0</v>
      </c>
      <c r="AE2490" s="4">
        <v>0</v>
      </c>
    </row>
    <row r="2491" spans="1:31" hidden="1" x14ac:dyDescent="0.35">
      <c r="A2491" s="7" t="s">
        <v>141</v>
      </c>
      <c r="B2491" s="7" t="s">
        <v>142</v>
      </c>
      <c r="C2491" s="8">
        <v>6.4891048957295503</v>
      </c>
      <c r="D2491" s="9">
        <v>1994</v>
      </c>
      <c r="E2491" s="10">
        <v>3621345685500</v>
      </c>
      <c r="F2491" s="10">
        <v>1491500007400</v>
      </c>
      <c r="G2491" s="10">
        <v>576508954700</v>
      </c>
      <c r="H2491" s="10">
        <v>1064876848000</v>
      </c>
      <c r="I2491" s="11">
        <v>12.23923313837693</v>
      </c>
      <c r="J2491" s="9">
        <v>27887279</v>
      </c>
      <c r="K2491" s="10"/>
      <c r="L2491" s="8">
        <v>40.014821087503407</v>
      </c>
      <c r="M2491" s="11">
        <v>-6.1180000000000003</v>
      </c>
      <c r="N2491" s="11">
        <v>6.1</v>
      </c>
      <c r="O2491" s="10">
        <v>19.882999999999999</v>
      </c>
      <c r="P2491" s="10">
        <v>1.085746485</v>
      </c>
      <c r="Q2491" s="9">
        <v>0</v>
      </c>
      <c r="R2491" s="9">
        <v>1</v>
      </c>
      <c r="S2491" s="9">
        <v>0</v>
      </c>
      <c r="T2491" s="9">
        <v>1</v>
      </c>
      <c r="U2491" s="9">
        <v>0</v>
      </c>
      <c r="V2491" s="10">
        <v>241872879522.19751</v>
      </c>
      <c r="W2491" s="10"/>
      <c r="X2491" s="11">
        <v>-0.8999965529708378</v>
      </c>
      <c r="Y2491" s="11">
        <v>4.0000041022087753</v>
      </c>
      <c r="Z2491" s="11"/>
      <c r="AA2491" s="11">
        <v>2.415782425054072</v>
      </c>
      <c r="AB2491" s="11">
        <v>1.443665998626551</v>
      </c>
      <c r="AC2491" s="11">
        <v>-2.8039021934881831</v>
      </c>
      <c r="AD2491" s="9">
        <v>0</v>
      </c>
      <c r="AE2491" s="9">
        <v>0</v>
      </c>
    </row>
    <row r="2492" spans="1:31" hidden="1" x14ac:dyDescent="0.35">
      <c r="A2492" s="2" t="s">
        <v>141</v>
      </c>
      <c r="B2492" s="2" t="s">
        <v>142</v>
      </c>
      <c r="C2492" s="3">
        <v>5.199387035094845</v>
      </c>
      <c r="D2492" s="4">
        <v>1995</v>
      </c>
      <c r="E2492" s="5">
        <v>3758956632900</v>
      </c>
      <c r="F2492" s="5">
        <v>1990600032300</v>
      </c>
      <c r="G2492" s="5">
        <v>600145775300</v>
      </c>
      <c r="H2492" s="5">
        <v>1015483432700</v>
      </c>
      <c r="I2492" s="6">
        <v>-4.6384157372533963</v>
      </c>
      <c r="J2492" s="4">
        <v>28470191</v>
      </c>
      <c r="K2492" s="5"/>
      <c r="L2492" s="3">
        <v>51.931085346603119</v>
      </c>
      <c r="M2492" s="6">
        <v>5.7329999999999997</v>
      </c>
      <c r="N2492" s="6">
        <v>2</v>
      </c>
      <c r="O2492" s="5">
        <v>19.715</v>
      </c>
      <c r="P2492" s="5">
        <v>1.1259616779999999</v>
      </c>
      <c r="Q2492" s="4">
        <v>0</v>
      </c>
      <c r="R2492" s="4">
        <v>1</v>
      </c>
      <c r="S2492" s="4">
        <v>0</v>
      </c>
      <c r="T2492" s="4">
        <v>1</v>
      </c>
      <c r="U2492" s="4">
        <v>0</v>
      </c>
      <c r="V2492" s="5">
        <v>199300668008.7999</v>
      </c>
      <c r="W2492" s="5"/>
      <c r="X2492" s="6">
        <v>3.7999947906381659</v>
      </c>
      <c r="Y2492" s="6">
        <v>4.0999919268036296</v>
      </c>
      <c r="Z2492" s="6"/>
      <c r="AA2492" s="6">
        <v>-0.84494291605894112</v>
      </c>
      <c r="AB2492" s="6">
        <v>3.703921086145618</v>
      </c>
      <c r="AC2492" s="6">
        <v>-17.601068626418961</v>
      </c>
      <c r="AD2492" s="4">
        <v>0</v>
      </c>
      <c r="AE2492" s="4">
        <v>0</v>
      </c>
    </row>
    <row r="2493" spans="1:31" hidden="1" x14ac:dyDescent="0.35">
      <c r="A2493" s="7" t="s">
        <v>141</v>
      </c>
      <c r="B2493" s="7" t="s">
        <v>142</v>
      </c>
      <c r="C2493" s="8">
        <v>5.3649027087053307</v>
      </c>
      <c r="D2493" s="9">
        <v>1996</v>
      </c>
      <c r="E2493" s="10">
        <v>3913073797400</v>
      </c>
      <c r="F2493" s="10">
        <v>2570000007200</v>
      </c>
      <c r="G2493" s="10">
        <v>624151636900</v>
      </c>
      <c r="H2493" s="10">
        <v>822228053700</v>
      </c>
      <c r="I2493" s="11">
        <v>-19.030874633391729</v>
      </c>
      <c r="J2493" s="9">
        <v>29033044</v>
      </c>
      <c r="K2493" s="10"/>
      <c r="L2493" s="8">
        <v>61.63133217350731</v>
      </c>
      <c r="M2493" s="11">
        <v>5.7489999999999997</v>
      </c>
      <c r="N2493" s="11">
        <v>-13.3</v>
      </c>
      <c r="O2493" s="10">
        <v>20.654</v>
      </c>
      <c r="P2493" s="10">
        <v>1.114777943</v>
      </c>
      <c r="Q2493" s="9">
        <v>0</v>
      </c>
      <c r="R2493" s="9">
        <v>1</v>
      </c>
      <c r="S2493" s="9">
        <v>0</v>
      </c>
      <c r="T2493" s="9">
        <v>1</v>
      </c>
      <c r="U2493" s="9">
        <v>0</v>
      </c>
      <c r="V2493" s="10">
        <v>223714132305.0419</v>
      </c>
      <c r="W2493" s="10"/>
      <c r="X2493" s="11">
        <v>4.0999984716796281</v>
      </c>
      <c r="Y2493" s="11">
        <v>4.0000050967616971</v>
      </c>
      <c r="Z2493" s="11"/>
      <c r="AA2493" s="11">
        <v>4.762870910474259</v>
      </c>
      <c r="AB2493" s="11">
        <v>-0.99326071379846004</v>
      </c>
      <c r="AC2493" s="11">
        <v>12.249564710522741</v>
      </c>
      <c r="AD2493" s="9">
        <v>0</v>
      </c>
      <c r="AE2493" s="9">
        <v>0</v>
      </c>
    </row>
    <row r="2494" spans="1:31" hidden="1" x14ac:dyDescent="0.35">
      <c r="A2494" s="2" t="s">
        <v>141</v>
      </c>
      <c r="B2494" s="2" t="s">
        <v>142</v>
      </c>
      <c r="C2494" s="3">
        <v>3.9074168571315488</v>
      </c>
      <c r="D2494" s="4">
        <v>1997</v>
      </c>
      <c r="E2494" s="5">
        <v>3956117606700</v>
      </c>
      <c r="F2494" s="5">
        <v>2780199911400</v>
      </c>
      <c r="G2494" s="5">
        <v>636634676700</v>
      </c>
      <c r="H2494" s="5">
        <v>669557764800</v>
      </c>
      <c r="I2494" s="6">
        <v>-18.567876419806961</v>
      </c>
      <c r="J2494" s="4">
        <v>29579301</v>
      </c>
      <c r="K2494" s="5"/>
      <c r="L2494" s="3">
        <v>65.164978627004814</v>
      </c>
      <c r="M2494" s="6">
        <v>11.257</v>
      </c>
      <c r="N2494" s="6">
        <v>2.4</v>
      </c>
      <c r="O2494" s="5">
        <v>21.497</v>
      </c>
      <c r="P2494" s="5">
        <v>1.0717667259999999</v>
      </c>
      <c r="Q2494" s="4">
        <v>0</v>
      </c>
      <c r="R2494" s="4">
        <v>1</v>
      </c>
      <c r="S2494" s="4">
        <v>0</v>
      </c>
      <c r="T2494" s="4">
        <v>1</v>
      </c>
      <c r="U2494" s="4">
        <v>0</v>
      </c>
      <c r="V2494" s="5">
        <v>166706108539.99619</v>
      </c>
      <c r="W2494" s="5"/>
      <c r="X2494" s="6">
        <v>1.0999999368424891</v>
      </c>
      <c r="Y2494" s="6">
        <v>2.000001131455817</v>
      </c>
      <c r="Z2494" s="6"/>
      <c r="AA2494" s="6">
        <v>4.081533843323327</v>
      </c>
      <c r="AB2494" s="6">
        <v>-3.8582766433512128</v>
      </c>
      <c r="AC2494" s="6">
        <v>-25.482531290116839</v>
      </c>
      <c r="AD2494" s="4">
        <v>0</v>
      </c>
      <c r="AE2494" s="4">
        <v>0</v>
      </c>
    </row>
    <row r="2495" spans="1:31" hidden="1" x14ac:dyDescent="0.35">
      <c r="A2495" s="7" t="s">
        <v>141</v>
      </c>
      <c r="B2495" s="7" t="s">
        <v>142</v>
      </c>
      <c r="C2495" s="8">
        <v>4.563822481552279</v>
      </c>
      <c r="D2495" s="9">
        <v>1998</v>
      </c>
      <c r="E2495" s="10">
        <v>4157879747500</v>
      </c>
      <c r="F2495" s="10">
        <v>2830500102100</v>
      </c>
      <c r="G2495" s="10">
        <v>655733703500</v>
      </c>
      <c r="H2495" s="10">
        <v>1002696937000</v>
      </c>
      <c r="I2495" s="11">
        <v>49.755105491086368</v>
      </c>
      <c r="J2495" s="9">
        <v>30054133</v>
      </c>
      <c r="K2495" s="10"/>
      <c r="L2495" s="8">
        <v>68.390750400364837</v>
      </c>
      <c r="M2495" s="11">
        <v>1.653</v>
      </c>
      <c r="N2495" s="11">
        <v>6.5</v>
      </c>
      <c r="O2495" s="10">
        <v>23.262</v>
      </c>
      <c r="P2495" s="10">
        <v>1.108541657</v>
      </c>
      <c r="Q2495" s="9">
        <v>0</v>
      </c>
      <c r="R2495" s="9">
        <v>1</v>
      </c>
      <c r="S2495" s="9">
        <v>0</v>
      </c>
      <c r="T2495" s="9">
        <v>1</v>
      </c>
      <c r="U2495" s="9">
        <v>0</v>
      </c>
      <c r="V2495" s="10">
        <v>188883729515.7254</v>
      </c>
      <c r="W2495" s="10"/>
      <c r="X2495" s="11">
        <v>5.1000036110731326</v>
      </c>
      <c r="Y2495" s="11">
        <v>2.9999978793175281</v>
      </c>
      <c r="Z2495" s="11"/>
      <c r="AA2495" s="11">
        <v>8.2104479694841164</v>
      </c>
      <c r="AB2495" s="11">
        <v>3.4312439552261571</v>
      </c>
      <c r="AC2495" s="11">
        <v>13.303424313577761</v>
      </c>
      <c r="AD2495" s="9">
        <v>0</v>
      </c>
      <c r="AE2495" s="9">
        <v>0</v>
      </c>
    </row>
    <row r="2496" spans="1:31" hidden="1" x14ac:dyDescent="0.35">
      <c r="A2496" s="2" t="s">
        <v>141</v>
      </c>
      <c r="B2496" s="2" t="s">
        <v>142</v>
      </c>
      <c r="C2496" s="3">
        <v>5.3880893015189324</v>
      </c>
      <c r="D2496" s="4">
        <v>1999</v>
      </c>
      <c r="E2496" s="5">
        <v>4290931964000</v>
      </c>
      <c r="F2496" s="5">
        <v>3238198000000</v>
      </c>
      <c r="G2496" s="5">
        <v>672122190500</v>
      </c>
      <c r="H2496" s="5">
        <v>890179433200</v>
      </c>
      <c r="I2496" s="6">
        <v>-11.221486737223371</v>
      </c>
      <c r="J2496" s="4">
        <v>30474354</v>
      </c>
      <c r="K2496" s="5"/>
      <c r="L2496" s="3">
        <v>70.200035316783385</v>
      </c>
      <c r="M2496" s="6">
        <v>3.5179999999999998</v>
      </c>
      <c r="N2496" s="6">
        <v>1.8</v>
      </c>
      <c r="O2496" s="5">
        <v>24.757000000000001</v>
      </c>
      <c r="P2496" s="5">
        <v>1.1197328609999999</v>
      </c>
      <c r="Q2496" s="4">
        <v>0</v>
      </c>
      <c r="R2496" s="4">
        <v>1</v>
      </c>
      <c r="S2496" s="4">
        <v>0</v>
      </c>
      <c r="T2496" s="4">
        <v>1</v>
      </c>
      <c r="U2496" s="4">
        <v>0</v>
      </c>
      <c r="V2496" s="5">
        <v>248542610003.91</v>
      </c>
      <c r="W2496" s="5"/>
      <c r="X2496" s="6">
        <v>3.2000015531954729</v>
      </c>
      <c r="Y2496" s="6">
        <v>2.4992595183877109</v>
      </c>
      <c r="Z2496" s="6"/>
      <c r="AA2496" s="6">
        <v>6.4267904737339911</v>
      </c>
      <c r="AB2496" s="6">
        <v>1.009542936824406</v>
      </c>
      <c r="AC2496" s="6">
        <v>31.584975922035561</v>
      </c>
      <c r="AD2496" s="4">
        <v>0</v>
      </c>
      <c r="AE2496" s="4">
        <v>0</v>
      </c>
    </row>
    <row r="2497" spans="1:31" hidden="1" x14ac:dyDescent="0.35">
      <c r="A2497" s="7" t="s">
        <v>141</v>
      </c>
      <c r="B2497" s="7" t="s">
        <v>142</v>
      </c>
      <c r="C2497" s="8">
        <v>5.9656399857015163</v>
      </c>
      <c r="D2497" s="9">
        <v>2000</v>
      </c>
      <c r="E2497" s="10">
        <v>4453987378700</v>
      </c>
      <c r="F2497" s="10">
        <v>4123514000000</v>
      </c>
      <c r="G2497" s="10">
        <v>692320679300</v>
      </c>
      <c r="H2497" s="10">
        <v>935487050100</v>
      </c>
      <c r="I2497" s="11">
        <v>5.0897173322831151</v>
      </c>
      <c r="J2497" s="9">
        <v>30903893</v>
      </c>
      <c r="K2497" s="10"/>
      <c r="L2497" s="8">
        <v>70.438127995293286</v>
      </c>
      <c r="M2497" s="11">
        <v>3.3250000000000002</v>
      </c>
      <c r="N2497" s="11">
        <v>7.6</v>
      </c>
      <c r="O2497" s="10">
        <v>25.411999999999999</v>
      </c>
      <c r="P2497" s="10">
        <v>1.0794238819999999</v>
      </c>
      <c r="Q2497" s="9">
        <v>0</v>
      </c>
      <c r="R2497" s="9">
        <v>1</v>
      </c>
      <c r="S2497" s="9">
        <v>0</v>
      </c>
      <c r="T2497" s="9">
        <v>1</v>
      </c>
      <c r="U2497" s="9">
        <v>0</v>
      </c>
      <c r="V2497" s="10">
        <v>349234153435.24957</v>
      </c>
      <c r="W2497" s="10"/>
      <c r="X2497" s="11">
        <v>3.8000000015847371</v>
      </c>
      <c r="Y2497" s="11">
        <v>3.005181064617743</v>
      </c>
      <c r="Z2497" s="11"/>
      <c r="AA2497" s="11">
        <v>2.645716363048825</v>
      </c>
      <c r="AB2497" s="11">
        <v>-3.59987461330741</v>
      </c>
      <c r="AC2497" s="11">
        <v>40.512789106767443</v>
      </c>
      <c r="AD2497" s="9">
        <v>0</v>
      </c>
      <c r="AE2497" s="9">
        <v>0</v>
      </c>
    </row>
    <row r="2498" spans="1:31" hidden="1" x14ac:dyDescent="0.35">
      <c r="A2498" s="2" t="s">
        <v>141</v>
      </c>
      <c r="B2498" s="2" t="s">
        <v>142</v>
      </c>
      <c r="C2498" s="3">
        <v>7.3845038855289911</v>
      </c>
      <c r="D2498" s="4">
        <v>2001</v>
      </c>
      <c r="E2498" s="5">
        <v>4587607000000</v>
      </c>
      <c r="F2498" s="5">
        <v>4587607000000</v>
      </c>
      <c r="G2498" s="5">
        <v>693013000000</v>
      </c>
      <c r="H2498" s="5">
        <v>1348872000000</v>
      </c>
      <c r="I2498" s="6">
        <v>44.189275506893523</v>
      </c>
      <c r="J2498" s="4">
        <v>31331221</v>
      </c>
      <c r="K2498" s="5"/>
      <c r="L2498" s="3">
        <v>73.414835077308823</v>
      </c>
      <c r="M2498" s="6">
        <v>-1.696</v>
      </c>
      <c r="N2498" s="6">
        <v>11.2</v>
      </c>
      <c r="O2498" s="5">
        <v>26.625</v>
      </c>
      <c r="P2498" s="5">
        <v>1.1184453320000001</v>
      </c>
      <c r="Q2498" s="4">
        <v>0</v>
      </c>
      <c r="R2498" s="4">
        <v>1</v>
      </c>
      <c r="S2498" s="4">
        <v>0</v>
      </c>
      <c r="T2498" s="4">
        <v>1</v>
      </c>
      <c r="U2498" s="4">
        <v>0</v>
      </c>
      <c r="V2498" s="5">
        <v>461448992987.66962</v>
      </c>
      <c r="W2498" s="5"/>
      <c r="X2498" s="6">
        <v>2.99999999863044</v>
      </c>
      <c r="Y2498" s="6">
        <v>0.1000000029899439</v>
      </c>
      <c r="Z2498" s="6"/>
      <c r="AA2498" s="6">
        <v>4.7733354320793362</v>
      </c>
      <c r="AB2498" s="6">
        <v>3.6150256308670312</v>
      </c>
      <c r="AC2498" s="6">
        <v>32.131691144355798</v>
      </c>
      <c r="AD2498" s="4">
        <v>0</v>
      </c>
      <c r="AE2498" s="4">
        <v>0</v>
      </c>
    </row>
    <row r="2499" spans="1:31" hidden="1" x14ac:dyDescent="0.35">
      <c r="A2499" s="7" t="s">
        <v>141</v>
      </c>
      <c r="B2499" s="7" t="s">
        <v>142</v>
      </c>
      <c r="C2499" s="8">
        <v>11.25663890370625</v>
      </c>
      <c r="D2499" s="9">
        <v>2002</v>
      </c>
      <c r="E2499" s="10">
        <v>4835337778000</v>
      </c>
      <c r="F2499" s="10">
        <v>4901720000000</v>
      </c>
      <c r="G2499" s="10">
        <v>749147053000</v>
      </c>
      <c r="H2499" s="10">
        <v>1554445841000</v>
      </c>
      <c r="I2499" s="11">
        <v>15.24042614866347</v>
      </c>
      <c r="J2499" s="9">
        <v>31750835</v>
      </c>
      <c r="K2499" s="10"/>
      <c r="L2499" s="8">
        <v>74.456079095308311</v>
      </c>
      <c r="M2499" s="11">
        <v>5.798</v>
      </c>
      <c r="N2499" s="11">
        <v>23.2</v>
      </c>
      <c r="O2499" s="10">
        <v>27.648</v>
      </c>
      <c r="P2499" s="10">
        <v>1.1586281570000001</v>
      </c>
      <c r="Q2499" s="9">
        <v>0</v>
      </c>
      <c r="R2499" s="9">
        <v>1</v>
      </c>
      <c r="S2499" s="9">
        <v>0</v>
      </c>
      <c r="T2499" s="9">
        <v>1</v>
      </c>
      <c r="U2499" s="9">
        <v>0</v>
      </c>
      <c r="V2499" s="10">
        <v>741066313422.7793</v>
      </c>
      <c r="W2499" s="10"/>
      <c r="X2499" s="11">
        <v>5.4</v>
      </c>
      <c r="Y2499" s="11">
        <v>8.1</v>
      </c>
      <c r="Z2499" s="11"/>
      <c r="AA2499" s="11">
        <v>3.8422535211267599</v>
      </c>
      <c r="AB2499" s="11">
        <v>3.592739300734999</v>
      </c>
      <c r="AC2499" s="11">
        <v>60.595499109168351</v>
      </c>
      <c r="AD2499" s="9">
        <v>0</v>
      </c>
      <c r="AE2499" s="9">
        <v>0</v>
      </c>
    </row>
    <row r="2500" spans="1:31" hidden="1" x14ac:dyDescent="0.35">
      <c r="A2500" s="2" t="s">
        <v>141</v>
      </c>
      <c r="B2500" s="2" t="s">
        <v>142</v>
      </c>
      <c r="C2500" s="3">
        <v>10.36427250184046</v>
      </c>
      <c r="D2500" s="4">
        <v>2003</v>
      </c>
      <c r="E2500" s="5">
        <v>5149634733600</v>
      </c>
      <c r="F2500" s="5">
        <v>5687158000000</v>
      </c>
      <c r="G2500" s="5">
        <v>772370611643</v>
      </c>
      <c r="H2500" s="5">
        <v>1688819698366.3999</v>
      </c>
      <c r="I2500" s="6">
        <v>8.6444862742824853</v>
      </c>
      <c r="J2500" s="4">
        <v>32175818</v>
      </c>
      <c r="K2500" s="5"/>
      <c r="L2500" s="3">
        <v>77.634574831113184</v>
      </c>
      <c r="M2500" s="6">
        <v>6.7539999999999996</v>
      </c>
      <c r="N2500" s="6">
        <v>-2.911</v>
      </c>
      <c r="O2500" s="5">
        <v>29.527999999999999</v>
      </c>
      <c r="P2500" s="5">
        <v>1.2111069080000001</v>
      </c>
      <c r="Q2500" s="4">
        <v>0</v>
      </c>
      <c r="R2500" s="4">
        <v>1</v>
      </c>
      <c r="S2500" s="4">
        <v>0</v>
      </c>
      <c r="T2500" s="4">
        <v>1</v>
      </c>
      <c r="U2500" s="4">
        <v>0</v>
      </c>
      <c r="V2500" s="5">
        <v>759239751119.23499</v>
      </c>
      <c r="W2500" s="5"/>
      <c r="X2500" s="6">
        <v>6.5000000006204317</v>
      </c>
      <c r="Y2500" s="6">
        <v>3.1</v>
      </c>
      <c r="Z2500" s="6"/>
      <c r="AA2500" s="6">
        <v>6.7997685185185146</v>
      </c>
      <c r="AB2500" s="6">
        <v>4.5293868168957321</v>
      </c>
      <c r="AC2500" s="6">
        <v>2.4523362305483341</v>
      </c>
      <c r="AD2500" s="4">
        <v>0</v>
      </c>
      <c r="AE2500" s="4">
        <v>0</v>
      </c>
    </row>
    <row r="2501" spans="1:31" hidden="1" x14ac:dyDescent="0.35">
      <c r="A2501" s="7" t="s">
        <v>141</v>
      </c>
      <c r="B2501" s="7" t="s">
        <v>142</v>
      </c>
      <c r="C2501" s="8">
        <v>10.21032839161634</v>
      </c>
      <c r="D2501" s="9">
        <v>2004</v>
      </c>
      <c r="E2501" s="10">
        <v>5381368296600</v>
      </c>
      <c r="F2501" s="10">
        <v>6623355000000</v>
      </c>
      <c r="G2501" s="10">
        <v>781639058982.71594</v>
      </c>
      <c r="H2501" s="10">
        <v>1870131001374.0701</v>
      </c>
      <c r="I2501" s="11">
        <v>10.73597751039101</v>
      </c>
      <c r="J2501" s="9">
        <v>32628286</v>
      </c>
      <c r="K2501" s="10"/>
      <c r="L2501" s="8">
        <v>80.710301651672623</v>
      </c>
      <c r="M2501" s="11">
        <v>2.7290000000000001</v>
      </c>
      <c r="N2501" s="11">
        <v>21.905999999999999</v>
      </c>
      <c r="O2501" s="10">
        <v>31.248999999999999</v>
      </c>
      <c r="P2501" s="10">
        <v>1.257499828</v>
      </c>
      <c r="Q2501" s="9">
        <v>0</v>
      </c>
      <c r="R2501" s="9">
        <v>1</v>
      </c>
      <c r="S2501" s="9">
        <v>0</v>
      </c>
      <c r="T2501" s="9">
        <v>1</v>
      </c>
      <c r="U2501" s="9">
        <v>0</v>
      </c>
      <c r="V2501" s="10">
        <v>837893406669.63721</v>
      </c>
      <c r="W2501" s="10"/>
      <c r="X2501" s="11">
        <v>4.499999999766974</v>
      </c>
      <c r="Y2501" s="11">
        <v>1.1999999999999931</v>
      </c>
      <c r="Z2501" s="11"/>
      <c r="AA2501" s="11">
        <v>5.8283662963966414</v>
      </c>
      <c r="AB2501" s="11">
        <v>3.8306213674078009</v>
      </c>
      <c r="AC2501" s="11">
        <v>10.35952812460817</v>
      </c>
      <c r="AD2501" s="9">
        <v>0</v>
      </c>
      <c r="AE2501" s="9">
        <v>0</v>
      </c>
    </row>
    <row r="2502" spans="1:31" hidden="1" x14ac:dyDescent="0.35">
      <c r="A2502" s="2" t="s">
        <v>141</v>
      </c>
      <c r="B2502" s="2" t="s">
        <v>142</v>
      </c>
      <c r="C2502" s="3">
        <v>11.500288629842681</v>
      </c>
      <c r="D2502" s="4">
        <v>2005</v>
      </c>
      <c r="E2502" s="5">
        <v>5671962184600</v>
      </c>
      <c r="F2502" s="5">
        <v>7843981000000</v>
      </c>
      <c r="G2502" s="5">
        <v>789455449572.54309</v>
      </c>
      <c r="H2502" s="5">
        <v>2022009086703.5801</v>
      </c>
      <c r="I2502" s="6">
        <v>8.1212538168672808</v>
      </c>
      <c r="J2502" s="4">
        <v>33109249</v>
      </c>
      <c r="K2502" s="5"/>
      <c r="L2502" s="3">
        <v>81.826078445765773</v>
      </c>
      <c r="M2502" s="6">
        <v>4.9539999999999997</v>
      </c>
      <c r="N2502" s="6">
        <v>6.4649999999999999</v>
      </c>
      <c r="O2502" s="5">
        <v>33.914999999999999</v>
      </c>
      <c r="P2502" s="5">
        <v>1.3148524076400001</v>
      </c>
      <c r="Q2502" s="4">
        <v>0</v>
      </c>
      <c r="R2502" s="4">
        <v>1</v>
      </c>
      <c r="S2502" s="4">
        <v>0</v>
      </c>
      <c r="T2502" s="4">
        <v>1</v>
      </c>
      <c r="U2502" s="4">
        <v>0</v>
      </c>
      <c r="V2502" s="5">
        <v>1102436377502.7029</v>
      </c>
      <c r="W2502" s="5"/>
      <c r="X2502" s="6">
        <v>5.399999999695245</v>
      </c>
      <c r="Y2502" s="6">
        <v>0.99999999999999878</v>
      </c>
      <c r="Z2502" s="6"/>
      <c r="AA2502" s="6">
        <v>8.5314730071362295</v>
      </c>
      <c r="AB2502" s="6">
        <v>4.5608419470893207</v>
      </c>
      <c r="AC2502" s="6">
        <v>31.572389605563441</v>
      </c>
      <c r="AD2502" s="4">
        <v>0</v>
      </c>
      <c r="AE2502" s="4">
        <v>0</v>
      </c>
    </row>
    <row r="2503" spans="1:31" hidden="1" x14ac:dyDescent="0.35">
      <c r="A2503" s="7" t="s">
        <v>141</v>
      </c>
      <c r="B2503" s="7" t="s">
        <v>142</v>
      </c>
      <c r="C2503" s="8">
        <v>11.52081537314446</v>
      </c>
      <c r="D2503" s="9">
        <v>2006</v>
      </c>
      <c r="E2503" s="10">
        <v>5836449087900</v>
      </c>
      <c r="F2503" s="10">
        <v>8941655000000</v>
      </c>
      <c r="G2503" s="10">
        <v>828928222051.16992</v>
      </c>
      <c r="H2503" s="10">
        <v>2114065220567.3899</v>
      </c>
      <c r="I2503" s="11">
        <v>4.5527062400043832</v>
      </c>
      <c r="J2503" s="9">
        <v>33623506</v>
      </c>
      <c r="K2503" s="10"/>
      <c r="L2503" s="8">
        <v>83.717487582275126</v>
      </c>
      <c r="M2503" s="11">
        <v>-3.0070000000000001</v>
      </c>
      <c r="N2503" s="11">
        <v>0.44400000000000001</v>
      </c>
      <c r="O2503" s="10">
        <v>35.226999999999997</v>
      </c>
      <c r="P2503" s="10">
        <v>1.3637465307000001</v>
      </c>
      <c r="Q2503" s="9">
        <v>0</v>
      </c>
      <c r="R2503" s="9">
        <v>1</v>
      </c>
      <c r="S2503" s="9">
        <v>0</v>
      </c>
      <c r="T2503" s="9">
        <v>1</v>
      </c>
      <c r="U2503" s="9">
        <v>0</v>
      </c>
      <c r="V2503" s="10">
        <v>1230509411598.3081</v>
      </c>
      <c r="W2503" s="10"/>
      <c r="X2503" s="11">
        <v>2.8999999990585268</v>
      </c>
      <c r="Y2503" s="11">
        <v>4.9999999999999591</v>
      </c>
      <c r="Z2503" s="11"/>
      <c r="AA2503" s="11">
        <v>3.8684947663275979</v>
      </c>
      <c r="AB2503" s="11">
        <v>3.7186016298026319</v>
      </c>
      <c r="AC2503" s="11">
        <v>11.617272135533319</v>
      </c>
      <c r="AD2503" s="9">
        <v>0</v>
      </c>
      <c r="AE2503" s="9">
        <v>0</v>
      </c>
    </row>
    <row r="2504" spans="1:31" hidden="1" x14ac:dyDescent="0.35">
      <c r="A2504" s="2" t="s">
        <v>141</v>
      </c>
      <c r="B2504" s="2" t="s">
        <v>142</v>
      </c>
      <c r="C2504" s="3">
        <v>12.305815626595781</v>
      </c>
      <c r="D2504" s="4">
        <v>2007</v>
      </c>
      <c r="E2504" s="5">
        <v>6017379009700</v>
      </c>
      <c r="F2504" s="5">
        <v>9872971000000</v>
      </c>
      <c r="G2504" s="5">
        <v>851309284046.552</v>
      </c>
      <c r="H2504" s="5">
        <v>2333147922195.6699</v>
      </c>
      <c r="I2504" s="6">
        <v>10.3631004141623</v>
      </c>
      <c r="J2504" s="4">
        <v>34189416</v>
      </c>
      <c r="K2504" s="5"/>
      <c r="L2504" s="3">
        <v>86.797450390271379</v>
      </c>
      <c r="M2504" s="6">
        <v>-1.8819999999999999</v>
      </c>
      <c r="N2504" s="6">
        <v>24.57</v>
      </c>
      <c r="O2504" s="5">
        <v>37.31</v>
      </c>
      <c r="P2504" s="5">
        <v>1.4372161956179419</v>
      </c>
      <c r="Q2504" s="4">
        <v>0</v>
      </c>
      <c r="R2504" s="4">
        <v>1</v>
      </c>
      <c r="S2504" s="4">
        <v>0</v>
      </c>
      <c r="T2504" s="4">
        <v>1</v>
      </c>
      <c r="U2504" s="4">
        <v>0</v>
      </c>
      <c r="V2504" s="5">
        <v>1399752645572.4629</v>
      </c>
      <c r="W2504" s="5"/>
      <c r="X2504" s="6">
        <v>3.100000001286741</v>
      </c>
      <c r="Y2504" s="6">
        <v>2.7000000000000588</v>
      </c>
      <c r="Z2504" s="6"/>
      <c r="AA2504" s="6">
        <v>5.9130780367331823</v>
      </c>
      <c r="AB2504" s="6">
        <v>5.3873401885195049</v>
      </c>
      <c r="AC2504" s="6">
        <v>13.75391625443361</v>
      </c>
      <c r="AD2504" s="4">
        <v>0</v>
      </c>
      <c r="AE2504" s="4">
        <v>0</v>
      </c>
    </row>
    <row r="2505" spans="1:31" hidden="1" x14ac:dyDescent="0.35">
      <c r="A2505" s="7" t="s">
        <v>141</v>
      </c>
      <c r="B2505" s="7" t="s">
        <v>142</v>
      </c>
      <c r="C2505" s="8">
        <v>12.13019175816515</v>
      </c>
      <c r="D2505" s="9">
        <v>2008</v>
      </c>
      <c r="E2505" s="10">
        <v>6167813484900</v>
      </c>
      <c r="F2505" s="10">
        <v>11649694000000</v>
      </c>
      <c r="G2505" s="10">
        <v>902387841089.34521</v>
      </c>
      <c r="H2505" s="10">
        <v>2613457542804.1099</v>
      </c>
      <c r="I2505" s="11">
        <v>12.01422412791754</v>
      </c>
      <c r="J2505" s="9">
        <v>34816961</v>
      </c>
      <c r="K2505" s="10"/>
      <c r="L2505" s="8">
        <v>91.014583180405722</v>
      </c>
      <c r="M2505" s="11">
        <v>-3.5680000000000001</v>
      </c>
      <c r="N2505" s="11">
        <v>37.277000000000001</v>
      </c>
      <c r="O2505" s="10">
        <v>40.237000000000002</v>
      </c>
      <c r="P2505" s="10">
        <v>1.5229608530230001</v>
      </c>
      <c r="Q2505" s="9">
        <v>0</v>
      </c>
      <c r="R2505" s="9">
        <v>1</v>
      </c>
      <c r="S2505" s="9">
        <v>0</v>
      </c>
      <c r="T2505" s="9">
        <v>1</v>
      </c>
      <c r="U2505" s="9">
        <v>0</v>
      </c>
      <c r="V2505" s="10">
        <v>1552641535080.5991</v>
      </c>
      <c r="W2505" s="10"/>
      <c r="X2505" s="11">
        <v>2.499999999293713</v>
      </c>
      <c r="Y2505" s="11">
        <v>6.0000000000000107</v>
      </c>
      <c r="Z2505" s="11"/>
      <c r="AA2505" s="11">
        <v>7.8450817475207701</v>
      </c>
      <c r="AB2505" s="11">
        <v>5.9660235994064656</v>
      </c>
      <c r="AC2505" s="11">
        <v>10.9225647825519</v>
      </c>
      <c r="AD2505" s="9">
        <v>0</v>
      </c>
      <c r="AE2505" s="9">
        <v>0</v>
      </c>
    </row>
    <row r="2506" spans="1:31" hidden="1" x14ac:dyDescent="0.35">
      <c r="A2506" s="2" t="s">
        <v>141</v>
      </c>
      <c r="B2506" s="2" t="s">
        <v>142</v>
      </c>
      <c r="C2506" s="3">
        <v>14.84757686154575</v>
      </c>
      <c r="D2506" s="4">
        <v>2009</v>
      </c>
      <c r="E2506" s="5">
        <v>6241827246700</v>
      </c>
      <c r="F2506" s="5">
        <v>10920163000000</v>
      </c>
      <c r="G2506" s="5">
        <v>972774092694.31396</v>
      </c>
      <c r="H2506" s="5">
        <v>2987812140114.4399</v>
      </c>
      <c r="I2506" s="6">
        <v>14.324112451762501</v>
      </c>
      <c r="J2506" s="4">
        <v>35490445</v>
      </c>
      <c r="K2506" s="5"/>
      <c r="L2506" s="3">
        <v>96.236144755193436</v>
      </c>
      <c r="M2506" s="6">
        <v>-8.4429999999999996</v>
      </c>
      <c r="N2506" s="6">
        <v>3.6240000000000001</v>
      </c>
      <c r="O2506" s="5">
        <v>43.112000000000002</v>
      </c>
      <c r="P2506" s="5">
        <v>1.6136864440000001</v>
      </c>
      <c r="Q2506" s="4">
        <v>0</v>
      </c>
      <c r="R2506" s="4">
        <v>1</v>
      </c>
      <c r="S2506" s="4">
        <v>0</v>
      </c>
      <c r="T2506" s="4">
        <v>1</v>
      </c>
      <c r="U2506" s="4">
        <v>0</v>
      </c>
      <c r="V2506" s="5">
        <v>1684792755316.1689</v>
      </c>
      <c r="W2506" s="5"/>
      <c r="X2506" s="6">
        <v>1.199999999695192</v>
      </c>
      <c r="Y2506" s="6">
        <v>7.7999999999999803</v>
      </c>
      <c r="Z2506" s="6"/>
      <c r="AA2506" s="6">
        <v>7.1451648979794706</v>
      </c>
      <c r="AB2506" s="6">
        <v>5.9571847035276084</v>
      </c>
      <c r="AC2506" s="6">
        <v>8.5113799450631085</v>
      </c>
      <c r="AD2506" s="4">
        <v>0</v>
      </c>
      <c r="AE2506" s="4">
        <v>0</v>
      </c>
    </row>
    <row r="2507" spans="1:31" hidden="1" x14ac:dyDescent="0.35">
      <c r="A2507" s="7" t="s">
        <v>141</v>
      </c>
      <c r="B2507" s="7" t="s">
        <v>142</v>
      </c>
      <c r="C2507" s="8">
        <v>13.79013319898605</v>
      </c>
      <c r="D2507" s="9">
        <v>2010</v>
      </c>
      <c r="E2507" s="10">
        <v>6541434954600</v>
      </c>
      <c r="F2507" s="10">
        <v>13224716000000</v>
      </c>
      <c r="G2507" s="10">
        <v>1036004408719.4399</v>
      </c>
      <c r="H2507" s="10">
        <v>3217788936574.9102</v>
      </c>
      <c r="I2507" s="11">
        <v>7.6971638669243987</v>
      </c>
      <c r="J2507" s="9">
        <v>36188236</v>
      </c>
      <c r="K2507" s="10"/>
      <c r="L2507" s="8">
        <v>100</v>
      </c>
      <c r="M2507" s="11">
        <v>-3.218</v>
      </c>
      <c r="N2507" s="11">
        <v>-3.7999999999999999E-2</v>
      </c>
      <c r="O2507" s="10">
        <v>45.734999999999999</v>
      </c>
      <c r="P2507" s="10">
        <v>1.579284150727273</v>
      </c>
      <c r="Q2507" s="9">
        <v>0</v>
      </c>
      <c r="R2507" s="9">
        <v>1</v>
      </c>
      <c r="S2507" s="9">
        <v>0</v>
      </c>
      <c r="T2507" s="9">
        <v>1</v>
      </c>
      <c r="U2507" s="9">
        <v>0</v>
      </c>
      <c r="V2507" s="10">
        <v>1823705951587.6201</v>
      </c>
      <c r="W2507" s="10"/>
      <c r="X2507" s="11">
        <v>4.800000000935623</v>
      </c>
      <c r="Y2507" s="11">
        <v>6.4999999999995453</v>
      </c>
      <c r="Z2507" s="11"/>
      <c r="AA2507" s="11">
        <v>6.0841529040638278</v>
      </c>
      <c r="AB2507" s="11">
        <v>-2.1319069389621168</v>
      </c>
      <c r="AC2507" s="11">
        <v>8.2451207030138658</v>
      </c>
      <c r="AD2507" s="9">
        <v>0</v>
      </c>
      <c r="AE2507" s="9">
        <v>0</v>
      </c>
    </row>
    <row r="2508" spans="1:31" hidden="1" x14ac:dyDescent="0.35">
      <c r="A2508" s="2" t="s">
        <v>141</v>
      </c>
      <c r="B2508" s="2" t="s">
        <v>142</v>
      </c>
      <c r="C2508" s="3">
        <v>12.565106412338469</v>
      </c>
      <c r="D2508" s="4">
        <v>2011</v>
      </c>
      <c r="E2508" s="5">
        <v>6737678003200</v>
      </c>
      <c r="F2508" s="5">
        <v>15924670000000</v>
      </c>
      <c r="G2508" s="5">
        <v>1097128668833.89</v>
      </c>
      <c r="H2508" s="5">
        <v>3199724939983.21</v>
      </c>
      <c r="I2508" s="6">
        <v>-0.56137916276533417</v>
      </c>
      <c r="J2508" s="4">
        <v>36903376</v>
      </c>
      <c r="K2508" s="5"/>
      <c r="L2508" s="3">
        <v>104.5242115050527</v>
      </c>
      <c r="M2508" s="6">
        <v>-4.8220000000000001</v>
      </c>
      <c r="N2508" s="6">
        <v>5.7919999999999998</v>
      </c>
      <c r="O2508" s="5">
        <v>51.223999999999997</v>
      </c>
      <c r="P2508" s="5">
        <v>1.669782360090909</v>
      </c>
      <c r="Q2508" s="4">
        <v>0</v>
      </c>
      <c r="R2508" s="4">
        <v>1</v>
      </c>
      <c r="S2508" s="4">
        <v>0</v>
      </c>
      <c r="T2508" s="4">
        <v>1</v>
      </c>
      <c r="U2508" s="4">
        <v>0</v>
      </c>
      <c r="V2508" s="5">
        <v>1914342813499.2571</v>
      </c>
      <c r="W2508" s="5"/>
      <c r="X2508" s="6">
        <v>2.9999999994190878</v>
      </c>
      <c r="Y2508" s="6">
        <v>5.9000000000003006</v>
      </c>
      <c r="Z2508" s="6"/>
      <c r="AA2508" s="6">
        <v>12.0017492073904</v>
      </c>
      <c r="AB2508" s="6">
        <v>5.7303310061055992</v>
      </c>
      <c r="AC2508" s="6">
        <v>4.9699274070325528</v>
      </c>
      <c r="AD2508" s="4">
        <v>0</v>
      </c>
      <c r="AE2508" s="4">
        <v>0</v>
      </c>
    </row>
    <row r="2509" spans="1:31" hidden="1" x14ac:dyDescent="0.35">
      <c r="A2509" s="7" t="s">
        <v>141</v>
      </c>
      <c r="B2509" s="7" t="s">
        <v>142</v>
      </c>
      <c r="C2509" s="8">
        <v>12.90864386517223</v>
      </c>
      <c r="D2509" s="9">
        <v>2012</v>
      </c>
      <c r="E2509" s="10">
        <v>6899382275300</v>
      </c>
      <c r="F2509" s="10">
        <v>17611810000000</v>
      </c>
      <c r="G2509" s="10">
        <v>1146499458931.4199</v>
      </c>
      <c r="H2509" s="10">
        <v>3537211862390.6899</v>
      </c>
      <c r="I2509" s="11">
        <v>10.54737293791419</v>
      </c>
      <c r="J2509" s="9">
        <v>37646166</v>
      </c>
      <c r="K2509" s="10"/>
      <c r="L2509" s="8">
        <v>113.8179304607404</v>
      </c>
      <c r="M2509" s="11">
        <v>-3.6520000000000001</v>
      </c>
      <c r="N2509" s="11">
        <v>7.3869999999999996</v>
      </c>
      <c r="O2509" s="10">
        <v>57.396999999999998</v>
      </c>
      <c r="P2509" s="10">
        <v>1.825207043785803</v>
      </c>
      <c r="Q2509" s="9">
        <v>0</v>
      </c>
      <c r="R2509" s="9">
        <v>1</v>
      </c>
      <c r="S2509" s="9">
        <v>0</v>
      </c>
      <c r="T2509" s="9">
        <v>1</v>
      </c>
      <c r="U2509" s="9">
        <v>0</v>
      </c>
      <c r="V2509" s="10">
        <v>1997440844256.9399</v>
      </c>
      <c r="W2509" s="10"/>
      <c r="X2509" s="11">
        <v>2.400000000344332</v>
      </c>
      <c r="Y2509" s="11">
        <v>4.5000000000004423</v>
      </c>
      <c r="Z2509" s="11"/>
      <c r="AA2509" s="11">
        <v>12.05099172263002</v>
      </c>
      <c r="AB2509" s="11">
        <v>9.3080803468562312</v>
      </c>
      <c r="AC2509" s="11">
        <v>4.3408124277274389</v>
      </c>
      <c r="AD2509" s="9">
        <v>0</v>
      </c>
      <c r="AE2509" s="9">
        <v>0</v>
      </c>
    </row>
    <row r="2510" spans="1:31" hidden="1" x14ac:dyDescent="0.35">
      <c r="A2510" s="2" t="s">
        <v>141</v>
      </c>
      <c r="B2510" s="2" t="s">
        <v>142</v>
      </c>
      <c r="C2510" s="3">
        <v>15.06527489898072</v>
      </c>
      <c r="D2510" s="4">
        <v>2013</v>
      </c>
      <c r="E2510" s="5">
        <v>7078766214500</v>
      </c>
      <c r="F2510" s="5">
        <v>18231035000000</v>
      </c>
      <c r="G2510" s="5">
        <v>1196945435124.3999</v>
      </c>
      <c r="H2510" s="5">
        <v>3914842424701.52</v>
      </c>
      <c r="I2510" s="6">
        <v>10.675938479285801</v>
      </c>
      <c r="J2510" s="4">
        <v>38414171</v>
      </c>
      <c r="K2510" s="5"/>
      <c r="L2510" s="3">
        <v>117.52183806797331</v>
      </c>
      <c r="M2510" s="6">
        <v>-6.3940000000000001</v>
      </c>
      <c r="N2510" s="6">
        <v>7.6159999999999997</v>
      </c>
      <c r="O2510" s="5">
        <v>59.89</v>
      </c>
      <c r="P2510" s="5">
        <v>1.93253298</v>
      </c>
      <c r="Q2510" s="4">
        <v>0</v>
      </c>
      <c r="R2510" s="4">
        <v>1</v>
      </c>
      <c r="S2510" s="4">
        <v>0</v>
      </c>
      <c r="T2510" s="4">
        <v>1</v>
      </c>
      <c r="U2510" s="4">
        <v>0</v>
      </c>
      <c r="V2510" s="5">
        <v>2337059719990.7749</v>
      </c>
      <c r="W2510" s="5"/>
      <c r="X2510" s="6">
        <v>2.600000000611649</v>
      </c>
      <c r="Y2510" s="6">
        <v>4.3999999999997828</v>
      </c>
      <c r="Z2510" s="6"/>
      <c r="AA2510" s="6">
        <v>4.3434325835845122</v>
      </c>
      <c r="AB2510" s="6">
        <v>5.8802061157721424</v>
      </c>
      <c r="AC2510" s="6">
        <v>17.002700065451791</v>
      </c>
      <c r="AD2510" s="4">
        <v>0</v>
      </c>
      <c r="AE2510" s="4">
        <v>0</v>
      </c>
    </row>
    <row r="2511" spans="1:31" hidden="1" x14ac:dyDescent="0.35">
      <c r="A2511" s="7" t="s">
        <v>141</v>
      </c>
      <c r="B2511" s="7" t="s">
        <v>142</v>
      </c>
      <c r="C2511" s="8">
        <v>16.421663636013839</v>
      </c>
      <c r="D2511" s="9">
        <v>2014</v>
      </c>
      <c r="E2511" s="10">
        <v>7368995629200</v>
      </c>
      <c r="F2511" s="10">
        <v>19253765000000</v>
      </c>
      <c r="G2511" s="10">
        <v>1255595761445.49</v>
      </c>
      <c r="H2511" s="10">
        <v>4234226975584.4102</v>
      </c>
      <c r="I2511" s="11">
        <v>8.158299012692467</v>
      </c>
      <c r="J2511" s="9">
        <v>39205031</v>
      </c>
      <c r="K2511" s="10"/>
      <c r="L2511" s="8">
        <v>120.94986420024961</v>
      </c>
      <c r="M2511" s="11">
        <v>0.311</v>
      </c>
      <c r="N2511" s="11">
        <v>9.3480000000000008</v>
      </c>
      <c r="O2511" s="10">
        <v>64.241</v>
      </c>
      <c r="P2511" s="10">
        <v>2.1070772000449631</v>
      </c>
      <c r="Q2511" s="9">
        <v>0</v>
      </c>
      <c r="R2511" s="9">
        <v>1</v>
      </c>
      <c r="S2511" s="9">
        <v>0</v>
      </c>
      <c r="T2511" s="9">
        <v>1</v>
      </c>
      <c r="U2511" s="9">
        <v>0</v>
      </c>
      <c r="V2511" s="10">
        <v>2614131521746.707</v>
      </c>
      <c r="W2511" s="10"/>
      <c r="X2511" s="11">
        <v>4.0999999986650213</v>
      </c>
      <c r="Y2511" s="11">
        <v>4.8999999999995403</v>
      </c>
      <c r="Z2511" s="11"/>
      <c r="AA2511" s="11">
        <v>7.2649858073134066</v>
      </c>
      <c r="AB2511" s="11">
        <v>9.0318882964141043</v>
      </c>
      <c r="AC2511" s="11">
        <v>11.85557216984702</v>
      </c>
      <c r="AD2511" s="9">
        <v>0</v>
      </c>
      <c r="AE2511" s="9">
        <v>0</v>
      </c>
    </row>
    <row r="2512" spans="1:31" hidden="1" x14ac:dyDescent="0.35">
      <c r="A2512" s="2" t="s">
        <v>141</v>
      </c>
      <c r="B2512" s="2" t="s">
        <v>142</v>
      </c>
      <c r="C2512" s="3">
        <v>19.220345135103369</v>
      </c>
      <c r="D2512" s="4">
        <v>2015</v>
      </c>
      <c r="E2512" s="5">
        <v>7604803489400</v>
      </c>
      <c r="F2512" s="5">
        <v>18879025000000</v>
      </c>
      <c r="G2512" s="5">
        <v>1305819591903.3101</v>
      </c>
      <c r="H2512" s="5">
        <v>4495370675815.54</v>
      </c>
      <c r="I2512" s="6">
        <v>6.1674468973191239</v>
      </c>
      <c r="J2512" s="4">
        <v>40019529</v>
      </c>
      <c r="K2512" s="5"/>
      <c r="L2512" s="3">
        <v>126.7366463578751</v>
      </c>
      <c r="M2512" s="6">
        <v>5.7329999999999997</v>
      </c>
      <c r="N2512" s="6">
        <v>-5.9930000000000003</v>
      </c>
      <c r="O2512" s="5">
        <v>68.798000000000002</v>
      </c>
      <c r="P2512" s="5">
        <v>2.2220344575947508</v>
      </c>
      <c r="Q2512" s="4">
        <v>0</v>
      </c>
      <c r="R2512" s="4">
        <v>1</v>
      </c>
      <c r="S2512" s="4">
        <v>0</v>
      </c>
      <c r="T2512" s="4">
        <v>1</v>
      </c>
      <c r="U2512" s="4">
        <v>0</v>
      </c>
      <c r="V2512" s="5">
        <v>2863113288398.1162</v>
      </c>
      <c r="W2512" s="5"/>
      <c r="X2512" s="6">
        <v>3.200000000890217</v>
      </c>
      <c r="Y2512" s="6">
        <v>4.0000000000000373</v>
      </c>
      <c r="Z2512" s="6"/>
      <c r="AA2512" s="6">
        <v>7.0936006600146362</v>
      </c>
      <c r="AB2512" s="6">
        <v>5.4557686613160197</v>
      </c>
      <c r="AC2512" s="6">
        <v>9.5244544729350658</v>
      </c>
      <c r="AD2512" s="4">
        <v>0</v>
      </c>
      <c r="AE2512" s="4">
        <v>0</v>
      </c>
    </row>
    <row r="2513" spans="1:31" hidden="1" x14ac:dyDescent="0.35">
      <c r="A2513" s="7" t="s">
        <v>141</v>
      </c>
      <c r="B2513" s="7" t="s">
        <v>142</v>
      </c>
      <c r="C2513" s="8">
        <v>20.25245482304846</v>
      </c>
      <c r="D2513" s="9">
        <v>2016</v>
      </c>
      <c r="E2513" s="10">
        <v>7901390825500</v>
      </c>
      <c r="F2513" s="10">
        <v>19783349000000</v>
      </c>
      <c r="G2513" s="10">
        <v>1328018524965.6699</v>
      </c>
      <c r="H2513" s="10">
        <v>4500094788091.4502</v>
      </c>
      <c r="I2513" s="11">
        <v>0.105088381283565</v>
      </c>
      <c r="J2513" s="9">
        <v>40850721</v>
      </c>
      <c r="K2513" s="10"/>
      <c r="L2513" s="8">
        <v>134.84487019501341</v>
      </c>
      <c r="M2513" s="11">
        <v>9.6120000000000001</v>
      </c>
      <c r="N2513" s="11">
        <v>-1.411</v>
      </c>
      <c r="O2513" s="10">
        <v>70.997</v>
      </c>
      <c r="P2513" s="10">
        <v>2.219802982460696</v>
      </c>
      <c r="Q2513" s="9">
        <v>0</v>
      </c>
      <c r="R2513" s="9">
        <v>1</v>
      </c>
      <c r="S2513" s="9">
        <v>0</v>
      </c>
      <c r="T2513" s="9">
        <v>1</v>
      </c>
      <c r="U2513" s="9">
        <v>0</v>
      </c>
      <c r="V2513" s="10">
        <v>2971276410379.292</v>
      </c>
      <c r="W2513" s="10"/>
      <c r="X2513" s="11">
        <v>3.9000000001762039</v>
      </c>
      <c r="Y2513" s="11">
        <v>1.7000000000002751</v>
      </c>
      <c r="Z2513" s="11"/>
      <c r="AA2513" s="11">
        <v>3.196313846332739</v>
      </c>
      <c r="AB2513" s="11">
        <v>-0.1004248663393964</v>
      </c>
      <c r="AC2513" s="11">
        <v>3.7778149547722402</v>
      </c>
      <c r="AD2513" s="9">
        <v>0</v>
      </c>
      <c r="AE2513" s="9">
        <v>0</v>
      </c>
    </row>
    <row r="2514" spans="1:31" hidden="1" x14ac:dyDescent="0.35">
      <c r="A2514" s="2" t="s">
        <v>141</v>
      </c>
      <c r="B2514" s="2" t="s">
        <v>142</v>
      </c>
      <c r="C2514" s="3">
        <v>21.86038558336384</v>
      </c>
      <c r="D2514" s="4">
        <v>2017</v>
      </c>
      <c r="E2514" s="5">
        <v>8019911687800</v>
      </c>
      <c r="F2514" s="5">
        <v>21071656000000</v>
      </c>
      <c r="G2514" s="5">
        <v>1342626728740.29</v>
      </c>
      <c r="H2514" s="5">
        <v>4399894183877.3496</v>
      </c>
      <c r="I2514" s="6">
        <v>-2.226633191799877</v>
      </c>
      <c r="J2514" s="4">
        <v>41689299</v>
      </c>
      <c r="K2514" s="5"/>
      <c r="L2514" s="3">
        <v>142.38420318578869</v>
      </c>
      <c r="M2514" s="6">
        <v>4.2000000000000003E-2</v>
      </c>
      <c r="N2514" s="6">
        <v>-0.85399999999999998</v>
      </c>
      <c r="O2514" s="5">
        <v>76.016999999999996</v>
      </c>
      <c r="P2514" s="5">
        <v>2.2438073645384118</v>
      </c>
      <c r="Q2514" s="4">
        <v>0</v>
      </c>
      <c r="R2514" s="4">
        <v>1</v>
      </c>
      <c r="S2514" s="4">
        <v>0</v>
      </c>
      <c r="T2514" s="4">
        <v>1</v>
      </c>
      <c r="U2514" s="4">
        <v>0</v>
      </c>
      <c r="V2514" s="5">
        <v>3235151897004.667</v>
      </c>
      <c r="W2514" s="5"/>
      <c r="X2514" s="6">
        <v>1.4999999989558801</v>
      </c>
      <c r="Y2514" s="6">
        <v>1.09999999999983</v>
      </c>
      <c r="Z2514" s="6"/>
      <c r="AA2514" s="6">
        <v>7.0707212980830114</v>
      </c>
      <c r="AB2514" s="6">
        <v>1.081374440316613</v>
      </c>
      <c r="AC2514" s="6">
        <v>8.8808798031580842</v>
      </c>
      <c r="AD2514" s="4">
        <v>0</v>
      </c>
      <c r="AE2514" s="4">
        <v>0</v>
      </c>
    </row>
    <row r="2515" spans="1:31" hidden="1" x14ac:dyDescent="0.35">
      <c r="A2515" s="7" t="s">
        <v>141</v>
      </c>
      <c r="B2515" s="7" t="s">
        <v>142</v>
      </c>
      <c r="C2515" s="8">
        <v>22.387148870126019</v>
      </c>
      <c r="D2515" s="9">
        <v>2018</v>
      </c>
      <c r="E2515" s="10">
        <v>8132190451500</v>
      </c>
      <c r="F2515" s="10">
        <v>22683845000000</v>
      </c>
      <c r="G2515" s="10">
        <v>1377535023687.54</v>
      </c>
      <c r="H2515" s="10">
        <v>4338712563280.231</v>
      </c>
      <c r="I2515" s="11">
        <v>-1.390524818103785</v>
      </c>
      <c r="J2515" s="9">
        <v>42505035</v>
      </c>
      <c r="K2515" s="10"/>
      <c r="L2515" s="8">
        <v>148.4639947148205</v>
      </c>
      <c r="M2515" s="11">
        <v>-7.9130000000000003</v>
      </c>
      <c r="N2515" s="11">
        <v>-1.6220000000000001</v>
      </c>
      <c r="O2515" s="10">
        <v>76.662999999999997</v>
      </c>
      <c r="P2515" s="10">
        <v>2.4071593761171561</v>
      </c>
      <c r="Q2515" s="9">
        <v>0</v>
      </c>
      <c r="R2515" s="9">
        <v>1</v>
      </c>
      <c r="S2515" s="9">
        <v>0</v>
      </c>
      <c r="T2515" s="9">
        <v>1</v>
      </c>
      <c r="U2515" s="9">
        <v>0</v>
      </c>
      <c r="V2515" s="10">
        <v>3420537187735.8608</v>
      </c>
      <c r="W2515" s="10"/>
      <c r="X2515" s="11">
        <v>1.4000000008828031</v>
      </c>
      <c r="Y2515" s="11">
        <v>2.6000000000001831</v>
      </c>
      <c r="Z2515" s="11"/>
      <c r="AA2515" s="11">
        <v>0.84980991094097491</v>
      </c>
      <c r="AB2515" s="11">
        <v>7.2801263673697116</v>
      </c>
      <c r="AC2515" s="11">
        <v>5.7303427051705889</v>
      </c>
      <c r="AD2515" s="9">
        <v>0</v>
      </c>
      <c r="AE2515" s="9">
        <v>0</v>
      </c>
    </row>
    <row r="2516" spans="1:31" hidden="1" x14ac:dyDescent="0.35">
      <c r="A2516" s="2" t="s">
        <v>141</v>
      </c>
      <c r="B2516" s="2" t="s">
        <v>142</v>
      </c>
      <c r="C2516" s="3">
        <v>22.912869536899429</v>
      </c>
      <c r="D2516" s="4">
        <v>2019</v>
      </c>
      <c r="E2516" s="5">
        <v>8205380165500</v>
      </c>
      <c r="F2516" s="5">
        <v>23090099000000</v>
      </c>
      <c r="G2516" s="5">
        <v>1402330654113.9199</v>
      </c>
      <c r="H2516" s="5">
        <v>4222532114535.4312</v>
      </c>
      <c r="I2516" s="6">
        <v>-2.6777632085625669</v>
      </c>
      <c r="J2516" s="4">
        <v>43294546</v>
      </c>
      <c r="K2516" s="5"/>
      <c r="L2516" s="3">
        <v>151.3616677677457</v>
      </c>
      <c r="M2516" s="6">
        <v>-2.9540000000000002</v>
      </c>
      <c r="N2516" s="6">
        <v>-9.609</v>
      </c>
      <c r="O2516" s="5">
        <v>81.527000000000001</v>
      </c>
      <c r="P2516" s="5">
        <v>2.4959213501888011</v>
      </c>
      <c r="Q2516" s="4">
        <v>0</v>
      </c>
      <c r="R2516" s="4">
        <v>1</v>
      </c>
      <c r="S2516" s="4">
        <v>0</v>
      </c>
      <c r="T2516" s="4">
        <v>1</v>
      </c>
      <c r="U2516" s="4">
        <v>0</v>
      </c>
      <c r="V2516" s="5">
        <v>3495339565053.5479</v>
      </c>
      <c r="W2516" s="5"/>
      <c r="X2516" s="6">
        <v>0.89999999921915252</v>
      </c>
      <c r="Y2516" s="6">
        <v>1.800000000000302</v>
      </c>
      <c r="Z2516" s="6"/>
      <c r="AA2516" s="6">
        <v>6.3446512659301151</v>
      </c>
      <c r="AB2516" s="6">
        <v>3.687415754532263</v>
      </c>
      <c r="AC2516" s="6">
        <v>2.1868605196249922</v>
      </c>
      <c r="AD2516" s="4">
        <v>0</v>
      </c>
      <c r="AE2516" s="4">
        <v>0</v>
      </c>
    </row>
    <row r="2517" spans="1:31" hidden="1" x14ac:dyDescent="0.35">
      <c r="A2517" s="7" t="s">
        <v>141</v>
      </c>
      <c r="B2517" s="7" t="s">
        <v>142</v>
      </c>
      <c r="C2517" s="8">
        <v>26.11721341944617</v>
      </c>
      <c r="D2517" s="9">
        <v>2020</v>
      </c>
      <c r="E2517" s="10">
        <v>7795111157300</v>
      </c>
      <c r="F2517" s="10">
        <v>20902124000000</v>
      </c>
      <c r="G2517" s="10">
        <v>1398123662151.5701</v>
      </c>
      <c r="H2517" s="10">
        <v>3786369717960.1602</v>
      </c>
      <c r="I2517" s="11">
        <v>-10.32940389189338</v>
      </c>
      <c r="J2517" s="9">
        <v>44042091</v>
      </c>
      <c r="K2517" s="10"/>
      <c r="L2517" s="8">
        <v>155.0172502385671</v>
      </c>
      <c r="M2517" s="11">
        <v>-4.1539999999999999</v>
      </c>
      <c r="N2517" s="11">
        <v>-18.974</v>
      </c>
      <c r="O2517" s="10">
        <v>79.155300000000011</v>
      </c>
      <c r="P2517" s="10">
        <v>2.33241454137108</v>
      </c>
      <c r="Q2517" s="9">
        <v>0</v>
      </c>
      <c r="R2517" s="9">
        <v>1</v>
      </c>
      <c r="S2517" s="9">
        <v>0</v>
      </c>
      <c r="T2517" s="9">
        <v>1</v>
      </c>
      <c r="U2517" s="9">
        <v>0</v>
      </c>
      <c r="V2517" s="10">
        <v>3521577325024.1211</v>
      </c>
      <c r="W2517" s="10"/>
      <c r="X2517" s="11">
        <v>-4.9999999990859658</v>
      </c>
      <c r="Y2517" s="11">
        <v>-0.30000000000057708</v>
      </c>
      <c r="Z2517" s="11"/>
      <c r="AA2517" s="11">
        <v>-2.9090975995682289</v>
      </c>
      <c r="AB2517" s="11">
        <v>-6.550959981385347</v>
      </c>
      <c r="AC2517" s="11">
        <v>0.75064981476760428</v>
      </c>
      <c r="AD2517" s="9">
        <v>0</v>
      </c>
      <c r="AE2517" s="9">
        <v>0</v>
      </c>
    </row>
    <row r="2518" spans="1:31" hidden="1" x14ac:dyDescent="0.35">
      <c r="A2518" s="2" t="s">
        <v>141</v>
      </c>
      <c r="B2518" s="2" t="s">
        <v>142</v>
      </c>
      <c r="C2518" s="3">
        <v>22.659990400839</v>
      </c>
      <c r="D2518" s="4">
        <v>2021</v>
      </c>
      <c r="E2518" s="5">
        <v>8091325381200</v>
      </c>
      <c r="F2518" s="5">
        <v>25153206000000</v>
      </c>
      <c r="G2518" s="5">
        <v>1414901146097.3899</v>
      </c>
      <c r="H2518" s="5">
        <v>3777505065934.5801</v>
      </c>
      <c r="I2518" s="6">
        <v>-0.23412008562007711</v>
      </c>
      <c r="J2518" s="4">
        <v>44761099</v>
      </c>
      <c r="K2518" s="5"/>
      <c r="L2518" s="3">
        <v>166.21889451662631</v>
      </c>
      <c r="M2518" s="6">
        <v>15.855</v>
      </c>
      <c r="N2518" s="6">
        <v>-5.798</v>
      </c>
      <c r="O2518" s="5">
        <v>85.39</v>
      </c>
      <c r="P2518" s="5">
        <v>2.544201349319084</v>
      </c>
      <c r="Q2518" s="4">
        <v>0</v>
      </c>
      <c r="R2518" s="4">
        <v>1</v>
      </c>
      <c r="S2518" s="4">
        <v>0</v>
      </c>
      <c r="T2518" s="4">
        <v>1</v>
      </c>
      <c r="U2518" s="4">
        <v>0</v>
      </c>
      <c r="V2518" s="5">
        <v>3429041013465.0112</v>
      </c>
      <c r="W2518" s="5"/>
      <c r="X2518" s="6">
        <v>3.7999999990070701</v>
      </c>
      <c r="Y2518" s="6">
        <v>1.2000000000000699</v>
      </c>
      <c r="Z2518" s="6"/>
      <c r="AA2518" s="6">
        <v>7.8765414318434628</v>
      </c>
      <c r="AB2518" s="6">
        <v>9.0801529570086164</v>
      </c>
      <c r="AC2518" s="6">
        <v>-2.6276950076192498</v>
      </c>
      <c r="AD2518" s="4">
        <v>0</v>
      </c>
      <c r="AE2518" s="4">
        <v>0</v>
      </c>
    </row>
    <row r="2519" spans="1:31" hidden="1" x14ac:dyDescent="0.35">
      <c r="A2519" s="7" t="s">
        <v>141</v>
      </c>
      <c r="B2519" s="7" t="s">
        <v>142</v>
      </c>
      <c r="C2519" s="8">
        <v>18.239784601283361</v>
      </c>
      <c r="D2519" s="9">
        <v>2022</v>
      </c>
      <c r="E2519" s="10">
        <v>8382613095000</v>
      </c>
      <c r="F2519" s="10">
        <v>32031460000000</v>
      </c>
      <c r="G2519" s="10">
        <v>1454518378188.1201</v>
      </c>
      <c r="H2519" s="10">
        <v>3923156877138.2598</v>
      </c>
      <c r="I2519" s="11">
        <v>3.8557674618934068</v>
      </c>
      <c r="J2519" s="9">
        <v>45477389</v>
      </c>
      <c r="K2519" s="10"/>
      <c r="L2519" s="8">
        <v>181.6199319777827</v>
      </c>
      <c r="M2519" s="11">
        <v>1.37</v>
      </c>
      <c r="N2519" s="11">
        <v>-5.0979999999999999</v>
      </c>
      <c r="O2519" s="10">
        <v>91.230999999999995</v>
      </c>
      <c r="P2519" s="10">
        <v>2.640022968388879</v>
      </c>
      <c r="Q2519" s="9">
        <v>0</v>
      </c>
      <c r="R2519" s="9">
        <v>1</v>
      </c>
      <c r="S2519" s="9">
        <v>0</v>
      </c>
      <c r="T2519" s="9">
        <v>1</v>
      </c>
      <c r="U2519" s="9">
        <v>0</v>
      </c>
      <c r="V2519" s="10">
        <v>3216865706876.7881</v>
      </c>
      <c r="W2519" s="10"/>
      <c r="X2519" s="11">
        <v>3.6000000009491648</v>
      </c>
      <c r="Y2519" s="11">
        <v>2.8000000000002339</v>
      </c>
      <c r="Z2519" s="11"/>
      <c r="AA2519" s="11">
        <v>6.8403794355310854</v>
      </c>
      <c r="AB2519" s="11">
        <v>3.7662749882370781</v>
      </c>
      <c r="AC2519" s="11">
        <v>-6.1875989746130706</v>
      </c>
      <c r="AD2519" s="9">
        <v>0</v>
      </c>
      <c r="AE2519" s="9">
        <v>0</v>
      </c>
    </row>
    <row r="2520" spans="1:31" hidden="1" x14ac:dyDescent="0.35">
      <c r="A2520" s="2" t="s">
        <v>141</v>
      </c>
      <c r="B2520" s="2" t="s">
        <v>142</v>
      </c>
      <c r="C2520" s="3">
        <v>18.846702518083021</v>
      </c>
      <c r="D2520" s="4">
        <v>2023</v>
      </c>
      <c r="E2520" s="5">
        <v>8726300231899.999</v>
      </c>
      <c r="F2520" s="5">
        <v>33678708000000</v>
      </c>
      <c r="G2520" s="5">
        <v>1503972003046.52</v>
      </c>
      <c r="H2520" s="5">
        <v>4410314246994.5195</v>
      </c>
      <c r="I2520" s="6">
        <v>12.41748380481833</v>
      </c>
      <c r="J2520" s="4">
        <v>46164219</v>
      </c>
      <c r="K2520" s="5"/>
      <c r="L2520" s="3">
        <v>198.55085761824361</v>
      </c>
      <c r="M2520" s="6">
        <v>1.845</v>
      </c>
      <c r="N2520" s="6">
        <v>13.252000000000001</v>
      </c>
      <c r="O2520" s="5">
        <v>95.626999999999995</v>
      </c>
      <c r="P2520" s="5">
        <v>2.8207941472049129</v>
      </c>
      <c r="Q2520" s="4">
        <v>0</v>
      </c>
      <c r="R2520" s="4">
        <v>1</v>
      </c>
      <c r="S2520" s="4">
        <v>0</v>
      </c>
      <c r="T2520" s="4">
        <v>1</v>
      </c>
      <c r="U2520" s="4">
        <v>0</v>
      </c>
      <c r="V2520" s="5">
        <v>3196826236277.417</v>
      </c>
      <c r="W2520" s="5"/>
      <c r="X2520" s="6">
        <v>4.1000000000596364</v>
      </c>
      <c r="Y2520" s="6">
        <v>3.4000000000002619</v>
      </c>
      <c r="Z2520" s="6"/>
      <c r="AA2520" s="6">
        <v>4.8185375585053336</v>
      </c>
      <c r="AB2520" s="6">
        <v>6.8473335641603112</v>
      </c>
      <c r="AC2520" s="6">
        <v>-0.62295017651910733</v>
      </c>
      <c r="AD2520" s="4">
        <v>0</v>
      </c>
      <c r="AE2520" s="4">
        <v>0</v>
      </c>
    </row>
    <row r="2521" spans="1:31" hidden="1" x14ac:dyDescent="0.35">
      <c r="A2521" s="7" t="s">
        <v>141</v>
      </c>
      <c r="B2521" s="7" t="s">
        <v>142</v>
      </c>
      <c r="C2521" s="8">
        <v>19.03407766879744</v>
      </c>
      <c r="D2521" s="9">
        <v>2024</v>
      </c>
      <c r="E2521" s="10">
        <v>9049173340400</v>
      </c>
      <c r="F2521" s="10">
        <v>36103525000000</v>
      </c>
      <c r="G2521" s="10">
        <v>1546083219131.8201</v>
      </c>
      <c r="H2521" s="10">
        <v>4942297113182.9902</v>
      </c>
      <c r="I2521" s="11">
        <v>12.062244012453281</v>
      </c>
      <c r="J2521" s="9">
        <v>46814308</v>
      </c>
      <c r="K2521" s="10"/>
      <c r="L2521" s="8">
        <v>206.58445276370841</v>
      </c>
      <c r="M2521" s="11">
        <v>-1.4870000000000001</v>
      </c>
      <c r="N2521" s="11">
        <v>5.1189999999999998</v>
      </c>
      <c r="O2521" s="10">
        <v>101.1108925485333</v>
      </c>
      <c r="P2521" s="10">
        <v>2.7328423430721109</v>
      </c>
      <c r="Q2521" s="9">
        <v>0</v>
      </c>
      <c r="R2521" s="9">
        <v>1</v>
      </c>
      <c r="S2521" s="9">
        <v>0</v>
      </c>
      <c r="T2521" s="9">
        <v>1</v>
      </c>
      <c r="U2521" s="9">
        <v>0</v>
      </c>
      <c r="V2521" s="10">
        <v>3326471521810.9238</v>
      </c>
      <c r="W2521" s="10"/>
      <c r="X2521" s="11">
        <v>3.6999999990798051</v>
      </c>
      <c r="Y2521" s="11">
        <v>2.7999999999998169</v>
      </c>
      <c r="Z2521" s="11"/>
      <c r="AA2521" s="11">
        <v>5.7346696524342997</v>
      </c>
      <c r="AB2521" s="11">
        <v>-3.1179802404210122</v>
      </c>
      <c r="AC2521" s="11">
        <v>4.0554373604138982</v>
      </c>
      <c r="AD2521" s="9">
        <v>0</v>
      </c>
      <c r="AE2521" s="9">
        <v>0</v>
      </c>
    </row>
    <row r="2522" spans="1:31" hidden="1" x14ac:dyDescent="0.35">
      <c r="A2522" s="2" t="s">
        <v>143</v>
      </c>
      <c r="B2522" s="2" t="s">
        <v>144</v>
      </c>
      <c r="C2522" s="3"/>
      <c r="D2522" s="4">
        <v>1980</v>
      </c>
      <c r="E2522" s="5">
        <v>33019984972</v>
      </c>
      <c r="F2522" s="5">
        <v>17872943000</v>
      </c>
      <c r="G2522" s="5">
        <v>6959904856</v>
      </c>
      <c r="H2522" s="5">
        <v>11035070630</v>
      </c>
      <c r="I2522" s="6">
        <v>2.3645405108750879</v>
      </c>
      <c r="J2522" s="4">
        <v>8165877</v>
      </c>
      <c r="K2522" s="5"/>
      <c r="L2522" s="3">
        <v>6.1016695101293802E-2</v>
      </c>
      <c r="M2522" s="6">
        <v>-1.855</v>
      </c>
      <c r="N2522" s="6">
        <v>-1.0609999999999999</v>
      </c>
      <c r="O2522" s="5">
        <v>0</v>
      </c>
      <c r="P2522" s="5">
        <v>0.1336018799999999</v>
      </c>
      <c r="Q2522" s="4">
        <v>0</v>
      </c>
      <c r="R2522" s="4">
        <v>1</v>
      </c>
      <c r="S2522" s="4">
        <v>0</v>
      </c>
      <c r="T2522" s="4">
        <v>1</v>
      </c>
      <c r="U2522" s="4">
        <v>0</v>
      </c>
      <c r="V2522" s="5"/>
      <c r="W2522" s="5"/>
      <c r="X2522" s="6"/>
      <c r="Y2522" s="6"/>
      <c r="Z2522" s="6"/>
      <c r="AA2522" s="6"/>
      <c r="AB2522" s="6"/>
      <c r="AC2522" s="6"/>
      <c r="AD2522" s="4">
        <v>0</v>
      </c>
      <c r="AE2522" s="4">
        <v>0</v>
      </c>
    </row>
    <row r="2523" spans="1:31" hidden="1" x14ac:dyDescent="0.35">
      <c r="A2523" s="7" t="s">
        <v>143</v>
      </c>
      <c r="B2523" s="7" t="s">
        <v>144</v>
      </c>
      <c r="C2523" s="8"/>
      <c r="D2523" s="9">
        <v>1981</v>
      </c>
      <c r="E2523" s="10">
        <v>34873351861</v>
      </c>
      <c r="F2523" s="10">
        <v>21800312000</v>
      </c>
      <c r="G2523" s="10">
        <v>7021115163</v>
      </c>
      <c r="H2523" s="10">
        <v>10885706508</v>
      </c>
      <c r="I2523" s="11">
        <v>-1.353540244626416</v>
      </c>
      <c r="J2523" s="9">
        <v>8386910</v>
      </c>
      <c r="K2523" s="10"/>
      <c r="L2523" s="8">
        <v>6.9588301313744202E-2</v>
      </c>
      <c r="M2523" s="11">
        <v>6.3620000000000001</v>
      </c>
      <c r="N2523" s="11">
        <v>5.2439999999999998</v>
      </c>
      <c r="O2523" s="10">
        <v>0</v>
      </c>
      <c r="P2523" s="10">
        <v>0.14951002199999999</v>
      </c>
      <c r="Q2523" s="9">
        <v>0</v>
      </c>
      <c r="R2523" s="9">
        <v>1</v>
      </c>
      <c r="S2523" s="9">
        <v>0</v>
      </c>
      <c r="T2523" s="9">
        <v>1</v>
      </c>
      <c r="U2523" s="9">
        <v>0</v>
      </c>
      <c r="V2523" s="10"/>
      <c r="W2523" s="10"/>
      <c r="X2523" s="11">
        <v>5.6128641202338594</v>
      </c>
      <c r="Y2523" s="11">
        <v>0.8794704563702731</v>
      </c>
      <c r="Z2523" s="11"/>
      <c r="AA2523" s="11"/>
      <c r="AB2523" s="11">
        <v>11.907124360824939</v>
      </c>
      <c r="AC2523" s="11"/>
      <c r="AD2523" s="9">
        <v>0</v>
      </c>
      <c r="AE2523" s="9">
        <v>0</v>
      </c>
    </row>
    <row r="2524" spans="1:31" hidden="1" x14ac:dyDescent="0.35">
      <c r="A2524" s="2" t="s">
        <v>143</v>
      </c>
      <c r="B2524" s="2" t="s">
        <v>144</v>
      </c>
      <c r="C2524" s="3"/>
      <c r="D2524" s="4">
        <v>1982</v>
      </c>
      <c r="E2524" s="5">
        <v>35087769044</v>
      </c>
      <c r="F2524" s="5">
        <v>19920300000</v>
      </c>
      <c r="G2524" s="5">
        <v>7066376219</v>
      </c>
      <c r="H2524" s="5">
        <v>10888438011</v>
      </c>
      <c r="I2524" s="6">
        <v>2.5092565172442901E-2</v>
      </c>
      <c r="J2524" s="4">
        <v>8611298</v>
      </c>
      <c r="K2524" s="5"/>
      <c r="L2524" s="3">
        <v>8.0920399922684794E-2</v>
      </c>
      <c r="M2524" s="6">
        <v>-3.7829999999999999</v>
      </c>
      <c r="N2524" s="6">
        <v>-4.9880000000000004</v>
      </c>
      <c r="O2524" s="5">
        <v>0</v>
      </c>
      <c r="P2524" s="5">
        <v>0.16401917599999999</v>
      </c>
      <c r="Q2524" s="4">
        <v>0</v>
      </c>
      <c r="R2524" s="4">
        <v>1</v>
      </c>
      <c r="S2524" s="4">
        <v>0</v>
      </c>
      <c r="T2524" s="4">
        <v>1</v>
      </c>
      <c r="U2524" s="4">
        <v>0</v>
      </c>
      <c r="V2524" s="5"/>
      <c r="W2524" s="5"/>
      <c r="X2524" s="6">
        <v>0.61484535198863322</v>
      </c>
      <c r="Y2524" s="6">
        <v>0.64464198277956664</v>
      </c>
      <c r="Z2524" s="6"/>
      <c r="AA2524" s="6"/>
      <c r="AB2524" s="6">
        <v>9.7044691759860715</v>
      </c>
      <c r="AC2524" s="6"/>
      <c r="AD2524" s="4">
        <v>0</v>
      </c>
      <c r="AE2524" s="4">
        <v>0</v>
      </c>
    </row>
    <row r="2525" spans="1:31" hidden="1" x14ac:dyDescent="0.35">
      <c r="A2525" s="7" t="s">
        <v>143</v>
      </c>
      <c r="B2525" s="7" t="s">
        <v>144</v>
      </c>
      <c r="C2525" s="8"/>
      <c r="D2525" s="9">
        <v>1983</v>
      </c>
      <c r="E2525" s="10">
        <v>34969569308</v>
      </c>
      <c r="F2525" s="10">
        <v>17144261000</v>
      </c>
      <c r="G2525" s="10">
        <v>7318432874</v>
      </c>
      <c r="H2525" s="10">
        <v>9215102923</v>
      </c>
      <c r="I2525" s="11">
        <v>-15.367999398164541</v>
      </c>
      <c r="J2525" s="9">
        <v>8840417</v>
      </c>
      <c r="K2525" s="10"/>
      <c r="L2525" s="8">
        <v>0.120100618865638</v>
      </c>
      <c r="M2525" s="11">
        <v>10.061999999999999</v>
      </c>
      <c r="N2525" s="11">
        <v>-33.125</v>
      </c>
      <c r="O2525" s="10">
        <v>0</v>
      </c>
      <c r="P2525" s="10">
        <v>0.15469491099999999</v>
      </c>
      <c r="Q2525" s="9">
        <v>0</v>
      </c>
      <c r="R2525" s="9">
        <v>1</v>
      </c>
      <c r="S2525" s="9">
        <v>0</v>
      </c>
      <c r="T2525" s="9">
        <v>1</v>
      </c>
      <c r="U2525" s="9">
        <v>0</v>
      </c>
      <c r="V2525" s="10"/>
      <c r="W2525" s="10"/>
      <c r="X2525" s="11">
        <v>-0.33686877000295379</v>
      </c>
      <c r="Y2525" s="11">
        <v>3.5669860645442659</v>
      </c>
      <c r="Z2525" s="11"/>
      <c r="AA2525" s="11"/>
      <c r="AB2525" s="11">
        <v>-5.6848627260510067</v>
      </c>
      <c r="AC2525" s="11"/>
      <c r="AD2525" s="9">
        <v>0</v>
      </c>
      <c r="AE2525" s="9">
        <v>0</v>
      </c>
    </row>
    <row r="2526" spans="1:31" hidden="1" x14ac:dyDescent="0.35">
      <c r="A2526" s="2" t="s">
        <v>143</v>
      </c>
      <c r="B2526" s="2" t="s">
        <v>144</v>
      </c>
      <c r="C2526" s="3"/>
      <c r="D2526" s="4">
        <v>1984</v>
      </c>
      <c r="E2526" s="5">
        <v>35887616063</v>
      </c>
      <c r="F2526" s="5">
        <v>16904408000</v>
      </c>
      <c r="G2526" s="5">
        <v>7370280636</v>
      </c>
      <c r="H2526" s="5">
        <v>9260635316</v>
      </c>
      <c r="I2526" s="6">
        <v>0.49410617961038378</v>
      </c>
      <c r="J2526" s="4">
        <v>9074782</v>
      </c>
      <c r="K2526" s="5"/>
      <c r="L2526" s="3">
        <v>0.15759552946885699</v>
      </c>
      <c r="M2526" s="6">
        <v>3.3460000000000001</v>
      </c>
      <c r="N2526" s="6">
        <v>9.1950000000000003</v>
      </c>
      <c r="O2526" s="5">
        <v>0</v>
      </c>
      <c r="P2526" s="5">
        <v>0.16287766399999989</v>
      </c>
      <c r="Q2526" s="4">
        <v>0</v>
      </c>
      <c r="R2526" s="4">
        <v>1</v>
      </c>
      <c r="S2526" s="4">
        <v>0</v>
      </c>
      <c r="T2526" s="4">
        <v>1</v>
      </c>
      <c r="U2526" s="4">
        <v>0</v>
      </c>
      <c r="V2526" s="5"/>
      <c r="W2526" s="5"/>
      <c r="X2526" s="6">
        <v>2.6252732680638942</v>
      </c>
      <c r="Y2526" s="6">
        <v>0.70845443133321817</v>
      </c>
      <c r="Z2526" s="6"/>
      <c r="AA2526" s="6"/>
      <c r="AB2526" s="6">
        <v>5.2896071028476852</v>
      </c>
      <c r="AC2526" s="6"/>
      <c r="AD2526" s="4">
        <v>0</v>
      </c>
      <c r="AE2526" s="4">
        <v>0</v>
      </c>
    </row>
    <row r="2527" spans="1:31" hidden="1" x14ac:dyDescent="0.35">
      <c r="A2527" s="7" t="s">
        <v>143</v>
      </c>
      <c r="B2527" s="7" t="s">
        <v>144</v>
      </c>
      <c r="C2527" s="8"/>
      <c r="D2527" s="9">
        <v>1985</v>
      </c>
      <c r="E2527" s="10">
        <v>37299794262</v>
      </c>
      <c r="F2527" s="10">
        <v>17140874000</v>
      </c>
      <c r="G2527" s="10">
        <v>7387236895</v>
      </c>
      <c r="H2527" s="10">
        <v>9986931887</v>
      </c>
      <c r="I2527" s="11">
        <v>7.8428374103572054</v>
      </c>
      <c r="J2527" s="9">
        <v>9311154</v>
      </c>
      <c r="K2527" s="10"/>
      <c r="L2527" s="8">
        <v>0.20171220853661639</v>
      </c>
      <c r="M2527" s="11">
        <v>13.813000000000001</v>
      </c>
      <c r="N2527" s="11">
        <v>5.8570000000000002</v>
      </c>
      <c r="O2527" s="10">
        <v>4.5579999999999998</v>
      </c>
      <c r="P2527" s="10">
        <v>0.196384736</v>
      </c>
      <c r="Q2527" s="9">
        <v>0</v>
      </c>
      <c r="R2527" s="9">
        <v>1</v>
      </c>
      <c r="S2527" s="9">
        <v>0</v>
      </c>
      <c r="T2527" s="9">
        <v>1</v>
      </c>
      <c r="U2527" s="9">
        <v>0</v>
      </c>
      <c r="V2527" s="10"/>
      <c r="W2527" s="10"/>
      <c r="X2527" s="11">
        <v>3.9350014125233308</v>
      </c>
      <c r="Y2527" s="11">
        <v>0.23006259649296751</v>
      </c>
      <c r="Z2527" s="11"/>
      <c r="AA2527" s="11"/>
      <c r="AB2527" s="11">
        <v>20.571925687735881</v>
      </c>
      <c r="AC2527" s="11"/>
      <c r="AD2527" s="9">
        <v>0</v>
      </c>
      <c r="AE2527" s="9">
        <v>0</v>
      </c>
    </row>
    <row r="2528" spans="1:31" hidden="1" x14ac:dyDescent="0.35">
      <c r="A2528" s="2" t="s">
        <v>143</v>
      </c>
      <c r="B2528" s="2" t="s">
        <v>144</v>
      </c>
      <c r="C2528" s="3"/>
      <c r="D2528" s="4">
        <v>1986</v>
      </c>
      <c r="E2528" s="5">
        <v>38592151012</v>
      </c>
      <c r="F2528" s="5">
        <v>15306803000</v>
      </c>
      <c r="G2528" s="5">
        <v>7422701079</v>
      </c>
      <c r="H2528" s="5">
        <v>10497567173</v>
      </c>
      <c r="I2528" s="6">
        <v>5.1130346314336492</v>
      </c>
      <c r="J2528" s="4">
        <v>9545998</v>
      </c>
      <c r="K2528" s="5"/>
      <c r="L2528" s="3">
        <v>0.24816698626267039</v>
      </c>
      <c r="M2528" s="6">
        <v>3.9630000000000001</v>
      </c>
      <c r="N2528" s="6">
        <v>-7.484</v>
      </c>
      <c r="O2528" s="5">
        <v>5.0119999999999996</v>
      </c>
      <c r="P2528" s="5">
        <v>0.20179582300000001</v>
      </c>
      <c r="Q2528" s="4">
        <v>0</v>
      </c>
      <c r="R2528" s="4">
        <v>1</v>
      </c>
      <c r="S2528" s="4">
        <v>0</v>
      </c>
      <c r="T2528" s="4">
        <v>1</v>
      </c>
      <c r="U2528" s="4">
        <v>0</v>
      </c>
      <c r="V2528" s="5"/>
      <c r="W2528" s="5"/>
      <c r="X2528" s="6">
        <v>3.464782515748666</v>
      </c>
      <c r="Y2528" s="6">
        <v>0.4800737339830497</v>
      </c>
      <c r="Z2528" s="6"/>
      <c r="AA2528" s="6">
        <v>9.9605089951733365</v>
      </c>
      <c r="AB2528" s="6">
        <v>2.7553500899377479</v>
      </c>
      <c r="AC2528" s="6"/>
      <c r="AD2528" s="4">
        <v>0</v>
      </c>
      <c r="AE2528" s="4">
        <v>0</v>
      </c>
    </row>
    <row r="2529" spans="1:31" hidden="1" x14ac:dyDescent="0.35">
      <c r="A2529" s="7" t="s">
        <v>143</v>
      </c>
      <c r="B2529" s="7" t="s">
        <v>144</v>
      </c>
      <c r="C2529" s="8"/>
      <c r="D2529" s="9">
        <v>1987</v>
      </c>
      <c r="E2529" s="10">
        <v>38492159247</v>
      </c>
      <c r="F2529" s="10">
        <v>13938747000</v>
      </c>
      <c r="G2529" s="10">
        <v>7318268250</v>
      </c>
      <c r="H2529" s="10">
        <v>11087549788</v>
      </c>
      <c r="I2529" s="11">
        <v>5.6201842319947284</v>
      </c>
      <c r="J2529" s="9">
        <v>9779290</v>
      </c>
      <c r="K2529" s="10"/>
      <c r="L2529" s="8">
        <v>0.32138616706213657</v>
      </c>
      <c r="M2529" s="11">
        <v>-15.791</v>
      </c>
      <c r="N2529" s="11">
        <v>9.7189999999999994</v>
      </c>
      <c r="O2529" s="10">
        <v>5.3840000000000003</v>
      </c>
      <c r="P2529" s="10">
        <v>0.20491907600000001</v>
      </c>
      <c r="Q2529" s="9">
        <v>0</v>
      </c>
      <c r="R2529" s="9">
        <v>1</v>
      </c>
      <c r="S2529" s="9">
        <v>0</v>
      </c>
      <c r="T2529" s="9">
        <v>1</v>
      </c>
      <c r="U2529" s="9">
        <v>0</v>
      </c>
      <c r="V2529" s="10"/>
      <c r="W2529" s="10"/>
      <c r="X2529" s="11">
        <v>-0.25909870887711889</v>
      </c>
      <c r="Y2529" s="11">
        <v>-1.4069383623093361</v>
      </c>
      <c r="Z2529" s="11"/>
      <c r="AA2529" s="11">
        <v>7.422186751795687</v>
      </c>
      <c r="AB2529" s="11">
        <v>1.547729260976821</v>
      </c>
      <c r="AC2529" s="11"/>
      <c r="AD2529" s="9">
        <v>0</v>
      </c>
      <c r="AE2529" s="9">
        <v>0</v>
      </c>
    </row>
    <row r="2530" spans="1:31" hidden="1" x14ac:dyDescent="0.35">
      <c r="A2530" s="2" t="s">
        <v>143</v>
      </c>
      <c r="B2530" s="2" t="s">
        <v>144</v>
      </c>
      <c r="C2530" s="3"/>
      <c r="D2530" s="4">
        <v>1988</v>
      </c>
      <c r="E2530" s="5">
        <v>40759527297</v>
      </c>
      <c r="F2530" s="5">
        <v>13045630000</v>
      </c>
      <c r="G2530" s="5">
        <v>7288093045</v>
      </c>
      <c r="H2530" s="5">
        <v>10093257529</v>
      </c>
      <c r="I2530" s="6">
        <v>-8.9676463962860282</v>
      </c>
      <c r="J2530" s="4">
        <v>10010808</v>
      </c>
      <c r="K2530" s="5"/>
      <c r="L2530" s="3">
        <v>0.50848525898343255</v>
      </c>
      <c r="M2530" s="6">
        <v>22.952999999999999</v>
      </c>
      <c r="N2530" s="6">
        <v>-23.134</v>
      </c>
      <c r="O2530" s="5">
        <v>5.641</v>
      </c>
      <c r="P2530" s="5">
        <v>0.239856545</v>
      </c>
      <c r="Q2530" s="4">
        <v>0</v>
      </c>
      <c r="R2530" s="4">
        <v>1</v>
      </c>
      <c r="S2530" s="4">
        <v>0</v>
      </c>
      <c r="T2530" s="4">
        <v>1</v>
      </c>
      <c r="U2530" s="4">
        <v>0</v>
      </c>
      <c r="V2530" s="5"/>
      <c r="W2530" s="5"/>
      <c r="X2530" s="6">
        <v>5.8904672908852573</v>
      </c>
      <c r="Y2530" s="6">
        <v>-0.41232712397499233</v>
      </c>
      <c r="Z2530" s="6"/>
      <c r="AA2530" s="6">
        <v>4.7734026745913756</v>
      </c>
      <c r="AB2530" s="6">
        <v>17.049398075560319</v>
      </c>
      <c r="AC2530" s="6"/>
      <c r="AD2530" s="4">
        <v>0</v>
      </c>
      <c r="AE2530" s="4">
        <v>0</v>
      </c>
    </row>
    <row r="2531" spans="1:31" hidden="1" x14ac:dyDescent="0.35">
      <c r="A2531" s="7" t="s">
        <v>143</v>
      </c>
      <c r="B2531" s="7" t="s">
        <v>144</v>
      </c>
      <c r="C2531" s="8"/>
      <c r="D2531" s="9">
        <v>1989</v>
      </c>
      <c r="E2531" s="10">
        <v>41169477633</v>
      </c>
      <c r="F2531" s="10">
        <v>13884170000</v>
      </c>
      <c r="G2531" s="10">
        <v>7871353660</v>
      </c>
      <c r="H2531" s="10">
        <v>10258321499</v>
      </c>
      <c r="I2531" s="11">
        <v>1.6353884712218589</v>
      </c>
      <c r="J2531" s="9">
        <v>10241852</v>
      </c>
      <c r="K2531" s="10"/>
      <c r="L2531" s="8">
        <v>0.89314515434311348</v>
      </c>
      <c r="M2531" s="11">
        <v>-3.83</v>
      </c>
      <c r="N2531" s="11">
        <v>3.39</v>
      </c>
      <c r="O2531" s="10">
        <v>5.7690000000000001</v>
      </c>
      <c r="P2531" s="10">
        <v>0.24750940399999999</v>
      </c>
      <c r="Q2531" s="9">
        <v>0</v>
      </c>
      <c r="R2531" s="9">
        <v>1</v>
      </c>
      <c r="S2531" s="9">
        <v>0</v>
      </c>
      <c r="T2531" s="9">
        <v>1</v>
      </c>
      <c r="U2531" s="9">
        <v>0</v>
      </c>
      <c r="V2531" s="10"/>
      <c r="W2531" s="10"/>
      <c r="X2531" s="11">
        <v>1.0057779449031381</v>
      </c>
      <c r="Y2531" s="11">
        <v>8.0029249269827361</v>
      </c>
      <c r="Z2531" s="11"/>
      <c r="AA2531" s="11">
        <v>2.2691012231873802</v>
      </c>
      <c r="AB2531" s="11">
        <v>3.190598363701096</v>
      </c>
      <c r="AC2531" s="11"/>
      <c r="AD2531" s="9">
        <v>0</v>
      </c>
      <c r="AE2531" s="9">
        <v>0</v>
      </c>
    </row>
    <row r="2532" spans="1:31" hidden="1" x14ac:dyDescent="0.35">
      <c r="A2532" s="2" t="s">
        <v>143</v>
      </c>
      <c r="B2532" s="2" t="s">
        <v>144</v>
      </c>
      <c r="C2532" s="3"/>
      <c r="D2532" s="4">
        <v>1990</v>
      </c>
      <c r="E2532" s="5">
        <v>42684479026</v>
      </c>
      <c r="F2532" s="5">
        <v>15231973000</v>
      </c>
      <c r="G2532" s="5">
        <v>7809526889</v>
      </c>
      <c r="H2532" s="5">
        <v>10073450985</v>
      </c>
      <c r="I2532" s="6">
        <v>-1.802151687466818</v>
      </c>
      <c r="J2532" s="4">
        <v>10473673</v>
      </c>
      <c r="K2532" s="5"/>
      <c r="L2532" s="3">
        <v>1.326491261000478</v>
      </c>
      <c r="M2532" s="6">
        <v>3.1040000000000001</v>
      </c>
      <c r="N2532" s="6">
        <v>-0.83899999999999997</v>
      </c>
      <c r="O2532" s="5">
        <v>6.3488547000000004</v>
      </c>
      <c r="P2532" s="5">
        <v>0.25640355579553559</v>
      </c>
      <c r="Q2532" s="4">
        <v>0</v>
      </c>
      <c r="R2532" s="4">
        <v>1</v>
      </c>
      <c r="S2532" s="4">
        <v>0</v>
      </c>
      <c r="T2532" s="4">
        <v>1</v>
      </c>
      <c r="U2532" s="4">
        <v>0</v>
      </c>
      <c r="V2532" s="5"/>
      <c r="W2532" s="5"/>
      <c r="X2532" s="6">
        <v>3.679914053088758</v>
      </c>
      <c r="Y2532" s="6">
        <v>-0.78546554596048979</v>
      </c>
      <c r="Z2532" s="6"/>
      <c r="AA2532" s="6">
        <v>10.051216848673951</v>
      </c>
      <c r="AB2532" s="6">
        <v>3.5934601480982922</v>
      </c>
      <c r="AC2532" s="6"/>
      <c r="AD2532" s="4">
        <v>0</v>
      </c>
      <c r="AE2532" s="4">
        <v>0</v>
      </c>
    </row>
    <row r="2533" spans="1:31" hidden="1" x14ac:dyDescent="0.35">
      <c r="A2533" s="7" t="s">
        <v>143</v>
      </c>
      <c r="B2533" s="7" t="s">
        <v>144</v>
      </c>
      <c r="C2533" s="8"/>
      <c r="D2533" s="9">
        <v>1991</v>
      </c>
      <c r="E2533" s="10">
        <v>44516216200</v>
      </c>
      <c r="F2533" s="10">
        <v>16980041000</v>
      </c>
      <c r="G2533" s="10">
        <v>7952620100</v>
      </c>
      <c r="H2533" s="10">
        <v>10195773900</v>
      </c>
      <c r="I2533" s="11">
        <v>1.2143099239986841</v>
      </c>
      <c r="J2533" s="9">
        <v>10702380</v>
      </c>
      <c r="K2533" s="10"/>
      <c r="L2533" s="8">
        <v>1.9727323436844211</v>
      </c>
      <c r="M2533" s="11">
        <v>10.5</v>
      </c>
      <c r="N2533" s="11">
        <v>16</v>
      </c>
      <c r="O2533" s="10">
        <v>6.9744557999999994</v>
      </c>
      <c r="P2533" s="10">
        <v>0.28621864005429709</v>
      </c>
      <c r="Q2533" s="9">
        <v>0</v>
      </c>
      <c r="R2533" s="9">
        <v>1</v>
      </c>
      <c r="S2533" s="9">
        <v>0</v>
      </c>
      <c r="T2533" s="9">
        <v>1</v>
      </c>
      <c r="U2533" s="9">
        <v>0</v>
      </c>
      <c r="V2533" s="10"/>
      <c r="W2533" s="10"/>
      <c r="X2533" s="11">
        <v>4.2913424640470623</v>
      </c>
      <c r="Y2533" s="11">
        <v>1.8322903939488571</v>
      </c>
      <c r="Z2533" s="11"/>
      <c r="AA2533" s="11">
        <v>9.8537630732043517</v>
      </c>
      <c r="AB2533" s="11">
        <v>11.62818673331387</v>
      </c>
      <c r="AC2533" s="11"/>
      <c r="AD2533" s="9">
        <v>0</v>
      </c>
      <c r="AE2533" s="9">
        <v>0</v>
      </c>
    </row>
    <row r="2534" spans="1:31" hidden="1" x14ac:dyDescent="0.35">
      <c r="A2534" s="2" t="s">
        <v>143</v>
      </c>
      <c r="B2534" s="2" t="s">
        <v>144</v>
      </c>
      <c r="C2534" s="3"/>
      <c r="D2534" s="4">
        <v>1992</v>
      </c>
      <c r="E2534" s="5">
        <v>45457427300</v>
      </c>
      <c r="F2534" s="5">
        <v>18085191000</v>
      </c>
      <c r="G2534" s="5">
        <v>8014995000</v>
      </c>
      <c r="H2534" s="5">
        <v>10693093100</v>
      </c>
      <c r="I2534" s="6">
        <v>4.8776993769938324</v>
      </c>
      <c r="J2534" s="4">
        <v>10930128</v>
      </c>
      <c r="K2534" s="5"/>
      <c r="L2534" s="3">
        <v>3.0499985007810171</v>
      </c>
      <c r="M2534" s="6">
        <v>9.6</v>
      </c>
      <c r="N2534" s="6">
        <v>1</v>
      </c>
      <c r="O2534" s="5">
        <v>7.1960272999999999</v>
      </c>
      <c r="P2534" s="5">
        <v>0.28528616317300559</v>
      </c>
      <c r="Q2534" s="4">
        <v>0</v>
      </c>
      <c r="R2534" s="4">
        <v>1</v>
      </c>
      <c r="S2534" s="4">
        <v>0</v>
      </c>
      <c r="T2534" s="4">
        <v>1</v>
      </c>
      <c r="U2534" s="4">
        <v>0</v>
      </c>
      <c r="V2534" s="5"/>
      <c r="W2534" s="5"/>
      <c r="X2534" s="6">
        <v>2.1143106497896822</v>
      </c>
      <c r="Y2534" s="6">
        <v>0.7843314431680195</v>
      </c>
      <c r="Z2534" s="6"/>
      <c r="AA2534" s="6">
        <v>3.1769001962848562</v>
      </c>
      <c r="AB2534" s="6">
        <v>-0.32579180765955851</v>
      </c>
      <c r="AC2534" s="6"/>
      <c r="AD2534" s="4">
        <v>0</v>
      </c>
      <c r="AE2534" s="4">
        <v>0</v>
      </c>
    </row>
    <row r="2535" spans="1:31" hidden="1" x14ac:dyDescent="0.35">
      <c r="A2535" s="7" t="s">
        <v>143</v>
      </c>
      <c r="B2535" s="7" t="s">
        <v>144</v>
      </c>
      <c r="C2535" s="8"/>
      <c r="D2535" s="9">
        <v>1993</v>
      </c>
      <c r="E2535" s="10">
        <v>46354401500</v>
      </c>
      <c r="F2535" s="10">
        <v>18929248000</v>
      </c>
      <c r="G2535" s="10">
        <v>8171589100</v>
      </c>
      <c r="H2535" s="10">
        <v>9748191300</v>
      </c>
      <c r="I2535" s="11">
        <v>-8.8365619859795288</v>
      </c>
      <c r="J2535" s="9">
        <v>11154274</v>
      </c>
      <c r="K2535" s="10"/>
      <c r="L2535" s="8">
        <v>4.4211269664624151</v>
      </c>
      <c r="M2535" s="11">
        <v>4.2</v>
      </c>
      <c r="N2535" s="11">
        <v>0.8</v>
      </c>
      <c r="O2535" s="10">
        <v>7.4113049999999996</v>
      </c>
      <c r="P2535" s="10">
        <v>0.29109977193143061</v>
      </c>
      <c r="Q2535" s="9">
        <v>0</v>
      </c>
      <c r="R2535" s="9">
        <v>1</v>
      </c>
      <c r="S2535" s="9">
        <v>0</v>
      </c>
      <c r="T2535" s="9">
        <v>1</v>
      </c>
      <c r="U2535" s="9">
        <v>0</v>
      </c>
      <c r="V2535" s="10"/>
      <c r="W2535" s="10"/>
      <c r="X2535" s="11">
        <v>1.973218136786197</v>
      </c>
      <c r="Y2535" s="11">
        <v>1.9537641632964211</v>
      </c>
      <c r="Z2535" s="11"/>
      <c r="AA2535" s="11">
        <v>2.9916187227360811</v>
      </c>
      <c r="AB2535" s="11">
        <v>2.0378165887069248</v>
      </c>
      <c r="AC2535" s="11"/>
      <c r="AD2535" s="9">
        <v>0</v>
      </c>
      <c r="AE2535" s="9">
        <v>0</v>
      </c>
    </row>
    <row r="2536" spans="1:31" hidden="1" x14ac:dyDescent="0.35">
      <c r="A2536" s="2" t="s">
        <v>143</v>
      </c>
      <c r="B2536" s="2" t="s">
        <v>144</v>
      </c>
      <c r="C2536" s="3"/>
      <c r="D2536" s="4">
        <v>1994</v>
      </c>
      <c r="E2536" s="5">
        <v>48328288000</v>
      </c>
      <c r="F2536" s="5">
        <v>22697319000</v>
      </c>
      <c r="G2536" s="5">
        <v>8162981300</v>
      </c>
      <c r="H2536" s="5">
        <v>10503020700</v>
      </c>
      <c r="I2536" s="6">
        <v>7.7432764373427858</v>
      </c>
      <c r="J2536" s="4">
        <v>11372197</v>
      </c>
      <c r="K2536" s="5"/>
      <c r="L2536" s="3">
        <v>5.6285757262378144</v>
      </c>
      <c r="M2536" s="6">
        <v>11.683999999999999</v>
      </c>
      <c r="N2536" s="6">
        <v>14.635999999999999</v>
      </c>
      <c r="O2536" s="5">
        <v>8.1439968999999994</v>
      </c>
      <c r="P2536" s="5">
        <v>0.31490839265852388</v>
      </c>
      <c r="Q2536" s="4">
        <v>0</v>
      </c>
      <c r="R2536" s="4">
        <v>1</v>
      </c>
      <c r="S2536" s="4">
        <v>0</v>
      </c>
      <c r="T2536" s="4">
        <v>1</v>
      </c>
      <c r="U2536" s="4">
        <v>0</v>
      </c>
      <c r="V2536" s="5"/>
      <c r="W2536" s="5"/>
      <c r="X2536" s="6">
        <v>4.2582504274162618</v>
      </c>
      <c r="Y2536" s="6">
        <v>-0.1053381404113919</v>
      </c>
      <c r="Z2536" s="6"/>
      <c r="AA2536" s="6">
        <v>9.8861388109111683</v>
      </c>
      <c r="AB2536" s="6">
        <v>8.1788524151442701</v>
      </c>
      <c r="AC2536" s="6"/>
      <c r="AD2536" s="4">
        <v>0</v>
      </c>
      <c r="AE2536" s="4">
        <v>0</v>
      </c>
    </row>
    <row r="2537" spans="1:31" hidden="1" x14ac:dyDescent="0.35">
      <c r="A2537" s="7" t="s">
        <v>143</v>
      </c>
      <c r="B2537" s="7" t="s">
        <v>144</v>
      </c>
      <c r="C2537" s="8"/>
      <c r="D2537" s="9">
        <v>1995</v>
      </c>
      <c r="E2537" s="10">
        <v>49416906200</v>
      </c>
      <c r="F2537" s="10">
        <v>24420668000</v>
      </c>
      <c r="G2537" s="10">
        <v>8134988300</v>
      </c>
      <c r="H2537" s="10">
        <v>10222668800</v>
      </c>
      <c r="I2537" s="11">
        <v>-2.6692501900905512</v>
      </c>
      <c r="J2537" s="9">
        <v>11590514</v>
      </c>
      <c r="K2537" s="10"/>
      <c r="L2537" s="8">
        <v>6.9194408489196313</v>
      </c>
      <c r="M2537" s="11">
        <v>11.26</v>
      </c>
      <c r="N2537" s="11">
        <v>7.9489999999999998</v>
      </c>
      <c r="O2537" s="10">
        <v>8.4285968000000011</v>
      </c>
      <c r="P2537" s="10">
        <v>0.30498861371612018</v>
      </c>
      <c r="Q2537" s="9">
        <v>0</v>
      </c>
      <c r="R2537" s="9">
        <v>1</v>
      </c>
      <c r="S2537" s="9">
        <v>0</v>
      </c>
      <c r="T2537" s="9">
        <v>1</v>
      </c>
      <c r="U2537" s="9">
        <v>0</v>
      </c>
      <c r="V2537" s="10"/>
      <c r="W2537" s="10"/>
      <c r="X2537" s="11">
        <v>2.2525486522510381</v>
      </c>
      <c r="Y2537" s="11">
        <v>-0.3429261806590197</v>
      </c>
      <c r="Z2537" s="11"/>
      <c r="AA2537" s="11">
        <v>3.494597351823669</v>
      </c>
      <c r="AB2537" s="11">
        <v>-3.150052260804741</v>
      </c>
      <c r="AC2537" s="11"/>
      <c r="AD2537" s="9">
        <v>0</v>
      </c>
      <c r="AE2537" s="9">
        <v>0</v>
      </c>
    </row>
    <row r="2538" spans="1:31" hidden="1" x14ac:dyDescent="0.35">
      <c r="A2538" s="2" t="s">
        <v>143</v>
      </c>
      <c r="B2538" s="2" t="s">
        <v>144</v>
      </c>
      <c r="C2538" s="3"/>
      <c r="D2538" s="4">
        <v>1996</v>
      </c>
      <c r="E2538" s="5">
        <v>50272682300</v>
      </c>
      <c r="F2538" s="5">
        <v>25213780000</v>
      </c>
      <c r="G2538" s="5">
        <v>7776018900</v>
      </c>
      <c r="H2538" s="5">
        <v>9733688800</v>
      </c>
      <c r="I2538" s="6">
        <v>-4.7832910325726354</v>
      </c>
      <c r="J2538" s="4">
        <v>11810950</v>
      </c>
      <c r="K2538" s="5"/>
      <c r="L2538" s="3">
        <v>8.608577329664362</v>
      </c>
      <c r="M2538" s="6">
        <v>-2.1230000000000002</v>
      </c>
      <c r="N2538" s="6">
        <v>-12.597</v>
      </c>
      <c r="O2538" s="5">
        <v>9.6792005999999997</v>
      </c>
      <c r="P2538" s="5">
        <v>0.34379824841045131</v>
      </c>
      <c r="Q2538" s="4">
        <v>0</v>
      </c>
      <c r="R2538" s="4">
        <v>1</v>
      </c>
      <c r="S2538" s="4">
        <v>0</v>
      </c>
      <c r="T2538" s="4">
        <v>1</v>
      </c>
      <c r="U2538" s="4">
        <v>0</v>
      </c>
      <c r="V2538" s="5"/>
      <c r="W2538" s="5"/>
      <c r="X2538" s="6">
        <v>1.7317476260786231</v>
      </c>
      <c r="Y2538" s="6">
        <v>-4.4126603107714368</v>
      </c>
      <c r="Z2538" s="6"/>
      <c r="AA2538" s="6">
        <v>14.83762753961607</v>
      </c>
      <c r="AB2538" s="6">
        <v>12.72494544024344</v>
      </c>
      <c r="AC2538" s="6"/>
      <c r="AD2538" s="4">
        <v>0</v>
      </c>
      <c r="AE2538" s="4">
        <v>0</v>
      </c>
    </row>
    <row r="2539" spans="1:31" hidden="1" x14ac:dyDescent="0.35">
      <c r="A2539" s="7" t="s">
        <v>143</v>
      </c>
      <c r="B2539" s="7" t="s">
        <v>144</v>
      </c>
      <c r="C2539" s="8"/>
      <c r="D2539" s="9">
        <v>1997</v>
      </c>
      <c r="E2539" s="10">
        <v>52448416000</v>
      </c>
      <c r="F2539" s="10">
        <v>28147972000</v>
      </c>
      <c r="G2539" s="10">
        <v>8326969499.999999</v>
      </c>
      <c r="H2539" s="10">
        <v>10829246500</v>
      </c>
      <c r="I2539" s="11">
        <v>11.25531874411271</v>
      </c>
      <c r="J2539" s="9">
        <v>12031127</v>
      </c>
      <c r="K2539" s="10"/>
      <c r="L2539" s="8">
        <v>11.247757741512791</v>
      </c>
      <c r="M2539" s="11">
        <v>6.9859999999999998</v>
      </c>
      <c r="N2539" s="11">
        <v>20.513000000000002</v>
      </c>
      <c r="O2539" s="10">
        <v>10.361749400000001</v>
      </c>
      <c r="P2539" s="10">
        <v>0.38676209569138531</v>
      </c>
      <c r="Q2539" s="9">
        <v>0</v>
      </c>
      <c r="R2539" s="9">
        <v>1</v>
      </c>
      <c r="S2539" s="9">
        <v>0</v>
      </c>
      <c r="T2539" s="9">
        <v>1</v>
      </c>
      <c r="U2539" s="9">
        <v>0</v>
      </c>
      <c r="V2539" s="10"/>
      <c r="W2539" s="10"/>
      <c r="X2539" s="11">
        <v>4.3278647576757603</v>
      </c>
      <c r="Y2539" s="11">
        <v>7.0852528406277289</v>
      </c>
      <c r="Z2539" s="11"/>
      <c r="AA2539" s="11">
        <v>7.0517063154988344</v>
      </c>
      <c r="AB2539" s="11">
        <v>12.496819713182671</v>
      </c>
      <c r="AC2539" s="11"/>
      <c r="AD2539" s="9">
        <v>0</v>
      </c>
      <c r="AE2539" s="9">
        <v>0</v>
      </c>
    </row>
    <row r="2540" spans="1:31" hidden="1" x14ac:dyDescent="0.35">
      <c r="A2540" s="2" t="s">
        <v>143</v>
      </c>
      <c r="B2540" s="2" t="s">
        <v>144</v>
      </c>
      <c r="C2540" s="3"/>
      <c r="D2540" s="4">
        <v>1998</v>
      </c>
      <c r="E2540" s="5">
        <v>54161658900</v>
      </c>
      <c r="F2540" s="5">
        <v>27967906000</v>
      </c>
      <c r="G2540" s="5">
        <v>8133687000</v>
      </c>
      <c r="H2540" s="5">
        <v>12011186400</v>
      </c>
      <c r="I2540" s="6">
        <v>10.91433185125115</v>
      </c>
      <c r="J2540" s="4">
        <v>12251184</v>
      </c>
      <c r="K2540" s="5"/>
      <c r="L2540" s="3">
        <v>15.308022052100171</v>
      </c>
      <c r="M2540" s="6">
        <v>-4.7370000000000001</v>
      </c>
      <c r="N2540" s="6">
        <v>6.532</v>
      </c>
      <c r="O2540" s="5">
        <v>10.890352500000001</v>
      </c>
      <c r="P2540" s="5">
        <v>0.38920207039409938</v>
      </c>
      <c r="Q2540" s="4">
        <v>0</v>
      </c>
      <c r="R2540" s="4">
        <v>1</v>
      </c>
      <c r="S2540" s="4">
        <v>0</v>
      </c>
      <c r="T2540" s="4">
        <v>1</v>
      </c>
      <c r="U2540" s="4">
        <v>0</v>
      </c>
      <c r="V2540" s="5"/>
      <c r="W2540" s="5"/>
      <c r="X2540" s="6">
        <v>3.2665293457098881</v>
      </c>
      <c r="Y2540" s="6">
        <v>-2.3211625790150801</v>
      </c>
      <c r="Z2540" s="6"/>
      <c r="AA2540" s="6">
        <v>5.1014850832041914</v>
      </c>
      <c r="AB2540" s="6">
        <v>0.63087224159138633</v>
      </c>
      <c r="AC2540" s="6"/>
      <c r="AD2540" s="4">
        <v>0</v>
      </c>
      <c r="AE2540" s="4">
        <v>0</v>
      </c>
    </row>
    <row r="2541" spans="1:31" hidden="1" x14ac:dyDescent="0.35">
      <c r="A2541" s="7" t="s">
        <v>143</v>
      </c>
      <c r="B2541" s="7" t="s">
        <v>144</v>
      </c>
      <c r="C2541" s="8"/>
      <c r="D2541" s="9">
        <v>1999</v>
      </c>
      <c r="E2541" s="10">
        <v>51594728900</v>
      </c>
      <c r="F2541" s="10">
        <v>19635450000</v>
      </c>
      <c r="G2541" s="10">
        <v>7900663700</v>
      </c>
      <c r="H2541" s="10">
        <v>8390944299.999999</v>
      </c>
      <c r="I2541" s="11">
        <v>-30.140587111361452</v>
      </c>
      <c r="J2541" s="9">
        <v>12470795</v>
      </c>
      <c r="K2541" s="10"/>
      <c r="L2541" s="8">
        <v>23.305239726405201</v>
      </c>
      <c r="M2541" s="11">
        <v>7.6310000000000002</v>
      </c>
      <c r="N2541" s="11">
        <v>-31.594999999999999</v>
      </c>
      <c r="O2541" s="10">
        <v>10.308119274179999</v>
      </c>
      <c r="P2541" s="10">
        <v>0.34626934330995829</v>
      </c>
      <c r="Q2541" s="9">
        <v>0</v>
      </c>
      <c r="R2541" s="9">
        <v>1</v>
      </c>
      <c r="S2541" s="9">
        <v>0</v>
      </c>
      <c r="T2541" s="9">
        <v>1</v>
      </c>
      <c r="U2541" s="9">
        <v>0</v>
      </c>
      <c r="V2541" s="10"/>
      <c r="W2541" s="10"/>
      <c r="X2541" s="11">
        <v>-4.7393858536338147</v>
      </c>
      <c r="Y2541" s="11">
        <v>-2.8649159968904629</v>
      </c>
      <c r="Z2541" s="11"/>
      <c r="AA2541" s="11">
        <v>-5.3463212124676529</v>
      </c>
      <c r="AB2541" s="11">
        <v>-11.030960611455161</v>
      </c>
      <c r="AC2541" s="11"/>
      <c r="AD2541" s="9">
        <v>0</v>
      </c>
      <c r="AE2541" s="9">
        <v>0</v>
      </c>
    </row>
    <row r="2542" spans="1:31" hidden="1" x14ac:dyDescent="0.35">
      <c r="A2542" s="2" t="s">
        <v>143</v>
      </c>
      <c r="B2542" s="2" t="s">
        <v>144</v>
      </c>
      <c r="C2542" s="3"/>
      <c r="D2542" s="4">
        <v>2000</v>
      </c>
      <c r="E2542" s="5">
        <v>52158041000</v>
      </c>
      <c r="F2542" s="5">
        <v>17530685000</v>
      </c>
      <c r="G2542" s="5">
        <v>8217020800</v>
      </c>
      <c r="H2542" s="5">
        <v>3067721800</v>
      </c>
      <c r="I2542" s="6">
        <v>-63.440088620299861</v>
      </c>
      <c r="J2542" s="4">
        <v>12689206</v>
      </c>
      <c r="K2542" s="5"/>
      <c r="L2542" s="3">
        <v>45.700730449954847</v>
      </c>
      <c r="M2542" s="6">
        <v>2.536</v>
      </c>
      <c r="N2542" s="6">
        <v>12.821999999999999</v>
      </c>
      <c r="O2542" s="5">
        <v>10.612439117316001</v>
      </c>
      <c r="P2542" s="5">
        <v>0.32124139556323378</v>
      </c>
      <c r="Q2542" s="4">
        <v>0</v>
      </c>
      <c r="R2542" s="4">
        <v>1</v>
      </c>
      <c r="S2542" s="4">
        <v>0</v>
      </c>
      <c r="T2542" s="4">
        <v>1</v>
      </c>
      <c r="U2542" s="4">
        <v>0</v>
      </c>
      <c r="V2542" s="5"/>
      <c r="W2542" s="5"/>
      <c r="X2542" s="6">
        <v>1.091801647202763</v>
      </c>
      <c r="Y2542" s="6">
        <v>4.004183851035199</v>
      </c>
      <c r="Z2542" s="6"/>
      <c r="AA2542" s="6">
        <v>2.9522343993270281</v>
      </c>
      <c r="AB2542" s="6">
        <v>-7.2278843710172413</v>
      </c>
      <c r="AC2542" s="6"/>
      <c r="AD2542" s="4">
        <v>0</v>
      </c>
      <c r="AE2542" s="4">
        <v>0</v>
      </c>
    </row>
    <row r="2543" spans="1:31" hidden="1" x14ac:dyDescent="0.35">
      <c r="A2543" s="7" t="s">
        <v>143</v>
      </c>
      <c r="B2543" s="7" t="s">
        <v>144</v>
      </c>
      <c r="C2543" s="8"/>
      <c r="D2543" s="9">
        <v>2001</v>
      </c>
      <c r="E2543" s="10">
        <v>54351950000</v>
      </c>
      <c r="F2543" s="10">
        <v>23127055000</v>
      </c>
      <c r="G2543" s="10">
        <v>6699993000</v>
      </c>
      <c r="H2543" s="10">
        <v>6637511700</v>
      </c>
      <c r="I2543" s="11">
        <v>116.3661548449406</v>
      </c>
      <c r="J2543" s="9">
        <v>12910740</v>
      </c>
      <c r="K2543" s="10"/>
      <c r="L2543" s="8">
        <v>62.919278331201902</v>
      </c>
      <c r="M2543" s="11">
        <v>-1.587</v>
      </c>
      <c r="N2543" s="11">
        <v>25.722000000000001</v>
      </c>
      <c r="O2543" s="10">
        <v>11.049801148575</v>
      </c>
      <c r="P2543" s="10">
        <v>0.33041352339320451</v>
      </c>
      <c r="Q2543" s="9">
        <v>0</v>
      </c>
      <c r="R2543" s="9">
        <v>1</v>
      </c>
      <c r="S2543" s="9">
        <v>0</v>
      </c>
      <c r="T2543" s="9">
        <v>1</v>
      </c>
      <c r="U2543" s="9">
        <v>0</v>
      </c>
      <c r="V2543" s="10"/>
      <c r="W2543" s="10"/>
      <c r="X2543" s="11">
        <v>4.2062718574878986</v>
      </c>
      <c r="Y2543" s="11">
        <v>-18.462017280034139</v>
      </c>
      <c r="Z2543" s="11"/>
      <c r="AA2543" s="11">
        <v>4.1212206395169666</v>
      </c>
      <c r="AB2543" s="11">
        <v>2.8552135424169749</v>
      </c>
      <c r="AC2543" s="11"/>
      <c r="AD2543" s="9">
        <v>0</v>
      </c>
      <c r="AE2543" s="9">
        <v>0</v>
      </c>
    </row>
    <row r="2544" spans="1:31" hidden="1" x14ac:dyDescent="0.35">
      <c r="A2544" s="2" t="s">
        <v>143</v>
      </c>
      <c r="B2544" s="2" t="s">
        <v>144</v>
      </c>
      <c r="C2544" s="3">
        <v>19.071939631814249</v>
      </c>
      <c r="D2544" s="4">
        <v>2002</v>
      </c>
      <c r="E2544" s="5">
        <v>57030466000</v>
      </c>
      <c r="F2544" s="5">
        <v>27054197000</v>
      </c>
      <c r="G2544" s="5">
        <v>6959459200</v>
      </c>
      <c r="H2544" s="5">
        <v>7931429000</v>
      </c>
      <c r="I2544" s="6">
        <v>19.494011588710261</v>
      </c>
      <c r="J2544" s="4">
        <v>13138472</v>
      </c>
      <c r="K2544" s="5"/>
      <c r="L2544" s="3">
        <v>70.773868107735595</v>
      </c>
      <c r="M2544" s="6">
        <v>0.624</v>
      </c>
      <c r="N2544" s="6">
        <v>19.015000000000001</v>
      </c>
      <c r="O2544" s="5">
        <v>11.887558245805</v>
      </c>
      <c r="P2544" s="5">
        <v>0.32281764301696642</v>
      </c>
      <c r="Q2544" s="4">
        <v>0</v>
      </c>
      <c r="R2544" s="4">
        <v>1</v>
      </c>
      <c r="S2544" s="4">
        <v>0</v>
      </c>
      <c r="T2544" s="4">
        <v>1</v>
      </c>
      <c r="U2544" s="4">
        <v>0</v>
      </c>
      <c r="V2544" s="5">
        <v>7290487658.3227749</v>
      </c>
      <c r="W2544" s="5"/>
      <c r="X2544" s="6">
        <v>4.9280954961137544</v>
      </c>
      <c r="Y2544" s="6">
        <v>3.8726338967816831</v>
      </c>
      <c r="Z2544" s="6"/>
      <c r="AA2544" s="6">
        <v>7.5816486284736309</v>
      </c>
      <c r="AB2544" s="6">
        <v>-2.2989011763900211</v>
      </c>
      <c r="AC2544" s="6"/>
      <c r="AD2544" s="4">
        <v>0</v>
      </c>
      <c r="AE2544" s="4">
        <v>0</v>
      </c>
    </row>
    <row r="2545" spans="1:31" hidden="1" x14ac:dyDescent="0.35">
      <c r="A2545" s="7" t="s">
        <v>143</v>
      </c>
      <c r="B2545" s="7" t="s">
        <v>144</v>
      </c>
      <c r="C2545" s="8">
        <v>18.055120233650619</v>
      </c>
      <c r="D2545" s="9">
        <v>2003</v>
      </c>
      <c r="E2545" s="10">
        <v>58675510000</v>
      </c>
      <c r="F2545" s="10">
        <v>30965208000</v>
      </c>
      <c r="G2545" s="10">
        <v>7065913900</v>
      </c>
      <c r="H2545" s="10">
        <v>6804646900</v>
      </c>
      <c r="I2545" s="11">
        <v>-14.20654588221114</v>
      </c>
      <c r="J2545" s="9">
        <v>13372306</v>
      </c>
      <c r="K2545" s="10"/>
      <c r="L2545" s="8">
        <v>76.385786345877136</v>
      </c>
      <c r="M2545" s="11">
        <v>7.21</v>
      </c>
      <c r="N2545" s="11">
        <v>-4.0599999999999996</v>
      </c>
      <c r="O2545" s="10">
        <v>11.546131783839</v>
      </c>
      <c r="P2545" s="10">
        <v>0.33466945707574819</v>
      </c>
      <c r="Q2545" s="9">
        <v>0</v>
      </c>
      <c r="R2545" s="9">
        <v>1</v>
      </c>
      <c r="S2545" s="9">
        <v>0</v>
      </c>
      <c r="T2545" s="9">
        <v>1</v>
      </c>
      <c r="U2545" s="9">
        <v>0</v>
      </c>
      <c r="V2545" s="10">
        <v>7319169969.2461967</v>
      </c>
      <c r="W2545" s="10"/>
      <c r="X2545" s="11">
        <v>2.884500365120636</v>
      </c>
      <c r="Y2545" s="11">
        <v>1.529640406541934</v>
      </c>
      <c r="Z2545" s="11"/>
      <c r="AA2545" s="11">
        <v>-2.8721328207707222</v>
      </c>
      <c r="AB2545" s="11">
        <v>3.6713650307393131</v>
      </c>
      <c r="AC2545" s="11">
        <v>0.39342102020676639</v>
      </c>
      <c r="AD2545" s="9">
        <v>0</v>
      </c>
      <c r="AE2545" s="9">
        <v>0</v>
      </c>
    </row>
    <row r="2546" spans="1:31" hidden="1" x14ac:dyDescent="0.35">
      <c r="A2546" s="2" t="s">
        <v>143</v>
      </c>
      <c r="B2546" s="2" t="s">
        <v>144</v>
      </c>
      <c r="C2546" s="3">
        <v>20.541398022022879</v>
      </c>
      <c r="D2546" s="4">
        <v>2004</v>
      </c>
      <c r="E2546" s="5">
        <v>62684454000</v>
      </c>
      <c r="F2546" s="5">
        <v>35194947000</v>
      </c>
      <c r="G2546" s="5">
        <v>6941461700</v>
      </c>
      <c r="H2546" s="5">
        <v>9102192800</v>
      </c>
      <c r="I2546" s="6">
        <v>33.76436623037705</v>
      </c>
      <c r="J2546" s="4">
        <v>13608701</v>
      </c>
      <c r="K2546" s="5"/>
      <c r="L2546" s="3">
        <v>78.48122567217041</v>
      </c>
      <c r="M2546" s="6">
        <v>17.178000000000001</v>
      </c>
      <c r="N2546" s="6">
        <v>10.877000000000001</v>
      </c>
      <c r="O2546" s="5">
        <v>12.584844248351001</v>
      </c>
      <c r="P2546" s="5">
        <v>0.36039302240376658</v>
      </c>
      <c r="Q2546" s="4">
        <v>0</v>
      </c>
      <c r="R2546" s="4">
        <v>1</v>
      </c>
      <c r="S2546" s="4">
        <v>0</v>
      </c>
      <c r="T2546" s="4">
        <v>1</v>
      </c>
      <c r="U2546" s="4">
        <v>0</v>
      </c>
      <c r="V2546" s="5">
        <v>9211800765.0759792</v>
      </c>
      <c r="W2546" s="5"/>
      <c r="X2546" s="6">
        <v>6.8323973664651563</v>
      </c>
      <c r="Y2546" s="6">
        <v>-1.761303658115619</v>
      </c>
      <c r="Z2546" s="6"/>
      <c r="AA2546" s="6">
        <v>8.9961944308125563</v>
      </c>
      <c r="AB2546" s="6">
        <v>7.686260214118132</v>
      </c>
      <c r="AC2546" s="6">
        <v>25.858544121563899</v>
      </c>
      <c r="AD2546" s="4">
        <v>0</v>
      </c>
      <c r="AE2546" s="4">
        <v>0</v>
      </c>
    </row>
    <row r="2547" spans="1:31" hidden="1" x14ac:dyDescent="0.35">
      <c r="A2547" s="7" t="s">
        <v>143</v>
      </c>
      <c r="B2547" s="7" t="s">
        <v>144</v>
      </c>
      <c r="C2547" s="8">
        <v>21.984301048125779</v>
      </c>
      <c r="D2547" s="9">
        <v>2005</v>
      </c>
      <c r="E2547" s="10">
        <v>66068551000.000008</v>
      </c>
      <c r="F2547" s="10">
        <v>40278849000</v>
      </c>
      <c r="G2547" s="10">
        <v>7172993600</v>
      </c>
      <c r="H2547" s="10">
        <v>11024919500</v>
      </c>
      <c r="I2547" s="11">
        <v>21.123774701849872</v>
      </c>
      <c r="J2547" s="9">
        <v>13846163</v>
      </c>
      <c r="K2547" s="10"/>
      <c r="L2547" s="8">
        <v>80.182916047028158</v>
      </c>
      <c r="M2547" s="11">
        <v>7.5209999999999999</v>
      </c>
      <c r="N2547" s="11">
        <v>12.792999999999999</v>
      </c>
      <c r="O2547" s="10">
        <v>13.404022567387999</v>
      </c>
      <c r="P2547" s="10">
        <v>0.38837849072774511</v>
      </c>
      <c r="Q2547" s="9">
        <v>0</v>
      </c>
      <c r="R2547" s="9">
        <v>1</v>
      </c>
      <c r="S2547" s="9">
        <v>0</v>
      </c>
      <c r="T2547" s="9">
        <v>1</v>
      </c>
      <c r="U2547" s="9">
        <v>0</v>
      </c>
      <c r="V2547" s="10">
        <v>11043528795.693119</v>
      </c>
      <c r="W2547" s="10"/>
      <c r="X2547" s="11">
        <v>5.3986224399434164</v>
      </c>
      <c r="Y2547" s="11">
        <v>3.3354920045154182</v>
      </c>
      <c r="Z2547" s="11"/>
      <c r="AA2547" s="11">
        <v>6.5092447937473086</v>
      </c>
      <c r="AB2547" s="11">
        <v>7.7652636383800422</v>
      </c>
      <c r="AC2547" s="11">
        <v>19.884581498566931</v>
      </c>
      <c r="AD2547" s="9">
        <v>0</v>
      </c>
      <c r="AE2547" s="9">
        <v>0</v>
      </c>
    </row>
    <row r="2548" spans="1:31" hidden="1" x14ac:dyDescent="0.35">
      <c r="A2548" s="2" t="s">
        <v>143</v>
      </c>
      <c r="B2548" s="2" t="s">
        <v>144</v>
      </c>
      <c r="C2548" s="3">
        <v>22.331216549047699</v>
      </c>
      <c r="D2548" s="4">
        <v>2006</v>
      </c>
      <c r="E2548" s="5">
        <v>68936674000</v>
      </c>
      <c r="F2548" s="5">
        <v>45690762000</v>
      </c>
      <c r="G2548" s="5">
        <v>7448477000</v>
      </c>
      <c r="H2548" s="5">
        <v>11945498600</v>
      </c>
      <c r="I2548" s="6">
        <v>8.3499847776666343</v>
      </c>
      <c r="J2548" s="4">
        <v>14086131</v>
      </c>
      <c r="K2548" s="5"/>
      <c r="L2548" s="3">
        <v>82.827948757383041</v>
      </c>
      <c r="M2548" s="6">
        <v>4.992</v>
      </c>
      <c r="N2548" s="6">
        <v>7.0609999999999999</v>
      </c>
      <c r="O2548" s="5">
        <v>15.115849674445</v>
      </c>
      <c r="P2548" s="5">
        <v>0.4122190168560127</v>
      </c>
      <c r="Q2548" s="4">
        <v>0</v>
      </c>
      <c r="R2548" s="4">
        <v>1</v>
      </c>
      <c r="S2548" s="4">
        <v>0</v>
      </c>
      <c r="T2548" s="4">
        <v>1</v>
      </c>
      <c r="U2548" s="4">
        <v>0</v>
      </c>
      <c r="V2548" s="5">
        <v>12318671605.664391</v>
      </c>
      <c r="W2548" s="5"/>
      <c r="X2548" s="6">
        <v>4.3411319857763973</v>
      </c>
      <c r="Y2548" s="6">
        <v>3.8405638616490609</v>
      </c>
      <c r="Z2548" s="6"/>
      <c r="AA2548" s="6">
        <v>12.770995411645179</v>
      </c>
      <c r="AB2548" s="6">
        <v>6.1384774639798207</v>
      </c>
      <c r="AC2548" s="6">
        <v>11.54651591499054</v>
      </c>
      <c r="AD2548" s="4">
        <v>0</v>
      </c>
      <c r="AE2548" s="4">
        <v>0</v>
      </c>
    </row>
    <row r="2549" spans="1:31" hidden="1" x14ac:dyDescent="0.35">
      <c r="A2549" s="7" t="s">
        <v>143</v>
      </c>
      <c r="B2549" s="7" t="s">
        <v>144</v>
      </c>
      <c r="C2549" s="8">
        <v>23.380459859384569</v>
      </c>
      <c r="D2549" s="9">
        <v>2007</v>
      </c>
      <c r="E2549" s="10">
        <v>70248145000</v>
      </c>
      <c r="F2549" s="10">
        <v>49848725000</v>
      </c>
      <c r="G2549" s="10">
        <v>7861119700</v>
      </c>
      <c r="H2549" s="10">
        <v>12437969500</v>
      </c>
      <c r="I2549" s="11">
        <v>4.1226483421964417</v>
      </c>
      <c r="J2549" s="9">
        <v>14328773</v>
      </c>
      <c r="K2549" s="10"/>
      <c r="L2549" s="8">
        <v>84.713265920602353</v>
      </c>
      <c r="M2549" s="11">
        <v>-1.958</v>
      </c>
      <c r="N2549" s="11">
        <v>6.2380000000000004</v>
      </c>
      <c r="O2549" s="10">
        <v>17.336655151754002</v>
      </c>
      <c r="P2549" s="10">
        <v>0.4237125765758778</v>
      </c>
      <c r="Q2549" s="9">
        <v>0</v>
      </c>
      <c r="R2549" s="9">
        <v>1</v>
      </c>
      <c r="S2549" s="9">
        <v>0</v>
      </c>
      <c r="T2549" s="9">
        <v>1</v>
      </c>
      <c r="U2549" s="9">
        <v>0</v>
      </c>
      <c r="V2549" s="10">
        <v>13758011820.67935</v>
      </c>
      <c r="W2549" s="10"/>
      <c r="X2549" s="11">
        <v>1.90242859700484</v>
      </c>
      <c r="Y2549" s="11">
        <v>5.5399607194866816</v>
      </c>
      <c r="Z2549" s="11"/>
      <c r="AA2549" s="11">
        <v>14.69189972869016</v>
      </c>
      <c r="AB2549" s="11">
        <v>2.7882167609651489</v>
      </c>
      <c r="AC2549" s="11">
        <v>11.68421613214459</v>
      </c>
      <c r="AD2549" s="9">
        <v>0</v>
      </c>
      <c r="AE2549" s="9">
        <v>0</v>
      </c>
    </row>
    <row r="2550" spans="1:31" hidden="1" x14ac:dyDescent="0.35">
      <c r="A2550" s="2" t="s">
        <v>143</v>
      </c>
      <c r="B2550" s="2" t="s">
        <v>144</v>
      </c>
      <c r="C2550" s="3">
        <v>23.964875561842749</v>
      </c>
      <c r="D2550" s="4">
        <v>2008</v>
      </c>
      <c r="E2550" s="5">
        <v>74859880000</v>
      </c>
      <c r="F2550" s="5">
        <v>61139438000</v>
      </c>
      <c r="G2550" s="5">
        <v>8737753800</v>
      </c>
      <c r="H2550" s="5">
        <v>15485327100</v>
      </c>
      <c r="I2550" s="6">
        <v>24.500442777255561</v>
      </c>
      <c r="J2550" s="4">
        <v>14575202</v>
      </c>
      <c r="K2550" s="5"/>
      <c r="L2550" s="3">
        <v>91.829261531734076</v>
      </c>
      <c r="M2550" s="6">
        <v>2.99</v>
      </c>
      <c r="N2550" s="6">
        <v>13.109</v>
      </c>
      <c r="O2550" s="5">
        <v>18.608525816210999</v>
      </c>
      <c r="P2550" s="5">
        <v>0.44209756354015262</v>
      </c>
      <c r="Q2550" s="4">
        <v>0</v>
      </c>
      <c r="R2550" s="4">
        <v>1</v>
      </c>
      <c r="S2550" s="4">
        <v>0</v>
      </c>
      <c r="T2550" s="4">
        <v>1</v>
      </c>
      <c r="U2550" s="4">
        <v>0</v>
      </c>
      <c r="V2550" s="5">
        <v>15955687753.02261</v>
      </c>
      <c r="W2550" s="5"/>
      <c r="X2550" s="6">
        <v>6.5649206822471964</v>
      </c>
      <c r="Y2550" s="6">
        <v>11.151517003360221</v>
      </c>
      <c r="Z2550" s="6"/>
      <c r="AA2550" s="6">
        <v>7.3363094168042116</v>
      </c>
      <c r="AB2550" s="6">
        <v>4.3390231918174997</v>
      </c>
      <c r="AC2550" s="6">
        <v>15.97379011580721</v>
      </c>
      <c r="AD2550" s="4">
        <v>0</v>
      </c>
      <c r="AE2550" s="4">
        <v>0</v>
      </c>
    </row>
    <row r="2551" spans="1:31" hidden="1" x14ac:dyDescent="0.35">
      <c r="A2551" s="7" t="s">
        <v>143</v>
      </c>
      <c r="B2551" s="7" t="s">
        <v>144</v>
      </c>
      <c r="C2551" s="8">
        <v>24.88963322111541</v>
      </c>
      <c r="D2551" s="9">
        <v>2009</v>
      </c>
      <c r="E2551" s="10">
        <v>75676611000</v>
      </c>
      <c r="F2551" s="10">
        <v>60094978000</v>
      </c>
      <c r="G2551" s="10">
        <v>10026246600</v>
      </c>
      <c r="H2551" s="10">
        <v>14359787200</v>
      </c>
      <c r="I2551" s="11">
        <v>-7.2684283175393736</v>
      </c>
      <c r="J2551" s="9">
        <v>14825954</v>
      </c>
      <c r="K2551" s="10"/>
      <c r="L2551" s="8">
        <v>96.567622309375281</v>
      </c>
      <c r="M2551" s="11">
        <v>-1.762</v>
      </c>
      <c r="N2551" s="11">
        <v>-7.23</v>
      </c>
      <c r="O2551" s="10">
        <v>18.264615252906001</v>
      </c>
      <c r="P2551" s="10">
        <v>0.4436128978033283</v>
      </c>
      <c r="Q2551" s="9">
        <v>0</v>
      </c>
      <c r="R2551" s="9">
        <v>1</v>
      </c>
      <c r="S2551" s="9">
        <v>0</v>
      </c>
      <c r="T2551" s="9">
        <v>1</v>
      </c>
      <c r="U2551" s="9">
        <v>0</v>
      </c>
      <c r="V2551" s="10">
        <v>15489062742.572941</v>
      </c>
      <c r="W2551" s="10"/>
      <c r="X2551" s="11">
        <v>1.0910129698311031</v>
      </c>
      <c r="Y2551" s="11">
        <v>14.74627037442964</v>
      </c>
      <c r="Z2551" s="11"/>
      <c r="AA2551" s="11">
        <v>-1.848134380453702</v>
      </c>
      <c r="AB2551" s="11">
        <v>0.3427601480183356</v>
      </c>
      <c r="AC2551" s="11">
        <v>-2.9245057792089342</v>
      </c>
      <c r="AD2551" s="9">
        <v>0</v>
      </c>
      <c r="AE2551" s="9">
        <v>0</v>
      </c>
    </row>
    <row r="2552" spans="1:31" hidden="1" x14ac:dyDescent="0.35">
      <c r="A2552" s="2" t="s">
        <v>143</v>
      </c>
      <c r="B2552" s="2" t="s">
        <v>144</v>
      </c>
      <c r="C2552" s="3">
        <v>27.084333685891881</v>
      </c>
      <c r="D2552" s="4">
        <v>2010</v>
      </c>
      <c r="E2552" s="5">
        <v>78725726000</v>
      </c>
      <c r="F2552" s="5">
        <v>68151329000</v>
      </c>
      <c r="G2552" s="5">
        <v>10366820200</v>
      </c>
      <c r="H2552" s="5">
        <v>16113639500</v>
      </c>
      <c r="I2552" s="6">
        <v>12.213637121307769</v>
      </c>
      <c r="J2552" s="4">
        <v>15076695</v>
      </c>
      <c r="K2552" s="5"/>
      <c r="L2552" s="3">
        <v>100</v>
      </c>
      <c r="M2552" s="6">
        <v>-0.41299999999999998</v>
      </c>
      <c r="N2552" s="6">
        <v>12.523</v>
      </c>
      <c r="O2552" s="5">
        <v>19.509853832411999</v>
      </c>
      <c r="P2552" s="5">
        <v>0.50333534723397788</v>
      </c>
      <c r="Q2552" s="4">
        <v>0</v>
      </c>
      <c r="R2552" s="4">
        <v>1</v>
      </c>
      <c r="S2552" s="4">
        <v>0</v>
      </c>
      <c r="T2552" s="4">
        <v>1</v>
      </c>
      <c r="U2552" s="4">
        <v>0</v>
      </c>
      <c r="V2552" s="5">
        <v>18458333357.73</v>
      </c>
      <c r="W2552" s="5"/>
      <c r="X2552" s="6">
        <v>4.0291378798662114</v>
      </c>
      <c r="Y2552" s="6">
        <v>3.3968205011035741</v>
      </c>
      <c r="Z2552" s="6"/>
      <c r="AA2552" s="6">
        <v>6.8177651829149433</v>
      </c>
      <c r="AB2552" s="6">
        <v>13.4627396377296</v>
      </c>
      <c r="AC2552" s="6">
        <v>19.17011161040616</v>
      </c>
      <c r="AD2552" s="4">
        <v>0</v>
      </c>
      <c r="AE2552" s="4">
        <v>0</v>
      </c>
    </row>
    <row r="2553" spans="1:31" hidden="1" x14ac:dyDescent="0.35">
      <c r="A2553" s="7" t="s">
        <v>143</v>
      </c>
      <c r="B2553" s="7" t="s">
        <v>144</v>
      </c>
      <c r="C2553" s="8">
        <v>27.59154869039385</v>
      </c>
      <c r="D2553" s="9">
        <v>2011</v>
      </c>
      <c r="E2553" s="10">
        <v>85402830000</v>
      </c>
      <c r="F2553" s="10">
        <v>78986648000</v>
      </c>
      <c r="G2553" s="10">
        <v>11304888600</v>
      </c>
      <c r="H2553" s="10">
        <v>18132408300</v>
      </c>
      <c r="I2553" s="11">
        <v>12.52832297756197</v>
      </c>
      <c r="J2553" s="9">
        <v>15326227</v>
      </c>
      <c r="K2553" s="10"/>
      <c r="L2553" s="8">
        <v>104.47453265795841</v>
      </c>
      <c r="M2553" s="11">
        <v>3.891</v>
      </c>
      <c r="N2553" s="11">
        <v>2.657</v>
      </c>
      <c r="O2553" s="10">
        <v>20.544142533205999</v>
      </c>
      <c r="P2553" s="10">
        <v>0.52205045927882321</v>
      </c>
      <c r="Q2553" s="9">
        <v>0</v>
      </c>
      <c r="R2553" s="9">
        <v>1</v>
      </c>
      <c r="S2553" s="9">
        <v>0</v>
      </c>
      <c r="T2553" s="9">
        <v>1</v>
      </c>
      <c r="U2553" s="9">
        <v>0</v>
      </c>
      <c r="V2553" s="10">
        <v>20860241139.513592</v>
      </c>
      <c r="W2553" s="10"/>
      <c r="X2553" s="11">
        <v>8.481476563328231</v>
      </c>
      <c r="Y2553" s="11">
        <v>9.0487573036136979</v>
      </c>
      <c r="Z2553" s="11"/>
      <c r="AA2553" s="11">
        <v>5.3013657082131598</v>
      </c>
      <c r="AB2553" s="11">
        <v>3.7182193040270461</v>
      </c>
      <c r="AC2553" s="11">
        <v>13.01259293151575</v>
      </c>
      <c r="AD2553" s="9">
        <v>0</v>
      </c>
      <c r="AE2553" s="9">
        <v>0</v>
      </c>
    </row>
    <row r="2554" spans="1:31" hidden="1" x14ac:dyDescent="0.35">
      <c r="A2554" s="2" t="s">
        <v>143</v>
      </c>
      <c r="B2554" s="2" t="s">
        <v>144</v>
      </c>
      <c r="C2554" s="3">
        <v>28.44437278343997</v>
      </c>
      <c r="D2554" s="4">
        <v>2012</v>
      </c>
      <c r="E2554" s="5">
        <v>90341857000</v>
      </c>
      <c r="F2554" s="5">
        <v>87735048000</v>
      </c>
      <c r="G2554" s="5">
        <v>12610825500</v>
      </c>
      <c r="H2554" s="5">
        <v>18614934600</v>
      </c>
      <c r="I2554" s="6">
        <v>2.6611263766876481</v>
      </c>
      <c r="J2554" s="4">
        <v>15572194</v>
      </c>
      <c r="K2554" s="5"/>
      <c r="L2554" s="3">
        <v>109.8045326760332</v>
      </c>
      <c r="M2554" s="6">
        <v>4.8150000000000004</v>
      </c>
      <c r="N2554" s="6">
        <v>0.217</v>
      </c>
      <c r="O2554" s="5">
        <v>22.847957840140001</v>
      </c>
      <c r="P2554" s="5">
        <v>0.54922817508538557</v>
      </c>
      <c r="Q2554" s="4">
        <v>0</v>
      </c>
      <c r="R2554" s="4">
        <v>1</v>
      </c>
      <c r="S2554" s="4">
        <v>0</v>
      </c>
      <c r="T2554" s="4">
        <v>1</v>
      </c>
      <c r="U2554" s="4">
        <v>0</v>
      </c>
      <c r="V2554" s="5">
        <v>22727371545.2887</v>
      </c>
      <c r="W2554" s="5"/>
      <c r="X2554" s="6">
        <v>5.7832123361719976</v>
      </c>
      <c r="Y2554" s="6">
        <v>11.55196611136884</v>
      </c>
      <c r="Z2554" s="6"/>
      <c r="AA2554" s="6">
        <v>11.21397645684306</v>
      </c>
      <c r="AB2554" s="6">
        <v>5.2059557315793779</v>
      </c>
      <c r="AC2554" s="6">
        <v>8.950665494649412</v>
      </c>
      <c r="AD2554" s="4">
        <v>0</v>
      </c>
      <c r="AE2554" s="4">
        <v>0</v>
      </c>
    </row>
    <row r="2555" spans="1:31" hidden="1" x14ac:dyDescent="0.35">
      <c r="A2555" s="7" t="s">
        <v>143</v>
      </c>
      <c r="B2555" s="7" t="s">
        <v>144</v>
      </c>
      <c r="C2555" s="8">
        <v>28.55223320554116</v>
      </c>
      <c r="D2555" s="9">
        <v>2013</v>
      </c>
      <c r="E2555" s="10">
        <v>96856622000</v>
      </c>
      <c r="F2555" s="10">
        <v>96570334000</v>
      </c>
      <c r="G2555" s="10">
        <v>14040796000</v>
      </c>
      <c r="H2555" s="10">
        <v>21880568200</v>
      </c>
      <c r="I2555" s="11">
        <v>17.54308392789088</v>
      </c>
      <c r="J2555" s="9">
        <v>15807128</v>
      </c>
      <c r="K2555" s="10">
        <v>13638854160</v>
      </c>
      <c r="L2555" s="8">
        <v>112.79316584857141</v>
      </c>
      <c r="M2555" s="11">
        <v>5.109</v>
      </c>
      <c r="N2555" s="11">
        <v>8.09</v>
      </c>
      <c r="O2555" s="10">
        <v>23.260330036923001</v>
      </c>
      <c r="P2555" s="10">
        <v>0.57711787256972469</v>
      </c>
      <c r="Q2555" s="9">
        <v>0</v>
      </c>
      <c r="R2555" s="9">
        <v>1</v>
      </c>
      <c r="S2555" s="9">
        <v>0</v>
      </c>
      <c r="T2555" s="9">
        <v>1</v>
      </c>
      <c r="U2555" s="9">
        <v>0</v>
      </c>
      <c r="V2555" s="10">
        <v>24445618458.89463</v>
      </c>
      <c r="W2555" s="10">
        <v>12091915372.16946</v>
      </c>
      <c r="X2555" s="11">
        <v>7.2112365367915778</v>
      </c>
      <c r="Y2555" s="11">
        <v>11.3392299338374</v>
      </c>
      <c r="Z2555" s="11"/>
      <c r="AA2555" s="11">
        <v>1.8048536314196619</v>
      </c>
      <c r="AB2555" s="11">
        <v>5.0779801090873118</v>
      </c>
      <c r="AC2555" s="11">
        <v>7.5602535479388706</v>
      </c>
      <c r="AD2555" s="9">
        <v>0</v>
      </c>
      <c r="AE2555" s="9">
        <v>0</v>
      </c>
    </row>
    <row r="2556" spans="1:31" hidden="1" x14ac:dyDescent="0.35">
      <c r="A2556" s="2" t="s">
        <v>143</v>
      </c>
      <c r="B2556" s="2" t="s">
        <v>144</v>
      </c>
      <c r="C2556" s="3">
        <v>29.20843098027397</v>
      </c>
      <c r="D2556" s="4">
        <v>2014</v>
      </c>
      <c r="E2556" s="5">
        <v>100949846000</v>
      </c>
      <c r="F2556" s="5">
        <v>102717794000</v>
      </c>
      <c r="G2556" s="5">
        <v>15150459300</v>
      </c>
      <c r="H2556" s="5">
        <v>22943096300</v>
      </c>
      <c r="I2556" s="6">
        <v>4.8560352285549726</v>
      </c>
      <c r="J2556" s="4">
        <v>16035124</v>
      </c>
      <c r="K2556" s="5">
        <v>14401728810</v>
      </c>
      <c r="L2556" s="3">
        <v>116.8415609032661</v>
      </c>
      <c r="M2556" s="6">
        <v>6.5250000000000004</v>
      </c>
      <c r="N2556" s="6">
        <v>4.4580000000000002</v>
      </c>
      <c r="O2556" s="5">
        <v>24.307213342674</v>
      </c>
      <c r="P2556" s="5">
        <v>0.6075048937085703</v>
      </c>
      <c r="Q2556" s="4">
        <v>0</v>
      </c>
      <c r="R2556" s="4">
        <v>1</v>
      </c>
      <c r="S2556" s="4">
        <v>0</v>
      </c>
      <c r="T2556" s="4">
        <v>1</v>
      </c>
      <c r="U2556" s="4">
        <v>0</v>
      </c>
      <c r="V2556" s="5">
        <v>25677726087.371479</v>
      </c>
      <c r="W2556" s="5">
        <v>12325861361.885851</v>
      </c>
      <c r="X2556" s="6">
        <v>4.2260652038845627</v>
      </c>
      <c r="Y2556" s="6">
        <v>7.9031366882618332</v>
      </c>
      <c r="Z2556" s="6">
        <v>1.9347306238582731</v>
      </c>
      <c r="AA2556" s="6">
        <v>4.5007242119488273</v>
      </c>
      <c r="AB2556" s="6">
        <v>5.2653058557243693</v>
      </c>
      <c r="AC2556" s="6">
        <v>5.0401982283599844</v>
      </c>
      <c r="AD2556" s="4">
        <v>0</v>
      </c>
      <c r="AE2556" s="4">
        <v>0</v>
      </c>
    </row>
    <row r="2557" spans="1:31" hidden="1" x14ac:dyDescent="0.35">
      <c r="A2557" s="7" t="s">
        <v>143</v>
      </c>
      <c r="B2557" s="7" t="s">
        <v>144</v>
      </c>
      <c r="C2557" s="8">
        <v>29.936261368218549</v>
      </c>
      <c r="D2557" s="9">
        <v>2015</v>
      </c>
      <c r="E2557" s="10">
        <v>101070675000</v>
      </c>
      <c r="F2557" s="10">
        <v>97209558000</v>
      </c>
      <c r="G2557" s="10">
        <v>15998610600</v>
      </c>
      <c r="H2557" s="10">
        <v>19973626300</v>
      </c>
      <c r="I2557" s="11">
        <v>-12.94276047649244</v>
      </c>
      <c r="J2557" s="9">
        <v>16266225</v>
      </c>
      <c r="K2557" s="10">
        <v>15931726450</v>
      </c>
      <c r="L2557" s="8">
        <v>121.4762522768923</v>
      </c>
      <c r="M2557" s="11">
        <v>2.867</v>
      </c>
      <c r="N2557" s="11">
        <v>-5.0570000000000004</v>
      </c>
      <c r="O2557" s="10">
        <v>25.9501921301</v>
      </c>
      <c r="P2557" s="10">
        <v>0.59608866843644404</v>
      </c>
      <c r="Q2557" s="9">
        <v>0</v>
      </c>
      <c r="R2557" s="9">
        <v>1</v>
      </c>
      <c r="S2557" s="9">
        <v>0</v>
      </c>
      <c r="T2557" s="9">
        <v>1</v>
      </c>
      <c r="U2557" s="9">
        <v>0</v>
      </c>
      <c r="V2557" s="10">
        <v>23956046397.807499</v>
      </c>
      <c r="W2557" s="10">
        <v>13115095462.18574</v>
      </c>
      <c r="X2557" s="11">
        <v>0.11969210928761589</v>
      </c>
      <c r="Y2557" s="11">
        <v>5.5981886964971412</v>
      </c>
      <c r="Z2557" s="11">
        <v>6.4030746178953803</v>
      </c>
      <c r="AA2557" s="11">
        <v>6.7592231337418189</v>
      </c>
      <c r="AB2557" s="11">
        <v>-1.879198898701022</v>
      </c>
      <c r="AC2557" s="11">
        <v>-6.704953872105988</v>
      </c>
      <c r="AD2557" s="9">
        <v>0</v>
      </c>
      <c r="AE2557" s="9">
        <v>0</v>
      </c>
    </row>
    <row r="2558" spans="1:31" hidden="1" x14ac:dyDescent="0.35">
      <c r="A2558" s="2" t="s">
        <v>143</v>
      </c>
      <c r="B2558" s="2" t="s">
        <v>144</v>
      </c>
      <c r="C2558" s="3">
        <v>31.504655800033159</v>
      </c>
      <c r="D2558" s="4">
        <v>2016</v>
      </c>
      <c r="E2558" s="5">
        <v>100375355000</v>
      </c>
      <c r="F2558" s="5">
        <v>97671433000</v>
      </c>
      <c r="G2558" s="5">
        <v>15334895400</v>
      </c>
      <c r="H2558" s="5">
        <v>21262601500</v>
      </c>
      <c r="I2558" s="6">
        <v>6.4533859832953908</v>
      </c>
      <c r="J2558" s="4">
        <v>16505139</v>
      </c>
      <c r="K2558" s="5">
        <v>14203155770</v>
      </c>
      <c r="L2558" s="3">
        <v>123.5756833827857</v>
      </c>
      <c r="M2558" s="6">
        <v>-0.14199999999999999</v>
      </c>
      <c r="N2558" s="6">
        <v>-9.9450000000000003</v>
      </c>
      <c r="O2558" s="5">
        <v>27.313862000571</v>
      </c>
      <c r="P2558" s="5">
        <v>0.57803327212432154</v>
      </c>
      <c r="Q2558" s="4">
        <v>0</v>
      </c>
      <c r="R2558" s="4">
        <v>1</v>
      </c>
      <c r="S2558" s="4">
        <v>0</v>
      </c>
      <c r="T2558" s="4">
        <v>1</v>
      </c>
      <c r="U2558" s="4">
        <v>0</v>
      </c>
      <c r="V2558" s="5">
        <v>24900569383.293781</v>
      </c>
      <c r="W2558" s="5">
        <v>11493487538.32465</v>
      </c>
      <c r="X2558" s="6">
        <v>-0.68795424587794629</v>
      </c>
      <c r="Y2558" s="6">
        <v>-4.1485802523376618</v>
      </c>
      <c r="Z2558" s="6">
        <v>-12.364438585571939</v>
      </c>
      <c r="AA2558" s="6">
        <v>5.2549509600326232</v>
      </c>
      <c r="AB2558" s="6">
        <v>-3.0289782826240041</v>
      </c>
      <c r="AC2558" s="6">
        <v>3.942733161398146</v>
      </c>
      <c r="AD2558" s="4">
        <v>0</v>
      </c>
      <c r="AE2558" s="4">
        <v>0</v>
      </c>
    </row>
    <row r="2559" spans="1:31" hidden="1" x14ac:dyDescent="0.35">
      <c r="A2559" s="7" t="s">
        <v>143</v>
      </c>
      <c r="B2559" s="7" t="s">
        <v>144</v>
      </c>
      <c r="C2559" s="8">
        <v>34.220846104021312</v>
      </c>
      <c r="D2559" s="9">
        <v>2017</v>
      </c>
      <c r="E2559" s="10">
        <v>106368164000</v>
      </c>
      <c r="F2559" s="10">
        <v>104467486000</v>
      </c>
      <c r="G2559" s="10">
        <v>16092597300</v>
      </c>
      <c r="H2559" s="10">
        <v>24494926100</v>
      </c>
      <c r="I2559" s="11">
        <v>15.20192437411762</v>
      </c>
      <c r="J2559" s="9">
        <v>16759519</v>
      </c>
      <c r="K2559" s="10">
        <v>14300872070</v>
      </c>
      <c r="L2559" s="8">
        <v>124.0914086884803</v>
      </c>
      <c r="M2559" s="11">
        <v>-0.89100000000000001</v>
      </c>
      <c r="N2559" s="11">
        <v>15.552</v>
      </c>
      <c r="O2559" s="10">
        <v>28.032</v>
      </c>
      <c r="P2559" s="10">
        <v>0.5813214467885689</v>
      </c>
      <c r="Q2559" s="9">
        <v>0</v>
      </c>
      <c r="R2559" s="9">
        <v>1</v>
      </c>
      <c r="S2559" s="9">
        <v>0</v>
      </c>
      <c r="T2559" s="9">
        <v>1</v>
      </c>
      <c r="U2559" s="9">
        <v>0</v>
      </c>
      <c r="V2559" s="10">
        <v>28809131905.776112</v>
      </c>
      <c r="W2559" s="10">
        <v>11524465892.63966</v>
      </c>
      <c r="X2559" s="11">
        <v>5.9703988095484197</v>
      </c>
      <c r="Y2559" s="11">
        <v>4.9410307682959482</v>
      </c>
      <c r="Z2559" s="11">
        <v>0.26952962894607729</v>
      </c>
      <c r="AA2559" s="11">
        <v>2.6292071015588632</v>
      </c>
      <c r="AB2559" s="11">
        <v>0.56885560448156114</v>
      </c>
      <c r="AC2559" s="11">
        <v>15.696679310090991</v>
      </c>
      <c r="AD2559" s="9">
        <v>0</v>
      </c>
      <c r="AE2559" s="9">
        <v>0</v>
      </c>
    </row>
    <row r="2560" spans="1:31" hidden="1" x14ac:dyDescent="0.35">
      <c r="A2560" s="2" t="s">
        <v>143</v>
      </c>
      <c r="B2560" s="2" t="s">
        <v>144</v>
      </c>
      <c r="C2560" s="3">
        <v>38.337494748669933</v>
      </c>
      <c r="D2560" s="4">
        <v>2018</v>
      </c>
      <c r="E2560" s="5">
        <v>107478961000</v>
      </c>
      <c r="F2560" s="5">
        <v>107478961000</v>
      </c>
      <c r="G2560" s="5">
        <v>16720244000</v>
      </c>
      <c r="H2560" s="5">
        <v>24226230000</v>
      </c>
      <c r="I2560" s="6">
        <v>-1.09694595077795</v>
      </c>
      <c r="J2560" s="4">
        <v>17049547</v>
      </c>
      <c r="K2560" s="5">
        <v>15361482700</v>
      </c>
      <c r="L2560" s="3">
        <v>123.81331581359539</v>
      </c>
      <c r="M2560" s="6">
        <v>-1.3180000000000001</v>
      </c>
      <c r="N2560" s="6">
        <v>4.2320000000000002</v>
      </c>
      <c r="O2560" s="5">
        <v>29.244</v>
      </c>
      <c r="P2560" s="5">
        <v>0.61950902789517448</v>
      </c>
      <c r="Q2560" s="4">
        <v>0</v>
      </c>
      <c r="R2560" s="4">
        <v>1</v>
      </c>
      <c r="S2560" s="4">
        <v>0</v>
      </c>
      <c r="T2560" s="4">
        <v>1</v>
      </c>
      <c r="U2560" s="4">
        <v>0</v>
      </c>
      <c r="V2560" s="5">
        <v>33279733087.299721</v>
      </c>
      <c r="W2560" s="5">
        <v>12406971414.227501</v>
      </c>
      <c r="X2560" s="6">
        <v>1.044294606796071</v>
      </c>
      <c r="Y2560" s="6">
        <v>3.900220009855079</v>
      </c>
      <c r="Z2560" s="6">
        <v>7.6576696031654841</v>
      </c>
      <c r="AA2560" s="6">
        <v>4.3236301369863011</v>
      </c>
      <c r="AB2560" s="6">
        <v>6.5690989585138606</v>
      </c>
      <c r="AC2560" s="6">
        <v>15.51800032068053</v>
      </c>
      <c r="AD2560" s="4">
        <v>0</v>
      </c>
      <c r="AE2560" s="4">
        <v>0</v>
      </c>
    </row>
    <row r="2561" spans="1:31" hidden="1" x14ac:dyDescent="0.35">
      <c r="A2561" s="7" t="s">
        <v>143</v>
      </c>
      <c r="B2561" s="7" t="s">
        <v>144</v>
      </c>
      <c r="C2561" s="8">
        <v>42.691582019414689</v>
      </c>
      <c r="D2561" s="9">
        <v>2019</v>
      </c>
      <c r="E2561" s="10">
        <v>107656736000</v>
      </c>
      <c r="F2561" s="10">
        <v>107595830000</v>
      </c>
      <c r="G2561" s="10">
        <v>16245330000</v>
      </c>
      <c r="H2561" s="10">
        <v>22466980000</v>
      </c>
      <c r="I2561" s="11">
        <v>-7.2617571945779389</v>
      </c>
      <c r="J2561" s="9">
        <v>17340021</v>
      </c>
      <c r="K2561" s="10">
        <v>14418798380</v>
      </c>
      <c r="L2561" s="8">
        <v>124.1426747294732</v>
      </c>
      <c r="M2561" s="11">
        <v>5.2759999999999998</v>
      </c>
      <c r="N2561" s="11">
        <v>0.52400000000000002</v>
      </c>
      <c r="O2561" s="10">
        <v>32.283999999999999</v>
      </c>
      <c r="P2561" s="10">
        <v>0.61468345290378545</v>
      </c>
      <c r="Q2561" s="9">
        <v>0</v>
      </c>
      <c r="R2561" s="9">
        <v>1</v>
      </c>
      <c r="S2561" s="9">
        <v>0</v>
      </c>
      <c r="T2561" s="9">
        <v>1</v>
      </c>
      <c r="U2561" s="9">
        <v>0</v>
      </c>
      <c r="V2561" s="10">
        <v>37001266578.167686</v>
      </c>
      <c r="W2561" s="10">
        <v>11614699305.795429</v>
      </c>
      <c r="X2561" s="11">
        <v>0.16540446460028579</v>
      </c>
      <c r="Y2561" s="11">
        <v>-2.840353286710398</v>
      </c>
      <c r="Z2561" s="11">
        <v>-6.3857010867579476</v>
      </c>
      <c r="AA2561" s="11">
        <v>10.39529476131856</v>
      </c>
      <c r="AB2561" s="11">
        <v>-0.77893537851809136</v>
      </c>
      <c r="AC2561" s="11">
        <v>11.182582147235379</v>
      </c>
      <c r="AD2561" s="9">
        <v>0</v>
      </c>
      <c r="AE2561" s="9">
        <v>0</v>
      </c>
    </row>
    <row r="2562" spans="1:31" hidden="1" x14ac:dyDescent="0.35">
      <c r="A2562" s="2" t="s">
        <v>143</v>
      </c>
      <c r="B2562" s="2" t="s">
        <v>144</v>
      </c>
      <c r="C2562" s="3">
        <v>49.055705065274132</v>
      </c>
      <c r="D2562" s="4">
        <v>2020</v>
      </c>
      <c r="E2562" s="5">
        <v>97703767200</v>
      </c>
      <c r="F2562" s="5">
        <v>95865473000</v>
      </c>
      <c r="G2562" s="5">
        <v>15589407800</v>
      </c>
      <c r="H2562" s="5">
        <v>16681593400</v>
      </c>
      <c r="I2562" s="6">
        <v>-25.75061979847759</v>
      </c>
      <c r="J2562" s="4">
        <v>17546065</v>
      </c>
      <c r="K2562" s="5">
        <v>12406367480</v>
      </c>
      <c r="L2562" s="3">
        <v>123.7219894774268</v>
      </c>
      <c r="M2562" s="6">
        <v>-0.878</v>
      </c>
      <c r="N2562" s="6">
        <v>-17.882999999999999</v>
      </c>
      <c r="O2562" s="5">
        <v>31.247990000000001</v>
      </c>
      <c r="P2562" s="5">
        <v>0.51489541891012469</v>
      </c>
      <c r="Q2562" s="4">
        <v>0</v>
      </c>
      <c r="R2562" s="4">
        <v>1</v>
      </c>
      <c r="S2562" s="4">
        <v>0</v>
      </c>
      <c r="T2562" s="4">
        <v>1</v>
      </c>
      <c r="U2562" s="4">
        <v>0</v>
      </c>
      <c r="V2562" s="5">
        <v>38010610638.370163</v>
      </c>
      <c r="W2562" s="5">
        <v>10027617186.24283</v>
      </c>
      <c r="X2562" s="6">
        <v>-9.2450961916586447</v>
      </c>
      <c r="Y2562" s="6">
        <v>-4.0376046531526297</v>
      </c>
      <c r="Z2562" s="6">
        <v>-13.66442710024084</v>
      </c>
      <c r="AA2562" s="6">
        <v>-3.2090509230578541</v>
      </c>
      <c r="AB2562" s="6">
        <v>-16.234052425237529</v>
      </c>
      <c r="AC2562" s="6">
        <v>2.7278635396714561</v>
      </c>
      <c r="AD2562" s="4">
        <v>0</v>
      </c>
      <c r="AE2562" s="4">
        <v>0</v>
      </c>
    </row>
    <row r="2563" spans="1:31" hidden="1" x14ac:dyDescent="0.35">
      <c r="A2563" s="7" t="s">
        <v>143</v>
      </c>
      <c r="B2563" s="7" t="s">
        <v>144</v>
      </c>
      <c r="C2563" s="8">
        <v>49.753398123275453</v>
      </c>
      <c r="D2563" s="9">
        <v>2021</v>
      </c>
      <c r="E2563" s="10">
        <v>106909311300</v>
      </c>
      <c r="F2563" s="10">
        <v>107179074000</v>
      </c>
      <c r="G2563" s="10">
        <v>15675115200</v>
      </c>
      <c r="H2563" s="10">
        <v>20484405500</v>
      </c>
      <c r="I2563" s="11">
        <v>22.79645600281804</v>
      </c>
      <c r="J2563" s="9">
        <v>17682454</v>
      </c>
      <c r="K2563" s="10">
        <v>13650185820</v>
      </c>
      <c r="L2563" s="8">
        <v>123.8868507433115</v>
      </c>
      <c r="M2563" s="11">
        <v>-0.45200000000000001</v>
      </c>
      <c r="N2563" s="11">
        <v>19.867999999999999</v>
      </c>
      <c r="O2563" s="10">
        <v>32.206879999999998</v>
      </c>
      <c r="P2563" s="10">
        <v>0.61568626757116462</v>
      </c>
      <c r="Q2563" s="9">
        <v>0</v>
      </c>
      <c r="R2563" s="9">
        <v>1</v>
      </c>
      <c r="S2563" s="9">
        <v>0</v>
      </c>
      <c r="T2563" s="9">
        <v>1</v>
      </c>
      <c r="U2563" s="9">
        <v>0</v>
      </c>
      <c r="V2563" s="10">
        <v>43043495796.456802</v>
      </c>
      <c r="W2563" s="10">
        <v>11018268474.90266</v>
      </c>
      <c r="X2563" s="11">
        <v>9.4218926903363034</v>
      </c>
      <c r="Y2563" s="11">
        <v>0.54977970362671502</v>
      </c>
      <c r="Z2563" s="11">
        <v>9.8792292352257753</v>
      </c>
      <c r="AA2563" s="11">
        <v>3.0686453752705272</v>
      </c>
      <c r="AB2563" s="11">
        <v>19.57501367450174</v>
      </c>
      <c r="AC2563" s="11">
        <v>13.24073745083734</v>
      </c>
      <c r="AD2563" s="9">
        <v>0</v>
      </c>
      <c r="AE2563" s="9">
        <v>0</v>
      </c>
    </row>
    <row r="2564" spans="1:31" hidden="1" x14ac:dyDescent="0.35">
      <c r="A2564" s="2" t="s">
        <v>143</v>
      </c>
      <c r="B2564" s="2" t="s">
        <v>144</v>
      </c>
      <c r="C2564" s="3">
        <v>52.379948770316773</v>
      </c>
      <c r="D2564" s="4">
        <v>2022</v>
      </c>
      <c r="E2564" s="5">
        <v>113183202500</v>
      </c>
      <c r="F2564" s="5">
        <v>116133121000</v>
      </c>
      <c r="G2564" s="5">
        <v>15893305000</v>
      </c>
      <c r="H2564" s="5">
        <v>22677317300</v>
      </c>
      <c r="I2564" s="6">
        <v>10.705274312207891</v>
      </c>
      <c r="J2564" s="4">
        <v>17823897</v>
      </c>
      <c r="K2564" s="5">
        <v>15200894360</v>
      </c>
      <c r="L2564" s="3">
        <v>128.18097925347749</v>
      </c>
      <c r="M2564" s="6">
        <v>-1.4510000000000001</v>
      </c>
      <c r="N2564" s="6">
        <v>9.2390000000000008</v>
      </c>
      <c r="O2564" s="5">
        <v>33.008300000000013</v>
      </c>
      <c r="P2564" s="5">
        <v>0.65845412172073103</v>
      </c>
      <c r="Q2564" s="4">
        <v>0</v>
      </c>
      <c r="R2564" s="4">
        <v>1</v>
      </c>
      <c r="S2564" s="4">
        <v>0</v>
      </c>
      <c r="T2564" s="4">
        <v>1</v>
      </c>
      <c r="U2564" s="4">
        <v>0</v>
      </c>
      <c r="V2564" s="5">
        <v>47456705073.907982</v>
      </c>
      <c r="W2564" s="5">
        <v>11858931370.73035</v>
      </c>
      <c r="X2564" s="6">
        <v>5.868423548623122</v>
      </c>
      <c r="Y2564" s="6">
        <v>1.391950216735887</v>
      </c>
      <c r="Z2564" s="6">
        <v>7.6297187506598396</v>
      </c>
      <c r="AA2564" s="6">
        <v>2.488350315212176</v>
      </c>
      <c r="AB2564" s="6">
        <v>6.9463712936594044</v>
      </c>
      <c r="AC2564" s="6">
        <v>10.25290626560694</v>
      </c>
      <c r="AD2564" s="4">
        <v>0</v>
      </c>
      <c r="AE2564" s="4">
        <v>0</v>
      </c>
    </row>
    <row r="2565" spans="1:31" hidden="1" x14ac:dyDescent="0.35">
      <c r="A2565" s="7" t="s">
        <v>143</v>
      </c>
      <c r="B2565" s="7" t="s">
        <v>144</v>
      </c>
      <c r="C2565" s="8">
        <v>54.494725167463208</v>
      </c>
      <c r="D2565" s="9">
        <v>2023</v>
      </c>
      <c r="E2565" s="10">
        <v>115433554100</v>
      </c>
      <c r="F2565" s="10">
        <v>121147057000</v>
      </c>
      <c r="G2565" s="10">
        <v>16166820200</v>
      </c>
      <c r="H2565" s="10">
        <v>21640088600</v>
      </c>
      <c r="I2565" s="11">
        <v>-4.5738598013090268</v>
      </c>
      <c r="J2565" s="9">
        <v>17980083</v>
      </c>
      <c r="K2565" s="10"/>
      <c r="L2565" s="8">
        <v>131.0210693706664</v>
      </c>
      <c r="M2565" s="11">
        <v>-2.3519999999999999</v>
      </c>
      <c r="N2565" s="11">
        <v>2.653</v>
      </c>
      <c r="O2565" s="10">
        <v>35.362029999999997</v>
      </c>
      <c r="P2565" s="10">
        <v>0.68861958749975027</v>
      </c>
      <c r="Q2565" s="9">
        <v>0</v>
      </c>
      <c r="R2565" s="9">
        <v>1</v>
      </c>
      <c r="S2565" s="9">
        <v>0</v>
      </c>
      <c r="T2565" s="9">
        <v>1</v>
      </c>
      <c r="U2565" s="9">
        <v>0</v>
      </c>
      <c r="V2565" s="10">
        <v>50387892632.633774</v>
      </c>
      <c r="W2565" s="10"/>
      <c r="X2565" s="11">
        <v>1.9882381398423501</v>
      </c>
      <c r="Y2565" s="11">
        <v>1.7209460209817911</v>
      </c>
      <c r="Z2565" s="11"/>
      <c r="AA2565" s="11">
        <v>7.1307216669746429</v>
      </c>
      <c r="AB2565" s="11">
        <v>4.5812555171176017</v>
      </c>
      <c r="AC2565" s="11">
        <v>6.1765509302865169</v>
      </c>
      <c r="AD2565" s="9">
        <v>0</v>
      </c>
      <c r="AE2565" s="9">
        <v>0</v>
      </c>
    </row>
    <row r="2566" spans="1:31" hidden="1" x14ac:dyDescent="0.35">
      <c r="A2566" s="2" t="s">
        <v>143</v>
      </c>
      <c r="B2566" s="2" t="s">
        <v>144</v>
      </c>
      <c r="C2566" s="3">
        <v>56.180515915777377</v>
      </c>
      <c r="D2566" s="4">
        <v>2024</v>
      </c>
      <c r="E2566" s="5">
        <v>113123434600</v>
      </c>
      <c r="F2566" s="5">
        <v>124676074700</v>
      </c>
      <c r="G2566" s="5">
        <v>15969275200</v>
      </c>
      <c r="H2566" s="5">
        <v>20469184200</v>
      </c>
      <c r="I2566" s="6">
        <v>-5.4108114880823592</v>
      </c>
      <c r="J2566" s="4">
        <v>18135478</v>
      </c>
      <c r="K2566" s="5"/>
      <c r="L2566" s="3">
        <v>133.04839133690029</v>
      </c>
      <c r="M2566" s="6">
        <v>6.7850000000000001</v>
      </c>
      <c r="N2566" s="6">
        <v>2.2229999999999999</v>
      </c>
      <c r="O2566" s="5">
        <v>34.370330000000003</v>
      </c>
      <c r="P2566" s="5">
        <v>0.69951683163142941</v>
      </c>
      <c r="Q2566" s="4">
        <v>0</v>
      </c>
      <c r="R2566" s="4">
        <v>1</v>
      </c>
      <c r="S2566" s="4">
        <v>0</v>
      </c>
      <c r="T2566" s="4">
        <v>1</v>
      </c>
      <c r="U2566" s="4">
        <v>0</v>
      </c>
      <c r="V2566" s="5">
        <v>52645252818.305763</v>
      </c>
      <c r="W2566" s="5"/>
      <c r="X2566" s="6">
        <v>-2.0012547634102522</v>
      </c>
      <c r="Y2566" s="6">
        <v>-1.2219162306264779</v>
      </c>
      <c r="Z2566" s="6"/>
      <c r="AA2566" s="6">
        <v>-2.8044204475817551</v>
      </c>
      <c r="AB2566" s="6">
        <v>1.5824766430541151</v>
      </c>
      <c r="AC2566" s="6">
        <v>4.4799654594207174</v>
      </c>
      <c r="AD2566" s="4">
        <v>0</v>
      </c>
      <c r="AE2566" s="4">
        <v>0</v>
      </c>
    </row>
    <row r="2567" spans="1:31" hidden="1" x14ac:dyDescent="0.35">
      <c r="A2567" s="7" t="s">
        <v>145</v>
      </c>
      <c r="B2567" s="7" t="s">
        <v>146</v>
      </c>
      <c r="C2567" s="8">
        <v>13.936376543074299</v>
      </c>
      <c r="D2567" s="9">
        <v>1980</v>
      </c>
      <c r="E2567" s="10">
        <v>1087147318344</v>
      </c>
      <c r="F2567" s="10">
        <v>15602333887</v>
      </c>
      <c r="G2567" s="10">
        <v>99691501956.758499</v>
      </c>
      <c r="H2567" s="10">
        <v>206700967646.642</v>
      </c>
      <c r="I2567" s="11">
        <v>-2.1685354681440572</v>
      </c>
      <c r="J2567" s="9">
        <v>43950413</v>
      </c>
      <c r="K2567" s="10"/>
      <c r="L2567" s="8">
        <v>4.018457387998569</v>
      </c>
      <c r="M2567" s="11">
        <v>13.118</v>
      </c>
      <c r="N2567" s="11">
        <v>10.013</v>
      </c>
      <c r="O2567" s="10">
        <v>0</v>
      </c>
      <c r="P2567" s="10">
        <v>0.69292571976000006</v>
      </c>
      <c r="Q2567" s="9">
        <v>0</v>
      </c>
      <c r="R2567" s="9">
        <v>1</v>
      </c>
      <c r="S2567" s="9">
        <v>0</v>
      </c>
      <c r="T2567" s="9">
        <v>0</v>
      </c>
      <c r="U2567" s="9">
        <v>0</v>
      </c>
      <c r="V2567" s="10">
        <v>54110316224.678963</v>
      </c>
      <c r="W2567" s="10"/>
      <c r="X2567" s="11"/>
      <c r="Y2567" s="11"/>
      <c r="Z2567" s="11"/>
      <c r="AA2567" s="11"/>
      <c r="AB2567" s="11"/>
      <c r="AC2567" s="11"/>
      <c r="AD2567" s="9">
        <v>0</v>
      </c>
      <c r="AE2567" s="9">
        <v>0</v>
      </c>
    </row>
    <row r="2568" spans="1:31" hidden="1" x14ac:dyDescent="0.35">
      <c r="A2568" s="2" t="s">
        <v>145</v>
      </c>
      <c r="B2568" s="2" t="s">
        <v>146</v>
      </c>
      <c r="C2568" s="3">
        <v>25.89510826765645</v>
      </c>
      <c r="D2568" s="4">
        <v>1981</v>
      </c>
      <c r="E2568" s="5">
        <v>1167036924965</v>
      </c>
      <c r="F2568" s="5">
        <v>16380700000</v>
      </c>
      <c r="G2568" s="5">
        <v>107572895352.08299</v>
      </c>
      <c r="H2568" s="5">
        <v>250841322414.34201</v>
      </c>
      <c r="I2568" s="6">
        <v>21.354691886667169</v>
      </c>
      <c r="J2568" s="4">
        <v>45147224</v>
      </c>
      <c r="K2568" s="5">
        <v>4299000000</v>
      </c>
      <c r="L2568" s="3">
        <v>4.4330530581603904</v>
      </c>
      <c r="M2568" s="6">
        <v>-10.178000000000001</v>
      </c>
      <c r="N2568" s="6">
        <v>2.5049999999999999</v>
      </c>
      <c r="O2568" s="5">
        <v>0</v>
      </c>
      <c r="P2568" s="5">
        <v>0.79598933108800007</v>
      </c>
      <c r="Q2568" s="4">
        <v>0</v>
      </c>
      <c r="R2568" s="4">
        <v>1</v>
      </c>
      <c r="S2568" s="4">
        <v>0</v>
      </c>
      <c r="T2568" s="4">
        <v>0</v>
      </c>
      <c r="U2568" s="4">
        <v>0</v>
      </c>
      <c r="V2568" s="5">
        <v>95685748497.678558</v>
      </c>
      <c r="W2568" s="5">
        <v>96976055634.758881</v>
      </c>
      <c r="X2568" s="6">
        <v>7.3485538963286086</v>
      </c>
      <c r="Y2568" s="6">
        <v>7.9057825798863712</v>
      </c>
      <c r="Z2568" s="6"/>
      <c r="AA2568" s="6"/>
      <c r="AB2568" s="6">
        <v>14.8736882452129</v>
      </c>
      <c r="AC2568" s="6">
        <v>76.834576424148892</v>
      </c>
      <c r="AD2568" s="4">
        <v>0</v>
      </c>
      <c r="AE2568" s="4">
        <v>0</v>
      </c>
    </row>
    <row r="2569" spans="1:31" hidden="1" x14ac:dyDescent="0.35">
      <c r="A2569" s="7" t="s">
        <v>145</v>
      </c>
      <c r="B2569" s="7" t="s">
        <v>146</v>
      </c>
      <c r="C2569" s="8">
        <v>24.708763804773781</v>
      </c>
      <c r="D2569" s="9">
        <v>1982</v>
      </c>
      <c r="E2569" s="10">
        <v>1282657270318</v>
      </c>
      <c r="F2569" s="10">
        <v>22456000000</v>
      </c>
      <c r="G2569" s="10">
        <v>105100878694.668</v>
      </c>
      <c r="H2569" s="10">
        <v>302175710459.95697</v>
      </c>
      <c r="I2569" s="11">
        <v>20.4648849525759</v>
      </c>
      <c r="J2569" s="9">
        <v>46407611</v>
      </c>
      <c r="K2569" s="10">
        <v>4872000000</v>
      </c>
      <c r="L2569" s="8">
        <v>5.0901649052770912</v>
      </c>
      <c r="M2569" s="11">
        <v>8.3539999999999992</v>
      </c>
      <c r="N2569" s="11">
        <v>2.9260000000000002</v>
      </c>
      <c r="O2569" s="10">
        <v>0</v>
      </c>
      <c r="P2569" s="10">
        <v>0.89447961058800007</v>
      </c>
      <c r="Q2569" s="9">
        <v>0</v>
      </c>
      <c r="R2569" s="9">
        <v>1</v>
      </c>
      <c r="S2569" s="9">
        <v>0</v>
      </c>
      <c r="T2569" s="9">
        <v>0</v>
      </c>
      <c r="U2569" s="9">
        <v>0</v>
      </c>
      <c r="V2569" s="10">
        <v>109006291608.5025</v>
      </c>
      <c r="W2569" s="10">
        <v>95713991406.232941</v>
      </c>
      <c r="X2569" s="11">
        <v>9.9071711339782595</v>
      </c>
      <c r="Y2569" s="11">
        <v>-2.2979921190409112</v>
      </c>
      <c r="Z2569" s="11">
        <v>-1.3014183968043149</v>
      </c>
      <c r="AA2569" s="11"/>
      <c r="AB2569" s="11">
        <v>12.373316532443759</v>
      </c>
      <c r="AC2569" s="11">
        <v>13.92113592668097</v>
      </c>
      <c r="AD2569" s="9">
        <v>0</v>
      </c>
      <c r="AE2569" s="9">
        <v>0</v>
      </c>
    </row>
    <row r="2570" spans="1:31" hidden="1" x14ac:dyDescent="0.35">
      <c r="A2570" s="2" t="s">
        <v>145</v>
      </c>
      <c r="B2570" s="2" t="s">
        <v>146</v>
      </c>
      <c r="C2570" s="3">
        <v>25.84812030075188</v>
      </c>
      <c r="D2570" s="4">
        <v>1983</v>
      </c>
      <c r="E2570" s="5">
        <v>1348001050037</v>
      </c>
      <c r="F2570" s="5">
        <v>26600000000</v>
      </c>
      <c r="G2570" s="5">
        <v>111490622692.742</v>
      </c>
      <c r="H2570" s="5">
        <v>346286462095.64099</v>
      </c>
      <c r="I2570" s="6">
        <v>14.597715868208169</v>
      </c>
      <c r="J2570" s="4">
        <v>47786402</v>
      </c>
      <c r="K2570" s="5">
        <v>5608000000</v>
      </c>
      <c r="L2570" s="3">
        <v>5.9086570024997798</v>
      </c>
      <c r="M2570" s="6">
        <v>1.9870000000000001</v>
      </c>
      <c r="N2570" s="6">
        <v>3.1179999999999999</v>
      </c>
      <c r="O2570" s="5">
        <v>0</v>
      </c>
      <c r="P2570" s="5">
        <v>0.97777311888000018</v>
      </c>
      <c r="Q2570" s="4">
        <v>0</v>
      </c>
      <c r="R2570" s="4">
        <v>1</v>
      </c>
      <c r="S2570" s="4">
        <v>0</v>
      </c>
      <c r="T2570" s="4">
        <v>0</v>
      </c>
      <c r="U2570" s="4">
        <v>0</v>
      </c>
      <c r="V2570" s="5">
        <v>116364852403.70419</v>
      </c>
      <c r="W2570" s="5">
        <v>94911584775.14296</v>
      </c>
      <c r="X2570" s="6">
        <v>5.094406840480449</v>
      </c>
      <c r="Y2570" s="6">
        <v>6.0796294735432799</v>
      </c>
      <c r="Z2570" s="6">
        <v>-0.83833786398518961</v>
      </c>
      <c r="AA2570" s="6"/>
      <c r="AB2570" s="6">
        <v>9.3119515868277674</v>
      </c>
      <c r="AC2570" s="6">
        <v>6.7505835549658393</v>
      </c>
      <c r="AD2570" s="4">
        <v>0</v>
      </c>
      <c r="AE2570" s="4">
        <v>0</v>
      </c>
    </row>
    <row r="2571" spans="1:31" hidden="1" x14ac:dyDescent="0.35">
      <c r="A2571" s="7" t="s">
        <v>145</v>
      </c>
      <c r="B2571" s="7" t="s">
        <v>146</v>
      </c>
      <c r="C2571" s="8">
        <v>26.215822784810129</v>
      </c>
      <c r="D2571" s="9">
        <v>1984</v>
      </c>
      <c r="E2571" s="10">
        <v>1479374033725</v>
      </c>
      <c r="F2571" s="10">
        <v>31600000000</v>
      </c>
      <c r="G2571" s="10">
        <v>117150194018.69299</v>
      </c>
      <c r="H2571" s="10">
        <v>378942108638.258</v>
      </c>
      <c r="I2571" s="11">
        <v>9.4302406005112118</v>
      </c>
      <c r="J2571" s="9">
        <v>49247334</v>
      </c>
      <c r="K2571" s="10">
        <v>5829000000</v>
      </c>
      <c r="L2571" s="8">
        <v>6.9152774575808511</v>
      </c>
      <c r="M2571" s="11">
        <v>1.5269999999999999</v>
      </c>
      <c r="N2571" s="11">
        <v>7.9370000000000003</v>
      </c>
      <c r="O2571" s="10">
        <v>0</v>
      </c>
      <c r="P2571" s="10">
        <v>1.07376044196</v>
      </c>
      <c r="Q2571" s="9">
        <v>0</v>
      </c>
      <c r="R2571" s="9">
        <v>1</v>
      </c>
      <c r="S2571" s="9">
        <v>0</v>
      </c>
      <c r="T2571" s="9">
        <v>0</v>
      </c>
      <c r="U2571" s="9">
        <v>0</v>
      </c>
      <c r="V2571" s="10">
        <v>119795627157.64169</v>
      </c>
      <c r="W2571" s="10">
        <v>84291628727.202805</v>
      </c>
      <c r="X2571" s="11">
        <v>9.7457627117125796</v>
      </c>
      <c r="Y2571" s="11">
        <v>5.0762756447672297</v>
      </c>
      <c r="Z2571" s="11">
        <v>-11.189314848234931</v>
      </c>
      <c r="AA2571" s="11"/>
      <c r="AB2571" s="11">
        <v>9.8169320905395576</v>
      </c>
      <c r="AC2571" s="11">
        <v>2.9482912435063771</v>
      </c>
      <c r="AD2571" s="9">
        <v>0</v>
      </c>
      <c r="AE2571" s="9">
        <v>0</v>
      </c>
    </row>
    <row r="2572" spans="1:31" hidden="1" x14ac:dyDescent="0.35">
      <c r="A2572" s="2" t="s">
        <v>145</v>
      </c>
      <c r="B2572" s="2" t="s">
        <v>146</v>
      </c>
      <c r="C2572" s="3">
        <v>27.198659517426272</v>
      </c>
      <c r="D2572" s="4">
        <v>1985</v>
      </c>
      <c r="E2572" s="5">
        <v>1565052066565</v>
      </c>
      <c r="F2572" s="5">
        <v>37300000000</v>
      </c>
      <c r="G2572" s="5">
        <v>121314230953.39301</v>
      </c>
      <c r="H2572" s="5">
        <v>404011536953.51398</v>
      </c>
      <c r="I2572" s="6">
        <v>6.6156354080954154</v>
      </c>
      <c r="J2572" s="4">
        <v>50734968</v>
      </c>
      <c r="K2572" s="5">
        <v>6436000000</v>
      </c>
      <c r="L2572" s="3">
        <v>7.7524932302302112</v>
      </c>
      <c r="M2572" s="6">
        <v>-2.9369999999999998</v>
      </c>
      <c r="N2572" s="6">
        <v>4.8380000000000001</v>
      </c>
      <c r="O2572" s="5">
        <v>30.253499999999999</v>
      </c>
      <c r="P2572" s="5">
        <v>1.11940886146</v>
      </c>
      <c r="Q2572" s="4">
        <v>0</v>
      </c>
      <c r="R2572" s="4">
        <v>1</v>
      </c>
      <c r="S2572" s="4">
        <v>0</v>
      </c>
      <c r="T2572" s="4">
        <v>0</v>
      </c>
      <c r="U2572" s="4">
        <v>0</v>
      </c>
      <c r="V2572" s="5">
        <v>130862416756.9733</v>
      </c>
      <c r="W2572" s="5">
        <v>83018453662.150208</v>
      </c>
      <c r="X2572" s="6">
        <v>5.7915057914235799</v>
      </c>
      <c r="Y2572" s="6">
        <v>3.554443054559159</v>
      </c>
      <c r="Z2572" s="6">
        <v>-1.510440697703253</v>
      </c>
      <c r="AA2572" s="6"/>
      <c r="AB2572" s="6">
        <v>4.2512666434865762</v>
      </c>
      <c r="AC2572" s="6">
        <v>9.2380580676526343</v>
      </c>
      <c r="AD2572" s="4">
        <v>0</v>
      </c>
      <c r="AE2572" s="4">
        <v>0</v>
      </c>
    </row>
    <row r="2573" spans="1:31" hidden="1" x14ac:dyDescent="0.35">
      <c r="A2573" s="7" t="s">
        <v>145</v>
      </c>
      <c r="B2573" s="7" t="s">
        <v>146</v>
      </c>
      <c r="C2573" s="8">
        <v>29.224263038548749</v>
      </c>
      <c r="D2573" s="9">
        <v>1986</v>
      </c>
      <c r="E2573" s="10">
        <v>1639306361693</v>
      </c>
      <c r="F2573" s="10">
        <v>44100000000</v>
      </c>
      <c r="G2573" s="10">
        <v>126299345592.231</v>
      </c>
      <c r="H2573" s="10">
        <v>426476960584.79199</v>
      </c>
      <c r="I2573" s="11">
        <v>5.5605896308507994</v>
      </c>
      <c r="J2573" s="9">
        <v>52206295</v>
      </c>
      <c r="K2573" s="10">
        <v>7197000000</v>
      </c>
      <c r="L2573" s="8">
        <v>9.6025706831028597</v>
      </c>
      <c r="M2573" s="11">
        <v>0.627</v>
      </c>
      <c r="N2573" s="11">
        <v>0.80700000000000005</v>
      </c>
      <c r="O2573" s="10">
        <v>32.460999999999999</v>
      </c>
      <c r="P2573" s="10">
        <v>1.14753039488</v>
      </c>
      <c r="Q2573" s="9">
        <v>0</v>
      </c>
      <c r="R2573" s="9">
        <v>1</v>
      </c>
      <c r="S2573" s="9">
        <v>0</v>
      </c>
      <c r="T2573" s="9">
        <v>0</v>
      </c>
      <c r="U2573" s="9">
        <v>0</v>
      </c>
      <c r="V2573" s="10">
        <v>134213018839.61301</v>
      </c>
      <c r="W2573" s="10">
        <v>74948680280.627182</v>
      </c>
      <c r="X2573" s="11">
        <v>4.7445255473815928</v>
      </c>
      <c r="Y2573" s="11">
        <v>4.109257916124613</v>
      </c>
      <c r="Z2573" s="11">
        <v>-9.7204573508000642</v>
      </c>
      <c r="AA2573" s="11">
        <v>7.2966764176045737</v>
      </c>
      <c r="AB2573" s="11">
        <v>2.5121771310012879</v>
      </c>
      <c r="AC2573" s="11">
        <v>2.5604005838148418</v>
      </c>
      <c r="AD2573" s="9">
        <v>0</v>
      </c>
      <c r="AE2573" s="9">
        <v>0</v>
      </c>
    </row>
    <row r="2574" spans="1:31" hidden="1" x14ac:dyDescent="0.35">
      <c r="A2574" s="2" t="s">
        <v>145</v>
      </c>
      <c r="B2574" s="2" t="s">
        <v>146</v>
      </c>
      <c r="C2574" s="3">
        <v>28.895145631067962</v>
      </c>
      <c r="D2574" s="4">
        <v>1987</v>
      </c>
      <c r="E2574" s="5">
        <v>1702136919109</v>
      </c>
      <c r="F2574" s="5">
        <v>51500000000</v>
      </c>
      <c r="G2574" s="5">
        <v>132750670419.31599</v>
      </c>
      <c r="H2574" s="5">
        <v>442672139234.74103</v>
      </c>
      <c r="I2574" s="6">
        <v>3.7974334247134611</v>
      </c>
      <c r="J2574" s="4">
        <v>53674435</v>
      </c>
      <c r="K2574" s="5">
        <v>7504000000</v>
      </c>
      <c r="L2574" s="3">
        <v>11.4936619011958</v>
      </c>
      <c r="M2574" s="6">
        <v>15.446999999999999</v>
      </c>
      <c r="N2574" s="6">
        <v>-4.5830000000000002</v>
      </c>
      <c r="O2574" s="5">
        <v>35.654499999999999</v>
      </c>
      <c r="P2574" s="5">
        <v>1.2206771679799999</v>
      </c>
      <c r="Q2574" s="4">
        <v>0</v>
      </c>
      <c r="R2574" s="4">
        <v>1</v>
      </c>
      <c r="S2574" s="4">
        <v>0</v>
      </c>
      <c r="T2574" s="4">
        <v>0</v>
      </c>
      <c r="U2574" s="4">
        <v>0</v>
      </c>
      <c r="V2574" s="5">
        <v>129471356717.49471</v>
      </c>
      <c r="W2574" s="5">
        <v>65288156764.201363</v>
      </c>
      <c r="X2574" s="6">
        <v>3.8327526131913201</v>
      </c>
      <c r="Y2574" s="6">
        <v>5.1079637798866226</v>
      </c>
      <c r="Z2574" s="6">
        <v>-12.88951784108049</v>
      </c>
      <c r="AA2574" s="6">
        <v>9.8379593974307635</v>
      </c>
      <c r="AB2574" s="6">
        <v>6.3742776162063306</v>
      </c>
      <c r="AC2574" s="6">
        <v>-3.532937536994583</v>
      </c>
      <c r="AD2574" s="4">
        <v>0</v>
      </c>
      <c r="AE2574" s="4">
        <v>0</v>
      </c>
    </row>
    <row r="2575" spans="1:31" hidden="1" x14ac:dyDescent="0.35">
      <c r="A2575" s="7" t="s">
        <v>145</v>
      </c>
      <c r="B2575" s="7" t="s">
        <v>146</v>
      </c>
      <c r="C2575" s="8">
        <v>28.133279220779219</v>
      </c>
      <c r="D2575" s="9">
        <v>1988</v>
      </c>
      <c r="E2575" s="10">
        <v>1795096071534</v>
      </c>
      <c r="F2575" s="10">
        <v>61600000000</v>
      </c>
      <c r="G2575" s="10">
        <v>139975196704.53</v>
      </c>
      <c r="H2575" s="10">
        <v>449138518168.659</v>
      </c>
      <c r="I2575" s="11">
        <v>1.460760314642044</v>
      </c>
      <c r="J2575" s="9">
        <v>55187681</v>
      </c>
      <c r="K2575" s="10">
        <v>8839000000</v>
      </c>
      <c r="L2575" s="8">
        <v>13.523843279601101</v>
      </c>
      <c r="M2575" s="11">
        <v>-10.516999999999999</v>
      </c>
      <c r="N2575" s="11">
        <v>16.161999999999999</v>
      </c>
      <c r="O2575" s="10">
        <v>38.712499999999999</v>
      </c>
      <c r="P2575" s="10">
        <v>1.2405548018679999</v>
      </c>
      <c r="Q2575" s="9">
        <v>0</v>
      </c>
      <c r="R2575" s="9">
        <v>1</v>
      </c>
      <c r="S2575" s="9">
        <v>0</v>
      </c>
      <c r="T2575" s="9">
        <v>0</v>
      </c>
      <c r="U2575" s="9">
        <v>0</v>
      </c>
      <c r="V2575" s="10">
        <v>128144785780.97791</v>
      </c>
      <c r="W2575" s="10">
        <v>65358639679.982407</v>
      </c>
      <c r="X2575" s="11">
        <v>5.4613204955133909</v>
      </c>
      <c r="Y2575" s="11">
        <v>5.442176873679121</v>
      </c>
      <c r="Z2575" s="11">
        <v>0.1079566636191185</v>
      </c>
      <c r="AA2575" s="11">
        <v>8.5767574920416774</v>
      </c>
      <c r="AB2575" s="11">
        <v>1.6284103946085851</v>
      </c>
      <c r="AC2575" s="11">
        <v>-1.0246057275907301</v>
      </c>
      <c r="AD2575" s="9">
        <v>0</v>
      </c>
      <c r="AE2575" s="9">
        <v>0</v>
      </c>
    </row>
    <row r="2576" spans="1:31" hidden="1" x14ac:dyDescent="0.35">
      <c r="A2576" s="2" t="s">
        <v>145</v>
      </c>
      <c r="B2576" s="2" t="s">
        <v>146</v>
      </c>
      <c r="C2576" s="3">
        <v>26.530129870129869</v>
      </c>
      <c r="D2576" s="4">
        <v>1989</v>
      </c>
      <c r="E2576" s="5">
        <v>1883430390528</v>
      </c>
      <c r="F2576" s="5">
        <v>77000000000</v>
      </c>
      <c r="G2576" s="5">
        <v>148102788771.897</v>
      </c>
      <c r="H2576" s="5">
        <v>399468687984.23102</v>
      </c>
      <c r="I2576" s="6">
        <v>-11.05891126571696</v>
      </c>
      <c r="J2576" s="4">
        <v>56710642</v>
      </c>
      <c r="K2576" s="5">
        <v>10656000000</v>
      </c>
      <c r="L2576" s="3">
        <v>16.3992648629815</v>
      </c>
      <c r="M2576" s="6">
        <v>14.154</v>
      </c>
      <c r="N2576" s="6">
        <v>-8.3000000000000004E-2</v>
      </c>
      <c r="O2576" s="5">
        <v>40.6145</v>
      </c>
      <c r="P2576" s="5">
        <v>1.306446416664</v>
      </c>
      <c r="Q2576" s="4">
        <v>0</v>
      </c>
      <c r="R2576" s="4">
        <v>1</v>
      </c>
      <c r="S2576" s="4">
        <v>0</v>
      </c>
      <c r="T2576" s="4">
        <v>0</v>
      </c>
      <c r="U2576" s="4">
        <v>0</v>
      </c>
      <c r="V2576" s="5">
        <v>124567778925.95129</v>
      </c>
      <c r="W2576" s="5">
        <v>64978522446.174248</v>
      </c>
      <c r="X2576" s="6">
        <v>4.9208686039022904</v>
      </c>
      <c r="Y2576" s="6">
        <v>5.8064516133692798</v>
      </c>
      <c r="Z2576" s="6">
        <v>-0.581586819538085</v>
      </c>
      <c r="AA2576" s="6">
        <v>4.913141750080726</v>
      </c>
      <c r="AB2576" s="6">
        <v>5.3114634433546906</v>
      </c>
      <c r="AC2576" s="6">
        <v>-2.7913791678893078</v>
      </c>
      <c r="AD2576" s="4">
        <v>0</v>
      </c>
      <c r="AE2576" s="4">
        <v>0</v>
      </c>
    </row>
    <row r="2577" spans="1:31" hidden="1" x14ac:dyDescent="0.35">
      <c r="A2577" s="7" t="s">
        <v>145</v>
      </c>
      <c r="B2577" s="7" t="s">
        <v>146</v>
      </c>
      <c r="C2577" s="8">
        <v>25.52567849686848</v>
      </c>
      <c r="D2577" s="9">
        <v>1990</v>
      </c>
      <c r="E2577" s="10">
        <v>1990164939914</v>
      </c>
      <c r="F2577" s="10">
        <v>95800000000</v>
      </c>
      <c r="G2577" s="10">
        <v>157133446623.41501</v>
      </c>
      <c r="H2577" s="10">
        <v>392527186475.41699</v>
      </c>
      <c r="I2577" s="11">
        <v>-1.7376835075213679</v>
      </c>
      <c r="J2577" s="9">
        <v>58396618</v>
      </c>
      <c r="K2577" s="10">
        <v>12679000000</v>
      </c>
      <c r="L2577" s="8">
        <v>19.1471871327422</v>
      </c>
      <c r="M2577" s="11">
        <v>7.1790000000000003</v>
      </c>
      <c r="N2577" s="11">
        <v>5.3319999999999999</v>
      </c>
      <c r="O2577" s="10">
        <v>41.952500000000001</v>
      </c>
      <c r="P2577" s="10">
        <v>1.3386439988759999</v>
      </c>
      <c r="Q2577" s="9">
        <v>0</v>
      </c>
      <c r="R2577" s="9">
        <v>1</v>
      </c>
      <c r="S2577" s="9">
        <v>0</v>
      </c>
      <c r="T2577" s="9">
        <v>0</v>
      </c>
      <c r="U2577" s="9">
        <v>0</v>
      </c>
      <c r="V2577" s="10">
        <v>127713798535.88879</v>
      </c>
      <c r="W2577" s="10">
        <v>66218603871.680832</v>
      </c>
      <c r="X2577" s="11">
        <v>5.6670291571581837</v>
      </c>
      <c r="Y2577" s="11">
        <v>6.0975609753214668</v>
      </c>
      <c r="Z2577" s="11">
        <v>1.9084481746008011</v>
      </c>
      <c r="AA2577" s="11">
        <v>3.29438993462926</v>
      </c>
      <c r="AB2577" s="11">
        <v>2.464516095058551</v>
      </c>
      <c r="AC2577" s="11">
        <v>2.5255484500592349</v>
      </c>
      <c r="AD2577" s="9">
        <v>0</v>
      </c>
      <c r="AE2577" s="9">
        <v>0</v>
      </c>
    </row>
    <row r="2578" spans="1:31" hidden="1" x14ac:dyDescent="0.35">
      <c r="A2578" s="2" t="s">
        <v>145</v>
      </c>
      <c r="B2578" s="2" t="s">
        <v>146</v>
      </c>
      <c r="C2578" s="3">
        <v>22.058631111111112</v>
      </c>
      <c r="D2578" s="4">
        <v>1991</v>
      </c>
      <c r="E2578" s="5">
        <v>2012562347600</v>
      </c>
      <c r="F2578" s="5">
        <v>112500000000</v>
      </c>
      <c r="G2578" s="5">
        <v>166164104400</v>
      </c>
      <c r="H2578" s="5">
        <v>377825122200</v>
      </c>
      <c r="I2578" s="6">
        <v>-3.7454894290074212</v>
      </c>
      <c r="J2578" s="4">
        <v>60028997</v>
      </c>
      <c r="K2578" s="5">
        <v>16580000000</v>
      </c>
      <c r="L2578" s="3">
        <v>22.928477965336398</v>
      </c>
      <c r="M2578" s="6">
        <v>12.085000000000001</v>
      </c>
      <c r="N2578" s="6">
        <v>-2.0859999999999999</v>
      </c>
      <c r="O2578" s="5">
        <v>43.276000000000003</v>
      </c>
      <c r="P2578" s="5">
        <v>1.357297798948</v>
      </c>
      <c r="Q2578" s="4">
        <v>0</v>
      </c>
      <c r="R2578" s="4">
        <v>1</v>
      </c>
      <c r="S2578" s="4">
        <v>0</v>
      </c>
      <c r="T2578" s="4">
        <v>0</v>
      </c>
      <c r="U2578" s="4">
        <v>0</v>
      </c>
      <c r="V2578" s="5">
        <v>108232042430.017</v>
      </c>
      <c r="W2578" s="5">
        <v>72311821242.848648</v>
      </c>
      <c r="X2578" s="6">
        <v>1.1254045952074629</v>
      </c>
      <c r="Y2578" s="6">
        <v>5.7471263888380424</v>
      </c>
      <c r="Z2578" s="6">
        <v>9.2016699460703286</v>
      </c>
      <c r="AA2578" s="6">
        <v>3.1547583576664149</v>
      </c>
      <c r="AB2578" s="6">
        <v>1.3934847567884201</v>
      </c>
      <c r="AC2578" s="6">
        <v>-15.2542296362732</v>
      </c>
      <c r="AD2578" s="4">
        <v>0</v>
      </c>
      <c r="AE2578" s="4">
        <v>0</v>
      </c>
    </row>
    <row r="2579" spans="1:31" hidden="1" x14ac:dyDescent="0.35">
      <c r="A2579" s="7" t="s">
        <v>145</v>
      </c>
      <c r="B2579" s="7" t="s">
        <v>146</v>
      </c>
      <c r="C2579" s="8">
        <v>22.270452911574409</v>
      </c>
      <c r="D2579" s="9">
        <v>1992</v>
      </c>
      <c r="E2579" s="10">
        <v>2102581427400</v>
      </c>
      <c r="F2579" s="10">
        <v>139100000000</v>
      </c>
      <c r="G2579" s="10">
        <v>176097828100</v>
      </c>
      <c r="H2579" s="10">
        <v>380732346900</v>
      </c>
      <c r="I2579" s="11">
        <v>0.76946304763214357</v>
      </c>
      <c r="J2579" s="9">
        <v>61480660</v>
      </c>
      <c r="K2579" s="10">
        <v>25706000000</v>
      </c>
      <c r="L2579" s="8">
        <v>26.055331761589098</v>
      </c>
      <c r="M2579" s="11">
        <v>6.8559999999999999</v>
      </c>
      <c r="N2579" s="11">
        <v>-7.9119999999999999</v>
      </c>
      <c r="O2579" s="10">
        <v>44.987000000000002</v>
      </c>
      <c r="P2579" s="10">
        <v>1.344411201008</v>
      </c>
      <c r="Q2579" s="9">
        <v>0</v>
      </c>
      <c r="R2579" s="9">
        <v>1</v>
      </c>
      <c r="S2579" s="9">
        <v>0</v>
      </c>
      <c r="T2579" s="9">
        <v>0</v>
      </c>
      <c r="U2579" s="9">
        <v>0</v>
      </c>
      <c r="V2579" s="10">
        <v>118893899657.2986</v>
      </c>
      <c r="W2579" s="10">
        <v>98659269569.907822</v>
      </c>
      <c r="X2579" s="11">
        <v>4.4728591840818561</v>
      </c>
      <c r="Y2579" s="11">
        <v>5.9782609101222954</v>
      </c>
      <c r="Z2579" s="11">
        <v>36.435879879964759</v>
      </c>
      <c r="AA2579" s="11">
        <v>3.9536925778722578</v>
      </c>
      <c r="AB2579" s="11">
        <v>-0.94943040134509482</v>
      </c>
      <c r="AC2579" s="11">
        <v>9.8509249090218081</v>
      </c>
      <c r="AD2579" s="9">
        <v>0</v>
      </c>
      <c r="AE2579" s="9">
        <v>0</v>
      </c>
    </row>
    <row r="2580" spans="1:31" hidden="1" x14ac:dyDescent="0.35">
      <c r="A2580" s="2" t="s">
        <v>145</v>
      </c>
      <c r="B2580" s="2" t="s">
        <v>146</v>
      </c>
      <c r="C2580" s="3">
        <v>23.765786082474229</v>
      </c>
      <c r="D2580" s="4">
        <v>1993</v>
      </c>
      <c r="E2580" s="5">
        <v>2163572916000</v>
      </c>
      <c r="F2580" s="5">
        <v>155200000000</v>
      </c>
      <c r="G2580" s="5">
        <v>184599102600</v>
      </c>
      <c r="H2580" s="5">
        <v>321011883600</v>
      </c>
      <c r="I2580" s="6">
        <v>-15.68568149941977</v>
      </c>
      <c r="J2580" s="4">
        <v>62915681</v>
      </c>
      <c r="K2580" s="5">
        <v>29122000000</v>
      </c>
      <c r="L2580" s="3">
        <v>29.205367251227312</v>
      </c>
      <c r="M2580" s="6">
        <v>2.4430000000000001</v>
      </c>
      <c r="N2580" s="6">
        <v>13.409000000000001</v>
      </c>
      <c r="O2580" s="5">
        <v>46.737000000000002</v>
      </c>
      <c r="P2580" s="5">
        <v>1.343382897648</v>
      </c>
      <c r="Q2580" s="4">
        <v>0</v>
      </c>
      <c r="R2580" s="4">
        <v>1</v>
      </c>
      <c r="S2580" s="4">
        <v>0</v>
      </c>
      <c r="T2580" s="4">
        <v>0</v>
      </c>
      <c r="U2580" s="4">
        <v>0</v>
      </c>
      <c r="V2580" s="5">
        <v>126293566804.74541</v>
      </c>
      <c r="W2580" s="5">
        <v>99714548183.865738</v>
      </c>
      <c r="X2580" s="6">
        <v>2.9007907995944091</v>
      </c>
      <c r="Y2580" s="6">
        <v>4.8275862296111987</v>
      </c>
      <c r="Z2580" s="6">
        <v>1.069619325744317</v>
      </c>
      <c r="AA2580" s="6">
        <v>3.8900126703269828</v>
      </c>
      <c r="AB2580" s="6">
        <v>-7.6487265148402803E-2</v>
      </c>
      <c r="AC2580" s="6">
        <v>6.2237567854832427</v>
      </c>
      <c r="AD2580" s="4">
        <v>0</v>
      </c>
      <c r="AE2580" s="4">
        <v>0</v>
      </c>
    </row>
    <row r="2581" spans="1:31" hidden="1" x14ac:dyDescent="0.35">
      <c r="A2581" s="7" t="s">
        <v>145</v>
      </c>
      <c r="B2581" s="7" t="s">
        <v>146</v>
      </c>
      <c r="C2581" s="8">
        <v>27.903657142857149</v>
      </c>
      <c r="D2581" s="9">
        <v>1994</v>
      </c>
      <c r="E2581" s="10">
        <v>2249535393200</v>
      </c>
      <c r="F2581" s="10">
        <v>175000000000</v>
      </c>
      <c r="G2581" s="10">
        <v>193100377000</v>
      </c>
      <c r="H2581" s="10">
        <v>369701576100</v>
      </c>
      <c r="I2581" s="11">
        <v>15.167566992837649</v>
      </c>
      <c r="J2581" s="9">
        <v>64285589</v>
      </c>
      <c r="K2581" s="10">
        <v>33333000000</v>
      </c>
      <c r="L2581" s="8">
        <v>31.5868404447804</v>
      </c>
      <c r="M2581" s="11">
        <v>3.4729999999999999</v>
      </c>
      <c r="N2581" s="11">
        <v>0.443</v>
      </c>
      <c r="O2581" s="10">
        <v>48.55</v>
      </c>
      <c r="P2581" s="10">
        <v>1.412038541252</v>
      </c>
      <c r="Q2581" s="9">
        <v>0</v>
      </c>
      <c r="R2581" s="9">
        <v>1</v>
      </c>
      <c r="S2581" s="9">
        <v>0</v>
      </c>
      <c r="T2581" s="9">
        <v>0</v>
      </c>
      <c r="U2581" s="9">
        <v>0</v>
      </c>
      <c r="V2581" s="10">
        <v>154594126263.96191</v>
      </c>
      <c r="W2581" s="10">
        <v>105528123517.99541</v>
      </c>
      <c r="X2581" s="11">
        <v>3.973172180345411</v>
      </c>
      <c r="Y2581" s="11">
        <v>4.605263124393975</v>
      </c>
      <c r="Z2581" s="11">
        <v>5.8302177967150062</v>
      </c>
      <c r="AA2581" s="11">
        <v>3.8791535614181369</v>
      </c>
      <c r="AB2581" s="11">
        <v>5.1106533903478146</v>
      </c>
      <c r="AC2581" s="11">
        <v>22.40855189636877</v>
      </c>
      <c r="AD2581" s="9">
        <v>0</v>
      </c>
      <c r="AE2581" s="9">
        <v>0</v>
      </c>
    </row>
    <row r="2582" spans="1:31" hidden="1" x14ac:dyDescent="0.35">
      <c r="A2582" s="2" t="s">
        <v>145</v>
      </c>
      <c r="B2582" s="2" t="s">
        <v>146</v>
      </c>
      <c r="C2582" s="3">
        <v>32.733823529411772</v>
      </c>
      <c r="D2582" s="4">
        <v>1995</v>
      </c>
      <c r="E2582" s="5">
        <v>2353969146400</v>
      </c>
      <c r="F2582" s="5">
        <v>204000000000</v>
      </c>
      <c r="G2582" s="5">
        <v>202816119200</v>
      </c>
      <c r="H2582" s="5">
        <v>418344560400</v>
      </c>
      <c r="I2582" s="6">
        <v>13.15736460015596</v>
      </c>
      <c r="J2582" s="4">
        <v>65652622</v>
      </c>
      <c r="K2582" s="5">
        <v>35951000000</v>
      </c>
      <c r="L2582" s="3">
        <v>36.559313675947102</v>
      </c>
      <c r="M2582" s="6">
        <v>10.561999999999999</v>
      </c>
      <c r="N2582" s="6">
        <v>-44.222999999999999</v>
      </c>
      <c r="O2582" s="5">
        <v>50.652000000000001</v>
      </c>
      <c r="P2582" s="5">
        <v>1.4973047618119999</v>
      </c>
      <c r="Q2582" s="4">
        <v>0</v>
      </c>
      <c r="R2582" s="4">
        <v>1</v>
      </c>
      <c r="S2582" s="4">
        <v>0</v>
      </c>
      <c r="T2582" s="4">
        <v>0</v>
      </c>
      <c r="U2582" s="4">
        <v>0</v>
      </c>
      <c r="V2582" s="5">
        <v>182653866513.72931</v>
      </c>
      <c r="W2582" s="5">
        <v>98336091094.764404</v>
      </c>
      <c r="X2582" s="6">
        <v>4.6424587724063908</v>
      </c>
      <c r="Y2582" s="6">
        <v>5.0314465206870107</v>
      </c>
      <c r="Z2582" s="6">
        <v>-6.8152755715442952</v>
      </c>
      <c r="AA2582" s="6">
        <v>4.329557157569524</v>
      </c>
      <c r="AB2582" s="6">
        <v>6.0385193512067588</v>
      </c>
      <c r="AC2582" s="6">
        <v>18.150586266037511</v>
      </c>
      <c r="AD2582" s="4">
        <v>0</v>
      </c>
      <c r="AE2582" s="4">
        <v>0</v>
      </c>
    </row>
    <row r="2583" spans="1:31" hidden="1" x14ac:dyDescent="0.35">
      <c r="A2583" s="7" t="s">
        <v>145</v>
      </c>
      <c r="B2583" s="7" t="s">
        <v>146</v>
      </c>
      <c r="C2583" s="8">
        <v>36.534394071490851</v>
      </c>
      <c r="D2583" s="9">
        <v>1996</v>
      </c>
      <c r="E2583" s="10">
        <v>2471402324700</v>
      </c>
      <c r="F2583" s="10">
        <v>229400000000</v>
      </c>
      <c r="G2583" s="10">
        <v>213260542100</v>
      </c>
      <c r="H2583" s="10">
        <v>536321772000</v>
      </c>
      <c r="I2583" s="11">
        <v>28.200967041903478</v>
      </c>
      <c r="J2583" s="9">
        <v>67028048</v>
      </c>
      <c r="K2583" s="10">
        <v>40060000000</v>
      </c>
      <c r="L2583" s="8">
        <v>39.18686946082201</v>
      </c>
      <c r="M2583" s="11">
        <v>-0.14199999999999999</v>
      </c>
      <c r="N2583" s="11">
        <v>17.109000000000002</v>
      </c>
      <c r="O2583" s="10">
        <v>53.57</v>
      </c>
      <c r="P2583" s="10">
        <v>1.5796898606000001</v>
      </c>
      <c r="Q2583" s="9">
        <v>0</v>
      </c>
      <c r="R2583" s="9">
        <v>1</v>
      </c>
      <c r="S2583" s="9">
        <v>0</v>
      </c>
      <c r="T2583" s="9">
        <v>0</v>
      </c>
      <c r="U2583" s="9">
        <v>0</v>
      </c>
      <c r="V2583" s="10">
        <v>213872404591.51999</v>
      </c>
      <c r="W2583" s="10">
        <v>102228120161.655</v>
      </c>
      <c r="X2583" s="11">
        <v>4.9887305651220748</v>
      </c>
      <c r="Y2583" s="11">
        <v>5.1497005963813942</v>
      </c>
      <c r="Z2583" s="11">
        <v>3.9578846622445898</v>
      </c>
      <c r="AA2583" s="11">
        <v>5.7608781489378487</v>
      </c>
      <c r="AB2583" s="11">
        <v>5.5022264597823263</v>
      </c>
      <c r="AC2583" s="11">
        <v>17.09163823008593</v>
      </c>
      <c r="AD2583" s="9">
        <v>0</v>
      </c>
      <c r="AE2583" s="9">
        <v>0</v>
      </c>
    </row>
    <row r="2584" spans="1:31" hidden="1" x14ac:dyDescent="0.35">
      <c r="A2584" s="2" t="s">
        <v>145</v>
      </c>
      <c r="B2584" s="2" t="s">
        <v>146</v>
      </c>
      <c r="C2584" s="3">
        <v>39.693606619029708</v>
      </c>
      <c r="D2584" s="4">
        <v>1997</v>
      </c>
      <c r="E2584" s="5">
        <v>2607140507500</v>
      </c>
      <c r="F2584" s="5">
        <v>265900000000</v>
      </c>
      <c r="G2584" s="5">
        <v>224676539300</v>
      </c>
      <c r="H2584" s="5">
        <v>658820566400</v>
      </c>
      <c r="I2584" s="6">
        <v>22.840541032520299</v>
      </c>
      <c r="J2584" s="4">
        <v>68431740</v>
      </c>
      <c r="K2584" s="5">
        <v>42450000000</v>
      </c>
      <c r="L2584" s="3">
        <v>40.9994995628414</v>
      </c>
      <c r="M2584" s="6">
        <v>5.883</v>
      </c>
      <c r="N2584" s="6">
        <v>12.785</v>
      </c>
      <c r="O2584" s="5">
        <v>56.783999999999999</v>
      </c>
      <c r="P2584" s="5">
        <v>1.6468727819319999</v>
      </c>
      <c r="Q2584" s="4">
        <v>0</v>
      </c>
      <c r="R2584" s="4">
        <v>1</v>
      </c>
      <c r="S2584" s="4">
        <v>0</v>
      </c>
      <c r="T2584" s="4">
        <v>0</v>
      </c>
      <c r="U2584" s="4">
        <v>0</v>
      </c>
      <c r="V2584" s="5">
        <v>257430703119.2587</v>
      </c>
      <c r="W2584" s="5">
        <v>103537849126.5128</v>
      </c>
      <c r="X2584" s="6">
        <v>5.4923547430294279</v>
      </c>
      <c r="Y2584" s="6">
        <v>5.35307520443558</v>
      </c>
      <c r="Z2584" s="6">
        <v>1.2811826753605109</v>
      </c>
      <c r="AA2584" s="6">
        <v>5.9996266567108432</v>
      </c>
      <c r="AB2584" s="6">
        <v>4.2529184371976738</v>
      </c>
      <c r="AC2584" s="6">
        <v>20.366488426092989</v>
      </c>
      <c r="AD2584" s="4">
        <v>0</v>
      </c>
      <c r="AE2584" s="4">
        <v>0</v>
      </c>
    </row>
    <row r="2585" spans="1:31" hidden="1" x14ac:dyDescent="0.35">
      <c r="A2585" s="7" t="s">
        <v>145</v>
      </c>
      <c r="B2585" s="7" t="s">
        <v>146</v>
      </c>
      <c r="C2585" s="8">
        <v>46.555010438413362</v>
      </c>
      <c r="D2585" s="9">
        <v>1998</v>
      </c>
      <c r="E2585" s="10">
        <v>2752501560300</v>
      </c>
      <c r="F2585" s="10">
        <v>287400000000</v>
      </c>
      <c r="G2585" s="10">
        <v>233715250600</v>
      </c>
      <c r="H2585" s="10">
        <v>514757379300</v>
      </c>
      <c r="I2585" s="11">
        <v>-21.86683210076545</v>
      </c>
      <c r="J2585" s="9">
        <v>69943294</v>
      </c>
      <c r="K2585" s="10"/>
      <c r="L2585" s="8">
        <v>42.587236123387491</v>
      </c>
      <c r="M2585" s="11">
        <v>1.9179999999999999</v>
      </c>
      <c r="N2585" s="11">
        <v>10.499000000000001</v>
      </c>
      <c r="O2585" s="10">
        <v>60.697000000000003</v>
      </c>
      <c r="P2585" s="10">
        <v>1.715828037076</v>
      </c>
      <c r="Q2585" s="9">
        <v>0</v>
      </c>
      <c r="R2585" s="9">
        <v>1</v>
      </c>
      <c r="S2585" s="9">
        <v>0</v>
      </c>
      <c r="T2585" s="9">
        <v>0</v>
      </c>
      <c r="U2585" s="9">
        <v>0</v>
      </c>
      <c r="V2585" s="10">
        <v>314176528414.16022</v>
      </c>
      <c r="W2585" s="10"/>
      <c r="X2585" s="11">
        <v>5.5754974609859991</v>
      </c>
      <c r="Y2585" s="11">
        <v>4.0229884829813214</v>
      </c>
      <c r="Z2585" s="11"/>
      <c r="AA2585" s="11">
        <v>6.8910256410256494</v>
      </c>
      <c r="AB2585" s="11">
        <v>4.1870420047324908</v>
      </c>
      <c r="AC2585" s="11">
        <v>22.043145828107839</v>
      </c>
      <c r="AD2585" s="9">
        <v>0</v>
      </c>
      <c r="AE2585" s="9">
        <v>0</v>
      </c>
    </row>
    <row r="2586" spans="1:31" hidden="1" x14ac:dyDescent="0.35">
      <c r="A2586" s="2" t="s">
        <v>145</v>
      </c>
      <c r="B2586" s="2" t="s">
        <v>146</v>
      </c>
      <c r="C2586" s="3">
        <v>52.001820546163849</v>
      </c>
      <c r="D2586" s="4">
        <v>1999</v>
      </c>
      <c r="E2586" s="5">
        <v>2919122557300</v>
      </c>
      <c r="F2586" s="5">
        <v>307600000000</v>
      </c>
      <c r="G2586" s="5">
        <v>244733870100</v>
      </c>
      <c r="H2586" s="5">
        <v>582053141100</v>
      </c>
      <c r="I2586" s="6">
        <v>13.073297150497011</v>
      </c>
      <c r="J2586" s="4">
        <v>71520954</v>
      </c>
      <c r="K2586" s="5"/>
      <c r="L2586" s="3">
        <v>43.898709687758007</v>
      </c>
      <c r="M2586" s="6">
        <v>4.7489999999999997</v>
      </c>
      <c r="N2586" s="6">
        <v>11.246</v>
      </c>
      <c r="O2586" s="5">
        <v>65.730500000000006</v>
      </c>
      <c r="P2586" s="5">
        <v>1.8380245686759999</v>
      </c>
      <c r="Q2586" s="4">
        <v>0</v>
      </c>
      <c r="R2586" s="4">
        <v>1</v>
      </c>
      <c r="S2586" s="4">
        <v>0</v>
      </c>
      <c r="T2586" s="4">
        <v>0</v>
      </c>
      <c r="U2586" s="4">
        <v>0</v>
      </c>
      <c r="V2586" s="5">
        <v>364378819190.23059</v>
      </c>
      <c r="W2586" s="5"/>
      <c r="X2586" s="6">
        <v>6.0534387846755546</v>
      </c>
      <c r="Y2586" s="6">
        <v>4.7145487817815512</v>
      </c>
      <c r="Z2586" s="6"/>
      <c r="AA2586" s="6">
        <v>8.2928316061749392</v>
      </c>
      <c r="AB2586" s="6">
        <v>7.1217236785709401</v>
      </c>
      <c r="AC2586" s="6">
        <v>15.97900741645846</v>
      </c>
      <c r="AD2586" s="4">
        <v>0</v>
      </c>
      <c r="AE2586" s="4">
        <v>0</v>
      </c>
    </row>
    <row r="2587" spans="1:31" hidden="1" x14ac:dyDescent="0.35">
      <c r="A2587" s="7" t="s">
        <v>145</v>
      </c>
      <c r="B2587" s="7" t="s">
        <v>146</v>
      </c>
      <c r="C2587" s="8">
        <v>51.953278447515437</v>
      </c>
      <c r="D2587" s="9">
        <v>2000</v>
      </c>
      <c r="E2587" s="10">
        <v>3105070776000</v>
      </c>
      <c r="F2587" s="10">
        <v>340100000000</v>
      </c>
      <c r="G2587" s="10">
        <v>255494240900</v>
      </c>
      <c r="H2587" s="10">
        <v>634573544600</v>
      </c>
      <c r="I2587" s="11">
        <v>9.0233004156190475</v>
      </c>
      <c r="J2587" s="9">
        <v>73083284</v>
      </c>
      <c r="K2587" s="10"/>
      <c r="L2587" s="8">
        <v>45.076865608469099</v>
      </c>
      <c r="M2587" s="11">
        <v>8.9890000000000008</v>
      </c>
      <c r="N2587" s="11">
        <v>-1.7989999999999999</v>
      </c>
      <c r="O2587" s="10">
        <v>73.319000000000003</v>
      </c>
      <c r="P2587" s="10">
        <v>1.94626554088</v>
      </c>
      <c r="Q2587" s="9">
        <v>0</v>
      </c>
      <c r="R2587" s="9">
        <v>1</v>
      </c>
      <c r="S2587" s="9">
        <v>0</v>
      </c>
      <c r="T2587" s="9">
        <v>0</v>
      </c>
      <c r="U2587" s="9">
        <v>0</v>
      </c>
      <c r="V2587" s="10">
        <v>391981779600.04993</v>
      </c>
      <c r="W2587" s="10"/>
      <c r="X2587" s="11">
        <v>6.3700038299176489</v>
      </c>
      <c r="Y2587" s="11">
        <v>4.396764042346585</v>
      </c>
      <c r="Z2587" s="11"/>
      <c r="AA2587" s="11">
        <v>11.54486882041061</v>
      </c>
      <c r="AB2587" s="11">
        <v>5.888983969456441</v>
      </c>
      <c r="AC2587" s="11">
        <v>7.5753471266969132</v>
      </c>
      <c r="AD2587" s="9">
        <v>0</v>
      </c>
      <c r="AE2587" s="9">
        <v>0</v>
      </c>
    </row>
    <row r="2588" spans="1:31" hidden="1" x14ac:dyDescent="0.35">
      <c r="A2588" s="2" t="s">
        <v>145</v>
      </c>
      <c r="B2588" s="2" t="s">
        <v>146</v>
      </c>
      <c r="C2588" s="3">
        <v>54.93114022860329</v>
      </c>
      <c r="D2588" s="4">
        <v>2001</v>
      </c>
      <c r="E2588" s="5">
        <v>3214842851900</v>
      </c>
      <c r="F2588" s="5">
        <v>358700000000</v>
      </c>
      <c r="G2588" s="5">
        <v>267995488100</v>
      </c>
      <c r="H2588" s="5">
        <v>621705007400</v>
      </c>
      <c r="I2588" s="6">
        <v>-2.0279031972742558</v>
      </c>
      <c r="J2588" s="4">
        <v>74652029</v>
      </c>
      <c r="K2588" s="5"/>
      <c r="L2588" s="3">
        <v>46.10000101329711</v>
      </c>
      <c r="M2588" s="6">
        <v>2.83</v>
      </c>
      <c r="N2588" s="6">
        <v>7.9619999999999997</v>
      </c>
      <c r="O2588" s="5">
        <v>80.712500000000006</v>
      </c>
      <c r="P2588" s="5">
        <v>2.034125729872001</v>
      </c>
      <c r="Q2588" s="4">
        <v>0</v>
      </c>
      <c r="R2588" s="4">
        <v>1</v>
      </c>
      <c r="S2588" s="4">
        <v>0</v>
      </c>
      <c r="T2588" s="4">
        <v>0</v>
      </c>
      <c r="U2588" s="4">
        <v>0</v>
      </c>
      <c r="V2588" s="5">
        <v>427414307308.07629</v>
      </c>
      <c r="W2588" s="5"/>
      <c r="X2588" s="6">
        <v>3.535251973915071</v>
      </c>
      <c r="Y2588" s="6">
        <v>4.8929663369175502</v>
      </c>
      <c r="Z2588" s="6"/>
      <c r="AA2588" s="6">
        <v>10.08401642139146</v>
      </c>
      <c r="AB2588" s="6">
        <v>4.5142960786468382</v>
      </c>
      <c r="AC2588" s="6">
        <v>9.0393302832032756</v>
      </c>
      <c r="AD2588" s="4">
        <v>0</v>
      </c>
      <c r="AE2588" s="4">
        <v>0</v>
      </c>
    </row>
    <row r="2589" spans="1:31" hidden="1" x14ac:dyDescent="0.35">
      <c r="A2589" s="7" t="s">
        <v>145</v>
      </c>
      <c r="B2589" s="7" t="s">
        <v>146</v>
      </c>
      <c r="C2589" s="8">
        <v>54.655397202428077</v>
      </c>
      <c r="D2589" s="9">
        <v>2002</v>
      </c>
      <c r="E2589" s="10">
        <v>3291684155167.2402</v>
      </c>
      <c r="F2589" s="10">
        <v>378900000000</v>
      </c>
      <c r="G2589" s="10">
        <v>275456471046.30511</v>
      </c>
      <c r="H2589" s="10">
        <v>669148342673.56812</v>
      </c>
      <c r="I2589" s="11">
        <v>7.6311650555909836</v>
      </c>
      <c r="J2589" s="9">
        <v>76239137</v>
      </c>
      <c r="K2589" s="10">
        <v>50802000000</v>
      </c>
      <c r="L2589" s="8">
        <v>47.361868012585013</v>
      </c>
      <c r="M2589" s="11">
        <v>-1.026</v>
      </c>
      <c r="N2589" s="11">
        <v>-7.03</v>
      </c>
      <c r="O2589" s="10">
        <v>86.236000000000004</v>
      </c>
      <c r="P2589" s="10">
        <v>2.0987316922999999</v>
      </c>
      <c r="Q2589" s="9">
        <v>0</v>
      </c>
      <c r="R2589" s="9">
        <v>1</v>
      </c>
      <c r="S2589" s="9">
        <v>0</v>
      </c>
      <c r="T2589" s="9">
        <v>0</v>
      </c>
      <c r="U2589" s="9">
        <v>0</v>
      </c>
      <c r="V2589" s="10">
        <v>437249012106.05157</v>
      </c>
      <c r="W2589" s="10">
        <v>107263505709.9118</v>
      </c>
      <c r="X2589" s="11">
        <v>2.390204025737257</v>
      </c>
      <c r="Y2589" s="11">
        <v>2.7839957303762621</v>
      </c>
      <c r="Z2589" s="11"/>
      <c r="AA2589" s="11">
        <v>6.8434257395075093</v>
      </c>
      <c r="AB2589" s="11">
        <v>3.176104676285878</v>
      </c>
      <c r="AC2589" s="11">
        <v>2.3009769747568409</v>
      </c>
      <c r="AD2589" s="9">
        <v>0</v>
      </c>
      <c r="AE2589" s="9">
        <v>0</v>
      </c>
    </row>
    <row r="2590" spans="1:31" hidden="1" x14ac:dyDescent="0.35">
      <c r="A2590" s="2" t="s">
        <v>145</v>
      </c>
      <c r="B2590" s="2" t="s">
        <v>146</v>
      </c>
      <c r="C2590" s="3">
        <v>53.897628742514968</v>
      </c>
      <c r="D2590" s="4">
        <v>2003</v>
      </c>
      <c r="E2590" s="5">
        <v>3396802598760.5898</v>
      </c>
      <c r="F2590" s="5">
        <v>417500000000</v>
      </c>
      <c r="G2590" s="5">
        <v>282963670466.854</v>
      </c>
      <c r="H2590" s="5">
        <v>627939793711.26599</v>
      </c>
      <c r="I2590" s="6">
        <v>-6.1583577712610378</v>
      </c>
      <c r="J2590" s="4">
        <v>77853548</v>
      </c>
      <c r="K2590" s="5">
        <v>55736000000</v>
      </c>
      <c r="L2590" s="3">
        <v>49.496835104022999</v>
      </c>
      <c r="M2590" s="6">
        <v>8.1460000000000008</v>
      </c>
      <c r="N2590" s="6">
        <v>-5.4370000000000003</v>
      </c>
      <c r="O2590" s="5">
        <v>92.186499999999995</v>
      </c>
      <c r="P2590" s="5">
        <v>2.2350981639800001</v>
      </c>
      <c r="Q2590" s="4">
        <v>0</v>
      </c>
      <c r="R2590" s="4">
        <v>1</v>
      </c>
      <c r="S2590" s="4">
        <v>0</v>
      </c>
      <c r="T2590" s="4">
        <v>0</v>
      </c>
      <c r="U2590" s="4">
        <v>0</v>
      </c>
      <c r="V2590" s="5">
        <v>454620178294.41101</v>
      </c>
      <c r="W2590" s="5">
        <v>112605179468.27251</v>
      </c>
      <c r="X2590" s="6">
        <v>3.1934547373974551</v>
      </c>
      <c r="Y2590" s="6">
        <v>2.7253668763101841</v>
      </c>
      <c r="Z2590" s="6">
        <v>4.9799544803308784</v>
      </c>
      <c r="AA2590" s="6">
        <v>6.9002504754394796</v>
      </c>
      <c r="AB2590" s="6">
        <v>6.4975657527025827</v>
      </c>
      <c r="AC2590" s="6">
        <v>3.9728314318400759</v>
      </c>
      <c r="AD2590" s="4">
        <v>0</v>
      </c>
      <c r="AE2590" s="4">
        <v>0</v>
      </c>
    </row>
    <row r="2591" spans="1:31" hidden="1" x14ac:dyDescent="0.35">
      <c r="A2591" s="7" t="s">
        <v>145</v>
      </c>
      <c r="B2591" s="7" t="s">
        <v>146</v>
      </c>
      <c r="C2591" s="8">
        <v>54.042914279826903</v>
      </c>
      <c r="D2591" s="9">
        <v>2004</v>
      </c>
      <c r="E2591" s="10">
        <v>3535802193594.79</v>
      </c>
      <c r="F2591" s="10">
        <v>485300000000</v>
      </c>
      <c r="G2591" s="10">
        <v>288738439251.89203</v>
      </c>
      <c r="H2591" s="10">
        <v>667186030818.21997</v>
      </c>
      <c r="I2591" s="11">
        <v>6.2499999999999716</v>
      </c>
      <c r="J2591" s="9">
        <v>79477443</v>
      </c>
      <c r="K2591" s="10">
        <v>67146000000</v>
      </c>
      <c r="L2591" s="8">
        <v>55.075434970010889</v>
      </c>
      <c r="M2591" s="11">
        <v>27.106000000000002</v>
      </c>
      <c r="N2591" s="11">
        <v>10.121</v>
      </c>
      <c r="O2591" s="10">
        <v>98.252319322254806</v>
      </c>
      <c r="P2591" s="10">
        <v>2.365052709178181</v>
      </c>
      <c r="Q2591" s="9">
        <v>0</v>
      </c>
      <c r="R2591" s="9">
        <v>1</v>
      </c>
      <c r="S2591" s="9">
        <v>0</v>
      </c>
      <c r="T2591" s="9">
        <v>0</v>
      </c>
      <c r="U2591" s="9">
        <v>0</v>
      </c>
      <c r="V2591" s="10">
        <v>476201891356.47992</v>
      </c>
      <c r="W2591" s="10">
        <v>121916422514.9772</v>
      </c>
      <c r="X2591" s="11">
        <v>4.0920716112534112</v>
      </c>
      <c r="Y2591" s="11">
        <v>2.0408163265306789</v>
      </c>
      <c r="Z2591" s="11">
        <v>8.2689296271032404</v>
      </c>
      <c r="AA2591" s="11">
        <v>6.5799431828465247</v>
      </c>
      <c r="AB2591" s="11">
        <v>5.8142656681697229</v>
      </c>
      <c r="AC2591" s="11">
        <v>4.7471964713569399</v>
      </c>
      <c r="AD2591" s="9">
        <v>0</v>
      </c>
      <c r="AE2591" s="9">
        <v>0</v>
      </c>
    </row>
    <row r="2592" spans="1:31" hidden="1" x14ac:dyDescent="0.35">
      <c r="A2592" s="2" t="s">
        <v>145</v>
      </c>
      <c r="B2592" s="2" t="s">
        <v>146</v>
      </c>
      <c r="C2592" s="3">
        <v>51.165434053110488</v>
      </c>
      <c r="D2592" s="4">
        <v>2005</v>
      </c>
      <c r="E2592" s="5">
        <v>3693914232718.6802</v>
      </c>
      <c r="F2592" s="5">
        <v>538500000000</v>
      </c>
      <c r="G2592" s="5">
        <v>296823115550.94501</v>
      </c>
      <c r="H2592" s="5">
        <v>735866945755.39001</v>
      </c>
      <c r="I2592" s="6">
        <v>10.29411764705887</v>
      </c>
      <c r="J2592" s="4">
        <v>81101004</v>
      </c>
      <c r="K2592" s="5">
        <v>75759600000</v>
      </c>
      <c r="L2592" s="3">
        <v>57.757276530949888</v>
      </c>
      <c r="M2592" s="6">
        <v>8.4359999999999999</v>
      </c>
      <c r="N2592" s="6">
        <v>16.588000000000001</v>
      </c>
      <c r="O2592" s="5">
        <v>104.9473154121864</v>
      </c>
      <c r="P2592" s="5">
        <v>2.4296515669800001</v>
      </c>
      <c r="Q2592" s="4">
        <v>0</v>
      </c>
      <c r="R2592" s="4">
        <v>1</v>
      </c>
      <c r="S2592" s="4">
        <v>0</v>
      </c>
      <c r="T2592" s="4">
        <v>0</v>
      </c>
      <c r="U2592" s="4">
        <v>0</v>
      </c>
      <c r="V2592" s="5">
        <v>477040952975.60712</v>
      </c>
      <c r="W2592" s="5">
        <v>131168927190.33141</v>
      </c>
      <c r="X2592" s="6">
        <v>4.4717444717443406</v>
      </c>
      <c r="Y2592" s="6">
        <v>2.8000000000000012</v>
      </c>
      <c r="Z2592" s="6">
        <v>7.5892193065437681</v>
      </c>
      <c r="AA2592" s="6">
        <v>6.8140845286032006</v>
      </c>
      <c r="AB2592" s="6">
        <v>2.7313918861565738</v>
      </c>
      <c r="AC2592" s="6">
        <v>0.17619871620776159</v>
      </c>
      <c r="AD2592" s="4">
        <v>0</v>
      </c>
      <c r="AE2592" s="4">
        <v>0</v>
      </c>
    </row>
    <row r="2593" spans="1:31" hidden="1" x14ac:dyDescent="0.35">
      <c r="A2593" s="7" t="s">
        <v>145</v>
      </c>
      <c r="B2593" s="7" t="s">
        <v>146</v>
      </c>
      <c r="C2593" s="8">
        <v>49.290979735308397</v>
      </c>
      <c r="D2593" s="9">
        <v>2006</v>
      </c>
      <c r="E2593" s="10">
        <v>3946719745823.3701</v>
      </c>
      <c r="F2593" s="10">
        <v>617700000000</v>
      </c>
      <c r="G2593" s="10">
        <v>306062745607.00598</v>
      </c>
      <c r="H2593" s="10">
        <v>833982538522.776</v>
      </c>
      <c r="I2593" s="11">
        <v>13.33333333333341</v>
      </c>
      <c r="J2593" s="9">
        <v>82700403</v>
      </c>
      <c r="K2593" s="10">
        <v>97778900000</v>
      </c>
      <c r="L2593" s="8">
        <v>62.172546809422812</v>
      </c>
      <c r="M2593" s="11">
        <v>8.0190000000000001</v>
      </c>
      <c r="N2593" s="11">
        <v>15.214</v>
      </c>
      <c r="O2593" s="10">
        <v>111.6610498533724</v>
      </c>
      <c r="P2593" s="10">
        <v>2.562960000461818</v>
      </c>
      <c r="Q2593" s="9">
        <v>0</v>
      </c>
      <c r="R2593" s="9">
        <v>1</v>
      </c>
      <c r="S2593" s="9">
        <v>0</v>
      </c>
      <c r="T2593" s="9">
        <v>0</v>
      </c>
      <c r="U2593" s="9">
        <v>0</v>
      </c>
      <c r="V2593" s="10">
        <v>489718368395.4455</v>
      </c>
      <c r="W2593" s="10">
        <v>157270218155.4845</v>
      </c>
      <c r="X2593" s="11">
        <v>6.8438381937911794</v>
      </c>
      <c r="Y2593" s="11">
        <v>3.1128404669262362</v>
      </c>
      <c r="Z2593" s="11">
        <v>19.898989436178852</v>
      </c>
      <c r="AA2593" s="11">
        <v>6.3972426686833286</v>
      </c>
      <c r="AB2593" s="11">
        <v>5.4867304964027097</v>
      </c>
      <c r="AC2593" s="11">
        <v>2.6575109203436931</v>
      </c>
      <c r="AD2593" s="9">
        <v>0</v>
      </c>
      <c r="AE2593" s="9">
        <v>0</v>
      </c>
    </row>
    <row r="2594" spans="1:31" hidden="1" x14ac:dyDescent="0.35">
      <c r="A2594" s="2" t="s">
        <v>145</v>
      </c>
      <c r="B2594" s="2" t="s">
        <v>146</v>
      </c>
      <c r="C2594" s="3">
        <v>45.515221566595059</v>
      </c>
      <c r="D2594" s="4">
        <v>2007</v>
      </c>
      <c r="E2594" s="5">
        <v>4226456430427.1802</v>
      </c>
      <c r="F2594" s="5">
        <v>744800000000</v>
      </c>
      <c r="G2594" s="5">
        <v>306640222485.51001</v>
      </c>
      <c r="H2594" s="5">
        <v>1032176035912.89</v>
      </c>
      <c r="I2594" s="6">
        <v>23.764705882352398</v>
      </c>
      <c r="J2594" s="4">
        <v>84276225</v>
      </c>
      <c r="K2594" s="5">
        <v>114325700000</v>
      </c>
      <c r="L2594" s="3">
        <v>67.966387209158697</v>
      </c>
      <c r="M2594" s="6">
        <v>12.407</v>
      </c>
      <c r="N2594" s="6">
        <v>11.26</v>
      </c>
      <c r="O2594" s="5">
        <v>119.8669804496579</v>
      </c>
      <c r="P2594" s="5">
        <v>2.7265763634210911</v>
      </c>
      <c r="Q2594" s="4">
        <v>0</v>
      </c>
      <c r="R2594" s="4">
        <v>1</v>
      </c>
      <c r="S2594" s="4">
        <v>0</v>
      </c>
      <c r="T2594" s="4">
        <v>0</v>
      </c>
      <c r="U2594" s="4">
        <v>0</v>
      </c>
      <c r="V2594" s="5">
        <v>498772090363.98358</v>
      </c>
      <c r="W2594" s="5">
        <v>168209176174.35791</v>
      </c>
      <c r="X2594" s="6">
        <v>7.087827426810402</v>
      </c>
      <c r="Y2594" s="6">
        <v>0.18867924528307839</v>
      </c>
      <c r="Z2594" s="6">
        <v>6.9555178006166427</v>
      </c>
      <c r="AA2594" s="6">
        <v>7.348964215418925</v>
      </c>
      <c r="AB2594" s="6">
        <v>6.3838828124430789</v>
      </c>
      <c r="AC2594" s="6">
        <v>1.848760951769578</v>
      </c>
      <c r="AD2594" s="4">
        <v>0</v>
      </c>
      <c r="AE2594" s="4">
        <v>0</v>
      </c>
    </row>
    <row r="2595" spans="1:31" hidden="1" x14ac:dyDescent="0.35">
      <c r="A2595" s="7" t="s">
        <v>145</v>
      </c>
      <c r="B2595" s="7" t="s">
        <v>146</v>
      </c>
      <c r="C2595" s="8">
        <v>42.797513780346172</v>
      </c>
      <c r="D2595" s="9">
        <v>2008</v>
      </c>
      <c r="E2595" s="10">
        <v>4528913637384.4502</v>
      </c>
      <c r="F2595" s="10">
        <v>895500000000</v>
      </c>
      <c r="G2595" s="10">
        <v>313179942870.27197</v>
      </c>
      <c r="H2595" s="10">
        <v>1191688108430.02</v>
      </c>
      <c r="I2595" s="11">
        <v>15.453960077270381</v>
      </c>
      <c r="J2595" s="9">
        <v>85864789</v>
      </c>
      <c r="K2595" s="10">
        <v>137195300000</v>
      </c>
      <c r="L2595" s="8">
        <v>80.415675955390796</v>
      </c>
      <c r="M2595" s="11">
        <v>14.786</v>
      </c>
      <c r="N2595" s="11">
        <v>22.666</v>
      </c>
      <c r="O2595" s="10">
        <v>128.7924099055067</v>
      </c>
      <c r="P2595" s="10">
        <v>2.8901799466367271</v>
      </c>
      <c r="Q2595" s="9">
        <v>0</v>
      </c>
      <c r="R2595" s="9">
        <v>1</v>
      </c>
      <c r="S2595" s="9">
        <v>0</v>
      </c>
      <c r="T2595" s="9">
        <v>0</v>
      </c>
      <c r="U2595" s="9">
        <v>0</v>
      </c>
      <c r="V2595" s="10">
        <v>476588340954.32123</v>
      </c>
      <c r="W2595" s="10">
        <v>170607656243.6741</v>
      </c>
      <c r="X2595" s="11">
        <v>7.1562835660581916</v>
      </c>
      <c r="Y2595" s="11">
        <v>2.1327014218009159</v>
      </c>
      <c r="Z2595" s="11">
        <v>1.4258913359340391</v>
      </c>
      <c r="AA2595" s="11">
        <v>7.446111866976854</v>
      </c>
      <c r="AB2595" s="11">
        <v>6.0003301360083379</v>
      </c>
      <c r="AC2595" s="11">
        <v>-4.4476725619257396</v>
      </c>
      <c r="AD2595" s="9">
        <v>0</v>
      </c>
      <c r="AE2595" s="9">
        <v>0</v>
      </c>
    </row>
    <row r="2596" spans="1:31" hidden="1" x14ac:dyDescent="0.35">
      <c r="A2596" s="2" t="s">
        <v>145</v>
      </c>
      <c r="B2596" s="2" t="s">
        <v>146</v>
      </c>
      <c r="C2596" s="3">
        <v>36.092713350700443</v>
      </c>
      <c r="D2596" s="4">
        <v>2009</v>
      </c>
      <c r="E2596" s="5">
        <v>4740576936061.8604</v>
      </c>
      <c r="F2596" s="5">
        <v>1042200000000</v>
      </c>
      <c r="G2596" s="5">
        <v>330619197229.63702</v>
      </c>
      <c r="H2596" s="5">
        <v>1083352825845.47</v>
      </c>
      <c r="I2596" s="6">
        <v>-9.0909090909093209</v>
      </c>
      <c r="J2596" s="4">
        <v>87501636</v>
      </c>
      <c r="K2596" s="5">
        <v>163222700000</v>
      </c>
      <c r="L2596" s="3">
        <v>89.875370328358201</v>
      </c>
      <c r="M2596" s="6">
        <v>-13.378</v>
      </c>
      <c r="N2596" s="6">
        <v>-3.0550000000000002</v>
      </c>
      <c r="O2596" s="5">
        <v>134.26723264907139</v>
      </c>
      <c r="P2596" s="5">
        <v>3.006424380645818</v>
      </c>
      <c r="Q2596" s="4">
        <v>0</v>
      </c>
      <c r="R2596" s="4">
        <v>1</v>
      </c>
      <c r="S2596" s="4">
        <v>0</v>
      </c>
      <c r="T2596" s="4">
        <v>0</v>
      </c>
      <c r="U2596" s="4">
        <v>0</v>
      </c>
      <c r="V2596" s="5">
        <v>418533194541.18738</v>
      </c>
      <c r="W2596" s="5">
        <v>181610044446.73611</v>
      </c>
      <c r="X2596" s="6">
        <v>4.673599799523898</v>
      </c>
      <c r="Y2596" s="6">
        <v>5.56844547563791</v>
      </c>
      <c r="Z2596" s="6">
        <v>6.4489416508644908</v>
      </c>
      <c r="AA2596" s="6">
        <v>4.2508892780106544</v>
      </c>
      <c r="AB2596" s="6">
        <v>4.0220483207062374</v>
      </c>
      <c r="AC2596" s="6">
        <v>-12.181402989608211</v>
      </c>
      <c r="AD2596" s="4">
        <v>0</v>
      </c>
      <c r="AE2596" s="4">
        <v>0</v>
      </c>
    </row>
    <row r="2597" spans="1:31" hidden="1" x14ac:dyDescent="0.35">
      <c r="A2597" s="7" t="s">
        <v>145</v>
      </c>
      <c r="B2597" s="7" t="s">
        <v>146</v>
      </c>
      <c r="C2597" s="8">
        <v>33.072295221418862</v>
      </c>
      <c r="D2597" s="9">
        <v>2010</v>
      </c>
      <c r="E2597" s="10">
        <v>4984585564563.96</v>
      </c>
      <c r="F2597" s="10">
        <v>1206600000000</v>
      </c>
      <c r="G2597" s="10">
        <v>345515226994.92902</v>
      </c>
      <c r="H2597" s="10">
        <v>1169755198458.9099</v>
      </c>
      <c r="I2597" s="11">
        <v>7.975460122699161</v>
      </c>
      <c r="J2597" s="9">
        <v>89196072</v>
      </c>
      <c r="K2597" s="10">
        <v>170493500000</v>
      </c>
      <c r="L2597" s="8">
        <v>100</v>
      </c>
      <c r="M2597" s="11">
        <v>-2.2069999999999999</v>
      </c>
      <c r="N2597" s="11">
        <v>-7.1050000000000004</v>
      </c>
      <c r="O2597" s="10">
        <v>144.43171977842951</v>
      </c>
      <c r="P2597" s="10">
        <v>3.1304276720436359</v>
      </c>
      <c r="Q2597" s="9">
        <v>0</v>
      </c>
      <c r="R2597" s="9">
        <v>1</v>
      </c>
      <c r="S2597" s="9">
        <v>0</v>
      </c>
      <c r="T2597" s="9">
        <v>0</v>
      </c>
      <c r="U2597" s="9">
        <v>0</v>
      </c>
      <c r="V2597" s="10">
        <v>399050314141.64001</v>
      </c>
      <c r="W2597" s="10">
        <v>170493500000</v>
      </c>
      <c r="X2597" s="11">
        <v>5.1472348575531166</v>
      </c>
      <c r="Y2597" s="11">
        <v>4.5054945054947044</v>
      </c>
      <c r="Z2597" s="11">
        <v>-6.1211066164330052</v>
      </c>
      <c r="AA2597" s="11">
        <v>7.5703408261377936</v>
      </c>
      <c r="AB2597" s="11">
        <v>4.1246103576096242</v>
      </c>
      <c r="AC2597" s="11">
        <v>-4.6550382750178914</v>
      </c>
      <c r="AD2597" s="9">
        <v>0</v>
      </c>
      <c r="AE2597" s="9">
        <v>0</v>
      </c>
    </row>
    <row r="2598" spans="1:31" hidden="1" x14ac:dyDescent="0.35">
      <c r="A2598" s="2" t="s">
        <v>145</v>
      </c>
      <c r="B2598" s="2" t="s">
        <v>146</v>
      </c>
      <c r="C2598" s="3">
        <v>31.154923289938221</v>
      </c>
      <c r="D2598" s="4">
        <v>2011</v>
      </c>
      <c r="E2598" s="5">
        <v>5072542163210.0693</v>
      </c>
      <c r="F2598" s="5">
        <v>1371100000000</v>
      </c>
      <c r="G2598" s="5">
        <v>358594667764.453</v>
      </c>
      <c r="H2598" s="5">
        <v>1143834486674.8799</v>
      </c>
      <c r="I2598" s="6">
        <v>-2.2159090909088661</v>
      </c>
      <c r="J2598" s="4">
        <v>91093059</v>
      </c>
      <c r="K2598" s="5">
        <v>192072400000</v>
      </c>
      <c r="L2598" s="3">
        <v>110.0649259874818</v>
      </c>
      <c r="M2598" s="6">
        <v>-6.8040000000000003</v>
      </c>
      <c r="N2598" s="6">
        <v>-3.1970000000000001</v>
      </c>
      <c r="O2598" s="5">
        <v>149.56286705767349</v>
      </c>
      <c r="P2598" s="5">
        <v>3.298014656129455</v>
      </c>
      <c r="Q2598" s="4">
        <v>0</v>
      </c>
      <c r="R2598" s="4">
        <v>1</v>
      </c>
      <c r="S2598" s="4">
        <v>0</v>
      </c>
      <c r="T2598" s="4">
        <v>0</v>
      </c>
      <c r="U2598" s="4">
        <v>0</v>
      </c>
      <c r="V2598" s="5">
        <v>388102885088.867</v>
      </c>
      <c r="W2598" s="5">
        <v>174508271619.46689</v>
      </c>
      <c r="X2598" s="6">
        <v>1.7645719489982039</v>
      </c>
      <c r="Y2598" s="6">
        <v>3.7854889589904959</v>
      </c>
      <c r="Z2598" s="6">
        <v>2.3547945343763361</v>
      </c>
      <c r="AA2598" s="6">
        <v>3.552645697991879</v>
      </c>
      <c r="AB2598" s="6">
        <v>5.353485262811148</v>
      </c>
      <c r="AC2598" s="6">
        <v>-2.7433706138838669</v>
      </c>
      <c r="AD2598" s="4">
        <v>0</v>
      </c>
      <c r="AE2598" s="4">
        <v>0</v>
      </c>
    </row>
    <row r="2599" spans="1:31" hidden="1" x14ac:dyDescent="0.35">
      <c r="A2599" s="7" t="s">
        <v>145</v>
      </c>
      <c r="B2599" s="7" t="s">
        <v>146</v>
      </c>
      <c r="C2599" s="8">
        <v>27.388449729503971</v>
      </c>
      <c r="D2599" s="9">
        <v>2012</v>
      </c>
      <c r="E2599" s="10">
        <v>5185467086633.1406</v>
      </c>
      <c r="F2599" s="10">
        <v>1674700000000</v>
      </c>
      <c r="G2599" s="10">
        <v>369857519538.21002</v>
      </c>
      <c r="H2599" s="10">
        <v>1210297850223.6799</v>
      </c>
      <c r="I2599" s="11">
        <v>5.8105752469492984</v>
      </c>
      <c r="J2599" s="9">
        <v>93161001</v>
      </c>
      <c r="K2599" s="10">
        <v>207410000000</v>
      </c>
      <c r="L2599" s="8">
        <v>117.89244572481741</v>
      </c>
      <c r="M2599" s="11">
        <v>-8.2850000000000001</v>
      </c>
      <c r="N2599" s="11">
        <v>3.4289999999999998</v>
      </c>
      <c r="O2599" s="10">
        <v>162.83109221244709</v>
      </c>
      <c r="P2599" s="10">
        <v>3.4379218169680001</v>
      </c>
      <c r="Q2599" s="9">
        <v>0</v>
      </c>
      <c r="R2599" s="9">
        <v>1</v>
      </c>
      <c r="S2599" s="9">
        <v>0</v>
      </c>
      <c r="T2599" s="9">
        <v>0</v>
      </c>
      <c r="U2599" s="9">
        <v>0</v>
      </c>
      <c r="V2599" s="10">
        <v>389061711969.76703</v>
      </c>
      <c r="W2599" s="10">
        <v>175931543980.46249</v>
      </c>
      <c r="X2599" s="11">
        <v>2.2261997986352609</v>
      </c>
      <c r="Y2599" s="11">
        <v>3.1408308004053072</v>
      </c>
      <c r="Z2599" s="11">
        <v>0.8155901997007714</v>
      </c>
      <c r="AA2599" s="11">
        <v>8.8713364592410056</v>
      </c>
      <c r="AB2599" s="11">
        <v>4.242163101929342</v>
      </c>
      <c r="AC2599" s="11">
        <v>0.2470548191571609</v>
      </c>
      <c r="AD2599" s="9">
        <v>0</v>
      </c>
      <c r="AE2599" s="9">
        <v>0</v>
      </c>
    </row>
    <row r="2600" spans="1:31" hidden="1" x14ac:dyDescent="0.35">
      <c r="A2600" s="2" t="s">
        <v>145</v>
      </c>
      <c r="B2600" s="2" t="s">
        <v>146</v>
      </c>
      <c r="C2600" s="3">
        <v>26.222439495804341</v>
      </c>
      <c r="D2600" s="4">
        <v>2013</v>
      </c>
      <c r="E2600" s="5">
        <v>5298793709533.2197</v>
      </c>
      <c r="F2600" s="5">
        <v>1860400000000</v>
      </c>
      <c r="G2600" s="5">
        <v>377958031451.172</v>
      </c>
      <c r="H2600" s="5">
        <v>1108387524534.21</v>
      </c>
      <c r="I2600" s="6">
        <v>-8.4202682563333724</v>
      </c>
      <c r="J2600" s="4">
        <v>95333553</v>
      </c>
      <c r="K2600" s="5">
        <v>251118000000</v>
      </c>
      <c r="L2600" s="3">
        <v>129.05653001287931</v>
      </c>
      <c r="M2600" s="6">
        <v>10.736000000000001</v>
      </c>
      <c r="N2600" s="6">
        <v>1.23</v>
      </c>
      <c r="O2600" s="5">
        <v>165.06383740632131</v>
      </c>
      <c r="P2600" s="5">
        <v>3.4115995770818182</v>
      </c>
      <c r="Q2600" s="4">
        <v>0</v>
      </c>
      <c r="R2600" s="4">
        <v>1</v>
      </c>
      <c r="S2600" s="4">
        <v>0</v>
      </c>
      <c r="T2600" s="4">
        <v>0</v>
      </c>
      <c r="U2600" s="4">
        <v>0</v>
      </c>
      <c r="V2600" s="5">
        <v>378006648971.0047</v>
      </c>
      <c r="W2600" s="5">
        <v>194579848051.8107</v>
      </c>
      <c r="X2600" s="6">
        <v>2.1854660536214232</v>
      </c>
      <c r="Y2600" s="6">
        <v>2.190170940170681</v>
      </c>
      <c r="Z2600" s="6">
        <v>10.59975013543853</v>
      </c>
      <c r="AA2600" s="6">
        <v>1.371203228779637</v>
      </c>
      <c r="AB2600" s="6">
        <v>-0.76564393513161122</v>
      </c>
      <c r="AC2600" s="6">
        <v>-2.8414677308625498</v>
      </c>
      <c r="AD2600" s="4">
        <v>0</v>
      </c>
      <c r="AE2600" s="4">
        <v>0</v>
      </c>
    </row>
    <row r="2601" spans="1:31" hidden="1" x14ac:dyDescent="0.35">
      <c r="A2601" s="7" t="s">
        <v>145</v>
      </c>
      <c r="B2601" s="7" t="s">
        <v>146</v>
      </c>
      <c r="C2601" s="8">
        <v>25.606680539291791</v>
      </c>
      <c r="D2601" s="9">
        <v>2014</v>
      </c>
      <c r="E2601" s="10">
        <v>5453301864798.6396</v>
      </c>
      <c r="F2601" s="10">
        <v>2130000000000</v>
      </c>
      <c r="G2601" s="10">
        <v>409767358719.14899</v>
      </c>
      <c r="H2601" s="10">
        <v>1127326611609.24</v>
      </c>
      <c r="I2601" s="11">
        <v>1.7087062652558129</v>
      </c>
      <c r="J2601" s="9">
        <v>97528654</v>
      </c>
      <c r="K2601" s="10">
        <v>260289000000</v>
      </c>
      <c r="L2601" s="8">
        <v>142.0528006616658</v>
      </c>
      <c r="M2601" s="11">
        <v>-12.786</v>
      </c>
      <c r="N2601" s="11">
        <v>3.879</v>
      </c>
      <c r="O2601" s="10">
        <v>171.23427891821439</v>
      </c>
      <c r="P2601" s="10">
        <v>3.3731514356000001</v>
      </c>
      <c r="Q2601" s="9">
        <v>0</v>
      </c>
      <c r="R2601" s="9">
        <v>1</v>
      </c>
      <c r="S2601" s="9">
        <v>0</v>
      </c>
      <c r="T2601" s="9">
        <v>0</v>
      </c>
      <c r="U2601" s="9">
        <v>0</v>
      </c>
      <c r="V2601" s="10">
        <v>383957439027.17871</v>
      </c>
      <c r="W2601" s="10">
        <v>183233979750.91199</v>
      </c>
      <c r="X2601" s="11">
        <v>2.9159118798574779</v>
      </c>
      <c r="Y2601" s="11">
        <v>8.4161003659176021</v>
      </c>
      <c r="Z2601" s="11">
        <v>-5.8309575295164304</v>
      </c>
      <c r="AA2601" s="11">
        <v>3.7382152316645461</v>
      </c>
      <c r="AB2601" s="11">
        <v>-1.1269828305790059</v>
      </c>
      <c r="AC2601" s="11">
        <v>1.5742553926956111</v>
      </c>
      <c r="AD2601" s="9">
        <v>0</v>
      </c>
      <c r="AE2601" s="9">
        <v>0</v>
      </c>
    </row>
    <row r="2602" spans="1:31" hidden="1" x14ac:dyDescent="0.35">
      <c r="A2602" s="2" t="s">
        <v>145</v>
      </c>
      <c r="B2602" s="2" t="s">
        <v>146</v>
      </c>
      <c r="C2602" s="3">
        <v>26.316393760304958</v>
      </c>
      <c r="D2602" s="4">
        <v>2015</v>
      </c>
      <c r="E2602" s="5">
        <v>5691721262703.1895</v>
      </c>
      <c r="F2602" s="5">
        <v>2443900000000</v>
      </c>
      <c r="G2602" s="5">
        <v>438613084067.74902</v>
      </c>
      <c r="H2602" s="5">
        <v>1224276700207.6399</v>
      </c>
      <c r="I2602" s="6">
        <v>8.6000000000004775</v>
      </c>
      <c r="J2602" s="4">
        <v>99597342</v>
      </c>
      <c r="K2602" s="5">
        <v>305957000000</v>
      </c>
      <c r="L2602" s="3">
        <v>156.7843726369793</v>
      </c>
      <c r="M2602" s="6">
        <v>18.821000000000002</v>
      </c>
      <c r="N2602" s="6">
        <v>19.341000000000001</v>
      </c>
      <c r="O2602" s="5">
        <v>181.8364271749756</v>
      </c>
      <c r="P2602" s="5">
        <v>3.4187898271688679</v>
      </c>
      <c r="Q2602" s="4">
        <v>0</v>
      </c>
      <c r="R2602" s="4">
        <v>1</v>
      </c>
      <c r="S2602" s="4">
        <v>0</v>
      </c>
      <c r="T2602" s="4">
        <v>0</v>
      </c>
      <c r="U2602" s="4">
        <v>0</v>
      </c>
      <c r="V2602" s="5">
        <v>410210747596.15411</v>
      </c>
      <c r="W2602" s="5">
        <v>195145086754.54349</v>
      </c>
      <c r="X2602" s="6">
        <v>4.3720190779014088</v>
      </c>
      <c r="Y2602" s="6">
        <v>7.0395371263259943</v>
      </c>
      <c r="Z2602" s="6">
        <v>6.5004902583153203</v>
      </c>
      <c r="AA2602" s="6">
        <v>6.1916038796326829</v>
      </c>
      <c r="AB2602" s="6">
        <v>1.352989702365673</v>
      </c>
      <c r="AC2602" s="6">
        <v>6.8375569530551639</v>
      </c>
      <c r="AD2602" s="4">
        <v>0</v>
      </c>
      <c r="AE2602" s="4">
        <v>0</v>
      </c>
    </row>
    <row r="2603" spans="1:31" hidden="1" x14ac:dyDescent="0.35">
      <c r="A2603" s="7" t="s">
        <v>145</v>
      </c>
      <c r="B2603" s="7" t="s">
        <v>146</v>
      </c>
      <c r="C2603" s="8">
        <v>34.134862625263928</v>
      </c>
      <c r="D2603" s="9">
        <v>2016</v>
      </c>
      <c r="E2603" s="10">
        <v>5939120092476.8799</v>
      </c>
      <c r="F2603" s="10">
        <v>2709400000000</v>
      </c>
      <c r="G2603" s="10">
        <v>455801975200.133</v>
      </c>
      <c r="H2603" s="10">
        <v>1361810546823.97</v>
      </c>
      <c r="I2603" s="11">
        <v>11.23388581952136</v>
      </c>
      <c r="J2603" s="9">
        <v>101644589</v>
      </c>
      <c r="K2603" s="10"/>
      <c r="L2603" s="8">
        <v>178.44194847944169</v>
      </c>
      <c r="M2603" s="11">
        <v>-6.492</v>
      </c>
      <c r="N2603" s="11">
        <v>5.36</v>
      </c>
      <c r="O2603" s="10">
        <v>188.19109872922769</v>
      </c>
      <c r="P2603" s="10">
        <v>3.614860227029387</v>
      </c>
      <c r="Q2603" s="9">
        <v>0</v>
      </c>
      <c r="R2603" s="9">
        <v>1</v>
      </c>
      <c r="S2603" s="9">
        <v>0</v>
      </c>
      <c r="T2603" s="9">
        <v>0</v>
      </c>
      <c r="U2603" s="9">
        <v>0</v>
      </c>
      <c r="V2603" s="10">
        <v>518291789486.62567</v>
      </c>
      <c r="W2603" s="10"/>
      <c r="X2603" s="11">
        <v>4.34664345555447</v>
      </c>
      <c r="Y2603" s="11">
        <v>3.9189189189187541</v>
      </c>
      <c r="Z2603" s="11"/>
      <c r="AA2603" s="11">
        <v>3.4947186616998298</v>
      </c>
      <c r="AB2603" s="11">
        <v>5.7350819960432284</v>
      </c>
      <c r="AC2603" s="11">
        <v>26.34768653035772</v>
      </c>
      <c r="AD2603" s="9">
        <v>0</v>
      </c>
      <c r="AE2603" s="9">
        <v>0</v>
      </c>
    </row>
    <row r="2604" spans="1:31" hidden="1" x14ac:dyDescent="0.35">
      <c r="A2604" s="2" t="s">
        <v>145</v>
      </c>
      <c r="B2604" s="2" t="s">
        <v>146</v>
      </c>
      <c r="C2604" s="3">
        <v>27.069824673725432</v>
      </c>
      <c r="D2604" s="4">
        <v>2017</v>
      </c>
      <c r="E2604" s="5">
        <v>6187447828995.6406</v>
      </c>
      <c r="F2604" s="5">
        <v>3655900000000</v>
      </c>
      <c r="G2604" s="5">
        <v>467261235955.05603</v>
      </c>
      <c r="H2604" s="5">
        <v>1516028827292.1101</v>
      </c>
      <c r="I2604" s="6">
        <v>11.32450331125791</v>
      </c>
      <c r="J2604" s="4">
        <v>103696057</v>
      </c>
      <c r="K2604" s="5"/>
      <c r="L2604" s="3">
        <v>231.0941154279007</v>
      </c>
      <c r="M2604" s="6">
        <v>2.3159999999999998</v>
      </c>
      <c r="N2604" s="6">
        <v>1.0780000000000001</v>
      </c>
      <c r="O2604" s="5">
        <v>193.21116422287389</v>
      </c>
      <c r="P2604" s="5">
        <v>3.7662259245053291</v>
      </c>
      <c r="Q2604" s="4">
        <v>0</v>
      </c>
      <c r="R2604" s="4">
        <v>1</v>
      </c>
      <c r="S2604" s="4">
        <v>0</v>
      </c>
      <c r="T2604" s="4">
        <v>0</v>
      </c>
      <c r="U2604" s="4">
        <v>0</v>
      </c>
      <c r="V2604" s="5">
        <v>428243583102.1792</v>
      </c>
      <c r="W2604" s="5"/>
      <c r="X2604" s="6">
        <v>4.1812209999477714</v>
      </c>
      <c r="Y2604" s="6">
        <v>2.514087559601188</v>
      </c>
      <c r="Z2604" s="6"/>
      <c r="AA2604" s="6">
        <v>2.6675360989677568</v>
      </c>
      <c r="AB2604" s="6">
        <v>4.1873181248927747</v>
      </c>
      <c r="AC2604" s="6">
        <v>-17.374036828490048</v>
      </c>
      <c r="AD2604" s="4">
        <v>0</v>
      </c>
      <c r="AE2604" s="4">
        <v>0</v>
      </c>
    </row>
    <row r="2605" spans="1:31" hidden="1" x14ac:dyDescent="0.35">
      <c r="A2605" s="7" t="s">
        <v>145</v>
      </c>
      <c r="B2605" s="7" t="s">
        <v>146</v>
      </c>
      <c r="C2605" s="8">
        <v>24.29527907076422</v>
      </c>
      <c r="D2605" s="9">
        <v>2018</v>
      </c>
      <c r="E2605" s="10">
        <v>6517307393499.9395</v>
      </c>
      <c r="F2605" s="10">
        <v>4666200000000</v>
      </c>
      <c r="G2605" s="10">
        <v>475000000000</v>
      </c>
      <c r="H2605" s="10">
        <v>1505846709310.5901</v>
      </c>
      <c r="I2605" s="11">
        <v>-0.67163089502111006</v>
      </c>
      <c r="J2605" s="9">
        <v>105682094</v>
      </c>
      <c r="K2605" s="10"/>
      <c r="L2605" s="8">
        <v>264.37505538255863</v>
      </c>
      <c r="M2605" s="11">
        <v>18.245999999999999</v>
      </c>
      <c r="N2605" s="11">
        <v>-0.105</v>
      </c>
      <c r="O2605" s="10">
        <v>199.3987803844901</v>
      </c>
      <c r="P2605" s="10">
        <v>3.762838824351769</v>
      </c>
      <c r="Q2605" s="9">
        <v>0</v>
      </c>
      <c r="R2605" s="9">
        <v>1</v>
      </c>
      <c r="S2605" s="9">
        <v>0</v>
      </c>
      <c r="T2605" s="9">
        <v>0</v>
      </c>
      <c r="U2605" s="9">
        <v>0</v>
      </c>
      <c r="V2605" s="10">
        <v>428809862700.37878</v>
      </c>
      <c r="W2605" s="10"/>
      <c r="X2605" s="11">
        <v>5.3311086189447892</v>
      </c>
      <c r="Y2605" s="11">
        <v>1.656196459166223</v>
      </c>
      <c r="Z2605" s="11"/>
      <c r="AA2605" s="11">
        <v>3.202514816627577</v>
      </c>
      <c r="AB2605" s="11">
        <v>-8.9933536156732996E-2</v>
      </c>
      <c r="AC2605" s="11">
        <v>0.13223306093636669</v>
      </c>
      <c r="AD2605" s="9">
        <v>0</v>
      </c>
      <c r="AE2605" s="9">
        <v>0</v>
      </c>
    </row>
    <row r="2606" spans="1:31" hidden="1" x14ac:dyDescent="0.35">
      <c r="A2606" s="2" t="s">
        <v>145</v>
      </c>
      <c r="B2606" s="2" t="s">
        <v>146</v>
      </c>
      <c r="C2606" s="3">
        <v>22.848730897276269</v>
      </c>
      <c r="D2606" s="4">
        <v>2019</v>
      </c>
      <c r="E2606" s="5">
        <v>6879154365747.3398</v>
      </c>
      <c r="F2606" s="5">
        <v>5596000000000</v>
      </c>
      <c r="G2606" s="5">
        <v>487008426966.29211</v>
      </c>
      <c r="H2606" s="5">
        <v>1685583226723.53</v>
      </c>
      <c r="I2606" s="6">
        <v>11.935910627664571</v>
      </c>
      <c r="J2606" s="4">
        <v>107553158</v>
      </c>
      <c r="K2606" s="5"/>
      <c r="L2606" s="3">
        <v>288.57277437626271</v>
      </c>
      <c r="M2606" s="6">
        <v>9.6240000000000006</v>
      </c>
      <c r="N2606" s="6">
        <v>3.6280000000000001</v>
      </c>
      <c r="O2606" s="5">
        <v>200.56296643857931</v>
      </c>
      <c r="P2606" s="5">
        <v>3.6648719296304448</v>
      </c>
      <c r="Q2606" s="4">
        <v>0</v>
      </c>
      <c r="R2606" s="4">
        <v>1</v>
      </c>
      <c r="S2606" s="4">
        <v>0</v>
      </c>
      <c r="T2606" s="4">
        <v>0</v>
      </c>
      <c r="U2606" s="4">
        <v>0</v>
      </c>
      <c r="V2606" s="5">
        <v>443082332966.18152</v>
      </c>
      <c r="W2606" s="5"/>
      <c r="X2606" s="6">
        <v>5.5520930715695531</v>
      </c>
      <c r="Y2606" s="6">
        <v>2.5280898876404319</v>
      </c>
      <c r="Z2606" s="6"/>
      <c r="AA2606" s="6">
        <v>0.58384813179117967</v>
      </c>
      <c r="AB2606" s="6">
        <v>-2.6035368320140981</v>
      </c>
      <c r="AC2606" s="6">
        <v>3.3283913238197371</v>
      </c>
      <c r="AD2606" s="4">
        <v>0</v>
      </c>
      <c r="AE2606" s="4">
        <v>0</v>
      </c>
    </row>
    <row r="2607" spans="1:31" hidden="1" x14ac:dyDescent="0.35">
      <c r="A2607" s="7" t="s">
        <v>145</v>
      </c>
      <c r="B2607" s="7" t="s">
        <v>146</v>
      </c>
      <c r="C2607" s="8">
        <v>25.789474254786601</v>
      </c>
      <c r="D2607" s="9">
        <v>2020</v>
      </c>
      <c r="E2607" s="10">
        <v>7123375685182.79</v>
      </c>
      <c r="F2607" s="10">
        <v>6152600000000</v>
      </c>
      <c r="G2607" s="10">
        <v>525568820224.71899</v>
      </c>
      <c r="H2607" s="10">
        <v>1369052167732.76</v>
      </c>
      <c r="I2607" s="11">
        <v>-18.778726198293359</v>
      </c>
      <c r="J2607" s="9">
        <v>109315124</v>
      </c>
      <c r="K2607" s="10"/>
      <c r="L2607" s="8">
        <v>303.13107718170812</v>
      </c>
      <c r="M2607" s="11">
        <v>-4.6260000000000003</v>
      </c>
      <c r="N2607" s="11">
        <v>-0.246</v>
      </c>
      <c r="O2607" s="10">
        <v>198.61019257087</v>
      </c>
      <c r="P2607" s="10">
        <v>3.416890169290729</v>
      </c>
      <c r="Q2607" s="9">
        <v>0</v>
      </c>
      <c r="R2607" s="9">
        <v>1</v>
      </c>
      <c r="S2607" s="9">
        <v>0</v>
      </c>
      <c r="T2607" s="9">
        <v>0</v>
      </c>
      <c r="U2607" s="9">
        <v>0</v>
      </c>
      <c r="V2607" s="10">
        <v>523444579735.00983</v>
      </c>
      <c r="W2607" s="10"/>
      <c r="X2607" s="11">
        <v>3.5501648378683881</v>
      </c>
      <c r="Y2607" s="11">
        <v>7.9178082191780783</v>
      </c>
      <c r="Z2607" s="11"/>
      <c r="AA2607" s="11">
        <v>-0.97364628295290556</v>
      </c>
      <c r="AB2607" s="11">
        <v>-6.7664509183741668</v>
      </c>
      <c r="AC2607" s="11">
        <v>18.137091188188251</v>
      </c>
      <c r="AD2607" s="9">
        <v>0</v>
      </c>
      <c r="AE2607" s="9">
        <v>0</v>
      </c>
    </row>
    <row r="2608" spans="1:31" hidden="1" x14ac:dyDescent="0.35">
      <c r="A2608" s="2" t="s">
        <v>145</v>
      </c>
      <c r="B2608" s="2" t="s">
        <v>146</v>
      </c>
      <c r="C2608" s="3">
        <v>28.230754389427752</v>
      </c>
      <c r="D2608" s="4">
        <v>2021</v>
      </c>
      <c r="E2608" s="5">
        <v>7357780763088.6104</v>
      </c>
      <c r="F2608" s="5">
        <v>6663100000000</v>
      </c>
      <c r="G2608" s="5">
        <v>543314606741.57288</v>
      </c>
      <c r="H2608" s="5">
        <v>1342711471215.3501</v>
      </c>
      <c r="I2608" s="6">
        <v>-1.92400970088903</v>
      </c>
      <c r="J2608" s="4">
        <v>110957008</v>
      </c>
      <c r="K2608" s="5"/>
      <c r="L2608" s="3">
        <v>318.93648130826642</v>
      </c>
      <c r="M2608" s="6">
        <v>-10.747</v>
      </c>
      <c r="N2608" s="6">
        <v>-4.4989999999999997</v>
      </c>
      <c r="O2608" s="5">
        <v>209.65550048875849</v>
      </c>
      <c r="P2608" s="5">
        <v>3.6765455627782488</v>
      </c>
      <c r="Q2608" s="4">
        <v>0</v>
      </c>
      <c r="R2608" s="4">
        <v>1</v>
      </c>
      <c r="S2608" s="4">
        <v>0</v>
      </c>
      <c r="T2608" s="4">
        <v>0</v>
      </c>
      <c r="U2608" s="4">
        <v>0</v>
      </c>
      <c r="V2608" s="5">
        <v>589786213231.54541</v>
      </c>
      <c r="W2608" s="5"/>
      <c r="X2608" s="6">
        <v>3.2906460120221119</v>
      </c>
      <c r="Y2608" s="6">
        <v>3.3764914953033789</v>
      </c>
      <c r="Z2608" s="6"/>
      <c r="AA2608" s="6">
        <v>5.5612996366977496</v>
      </c>
      <c r="AB2608" s="6">
        <v>7.5991729503386134</v>
      </c>
      <c r="AC2608" s="6">
        <v>12.67405109632058</v>
      </c>
      <c r="AD2608" s="4">
        <v>0</v>
      </c>
      <c r="AE2608" s="4">
        <v>0</v>
      </c>
    </row>
    <row r="2609" spans="1:31" hidden="1" x14ac:dyDescent="0.35">
      <c r="A2609" s="7" t="s">
        <v>145</v>
      </c>
      <c r="B2609" s="7" t="s">
        <v>146</v>
      </c>
      <c r="C2609" s="8">
        <v>30.84700211667198</v>
      </c>
      <c r="D2609" s="9">
        <v>2022</v>
      </c>
      <c r="E2609" s="10">
        <v>7842500000000</v>
      </c>
      <c r="F2609" s="10">
        <v>7842500000000</v>
      </c>
      <c r="G2609" s="10">
        <v>570000000000</v>
      </c>
      <c r="H2609" s="10">
        <v>1557200000000</v>
      </c>
      <c r="I2609" s="11">
        <v>15.97428288822962</v>
      </c>
      <c r="J2609" s="9">
        <v>112618250</v>
      </c>
      <c r="K2609" s="10"/>
      <c r="L2609" s="8">
        <v>363.2548134844875</v>
      </c>
      <c r="M2609" s="11">
        <v>29.263000000000002</v>
      </c>
      <c r="N2609" s="11">
        <v>6.1920000000000002</v>
      </c>
      <c r="O2609" s="10">
        <v>216.71061290322581</v>
      </c>
      <c r="P2609" s="10">
        <v>3.851859855190531</v>
      </c>
      <c r="Q2609" s="9">
        <v>0</v>
      </c>
      <c r="R2609" s="9">
        <v>1</v>
      </c>
      <c r="S2609" s="9">
        <v>0</v>
      </c>
      <c r="T2609" s="9">
        <v>0</v>
      </c>
      <c r="U2609" s="9">
        <v>0</v>
      </c>
      <c r="V2609" s="10">
        <v>665972218728.30298</v>
      </c>
      <c r="W2609" s="10"/>
      <c r="X2609" s="11">
        <v>6.5878456088696611</v>
      </c>
      <c r="Y2609" s="11">
        <v>4.9115913555992323</v>
      </c>
      <c r="Z2609" s="11"/>
      <c r="AA2609" s="11">
        <v>3.3650976950378682</v>
      </c>
      <c r="AB2609" s="11">
        <v>4.7684515102215324</v>
      </c>
      <c r="AC2609" s="11">
        <v>12.917562972406669</v>
      </c>
      <c r="AD2609" s="9">
        <v>0</v>
      </c>
      <c r="AE2609" s="9">
        <v>0</v>
      </c>
    </row>
    <row r="2610" spans="1:31" hidden="1" x14ac:dyDescent="0.35">
      <c r="A2610" s="2" t="s">
        <v>145</v>
      </c>
      <c r="B2610" s="2" t="s">
        <v>146</v>
      </c>
      <c r="C2610" s="3">
        <v>29.257821539346359</v>
      </c>
      <c r="D2610" s="4">
        <v>2023</v>
      </c>
      <c r="E2610" s="5">
        <v>8137400000000</v>
      </c>
      <c r="F2610" s="5">
        <v>10155400000000</v>
      </c>
      <c r="G2610" s="5">
        <v>554100000000</v>
      </c>
      <c r="H2610" s="5">
        <v>1292800000000</v>
      </c>
      <c r="I2610" s="6">
        <v>-16.979193424094529</v>
      </c>
      <c r="J2610" s="4">
        <v>114535772</v>
      </c>
      <c r="K2610" s="5"/>
      <c r="L2610" s="3">
        <v>486.34289447466102</v>
      </c>
      <c r="M2610" s="6">
        <v>2.1</v>
      </c>
      <c r="N2610" s="6">
        <v>-17.555</v>
      </c>
      <c r="O2610" s="5">
        <v>221.91848093841651</v>
      </c>
      <c r="P2610" s="5">
        <v>3.7985145442833259</v>
      </c>
      <c r="Q2610" s="4">
        <v>0</v>
      </c>
      <c r="R2610" s="4">
        <v>1</v>
      </c>
      <c r="S2610" s="4">
        <v>0</v>
      </c>
      <c r="T2610" s="4">
        <v>0</v>
      </c>
      <c r="U2610" s="4">
        <v>0</v>
      </c>
      <c r="V2610" s="5">
        <v>610937024548.54822</v>
      </c>
      <c r="W2610" s="5"/>
      <c r="X2610" s="6">
        <v>3.7602805227924772</v>
      </c>
      <c r="Y2610" s="6">
        <v>-2.789473684210527</v>
      </c>
      <c r="Z2610" s="6"/>
      <c r="AA2610" s="6">
        <v>2.403143974086893</v>
      </c>
      <c r="AB2610" s="6">
        <v>-1.384923463280217</v>
      </c>
      <c r="AC2610" s="6">
        <v>-8.2638873863006435</v>
      </c>
      <c r="AD2610" s="4">
        <v>0</v>
      </c>
      <c r="AE2610" s="4">
        <v>0</v>
      </c>
    </row>
    <row r="2611" spans="1:31" hidden="1" x14ac:dyDescent="0.35">
      <c r="A2611" s="7" t="s">
        <v>145</v>
      </c>
      <c r="B2611" s="7" t="s">
        <v>146</v>
      </c>
      <c r="C2611" s="8">
        <v>27.569227972914859</v>
      </c>
      <c r="D2611" s="9">
        <v>2024</v>
      </c>
      <c r="E2611" s="10">
        <v>8332630000000</v>
      </c>
      <c r="F2611" s="10">
        <v>13902640000000</v>
      </c>
      <c r="G2611" s="10">
        <v>555440000000</v>
      </c>
      <c r="H2611" s="10">
        <v>1213390000000</v>
      </c>
      <c r="I2611" s="11">
        <v>-6.1424814356435604</v>
      </c>
      <c r="J2611" s="9">
        <v>116538258</v>
      </c>
      <c r="K2611" s="10"/>
      <c r="L2611" s="8">
        <v>623.83489983602476</v>
      </c>
      <c r="M2611" s="11">
        <v>-8.1020000000000003</v>
      </c>
      <c r="N2611" s="11">
        <v>10.692</v>
      </c>
      <c r="O2611" s="10">
        <v>237.39359042662929</v>
      </c>
      <c r="P2611" s="10">
        <v>3.9046350384690931</v>
      </c>
      <c r="Q2611" s="9">
        <v>0</v>
      </c>
      <c r="R2611" s="9">
        <v>1</v>
      </c>
      <c r="S2611" s="9">
        <v>0</v>
      </c>
      <c r="T2611" s="9">
        <v>0</v>
      </c>
      <c r="U2611" s="9">
        <v>0</v>
      </c>
      <c r="V2611" s="10">
        <v>614401425258.68872</v>
      </c>
      <c r="W2611" s="10"/>
      <c r="X2611" s="11">
        <v>2.399169267825104</v>
      </c>
      <c r="Y2611" s="11">
        <v>0.24183360404259149</v>
      </c>
      <c r="Z2611" s="11"/>
      <c r="AA2611" s="11">
        <v>6.9733306675378968</v>
      </c>
      <c r="AB2611" s="11">
        <v>2.7937366817635598</v>
      </c>
      <c r="AC2611" s="11">
        <v>0.56706347314611039</v>
      </c>
      <c r="AD2611" s="9">
        <v>0</v>
      </c>
      <c r="AE2611" s="9">
        <v>0</v>
      </c>
    </row>
    <row r="2612" spans="1:31" hidden="1" x14ac:dyDescent="0.35">
      <c r="A2612" s="2" t="s">
        <v>147</v>
      </c>
      <c r="B2612" s="2" t="s">
        <v>148</v>
      </c>
      <c r="C2612" s="3"/>
      <c r="D2612" s="4">
        <v>1980</v>
      </c>
      <c r="E2612" s="5"/>
      <c r="F2612" s="5"/>
      <c r="G2612" s="5"/>
      <c r="H2612" s="5"/>
      <c r="I2612" s="6"/>
      <c r="J2612" s="4">
        <v>1605797</v>
      </c>
      <c r="K2612" s="5"/>
      <c r="L2612" s="3"/>
      <c r="M2612" s="6"/>
      <c r="N2612" s="6"/>
      <c r="O2612" s="5"/>
      <c r="P2612" s="5"/>
      <c r="Q2612" s="4">
        <v>0</v>
      </c>
      <c r="R2612" s="4">
        <v>0</v>
      </c>
      <c r="S2612" s="4">
        <v>1</v>
      </c>
      <c r="T2612" s="4">
        <v>0</v>
      </c>
      <c r="U2612" s="4">
        <v>1</v>
      </c>
      <c r="V2612" s="5"/>
      <c r="W2612" s="5"/>
      <c r="X2612" s="6"/>
      <c r="Y2612" s="6"/>
      <c r="Z2612" s="6"/>
      <c r="AA2612" s="6"/>
      <c r="AB2612" s="6"/>
      <c r="AC2612" s="6"/>
      <c r="AD2612" s="4">
        <v>0</v>
      </c>
      <c r="AE2612" s="4">
        <v>0</v>
      </c>
    </row>
    <row r="2613" spans="1:31" hidden="1" x14ac:dyDescent="0.35">
      <c r="A2613" s="7" t="s">
        <v>147</v>
      </c>
      <c r="B2613" s="7" t="s">
        <v>148</v>
      </c>
      <c r="C2613" s="8"/>
      <c r="D2613" s="9">
        <v>1981</v>
      </c>
      <c r="E2613" s="10"/>
      <c r="F2613" s="10"/>
      <c r="G2613" s="10"/>
      <c r="H2613" s="10"/>
      <c r="I2613" s="11"/>
      <c r="J2613" s="9">
        <v>1649939</v>
      </c>
      <c r="K2613" s="10"/>
      <c r="L2613" s="8"/>
      <c r="M2613" s="11"/>
      <c r="N2613" s="11"/>
      <c r="O2613" s="10"/>
      <c r="P2613" s="10"/>
      <c r="Q2613" s="9">
        <v>0</v>
      </c>
      <c r="R2613" s="9">
        <v>0</v>
      </c>
      <c r="S2613" s="9">
        <v>1</v>
      </c>
      <c r="T2613" s="9">
        <v>0</v>
      </c>
      <c r="U2613" s="9">
        <v>1</v>
      </c>
      <c r="V2613" s="10"/>
      <c r="W2613" s="10"/>
      <c r="X2613" s="11"/>
      <c r="Y2613" s="11"/>
      <c r="Z2613" s="11"/>
      <c r="AA2613" s="11"/>
      <c r="AB2613" s="11"/>
      <c r="AC2613" s="11"/>
      <c r="AD2613" s="9">
        <v>0</v>
      </c>
      <c r="AE2613" s="9">
        <v>0</v>
      </c>
    </row>
    <row r="2614" spans="1:31" hidden="1" x14ac:dyDescent="0.35">
      <c r="A2614" s="2" t="s">
        <v>147</v>
      </c>
      <c r="B2614" s="2" t="s">
        <v>148</v>
      </c>
      <c r="C2614" s="3"/>
      <c r="D2614" s="4">
        <v>1982</v>
      </c>
      <c r="E2614" s="5"/>
      <c r="F2614" s="5"/>
      <c r="G2614" s="5"/>
      <c r="H2614" s="5"/>
      <c r="I2614" s="6"/>
      <c r="J2614" s="4">
        <v>1695461</v>
      </c>
      <c r="K2614" s="5"/>
      <c r="L2614" s="3"/>
      <c r="M2614" s="6"/>
      <c r="N2614" s="6"/>
      <c r="O2614" s="5"/>
      <c r="P2614" s="5"/>
      <c r="Q2614" s="4">
        <v>0</v>
      </c>
      <c r="R2614" s="4">
        <v>0</v>
      </c>
      <c r="S2614" s="4">
        <v>1</v>
      </c>
      <c r="T2614" s="4">
        <v>0</v>
      </c>
      <c r="U2614" s="4">
        <v>1</v>
      </c>
      <c r="V2614" s="5"/>
      <c r="W2614" s="5"/>
      <c r="X2614" s="6"/>
      <c r="Y2614" s="6"/>
      <c r="Z2614" s="6"/>
      <c r="AA2614" s="6"/>
      <c r="AB2614" s="6"/>
      <c r="AC2614" s="6"/>
      <c r="AD2614" s="4">
        <v>0</v>
      </c>
      <c r="AE2614" s="4">
        <v>0</v>
      </c>
    </row>
    <row r="2615" spans="1:31" hidden="1" x14ac:dyDescent="0.35">
      <c r="A2615" s="7" t="s">
        <v>147</v>
      </c>
      <c r="B2615" s="7" t="s">
        <v>148</v>
      </c>
      <c r="C2615" s="8"/>
      <c r="D2615" s="9">
        <v>1983</v>
      </c>
      <c r="E2615" s="10"/>
      <c r="F2615" s="10"/>
      <c r="G2615" s="10"/>
      <c r="H2615" s="10"/>
      <c r="I2615" s="11"/>
      <c r="J2615" s="9">
        <v>1736160</v>
      </c>
      <c r="K2615" s="10"/>
      <c r="L2615" s="8"/>
      <c r="M2615" s="11"/>
      <c r="N2615" s="11"/>
      <c r="O2615" s="10"/>
      <c r="P2615" s="10"/>
      <c r="Q2615" s="9">
        <v>0</v>
      </c>
      <c r="R2615" s="9">
        <v>0</v>
      </c>
      <c r="S2615" s="9">
        <v>1</v>
      </c>
      <c r="T2615" s="9">
        <v>0</v>
      </c>
      <c r="U2615" s="9">
        <v>1</v>
      </c>
      <c r="V2615" s="10"/>
      <c r="W2615" s="10"/>
      <c r="X2615" s="11"/>
      <c r="Y2615" s="11"/>
      <c r="Z2615" s="11"/>
      <c r="AA2615" s="11"/>
      <c r="AB2615" s="11"/>
      <c r="AC2615" s="11"/>
      <c r="AD2615" s="9">
        <v>0</v>
      </c>
      <c r="AE2615" s="9">
        <v>0</v>
      </c>
    </row>
    <row r="2616" spans="1:31" hidden="1" x14ac:dyDescent="0.35">
      <c r="A2616" s="2" t="s">
        <v>147</v>
      </c>
      <c r="B2616" s="2" t="s">
        <v>148</v>
      </c>
      <c r="C2616" s="3"/>
      <c r="D2616" s="4">
        <v>1984</v>
      </c>
      <c r="E2616" s="5"/>
      <c r="F2616" s="5"/>
      <c r="G2616" s="5"/>
      <c r="H2616" s="5"/>
      <c r="I2616" s="6"/>
      <c r="J2616" s="4">
        <v>1771730</v>
      </c>
      <c r="K2616" s="5"/>
      <c r="L2616" s="3"/>
      <c r="M2616" s="6"/>
      <c r="N2616" s="6"/>
      <c r="O2616" s="5"/>
      <c r="P2616" s="5"/>
      <c r="Q2616" s="4">
        <v>0</v>
      </c>
      <c r="R2616" s="4">
        <v>0</v>
      </c>
      <c r="S2616" s="4">
        <v>1</v>
      </c>
      <c r="T2616" s="4">
        <v>0</v>
      </c>
      <c r="U2616" s="4">
        <v>1</v>
      </c>
      <c r="V2616" s="5"/>
      <c r="W2616" s="5"/>
      <c r="X2616" s="6"/>
      <c r="Y2616" s="6"/>
      <c r="Z2616" s="6"/>
      <c r="AA2616" s="6"/>
      <c r="AB2616" s="6"/>
      <c r="AC2616" s="6"/>
      <c r="AD2616" s="4">
        <v>0</v>
      </c>
      <c r="AE2616" s="4">
        <v>0</v>
      </c>
    </row>
    <row r="2617" spans="1:31" hidden="1" x14ac:dyDescent="0.35">
      <c r="A2617" s="7" t="s">
        <v>147</v>
      </c>
      <c r="B2617" s="7" t="s">
        <v>148</v>
      </c>
      <c r="C2617" s="8"/>
      <c r="D2617" s="9">
        <v>1985</v>
      </c>
      <c r="E2617" s="10"/>
      <c r="F2617" s="10"/>
      <c r="G2617" s="10"/>
      <c r="H2617" s="10"/>
      <c r="I2617" s="11"/>
      <c r="J2617" s="9">
        <v>1807816</v>
      </c>
      <c r="K2617" s="10"/>
      <c r="L2617" s="8"/>
      <c r="M2617" s="11"/>
      <c r="N2617" s="11"/>
      <c r="O2617" s="10"/>
      <c r="P2617" s="10"/>
      <c r="Q2617" s="9">
        <v>0</v>
      </c>
      <c r="R2617" s="9">
        <v>0</v>
      </c>
      <c r="S2617" s="9">
        <v>1</v>
      </c>
      <c r="T2617" s="9">
        <v>0</v>
      </c>
      <c r="U2617" s="9">
        <v>1</v>
      </c>
      <c r="V2617" s="10"/>
      <c r="W2617" s="10"/>
      <c r="X2617" s="11"/>
      <c r="Y2617" s="11"/>
      <c r="Z2617" s="11"/>
      <c r="AA2617" s="11"/>
      <c r="AB2617" s="11"/>
      <c r="AC2617" s="11"/>
      <c r="AD2617" s="9">
        <v>0</v>
      </c>
      <c r="AE2617" s="9">
        <v>0</v>
      </c>
    </row>
    <row r="2618" spans="1:31" hidden="1" x14ac:dyDescent="0.35">
      <c r="A2618" s="2" t="s">
        <v>147</v>
      </c>
      <c r="B2618" s="2" t="s">
        <v>148</v>
      </c>
      <c r="C2618" s="3"/>
      <c r="D2618" s="4">
        <v>1986</v>
      </c>
      <c r="E2618" s="5"/>
      <c r="F2618" s="5"/>
      <c r="G2618" s="5"/>
      <c r="H2618" s="5"/>
      <c r="I2618" s="6"/>
      <c r="J2618" s="4">
        <v>1845164</v>
      </c>
      <c r="K2618" s="5"/>
      <c r="L2618" s="3"/>
      <c r="M2618" s="6"/>
      <c r="N2618" s="6"/>
      <c r="O2618" s="5"/>
      <c r="P2618" s="5"/>
      <c r="Q2618" s="4">
        <v>0</v>
      </c>
      <c r="R2618" s="4">
        <v>0</v>
      </c>
      <c r="S2618" s="4">
        <v>1</v>
      </c>
      <c r="T2618" s="4">
        <v>0</v>
      </c>
      <c r="U2618" s="4">
        <v>1</v>
      </c>
      <c r="V2618" s="5"/>
      <c r="W2618" s="5"/>
      <c r="X2618" s="6"/>
      <c r="Y2618" s="6"/>
      <c r="Z2618" s="6"/>
      <c r="AA2618" s="6"/>
      <c r="AB2618" s="6"/>
      <c r="AC2618" s="6"/>
      <c r="AD2618" s="4">
        <v>0</v>
      </c>
      <c r="AE2618" s="4">
        <v>0</v>
      </c>
    </row>
    <row r="2619" spans="1:31" hidden="1" x14ac:dyDescent="0.35">
      <c r="A2619" s="7" t="s">
        <v>147</v>
      </c>
      <c r="B2619" s="7" t="s">
        <v>148</v>
      </c>
      <c r="C2619" s="8"/>
      <c r="D2619" s="9">
        <v>1987</v>
      </c>
      <c r="E2619" s="10"/>
      <c r="F2619" s="10"/>
      <c r="G2619" s="10"/>
      <c r="H2619" s="10"/>
      <c r="I2619" s="11"/>
      <c r="J2619" s="9">
        <v>1888669</v>
      </c>
      <c r="K2619" s="10"/>
      <c r="L2619" s="8"/>
      <c r="M2619" s="11"/>
      <c r="N2619" s="11"/>
      <c r="O2619" s="10"/>
      <c r="P2619" s="10"/>
      <c r="Q2619" s="9">
        <v>0</v>
      </c>
      <c r="R2619" s="9">
        <v>0</v>
      </c>
      <c r="S2619" s="9">
        <v>1</v>
      </c>
      <c r="T2619" s="9">
        <v>0</v>
      </c>
      <c r="U2619" s="9">
        <v>1</v>
      </c>
      <c r="V2619" s="10"/>
      <c r="W2619" s="10"/>
      <c r="X2619" s="11"/>
      <c r="Y2619" s="11"/>
      <c r="Z2619" s="11"/>
      <c r="AA2619" s="11"/>
      <c r="AB2619" s="11"/>
      <c r="AC2619" s="11"/>
      <c r="AD2619" s="9">
        <v>0</v>
      </c>
      <c r="AE2619" s="9">
        <v>0</v>
      </c>
    </row>
    <row r="2620" spans="1:31" hidden="1" x14ac:dyDescent="0.35">
      <c r="A2620" s="2" t="s">
        <v>147</v>
      </c>
      <c r="B2620" s="2" t="s">
        <v>148</v>
      </c>
      <c r="C2620" s="3"/>
      <c r="D2620" s="4">
        <v>1988</v>
      </c>
      <c r="E2620" s="5"/>
      <c r="F2620" s="5"/>
      <c r="G2620" s="5"/>
      <c r="H2620" s="5"/>
      <c r="I2620" s="6"/>
      <c r="J2620" s="4">
        <v>1938255</v>
      </c>
      <c r="K2620" s="5"/>
      <c r="L2620" s="3"/>
      <c r="M2620" s="6"/>
      <c r="N2620" s="6"/>
      <c r="O2620" s="5"/>
      <c r="P2620" s="5"/>
      <c r="Q2620" s="4">
        <v>0</v>
      </c>
      <c r="R2620" s="4">
        <v>0</v>
      </c>
      <c r="S2620" s="4">
        <v>1</v>
      </c>
      <c r="T2620" s="4">
        <v>0</v>
      </c>
      <c r="U2620" s="4">
        <v>1</v>
      </c>
      <c r="V2620" s="5"/>
      <c r="W2620" s="5"/>
      <c r="X2620" s="6"/>
      <c r="Y2620" s="6"/>
      <c r="Z2620" s="6"/>
      <c r="AA2620" s="6"/>
      <c r="AB2620" s="6"/>
      <c r="AC2620" s="6"/>
      <c r="AD2620" s="4">
        <v>0</v>
      </c>
      <c r="AE2620" s="4">
        <v>0</v>
      </c>
    </row>
    <row r="2621" spans="1:31" hidden="1" x14ac:dyDescent="0.35">
      <c r="A2621" s="7" t="s">
        <v>147</v>
      </c>
      <c r="B2621" s="7" t="s">
        <v>148</v>
      </c>
      <c r="C2621" s="8"/>
      <c r="D2621" s="9">
        <v>1989</v>
      </c>
      <c r="E2621" s="10"/>
      <c r="F2621" s="10"/>
      <c r="G2621" s="10"/>
      <c r="H2621" s="10"/>
      <c r="I2621" s="11"/>
      <c r="J2621" s="9">
        <v>1987017</v>
      </c>
      <c r="K2621" s="10"/>
      <c r="L2621" s="8"/>
      <c r="M2621" s="11"/>
      <c r="N2621" s="11"/>
      <c r="O2621" s="10"/>
      <c r="P2621" s="10"/>
      <c r="Q2621" s="9">
        <v>0</v>
      </c>
      <c r="R2621" s="9">
        <v>0</v>
      </c>
      <c r="S2621" s="9">
        <v>1</v>
      </c>
      <c r="T2621" s="9">
        <v>0</v>
      </c>
      <c r="U2621" s="9">
        <v>1</v>
      </c>
      <c r="V2621" s="10"/>
      <c r="W2621" s="10"/>
      <c r="X2621" s="11"/>
      <c r="Y2621" s="11"/>
      <c r="Z2621" s="11"/>
      <c r="AA2621" s="11"/>
      <c r="AB2621" s="11"/>
      <c r="AC2621" s="11"/>
      <c r="AD2621" s="9">
        <v>0</v>
      </c>
      <c r="AE2621" s="9">
        <v>0</v>
      </c>
    </row>
    <row r="2622" spans="1:31" hidden="1" x14ac:dyDescent="0.35">
      <c r="A2622" s="2" t="s">
        <v>147</v>
      </c>
      <c r="B2622" s="2" t="s">
        <v>148</v>
      </c>
      <c r="C2622" s="3"/>
      <c r="D2622" s="4">
        <v>1990</v>
      </c>
      <c r="E2622" s="5"/>
      <c r="F2622" s="5"/>
      <c r="G2622" s="5"/>
      <c r="H2622" s="5"/>
      <c r="I2622" s="6"/>
      <c r="J2622" s="4">
        <v>2032737</v>
      </c>
      <c r="K2622" s="5"/>
      <c r="L2622" s="3"/>
      <c r="M2622" s="6"/>
      <c r="N2622" s="6"/>
      <c r="O2622" s="5"/>
      <c r="P2622" s="5"/>
      <c r="Q2622" s="4">
        <v>0</v>
      </c>
      <c r="R2622" s="4">
        <v>0</v>
      </c>
      <c r="S2622" s="4">
        <v>1</v>
      </c>
      <c r="T2622" s="4">
        <v>0</v>
      </c>
      <c r="U2622" s="4">
        <v>1</v>
      </c>
      <c r="V2622" s="5"/>
      <c r="W2622" s="5"/>
      <c r="X2622" s="6"/>
      <c r="Y2622" s="6"/>
      <c r="Z2622" s="6"/>
      <c r="AA2622" s="6"/>
      <c r="AB2622" s="6"/>
      <c r="AC2622" s="6"/>
      <c r="AD2622" s="4">
        <v>0</v>
      </c>
      <c r="AE2622" s="4">
        <v>0</v>
      </c>
    </row>
    <row r="2623" spans="1:31" hidden="1" x14ac:dyDescent="0.35">
      <c r="A2623" s="7" t="s">
        <v>147</v>
      </c>
      <c r="B2623" s="7" t="s">
        <v>148</v>
      </c>
      <c r="C2623" s="8"/>
      <c r="D2623" s="9">
        <v>1991</v>
      </c>
      <c r="E2623" s="10"/>
      <c r="F2623" s="10"/>
      <c r="G2623" s="10"/>
      <c r="H2623" s="10"/>
      <c r="I2623" s="11"/>
      <c r="J2623" s="9">
        <v>1919571</v>
      </c>
      <c r="K2623" s="10"/>
      <c r="L2623" s="8"/>
      <c r="M2623" s="11"/>
      <c r="N2623" s="11"/>
      <c r="O2623" s="10"/>
      <c r="P2623" s="10"/>
      <c r="Q2623" s="9">
        <v>0</v>
      </c>
      <c r="R2623" s="9">
        <v>0</v>
      </c>
      <c r="S2623" s="9">
        <v>1</v>
      </c>
      <c r="T2623" s="9">
        <v>0</v>
      </c>
      <c r="U2623" s="9">
        <v>1</v>
      </c>
      <c r="V2623" s="10"/>
      <c r="W2623" s="10"/>
      <c r="X2623" s="11"/>
      <c r="Y2623" s="11"/>
      <c r="Z2623" s="11"/>
      <c r="AA2623" s="11"/>
      <c r="AB2623" s="11"/>
      <c r="AC2623" s="11"/>
      <c r="AD2623" s="9">
        <v>0</v>
      </c>
      <c r="AE2623" s="9">
        <v>0</v>
      </c>
    </row>
    <row r="2624" spans="1:31" hidden="1" x14ac:dyDescent="0.35">
      <c r="A2624" s="2" t="s">
        <v>147</v>
      </c>
      <c r="B2624" s="2" t="s">
        <v>148</v>
      </c>
      <c r="C2624" s="3"/>
      <c r="D2624" s="4">
        <v>1992</v>
      </c>
      <c r="E2624" s="5">
        <v>16275381300</v>
      </c>
      <c r="F2624" s="5">
        <v>2186700000</v>
      </c>
      <c r="G2624" s="5">
        <v>737427400</v>
      </c>
      <c r="H2624" s="5">
        <v>361181300</v>
      </c>
      <c r="I2624" s="6"/>
      <c r="J2624" s="4">
        <v>1798748</v>
      </c>
      <c r="K2624" s="5"/>
      <c r="L2624" s="3"/>
      <c r="M2624" s="6"/>
      <c r="N2624" s="6"/>
      <c r="O2624" s="5"/>
      <c r="P2624" s="5"/>
      <c r="Q2624" s="4">
        <v>0</v>
      </c>
      <c r="R2624" s="4">
        <v>0</v>
      </c>
      <c r="S2624" s="4">
        <v>1</v>
      </c>
      <c r="T2624" s="4">
        <v>0</v>
      </c>
      <c r="U2624" s="4">
        <v>1</v>
      </c>
      <c r="V2624" s="5"/>
      <c r="W2624" s="5"/>
      <c r="X2624" s="6"/>
      <c r="Y2624" s="6"/>
      <c r="Z2624" s="6"/>
      <c r="AA2624" s="6"/>
      <c r="AB2624" s="6"/>
      <c r="AC2624" s="6"/>
      <c r="AD2624" s="4">
        <v>0</v>
      </c>
      <c r="AE2624" s="4">
        <v>0</v>
      </c>
    </row>
    <row r="2625" spans="1:31" hidden="1" x14ac:dyDescent="0.35">
      <c r="A2625" s="7" t="s">
        <v>147</v>
      </c>
      <c r="B2625" s="7" t="s">
        <v>148</v>
      </c>
      <c r="C2625" s="8"/>
      <c r="D2625" s="9">
        <v>1993</v>
      </c>
      <c r="E2625" s="10">
        <v>18465195200</v>
      </c>
      <c r="F2625" s="10">
        <v>2446600000</v>
      </c>
      <c r="G2625" s="10">
        <v>1120084100</v>
      </c>
      <c r="H2625" s="10">
        <v>598444400</v>
      </c>
      <c r="I2625" s="11">
        <v>65.690859410495506</v>
      </c>
      <c r="J2625" s="9">
        <v>1856006</v>
      </c>
      <c r="K2625" s="10"/>
      <c r="L2625" s="8"/>
      <c r="M2625" s="11"/>
      <c r="N2625" s="11"/>
      <c r="O2625" s="10"/>
      <c r="P2625" s="10"/>
      <c r="Q2625" s="9">
        <v>0</v>
      </c>
      <c r="R2625" s="9">
        <v>0</v>
      </c>
      <c r="S2625" s="9">
        <v>1</v>
      </c>
      <c r="T2625" s="9">
        <v>0</v>
      </c>
      <c r="U2625" s="9">
        <v>1</v>
      </c>
      <c r="V2625" s="10"/>
      <c r="W2625" s="10"/>
      <c r="X2625" s="11">
        <v>13.454762500710199</v>
      </c>
      <c r="Y2625" s="11">
        <v>51.890762399118877</v>
      </c>
      <c r="Z2625" s="11"/>
      <c r="AA2625" s="11"/>
      <c r="AB2625" s="11"/>
      <c r="AC2625" s="11"/>
      <c r="AD2625" s="9">
        <v>0</v>
      </c>
      <c r="AE2625" s="9">
        <v>0</v>
      </c>
    </row>
    <row r="2626" spans="1:31" hidden="1" x14ac:dyDescent="0.35">
      <c r="A2626" s="2" t="s">
        <v>147</v>
      </c>
      <c r="B2626" s="2" t="s">
        <v>148</v>
      </c>
      <c r="C2626" s="3"/>
      <c r="D2626" s="4">
        <v>1994</v>
      </c>
      <c r="E2626" s="5">
        <v>22383770200</v>
      </c>
      <c r="F2626" s="5">
        <v>3275200000</v>
      </c>
      <c r="G2626" s="5">
        <v>1364860500</v>
      </c>
      <c r="H2626" s="5">
        <v>1005302000</v>
      </c>
      <c r="I2626" s="6">
        <v>67.985864685173766</v>
      </c>
      <c r="J2626" s="4">
        <v>1913915</v>
      </c>
      <c r="K2626" s="5"/>
      <c r="L2626" s="3"/>
      <c r="M2626" s="6"/>
      <c r="N2626" s="6"/>
      <c r="O2626" s="5"/>
      <c r="P2626" s="5"/>
      <c r="Q2626" s="4">
        <v>0</v>
      </c>
      <c r="R2626" s="4">
        <v>0</v>
      </c>
      <c r="S2626" s="4">
        <v>1</v>
      </c>
      <c r="T2626" s="4">
        <v>0</v>
      </c>
      <c r="U2626" s="4">
        <v>1</v>
      </c>
      <c r="V2626" s="5"/>
      <c r="W2626" s="5"/>
      <c r="X2626" s="6">
        <v>21.221411187681351</v>
      </c>
      <c r="Y2626" s="6">
        <v>21.853394758482871</v>
      </c>
      <c r="Z2626" s="6"/>
      <c r="AA2626" s="6"/>
      <c r="AB2626" s="6"/>
      <c r="AC2626" s="6"/>
      <c r="AD2626" s="4">
        <v>0</v>
      </c>
      <c r="AE2626" s="4">
        <v>0</v>
      </c>
    </row>
    <row r="2627" spans="1:31" hidden="1" x14ac:dyDescent="0.35">
      <c r="A2627" s="7" t="s">
        <v>147</v>
      </c>
      <c r="B2627" s="7" t="s">
        <v>148</v>
      </c>
      <c r="C2627" s="8">
        <v>17.095910037574679</v>
      </c>
      <c r="D2627" s="9">
        <v>1995</v>
      </c>
      <c r="E2627" s="10">
        <v>23023583200</v>
      </c>
      <c r="F2627" s="10">
        <v>3699300000</v>
      </c>
      <c r="G2627" s="10">
        <v>2129089400</v>
      </c>
      <c r="H2627" s="10">
        <v>921562100</v>
      </c>
      <c r="I2627" s="11">
        <v>-8.3298252664373535</v>
      </c>
      <c r="J2627" s="9">
        <v>2025267</v>
      </c>
      <c r="K2627" s="10"/>
      <c r="L2627" s="8"/>
      <c r="M2627" s="11"/>
      <c r="N2627" s="11"/>
      <c r="O2627" s="10"/>
      <c r="P2627" s="10"/>
      <c r="Q2627" s="9">
        <v>0</v>
      </c>
      <c r="R2627" s="9">
        <v>0</v>
      </c>
      <c r="S2627" s="9">
        <v>1</v>
      </c>
      <c r="T2627" s="9">
        <v>0</v>
      </c>
      <c r="U2627" s="9">
        <v>1</v>
      </c>
      <c r="V2627" s="10"/>
      <c r="W2627" s="10"/>
      <c r="X2627" s="11">
        <v>2.8583790589487021</v>
      </c>
      <c r="Y2627" s="11">
        <v>55.993187582174151</v>
      </c>
      <c r="Z2627" s="11"/>
      <c r="AA2627" s="11"/>
      <c r="AB2627" s="11"/>
      <c r="AC2627" s="11"/>
      <c r="AD2627" s="9">
        <v>0</v>
      </c>
      <c r="AE2627" s="9">
        <v>0</v>
      </c>
    </row>
    <row r="2628" spans="1:31" hidden="1" x14ac:dyDescent="0.35">
      <c r="A2628" s="2" t="s">
        <v>147</v>
      </c>
      <c r="B2628" s="2" t="s">
        <v>148</v>
      </c>
      <c r="C2628" s="3">
        <v>34.649707130835182</v>
      </c>
      <c r="D2628" s="4">
        <v>1996</v>
      </c>
      <c r="E2628" s="5">
        <v>25155299600</v>
      </c>
      <c r="F2628" s="5">
        <v>4408600000</v>
      </c>
      <c r="G2628" s="5">
        <v>2144736500</v>
      </c>
      <c r="H2628" s="5">
        <v>1287607000</v>
      </c>
      <c r="I2628" s="6">
        <v>39.72004708092922</v>
      </c>
      <c r="J2628" s="4">
        <v>2128464</v>
      </c>
      <c r="K2628" s="5"/>
      <c r="L2628" s="3"/>
      <c r="M2628" s="6"/>
      <c r="N2628" s="6"/>
      <c r="O2628" s="5"/>
      <c r="P2628" s="5"/>
      <c r="Q2628" s="4">
        <v>0</v>
      </c>
      <c r="R2628" s="4">
        <v>0</v>
      </c>
      <c r="S2628" s="4">
        <v>1</v>
      </c>
      <c r="T2628" s="4">
        <v>0</v>
      </c>
      <c r="U2628" s="4">
        <v>1</v>
      </c>
      <c r="V2628" s="5"/>
      <c r="W2628" s="5"/>
      <c r="X2628" s="6">
        <v>9.2588385634083217</v>
      </c>
      <c r="Y2628" s="6">
        <v>0.73491982065196504</v>
      </c>
      <c r="Z2628" s="6"/>
      <c r="AA2628" s="6"/>
      <c r="AB2628" s="6"/>
      <c r="AC2628" s="6"/>
      <c r="AD2628" s="4">
        <v>0</v>
      </c>
      <c r="AE2628" s="4">
        <v>0</v>
      </c>
    </row>
    <row r="2629" spans="1:31" hidden="1" x14ac:dyDescent="0.35">
      <c r="A2629" s="7" t="s">
        <v>147</v>
      </c>
      <c r="B2629" s="7" t="s">
        <v>148</v>
      </c>
      <c r="C2629" s="8">
        <v>35.210826075433069</v>
      </c>
      <c r="D2629" s="9">
        <v>1997</v>
      </c>
      <c r="E2629" s="10">
        <v>27144752900</v>
      </c>
      <c r="F2629" s="10">
        <v>4942660000</v>
      </c>
      <c r="G2629" s="10">
        <v>1730011000</v>
      </c>
      <c r="H2629" s="10">
        <v>1548131200</v>
      </c>
      <c r="I2629" s="11">
        <v>20.233207803312649</v>
      </c>
      <c r="J2629" s="9">
        <v>2152135</v>
      </c>
      <c r="K2629" s="10"/>
      <c r="L2629" s="8"/>
      <c r="M2629" s="11"/>
      <c r="N2629" s="11"/>
      <c r="O2629" s="10"/>
      <c r="P2629" s="10"/>
      <c r="Q2629" s="9">
        <v>0</v>
      </c>
      <c r="R2629" s="9">
        <v>0</v>
      </c>
      <c r="S2629" s="9">
        <v>1</v>
      </c>
      <c r="T2629" s="9">
        <v>0</v>
      </c>
      <c r="U2629" s="9">
        <v>1</v>
      </c>
      <c r="V2629" s="10"/>
      <c r="W2629" s="10"/>
      <c r="X2629" s="11">
        <v>7.9086845779407851</v>
      </c>
      <c r="Y2629" s="11">
        <v>-19.33689756294072</v>
      </c>
      <c r="Z2629" s="11"/>
      <c r="AA2629" s="11"/>
      <c r="AB2629" s="11"/>
      <c r="AC2629" s="11"/>
      <c r="AD2629" s="9">
        <v>0</v>
      </c>
      <c r="AE2629" s="9">
        <v>0</v>
      </c>
    </row>
    <row r="2630" spans="1:31" hidden="1" x14ac:dyDescent="0.35">
      <c r="A2630" s="2" t="s">
        <v>147</v>
      </c>
      <c r="B2630" s="2" t="s">
        <v>148</v>
      </c>
      <c r="C2630" s="3">
        <v>46.476651476207763</v>
      </c>
      <c r="D2630" s="4">
        <v>1998</v>
      </c>
      <c r="E2630" s="5">
        <v>27625916200</v>
      </c>
      <c r="F2630" s="5">
        <v>5488489000</v>
      </c>
      <c r="G2630" s="5">
        <v>3296424600</v>
      </c>
      <c r="H2630" s="5">
        <v>1724915500</v>
      </c>
      <c r="I2630" s="6">
        <v>11.419206589208979</v>
      </c>
      <c r="J2630" s="4">
        <v>2180419</v>
      </c>
      <c r="K2630" s="5"/>
      <c r="L2630" s="3"/>
      <c r="M2630" s="6">
        <v>-39.106000000000002</v>
      </c>
      <c r="N2630" s="6">
        <v>15.726000000000001</v>
      </c>
      <c r="O2630" s="5"/>
      <c r="P2630" s="5"/>
      <c r="Q2630" s="4">
        <v>0</v>
      </c>
      <c r="R2630" s="4">
        <v>0</v>
      </c>
      <c r="S2630" s="4">
        <v>1</v>
      </c>
      <c r="T2630" s="4">
        <v>0</v>
      </c>
      <c r="U2630" s="4">
        <v>1</v>
      </c>
      <c r="V2630" s="5"/>
      <c r="W2630" s="5"/>
      <c r="X2630" s="6">
        <v>1.772583091003197</v>
      </c>
      <c r="Y2630" s="6">
        <v>90.543563017807401</v>
      </c>
      <c r="Z2630" s="6"/>
      <c r="AA2630" s="6"/>
      <c r="AB2630" s="6"/>
      <c r="AC2630" s="6"/>
      <c r="AD2630" s="4">
        <v>0</v>
      </c>
      <c r="AE2630" s="4">
        <v>0</v>
      </c>
    </row>
    <row r="2631" spans="1:31" hidden="1" x14ac:dyDescent="0.35">
      <c r="A2631" s="7" t="s">
        <v>147</v>
      </c>
      <c r="B2631" s="7" t="s">
        <v>148</v>
      </c>
      <c r="C2631" s="8">
        <v>33.286286139054567</v>
      </c>
      <c r="D2631" s="9">
        <v>1999</v>
      </c>
      <c r="E2631" s="10">
        <v>27629640200</v>
      </c>
      <c r="F2631" s="10">
        <v>5616500000</v>
      </c>
      <c r="G2631" s="10">
        <v>4299387900</v>
      </c>
      <c r="H2631" s="10">
        <v>1805060500</v>
      </c>
      <c r="I2631" s="11">
        <v>4.6463145585972114</v>
      </c>
      <c r="J2631" s="9">
        <v>2212780</v>
      </c>
      <c r="K2631" s="10"/>
      <c r="L2631" s="8"/>
      <c r="M2631" s="11">
        <v>-39.408999999999999</v>
      </c>
      <c r="N2631" s="11">
        <v>0.58099999999999996</v>
      </c>
      <c r="O2631" s="10"/>
      <c r="P2631" s="10"/>
      <c r="Q2631" s="9">
        <v>0</v>
      </c>
      <c r="R2631" s="9">
        <v>0</v>
      </c>
      <c r="S2631" s="9">
        <v>1</v>
      </c>
      <c r="T2631" s="9">
        <v>0</v>
      </c>
      <c r="U2631" s="9">
        <v>1</v>
      </c>
      <c r="V2631" s="10"/>
      <c r="W2631" s="10"/>
      <c r="X2631" s="11">
        <v>1.348009591081E-2</v>
      </c>
      <c r="Y2631" s="11">
        <v>30.425792235624019</v>
      </c>
      <c r="Z2631" s="11"/>
      <c r="AA2631" s="11"/>
      <c r="AB2631" s="11"/>
      <c r="AC2631" s="11"/>
      <c r="AD2631" s="9">
        <v>0</v>
      </c>
      <c r="AE2631" s="9">
        <v>0</v>
      </c>
    </row>
    <row r="2632" spans="1:31" hidden="1" x14ac:dyDescent="0.35">
      <c r="A2632" s="2" t="s">
        <v>147</v>
      </c>
      <c r="B2632" s="2" t="s">
        <v>148</v>
      </c>
      <c r="C2632" s="3">
        <v>29.194707532224239</v>
      </c>
      <c r="D2632" s="4">
        <v>2000</v>
      </c>
      <c r="E2632" s="5">
        <v>26761520800</v>
      </c>
      <c r="F2632" s="5">
        <v>6798819100</v>
      </c>
      <c r="G2632" s="5">
        <v>3725533100</v>
      </c>
      <c r="H2632" s="5">
        <v>1495519700</v>
      </c>
      <c r="I2632" s="6">
        <v>-17.14850000872546</v>
      </c>
      <c r="J2632" s="4">
        <v>2247031</v>
      </c>
      <c r="K2632" s="5"/>
      <c r="L2632" s="3"/>
      <c r="M2632" s="6">
        <v>22.510999999999999</v>
      </c>
      <c r="N2632" s="6">
        <v>-28.317</v>
      </c>
      <c r="O2632" s="5"/>
      <c r="P2632" s="5"/>
      <c r="Q2632" s="4">
        <v>0</v>
      </c>
      <c r="R2632" s="4">
        <v>0</v>
      </c>
      <c r="S2632" s="4">
        <v>1</v>
      </c>
      <c r="T2632" s="4">
        <v>0</v>
      </c>
      <c r="U2632" s="4">
        <v>1</v>
      </c>
      <c r="V2632" s="5"/>
      <c r="W2632" s="5"/>
      <c r="X2632" s="6">
        <v>-3.1419859025163852</v>
      </c>
      <c r="Y2632" s="6">
        <v>-13.34736044635563</v>
      </c>
      <c r="Z2632" s="6"/>
      <c r="AA2632" s="6"/>
      <c r="AB2632" s="6"/>
      <c r="AC2632" s="6"/>
      <c r="AD2632" s="4">
        <v>0</v>
      </c>
      <c r="AE2632" s="4">
        <v>0</v>
      </c>
    </row>
    <row r="2633" spans="1:31" hidden="1" x14ac:dyDescent="0.35">
      <c r="A2633" s="7" t="s">
        <v>147</v>
      </c>
      <c r="B2633" s="7" t="s">
        <v>148</v>
      </c>
      <c r="C2633" s="8">
        <v>29.0301166064543</v>
      </c>
      <c r="D2633" s="9">
        <v>2001</v>
      </c>
      <c r="E2633" s="10">
        <v>29104608500</v>
      </c>
      <c r="F2633" s="10">
        <v>8508911500</v>
      </c>
      <c r="G2633" s="10">
        <v>3136742300</v>
      </c>
      <c r="H2633" s="10">
        <v>2601850200</v>
      </c>
      <c r="I2633" s="11">
        <v>73.976324083193276</v>
      </c>
      <c r="J2633" s="9">
        <v>2312079</v>
      </c>
      <c r="K2633" s="10"/>
      <c r="L2633" s="8"/>
      <c r="M2633" s="11">
        <v>-3.823</v>
      </c>
      <c r="N2633" s="11">
        <v>40.06</v>
      </c>
      <c r="O2633" s="10"/>
      <c r="P2633" s="10"/>
      <c r="Q2633" s="9">
        <v>0</v>
      </c>
      <c r="R2633" s="9">
        <v>0</v>
      </c>
      <c r="S2633" s="9">
        <v>1</v>
      </c>
      <c r="T2633" s="9">
        <v>0</v>
      </c>
      <c r="U2633" s="9">
        <v>1</v>
      </c>
      <c r="V2633" s="10"/>
      <c r="W2633" s="10"/>
      <c r="X2633" s="11">
        <v>8.7554355281632574</v>
      </c>
      <c r="Y2633" s="11">
        <v>-15.80420262539071</v>
      </c>
      <c r="Z2633" s="11"/>
      <c r="AA2633" s="11"/>
      <c r="AB2633" s="11"/>
      <c r="AC2633" s="11"/>
      <c r="AD2633" s="9">
        <v>0</v>
      </c>
      <c r="AE2633" s="9">
        <v>0</v>
      </c>
    </row>
    <row r="2634" spans="1:31" hidden="1" x14ac:dyDescent="0.35">
      <c r="A2634" s="2" t="s">
        <v>147</v>
      </c>
      <c r="B2634" s="2" t="s">
        <v>148</v>
      </c>
      <c r="C2634" s="3">
        <v>28.612579801293979</v>
      </c>
      <c r="D2634" s="4">
        <v>2002</v>
      </c>
      <c r="E2634" s="5">
        <v>29979326900</v>
      </c>
      <c r="F2634" s="5">
        <v>10180013500</v>
      </c>
      <c r="G2634" s="5">
        <v>2976561100</v>
      </c>
      <c r="H2634" s="5">
        <v>2162670600</v>
      </c>
      <c r="I2634" s="6">
        <v>-16.87951135695668</v>
      </c>
      <c r="J2634" s="4">
        <v>2392978</v>
      </c>
      <c r="K2634" s="5"/>
      <c r="L2634" s="3"/>
      <c r="M2634" s="6">
        <v>7.1630000000000003</v>
      </c>
      <c r="N2634" s="6">
        <v>-28.448</v>
      </c>
      <c r="O2634" s="5"/>
      <c r="P2634" s="5"/>
      <c r="Q2634" s="4">
        <v>0</v>
      </c>
      <c r="R2634" s="4">
        <v>0</v>
      </c>
      <c r="S2634" s="4">
        <v>1</v>
      </c>
      <c r="T2634" s="4">
        <v>0</v>
      </c>
      <c r="U2634" s="4">
        <v>1</v>
      </c>
      <c r="V2634" s="5"/>
      <c r="W2634" s="5"/>
      <c r="X2634" s="6">
        <v>3.0054291917377971</v>
      </c>
      <c r="Y2634" s="6">
        <v>-5.1066101286038066</v>
      </c>
      <c r="Z2634" s="6"/>
      <c r="AA2634" s="6"/>
      <c r="AB2634" s="6"/>
      <c r="AC2634" s="6"/>
      <c r="AD2634" s="4">
        <v>0</v>
      </c>
      <c r="AE2634" s="4">
        <v>0</v>
      </c>
    </row>
    <row r="2635" spans="1:31" hidden="1" x14ac:dyDescent="0.35">
      <c r="A2635" s="7" t="s">
        <v>147</v>
      </c>
      <c r="B2635" s="7" t="s">
        <v>148</v>
      </c>
      <c r="C2635" s="8">
        <v>30.20946858854974</v>
      </c>
      <c r="D2635" s="9">
        <v>2003</v>
      </c>
      <c r="E2635" s="10">
        <v>29183221100</v>
      </c>
      <c r="F2635" s="10">
        <v>12077210600</v>
      </c>
      <c r="G2635" s="10">
        <v>3609757400</v>
      </c>
      <c r="H2635" s="10">
        <v>2090255600</v>
      </c>
      <c r="I2635" s="11">
        <v>-3.348406363872527</v>
      </c>
      <c r="J2635" s="9">
        <v>2493903</v>
      </c>
      <c r="K2635" s="10"/>
      <c r="L2635" s="8"/>
      <c r="M2635" s="11">
        <v>-28.238</v>
      </c>
      <c r="N2635" s="11">
        <v>10.891</v>
      </c>
      <c r="O2635" s="10"/>
      <c r="P2635" s="10"/>
      <c r="Q2635" s="9">
        <v>0</v>
      </c>
      <c r="R2635" s="9">
        <v>0</v>
      </c>
      <c r="S2635" s="9">
        <v>1</v>
      </c>
      <c r="T2635" s="9">
        <v>0</v>
      </c>
      <c r="U2635" s="9">
        <v>1</v>
      </c>
      <c r="V2635" s="10"/>
      <c r="W2635" s="10"/>
      <c r="X2635" s="11">
        <v>-2.655515924875552</v>
      </c>
      <c r="Y2635" s="11">
        <v>21.272746593375821</v>
      </c>
      <c r="Z2635" s="11"/>
      <c r="AA2635" s="11"/>
      <c r="AB2635" s="11"/>
      <c r="AC2635" s="11"/>
      <c r="AD2635" s="9">
        <v>0</v>
      </c>
      <c r="AE2635" s="9">
        <v>0</v>
      </c>
    </row>
    <row r="2636" spans="1:31" hidden="1" x14ac:dyDescent="0.35">
      <c r="A2636" s="2" t="s">
        <v>147</v>
      </c>
      <c r="B2636" s="2" t="s">
        <v>148</v>
      </c>
      <c r="C2636" s="3">
        <v>26.942489327488481</v>
      </c>
      <c r="D2636" s="4">
        <v>2004</v>
      </c>
      <c r="E2636" s="5">
        <v>29606884300</v>
      </c>
      <c r="F2636" s="5">
        <v>15291082100</v>
      </c>
      <c r="G2636" s="5">
        <v>2955795200</v>
      </c>
      <c r="H2636" s="5">
        <v>1716685200</v>
      </c>
      <c r="I2636" s="6">
        <v>-17.871996132913129</v>
      </c>
      <c r="J2636" s="4">
        <v>2598284</v>
      </c>
      <c r="K2636" s="5"/>
      <c r="L2636" s="3"/>
      <c r="M2636" s="6">
        <v>9.1</v>
      </c>
      <c r="N2636" s="6">
        <v>-3.2709999999999999</v>
      </c>
      <c r="O2636" s="5"/>
      <c r="P2636" s="5"/>
      <c r="Q2636" s="4">
        <v>0</v>
      </c>
      <c r="R2636" s="4">
        <v>0</v>
      </c>
      <c r="S2636" s="4">
        <v>1</v>
      </c>
      <c r="T2636" s="4">
        <v>0</v>
      </c>
      <c r="U2636" s="4">
        <v>1</v>
      </c>
      <c r="V2636" s="5"/>
      <c r="W2636" s="5"/>
      <c r="X2636" s="6">
        <v>1.451735565955055</v>
      </c>
      <c r="Y2636" s="6">
        <v>-18.116513868771339</v>
      </c>
      <c r="Z2636" s="6"/>
      <c r="AA2636" s="6"/>
      <c r="AB2636" s="6"/>
      <c r="AC2636" s="6"/>
      <c r="AD2636" s="4">
        <v>0</v>
      </c>
      <c r="AE2636" s="4">
        <v>0</v>
      </c>
    </row>
    <row r="2637" spans="1:31" hidden="1" x14ac:dyDescent="0.35">
      <c r="A2637" s="7" t="s">
        <v>147</v>
      </c>
      <c r="B2637" s="7" t="s">
        <v>148</v>
      </c>
      <c r="C2637" s="8">
        <v>27.563239007194301</v>
      </c>
      <c r="D2637" s="9">
        <v>2005</v>
      </c>
      <c r="E2637" s="10">
        <v>30369098600</v>
      </c>
      <c r="F2637" s="10">
        <v>16880499400</v>
      </c>
      <c r="G2637" s="10">
        <v>2773146900</v>
      </c>
      <c r="H2637" s="10">
        <v>1521796000</v>
      </c>
      <c r="I2637" s="11">
        <v>-11.35264636754602</v>
      </c>
      <c r="J2637" s="9">
        <v>2661215</v>
      </c>
      <c r="K2637" s="10"/>
      <c r="L2637" s="8"/>
      <c r="M2637" s="11">
        <v>3.3</v>
      </c>
      <c r="N2637" s="11">
        <v>-19.902999999999999</v>
      </c>
      <c r="O2637" s="10"/>
      <c r="P2637" s="10"/>
      <c r="Q2637" s="9">
        <v>0</v>
      </c>
      <c r="R2637" s="9">
        <v>0</v>
      </c>
      <c r="S2637" s="9">
        <v>1</v>
      </c>
      <c r="T2637" s="9">
        <v>0</v>
      </c>
      <c r="U2637" s="9">
        <v>1</v>
      </c>
      <c r="V2637" s="10"/>
      <c r="W2637" s="10"/>
      <c r="X2637" s="11">
        <v>2.5744495512484571</v>
      </c>
      <c r="Y2637" s="11">
        <v>-6.1793286625541581</v>
      </c>
      <c r="Z2637" s="11"/>
      <c r="AA2637" s="11"/>
      <c r="AB2637" s="11"/>
      <c r="AC2637" s="11"/>
      <c r="AD2637" s="9">
        <v>0</v>
      </c>
      <c r="AE2637" s="9">
        <v>0</v>
      </c>
    </row>
    <row r="2638" spans="1:31" hidden="1" x14ac:dyDescent="0.35">
      <c r="A2638" s="2" t="s">
        <v>147</v>
      </c>
      <c r="B2638" s="2" t="s">
        <v>148</v>
      </c>
      <c r="C2638" s="3">
        <v>25.988269237501491</v>
      </c>
      <c r="D2638" s="4">
        <v>2006</v>
      </c>
      <c r="E2638" s="5">
        <v>30074756100</v>
      </c>
      <c r="F2638" s="5">
        <v>18621613900</v>
      </c>
      <c r="G2638" s="5">
        <v>1971708200</v>
      </c>
      <c r="H2638" s="5">
        <v>912519600</v>
      </c>
      <c r="I2638" s="6">
        <v>-40.036667201122889</v>
      </c>
      <c r="J2638" s="4">
        <v>2703502</v>
      </c>
      <c r="K2638" s="5"/>
      <c r="L2638" s="3"/>
      <c r="M2638" s="6">
        <v>14.61</v>
      </c>
      <c r="N2638" s="6">
        <v>-35.168999999999997</v>
      </c>
      <c r="O2638" s="5"/>
      <c r="P2638" s="5"/>
      <c r="Q2638" s="4">
        <v>0</v>
      </c>
      <c r="R2638" s="4">
        <v>0</v>
      </c>
      <c r="S2638" s="4">
        <v>1</v>
      </c>
      <c r="T2638" s="4">
        <v>0</v>
      </c>
      <c r="U2638" s="4">
        <v>1</v>
      </c>
      <c r="V2638" s="5"/>
      <c r="W2638" s="5"/>
      <c r="X2638" s="6">
        <v>-0.96921711071134642</v>
      </c>
      <c r="Y2638" s="6">
        <v>-28.899972807066231</v>
      </c>
      <c r="Z2638" s="6"/>
      <c r="AA2638" s="6"/>
      <c r="AB2638" s="6"/>
      <c r="AC2638" s="6"/>
      <c r="AD2638" s="4">
        <v>0</v>
      </c>
      <c r="AE2638" s="4">
        <v>0</v>
      </c>
    </row>
    <row r="2639" spans="1:31" hidden="1" x14ac:dyDescent="0.35">
      <c r="A2639" s="7" t="s">
        <v>147</v>
      </c>
      <c r="B2639" s="7" t="s">
        <v>148</v>
      </c>
      <c r="C2639" s="8">
        <v>20.735749041330131</v>
      </c>
      <c r="D2639" s="9">
        <v>2007</v>
      </c>
      <c r="E2639" s="10">
        <v>30503869400</v>
      </c>
      <c r="F2639" s="10">
        <v>20263857800</v>
      </c>
      <c r="G2639" s="10">
        <v>1959516800</v>
      </c>
      <c r="H2639" s="10">
        <v>802019700</v>
      </c>
      <c r="I2639" s="11">
        <v>-12.10931798067681</v>
      </c>
      <c r="J2639" s="9">
        <v>2743222</v>
      </c>
      <c r="K2639" s="10"/>
      <c r="L2639" s="8"/>
      <c r="M2639" s="11">
        <v>-16.795000000000002</v>
      </c>
      <c r="N2639" s="11">
        <v>-29.103999999999999</v>
      </c>
      <c r="O2639" s="10"/>
      <c r="P2639" s="10"/>
      <c r="Q2639" s="9">
        <v>0</v>
      </c>
      <c r="R2639" s="9">
        <v>0</v>
      </c>
      <c r="S2639" s="9">
        <v>1</v>
      </c>
      <c r="T2639" s="9">
        <v>0</v>
      </c>
      <c r="U2639" s="9">
        <v>1</v>
      </c>
      <c r="V2639" s="10"/>
      <c r="W2639" s="10"/>
      <c r="X2639" s="11">
        <v>1.426822211203236</v>
      </c>
      <c r="Y2639" s="11">
        <v>-0.61831664543465403</v>
      </c>
      <c r="Z2639" s="11"/>
      <c r="AA2639" s="11"/>
      <c r="AB2639" s="11"/>
      <c r="AC2639" s="11"/>
      <c r="AD2639" s="9">
        <v>0</v>
      </c>
      <c r="AE2639" s="9">
        <v>0</v>
      </c>
    </row>
    <row r="2640" spans="1:31" hidden="1" x14ac:dyDescent="0.35">
      <c r="A2640" s="2" t="s">
        <v>147</v>
      </c>
      <c r="B2640" s="2" t="s">
        <v>148</v>
      </c>
      <c r="C2640" s="3">
        <v>22.060976369260999</v>
      </c>
      <c r="D2640" s="4">
        <v>2008</v>
      </c>
      <c r="E2640" s="5">
        <v>27519666700</v>
      </c>
      <c r="F2640" s="5">
        <v>21220402800</v>
      </c>
      <c r="G2640" s="5">
        <v>1981131600</v>
      </c>
      <c r="H2640" s="5">
        <v>756688500</v>
      </c>
      <c r="I2640" s="6">
        <v>-5.6521304900615243</v>
      </c>
      <c r="J2640" s="4">
        <v>2816327</v>
      </c>
      <c r="K2640" s="5"/>
      <c r="L2640" s="3"/>
      <c r="M2640" s="6">
        <v>-34.228000000000002</v>
      </c>
      <c r="N2640" s="6">
        <v>-20.541</v>
      </c>
      <c r="O2640" s="5"/>
      <c r="P2640" s="5"/>
      <c r="Q2640" s="4">
        <v>0</v>
      </c>
      <c r="R2640" s="4">
        <v>0</v>
      </c>
      <c r="S2640" s="4">
        <v>1</v>
      </c>
      <c r="T2640" s="4">
        <v>0</v>
      </c>
      <c r="U2640" s="4">
        <v>1</v>
      </c>
      <c r="V2640" s="5"/>
      <c r="W2640" s="5"/>
      <c r="X2640" s="6">
        <v>-9.7830300178245579</v>
      </c>
      <c r="Y2640" s="6">
        <v>1.1030678583618161</v>
      </c>
      <c r="Z2640" s="6"/>
      <c r="AA2640" s="6"/>
      <c r="AB2640" s="6"/>
      <c r="AC2640" s="6"/>
      <c r="AD2640" s="4">
        <v>0</v>
      </c>
      <c r="AE2640" s="4">
        <v>0</v>
      </c>
    </row>
    <row r="2641" spans="1:31" hidden="1" x14ac:dyDescent="0.35">
      <c r="A2641" s="7" t="s">
        <v>147</v>
      </c>
      <c r="B2641" s="7" t="s">
        <v>148</v>
      </c>
      <c r="C2641" s="8">
        <v>16.7680727471697</v>
      </c>
      <c r="D2641" s="9">
        <v>2009</v>
      </c>
      <c r="E2641" s="10">
        <v>28586467000</v>
      </c>
      <c r="F2641" s="10">
        <v>28546694100</v>
      </c>
      <c r="G2641" s="10">
        <v>1885472900</v>
      </c>
      <c r="H2641" s="10">
        <v>658121400</v>
      </c>
      <c r="I2641" s="11">
        <v>-13.02611312316759</v>
      </c>
      <c r="J2641" s="9">
        <v>2887885</v>
      </c>
      <c r="K2641" s="10"/>
      <c r="L2641" s="8"/>
      <c r="M2641" s="11">
        <v>2.7690000000000001</v>
      </c>
      <c r="N2641" s="11">
        <v>51.988999999999997</v>
      </c>
      <c r="O2641" s="10"/>
      <c r="P2641" s="10"/>
      <c r="Q2641" s="9">
        <v>0</v>
      </c>
      <c r="R2641" s="9">
        <v>0</v>
      </c>
      <c r="S2641" s="9">
        <v>1</v>
      </c>
      <c r="T2641" s="9">
        <v>0</v>
      </c>
      <c r="U2641" s="9">
        <v>1</v>
      </c>
      <c r="V2641" s="10"/>
      <c r="W2641" s="10"/>
      <c r="X2641" s="11">
        <v>3.8765015275421191</v>
      </c>
      <c r="Y2641" s="11">
        <v>-4.8284879207418623</v>
      </c>
      <c r="Z2641" s="11"/>
      <c r="AA2641" s="11"/>
      <c r="AB2641" s="11"/>
      <c r="AC2641" s="11"/>
      <c r="AD2641" s="9">
        <v>0</v>
      </c>
      <c r="AE2641" s="9">
        <v>0</v>
      </c>
    </row>
    <row r="2642" spans="1:31" hidden="1" x14ac:dyDescent="0.35">
      <c r="A2642" s="2" t="s">
        <v>147</v>
      </c>
      <c r="B2642" s="2" t="s">
        <v>148</v>
      </c>
      <c r="C2642" s="3">
        <v>21.280537677586459</v>
      </c>
      <c r="D2642" s="4">
        <v>2010</v>
      </c>
      <c r="E2642" s="5">
        <v>29213708500</v>
      </c>
      <c r="F2642" s="5">
        <v>24438800000</v>
      </c>
      <c r="G2642" s="5">
        <v>2453376100</v>
      </c>
      <c r="H2642" s="5">
        <v>707154800</v>
      </c>
      <c r="I2642" s="6">
        <v>7.4505098907283704</v>
      </c>
      <c r="J2642" s="4">
        <v>2945186</v>
      </c>
      <c r="K2642" s="5"/>
      <c r="L2642" s="3"/>
      <c r="M2642" s="6">
        <v>2.2330000000000001</v>
      </c>
      <c r="N2642" s="6">
        <v>-5.3819999999999997</v>
      </c>
      <c r="O2642" s="5"/>
      <c r="P2642" s="5"/>
      <c r="Q2642" s="4">
        <v>0</v>
      </c>
      <c r="R2642" s="4">
        <v>0</v>
      </c>
      <c r="S2642" s="4">
        <v>1</v>
      </c>
      <c r="T2642" s="4">
        <v>0</v>
      </c>
      <c r="U2642" s="4">
        <v>1</v>
      </c>
      <c r="V2642" s="5"/>
      <c r="W2642" s="5"/>
      <c r="X2642" s="6">
        <v>2.1941903488808179</v>
      </c>
      <c r="Y2642" s="6">
        <v>30.11993436765917</v>
      </c>
      <c r="Z2642" s="6"/>
      <c r="AA2642" s="6"/>
      <c r="AB2642" s="6"/>
      <c r="AC2642" s="6"/>
      <c r="AD2642" s="4">
        <v>0</v>
      </c>
      <c r="AE2642" s="4">
        <v>0</v>
      </c>
    </row>
    <row r="2643" spans="1:31" hidden="1" x14ac:dyDescent="0.35">
      <c r="A2643" s="7" t="s">
        <v>147</v>
      </c>
      <c r="B2643" s="7" t="s">
        <v>148</v>
      </c>
      <c r="C2643" s="8">
        <v>17.564702212703232</v>
      </c>
      <c r="D2643" s="9">
        <v>2011</v>
      </c>
      <c r="E2643" s="10">
        <v>31749400000</v>
      </c>
      <c r="F2643" s="10">
        <v>31749400000</v>
      </c>
      <c r="G2643" s="10">
        <v>8450736000.000001</v>
      </c>
      <c r="H2643" s="10">
        <v>4008780100</v>
      </c>
      <c r="I2643" s="11">
        <v>466.88862184064931</v>
      </c>
      <c r="J2643" s="9">
        <v>2998485</v>
      </c>
      <c r="K2643" s="10"/>
      <c r="L2643" s="8"/>
      <c r="M2643" s="11">
        <v>501.7</v>
      </c>
      <c r="N2643" s="11">
        <v>-12.808999999999999</v>
      </c>
      <c r="O2643" s="10"/>
      <c r="P2643" s="10"/>
      <c r="Q2643" s="9">
        <v>0</v>
      </c>
      <c r="R2643" s="9">
        <v>0</v>
      </c>
      <c r="S2643" s="9">
        <v>1</v>
      </c>
      <c r="T2643" s="9">
        <v>0</v>
      </c>
      <c r="U2643" s="9">
        <v>1</v>
      </c>
      <c r="V2643" s="10"/>
      <c r="W2643" s="10"/>
      <c r="X2643" s="11">
        <v>8.6798001013804882</v>
      </c>
      <c r="Y2643" s="11">
        <v>244.45334329294241</v>
      </c>
      <c r="Z2643" s="11"/>
      <c r="AA2643" s="11"/>
      <c r="AB2643" s="11"/>
      <c r="AC2643" s="11"/>
      <c r="AD2643" s="9">
        <v>0</v>
      </c>
      <c r="AE2643" s="9">
        <v>0</v>
      </c>
    </row>
    <row r="2644" spans="1:31" hidden="1" x14ac:dyDescent="0.35">
      <c r="A2644" s="2" t="s">
        <v>147</v>
      </c>
      <c r="B2644" s="2" t="s">
        <v>148</v>
      </c>
      <c r="C2644" s="3">
        <v>16.15971774829455</v>
      </c>
      <c r="D2644" s="4">
        <v>2012</v>
      </c>
      <c r="E2644" s="5"/>
      <c r="F2644" s="5"/>
      <c r="G2644" s="5"/>
      <c r="H2644" s="5"/>
      <c r="I2644" s="6"/>
      <c r="J2644" s="4">
        <v>3036988</v>
      </c>
      <c r="K2644" s="5"/>
      <c r="L2644" s="3"/>
      <c r="M2644" s="6">
        <v>0.05</v>
      </c>
      <c r="N2644" s="6">
        <v>5.1029999999999998</v>
      </c>
      <c r="O2644" s="5"/>
      <c r="P2644" s="5"/>
      <c r="Q2644" s="4">
        <v>0</v>
      </c>
      <c r="R2644" s="4">
        <v>0</v>
      </c>
      <c r="S2644" s="4">
        <v>1</v>
      </c>
      <c r="T2644" s="4">
        <v>0</v>
      </c>
      <c r="U2644" s="4">
        <v>1</v>
      </c>
      <c r="V2644" s="5"/>
      <c r="W2644" s="5"/>
      <c r="X2644" s="6"/>
      <c r="Y2644" s="6"/>
      <c r="Z2644" s="6"/>
      <c r="AA2644" s="6"/>
      <c r="AB2644" s="6"/>
      <c r="AC2644" s="6"/>
      <c r="AD2644" s="4">
        <v>0</v>
      </c>
      <c r="AE2644" s="4">
        <v>0</v>
      </c>
    </row>
    <row r="2645" spans="1:31" hidden="1" x14ac:dyDescent="0.35">
      <c r="A2645" s="7" t="s">
        <v>147</v>
      </c>
      <c r="B2645" s="7" t="s">
        <v>148</v>
      </c>
      <c r="C2645" s="8">
        <v>33.986805892802863</v>
      </c>
      <c r="D2645" s="9">
        <v>2013</v>
      </c>
      <c r="E2645" s="10"/>
      <c r="F2645" s="10"/>
      <c r="G2645" s="10"/>
      <c r="H2645" s="10"/>
      <c r="I2645" s="11"/>
      <c r="J2645" s="9">
        <v>3074360</v>
      </c>
      <c r="K2645" s="10"/>
      <c r="L2645" s="8"/>
      <c r="M2645" s="11">
        <v>-58.545000000000002</v>
      </c>
      <c r="N2645" s="11">
        <v>2.117</v>
      </c>
      <c r="O2645" s="10"/>
      <c r="P2645" s="10"/>
      <c r="Q2645" s="9">
        <v>0</v>
      </c>
      <c r="R2645" s="9">
        <v>0</v>
      </c>
      <c r="S2645" s="9">
        <v>1</v>
      </c>
      <c r="T2645" s="9">
        <v>0</v>
      </c>
      <c r="U2645" s="9">
        <v>1</v>
      </c>
      <c r="V2645" s="10"/>
      <c r="W2645" s="10"/>
      <c r="X2645" s="11"/>
      <c r="Y2645" s="11"/>
      <c r="Z2645" s="11"/>
      <c r="AA2645" s="11"/>
      <c r="AB2645" s="11"/>
      <c r="AC2645" s="11"/>
      <c r="AD2645" s="9">
        <v>0</v>
      </c>
      <c r="AE2645" s="9">
        <v>0</v>
      </c>
    </row>
    <row r="2646" spans="1:31" hidden="1" x14ac:dyDescent="0.35">
      <c r="A2646" s="2" t="s">
        <v>147</v>
      </c>
      <c r="B2646" s="2" t="s">
        <v>148</v>
      </c>
      <c r="C2646" s="3">
        <v>53.241077381172992</v>
      </c>
      <c r="D2646" s="4">
        <v>2014</v>
      </c>
      <c r="E2646" s="5"/>
      <c r="F2646" s="5"/>
      <c r="G2646" s="5"/>
      <c r="H2646" s="5"/>
      <c r="I2646" s="6"/>
      <c r="J2646" s="4">
        <v>3095173</v>
      </c>
      <c r="K2646" s="5"/>
      <c r="L2646" s="3"/>
      <c r="M2646" s="6">
        <v>163.92099999999999</v>
      </c>
      <c r="N2646" s="6">
        <v>27.855</v>
      </c>
      <c r="O2646" s="5"/>
      <c r="P2646" s="5"/>
      <c r="Q2646" s="4">
        <v>0</v>
      </c>
      <c r="R2646" s="4">
        <v>0</v>
      </c>
      <c r="S2646" s="4">
        <v>1</v>
      </c>
      <c r="T2646" s="4">
        <v>0</v>
      </c>
      <c r="U2646" s="4">
        <v>1</v>
      </c>
      <c r="V2646" s="5"/>
      <c r="W2646" s="5"/>
      <c r="X2646" s="6"/>
      <c r="Y2646" s="6"/>
      <c r="Z2646" s="6"/>
      <c r="AA2646" s="6"/>
      <c r="AB2646" s="6"/>
      <c r="AC2646" s="6"/>
      <c r="AD2646" s="4">
        <v>0</v>
      </c>
      <c r="AE2646" s="4">
        <v>0</v>
      </c>
    </row>
    <row r="2647" spans="1:31" hidden="1" x14ac:dyDescent="0.35">
      <c r="A2647" s="7" t="s">
        <v>147</v>
      </c>
      <c r="B2647" s="7" t="s">
        <v>148</v>
      </c>
      <c r="C2647" s="8"/>
      <c r="D2647" s="9">
        <v>2015</v>
      </c>
      <c r="E2647" s="10"/>
      <c r="F2647" s="10"/>
      <c r="G2647" s="10"/>
      <c r="H2647" s="10"/>
      <c r="I2647" s="11"/>
      <c r="J2647" s="9">
        <v>3105546</v>
      </c>
      <c r="K2647" s="10"/>
      <c r="L2647" s="8"/>
      <c r="M2647" s="11">
        <v>-35.770000000000003</v>
      </c>
      <c r="N2647" s="11">
        <v>6.3959999999999999</v>
      </c>
      <c r="O2647" s="10"/>
      <c r="P2647" s="10"/>
      <c r="Q2647" s="9">
        <v>0</v>
      </c>
      <c r="R2647" s="9">
        <v>0</v>
      </c>
      <c r="S2647" s="9">
        <v>1</v>
      </c>
      <c r="T2647" s="9">
        <v>0</v>
      </c>
      <c r="U2647" s="9">
        <v>1</v>
      </c>
      <c r="V2647" s="10"/>
      <c r="W2647" s="10"/>
      <c r="X2647" s="11"/>
      <c r="Y2647" s="11"/>
      <c r="Z2647" s="11"/>
      <c r="AA2647" s="11"/>
      <c r="AB2647" s="11"/>
      <c r="AC2647" s="11"/>
      <c r="AD2647" s="9">
        <v>0</v>
      </c>
      <c r="AE2647" s="9">
        <v>0</v>
      </c>
    </row>
    <row r="2648" spans="1:31" hidden="1" x14ac:dyDescent="0.35">
      <c r="A2648" s="2" t="s">
        <v>147</v>
      </c>
      <c r="B2648" s="2" t="s">
        <v>148</v>
      </c>
      <c r="C2648" s="3"/>
      <c r="D2648" s="4">
        <v>2016</v>
      </c>
      <c r="E2648" s="5"/>
      <c r="F2648" s="5"/>
      <c r="G2648" s="5"/>
      <c r="H2648" s="5"/>
      <c r="I2648" s="6"/>
      <c r="J2648" s="4">
        <v>3124698</v>
      </c>
      <c r="K2648" s="5"/>
      <c r="L2648" s="3"/>
      <c r="M2648" s="6">
        <v>-33.96</v>
      </c>
      <c r="N2648" s="6">
        <v>-11.422000000000001</v>
      </c>
      <c r="O2648" s="5"/>
      <c r="P2648" s="5"/>
      <c r="Q2648" s="4">
        <v>0</v>
      </c>
      <c r="R2648" s="4">
        <v>0</v>
      </c>
      <c r="S2648" s="4">
        <v>1</v>
      </c>
      <c r="T2648" s="4">
        <v>0</v>
      </c>
      <c r="U2648" s="4">
        <v>1</v>
      </c>
      <c r="V2648" s="5"/>
      <c r="W2648" s="5"/>
      <c r="X2648" s="6"/>
      <c r="Y2648" s="6"/>
      <c r="Z2648" s="6"/>
      <c r="AA2648" s="6"/>
      <c r="AB2648" s="6"/>
      <c r="AC2648" s="6"/>
      <c r="AD2648" s="4">
        <v>0</v>
      </c>
      <c r="AE2648" s="4">
        <v>0</v>
      </c>
    </row>
    <row r="2649" spans="1:31" hidden="1" x14ac:dyDescent="0.35">
      <c r="A2649" s="7" t="s">
        <v>147</v>
      </c>
      <c r="B2649" s="7" t="s">
        <v>148</v>
      </c>
      <c r="C2649" s="8"/>
      <c r="D2649" s="9">
        <v>2017</v>
      </c>
      <c r="E2649" s="10"/>
      <c r="F2649" s="10"/>
      <c r="G2649" s="10"/>
      <c r="H2649" s="10"/>
      <c r="I2649" s="11"/>
      <c r="J2649" s="9">
        <v>3150347</v>
      </c>
      <c r="K2649" s="10"/>
      <c r="L2649" s="8"/>
      <c r="M2649" s="11">
        <v>68.591999999999999</v>
      </c>
      <c r="N2649" s="11">
        <v>-3.2850000000000001</v>
      </c>
      <c r="O2649" s="10"/>
      <c r="P2649" s="10"/>
      <c r="Q2649" s="9">
        <v>0</v>
      </c>
      <c r="R2649" s="9">
        <v>0</v>
      </c>
      <c r="S2649" s="9">
        <v>1</v>
      </c>
      <c r="T2649" s="9">
        <v>0</v>
      </c>
      <c r="U2649" s="9">
        <v>1</v>
      </c>
      <c r="V2649" s="10"/>
      <c r="W2649" s="10"/>
      <c r="X2649" s="11"/>
      <c r="Y2649" s="11"/>
      <c r="Z2649" s="11"/>
      <c r="AA2649" s="11"/>
      <c r="AB2649" s="11"/>
      <c r="AC2649" s="11"/>
      <c r="AD2649" s="9">
        <v>0</v>
      </c>
      <c r="AE2649" s="9">
        <v>0</v>
      </c>
    </row>
    <row r="2650" spans="1:31" hidden="1" x14ac:dyDescent="0.35">
      <c r="A2650" s="2" t="s">
        <v>147</v>
      </c>
      <c r="B2650" s="2" t="s">
        <v>148</v>
      </c>
      <c r="C2650" s="3"/>
      <c r="D2650" s="4">
        <v>2018</v>
      </c>
      <c r="E2650" s="5"/>
      <c r="F2650" s="5"/>
      <c r="G2650" s="5"/>
      <c r="H2650" s="5"/>
      <c r="I2650" s="6"/>
      <c r="J2650" s="4">
        <v>3192760</v>
      </c>
      <c r="K2650" s="5"/>
      <c r="L2650" s="3"/>
      <c r="M2650" s="6">
        <v>24.423999999999999</v>
      </c>
      <c r="N2650" s="6">
        <v>11.736000000000001</v>
      </c>
      <c r="O2650" s="5"/>
      <c r="P2650" s="5"/>
      <c r="Q2650" s="4">
        <v>0</v>
      </c>
      <c r="R2650" s="4">
        <v>0</v>
      </c>
      <c r="S2650" s="4">
        <v>1</v>
      </c>
      <c r="T2650" s="4">
        <v>0</v>
      </c>
      <c r="U2650" s="4">
        <v>1</v>
      </c>
      <c r="V2650" s="5"/>
      <c r="W2650" s="5"/>
      <c r="X2650" s="6"/>
      <c r="Y2650" s="6"/>
      <c r="Z2650" s="6"/>
      <c r="AA2650" s="6"/>
      <c r="AB2650" s="6"/>
      <c r="AC2650" s="6"/>
      <c r="AD2650" s="4">
        <v>0</v>
      </c>
      <c r="AE2650" s="4">
        <v>0</v>
      </c>
    </row>
    <row r="2651" spans="1:31" hidden="1" x14ac:dyDescent="0.35">
      <c r="A2651" s="7" t="s">
        <v>147</v>
      </c>
      <c r="B2651" s="7" t="s">
        <v>148</v>
      </c>
      <c r="C2651" s="8"/>
      <c r="D2651" s="9">
        <v>2019</v>
      </c>
      <c r="E2651" s="10"/>
      <c r="F2651" s="10"/>
      <c r="G2651" s="10"/>
      <c r="H2651" s="10"/>
      <c r="I2651" s="11"/>
      <c r="J2651" s="9">
        <v>3240194</v>
      </c>
      <c r="K2651" s="10"/>
      <c r="L2651" s="8"/>
      <c r="M2651" s="11">
        <v>29.800999999999998</v>
      </c>
      <c r="N2651" s="11">
        <v>3.7010000000000001</v>
      </c>
      <c r="O2651" s="10"/>
      <c r="P2651" s="10"/>
      <c r="Q2651" s="9">
        <v>0</v>
      </c>
      <c r="R2651" s="9">
        <v>0</v>
      </c>
      <c r="S2651" s="9">
        <v>1</v>
      </c>
      <c r="T2651" s="9">
        <v>0</v>
      </c>
      <c r="U2651" s="9">
        <v>1</v>
      </c>
      <c r="V2651" s="10"/>
      <c r="W2651" s="10"/>
      <c r="X2651" s="11"/>
      <c r="Y2651" s="11"/>
      <c r="Z2651" s="11"/>
      <c r="AA2651" s="11"/>
      <c r="AB2651" s="11"/>
      <c r="AC2651" s="11"/>
      <c r="AD2651" s="9">
        <v>0</v>
      </c>
      <c r="AE2651" s="9">
        <v>0</v>
      </c>
    </row>
    <row r="2652" spans="1:31" hidden="1" x14ac:dyDescent="0.35">
      <c r="A2652" s="2" t="s">
        <v>147</v>
      </c>
      <c r="B2652" s="2" t="s">
        <v>148</v>
      </c>
      <c r="C2652" s="3"/>
      <c r="D2652" s="4">
        <v>2020</v>
      </c>
      <c r="E2652" s="5"/>
      <c r="F2652" s="5"/>
      <c r="G2652" s="5"/>
      <c r="H2652" s="5"/>
      <c r="I2652" s="6"/>
      <c r="J2652" s="4">
        <v>3291271</v>
      </c>
      <c r="K2652" s="5"/>
      <c r="L2652" s="3"/>
      <c r="M2652" s="6"/>
      <c r="N2652" s="6"/>
      <c r="O2652" s="5"/>
      <c r="P2652" s="5"/>
      <c r="Q2652" s="4">
        <v>0</v>
      </c>
      <c r="R2652" s="4">
        <v>0</v>
      </c>
      <c r="S2652" s="4">
        <v>1</v>
      </c>
      <c r="T2652" s="4">
        <v>0</v>
      </c>
      <c r="U2652" s="4">
        <v>1</v>
      </c>
      <c r="V2652" s="5"/>
      <c r="W2652" s="5"/>
      <c r="X2652" s="6"/>
      <c r="Y2652" s="6"/>
      <c r="Z2652" s="6"/>
      <c r="AA2652" s="6"/>
      <c r="AB2652" s="6"/>
      <c r="AC2652" s="6"/>
      <c r="AD2652" s="4">
        <v>0</v>
      </c>
      <c r="AE2652" s="4">
        <v>0</v>
      </c>
    </row>
    <row r="2653" spans="1:31" hidden="1" x14ac:dyDescent="0.35">
      <c r="A2653" s="7" t="s">
        <v>147</v>
      </c>
      <c r="B2653" s="7" t="s">
        <v>148</v>
      </c>
      <c r="C2653" s="8"/>
      <c r="D2653" s="9">
        <v>2021</v>
      </c>
      <c r="E2653" s="10"/>
      <c r="F2653" s="10"/>
      <c r="G2653" s="10"/>
      <c r="H2653" s="10"/>
      <c r="I2653" s="11"/>
      <c r="J2653" s="9">
        <v>3350183</v>
      </c>
      <c r="K2653" s="10"/>
      <c r="L2653" s="8"/>
      <c r="M2653" s="11"/>
      <c r="N2653" s="11"/>
      <c r="O2653" s="10"/>
      <c r="P2653" s="10"/>
      <c r="Q2653" s="9">
        <v>0</v>
      </c>
      <c r="R2653" s="9">
        <v>0</v>
      </c>
      <c r="S2653" s="9">
        <v>1</v>
      </c>
      <c r="T2653" s="9">
        <v>0</v>
      </c>
      <c r="U2653" s="9">
        <v>1</v>
      </c>
      <c r="V2653" s="10"/>
      <c r="W2653" s="10"/>
      <c r="X2653" s="11"/>
      <c r="Y2653" s="11"/>
      <c r="Z2653" s="11"/>
      <c r="AA2653" s="11"/>
      <c r="AB2653" s="11"/>
      <c r="AC2653" s="11"/>
      <c r="AD2653" s="9">
        <v>0</v>
      </c>
      <c r="AE2653" s="9">
        <v>0</v>
      </c>
    </row>
    <row r="2654" spans="1:31" hidden="1" x14ac:dyDescent="0.35">
      <c r="A2654" s="2" t="s">
        <v>147</v>
      </c>
      <c r="B2654" s="2" t="s">
        <v>148</v>
      </c>
      <c r="C2654" s="3"/>
      <c r="D2654" s="4">
        <v>2022</v>
      </c>
      <c r="E2654" s="5"/>
      <c r="F2654" s="5"/>
      <c r="G2654" s="5"/>
      <c r="H2654" s="5"/>
      <c r="I2654" s="6"/>
      <c r="J2654" s="4">
        <v>3409447</v>
      </c>
      <c r="K2654" s="5"/>
      <c r="L2654" s="3"/>
      <c r="M2654" s="6"/>
      <c r="N2654" s="6"/>
      <c r="O2654" s="5"/>
      <c r="P2654" s="5"/>
      <c r="Q2654" s="4">
        <v>0</v>
      </c>
      <c r="R2654" s="4">
        <v>0</v>
      </c>
      <c r="S2654" s="4">
        <v>1</v>
      </c>
      <c r="T2654" s="4">
        <v>0</v>
      </c>
      <c r="U2654" s="4">
        <v>1</v>
      </c>
      <c r="V2654" s="5"/>
      <c r="W2654" s="5"/>
      <c r="X2654" s="6"/>
      <c r="Y2654" s="6"/>
      <c r="Z2654" s="6"/>
      <c r="AA2654" s="6"/>
      <c r="AB2654" s="6"/>
      <c r="AC2654" s="6"/>
      <c r="AD2654" s="4">
        <v>0</v>
      </c>
      <c r="AE2654" s="4">
        <v>0</v>
      </c>
    </row>
    <row r="2655" spans="1:31" hidden="1" x14ac:dyDescent="0.35">
      <c r="A2655" s="7" t="s">
        <v>147</v>
      </c>
      <c r="B2655" s="7" t="s">
        <v>148</v>
      </c>
      <c r="C2655" s="8"/>
      <c r="D2655" s="9">
        <v>2023</v>
      </c>
      <c r="E2655" s="10"/>
      <c r="F2655" s="10"/>
      <c r="G2655" s="10"/>
      <c r="H2655" s="10"/>
      <c r="I2655" s="11"/>
      <c r="J2655" s="9">
        <v>3470390</v>
      </c>
      <c r="K2655" s="10"/>
      <c r="L2655" s="8"/>
      <c r="M2655" s="11"/>
      <c r="N2655" s="11"/>
      <c r="O2655" s="10"/>
      <c r="P2655" s="10"/>
      <c r="Q2655" s="9">
        <v>0</v>
      </c>
      <c r="R2655" s="9">
        <v>0</v>
      </c>
      <c r="S2655" s="9">
        <v>1</v>
      </c>
      <c r="T2655" s="9">
        <v>0</v>
      </c>
      <c r="U2655" s="9">
        <v>1</v>
      </c>
      <c r="V2655" s="10"/>
      <c r="W2655" s="10"/>
      <c r="X2655" s="11"/>
      <c r="Y2655" s="11"/>
      <c r="Z2655" s="11"/>
      <c r="AA2655" s="11"/>
      <c r="AB2655" s="11"/>
      <c r="AC2655" s="11"/>
      <c r="AD2655" s="9">
        <v>0</v>
      </c>
      <c r="AE2655" s="9">
        <v>0</v>
      </c>
    </row>
    <row r="2656" spans="1:31" hidden="1" x14ac:dyDescent="0.35">
      <c r="A2656" s="2" t="s">
        <v>147</v>
      </c>
      <c r="B2656" s="2" t="s">
        <v>148</v>
      </c>
      <c r="C2656" s="3"/>
      <c r="D2656" s="4">
        <v>2024</v>
      </c>
      <c r="E2656" s="5"/>
      <c r="F2656" s="5"/>
      <c r="G2656" s="5"/>
      <c r="H2656" s="5"/>
      <c r="I2656" s="6"/>
      <c r="J2656" s="4">
        <v>3535603</v>
      </c>
      <c r="K2656" s="5"/>
      <c r="L2656" s="3"/>
      <c r="M2656" s="6"/>
      <c r="N2656" s="6"/>
      <c r="O2656" s="5"/>
      <c r="P2656" s="5"/>
      <c r="Q2656" s="4">
        <v>0</v>
      </c>
      <c r="R2656" s="4">
        <v>0</v>
      </c>
      <c r="S2656" s="4">
        <v>1</v>
      </c>
      <c r="T2656" s="4">
        <v>0</v>
      </c>
      <c r="U2656" s="4">
        <v>1</v>
      </c>
      <c r="V2656" s="5"/>
      <c r="W2656" s="5"/>
      <c r="X2656" s="6"/>
      <c r="Y2656" s="6"/>
      <c r="Z2656" s="6"/>
      <c r="AA2656" s="6"/>
      <c r="AB2656" s="6"/>
      <c r="AC2656" s="6"/>
      <c r="AD2656" s="4">
        <v>0</v>
      </c>
      <c r="AE2656" s="4">
        <v>0</v>
      </c>
    </row>
    <row r="2657" spans="1:31" hidden="1" x14ac:dyDescent="0.35">
      <c r="A2657" s="7" t="s">
        <v>149</v>
      </c>
      <c r="B2657" s="7" t="s">
        <v>150</v>
      </c>
      <c r="C2657" s="8"/>
      <c r="D2657" s="9">
        <v>1980</v>
      </c>
      <c r="E2657" s="10">
        <v>530655578000</v>
      </c>
      <c r="F2657" s="10">
        <v>100227580000</v>
      </c>
      <c r="G2657" s="10">
        <v>63366679000</v>
      </c>
      <c r="H2657" s="10">
        <v>99624305000</v>
      </c>
      <c r="I2657" s="11">
        <v>2.6144320869312172</v>
      </c>
      <c r="J2657" s="9">
        <v>37491165</v>
      </c>
      <c r="K2657" s="10">
        <v>9699133341</v>
      </c>
      <c r="L2657" s="8">
        <v>21.298644915892819</v>
      </c>
      <c r="M2657" s="11">
        <v>0.78900000000000003</v>
      </c>
      <c r="N2657" s="11">
        <v>4.0960000000000001</v>
      </c>
      <c r="O2657" s="10">
        <v>0</v>
      </c>
      <c r="P2657" s="10">
        <v>2.9884620853636359</v>
      </c>
      <c r="Q2657" s="9">
        <v>1</v>
      </c>
      <c r="R2657" s="9">
        <v>0</v>
      </c>
      <c r="S2657" s="9">
        <v>0</v>
      </c>
      <c r="T2657" s="9">
        <v>0</v>
      </c>
      <c r="U2657" s="9">
        <v>0</v>
      </c>
      <c r="V2657" s="10"/>
      <c r="W2657" s="10">
        <v>45538734409.167084</v>
      </c>
      <c r="X2657" s="11"/>
      <c r="Y2657" s="11"/>
      <c r="Z2657" s="11"/>
      <c r="AA2657" s="11"/>
      <c r="AB2657" s="11"/>
      <c r="AC2657" s="11"/>
      <c r="AD2657" s="9">
        <v>0</v>
      </c>
      <c r="AE2657" s="9">
        <v>0</v>
      </c>
    </row>
    <row r="2658" spans="1:31" hidden="1" x14ac:dyDescent="0.35">
      <c r="A2658" s="2" t="s">
        <v>149</v>
      </c>
      <c r="B2658" s="2" t="s">
        <v>150</v>
      </c>
      <c r="C2658" s="3"/>
      <c r="D2658" s="4">
        <v>1981</v>
      </c>
      <c r="E2658" s="5">
        <v>529952626000.00012</v>
      </c>
      <c r="F2658" s="5">
        <v>112457712000</v>
      </c>
      <c r="G2658" s="5">
        <v>65942460999.999992</v>
      </c>
      <c r="H2658" s="5">
        <v>91056140000</v>
      </c>
      <c r="I2658" s="6">
        <v>-8.6004765604136537</v>
      </c>
      <c r="J2658" s="4">
        <v>37758631</v>
      </c>
      <c r="K2658" s="5">
        <v>11217890930</v>
      </c>
      <c r="L2658" s="3">
        <v>24.397458397749158</v>
      </c>
      <c r="M2658" s="6">
        <v>11.282999999999999</v>
      </c>
      <c r="N2658" s="6">
        <v>-3.6059999999999999</v>
      </c>
      <c r="O2658" s="5">
        <v>0</v>
      </c>
      <c r="P2658" s="5">
        <v>3.0709910063636361</v>
      </c>
      <c r="Q2658" s="4">
        <v>1</v>
      </c>
      <c r="R2658" s="4">
        <v>0</v>
      </c>
      <c r="S2658" s="4">
        <v>0</v>
      </c>
      <c r="T2658" s="4">
        <v>0</v>
      </c>
      <c r="U2658" s="4">
        <v>0</v>
      </c>
      <c r="V2658" s="5"/>
      <c r="W2658" s="5">
        <v>45979752264.010139</v>
      </c>
      <c r="X2658" s="6">
        <v>-0.1324685971735774</v>
      </c>
      <c r="Y2658" s="6">
        <v>4.0648840063087297</v>
      </c>
      <c r="Z2658" s="6">
        <v>0.96844556741629062</v>
      </c>
      <c r="AA2658" s="6"/>
      <c r="AB2658" s="6">
        <v>2.7615850107048652</v>
      </c>
      <c r="AC2658" s="6"/>
      <c r="AD2658" s="4">
        <v>0</v>
      </c>
      <c r="AE2658" s="4">
        <v>0</v>
      </c>
    </row>
    <row r="2659" spans="1:31" hidden="1" x14ac:dyDescent="0.35">
      <c r="A2659" s="7" t="s">
        <v>149</v>
      </c>
      <c r="B2659" s="7" t="s">
        <v>150</v>
      </c>
      <c r="C2659" s="8"/>
      <c r="D2659" s="9">
        <v>1982</v>
      </c>
      <c r="E2659" s="10">
        <v>536558283000.00012</v>
      </c>
      <c r="F2659" s="10">
        <v>129324214000</v>
      </c>
      <c r="G2659" s="10">
        <v>69095862000</v>
      </c>
      <c r="H2659" s="10">
        <v>92387101000</v>
      </c>
      <c r="I2659" s="11">
        <v>1.4616927535034989</v>
      </c>
      <c r="J2659" s="9">
        <v>37986012</v>
      </c>
      <c r="K2659" s="10">
        <v>11942110510</v>
      </c>
      <c r="L2659" s="8">
        <v>27.91435252711166</v>
      </c>
      <c r="M2659" s="11">
        <v>5.5730000000000004</v>
      </c>
      <c r="N2659" s="11">
        <v>4.9260000000000002</v>
      </c>
      <c r="O2659" s="10">
        <v>0</v>
      </c>
      <c r="P2659" s="10">
        <v>3.0379772496363628</v>
      </c>
      <c r="Q2659" s="9">
        <v>1</v>
      </c>
      <c r="R2659" s="9">
        <v>0</v>
      </c>
      <c r="S2659" s="9">
        <v>0</v>
      </c>
      <c r="T2659" s="9">
        <v>0</v>
      </c>
      <c r="U2659" s="9">
        <v>0</v>
      </c>
      <c r="V2659" s="10"/>
      <c r="W2659" s="10">
        <v>42781255622.53788</v>
      </c>
      <c r="X2659" s="11">
        <v>1.246461792228198</v>
      </c>
      <c r="Y2659" s="11">
        <v>4.7820493081081823</v>
      </c>
      <c r="Z2659" s="11">
        <v>-6.9563155171147546</v>
      </c>
      <c r="AA2659" s="11"/>
      <c r="AB2659" s="11">
        <v>-1.075019648669205</v>
      </c>
      <c r="AC2659" s="11"/>
      <c r="AD2659" s="9">
        <v>0</v>
      </c>
      <c r="AE2659" s="9">
        <v>0</v>
      </c>
    </row>
    <row r="2660" spans="1:31" hidden="1" x14ac:dyDescent="0.35">
      <c r="A2660" s="2" t="s">
        <v>149</v>
      </c>
      <c r="B2660" s="2" t="s">
        <v>150</v>
      </c>
      <c r="C2660" s="3"/>
      <c r="D2660" s="4">
        <v>1983</v>
      </c>
      <c r="E2660" s="5">
        <v>546055986000.00012</v>
      </c>
      <c r="F2660" s="5">
        <v>147254662000</v>
      </c>
      <c r="G2660" s="5">
        <v>71339628000</v>
      </c>
      <c r="H2660" s="5">
        <v>90347137000</v>
      </c>
      <c r="I2660" s="6">
        <v>-2.2080614911815388</v>
      </c>
      <c r="J2660" s="4">
        <v>38171525</v>
      </c>
      <c r="K2660" s="5">
        <v>15676799730</v>
      </c>
      <c r="L2660" s="3">
        <v>31.31266610731398</v>
      </c>
      <c r="M2660" s="6">
        <v>9.6129999999999995</v>
      </c>
      <c r="N2660" s="6">
        <v>-1.194</v>
      </c>
      <c r="O2660" s="5">
        <v>0</v>
      </c>
      <c r="P2660" s="5">
        <v>3.1104270970909091</v>
      </c>
      <c r="Q2660" s="4">
        <v>1</v>
      </c>
      <c r="R2660" s="4">
        <v>0</v>
      </c>
      <c r="S2660" s="4">
        <v>0</v>
      </c>
      <c r="T2660" s="4">
        <v>0</v>
      </c>
      <c r="U2660" s="4">
        <v>0</v>
      </c>
      <c r="V2660" s="5"/>
      <c r="W2660" s="5">
        <v>50065362292.284111</v>
      </c>
      <c r="X2660" s="6">
        <v>1.7701158105129839</v>
      </c>
      <c r="Y2660" s="6">
        <v>3.2473232622816108</v>
      </c>
      <c r="Z2660" s="6">
        <v>17.0263975747099</v>
      </c>
      <c r="AA2660" s="6"/>
      <c r="AB2660" s="6">
        <v>2.3848054643338208</v>
      </c>
      <c r="AC2660" s="6"/>
      <c r="AD2660" s="4">
        <v>0</v>
      </c>
      <c r="AE2660" s="4">
        <v>0</v>
      </c>
    </row>
    <row r="2661" spans="1:31" hidden="1" x14ac:dyDescent="0.35">
      <c r="A2661" s="7" t="s">
        <v>149</v>
      </c>
      <c r="B2661" s="7" t="s">
        <v>150</v>
      </c>
      <c r="C2661" s="8"/>
      <c r="D2661" s="9">
        <v>1984</v>
      </c>
      <c r="E2661" s="10">
        <v>555801379000</v>
      </c>
      <c r="F2661" s="10">
        <v>166167054000</v>
      </c>
      <c r="G2661" s="10">
        <v>72664663000</v>
      </c>
      <c r="H2661" s="10">
        <v>88786700000</v>
      </c>
      <c r="I2661" s="11">
        <v>-1.7271571095827909</v>
      </c>
      <c r="J2661" s="9">
        <v>38330364</v>
      </c>
      <c r="K2661" s="10">
        <v>17609053650</v>
      </c>
      <c r="L2661" s="8">
        <v>34.844821442654812</v>
      </c>
      <c r="M2661" s="11">
        <v>12.036</v>
      </c>
      <c r="N2661" s="11">
        <v>-1.3340000000000001</v>
      </c>
      <c r="O2661" s="10">
        <v>0</v>
      </c>
      <c r="P2661" s="10">
        <v>3.1403971037272731</v>
      </c>
      <c r="Q2661" s="9">
        <v>1</v>
      </c>
      <c r="R2661" s="9">
        <v>0</v>
      </c>
      <c r="S2661" s="9">
        <v>0</v>
      </c>
      <c r="T2661" s="9">
        <v>0</v>
      </c>
      <c r="U2661" s="9">
        <v>0</v>
      </c>
      <c r="V2661" s="10"/>
      <c r="W2661" s="10">
        <v>50535640364.75193</v>
      </c>
      <c r="X2661" s="11">
        <v>1.784687513708519</v>
      </c>
      <c r="Y2661" s="11">
        <v>1.857361801774464</v>
      </c>
      <c r="Z2661" s="11">
        <v>0.93932821203272643</v>
      </c>
      <c r="AA2661" s="11"/>
      <c r="AB2661" s="11">
        <v>0.96353348594455157</v>
      </c>
      <c r="AC2661" s="11"/>
      <c r="AD2661" s="9">
        <v>0</v>
      </c>
      <c r="AE2661" s="9">
        <v>0</v>
      </c>
    </row>
    <row r="2662" spans="1:31" hidden="1" x14ac:dyDescent="0.35">
      <c r="A2662" s="2" t="s">
        <v>149</v>
      </c>
      <c r="B2662" s="2" t="s">
        <v>150</v>
      </c>
      <c r="C2662" s="3"/>
      <c r="D2662" s="4">
        <v>1985</v>
      </c>
      <c r="E2662" s="5">
        <v>568703951000</v>
      </c>
      <c r="F2662" s="5">
        <v>184638938000</v>
      </c>
      <c r="G2662" s="5">
        <v>75815032000</v>
      </c>
      <c r="H2662" s="5">
        <v>93350901000</v>
      </c>
      <c r="I2662" s="6">
        <v>5.1406359285793846</v>
      </c>
      <c r="J2662" s="4">
        <v>38469512</v>
      </c>
      <c r="K2662" s="5">
        <v>23253759330</v>
      </c>
      <c r="L2662" s="3">
        <v>37.916202571818687</v>
      </c>
      <c r="M2662" s="6">
        <v>0.66900000000000004</v>
      </c>
      <c r="N2662" s="6">
        <v>7.5449999999999999</v>
      </c>
      <c r="O2662" s="5">
        <v>126.5619468</v>
      </c>
      <c r="P2662" s="5">
        <v>3.1189039369999998</v>
      </c>
      <c r="Q2662" s="4">
        <v>1</v>
      </c>
      <c r="R2662" s="4">
        <v>0</v>
      </c>
      <c r="S2662" s="4">
        <v>0</v>
      </c>
      <c r="T2662" s="4">
        <v>0</v>
      </c>
      <c r="U2662" s="4">
        <v>0</v>
      </c>
      <c r="V2662" s="5"/>
      <c r="W2662" s="5">
        <v>61329346698.035149</v>
      </c>
      <c r="X2662" s="6">
        <v>2.3214357659951039</v>
      </c>
      <c r="Y2662" s="6">
        <v>4.3354897276548314</v>
      </c>
      <c r="Z2662" s="6">
        <v>21.358602078409032</v>
      </c>
      <c r="AA2662" s="6"/>
      <c r="AB2662" s="6">
        <v>-0.68440920104541891</v>
      </c>
      <c r="AC2662" s="6"/>
      <c r="AD2662" s="4">
        <v>0</v>
      </c>
      <c r="AE2662" s="4">
        <v>0</v>
      </c>
    </row>
    <row r="2663" spans="1:31" hidden="1" x14ac:dyDescent="0.35">
      <c r="A2663" s="7" t="s">
        <v>149</v>
      </c>
      <c r="B2663" s="7" t="s">
        <v>150</v>
      </c>
      <c r="C2663" s="8"/>
      <c r="D2663" s="9">
        <v>1986</v>
      </c>
      <c r="E2663" s="10">
        <v>587205720000</v>
      </c>
      <c r="F2663" s="10">
        <v>211385847000</v>
      </c>
      <c r="G2663" s="10">
        <v>79339867000</v>
      </c>
      <c r="H2663" s="10">
        <v>104617389000</v>
      </c>
      <c r="I2663" s="11">
        <v>12.068965461833089</v>
      </c>
      <c r="J2663" s="9">
        <v>38584624</v>
      </c>
      <c r="K2663" s="10">
        <v>30524803770</v>
      </c>
      <c r="L2663" s="8">
        <v>41.250909581559213</v>
      </c>
      <c r="M2663" s="11">
        <v>0.23</v>
      </c>
      <c r="N2663" s="11">
        <v>17.189</v>
      </c>
      <c r="O2663" s="10">
        <v>128.53663080000001</v>
      </c>
      <c r="P2663" s="10">
        <v>3.2291208541818182</v>
      </c>
      <c r="Q2663" s="9">
        <v>1</v>
      </c>
      <c r="R2663" s="9">
        <v>0</v>
      </c>
      <c r="S2663" s="9">
        <v>0</v>
      </c>
      <c r="T2663" s="9">
        <v>0</v>
      </c>
      <c r="U2663" s="9">
        <v>0</v>
      </c>
      <c r="V2663" s="10"/>
      <c r="W2663" s="10">
        <v>73997892603.187088</v>
      </c>
      <c r="X2663" s="11">
        <v>3.2533216917988321</v>
      </c>
      <c r="Y2663" s="11">
        <v>4.6492561000304002</v>
      </c>
      <c r="Z2663" s="11">
        <v>20.656580556006169</v>
      </c>
      <c r="AA2663" s="11">
        <v>1.56025096794735</v>
      </c>
      <c r="AB2663" s="11">
        <v>3.5338349435614038</v>
      </c>
      <c r="AC2663" s="11"/>
      <c r="AD2663" s="9">
        <v>0</v>
      </c>
      <c r="AE2663" s="9">
        <v>0</v>
      </c>
    </row>
    <row r="2664" spans="1:31" hidden="1" x14ac:dyDescent="0.35">
      <c r="A2664" s="2" t="s">
        <v>149</v>
      </c>
      <c r="B2664" s="2" t="s">
        <v>150</v>
      </c>
      <c r="C2664" s="3"/>
      <c r="D2664" s="4">
        <v>1987</v>
      </c>
      <c r="E2664" s="5">
        <v>619778742000</v>
      </c>
      <c r="F2664" s="5">
        <v>236373880000</v>
      </c>
      <c r="G2664" s="5">
        <v>86612397000</v>
      </c>
      <c r="H2664" s="5">
        <v>118112170000</v>
      </c>
      <c r="I2664" s="6">
        <v>12.899175872186991</v>
      </c>
      <c r="J2664" s="4">
        <v>38684815</v>
      </c>
      <c r="K2664" s="5">
        <v>36819203540</v>
      </c>
      <c r="L2664" s="3">
        <v>43.415765003463513</v>
      </c>
      <c r="M2664" s="6">
        <v>5.2690000000000001</v>
      </c>
      <c r="N2664" s="6">
        <v>24.786999999999999</v>
      </c>
      <c r="O2664" s="5">
        <v>132.66545160000001</v>
      </c>
      <c r="P2664" s="5">
        <v>3.3503000140909092</v>
      </c>
      <c r="Q2664" s="4">
        <v>1</v>
      </c>
      <c r="R2664" s="4">
        <v>0</v>
      </c>
      <c r="S2664" s="4">
        <v>0</v>
      </c>
      <c r="T2664" s="4">
        <v>0</v>
      </c>
      <c r="U2664" s="4">
        <v>0</v>
      </c>
      <c r="V2664" s="5"/>
      <c r="W2664" s="5">
        <v>84806068802.571442</v>
      </c>
      <c r="X2664" s="6">
        <v>5.547122735793514</v>
      </c>
      <c r="Y2664" s="6">
        <v>9.1662997115939202</v>
      </c>
      <c r="Z2664" s="6">
        <v>14.60605946894067</v>
      </c>
      <c r="AA2664" s="6">
        <v>3.2121744395372769</v>
      </c>
      <c r="AB2664" s="6">
        <v>3.7526981918982689</v>
      </c>
      <c r="AC2664" s="6"/>
      <c r="AD2664" s="4">
        <v>0</v>
      </c>
      <c r="AE2664" s="4">
        <v>0</v>
      </c>
    </row>
    <row r="2665" spans="1:31" hidden="1" x14ac:dyDescent="0.35">
      <c r="A2665" s="7" t="s">
        <v>149</v>
      </c>
      <c r="B2665" s="7" t="s">
        <v>150</v>
      </c>
      <c r="C2665" s="8"/>
      <c r="D2665" s="9">
        <v>1988</v>
      </c>
      <c r="E2665" s="10">
        <v>651352280000</v>
      </c>
      <c r="F2665" s="10">
        <v>263161791000</v>
      </c>
      <c r="G2665" s="10">
        <v>89771862000</v>
      </c>
      <c r="H2665" s="10">
        <v>135637818000</v>
      </c>
      <c r="I2665" s="11">
        <v>14.838139033428989</v>
      </c>
      <c r="J2665" s="9">
        <v>38766939</v>
      </c>
      <c r="K2665" s="10">
        <v>40547882630</v>
      </c>
      <c r="L2665" s="8">
        <v>45.515903067919538</v>
      </c>
      <c r="M2665" s="11">
        <v>3.8149999999999999</v>
      </c>
      <c r="N2665" s="11">
        <v>16.087</v>
      </c>
      <c r="O2665" s="10">
        <v>138.75904739999999</v>
      </c>
      <c r="P2665" s="10">
        <v>3.4575464610000002</v>
      </c>
      <c r="Q2665" s="9">
        <v>1</v>
      </c>
      <c r="R2665" s="9">
        <v>0</v>
      </c>
      <c r="S2665" s="9">
        <v>0</v>
      </c>
      <c r="T2665" s="9">
        <v>0</v>
      </c>
      <c r="U2665" s="9">
        <v>0</v>
      </c>
      <c r="V2665" s="10"/>
      <c r="W2665" s="10">
        <v>89085088720.515594</v>
      </c>
      <c r="X2665" s="11">
        <v>5.0943241289808556</v>
      </c>
      <c r="Y2665" s="11">
        <v>3.6478207617322949</v>
      </c>
      <c r="Z2665" s="11">
        <v>5.0456529566365269</v>
      </c>
      <c r="AA2665" s="11">
        <v>4.5932047315323601</v>
      </c>
      <c r="AB2665" s="11">
        <v>3.2010997957802871</v>
      </c>
      <c r="AC2665" s="11"/>
      <c r="AD2665" s="9">
        <v>0</v>
      </c>
      <c r="AE2665" s="9">
        <v>0</v>
      </c>
    </row>
    <row r="2666" spans="1:31" hidden="1" x14ac:dyDescent="0.35">
      <c r="A2666" s="2" t="s">
        <v>149</v>
      </c>
      <c r="B2666" s="2" t="s">
        <v>150</v>
      </c>
      <c r="C2666" s="3"/>
      <c r="D2666" s="4">
        <v>1989</v>
      </c>
      <c r="E2666" s="5">
        <v>682793252000</v>
      </c>
      <c r="F2666" s="5">
        <v>294888855000</v>
      </c>
      <c r="G2666" s="5">
        <v>97246028000</v>
      </c>
      <c r="H2666" s="5">
        <v>151292840000</v>
      </c>
      <c r="I2666" s="6">
        <v>11.54178254327269</v>
      </c>
      <c r="J2666" s="4">
        <v>38827764</v>
      </c>
      <c r="K2666" s="5">
        <v>49364129190</v>
      </c>
      <c r="L2666" s="3">
        <v>48.607086421888127</v>
      </c>
      <c r="M2666" s="6">
        <v>1.4279999999999999</v>
      </c>
      <c r="N2666" s="6">
        <v>17.712</v>
      </c>
      <c r="O2666" s="5">
        <v>147.05451660606059</v>
      </c>
      <c r="P2666" s="5">
        <v>3.7485195385454539</v>
      </c>
      <c r="Q2666" s="4">
        <v>1</v>
      </c>
      <c r="R2666" s="4">
        <v>0</v>
      </c>
      <c r="S2666" s="4">
        <v>0</v>
      </c>
      <c r="T2666" s="4">
        <v>0</v>
      </c>
      <c r="U2666" s="4">
        <v>0</v>
      </c>
      <c r="V2666" s="5"/>
      <c r="W2666" s="5">
        <v>101557474071.869</v>
      </c>
      <c r="X2666" s="6">
        <v>4.8270303129974446</v>
      </c>
      <c r="Y2666" s="6">
        <v>8.3257335132471688</v>
      </c>
      <c r="Z2666" s="6">
        <v>14.000530875018519</v>
      </c>
      <c r="AA2666" s="6">
        <v>5.978326719228134</v>
      </c>
      <c r="AB2666" s="6">
        <v>8.4155941453726193</v>
      </c>
      <c r="AC2666" s="6"/>
      <c r="AD2666" s="4">
        <v>0</v>
      </c>
      <c r="AE2666" s="4">
        <v>0</v>
      </c>
    </row>
    <row r="2667" spans="1:31" hidden="1" x14ac:dyDescent="0.35">
      <c r="A2667" s="7" t="s">
        <v>149</v>
      </c>
      <c r="B2667" s="7" t="s">
        <v>150</v>
      </c>
      <c r="C2667" s="8"/>
      <c r="D2667" s="9">
        <v>1990</v>
      </c>
      <c r="E2667" s="10">
        <v>708612352000</v>
      </c>
      <c r="F2667" s="10">
        <v>328461005000</v>
      </c>
      <c r="G2667" s="10">
        <v>103346646000</v>
      </c>
      <c r="H2667" s="10">
        <v>160739345000</v>
      </c>
      <c r="I2667" s="11">
        <v>6.2438546331736546</v>
      </c>
      <c r="J2667" s="9">
        <v>38867322</v>
      </c>
      <c r="K2667" s="10">
        <v>51640763040</v>
      </c>
      <c r="L2667" s="8">
        <v>51.874367046209308</v>
      </c>
      <c r="M2667" s="11">
        <v>4.694</v>
      </c>
      <c r="N2667" s="11">
        <v>9.6240000000000006</v>
      </c>
      <c r="O2667" s="10">
        <v>151.91999999999999</v>
      </c>
      <c r="P2667" s="10">
        <v>3.7056775503390411</v>
      </c>
      <c r="Q2667" s="9">
        <v>1</v>
      </c>
      <c r="R2667" s="9">
        <v>0</v>
      </c>
      <c r="S2667" s="9">
        <v>0</v>
      </c>
      <c r="T2667" s="9">
        <v>0</v>
      </c>
      <c r="U2667" s="9">
        <v>0</v>
      </c>
      <c r="V2667" s="10"/>
      <c r="W2667" s="10">
        <v>99549673529.507904</v>
      </c>
      <c r="X2667" s="11">
        <v>3.781393551323498</v>
      </c>
      <c r="Y2667" s="11">
        <v>6.2733852738951974</v>
      </c>
      <c r="Z2667" s="11">
        <v>-1.9770091376438299</v>
      </c>
      <c r="AA2667" s="11">
        <v>3.3086256078576488</v>
      </c>
      <c r="AB2667" s="11">
        <v>-1.1429042256783271</v>
      </c>
      <c r="AC2667" s="11"/>
      <c r="AD2667" s="9">
        <v>0</v>
      </c>
      <c r="AE2667" s="9">
        <v>0</v>
      </c>
    </row>
    <row r="2668" spans="1:31" hidden="1" x14ac:dyDescent="0.35">
      <c r="A2668" s="2" t="s">
        <v>149</v>
      </c>
      <c r="B2668" s="2" t="s">
        <v>150</v>
      </c>
      <c r="C2668" s="3"/>
      <c r="D2668" s="4">
        <v>1991</v>
      </c>
      <c r="E2668" s="5">
        <v>726653626000</v>
      </c>
      <c r="F2668" s="5">
        <v>360182812000</v>
      </c>
      <c r="G2668" s="5">
        <v>109583709000</v>
      </c>
      <c r="H2668" s="5">
        <v>163065758000</v>
      </c>
      <c r="I2668" s="6">
        <v>1.447320194069476</v>
      </c>
      <c r="J2668" s="4">
        <v>38966376</v>
      </c>
      <c r="K2668" s="5">
        <v>56866563290</v>
      </c>
      <c r="L2668" s="3">
        <v>54.952702709122981</v>
      </c>
      <c r="M2668" s="6">
        <v>8.2520000000000007</v>
      </c>
      <c r="N2668" s="6">
        <v>10.339</v>
      </c>
      <c r="O2668" s="5">
        <v>155.797</v>
      </c>
      <c r="P2668" s="5">
        <v>3.8293628083933409</v>
      </c>
      <c r="Q2668" s="4">
        <v>1</v>
      </c>
      <c r="R2668" s="4">
        <v>0</v>
      </c>
      <c r="S2668" s="4">
        <v>0</v>
      </c>
      <c r="T2668" s="4">
        <v>0</v>
      </c>
      <c r="U2668" s="4">
        <v>0</v>
      </c>
      <c r="V2668" s="5"/>
      <c r="W2668" s="5">
        <v>103482741496.8241</v>
      </c>
      <c r="X2668" s="6">
        <v>2.546000496474552</v>
      </c>
      <c r="Y2668" s="6">
        <v>6.0350899050947433</v>
      </c>
      <c r="Z2668" s="6">
        <v>3.950859734512747</v>
      </c>
      <c r="AA2668" s="6">
        <v>2.552001053185875</v>
      </c>
      <c r="AB2668" s="6">
        <v>3.3377231659830731</v>
      </c>
      <c r="AC2668" s="6"/>
      <c r="AD2668" s="4">
        <v>0</v>
      </c>
      <c r="AE2668" s="4">
        <v>0</v>
      </c>
    </row>
    <row r="2669" spans="1:31" hidden="1" x14ac:dyDescent="0.35">
      <c r="A2669" s="7" t="s">
        <v>149</v>
      </c>
      <c r="B2669" s="7" t="s">
        <v>150</v>
      </c>
      <c r="C2669" s="8"/>
      <c r="D2669" s="9">
        <v>1992</v>
      </c>
      <c r="E2669" s="10">
        <v>733405804000</v>
      </c>
      <c r="F2669" s="10">
        <v>387925332000</v>
      </c>
      <c r="G2669" s="10">
        <v>113413271000</v>
      </c>
      <c r="H2669" s="10">
        <v>157104126000</v>
      </c>
      <c r="I2669" s="11">
        <v>-3.6559680420459562</v>
      </c>
      <c r="J2669" s="9">
        <v>39157685</v>
      </c>
      <c r="K2669" s="10">
        <v>62195737620</v>
      </c>
      <c r="L2669" s="8">
        <v>58.208392760595451</v>
      </c>
      <c r="M2669" s="11">
        <v>7.5030000000000001</v>
      </c>
      <c r="N2669" s="11">
        <v>6.8230000000000004</v>
      </c>
      <c r="O2669" s="10">
        <v>158.71799999999999</v>
      </c>
      <c r="P2669" s="10">
        <v>4.0771643797450281</v>
      </c>
      <c r="Q2669" s="9">
        <v>1</v>
      </c>
      <c r="R2669" s="9">
        <v>0</v>
      </c>
      <c r="S2669" s="9">
        <v>0</v>
      </c>
      <c r="T2669" s="9">
        <v>0</v>
      </c>
      <c r="U2669" s="9">
        <v>0</v>
      </c>
      <c r="V2669" s="10"/>
      <c r="W2669" s="10">
        <v>106850120180.78571</v>
      </c>
      <c r="X2669" s="11">
        <v>0.92921548292115719</v>
      </c>
      <c r="Y2669" s="11">
        <v>3.4946453582803998</v>
      </c>
      <c r="Z2669" s="11">
        <v>3.254048583613232</v>
      </c>
      <c r="AA2669" s="11">
        <v>1.8748756394538999</v>
      </c>
      <c r="AB2669" s="11">
        <v>6.4710915040107047</v>
      </c>
      <c r="AC2669" s="11"/>
      <c r="AD2669" s="9">
        <v>0</v>
      </c>
      <c r="AE2669" s="9">
        <v>0</v>
      </c>
    </row>
    <row r="2670" spans="1:31" hidden="1" x14ac:dyDescent="0.35">
      <c r="A2670" s="2" t="s">
        <v>149</v>
      </c>
      <c r="B2670" s="2" t="s">
        <v>150</v>
      </c>
      <c r="C2670" s="3"/>
      <c r="D2670" s="4">
        <v>1993</v>
      </c>
      <c r="E2670" s="5">
        <v>725840783000</v>
      </c>
      <c r="F2670" s="5">
        <v>401343468000</v>
      </c>
      <c r="G2670" s="5">
        <v>116428711000</v>
      </c>
      <c r="H2670" s="5">
        <v>138958101000</v>
      </c>
      <c r="I2670" s="6">
        <v>-11.55031727174371</v>
      </c>
      <c r="J2670" s="4">
        <v>39361262</v>
      </c>
      <c r="K2670" s="5">
        <v>59770653780</v>
      </c>
      <c r="L2670" s="3">
        <v>60.867975982675908</v>
      </c>
      <c r="M2670" s="6">
        <v>7.8390000000000004</v>
      </c>
      <c r="N2670" s="6">
        <v>-5.2240000000000002</v>
      </c>
      <c r="O2670" s="5">
        <v>156.798</v>
      </c>
      <c r="P2670" s="5">
        <v>3.903354466690192</v>
      </c>
      <c r="Q2670" s="4">
        <v>1</v>
      </c>
      <c r="R2670" s="4">
        <v>0</v>
      </c>
      <c r="S2670" s="4">
        <v>0</v>
      </c>
      <c r="T2670" s="4">
        <v>0</v>
      </c>
      <c r="U2670" s="4">
        <v>0</v>
      </c>
      <c r="V2670" s="5"/>
      <c r="W2670" s="5">
        <v>98197209312.515625</v>
      </c>
      <c r="X2670" s="6">
        <v>-1.0314918369530659</v>
      </c>
      <c r="Y2670" s="6">
        <v>2.6588070103365591</v>
      </c>
      <c r="Z2670" s="6">
        <v>-8.0981760747013745</v>
      </c>
      <c r="AA2670" s="6">
        <v>-1.2096926624579361</v>
      </c>
      <c r="AB2670" s="6">
        <v>-4.2630097015049842</v>
      </c>
      <c r="AC2670" s="6"/>
      <c r="AD2670" s="4">
        <v>0</v>
      </c>
      <c r="AE2670" s="4">
        <v>0</v>
      </c>
    </row>
    <row r="2671" spans="1:31" hidden="1" x14ac:dyDescent="0.35">
      <c r="A2671" s="7" t="s">
        <v>149</v>
      </c>
      <c r="B2671" s="7" t="s">
        <v>150</v>
      </c>
      <c r="C2671" s="8"/>
      <c r="D2671" s="9">
        <v>1994</v>
      </c>
      <c r="E2671" s="10">
        <v>743138987000</v>
      </c>
      <c r="F2671" s="10">
        <v>426850858000</v>
      </c>
      <c r="G2671" s="10">
        <v>117051811000</v>
      </c>
      <c r="H2671" s="10">
        <v>143778683000</v>
      </c>
      <c r="I2671" s="11">
        <v>3.4690902979452858</v>
      </c>
      <c r="J2671" s="9">
        <v>39549108</v>
      </c>
      <c r="K2671" s="10">
        <v>64529467620.000008</v>
      </c>
      <c r="L2671" s="8">
        <v>63.739978924503532</v>
      </c>
      <c r="M2671" s="11">
        <v>16.670000000000002</v>
      </c>
      <c r="N2671" s="11">
        <v>11.446999999999999</v>
      </c>
      <c r="O2671" s="10">
        <v>161.84800000000001</v>
      </c>
      <c r="P2671" s="10">
        <v>4.067070596405423</v>
      </c>
      <c r="Q2671" s="9">
        <v>1</v>
      </c>
      <c r="R2671" s="9">
        <v>0</v>
      </c>
      <c r="S2671" s="9">
        <v>0</v>
      </c>
      <c r="T2671" s="9">
        <v>0</v>
      </c>
      <c r="U2671" s="9">
        <v>0</v>
      </c>
      <c r="V2671" s="10"/>
      <c r="W2671" s="10">
        <v>101238608340.97791</v>
      </c>
      <c r="X2671" s="11">
        <v>2.3831953790890799</v>
      </c>
      <c r="Y2671" s="11">
        <v>0.53517727255436154</v>
      </c>
      <c r="Z2671" s="11">
        <v>3.0972357053273778</v>
      </c>
      <c r="AA2671" s="11">
        <v>3.220704345718703</v>
      </c>
      <c r="AB2671" s="11">
        <v>4.1942419299175846</v>
      </c>
      <c r="AC2671" s="11"/>
      <c r="AD2671" s="9">
        <v>0</v>
      </c>
      <c r="AE2671" s="9">
        <v>0</v>
      </c>
    </row>
    <row r="2672" spans="1:31" hidden="1" x14ac:dyDescent="0.35">
      <c r="A2672" s="2" t="s">
        <v>149</v>
      </c>
      <c r="B2672" s="2" t="s">
        <v>150</v>
      </c>
      <c r="C2672" s="3"/>
      <c r="D2672" s="4">
        <v>1995</v>
      </c>
      <c r="E2672" s="5">
        <v>763631000000</v>
      </c>
      <c r="F2672" s="5">
        <v>460259000000</v>
      </c>
      <c r="G2672" s="5">
        <v>119902000000</v>
      </c>
      <c r="H2672" s="5">
        <v>154697000000</v>
      </c>
      <c r="I2672" s="6">
        <v>7.5938357287637777</v>
      </c>
      <c r="J2672" s="4">
        <v>39724050</v>
      </c>
      <c r="K2672" s="5"/>
      <c r="L2672" s="3">
        <v>66.719060211496128</v>
      </c>
      <c r="M2672" s="6">
        <v>8.31</v>
      </c>
      <c r="N2672" s="6">
        <v>11.275</v>
      </c>
      <c r="O2672" s="5">
        <v>167.08500000000001</v>
      </c>
      <c r="P2672" s="5">
        <v>4.2629384956629508</v>
      </c>
      <c r="Q2672" s="4">
        <v>1</v>
      </c>
      <c r="R2672" s="4">
        <v>0</v>
      </c>
      <c r="S2672" s="4">
        <v>0</v>
      </c>
      <c r="T2672" s="4">
        <v>0</v>
      </c>
      <c r="U2672" s="4">
        <v>0</v>
      </c>
      <c r="V2672" s="5"/>
      <c r="W2672" s="5"/>
      <c r="X2672" s="6">
        <v>2.7574940029354158</v>
      </c>
      <c r="Y2672" s="6">
        <v>2.434980694147483</v>
      </c>
      <c r="Z2672" s="6"/>
      <c r="AA2672" s="6">
        <v>3.2357520636646688</v>
      </c>
      <c r="AB2672" s="6">
        <v>4.8159453988981813</v>
      </c>
      <c r="AC2672" s="6"/>
      <c r="AD2672" s="4">
        <v>0</v>
      </c>
      <c r="AE2672" s="4">
        <v>0</v>
      </c>
    </row>
    <row r="2673" spans="1:31" hidden="1" x14ac:dyDescent="0.35">
      <c r="A2673" s="7" t="s">
        <v>149</v>
      </c>
      <c r="B2673" s="7" t="s">
        <v>150</v>
      </c>
      <c r="C2673" s="8"/>
      <c r="D2673" s="9">
        <v>1996</v>
      </c>
      <c r="E2673" s="10">
        <v>783542000000</v>
      </c>
      <c r="F2673" s="10">
        <v>488946000000</v>
      </c>
      <c r="G2673" s="10">
        <v>121220000000</v>
      </c>
      <c r="H2673" s="10">
        <v>158035000000</v>
      </c>
      <c r="I2673" s="11">
        <v>2.1577664725237038</v>
      </c>
      <c r="J2673" s="9">
        <v>39889852</v>
      </c>
      <c r="K2673" s="10"/>
      <c r="L2673" s="8">
        <v>69.093488545781227</v>
      </c>
      <c r="M2673" s="11">
        <v>10.318</v>
      </c>
      <c r="N2673" s="11">
        <v>8.8219999999999992</v>
      </c>
      <c r="O2673" s="10">
        <v>174.453</v>
      </c>
      <c r="P2673" s="10">
        <v>4.315049112298956</v>
      </c>
      <c r="Q2673" s="9">
        <v>1</v>
      </c>
      <c r="R2673" s="9">
        <v>0</v>
      </c>
      <c r="S2673" s="9">
        <v>0</v>
      </c>
      <c r="T2673" s="9">
        <v>0</v>
      </c>
      <c r="U2673" s="9">
        <v>0</v>
      </c>
      <c r="V2673" s="10"/>
      <c r="W2673" s="10"/>
      <c r="X2673" s="11">
        <v>2.6074111711022732</v>
      </c>
      <c r="Y2673" s="11">
        <v>1.09923103868159</v>
      </c>
      <c r="Z2673" s="11"/>
      <c r="AA2673" s="11">
        <v>4.4097315737498848</v>
      </c>
      <c r="AB2673" s="11">
        <v>1.2224107077552679</v>
      </c>
      <c r="AC2673" s="11"/>
      <c r="AD2673" s="9">
        <v>0</v>
      </c>
      <c r="AE2673" s="9">
        <v>0</v>
      </c>
    </row>
    <row r="2674" spans="1:31" hidden="1" x14ac:dyDescent="0.35">
      <c r="A2674" s="2" t="s">
        <v>149</v>
      </c>
      <c r="B2674" s="2" t="s">
        <v>150</v>
      </c>
      <c r="C2674" s="3"/>
      <c r="D2674" s="4">
        <v>1997</v>
      </c>
      <c r="E2674" s="5">
        <v>811650000000</v>
      </c>
      <c r="F2674" s="5">
        <v>518971000000</v>
      </c>
      <c r="G2674" s="5">
        <v>124393000000</v>
      </c>
      <c r="H2674" s="5">
        <v>166624000000</v>
      </c>
      <c r="I2674" s="6">
        <v>5.4348720220204427</v>
      </c>
      <c r="J2674" s="4">
        <v>40057389</v>
      </c>
      <c r="K2674" s="5"/>
      <c r="L2674" s="3">
        <v>70.455372303681003</v>
      </c>
      <c r="M2674" s="6">
        <v>14.99</v>
      </c>
      <c r="N2674" s="6">
        <v>13.272</v>
      </c>
      <c r="O2674" s="5">
        <v>190.39599999999999</v>
      </c>
      <c r="P2674" s="5">
        <v>4.5305288370933416</v>
      </c>
      <c r="Q2674" s="4">
        <v>1</v>
      </c>
      <c r="R2674" s="4">
        <v>0</v>
      </c>
      <c r="S2674" s="4">
        <v>0</v>
      </c>
      <c r="T2674" s="4">
        <v>0</v>
      </c>
      <c r="U2674" s="4">
        <v>0</v>
      </c>
      <c r="V2674" s="5"/>
      <c r="W2674" s="5"/>
      <c r="X2674" s="6">
        <v>3.587299723563</v>
      </c>
      <c r="Y2674" s="6">
        <v>2.6175548589341688</v>
      </c>
      <c r="Z2674" s="6"/>
      <c r="AA2674" s="6">
        <v>9.1388511518861719</v>
      </c>
      <c r="AB2674" s="6">
        <v>4.9936795430720622</v>
      </c>
      <c r="AC2674" s="6"/>
      <c r="AD2674" s="4">
        <v>0</v>
      </c>
      <c r="AE2674" s="4">
        <v>0</v>
      </c>
    </row>
    <row r="2675" spans="1:31" hidden="1" x14ac:dyDescent="0.35">
      <c r="A2675" s="7" t="s">
        <v>149</v>
      </c>
      <c r="B2675" s="7" t="s">
        <v>150</v>
      </c>
      <c r="C2675" s="8"/>
      <c r="D2675" s="9">
        <v>1998</v>
      </c>
      <c r="E2675" s="10">
        <v>846567000000</v>
      </c>
      <c r="F2675" s="10">
        <v>555559000000</v>
      </c>
      <c r="G2675" s="10">
        <v>128768000000</v>
      </c>
      <c r="H2675" s="10">
        <v>185960000000</v>
      </c>
      <c r="I2675" s="11">
        <v>11.604570770117141</v>
      </c>
      <c r="J2675" s="9">
        <v>40223509</v>
      </c>
      <c r="K2675" s="10"/>
      <c r="L2675" s="8">
        <v>71.747756333813811</v>
      </c>
      <c r="M2675" s="11">
        <v>8.0180000000000007</v>
      </c>
      <c r="N2675" s="11">
        <v>14.845000000000001</v>
      </c>
      <c r="O2675" s="10">
        <v>195.209</v>
      </c>
      <c r="P2675" s="10">
        <v>4.7500077763842716</v>
      </c>
      <c r="Q2675" s="9">
        <v>1</v>
      </c>
      <c r="R2675" s="9">
        <v>0</v>
      </c>
      <c r="S2675" s="9">
        <v>0</v>
      </c>
      <c r="T2675" s="9">
        <v>0</v>
      </c>
      <c r="U2675" s="9">
        <v>0</v>
      </c>
      <c r="V2675" s="10"/>
      <c r="W2675" s="10"/>
      <c r="X2675" s="11">
        <v>4.3019774533357973</v>
      </c>
      <c r="Y2675" s="11">
        <v>3.5170789353098648</v>
      </c>
      <c r="Z2675" s="11"/>
      <c r="AA2675" s="11">
        <v>2.5278892413706262</v>
      </c>
      <c r="AB2675" s="11">
        <v>4.8444441517282444</v>
      </c>
      <c r="AC2675" s="11"/>
      <c r="AD2675" s="9">
        <v>0</v>
      </c>
      <c r="AE2675" s="9">
        <v>0</v>
      </c>
    </row>
    <row r="2676" spans="1:31" hidden="1" x14ac:dyDescent="0.35">
      <c r="A2676" s="2" t="s">
        <v>149</v>
      </c>
      <c r="B2676" s="2" t="s">
        <v>150</v>
      </c>
      <c r="C2676" s="3"/>
      <c r="D2676" s="4">
        <v>1999</v>
      </c>
      <c r="E2676" s="5">
        <v>883891000000</v>
      </c>
      <c r="F2676" s="5">
        <v>595242000000</v>
      </c>
      <c r="G2676" s="5">
        <v>133647000000</v>
      </c>
      <c r="H2676" s="5">
        <v>205538000000</v>
      </c>
      <c r="I2676" s="6">
        <v>10.52807055280705</v>
      </c>
      <c r="J2676" s="4">
        <v>40386875</v>
      </c>
      <c r="K2676" s="5"/>
      <c r="L2676" s="3">
        <v>73.405379287671025</v>
      </c>
      <c r="M2676" s="6">
        <v>7.4790000000000001</v>
      </c>
      <c r="N2676" s="6">
        <v>13.657</v>
      </c>
      <c r="O2676" s="5">
        <v>208.45099999999999</v>
      </c>
      <c r="P2676" s="5">
        <v>5.0493396498621017</v>
      </c>
      <c r="Q2676" s="4">
        <v>1</v>
      </c>
      <c r="R2676" s="4">
        <v>0</v>
      </c>
      <c r="S2676" s="4">
        <v>0</v>
      </c>
      <c r="T2676" s="4">
        <v>0</v>
      </c>
      <c r="U2676" s="4">
        <v>0</v>
      </c>
      <c r="V2676" s="5"/>
      <c r="W2676" s="5"/>
      <c r="X2676" s="6">
        <v>4.4088654530592377</v>
      </c>
      <c r="Y2676" s="6">
        <v>3.788984840954273</v>
      </c>
      <c r="Z2676" s="6"/>
      <c r="AA2676" s="6">
        <v>6.7834987116372663</v>
      </c>
      <c r="AB2676" s="6">
        <v>6.3017133354186408</v>
      </c>
      <c r="AC2676" s="6"/>
      <c r="AD2676" s="4">
        <v>0</v>
      </c>
      <c r="AE2676" s="4">
        <v>0</v>
      </c>
    </row>
    <row r="2677" spans="1:31" hidden="1" x14ac:dyDescent="0.35">
      <c r="A2677" s="7" t="s">
        <v>149</v>
      </c>
      <c r="B2677" s="7" t="s">
        <v>150</v>
      </c>
      <c r="C2677" s="8"/>
      <c r="D2677" s="9">
        <v>2000</v>
      </c>
      <c r="E2677" s="10">
        <v>929859000000</v>
      </c>
      <c r="F2677" s="10">
        <v>647569000000</v>
      </c>
      <c r="G2677" s="10">
        <v>139682000000</v>
      </c>
      <c r="H2677" s="10">
        <v>220292000000</v>
      </c>
      <c r="I2677" s="11">
        <v>7.1782346816646907</v>
      </c>
      <c r="J2677" s="9">
        <v>40567864</v>
      </c>
      <c r="K2677" s="10"/>
      <c r="L2677" s="8">
        <v>75.925764461847962</v>
      </c>
      <c r="M2677" s="11">
        <v>10.244</v>
      </c>
      <c r="N2677" s="11">
        <v>10.821999999999999</v>
      </c>
      <c r="O2677" s="10">
        <v>224.47200000000001</v>
      </c>
      <c r="P2677" s="10">
        <v>5.2918017388839242</v>
      </c>
      <c r="Q2677" s="9">
        <v>1</v>
      </c>
      <c r="R2677" s="9">
        <v>0</v>
      </c>
      <c r="S2677" s="9">
        <v>0</v>
      </c>
      <c r="T2677" s="9">
        <v>0</v>
      </c>
      <c r="U2677" s="9">
        <v>0</v>
      </c>
      <c r="V2677" s="10"/>
      <c r="W2677" s="10"/>
      <c r="X2677" s="11">
        <v>5.200641255539427</v>
      </c>
      <c r="Y2677" s="11">
        <v>4.5156269875118777</v>
      </c>
      <c r="Z2677" s="11"/>
      <c r="AA2677" s="11">
        <v>7.6857390945594002</v>
      </c>
      <c r="AB2677" s="11">
        <v>4.8018573879941746</v>
      </c>
      <c r="AC2677" s="11"/>
      <c r="AD2677" s="9">
        <v>0</v>
      </c>
      <c r="AE2677" s="9">
        <v>0</v>
      </c>
    </row>
    <row r="2678" spans="1:31" hidden="1" x14ac:dyDescent="0.35">
      <c r="A2678" s="2" t="s">
        <v>149</v>
      </c>
      <c r="B2678" s="2" t="s">
        <v>150</v>
      </c>
      <c r="C2678" s="3">
        <v>94.93944097729576</v>
      </c>
      <c r="D2678" s="4">
        <v>2001</v>
      </c>
      <c r="E2678" s="5">
        <v>966301000000</v>
      </c>
      <c r="F2678" s="5">
        <v>700958000000</v>
      </c>
      <c r="G2678" s="5">
        <v>145044000000</v>
      </c>
      <c r="H2678" s="5">
        <v>228640000000</v>
      </c>
      <c r="I2678" s="6">
        <v>3.7895157336625971</v>
      </c>
      <c r="J2678" s="4">
        <v>40850412</v>
      </c>
      <c r="K2678" s="5"/>
      <c r="L2678" s="3">
        <v>78.651373470529933</v>
      </c>
      <c r="M2678" s="6">
        <v>4.0090000000000003</v>
      </c>
      <c r="N2678" s="6">
        <v>3.7109999999999999</v>
      </c>
      <c r="O2678" s="5">
        <v>236.04300000000001</v>
      </c>
      <c r="P2678" s="5">
        <v>5.4274479692581252</v>
      </c>
      <c r="Q2678" s="4">
        <v>1</v>
      </c>
      <c r="R2678" s="4">
        <v>0</v>
      </c>
      <c r="S2678" s="4">
        <v>0</v>
      </c>
      <c r="T2678" s="4">
        <v>0</v>
      </c>
      <c r="U2678" s="4">
        <v>0</v>
      </c>
      <c r="V2678" s="5">
        <v>846120769823.53674</v>
      </c>
      <c r="W2678" s="5"/>
      <c r="X2678" s="6">
        <v>3.9190888080881079</v>
      </c>
      <c r="Y2678" s="6">
        <v>3.8387193768703201</v>
      </c>
      <c r="Z2678" s="6"/>
      <c r="AA2678" s="6">
        <v>5.1547631775900769</v>
      </c>
      <c r="AB2678" s="6">
        <v>2.563327899786541</v>
      </c>
      <c r="AC2678" s="6"/>
      <c r="AD2678" s="4">
        <v>0</v>
      </c>
      <c r="AE2678" s="4">
        <v>0</v>
      </c>
    </row>
    <row r="2679" spans="1:31" hidden="1" x14ac:dyDescent="0.35">
      <c r="A2679" s="7" t="s">
        <v>149</v>
      </c>
      <c r="B2679" s="7" t="s">
        <v>150</v>
      </c>
      <c r="C2679" s="8">
        <v>99.292960379400697</v>
      </c>
      <c r="D2679" s="9">
        <v>2002</v>
      </c>
      <c r="E2679" s="10">
        <v>992927000000</v>
      </c>
      <c r="F2679" s="10">
        <v>749744000000</v>
      </c>
      <c r="G2679" s="10">
        <v>150547000000</v>
      </c>
      <c r="H2679" s="10">
        <v>237268000000</v>
      </c>
      <c r="I2679" s="11">
        <v>3.7736179146256039</v>
      </c>
      <c r="J2679" s="9">
        <v>41431558</v>
      </c>
      <c r="K2679" s="10"/>
      <c r="L2679" s="8">
        <v>81.062554696044387</v>
      </c>
      <c r="M2679" s="11">
        <v>1.3029999999999999</v>
      </c>
      <c r="N2679" s="11">
        <v>3.6259999999999999</v>
      </c>
      <c r="O2679" s="10">
        <v>244.96299999999999</v>
      </c>
      <c r="P2679" s="10">
        <v>5.6401202739830403</v>
      </c>
      <c r="Q2679" s="9">
        <v>1</v>
      </c>
      <c r="R2679" s="9">
        <v>0</v>
      </c>
      <c r="S2679" s="9">
        <v>0</v>
      </c>
      <c r="T2679" s="9">
        <v>0</v>
      </c>
      <c r="U2679" s="9">
        <v>0</v>
      </c>
      <c r="V2679" s="10">
        <v>918356219660.64258</v>
      </c>
      <c r="W2679" s="10"/>
      <c r="X2679" s="11">
        <v>2.7554561156409849</v>
      </c>
      <c r="Y2679" s="11">
        <v>3.7940211246242521</v>
      </c>
      <c r="Z2679" s="11"/>
      <c r="AA2679" s="11">
        <v>3.778972475354061</v>
      </c>
      <c r="AB2679" s="11">
        <v>3.9184586555140219</v>
      </c>
      <c r="AC2679" s="11">
        <v>8.5372505218340091</v>
      </c>
      <c r="AD2679" s="9">
        <v>0</v>
      </c>
      <c r="AE2679" s="9">
        <v>0</v>
      </c>
    </row>
    <row r="2680" spans="1:31" hidden="1" x14ac:dyDescent="0.35">
      <c r="A2680" s="2" t="s">
        <v>149</v>
      </c>
      <c r="B2680" s="2" t="s">
        <v>150</v>
      </c>
      <c r="C2680" s="3">
        <v>106.54405288264481</v>
      </c>
      <c r="D2680" s="4">
        <v>2003</v>
      </c>
      <c r="E2680" s="5">
        <v>1022112000000</v>
      </c>
      <c r="F2680" s="5">
        <v>802683000000</v>
      </c>
      <c r="G2680" s="5">
        <v>157764000000</v>
      </c>
      <c r="H2680" s="5">
        <v>251343000000</v>
      </c>
      <c r="I2680" s="6">
        <v>5.9321105248073991</v>
      </c>
      <c r="J2680" s="4">
        <v>42187645</v>
      </c>
      <c r="K2680" s="5"/>
      <c r="L2680" s="3">
        <v>83.525955262555271</v>
      </c>
      <c r="M2680" s="6">
        <v>3.42</v>
      </c>
      <c r="N2680" s="6">
        <v>5.9809999999999999</v>
      </c>
      <c r="O2680" s="5">
        <v>260.72699999999998</v>
      </c>
      <c r="P2680" s="5">
        <v>5.790747844765515</v>
      </c>
      <c r="Q2680" s="4">
        <v>1</v>
      </c>
      <c r="R2680" s="4">
        <v>0</v>
      </c>
      <c r="S2680" s="4">
        <v>0</v>
      </c>
      <c r="T2680" s="4">
        <v>0</v>
      </c>
      <c r="U2680" s="4">
        <v>0</v>
      </c>
      <c r="V2680" s="5">
        <v>1023886524029.246</v>
      </c>
      <c r="W2680" s="5"/>
      <c r="X2680" s="6">
        <v>2.9392895953076108</v>
      </c>
      <c r="Y2680" s="6">
        <v>4.7938517539373091</v>
      </c>
      <c r="Z2680" s="6"/>
      <c r="AA2680" s="6">
        <v>6.4352575695105134</v>
      </c>
      <c r="AB2680" s="6">
        <v>2.6706446576555329</v>
      </c>
      <c r="AC2680" s="6">
        <v>11.49121681863268</v>
      </c>
      <c r="AD2680" s="4">
        <v>0</v>
      </c>
      <c r="AE2680" s="4">
        <v>0</v>
      </c>
    </row>
    <row r="2681" spans="1:31" hidden="1" x14ac:dyDescent="0.35">
      <c r="A2681" s="7" t="s">
        <v>149</v>
      </c>
      <c r="B2681" s="7" t="s">
        <v>150</v>
      </c>
      <c r="C2681" s="8">
        <v>115.92832584741279</v>
      </c>
      <c r="D2681" s="9">
        <v>2004</v>
      </c>
      <c r="E2681" s="10">
        <v>1053946000000</v>
      </c>
      <c r="F2681" s="10">
        <v>860059000000</v>
      </c>
      <c r="G2681" s="10">
        <v>167666000000</v>
      </c>
      <c r="H2681" s="10">
        <v>263274000000</v>
      </c>
      <c r="I2681" s="11">
        <v>4.7468996550530562</v>
      </c>
      <c r="J2681" s="9">
        <v>42921895</v>
      </c>
      <c r="K2681" s="10">
        <v>125878000000</v>
      </c>
      <c r="L2681" s="8">
        <v>86.064516864673067</v>
      </c>
      <c r="M2681" s="11">
        <v>4.2240000000000002</v>
      </c>
      <c r="N2681" s="11">
        <v>9.6159999999999997</v>
      </c>
      <c r="O2681" s="10">
        <v>280.00700000000001</v>
      </c>
      <c r="P2681" s="10">
        <v>6.0175096466855793</v>
      </c>
      <c r="Q2681" s="9">
        <v>1</v>
      </c>
      <c r="R2681" s="9">
        <v>0</v>
      </c>
      <c r="S2681" s="9">
        <v>0</v>
      </c>
      <c r="T2681" s="9">
        <v>0</v>
      </c>
      <c r="U2681" s="9">
        <v>0</v>
      </c>
      <c r="V2681" s="10">
        <v>1158493693246.1421</v>
      </c>
      <c r="W2681" s="10">
        <v>146260043727.3461</v>
      </c>
      <c r="X2681" s="11">
        <v>3.1145314799160948</v>
      </c>
      <c r="Y2681" s="11">
        <v>6.2764635785096718</v>
      </c>
      <c r="Z2681" s="11"/>
      <c r="AA2681" s="11">
        <v>7.3947078745200807</v>
      </c>
      <c r="AB2681" s="11">
        <v>3.9159329329983401</v>
      </c>
      <c r="AC2681" s="11">
        <v>13.146688237206639</v>
      </c>
      <c r="AD2681" s="9">
        <v>0</v>
      </c>
      <c r="AE2681" s="9">
        <v>0</v>
      </c>
    </row>
    <row r="2682" spans="1:31" hidden="1" x14ac:dyDescent="0.35">
      <c r="A2682" s="2" t="s">
        <v>149</v>
      </c>
      <c r="B2682" s="2" t="s">
        <v>150</v>
      </c>
      <c r="C2682" s="3">
        <v>135.8712539946257</v>
      </c>
      <c r="D2682" s="4">
        <v>2005</v>
      </c>
      <c r="E2682" s="5">
        <v>1091374000000</v>
      </c>
      <c r="F2682" s="5">
        <v>928122000000</v>
      </c>
      <c r="G2682" s="5">
        <v>176997000000</v>
      </c>
      <c r="H2682" s="5">
        <v>280421000000</v>
      </c>
      <c r="I2682" s="6">
        <v>6.5129864703692704</v>
      </c>
      <c r="J2682" s="4">
        <v>43653155</v>
      </c>
      <c r="K2682" s="5">
        <v>143468000000</v>
      </c>
      <c r="L2682" s="3">
        <v>88.963870441758743</v>
      </c>
      <c r="M2682" s="6">
        <v>1.88</v>
      </c>
      <c r="N2682" s="6">
        <v>6.9740000000000002</v>
      </c>
      <c r="O2682" s="5">
        <v>294.077</v>
      </c>
      <c r="P2682" s="5">
        <v>6.1679554035180804</v>
      </c>
      <c r="Q2682" s="4">
        <v>1</v>
      </c>
      <c r="R2682" s="4">
        <v>0</v>
      </c>
      <c r="S2682" s="4">
        <v>0</v>
      </c>
      <c r="T2682" s="4">
        <v>0</v>
      </c>
      <c r="U2682" s="4">
        <v>0</v>
      </c>
      <c r="V2682" s="5">
        <v>1417486664797.8879</v>
      </c>
      <c r="W2682" s="5">
        <v>161265465730.74631</v>
      </c>
      <c r="X2682" s="6">
        <v>3.551225584612494</v>
      </c>
      <c r="Y2682" s="6">
        <v>5.5652308756694859</v>
      </c>
      <c r="Z2682" s="6">
        <v>10.25941304336879</v>
      </c>
      <c r="AA2682" s="6">
        <v>5.0248743781405443</v>
      </c>
      <c r="AB2682" s="6">
        <v>2.5001332056919261</v>
      </c>
      <c r="AC2682" s="6">
        <v>22.356010486862271</v>
      </c>
      <c r="AD2682" s="4">
        <v>0</v>
      </c>
      <c r="AE2682" s="4">
        <v>0</v>
      </c>
    </row>
    <row r="2683" spans="1:31" hidden="1" x14ac:dyDescent="0.35">
      <c r="A2683" s="7" t="s">
        <v>149</v>
      </c>
      <c r="B2683" s="7" t="s">
        <v>150</v>
      </c>
      <c r="C2683" s="8">
        <v>156.5802566429447</v>
      </c>
      <c r="D2683" s="9">
        <v>2006</v>
      </c>
      <c r="E2683" s="10">
        <v>1135503000000</v>
      </c>
      <c r="F2683" s="10">
        <v>1004976000000</v>
      </c>
      <c r="G2683" s="10">
        <v>185646000000</v>
      </c>
      <c r="H2683" s="10">
        <v>301846000000</v>
      </c>
      <c r="I2683" s="11">
        <v>7.6402979805364026</v>
      </c>
      <c r="J2683" s="9">
        <v>44397319</v>
      </c>
      <c r="K2683" s="10">
        <v>159216000000</v>
      </c>
      <c r="L2683" s="8">
        <v>92.091462713569953</v>
      </c>
      <c r="M2683" s="11">
        <v>4.7190000000000003</v>
      </c>
      <c r="N2683" s="11">
        <v>8.24</v>
      </c>
      <c r="O2683" s="10">
        <v>299.45400000000001</v>
      </c>
      <c r="P2683" s="10">
        <v>6.1547676300575382</v>
      </c>
      <c r="Q2683" s="9">
        <v>1</v>
      </c>
      <c r="R2683" s="9">
        <v>0</v>
      </c>
      <c r="S2683" s="9">
        <v>0</v>
      </c>
      <c r="T2683" s="9">
        <v>0</v>
      </c>
      <c r="U2683" s="9">
        <v>0</v>
      </c>
      <c r="V2683" s="10">
        <v>1708729510458.874</v>
      </c>
      <c r="W2683" s="10">
        <v>172888990258.7453</v>
      </c>
      <c r="X2683" s="11">
        <v>4.0434351560509967</v>
      </c>
      <c r="Y2683" s="11">
        <v>4.8865235003983116</v>
      </c>
      <c r="Z2683" s="11">
        <v>7.2076960031888957</v>
      </c>
      <c r="AA2683" s="11">
        <v>1.8284326893976779</v>
      </c>
      <c r="AB2683" s="11">
        <v>-0.2138111026713985</v>
      </c>
      <c r="AC2683" s="11">
        <v>20.54642578965726</v>
      </c>
      <c r="AD2683" s="9">
        <v>0</v>
      </c>
      <c r="AE2683" s="9">
        <v>0</v>
      </c>
    </row>
    <row r="2684" spans="1:31" hidden="1" x14ac:dyDescent="0.35">
      <c r="A2684" s="2" t="s">
        <v>149</v>
      </c>
      <c r="B2684" s="2" t="s">
        <v>150</v>
      </c>
      <c r="C2684" s="3">
        <v>167.63594146301631</v>
      </c>
      <c r="D2684" s="4">
        <v>2007</v>
      </c>
      <c r="E2684" s="5">
        <v>1175626000000</v>
      </c>
      <c r="F2684" s="5">
        <v>1077541000000</v>
      </c>
      <c r="G2684" s="5">
        <v>197183000000</v>
      </c>
      <c r="H2684" s="5">
        <v>314250000000</v>
      </c>
      <c r="I2684" s="6">
        <v>4.1093802800103276</v>
      </c>
      <c r="J2684" s="4">
        <v>45226803</v>
      </c>
      <c r="K2684" s="5">
        <v>176660000000</v>
      </c>
      <c r="L2684" s="3">
        <v>94.657865255552281</v>
      </c>
      <c r="M2684" s="6">
        <v>7.5730000000000004</v>
      </c>
      <c r="N2684" s="6">
        <v>8.1370000000000005</v>
      </c>
      <c r="O2684" s="5">
        <v>305.05200000000002</v>
      </c>
      <c r="P2684" s="5">
        <v>6.279605611412153</v>
      </c>
      <c r="Q2684" s="4">
        <v>1</v>
      </c>
      <c r="R2684" s="4">
        <v>0</v>
      </c>
      <c r="S2684" s="4">
        <v>0</v>
      </c>
      <c r="T2684" s="4">
        <v>0</v>
      </c>
      <c r="U2684" s="4">
        <v>0</v>
      </c>
      <c r="V2684" s="5">
        <v>1908289390557.5869</v>
      </c>
      <c r="W2684" s="5">
        <v>186630027545.05688</v>
      </c>
      <c r="X2684" s="6">
        <v>3.533500131659713</v>
      </c>
      <c r="Y2684" s="6">
        <v>6.214515798886052</v>
      </c>
      <c r="Z2684" s="6">
        <v>7.9478960839245731</v>
      </c>
      <c r="AA2684" s="6">
        <v>1.8694023122082239</v>
      </c>
      <c r="AB2684" s="6">
        <v>2.0283134775869311</v>
      </c>
      <c r="AC2684" s="6">
        <v>11.67884553273279</v>
      </c>
      <c r="AD2684" s="4">
        <v>0</v>
      </c>
      <c r="AE2684" s="4">
        <v>0</v>
      </c>
    </row>
    <row r="2685" spans="1:31" hidden="1" x14ac:dyDescent="0.35">
      <c r="A2685" s="7" t="s">
        <v>149</v>
      </c>
      <c r="B2685" s="7" t="s">
        <v>150</v>
      </c>
      <c r="C2685" s="8">
        <v>170.74302069699539</v>
      </c>
      <c r="D2685" s="9">
        <v>2008</v>
      </c>
      <c r="E2685" s="10">
        <v>1184645000000</v>
      </c>
      <c r="F2685" s="10">
        <v>1112432000000</v>
      </c>
      <c r="G2685" s="10">
        <v>208981000000</v>
      </c>
      <c r="H2685" s="10">
        <v>301332000000</v>
      </c>
      <c r="I2685" s="11">
        <v>-4.1107398568018994</v>
      </c>
      <c r="J2685" s="9">
        <v>45954106</v>
      </c>
      <c r="K2685" s="10">
        <v>142093000000</v>
      </c>
      <c r="L2685" s="8">
        <v>98.515498281558365</v>
      </c>
      <c r="M2685" s="11">
        <v>-0.88900000000000001</v>
      </c>
      <c r="N2685" s="11">
        <v>-5.4539999999999997</v>
      </c>
      <c r="O2685" s="10">
        <v>313.75799999999998</v>
      </c>
      <c r="P2685" s="10">
        <v>6.0728015687471153</v>
      </c>
      <c r="Q2685" s="9">
        <v>1</v>
      </c>
      <c r="R2685" s="9">
        <v>0</v>
      </c>
      <c r="S2685" s="9">
        <v>0</v>
      </c>
      <c r="T2685" s="9">
        <v>0</v>
      </c>
      <c r="U2685" s="9">
        <v>0</v>
      </c>
      <c r="V2685" s="10">
        <v>1928021512484.761</v>
      </c>
      <c r="W2685" s="10">
        <v>144234158562.43921</v>
      </c>
      <c r="X2685" s="11">
        <v>0.76716574829069795</v>
      </c>
      <c r="Y2685" s="11">
        <v>5.9832744202086392</v>
      </c>
      <c r="Z2685" s="11">
        <v>-22.716531492973321</v>
      </c>
      <c r="AA2685" s="11">
        <v>2.853939656189751</v>
      </c>
      <c r="AB2685" s="11">
        <v>-3.2932648236571631</v>
      </c>
      <c r="AC2685" s="11">
        <v>1.0340214657593549</v>
      </c>
      <c r="AD2685" s="9">
        <v>0</v>
      </c>
      <c r="AE2685" s="9">
        <v>0</v>
      </c>
    </row>
    <row r="2686" spans="1:31" hidden="1" x14ac:dyDescent="0.35">
      <c r="A2686" s="2" t="s">
        <v>149</v>
      </c>
      <c r="B2686" s="2" t="s">
        <v>150</v>
      </c>
      <c r="C2686" s="3">
        <v>173.38232415959141</v>
      </c>
      <c r="D2686" s="4">
        <v>2009</v>
      </c>
      <c r="E2686" s="5">
        <v>1140006000000</v>
      </c>
      <c r="F2686" s="5">
        <v>1072990000000</v>
      </c>
      <c r="G2686" s="5">
        <v>217729000000</v>
      </c>
      <c r="H2686" s="5">
        <v>245991000000</v>
      </c>
      <c r="I2686" s="6">
        <v>-18.365457369280389</v>
      </c>
      <c r="J2686" s="4">
        <v>46362946</v>
      </c>
      <c r="K2686" s="5">
        <v>109330000000</v>
      </c>
      <c r="L2686" s="3">
        <v>98.231957788194094</v>
      </c>
      <c r="M2686" s="6">
        <v>-10.782</v>
      </c>
      <c r="N2686" s="6">
        <v>-18.172999999999998</v>
      </c>
      <c r="O2686" s="5">
        <v>296.30188802842878</v>
      </c>
      <c r="P2686" s="5">
        <v>5.5591430004995219</v>
      </c>
      <c r="Q2686" s="4">
        <v>1</v>
      </c>
      <c r="R2686" s="4">
        <v>0</v>
      </c>
      <c r="S2686" s="4">
        <v>0</v>
      </c>
      <c r="T2686" s="4">
        <v>0</v>
      </c>
      <c r="U2686" s="4">
        <v>0</v>
      </c>
      <c r="V2686" s="5">
        <v>1893859230629.7161</v>
      </c>
      <c r="W2686" s="5">
        <v>111297791942.3486</v>
      </c>
      <c r="X2686" s="6">
        <v>-3.7681330694005379</v>
      </c>
      <c r="Y2686" s="6">
        <v>4.1860264808762517</v>
      </c>
      <c r="Z2686" s="6">
        <v>-22.835344240478509</v>
      </c>
      <c r="AA2686" s="6">
        <v>-5.5635591671196103</v>
      </c>
      <c r="AB2686" s="6">
        <v>-8.45834599455827</v>
      </c>
      <c r="AC2686" s="6">
        <v>-1.771882815302078</v>
      </c>
      <c r="AD2686" s="4">
        <v>0</v>
      </c>
      <c r="AE2686" s="4">
        <v>0</v>
      </c>
    </row>
    <row r="2687" spans="1:31" hidden="1" x14ac:dyDescent="0.35">
      <c r="A2687" s="7" t="s">
        <v>149</v>
      </c>
      <c r="B2687" s="7" t="s">
        <v>150</v>
      </c>
      <c r="C2687" s="8">
        <v>171.32512335850791</v>
      </c>
      <c r="D2687" s="9">
        <v>2010</v>
      </c>
      <c r="E2687" s="10">
        <v>1141079000000</v>
      </c>
      <c r="F2687" s="10">
        <v>1077145000000</v>
      </c>
      <c r="G2687" s="10">
        <v>221038000000</v>
      </c>
      <c r="H2687" s="10">
        <v>236459000000</v>
      </c>
      <c r="I2687" s="11">
        <v>-3.87493851401068</v>
      </c>
      <c r="J2687" s="9">
        <v>46576897</v>
      </c>
      <c r="K2687" s="10">
        <v>133084000000</v>
      </c>
      <c r="L2687" s="8">
        <v>100</v>
      </c>
      <c r="M2687" s="11">
        <v>8.9920000000000009</v>
      </c>
      <c r="N2687" s="11">
        <v>6.1459999999999999</v>
      </c>
      <c r="O2687" s="10">
        <v>300.43094605287661</v>
      </c>
      <c r="P2687" s="10">
        <v>5.5840027774457521</v>
      </c>
      <c r="Q2687" s="9">
        <v>1</v>
      </c>
      <c r="R2687" s="9">
        <v>0</v>
      </c>
      <c r="S2687" s="9">
        <v>0</v>
      </c>
      <c r="T2687" s="9">
        <v>0</v>
      </c>
      <c r="U2687" s="9">
        <v>0</v>
      </c>
      <c r="V2687" s="10">
        <v>1845420000000</v>
      </c>
      <c r="W2687" s="10">
        <v>133084000000</v>
      </c>
      <c r="X2687" s="11">
        <v>9.4122311636956293E-2</v>
      </c>
      <c r="Y2687" s="11">
        <v>1.5197791750295091</v>
      </c>
      <c r="Z2687" s="11">
        <v>19.574699261721609</v>
      </c>
      <c r="AA2687" s="11">
        <v>1.393530784404454</v>
      </c>
      <c r="AB2687" s="11">
        <v>0.44718721831757891</v>
      </c>
      <c r="AC2687" s="11">
        <v>-2.5576996350256622</v>
      </c>
      <c r="AD2687" s="9">
        <v>0</v>
      </c>
      <c r="AE2687" s="9">
        <v>0</v>
      </c>
    </row>
    <row r="2688" spans="1:31" hidden="1" x14ac:dyDescent="0.35">
      <c r="A2688" s="2" t="s">
        <v>149</v>
      </c>
      <c r="B2688" s="2" t="s">
        <v>150</v>
      </c>
      <c r="C2688" s="3">
        <v>167.02710795459859</v>
      </c>
      <c r="D2688" s="4">
        <v>2011</v>
      </c>
      <c r="E2688" s="5">
        <v>1133777000000</v>
      </c>
      <c r="F2688" s="5">
        <v>1068690000000</v>
      </c>
      <c r="G2688" s="5">
        <v>221136000000</v>
      </c>
      <c r="H2688" s="5">
        <v>219277000000</v>
      </c>
      <c r="I2688" s="6">
        <v>-7.2663759890721016</v>
      </c>
      <c r="J2688" s="4">
        <v>46742697</v>
      </c>
      <c r="K2688" s="5">
        <v>126380000000</v>
      </c>
      <c r="L2688" s="3">
        <v>103.19610188833791</v>
      </c>
      <c r="M2688" s="6">
        <v>8.1989999999999998</v>
      </c>
      <c r="N2688" s="6">
        <v>-0.59799999999999998</v>
      </c>
      <c r="O2688" s="5">
        <v>291.75869637908937</v>
      </c>
      <c r="P2688" s="5">
        <v>5.5537842550684182</v>
      </c>
      <c r="Q2688" s="4">
        <v>1</v>
      </c>
      <c r="R2688" s="4">
        <v>0</v>
      </c>
      <c r="S2688" s="4">
        <v>0</v>
      </c>
      <c r="T2688" s="4">
        <v>0</v>
      </c>
      <c r="U2688" s="4">
        <v>0</v>
      </c>
      <c r="V2688" s="5">
        <v>1729718436391.5601</v>
      </c>
      <c r="W2688" s="5">
        <v>122465866139.7384</v>
      </c>
      <c r="X2688" s="6">
        <v>-0.63992063652034603</v>
      </c>
      <c r="Y2688" s="6">
        <v>4.4336267972022898E-2</v>
      </c>
      <c r="Z2688" s="6">
        <v>-7.9785202280225773</v>
      </c>
      <c r="AA2688" s="6">
        <v>-2.886603323567372</v>
      </c>
      <c r="AB2688" s="6">
        <v>-0.54116238085319401</v>
      </c>
      <c r="AC2688" s="6">
        <v>-6.2696602187274282</v>
      </c>
      <c r="AD2688" s="4">
        <v>0</v>
      </c>
      <c r="AE2688" s="4">
        <v>0</v>
      </c>
    </row>
    <row r="2689" spans="1:31" hidden="1" x14ac:dyDescent="0.35">
      <c r="A2689" s="7" t="s">
        <v>149</v>
      </c>
      <c r="B2689" s="7" t="s">
        <v>150</v>
      </c>
      <c r="C2689" s="8">
        <v>157.4343316949238</v>
      </c>
      <c r="D2689" s="9">
        <v>2012</v>
      </c>
      <c r="E2689" s="10">
        <v>1101293000000</v>
      </c>
      <c r="F2689" s="10">
        <v>1035964000000</v>
      </c>
      <c r="G2689" s="10">
        <v>211836000000</v>
      </c>
      <c r="H2689" s="10">
        <v>196788000000</v>
      </c>
      <c r="I2689" s="11">
        <v>-10.2559775991098</v>
      </c>
      <c r="J2689" s="9">
        <v>46773055</v>
      </c>
      <c r="K2689" s="10">
        <v>121273000000</v>
      </c>
      <c r="L2689" s="8">
        <v>105.7204104495694</v>
      </c>
      <c r="M2689" s="11">
        <v>0.94599999999999995</v>
      </c>
      <c r="N2689" s="11">
        <v>-5.883</v>
      </c>
      <c r="O2689" s="10">
        <v>297.55692891361338</v>
      </c>
      <c r="P2689" s="10">
        <v>5.5299443944212276</v>
      </c>
      <c r="Q2689" s="9">
        <v>1</v>
      </c>
      <c r="R2689" s="9">
        <v>0</v>
      </c>
      <c r="S2689" s="9">
        <v>0</v>
      </c>
      <c r="T2689" s="9">
        <v>0</v>
      </c>
      <c r="U2689" s="9">
        <v>0</v>
      </c>
      <c r="V2689" s="10">
        <v>1542713458133.99</v>
      </c>
      <c r="W2689" s="10">
        <v>114711056724.33</v>
      </c>
      <c r="X2689" s="11">
        <v>-2.8651136863774802</v>
      </c>
      <c r="Y2689" s="11">
        <v>-4.2055567614499676</v>
      </c>
      <c r="Z2689" s="11">
        <v>-6.3322210995184012</v>
      </c>
      <c r="AA2689" s="11">
        <v>1.987338374651316</v>
      </c>
      <c r="AB2689" s="11">
        <v>-0.42925435256931638</v>
      </c>
      <c r="AC2689" s="11">
        <v>-10.811295892046401</v>
      </c>
      <c r="AD2689" s="9">
        <v>0</v>
      </c>
      <c r="AE2689" s="9">
        <v>0</v>
      </c>
    </row>
    <row r="2690" spans="1:31" hidden="1" x14ac:dyDescent="0.35">
      <c r="A2690" s="2" t="s">
        <v>149</v>
      </c>
      <c r="B2690" s="2" t="s">
        <v>150</v>
      </c>
      <c r="C2690" s="3">
        <v>145.75957537254351</v>
      </c>
      <c r="D2690" s="4">
        <v>2013</v>
      </c>
      <c r="E2690" s="5">
        <v>1085574000000</v>
      </c>
      <c r="F2690" s="5">
        <v>1025652000000</v>
      </c>
      <c r="G2690" s="5">
        <v>207634000000</v>
      </c>
      <c r="H2690" s="5">
        <v>189463000000</v>
      </c>
      <c r="I2690" s="6">
        <v>-3.7222798138097768</v>
      </c>
      <c r="J2690" s="4">
        <v>46604197</v>
      </c>
      <c r="K2690" s="5">
        <v>138921000000</v>
      </c>
      <c r="L2690" s="3">
        <v>107.2095681613673</v>
      </c>
      <c r="M2690" s="6">
        <v>4.2240000000000002</v>
      </c>
      <c r="N2690" s="6">
        <v>-0.39600000000000002</v>
      </c>
      <c r="O2690" s="5">
        <v>285.25762508808509</v>
      </c>
      <c r="P2690" s="5">
        <v>5.14299219618142</v>
      </c>
      <c r="Q2690" s="4">
        <v>1</v>
      </c>
      <c r="R2690" s="4">
        <v>0</v>
      </c>
      <c r="S2690" s="4">
        <v>0</v>
      </c>
      <c r="T2690" s="4">
        <v>0</v>
      </c>
      <c r="U2690" s="4">
        <v>0</v>
      </c>
      <c r="V2690" s="5">
        <v>1394452030391.365</v>
      </c>
      <c r="W2690" s="5">
        <v>129578919477.506</v>
      </c>
      <c r="X2690" s="6">
        <v>-1.4273222475762579</v>
      </c>
      <c r="Y2690" s="6">
        <v>-1.983609962423762</v>
      </c>
      <c r="Z2690" s="6">
        <v>12.96114182689991</v>
      </c>
      <c r="AA2690" s="6">
        <v>-4.1334288098863299</v>
      </c>
      <c r="AB2690" s="6">
        <v>-6.9973976344170206</v>
      </c>
      <c r="AC2690" s="6">
        <v>-9.6104319931166824</v>
      </c>
      <c r="AD2690" s="4">
        <v>0</v>
      </c>
      <c r="AE2690" s="4">
        <v>0</v>
      </c>
    </row>
    <row r="2691" spans="1:31" hidden="1" x14ac:dyDescent="0.35">
      <c r="A2691" s="7" t="s">
        <v>149</v>
      </c>
      <c r="B2691" s="7" t="s">
        <v>150</v>
      </c>
      <c r="C2691" s="8">
        <v>129.35899644737131</v>
      </c>
      <c r="D2691" s="9">
        <v>2014</v>
      </c>
      <c r="E2691" s="10">
        <v>1102080000000</v>
      </c>
      <c r="F2691" s="10">
        <v>1038949000000</v>
      </c>
      <c r="G2691" s="10">
        <v>206343000000</v>
      </c>
      <c r="H2691" s="10">
        <v>201361000000</v>
      </c>
      <c r="I2691" s="11">
        <v>6.2798541139958806</v>
      </c>
      <c r="J2691" s="9">
        <v>46460733</v>
      </c>
      <c r="K2691" s="10">
        <v>145954000000</v>
      </c>
      <c r="L2691" s="8">
        <v>107.0475585966266</v>
      </c>
      <c r="M2691" s="11">
        <v>4.5199999999999996</v>
      </c>
      <c r="N2691" s="11">
        <v>6.827</v>
      </c>
      <c r="O2691" s="10">
        <v>278.7501245269591</v>
      </c>
      <c r="P2691" s="10">
        <v>5.0756018872798307</v>
      </c>
      <c r="Q2691" s="9">
        <v>1</v>
      </c>
      <c r="R2691" s="9">
        <v>0</v>
      </c>
      <c r="S2691" s="9">
        <v>0</v>
      </c>
      <c r="T2691" s="9">
        <v>0</v>
      </c>
      <c r="U2691" s="9">
        <v>0</v>
      </c>
      <c r="V2691" s="10">
        <v>1255492434969.323</v>
      </c>
      <c r="W2691" s="10">
        <v>136345005821.1785</v>
      </c>
      <c r="X2691" s="11">
        <v>1.520485936472318</v>
      </c>
      <c r="Y2691" s="11">
        <v>-0.62176714796227983</v>
      </c>
      <c r="Z2691" s="11">
        <v>5.2215949715856977</v>
      </c>
      <c r="AA2691" s="11">
        <v>-2.2812713802537581</v>
      </c>
      <c r="AB2691" s="11">
        <v>-1.310332707710997</v>
      </c>
      <c r="AC2691" s="11">
        <v>-9.9651757388198998</v>
      </c>
      <c r="AD2691" s="9">
        <v>0</v>
      </c>
      <c r="AE2691" s="9">
        <v>0</v>
      </c>
    </row>
    <row r="2692" spans="1:31" hidden="1" x14ac:dyDescent="0.35">
      <c r="A2692" s="2" t="s">
        <v>149</v>
      </c>
      <c r="B2692" s="2" t="s">
        <v>150</v>
      </c>
      <c r="C2692" s="3">
        <v>118.21689025601781</v>
      </c>
      <c r="D2692" s="4">
        <v>2015</v>
      </c>
      <c r="E2692" s="5">
        <v>1146834000000</v>
      </c>
      <c r="F2692" s="5">
        <v>1087112000000</v>
      </c>
      <c r="G2692" s="5">
        <v>210417000000</v>
      </c>
      <c r="H2692" s="5">
        <v>223540000000</v>
      </c>
      <c r="I2692" s="6">
        <v>11.0145460143722</v>
      </c>
      <c r="J2692" s="4">
        <v>46422303</v>
      </c>
      <c r="K2692" s="5">
        <v>153088000000</v>
      </c>
      <c r="L2692" s="3">
        <v>106.5119293201205</v>
      </c>
      <c r="M2692" s="6">
        <v>4.3550000000000004</v>
      </c>
      <c r="N2692" s="6">
        <v>5.093</v>
      </c>
      <c r="O2692" s="5">
        <v>281.01976436102149</v>
      </c>
      <c r="P2692" s="5">
        <v>5.2362871949743042</v>
      </c>
      <c r="Q2692" s="4">
        <v>1</v>
      </c>
      <c r="R2692" s="4">
        <v>0</v>
      </c>
      <c r="S2692" s="4">
        <v>0</v>
      </c>
      <c r="T2692" s="4">
        <v>0</v>
      </c>
      <c r="U2692" s="4">
        <v>0</v>
      </c>
      <c r="V2692" s="5">
        <v>1206578463279.446</v>
      </c>
      <c r="W2692" s="5">
        <v>143728501565.20551</v>
      </c>
      <c r="X2692" s="6">
        <v>4.060866724738676</v>
      </c>
      <c r="Y2692" s="6">
        <v>1.9743824602724589</v>
      </c>
      <c r="Z2692" s="6">
        <v>5.4153034059133516</v>
      </c>
      <c r="AA2692" s="6">
        <v>0.81422020453409305</v>
      </c>
      <c r="AB2692" s="6">
        <v>3.1658374959859099</v>
      </c>
      <c r="AC2692" s="6">
        <v>-3.895998918629219</v>
      </c>
      <c r="AD2692" s="4">
        <v>0</v>
      </c>
      <c r="AE2692" s="4">
        <v>0</v>
      </c>
    </row>
    <row r="2693" spans="1:31" hidden="1" x14ac:dyDescent="0.35">
      <c r="A2693" s="7" t="s">
        <v>149</v>
      </c>
      <c r="B2693" s="7" t="s">
        <v>150</v>
      </c>
      <c r="C2693" s="8">
        <v>110.9018341589735</v>
      </c>
      <c r="D2693" s="9">
        <v>2016</v>
      </c>
      <c r="E2693" s="10">
        <v>1180266000000</v>
      </c>
      <c r="F2693" s="10">
        <v>1122967000000</v>
      </c>
      <c r="G2693" s="10">
        <v>212564000000</v>
      </c>
      <c r="H2693" s="10">
        <v>225856000000</v>
      </c>
      <c r="I2693" s="11">
        <v>1.0360561868121889</v>
      </c>
      <c r="J2693" s="9">
        <v>46458139</v>
      </c>
      <c r="K2693" s="10">
        <v>153665000000</v>
      </c>
      <c r="L2693" s="8">
        <v>106.2961382811023</v>
      </c>
      <c r="M2693" s="11">
        <v>5.4</v>
      </c>
      <c r="N2693" s="11">
        <v>2.6709999999999998</v>
      </c>
      <c r="O2693" s="10">
        <v>274.63007297833212</v>
      </c>
      <c r="P2693" s="10">
        <v>5.2359954144733543</v>
      </c>
      <c r="Q2693" s="9">
        <v>1</v>
      </c>
      <c r="R2693" s="9">
        <v>0</v>
      </c>
      <c r="S2693" s="9">
        <v>0</v>
      </c>
      <c r="T2693" s="9">
        <v>0</v>
      </c>
      <c r="U2693" s="9">
        <v>0</v>
      </c>
      <c r="V2693" s="10">
        <v>1171623936804.3059</v>
      </c>
      <c r="W2693" s="10">
        <v>144563106886.94049</v>
      </c>
      <c r="X2693" s="11">
        <v>2.9151559859578642</v>
      </c>
      <c r="Y2693" s="11">
        <v>1.0203548192398899</v>
      </c>
      <c r="Z2693" s="11">
        <v>0.58068184990876615</v>
      </c>
      <c r="AA2693" s="11">
        <v>-2.273751597941255</v>
      </c>
      <c r="AB2693" s="11">
        <v>-5.5722784118860998E-3</v>
      </c>
      <c r="AC2693" s="11">
        <v>-2.896995722941587</v>
      </c>
      <c r="AD2693" s="9">
        <v>0</v>
      </c>
      <c r="AE2693" s="9">
        <v>0</v>
      </c>
    </row>
    <row r="2694" spans="1:31" hidden="1" x14ac:dyDescent="0.35">
      <c r="A2694" s="2" t="s">
        <v>149</v>
      </c>
      <c r="B2694" s="2" t="s">
        <v>150</v>
      </c>
      <c r="C2694" s="3">
        <v>105.15698823272</v>
      </c>
      <c r="D2694" s="4">
        <v>2017</v>
      </c>
      <c r="E2694" s="5">
        <v>1214447000000</v>
      </c>
      <c r="F2694" s="5">
        <v>1170024000000</v>
      </c>
      <c r="G2694" s="5">
        <v>214743000000</v>
      </c>
      <c r="H2694" s="5">
        <v>238042000000</v>
      </c>
      <c r="I2694" s="6">
        <v>5.395473221875875</v>
      </c>
      <c r="J2694" s="4">
        <v>46571232</v>
      </c>
      <c r="K2694" s="5">
        <v>159424000000</v>
      </c>
      <c r="L2694" s="3">
        <v>108.3753718855918</v>
      </c>
      <c r="M2694" s="6">
        <v>5.6070000000000002</v>
      </c>
      <c r="N2694" s="6">
        <v>6.69</v>
      </c>
      <c r="O2694" s="5">
        <v>275.63169506999998</v>
      </c>
      <c r="P2694" s="5">
        <v>5.4172403543799321</v>
      </c>
      <c r="Q2694" s="4">
        <v>1</v>
      </c>
      <c r="R2694" s="4">
        <v>0</v>
      </c>
      <c r="S2694" s="4">
        <v>0</v>
      </c>
      <c r="T2694" s="4">
        <v>0</v>
      </c>
      <c r="U2694" s="4">
        <v>0</v>
      </c>
      <c r="V2694" s="5">
        <v>1135278226587.1721</v>
      </c>
      <c r="W2694" s="5">
        <v>147103532127.4823</v>
      </c>
      <c r="X2694" s="6">
        <v>2.8960420786500669</v>
      </c>
      <c r="Y2694" s="6">
        <v>1.0251030277939821</v>
      </c>
      <c r="Z2694" s="6">
        <v>1.757312287517877</v>
      </c>
      <c r="AA2694" s="6">
        <v>0.36471682827939789</v>
      </c>
      <c r="AB2694" s="6">
        <v>3.461518308545116</v>
      </c>
      <c r="AC2694" s="6">
        <v>-3.102165214912707</v>
      </c>
      <c r="AD2694" s="4">
        <v>0</v>
      </c>
      <c r="AE2694" s="4">
        <v>0</v>
      </c>
    </row>
    <row r="2695" spans="1:31" hidden="1" x14ac:dyDescent="0.35">
      <c r="A2695" s="7" t="s">
        <v>149</v>
      </c>
      <c r="B2695" s="7" t="s">
        <v>150</v>
      </c>
      <c r="C2695" s="8">
        <v>98.829886923439886</v>
      </c>
      <c r="D2695" s="9">
        <v>2018</v>
      </c>
      <c r="E2695" s="10">
        <v>1243538000000</v>
      </c>
      <c r="F2695" s="10">
        <v>1212276000000</v>
      </c>
      <c r="G2695" s="10">
        <v>219583000000</v>
      </c>
      <c r="H2695" s="10">
        <v>257896000000</v>
      </c>
      <c r="I2695" s="11">
        <v>8.340544945849885</v>
      </c>
      <c r="J2695" s="9">
        <v>46782011</v>
      </c>
      <c r="K2695" s="10">
        <v>171240000000</v>
      </c>
      <c r="L2695" s="8">
        <v>110.19063917286751</v>
      </c>
      <c r="M2695" s="11">
        <v>1.665</v>
      </c>
      <c r="N2695" s="11">
        <v>3.944</v>
      </c>
      <c r="O2695" s="10">
        <v>274.452</v>
      </c>
      <c r="P2695" s="10">
        <v>5.4133999603902012</v>
      </c>
      <c r="Q2695" s="9">
        <v>1</v>
      </c>
      <c r="R2695" s="9">
        <v>0</v>
      </c>
      <c r="S2695" s="9">
        <v>0</v>
      </c>
      <c r="T2695" s="9">
        <v>0</v>
      </c>
      <c r="U2695" s="9">
        <v>0</v>
      </c>
      <c r="V2695" s="10">
        <v>1087289273384.13</v>
      </c>
      <c r="W2695" s="10">
        <v>155403400221.10049</v>
      </c>
      <c r="X2695" s="11">
        <v>2.3954112447887801</v>
      </c>
      <c r="Y2695" s="11">
        <v>2.2538569359653171</v>
      </c>
      <c r="Z2695" s="11">
        <v>5.6421949721950471</v>
      </c>
      <c r="AA2695" s="11">
        <v>-0.42799688537286629</v>
      </c>
      <c r="AB2695" s="11">
        <v>-7.08920730575648E-2</v>
      </c>
      <c r="AC2695" s="11">
        <v>-4.2270654082131429</v>
      </c>
      <c r="AD2695" s="9">
        <v>0</v>
      </c>
      <c r="AE2695" s="9">
        <v>0</v>
      </c>
    </row>
    <row r="2696" spans="1:31" hidden="1" x14ac:dyDescent="0.35">
      <c r="A2696" s="2" t="s">
        <v>149</v>
      </c>
      <c r="B2696" s="2" t="s">
        <v>150</v>
      </c>
      <c r="C2696" s="3">
        <v>94.411626293161902</v>
      </c>
      <c r="D2696" s="4">
        <v>2019</v>
      </c>
      <c r="E2696" s="5">
        <v>1267926000000</v>
      </c>
      <c r="F2696" s="5">
        <v>1253710000000</v>
      </c>
      <c r="G2696" s="5">
        <v>223713000000</v>
      </c>
      <c r="H2696" s="5">
        <v>264473000000</v>
      </c>
      <c r="I2696" s="6">
        <v>2.5502528150882422</v>
      </c>
      <c r="J2696" s="4">
        <v>47118501</v>
      </c>
      <c r="K2696" s="5">
        <v>171232000000</v>
      </c>
      <c r="L2696" s="3">
        <v>110.9614436239972</v>
      </c>
      <c r="M2696" s="6">
        <v>2.2919999999999998</v>
      </c>
      <c r="N2696" s="6">
        <v>1.411</v>
      </c>
      <c r="O2696" s="5">
        <v>267.50080553999999</v>
      </c>
      <c r="P2696" s="5">
        <v>5.3111964025443488</v>
      </c>
      <c r="Q2696" s="4">
        <v>1</v>
      </c>
      <c r="R2696" s="4">
        <v>0</v>
      </c>
      <c r="S2696" s="4">
        <v>0</v>
      </c>
      <c r="T2696" s="4">
        <v>0</v>
      </c>
      <c r="U2696" s="4">
        <v>0</v>
      </c>
      <c r="V2696" s="5">
        <v>1066720079824.2111</v>
      </c>
      <c r="W2696" s="5">
        <v>154316665688.1601</v>
      </c>
      <c r="X2696" s="6">
        <v>1.9611785084171129</v>
      </c>
      <c r="Y2696" s="6">
        <v>1.880837769772705</v>
      </c>
      <c r="Z2696" s="6">
        <v>-0.69929907028688887</v>
      </c>
      <c r="AA2696" s="6">
        <v>-2.532754164662677</v>
      </c>
      <c r="AB2696" s="6">
        <v>-1.8879735211452131</v>
      </c>
      <c r="AC2696" s="6">
        <v>-1.8917866719956371</v>
      </c>
      <c r="AD2696" s="4">
        <v>0</v>
      </c>
      <c r="AE2696" s="4">
        <v>0</v>
      </c>
    </row>
    <row r="2697" spans="1:31" hidden="1" x14ac:dyDescent="0.35">
      <c r="A2697" s="7" t="s">
        <v>149</v>
      </c>
      <c r="B2697" s="7" t="s">
        <v>150</v>
      </c>
      <c r="C2697" s="8">
        <v>107.5725238971532</v>
      </c>
      <c r="D2697" s="9">
        <v>2020</v>
      </c>
      <c r="E2697" s="10">
        <v>1129214000000</v>
      </c>
      <c r="F2697" s="10">
        <v>1129214000000</v>
      </c>
      <c r="G2697" s="10">
        <v>231682000000</v>
      </c>
      <c r="H2697" s="10">
        <v>232919000000</v>
      </c>
      <c r="I2697" s="11">
        <v>-11.930896537642781</v>
      </c>
      <c r="J2697" s="9">
        <v>47359424</v>
      </c>
      <c r="K2697" s="10">
        <v>151837000000</v>
      </c>
      <c r="L2697" s="8">
        <v>110.60331221666139</v>
      </c>
      <c r="M2697" s="11">
        <v>-20.273</v>
      </c>
      <c r="N2697" s="11">
        <v>-15.327</v>
      </c>
      <c r="O2697" s="10">
        <v>263.37295475423412</v>
      </c>
      <c r="P2697" s="10">
        <v>4.6325684594308143</v>
      </c>
      <c r="Q2697" s="9">
        <v>1</v>
      </c>
      <c r="R2697" s="9">
        <v>0</v>
      </c>
      <c r="S2697" s="9">
        <v>0</v>
      </c>
      <c r="T2697" s="9">
        <v>0</v>
      </c>
      <c r="U2697" s="9">
        <v>0</v>
      </c>
      <c r="V2697" s="10">
        <v>1098270906770.3781</v>
      </c>
      <c r="W2697" s="10">
        <v>137280698884.1037</v>
      </c>
      <c r="X2697" s="11">
        <v>-10.94007063503706</v>
      </c>
      <c r="Y2697" s="11">
        <v>3.562153294623021</v>
      </c>
      <c r="Z2697" s="11">
        <v>-11.039615668266411</v>
      </c>
      <c r="AA2697" s="11">
        <v>-1.543117142183194</v>
      </c>
      <c r="AB2697" s="11">
        <v>-12.777308381750579</v>
      </c>
      <c r="AC2697" s="11">
        <v>2.9577419177640878</v>
      </c>
      <c r="AD2697" s="9">
        <v>0</v>
      </c>
      <c r="AE2697" s="9">
        <v>0</v>
      </c>
    </row>
    <row r="2698" spans="1:31" hidden="1" x14ac:dyDescent="0.35">
      <c r="A2698" s="2" t="s">
        <v>149</v>
      </c>
      <c r="B2698" s="2" t="s">
        <v>150</v>
      </c>
      <c r="C2698" s="3">
        <v>98.425624497156562</v>
      </c>
      <c r="D2698" s="4">
        <v>2021</v>
      </c>
      <c r="E2698" s="5">
        <v>1204681000000</v>
      </c>
      <c r="F2698" s="5">
        <v>1235474000000</v>
      </c>
      <c r="G2698" s="5">
        <v>239469000000</v>
      </c>
      <c r="H2698" s="5">
        <v>257379000000</v>
      </c>
      <c r="I2698" s="6">
        <v>10.501504814978601</v>
      </c>
      <c r="J2698" s="4">
        <v>47443821</v>
      </c>
      <c r="K2698" s="5">
        <v>183808000000</v>
      </c>
      <c r="L2698" s="3">
        <v>114.02442211045739</v>
      </c>
      <c r="M2698" s="6">
        <v>13.388</v>
      </c>
      <c r="N2698" s="6">
        <v>14.981</v>
      </c>
      <c r="O2698" s="5">
        <v>274.31200000000001</v>
      </c>
      <c r="P2698" s="5">
        <v>4.9630754914131847</v>
      </c>
      <c r="Q2698" s="4">
        <v>1</v>
      </c>
      <c r="R2698" s="4">
        <v>0</v>
      </c>
      <c r="S2698" s="4">
        <v>0</v>
      </c>
      <c r="T2698" s="4">
        <v>0</v>
      </c>
      <c r="U2698" s="4">
        <v>0</v>
      </c>
      <c r="V2698" s="5">
        <v>1066458375752.186</v>
      </c>
      <c r="W2698" s="5">
        <v>161200553879.53821</v>
      </c>
      <c r="X2698" s="6">
        <v>6.6831442047300156</v>
      </c>
      <c r="Y2698" s="6">
        <v>3.3610725045536558</v>
      </c>
      <c r="Z2698" s="6">
        <v>17.424048092607961</v>
      </c>
      <c r="AA2698" s="6">
        <v>4.1534428832959112</v>
      </c>
      <c r="AB2698" s="6">
        <v>7.1344230501232264</v>
      </c>
      <c r="AC2698" s="6">
        <v>-2.8966014507060129</v>
      </c>
      <c r="AD2698" s="4">
        <v>0</v>
      </c>
      <c r="AE2698" s="4">
        <v>0</v>
      </c>
    </row>
    <row r="2699" spans="1:31" hidden="1" x14ac:dyDescent="0.35">
      <c r="A2699" s="7" t="s">
        <v>149</v>
      </c>
      <c r="B2699" s="7" t="s">
        <v>150</v>
      </c>
      <c r="C2699" s="8">
        <v>88.112406540476769</v>
      </c>
      <c r="D2699" s="9">
        <v>2022</v>
      </c>
      <c r="E2699" s="10">
        <v>1281423000000</v>
      </c>
      <c r="F2699" s="10">
        <v>1375863000000</v>
      </c>
      <c r="G2699" s="10">
        <v>239033000000</v>
      </c>
      <c r="H2699" s="10">
        <v>271338000000</v>
      </c>
      <c r="I2699" s="11">
        <v>5.4235194013497514</v>
      </c>
      <c r="J2699" s="9">
        <v>47786102</v>
      </c>
      <c r="K2699" s="10">
        <v>212860000000</v>
      </c>
      <c r="L2699" s="8">
        <v>123.5917282952318</v>
      </c>
      <c r="M2699" s="11">
        <v>14.9</v>
      </c>
      <c r="N2699" s="11">
        <v>7.7859999999999996</v>
      </c>
      <c r="O2699" s="10">
        <v>292.45400000000001</v>
      </c>
      <c r="P2699" s="10">
        <v>5.2007507362476311</v>
      </c>
      <c r="Q2699" s="9">
        <v>1</v>
      </c>
      <c r="R2699" s="9">
        <v>0</v>
      </c>
      <c r="S2699" s="9">
        <v>0</v>
      </c>
      <c r="T2699" s="9">
        <v>0</v>
      </c>
      <c r="U2699" s="9">
        <v>0</v>
      </c>
      <c r="V2699" s="10">
        <v>980895741747.44446</v>
      </c>
      <c r="W2699" s="10">
        <v>172228354547.74701</v>
      </c>
      <c r="X2699" s="11">
        <v>6.3703171212960124</v>
      </c>
      <c r="Y2699" s="11">
        <v>-0.1820694954252951</v>
      </c>
      <c r="Z2699" s="11">
        <v>6.8410439063687347</v>
      </c>
      <c r="AA2699" s="11">
        <v>6.61363702645163</v>
      </c>
      <c r="AB2699" s="11">
        <v>4.788870232694582</v>
      </c>
      <c r="AC2699" s="11">
        <v>-8.0230636234998638</v>
      </c>
      <c r="AD2699" s="9">
        <v>0</v>
      </c>
      <c r="AE2699" s="9">
        <v>0</v>
      </c>
    </row>
    <row r="2700" spans="1:31" hidden="1" x14ac:dyDescent="0.35">
      <c r="A2700" s="2" t="s">
        <v>149</v>
      </c>
      <c r="B2700" s="2" t="s">
        <v>150</v>
      </c>
      <c r="C2700" s="3">
        <v>78.34968329393007</v>
      </c>
      <c r="D2700" s="4">
        <v>2023</v>
      </c>
      <c r="E2700" s="5">
        <v>1312957000000</v>
      </c>
      <c r="F2700" s="5">
        <v>1497761000000</v>
      </c>
      <c r="G2700" s="5">
        <v>248026000000</v>
      </c>
      <c r="H2700" s="5">
        <v>267530000000</v>
      </c>
      <c r="I2700" s="6">
        <v>-1.403415666069634</v>
      </c>
      <c r="J2700" s="4">
        <v>48352528</v>
      </c>
      <c r="K2700" s="5">
        <v>224640000000</v>
      </c>
      <c r="L2700" s="3">
        <v>127.9574347186973</v>
      </c>
      <c r="M2700" s="6">
        <v>2.6829999999999998</v>
      </c>
      <c r="N2700" s="6">
        <v>3.5999999999999997E-2</v>
      </c>
      <c r="O2700" s="5">
        <v>285.88075300000003</v>
      </c>
      <c r="P2700" s="5">
        <v>4.9975501973213738</v>
      </c>
      <c r="Q2700" s="4">
        <v>1</v>
      </c>
      <c r="R2700" s="4">
        <v>0</v>
      </c>
      <c r="S2700" s="4">
        <v>0</v>
      </c>
      <c r="T2700" s="4">
        <v>0</v>
      </c>
      <c r="U2700" s="4">
        <v>0</v>
      </c>
      <c r="V2700" s="5">
        <v>917094815615.68701</v>
      </c>
      <c r="W2700" s="5">
        <v>175558380405.0546</v>
      </c>
      <c r="X2700" s="6">
        <v>2.460857968055826</v>
      </c>
      <c r="Y2700" s="6">
        <v>3.7622420335267521</v>
      </c>
      <c r="Z2700" s="6">
        <v>1.933494554977224</v>
      </c>
      <c r="AA2700" s="6">
        <v>-2.2476174030787681</v>
      </c>
      <c r="AB2700" s="6">
        <v>-3.907138588858182</v>
      </c>
      <c r="AC2700" s="6">
        <v>-6.5043534614695631</v>
      </c>
      <c r="AD2700" s="4">
        <v>0</v>
      </c>
      <c r="AE2700" s="4">
        <v>0</v>
      </c>
    </row>
    <row r="2701" spans="1:31" hidden="1" x14ac:dyDescent="0.35">
      <c r="A2701" s="7" t="s">
        <v>149</v>
      </c>
      <c r="B2701" s="7" t="s">
        <v>150</v>
      </c>
      <c r="C2701" s="8">
        <v>74.21920179636588</v>
      </c>
      <c r="D2701" s="9">
        <v>2024</v>
      </c>
      <c r="E2701" s="10">
        <v>1358323000000</v>
      </c>
      <c r="F2701" s="10">
        <v>1594330000000</v>
      </c>
      <c r="G2701" s="10"/>
      <c r="H2701" s="10">
        <v>279990000000</v>
      </c>
      <c r="I2701" s="11">
        <v>4.6574215975778523</v>
      </c>
      <c r="J2701" s="9">
        <v>48848840</v>
      </c>
      <c r="K2701" s="10"/>
      <c r="L2701" s="8">
        <v>131.50720206155989</v>
      </c>
      <c r="M2701" s="11">
        <v>3.512</v>
      </c>
      <c r="N2701" s="11">
        <v>3.1379999999999999</v>
      </c>
      <c r="O2701" s="10">
        <v>285.56524576871828</v>
      </c>
      <c r="P2701" s="10">
        <v>5.125990395374914</v>
      </c>
      <c r="Q2701" s="9">
        <v>1</v>
      </c>
      <c r="R2701" s="9">
        <v>0</v>
      </c>
      <c r="S2701" s="9">
        <v>0</v>
      </c>
      <c r="T2701" s="9">
        <v>0</v>
      </c>
      <c r="U2701" s="9">
        <v>0</v>
      </c>
      <c r="V2701" s="10">
        <v>899797867683.3877</v>
      </c>
      <c r="W2701" s="10"/>
      <c r="X2701" s="11">
        <v>3.4552540563019201</v>
      </c>
      <c r="Y2701" s="11"/>
      <c r="Z2701" s="11"/>
      <c r="AA2701" s="11">
        <v>-0.1103632294132391</v>
      </c>
      <c r="AB2701" s="11">
        <v>2.5700631906085212</v>
      </c>
      <c r="AC2701" s="11">
        <v>-1.886058849944223</v>
      </c>
      <c r="AD2701" s="9">
        <v>0</v>
      </c>
      <c r="AE2701" s="9">
        <v>0</v>
      </c>
    </row>
    <row r="2702" spans="1:31" hidden="1" x14ac:dyDescent="0.35">
      <c r="A2702" s="2" t="s">
        <v>151</v>
      </c>
      <c r="B2702" s="2" t="s">
        <v>152</v>
      </c>
      <c r="C2702" s="3"/>
      <c r="D2702" s="4">
        <v>1980</v>
      </c>
      <c r="E2702" s="5"/>
      <c r="F2702" s="5"/>
      <c r="G2702" s="5"/>
      <c r="H2702" s="5"/>
      <c r="I2702" s="6"/>
      <c r="J2702" s="4">
        <v>1477219</v>
      </c>
      <c r="K2702" s="5"/>
      <c r="L2702" s="3"/>
      <c r="M2702" s="6"/>
      <c r="N2702" s="6"/>
      <c r="O2702" s="5">
        <v>0</v>
      </c>
      <c r="P2702" s="5">
        <v>0</v>
      </c>
      <c r="Q2702" s="4">
        <v>1</v>
      </c>
      <c r="R2702" s="4">
        <v>0</v>
      </c>
      <c r="S2702" s="4">
        <v>0</v>
      </c>
      <c r="T2702" s="4">
        <v>0</v>
      </c>
      <c r="U2702" s="4">
        <v>0</v>
      </c>
      <c r="V2702" s="5"/>
      <c r="W2702" s="5"/>
      <c r="X2702" s="6"/>
      <c r="Y2702" s="6"/>
      <c r="Z2702" s="6"/>
      <c r="AA2702" s="6"/>
      <c r="AB2702" s="6"/>
      <c r="AC2702" s="6"/>
      <c r="AD2702" s="4">
        <v>0</v>
      </c>
      <c r="AE2702" s="4">
        <v>0</v>
      </c>
    </row>
    <row r="2703" spans="1:31" hidden="1" x14ac:dyDescent="0.35">
      <c r="A2703" s="7" t="s">
        <v>151</v>
      </c>
      <c r="B2703" s="7" t="s">
        <v>152</v>
      </c>
      <c r="C2703" s="8"/>
      <c r="D2703" s="9">
        <v>1981</v>
      </c>
      <c r="E2703" s="10"/>
      <c r="F2703" s="10"/>
      <c r="G2703" s="10"/>
      <c r="H2703" s="10"/>
      <c r="I2703" s="11"/>
      <c r="J2703" s="9">
        <v>1487666</v>
      </c>
      <c r="K2703" s="10"/>
      <c r="L2703" s="8"/>
      <c r="M2703" s="11"/>
      <c r="N2703" s="11"/>
      <c r="O2703" s="10">
        <v>0</v>
      </c>
      <c r="P2703" s="10">
        <v>0</v>
      </c>
      <c r="Q2703" s="9">
        <v>1</v>
      </c>
      <c r="R2703" s="9">
        <v>0</v>
      </c>
      <c r="S2703" s="9">
        <v>0</v>
      </c>
      <c r="T2703" s="9">
        <v>0</v>
      </c>
      <c r="U2703" s="9">
        <v>0</v>
      </c>
      <c r="V2703" s="10"/>
      <c r="W2703" s="10"/>
      <c r="X2703" s="11"/>
      <c r="Y2703" s="11"/>
      <c r="Z2703" s="11"/>
      <c r="AA2703" s="11"/>
      <c r="AB2703" s="11"/>
      <c r="AC2703" s="11"/>
      <c r="AD2703" s="9">
        <v>0</v>
      </c>
      <c r="AE2703" s="9">
        <v>0</v>
      </c>
    </row>
    <row r="2704" spans="1:31" hidden="1" x14ac:dyDescent="0.35">
      <c r="A2704" s="2" t="s">
        <v>151</v>
      </c>
      <c r="B2704" s="2" t="s">
        <v>152</v>
      </c>
      <c r="C2704" s="3"/>
      <c r="D2704" s="4">
        <v>1982</v>
      </c>
      <c r="E2704" s="5"/>
      <c r="F2704" s="5"/>
      <c r="G2704" s="5"/>
      <c r="H2704" s="5"/>
      <c r="I2704" s="6"/>
      <c r="J2704" s="4">
        <v>1498414</v>
      </c>
      <c r="K2704" s="5"/>
      <c r="L2704" s="3"/>
      <c r="M2704" s="6"/>
      <c r="N2704" s="6"/>
      <c r="O2704" s="5">
        <v>0</v>
      </c>
      <c r="P2704" s="5">
        <v>0</v>
      </c>
      <c r="Q2704" s="4">
        <v>1</v>
      </c>
      <c r="R2704" s="4">
        <v>0</v>
      </c>
      <c r="S2704" s="4">
        <v>0</v>
      </c>
      <c r="T2704" s="4">
        <v>0</v>
      </c>
      <c r="U2704" s="4">
        <v>0</v>
      </c>
      <c r="V2704" s="5"/>
      <c r="W2704" s="5"/>
      <c r="X2704" s="6"/>
      <c r="Y2704" s="6"/>
      <c r="Z2704" s="6"/>
      <c r="AA2704" s="6"/>
      <c r="AB2704" s="6"/>
      <c r="AC2704" s="6"/>
      <c r="AD2704" s="4">
        <v>0</v>
      </c>
      <c r="AE2704" s="4">
        <v>0</v>
      </c>
    </row>
    <row r="2705" spans="1:31" hidden="1" x14ac:dyDescent="0.35">
      <c r="A2705" s="7" t="s">
        <v>151</v>
      </c>
      <c r="B2705" s="7" t="s">
        <v>152</v>
      </c>
      <c r="C2705" s="8"/>
      <c r="D2705" s="9">
        <v>1983</v>
      </c>
      <c r="E2705" s="10"/>
      <c r="F2705" s="10"/>
      <c r="G2705" s="10"/>
      <c r="H2705" s="10"/>
      <c r="I2705" s="11"/>
      <c r="J2705" s="9">
        <v>1508745</v>
      </c>
      <c r="K2705" s="10"/>
      <c r="L2705" s="8"/>
      <c r="M2705" s="11"/>
      <c r="N2705" s="11"/>
      <c r="O2705" s="10">
        <v>0</v>
      </c>
      <c r="P2705" s="10">
        <v>0</v>
      </c>
      <c r="Q2705" s="9">
        <v>1</v>
      </c>
      <c r="R2705" s="9">
        <v>0</v>
      </c>
      <c r="S2705" s="9">
        <v>0</v>
      </c>
      <c r="T2705" s="9">
        <v>0</v>
      </c>
      <c r="U2705" s="9">
        <v>0</v>
      </c>
      <c r="V2705" s="10"/>
      <c r="W2705" s="10"/>
      <c r="X2705" s="11"/>
      <c r="Y2705" s="11"/>
      <c r="Z2705" s="11"/>
      <c r="AA2705" s="11"/>
      <c r="AB2705" s="11"/>
      <c r="AC2705" s="11"/>
      <c r="AD2705" s="9">
        <v>0</v>
      </c>
      <c r="AE2705" s="9">
        <v>0</v>
      </c>
    </row>
    <row r="2706" spans="1:31" hidden="1" x14ac:dyDescent="0.35">
      <c r="A2706" s="2" t="s">
        <v>151</v>
      </c>
      <c r="B2706" s="2" t="s">
        <v>152</v>
      </c>
      <c r="C2706" s="3"/>
      <c r="D2706" s="4">
        <v>1984</v>
      </c>
      <c r="E2706" s="5"/>
      <c r="F2706" s="5"/>
      <c r="G2706" s="5"/>
      <c r="H2706" s="5"/>
      <c r="I2706" s="6"/>
      <c r="J2706" s="4">
        <v>1518617</v>
      </c>
      <c r="K2706" s="5"/>
      <c r="L2706" s="3"/>
      <c r="M2706" s="6"/>
      <c r="N2706" s="6"/>
      <c r="O2706" s="5">
        <v>0</v>
      </c>
      <c r="P2706" s="5">
        <v>0</v>
      </c>
      <c r="Q2706" s="4">
        <v>1</v>
      </c>
      <c r="R2706" s="4">
        <v>0</v>
      </c>
      <c r="S2706" s="4">
        <v>0</v>
      </c>
      <c r="T2706" s="4">
        <v>0</v>
      </c>
      <c r="U2706" s="4">
        <v>0</v>
      </c>
      <c r="V2706" s="5"/>
      <c r="W2706" s="5"/>
      <c r="X2706" s="6"/>
      <c r="Y2706" s="6"/>
      <c r="Z2706" s="6"/>
      <c r="AA2706" s="6"/>
      <c r="AB2706" s="6"/>
      <c r="AC2706" s="6"/>
      <c r="AD2706" s="4">
        <v>0</v>
      </c>
      <c r="AE2706" s="4">
        <v>0</v>
      </c>
    </row>
    <row r="2707" spans="1:31" hidden="1" x14ac:dyDescent="0.35">
      <c r="A2707" s="7" t="s">
        <v>151</v>
      </c>
      <c r="B2707" s="7" t="s">
        <v>152</v>
      </c>
      <c r="C2707" s="8"/>
      <c r="D2707" s="9">
        <v>1985</v>
      </c>
      <c r="E2707" s="10"/>
      <c r="F2707" s="10"/>
      <c r="G2707" s="10"/>
      <c r="H2707" s="10"/>
      <c r="I2707" s="11"/>
      <c r="J2707" s="9">
        <v>1528781</v>
      </c>
      <c r="K2707" s="10"/>
      <c r="L2707" s="8"/>
      <c r="M2707" s="11"/>
      <c r="N2707" s="11"/>
      <c r="O2707" s="10">
        <v>17.827000000000002</v>
      </c>
      <c r="P2707" s="10">
        <v>0.42642940338683971</v>
      </c>
      <c r="Q2707" s="9">
        <v>1</v>
      </c>
      <c r="R2707" s="9">
        <v>0</v>
      </c>
      <c r="S2707" s="9">
        <v>0</v>
      </c>
      <c r="T2707" s="9">
        <v>0</v>
      </c>
      <c r="U2707" s="9">
        <v>0</v>
      </c>
      <c r="V2707" s="10"/>
      <c r="W2707" s="10"/>
      <c r="X2707" s="11"/>
      <c r="Y2707" s="11"/>
      <c r="Z2707" s="11"/>
      <c r="AA2707" s="11"/>
      <c r="AB2707" s="11"/>
      <c r="AC2707" s="11"/>
      <c r="AD2707" s="9">
        <v>0</v>
      </c>
      <c r="AE2707" s="9">
        <v>0</v>
      </c>
    </row>
    <row r="2708" spans="1:31" hidden="1" x14ac:dyDescent="0.35">
      <c r="A2708" s="2" t="s">
        <v>151</v>
      </c>
      <c r="B2708" s="2" t="s">
        <v>152</v>
      </c>
      <c r="C2708" s="3"/>
      <c r="D2708" s="4">
        <v>1986</v>
      </c>
      <c r="E2708" s="5"/>
      <c r="F2708" s="5"/>
      <c r="G2708" s="5"/>
      <c r="H2708" s="5"/>
      <c r="I2708" s="6"/>
      <c r="J2708" s="4">
        <v>1540190</v>
      </c>
      <c r="K2708" s="5"/>
      <c r="L2708" s="3"/>
      <c r="M2708" s="6"/>
      <c r="N2708" s="6"/>
      <c r="O2708" s="5">
        <v>17.951000000000001</v>
      </c>
      <c r="P2708" s="5">
        <v>0.42437827087519009</v>
      </c>
      <c r="Q2708" s="4">
        <v>1</v>
      </c>
      <c r="R2708" s="4">
        <v>0</v>
      </c>
      <c r="S2708" s="4">
        <v>0</v>
      </c>
      <c r="T2708" s="4">
        <v>0</v>
      </c>
      <c r="U2708" s="4">
        <v>0</v>
      </c>
      <c r="V2708" s="5"/>
      <c r="W2708" s="5"/>
      <c r="X2708" s="6"/>
      <c r="Y2708" s="6"/>
      <c r="Z2708" s="6"/>
      <c r="AA2708" s="6">
        <v>0.69557412912996441</v>
      </c>
      <c r="AB2708" s="6">
        <v>-0.48100166061694322</v>
      </c>
      <c r="AC2708" s="6"/>
      <c r="AD2708" s="4">
        <v>0</v>
      </c>
      <c r="AE2708" s="4">
        <v>0</v>
      </c>
    </row>
    <row r="2709" spans="1:31" hidden="1" x14ac:dyDescent="0.35">
      <c r="A2709" s="7" t="s">
        <v>151</v>
      </c>
      <c r="B2709" s="7" t="s">
        <v>152</v>
      </c>
      <c r="C2709" s="8"/>
      <c r="D2709" s="9">
        <v>1987</v>
      </c>
      <c r="E2709" s="10"/>
      <c r="F2709" s="10"/>
      <c r="G2709" s="10"/>
      <c r="H2709" s="10"/>
      <c r="I2709" s="11"/>
      <c r="J2709" s="9">
        <v>1552221</v>
      </c>
      <c r="K2709" s="10"/>
      <c r="L2709" s="8"/>
      <c r="M2709" s="11"/>
      <c r="N2709" s="11"/>
      <c r="O2709" s="10">
        <v>17.899999999999999</v>
      </c>
      <c r="P2709" s="10">
        <v>0.43079885930412132</v>
      </c>
      <c r="Q2709" s="9">
        <v>1</v>
      </c>
      <c r="R2709" s="9">
        <v>0</v>
      </c>
      <c r="S2709" s="9">
        <v>0</v>
      </c>
      <c r="T2709" s="9">
        <v>0</v>
      </c>
      <c r="U2709" s="9">
        <v>0</v>
      </c>
      <c r="V2709" s="10"/>
      <c r="W2709" s="10"/>
      <c r="X2709" s="11"/>
      <c r="Y2709" s="11"/>
      <c r="Z2709" s="11"/>
      <c r="AA2709" s="11">
        <v>-0.28410673500082662</v>
      </c>
      <c r="AB2709" s="11">
        <v>1.5129399570081969</v>
      </c>
      <c r="AC2709" s="11"/>
      <c r="AD2709" s="9">
        <v>0</v>
      </c>
      <c r="AE2709" s="9">
        <v>0</v>
      </c>
    </row>
    <row r="2710" spans="1:31" hidden="1" x14ac:dyDescent="0.35">
      <c r="A2710" s="2" t="s">
        <v>151</v>
      </c>
      <c r="B2710" s="2" t="s">
        <v>152</v>
      </c>
      <c r="C2710" s="3"/>
      <c r="D2710" s="4">
        <v>1988</v>
      </c>
      <c r="E2710" s="5"/>
      <c r="F2710" s="5"/>
      <c r="G2710" s="5"/>
      <c r="H2710" s="5"/>
      <c r="I2710" s="6"/>
      <c r="J2710" s="4">
        <v>1561900</v>
      </c>
      <c r="K2710" s="5"/>
      <c r="L2710" s="3"/>
      <c r="M2710" s="6"/>
      <c r="N2710" s="6"/>
      <c r="O2710" s="5">
        <v>17.626999999999999</v>
      </c>
      <c r="P2710" s="5">
        <v>0.42347831347133391</v>
      </c>
      <c r="Q2710" s="4">
        <v>1</v>
      </c>
      <c r="R2710" s="4">
        <v>0</v>
      </c>
      <c r="S2710" s="4">
        <v>0</v>
      </c>
      <c r="T2710" s="4">
        <v>0</v>
      </c>
      <c r="U2710" s="4">
        <v>0</v>
      </c>
      <c r="V2710" s="5"/>
      <c r="W2710" s="5"/>
      <c r="X2710" s="6"/>
      <c r="Y2710" s="6"/>
      <c r="Z2710" s="6"/>
      <c r="AA2710" s="6">
        <v>-1.525139664804487</v>
      </c>
      <c r="AB2710" s="6">
        <v>-1.699295547024531</v>
      </c>
      <c r="AC2710" s="6"/>
      <c r="AD2710" s="4">
        <v>0</v>
      </c>
      <c r="AE2710" s="4">
        <v>0</v>
      </c>
    </row>
    <row r="2711" spans="1:31" hidden="1" x14ac:dyDescent="0.35">
      <c r="A2711" s="7" t="s">
        <v>151</v>
      </c>
      <c r="B2711" s="7" t="s">
        <v>152</v>
      </c>
      <c r="C2711" s="8"/>
      <c r="D2711" s="9">
        <v>1989</v>
      </c>
      <c r="E2711" s="10"/>
      <c r="F2711" s="10"/>
      <c r="G2711" s="10"/>
      <c r="H2711" s="10"/>
      <c r="I2711" s="11"/>
      <c r="J2711" s="9">
        <v>1568131</v>
      </c>
      <c r="K2711" s="10"/>
      <c r="L2711" s="8"/>
      <c r="M2711" s="11"/>
      <c r="N2711" s="11"/>
      <c r="O2711" s="10">
        <v>17.611000000000001</v>
      </c>
      <c r="P2711" s="10">
        <v>0.43641020581917189</v>
      </c>
      <c r="Q2711" s="9">
        <v>1</v>
      </c>
      <c r="R2711" s="9">
        <v>0</v>
      </c>
      <c r="S2711" s="9">
        <v>0</v>
      </c>
      <c r="T2711" s="9">
        <v>0</v>
      </c>
      <c r="U2711" s="9">
        <v>0</v>
      </c>
      <c r="V2711" s="10"/>
      <c r="W2711" s="10"/>
      <c r="X2711" s="11"/>
      <c r="Y2711" s="11"/>
      <c r="Z2711" s="11"/>
      <c r="AA2711" s="11">
        <v>-9.0769841720078501E-2</v>
      </c>
      <c r="AB2711" s="11">
        <v>3.053731899948489</v>
      </c>
      <c r="AC2711" s="11"/>
      <c r="AD2711" s="9">
        <v>0</v>
      </c>
      <c r="AE2711" s="9">
        <v>0</v>
      </c>
    </row>
    <row r="2712" spans="1:31" hidden="1" x14ac:dyDescent="0.35">
      <c r="A2712" s="2" t="s">
        <v>151</v>
      </c>
      <c r="B2712" s="2" t="s">
        <v>152</v>
      </c>
      <c r="C2712" s="3"/>
      <c r="D2712" s="4">
        <v>1990</v>
      </c>
      <c r="E2712" s="5">
        <v>15398310055.616501</v>
      </c>
      <c r="F2712" s="5">
        <v>53011999.296842098</v>
      </c>
      <c r="G2712" s="5"/>
      <c r="H2712" s="5"/>
      <c r="I2712" s="6"/>
      <c r="J2712" s="4">
        <v>1569174</v>
      </c>
      <c r="K2712" s="5"/>
      <c r="L2712" s="3"/>
      <c r="M2712" s="6"/>
      <c r="N2712" s="6"/>
      <c r="O2712" s="5">
        <v>17.181000000000001</v>
      </c>
      <c r="P2712" s="5">
        <v>0.45930602145742272</v>
      </c>
      <c r="Q2712" s="4">
        <v>1</v>
      </c>
      <c r="R2712" s="4">
        <v>0</v>
      </c>
      <c r="S2712" s="4">
        <v>0</v>
      </c>
      <c r="T2712" s="4">
        <v>0</v>
      </c>
      <c r="U2712" s="4">
        <v>0</v>
      </c>
      <c r="V2712" s="5"/>
      <c r="W2712" s="5"/>
      <c r="X2712" s="6"/>
      <c r="Y2712" s="6"/>
      <c r="Z2712" s="6"/>
      <c r="AA2712" s="6">
        <v>-2.441655783317243</v>
      </c>
      <c r="AB2712" s="6">
        <v>5.2463978460984464</v>
      </c>
      <c r="AC2712" s="6"/>
      <c r="AD2712" s="4">
        <v>0</v>
      </c>
      <c r="AE2712" s="4">
        <v>0</v>
      </c>
    </row>
    <row r="2713" spans="1:31" hidden="1" x14ac:dyDescent="0.35">
      <c r="A2713" s="7" t="s">
        <v>151</v>
      </c>
      <c r="B2713" s="7" t="s">
        <v>152</v>
      </c>
      <c r="C2713" s="8"/>
      <c r="D2713" s="9">
        <v>1991</v>
      </c>
      <c r="E2713" s="10">
        <v>14166469334.9802</v>
      </c>
      <c r="F2713" s="10">
        <v>113427208.26064999</v>
      </c>
      <c r="G2713" s="10"/>
      <c r="H2713" s="10"/>
      <c r="I2713" s="11"/>
      <c r="J2713" s="9">
        <v>1561314</v>
      </c>
      <c r="K2713" s="10">
        <v>19940434.34</v>
      </c>
      <c r="L2713" s="8"/>
      <c r="M2713" s="11"/>
      <c r="N2713" s="11"/>
      <c r="O2713" s="10">
        <v>14.627000000000001</v>
      </c>
      <c r="P2713" s="10">
        <v>0.4202995779457584</v>
      </c>
      <c r="Q2713" s="9">
        <v>1</v>
      </c>
      <c r="R2713" s="9">
        <v>0</v>
      </c>
      <c r="S2713" s="9">
        <v>0</v>
      </c>
      <c r="T2713" s="9">
        <v>0</v>
      </c>
      <c r="U2713" s="9">
        <v>0</v>
      </c>
      <c r="V2713" s="10"/>
      <c r="W2713" s="10"/>
      <c r="X2713" s="11">
        <v>-7.9998435944403514</v>
      </c>
      <c r="Y2713" s="11"/>
      <c r="Z2713" s="11"/>
      <c r="AA2713" s="11">
        <v>-14.86525813398522</v>
      </c>
      <c r="AB2713" s="11">
        <v>-8.4924737951166165</v>
      </c>
      <c r="AC2713" s="11"/>
      <c r="AD2713" s="9">
        <v>0</v>
      </c>
      <c r="AE2713" s="9">
        <v>0</v>
      </c>
    </row>
    <row r="2714" spans="1:31" hidden="1" x14ac:dyDescent="0.35">
      <c r="A2714" s="2" t="s">
        <v>151</v>
      </c>
      <c r="B2714" s="2" t="s">
        <v>152</v>
      </c>
      <c r="C2714" s="3"/>
      <c r="D2714" s="4">
        <v>1992</v>
      </c>
      <c r="E2714" s="5">
        <v>11167618144.6311</v>
      </c>
      <c r="F2714" s="5">
        <v>870594380.73824406</v>
      </c>
      <c r="G2714" s="5"/>
      <c r="H2714" s="5"/>
      <c r="I2714" s="6"/>
      <c r="J2714" s="4">
        <v>1533091</v>
      </c>
      <c r="K2714" s="5">
        <v>108847928.59999999</v>
      </c>
      <c r="L2714" s="3">
        <v>11.637778572835559</v>
      </c>
      <c r="M2714" s="6"/>
      <c r="N2714" s="6"/>
      <c r="O2714" s="5">
        <v>11.829000000000001</v>
      </c>
      <c r="P2714" s="5">
        <v>0.29264375553200001</v>
      </c>
      <c r="Q2714" s="4">
        <v>1</v>
      </c>
      <c r="R2714" s="4">
        <v>0</v>
      </c>
      <c r="S2714" s="4">
        <v>0</v>
      </c>
      <c r="T2714" s="4">
        <v>0</v>
      </c>
      <c r="U2714" s="4">
        <v>0</v>
      </c>
      <c r="V2714" s="5"/>
      <c r="W2714" s="5">
        <v>935298157.79506683</v>
      </c>
      <c r="X2714" s="6">
        <v>-21.16865620810869</v>
      </c>
      <c r="Y2714" s="6"/>
      <c r="Z2714" s="6"/>
      <c r="AA2714" s="6">
        <v>-19.129007998906129</v>
      </c>
      <c r="AB2714" s="6">
        <v>-30.372579253513539</v>
      </c>
      <c r="AC2714" s="6"/>
      <c r="AD2714" s="4">
        <v>0</v>
      </c>
      <c r="AE2714" s="4">
        <v>0</v>
      </c>
    </row>
    <row r="2715" spans="1:31" hidden="1" x14ac:dyDescent="0.35">
      <c r="A2715" s="7" t="s">
        <v>151</v>
      </c>
      <c r="B2715" s="7" t="s">
        <v>152</v>
      </c>
      <c r="C2715" s="8"/>
      <c r="D2715" s="9">
        <v>1993</v>
      </c>
      <c r="E2715" s="10">
        <v>10526541670.489</v>
      </c>
      <c r="F2715" s="10">
        <v>1516547346.73792</v>
      </c>
      <c r="G2715" s="10">
        <v>2356540000</v>
      </c>
      <c r="H2715" s="10">
        <v>1483062000</v>
      </c>
      <c r="I2715" s="11"/>
      <c r="J2715" s="9">
        <v>1494128</v>
      </c>
      <c r="K2715" s="10">
        <v>233967763</v>
      </c>
      <c r="L2715" s="8">
        <v>22.089894332630418</v>
      </c>
      <c r="M2715" s="11"/>
      <c r="N2715" s="11"/>
      <c r="O2715" s="10">
        <v>9.1180000000000003</v>
      </c>
      <c r="P2715" s="10">
        <v>0.24322476513999991</v>
      </c>
      <c r="Q2715" s="9">
        <v>1</v>
      </c>
      <c r="R2715" s="9">
        <v>0</v>
      </c>
      <c r="S2715" s="9">
        <v>0</v>
      </c>
      <c r="T2715" s="9">
        <v>0</v>
      </c>
      <c r="U2715" s="9">
        <v>0</v>
      </c>
      <c r="V2715" s="10"/>
      <c r="W2715" s="10">
        <v>1059161983.651461</v>
      </c>
      <c r="X2715" s="11">
        <v>-5.740494220339194</v>
      </c>
      <c r="Y2715" s="11"/>
      <c r="Z2715" s="11">
        <v>13.243244929338781</v>
      </c>
      <c r="AA2715" s="11">
        <v>-22.918251754163499</v>
      </c>
      <c r="AB2715" s="11">
        <v>-16.88708180434632</v>
      </c>
      <c r="AC2715" s="11"/>
      <c r="AD2715" s="9">
        <v>0</v>
      </c>
      <c r="AE2715" s="9">
        <v>0</v>
      </c>
    </row>
    <row r="2716" spans="1:31" hidden="1" x14ac:dyDescent="0.35">
      <c r="A2716" s="2" t="s">
        <v>151</v>
      </c>
      <c r="B2716" s="2" t="s">
        <v>152</v>
      </c>
      <c r="C2716" s="3"/>
      <c r="D2716" s="4">
        <v>1994</v>
      </c>
      <c r="E2716" s="5">
        <v>10353651158.195299</v>
      </c>
      <c r="F2716" s="5">
        <v>2083357670.3954999</v>
      </c>
      <c r="G2716" s="5">
        <v>2454664000</v>
      </c>
      <c r="H2716" s="5">
        <v>1534449000</v>
      </c>
      <c r="I2716" s="6">
        <v>3.46492594375691</v>
      </c>
      <c r="J2716" s="4">
        <v>1462514</v>
      </c>
      <c r="K2716" s="5">
        <v>422411258.70000011</v>
      </c>
      <c r="L2716" s="3">
        <v>32.616765134857069</v>
      </c>
      <c r="M2716" s="6">
        <v>25.9</v>
      </c>
      <c r="N2716" s="6">
        <v>37.323999999999998</v>
      </c>
      <c r="O2716" s="5">
        <v>9.1519999999999992</v>
      </c>
      <c r="P2716" s="5">
        <v>0.246740653724</v>
      </c>
      <c r="Q2716" s="4">
        <v>1</v>
      </c>
      <c r="R2716" s="4">
        <v>0</v>
      </c>
      <c r="S2716" s="4">
        <v>0</v>
      </c>
      <c r="T2716" s="4">
        <v>0</v>
      </c>
      <c r="U2716" s="4">
        <v>0</v>
      </c>
      <c r="V2716" s="5"/>
      <c r="W2716" s="5">
        <v>1295074042.3015621</v>
      </c>
      <c r="X2716" s="6">
        <v>-1.6424246224987371</v>
      </c>
      <c r="Y2716" s="6">
        <v>4.1639013129418556</v>
      </c>
      <c r="Z2716" s="6">
        <v>22.273463577005892</v>
      </c>
      <c r="AA2716" s="6">
        <v>0.3728887914016113</v>
      </c>
      <c r="AB2716" s="6">
        <v>1.445530672822873</v>
      </c>
      <c r="AC2716" s="6"/>
      <c r="AD2716" s="4">
        <v>0</v>
      </c>
      <c r="AE2716" s="4">
        <v>0</v>
      </c>
    </row>
    <row r="2717" spans="1:31" hidden="1" x14ac:dyDescent="0.35">
      <c r="A2717" s="7" t="s">
        <v>151</v>
      </c>
      <c r="B2717" s="7" t="s">
        <v>152</v>
      </c>
      <c r="C2717" s="8"/>
      <c r="D2717" s="9">
        <v>1995</v>
      </c>
      <c r="E2717" s="10">
        <v>10822328000</v>
      </c>
      <c r="F2717" s="10">
        <v>2861638000</v>
      </c>
      <c r="G2717" s="10">
        <v>2787032000</v>
      </c>
      <c r="H2717" s="10">
        <v>1630608000</v>
      </c>
      <c r="I2717" s="11">
        <v>6.2666794399813881</v>
      </c>
      <c r="J2717" s="9">
        <v>1436634</v>
      </c>
      <c r="K2717" s="10">
        <v>653570000</v>
      </c>
      <c r="L2717" s="8">
        <v>42.002765645952223</v>
      </c>
      <c r="M2717" s="11">
        <v>19.370999999999999</v>
      </c>
      <c r="N2717" s="11">
        <v>19.382000000000001</v>
      </c>
      <c r="O2717" s="10">
        <v>8.6929999999999996</v>
      </c>
      <c r="P2717" s="10">
        <v>0.2237918003774545</v>
      </c>
      <c r="Q2717" s="9">
        <v>1</v>
      </c>
      <c r="R2717" s="9">
        <v>0</v>
      </c>
      <c r="S2717" s="9">
        <v>0</v>
      </c>
      <c r="T2717" s="9">
        <v>0</v>
      </c>
      <c r="U2717" s="9">
        <v>0</v>
      </c>
      <c r="V2717" s="10"/>
      <c r="W2717" s="10">
        <v>1556016585.9292271</v>
      </c>
      <c r="X2717" s="11">
        <v>4.5266817921881186</v>
      </c>
      <c r="Y2717" s="11">
        <v>13.540264573888731</v>
      </c>
      <c r="Z2717" s="11">
        <v>20.148851347829211</v>
      </c>
      <c r="AA2717" s="11">
        <v>-5.0152972027971989</v>
      </c>
      <c r="AB2717" s="11">
        <v>-9.3007994427281204</v>
      </c>
      <c r="AC2717" s="11"/>
      <c r="AD2717" s="9">
        <v>0</v>
      </c>
      <c r="AE2717" s="9">
        <v>0</v>
      </c>
    </row>
    <row r="2718" spans="1:31" hidden="1" x14ac:dyDescent="0.35">
      <c r="A2718" s="2" t="s">
        <v>151</v>
      </c>
      <c r="B2718" s="2" t="s">
        <v>152</v>
      </c>
      <c r="C2718" s="3"/>
      <c r="D2718" s="4">
        <v>1996</v>
      </c>
      <c r="E2718" s="5">
        <v>11357277000</v>
      </c>
      <c r="F2718" s="5">
        <v>3679970000</v>
      </c>
      <c r="G2718" s="5">
        <v>2711801000</v>
      </c>
      <c r="H2718" s="5">
        <v>1980565000</v>
      </c>
      <c r="I2718" s="6">
        <v>21.461749237094381</v>
      </c>
      <c r="J2718" s="4">
        <v>1415594</v>
      </c>
      <c r="K2718" s="5">
        <v>804040000</v>
      </c>
      <c r="L2718" s="3">
        <v>51.684547343637171</v>
      </c>
      <c r="M2718" s="6">
        <v>-2.468</v>
      </c>
      <c r="N2718" s="6">
        <v>2.4569999999999999</v>
      </c>
      <c r="O2718" s="5">
        <v>9.1029999999999998</v>
      </c>
      <c r="P2718" s="5">
        <v>0.23764115739854541</v>
      </c>
      <c r="Q2718" s="4">
        <v>1</v>
      </c>
      <c r="R2718" s="4">
        <v>0</v>
      </c>
      <c r="S2718" s="4">
        <v>0</v>
      </c>
      <c r="T2718" s="4">
        <v>0</v>
      </c>
      <c r="U2718" s="4">
        <v>0</v>
      </c>
      <c r="V2718" s="5"/>
      <c r="W2718" s="5">
        <v>1555668069.711719</v>
      </c>
      <c r="X2718" s="6">
        <v>4.943012261317528</v>
      </c>
      <c r="Y2718" s="6">
        <v>-2.699323150936193</v>
      </c>
      <c r="Z2718" s="6">
        <v>-2.2397975745192499E-2</v>
      </c>
      <c r="AA2718" s="6">
        <v>4.7164385137466942</v>
      </c>
      <c r="AB2718" s="6">
        <v>6.1885006500381783</v>
      </c>
      <c r="AC2718" s="6"/>
      <c r="AD2718" s="4">
        <v>0</v>
      </c>
      <c r="AE2718" s="4">
        <v>0</v>
      </c>
    </row>
    <row r="2719" spans="1:31" hidden="1" x14ac:dyDescent="0.35">
      <c r="A2719" s="7" t="s">
        <v>151</v>
      </c>
      <c r="B2719" s="7" t="s">
        <v>152</v>
      </c>
      <c r="C2719" s="8"/>
      <c r="D2719" s="9">
        <v>1997</v>
      </c>
      <c r="E2719" s="10">
        <v>12839404000</v>
      </c>
      <c r="F2719" s="10">
        <v>4573002000</v>
      </c>
      <c r="G2719" s="10">
        <v>2699045000</v>
      </c>
      <c r="H2719" s="10">
        <v>2604171000</v>
      </c>
      <c r="I2719" s="11">
        <v>31.486267807418589</v>
      </c>
      <c r="J2719" s="9">
        <v>1399535</v>
      </c>
      <c r="K2719" s="10">
        <v>1004560000</v>
      </c>
      <c r="L2719" s="8">
        <v>57.153743570204007</v>
      </c>
      <c r="M2719" s="11">
        <v>12.281000000000001</v>
      </c>
      <c r="N2719" s="11">
        <v>11.986000000000001</v>
      </c>
      <c r="O2719" s="10">
        <v>9.218</v>
      </c>
      <c r="P2719" s="10">
        <v>0.2340944629312727</v>
      </c>
      <c r="Q2719" s="9">
        <v>1</v>
      </c>
      <c r="R2719" s="9">
        <v>0</v>
      </c>
      <c r="S2719" s="9">
        <v>0</v>
      </c>
      <c r="T2719" s="9">
        <v>0</v>
      </c>
      <c r="U2719" s="9">
        <v>0</v>
      </c>
      <c r="V2719" s="10"/>
      <c r="W2719" s="10">
        <v>1757645146.666662</v>
      </c>
      <c r="X2719" s="11">
        <v>13.050020704786901</v>
      </c>
      <c r="Y2719" s="11">
        <v>-0.47038849827107521</v>
      </c>
      <c r="Z2719" s="11">
        <v>12.983301572318741</v>
      </c>
      <c r="AA2719" s="11">
        <v>1.26331978468637</v>
      </c>
      <c r="AB2719" s="11">
        <v>-1.492458001003836</v>
      </c>
      <c r="AC2719" s="11"/>
      <c r="AD2719" s="9">
        <v>0</v>
      </c>
      <c r="AE2719" s="9">
        <v>0</v>
      </c>
    </row>
    <row r="2720" spans="1:31" hidden="1" x14ac:dyDescent="0.35">
      <c r="A2720" s="2" t="s">
        <v>151</v>
      </c>
      <c r="B2720" s="2" t="s">
        <v>152</v>
      </c>
      <c r="C2720" s="3"/>
      <c r="D2720" s="4">
        <v>1998</v>
      </c>
      <c r="E2720" s="5">
        <v>13396612000</v>
      </c>
      <c r="F2720" s="5">
        <v>5100431000</v>
      </c>
      <c r="G2720" s="5">
        <v>2816991000</v>
      </c>
      <c r="H2720" s="5">
        <v>3010856000</v>
      </c>
      <c r="I2720" s="6">
        <v>15.616678013847791</v>
      </c>
      <c r="J2720" s="4">
        <v>1386156</v>
      </c>
      <c r="K2720" s="5">
        <v>1127570000</v>
      </c>
      <c r="L2720" s="3">
        <v>61.84511335492472</v>
      </c>
      <c r="M2720" s="6">
        <v>10.426</v>
      </c>
      <c r="N2720" s="6">
        <v>11.339</v>
      </c>
      <c r="O2720" s="5">
        <v>8.5210000000000008</v>
      </c>
      <c r="P2720" s="5">
        <v>0.20999692485490909</v>
      </c>
      <c r="Q2720" s="4">
        <v>1</v>
      </c>
      <c r="R2720" s="4">
        <v>0</v>
      </c>
      <c r="S2720" s="4">
        <v>0</v>
      </c>
      <c r="T2720" s="4">
        <v>0</v>
      </c>
      <c r="U2720" s="4">
        <v>0</v>
      </c>
      <c r="V2720" s="5"/>
      <c r="W2720" s="5">
        <v>1823215996.919524</v>
      </c>
      <c r="X2720" s="6">
        <v>4.3398276119358812</v>
      </c>
      <c r="Y2720" s="6">
        <v>4.3699160258535894</v>
      </c>
      <c r="Z2720" s="6">
        <v>3.7306079886042989</v>
      </c>
      <c r="AA2720" s="6">
        <v>-7.5612931221523016</v>
      </c>
      <c r="AB2720" s="6">
        <v>-10.29393765859313</v>
      </c>
      <c r="AC2720" s="6"/>
      <c r="AD2720" s="4">
        <v>0</v>
      </c>
      <c r="AE2720" s="4">
        <v>0</v>
      </c>
    </row>
    <row r="2721" spans="1:31" hidden="1" x14ac:dyDescent="0.35">
      <c r="A2721" s="7" t="s">
        <v>151</v>
      </c>
      <c r="B2721" s="7" t="s">
        <v>152</v>
      </c>
      <c r="C2721" s="8"/>
      <c r="D2721" s="9">
        <v>1999</v>
      </c>
      <c r="E2721" s="10">
        <v>13339673000</v>
      </c>
      <c r="F2721" s="10">
        <v>5406892000</v>
      </c>
      <c r="G2721" s="10">
        <v>2847701000</v>
      </c>
      <c r="H2721" s="10">
        <v>2550687000</v>
      </c>
      <c r="I2721" s="11">
        <v>-15.283660194974461</v>
      </c>
      <c r="J2721" s="9">
        <v>1390244</v>
      </c>
      <c r="K2721" s="10">
        <v>1131370000</v>
      </c>
      <c r="L2721" s="8">
        <v>63.883596875595337</v>
      </c>
      <c r="M2721" s="11">
        <v>-3.6389999999999998</v>
      </c>
      <c r="N2721" s="11">
        <v>-9.3170000000000002</v>
      </c>
      <c r="O2721" s="10">
        <v>8.2650000000000006</v>
      </c>
      <c r="P2721" s="10">
        <v>0.19342051973381821</v>
      </c>
      <c r="Q2721" s="9">
        <v>1</v>
      </c>
      <c r="R2721" s="9">
        <v>0</v>
      </c>
      <c r="S2721" s="9">
        <v>0</v>
      </c>
      <c r="T2721" s="9">
        <v>0</v>
      </c>
      <c r="U2721" s="9">
        <v>0</v>
      </c>
      <c r="V2721" s="10"/>
      <c r="W2721" s="10">
        <v>1770986693.5063</v>
      </c>
      <c r="X2721" s="11">
        <v>-0.42502537208661417</v>
      </c>
      <c r="Y2721" s="11">
        <v>1.0901703271327461</v>
      </c>
      <c r="Z2721" s="11">
        <v>-2.8646799666890419</v>
      </c>
      <c r="AA2721" s="11">
        <v>-3.0043422133552422</v>
      </c>
      <c r="AB2721" s="11">
        <v>-7.8936418390620879</v>
      </c>
      <c r="AC2721" s="11"/>
      <c r="AD2721" s="9">
        <v>0</v>
      </c>
      <c r="AE2721" s="9">
        <v>0</v>
      </c>
    </row>
    <row r="2722" spans="1:31" hidden="1" x14ac:dyDescent="0.35">
      <c r="A2722" s="2" t="s">
        <v>151</v>
      </c>
      <c r="B2722" s="2" t="s">
        <v>152</v>
      </c>
      <c r="C2722" s="3"/>
      <c r="D2722" s="4">
        <v>2000</v>
      </c>
      <c r="E2722" s="5">
        <v>14685331000</v>
      </c>
      <c r="F2722" s="5">
        <v>6171645000</v>
      </c>
      <c r="G2722" s="5">
        <v>2752814000</v>
      </c>
      <c r="H2722" s="5">
        <v>3111482000</v>
      </c>
      <c r="I2722" s="6">
        <v>21.986037487155411</v>
      </c>
      <c r="J2722" s="4">
        <v>1396985</v>
      </c>
      <c r="K2722" s="5">
        <v>1214960000</v>
      </c>
      <c r="L2722" s="3">
        <v>66.450752524290351</v>
      </c>
      <c r="M2722" s="6">
        <v>-6.952</v>
      </c>
      <c r="N2722" s="6">
        <v>-5.3520000000000003</v>
      </c>
      <c r="O2722" s="5">
        <v>8.51</v>
      </c>
      <c r="P2722" s="5">
        <v>0.199719269724</v>
      </c>
      <c r="Q2722" s="4">
        <v>1</v>
      </c>
      <c r="R2722" s="4">
        <v>0</v>
      </c>
      <c r="S2722" s="4">
        <v>0</v>
      </c>
      <c r="T2722" s="4">
        <v>0</v>
      </c>
      <c r="U2722" s="4">
        <v>0</v>
      </c>
      <c r="V2722" s="5"/>
      <c r="W2722" s="5">
        <v>1828361536.697248</v>
      </c>
      <c r="X2722" s="6">
        <v>10.08763858004615</v>
      </c>
      <c r="Y2722" s="6">
        <v>-3.3320562797849922</v>
      </c>
      <c r="Z2722" s="6">
        <v>3.239710574976332</v>
      </c>
      <c r="AA2722" s="6">
        <v>2.9643073200241892</v>
      </c>
      <c r="AB2722" s="6">
        <v>3.256505565619416</v>
      </c>
      <c r="AC2722" s="6"/>
      <c r="AD2722" s="4">
        <v>0</v>
      </c>
      <c r="AE2722" s="4">
        <v>0</v>
      </c>
    </row>
    <row r="2723" spans="1:31" hidden="1" x14ac:dyDescent="0.35">
      <c r="A2723" s="7" t="s">
        <v>151</v>
      </c>
      <c r="B2723" s="7" t="s">
        <v>152</v>
      </c>
      <c r="C2723" s="8"/>
      <c r="D2723" s="9">
        <v>2001</v>
      </c>
      <c r="E2723" s="10">
        <v>15548938000</v>
      </c>
      <c r="F2723" s="10">
        <v>6982119000</v>
      </c>
      <c r="G2723" s="10">
        <v>2820125000</v>
      </c>
      <c r="H2723" s="10">
        <v>3561868000</v>
      </c>
      <c r="I2723" s="11">
        <v>14.474967234263289</v>
      </c>
      <c r="J2723" s="9">
        <v>1388115</v>
      </c>
      <c r="K2723" s="10">
        <v>1342990000</v>
      </c>
      <c r="L2723" s="8">
        <v>70.270527719565621</v>
      </c>
      <c r="M2723" s="11">
        <v>6.335</v>
      </c>
      <c r="N2723" s="11">
        <v>12.365</v>
      </c>
      <c r="O2723" s="10">
        <v>8.4809999999999999</v>
      </c>
      <c r="P2723" s="10">
        <v>0.20818042515999999</v>
      </c>
      <c r="Q2723" s="9">
        <v>1</v>
      </c>
      <c r="R2723" s="9">
        <v>0</v>
      </c>
      <c r="S2723" s="9">
        <v>0</v>
      </c>
      <c r="T2723" s="9">
        <v>0</v>
      </c>
      <c r="U2723" s="9">
        <v>0</v>
      </c>
      <c r="V2723" s="10"/>
      <c r="W2723" s="10">
        <v>1911171074.9627221</v>
      </c>
      <c r="X2723" s="11">
        <v>5.8807458953427743</v>
      </c>
      <c r="Y2723" s="11">
        <v>2.4451706508322029</v>
      </c>
      <c r="Z2723" s="11">
        <v>4.529166502543144</v>
      </c>
      <c r="AA2723" s="11">
        <v>-0.3407755581668615</v>
      </c>
      <c r="AB2723" s="11">
        <v>4.2365243212098624</v>
      </c>
      <c r="AC2723" s="11"/>
      <c r="AD2723" s="9">
        <v>0</v>
      </c>
      <c r="AE2723" s="9">
        <v>0</v>
      </c>
    </row>
    <row r="2724" spans="1:31" hidden="1" x14ac:dyDescent="0.35">
      <c r="A2724" s="2" t="s">
        <v>151</v>
      </c>
      <c r="B2724" s="2" t="s">
        <v>152</v>
      </c>
      <c r="C2724" s="3"/>
      <c r="D2724" s="4">
        <v>2002</v>
      </c>
      <c r="E2724" s="5">
        <v>16626946000</v>
      </c>
      <c r="F2724" s="5">
        <v>7824856000</v>
      </c>
      <c r="G2724" s="5">
        <v>2908140000</v>
      </c>
      <c r="H2724" s="5">
        <v>4409148000</v>
      </c>
      <c r="I2724" s="6">
        <v>23.787518234813859</v>
      </c>
      <c r="J2724" s="4">
        <v>1379350</v>
      </c>
      <c r="K2724" s="5">
        <v>1535910000</v>
      </c>
      <c r="L2724" s="3">
        <v>72.780529624690431</v>
      </c>
      <c r="M2724" s="6">
        <v>2.819</v>
      </c>
      <c r="N2724" s="6">
        <v>13.284000000000001</v>
      </c>
      <c r="O2724" s="5">
        <v>8.5240000000000009</v>
      </c>
      <c r="P2724" s="5">
        <v>0.2073213460825454</v>
      </c>
      <c r="Q2724" s="4">
        <v>1</v>
      </c>
      <c r="R2724" s="4">
        <v>0</v>
      </c>
      <c r="S2724" s="4">
        <v>0</v>
      </c>
      <c r="T2724" s="4">
        <v>0</v>
      </c>
      <c r="U2724" s="4">
        <v>0</v>
      </c>
      <c r="V2724" s="5"/>
      <c r="W2724" s="5">
        <v>2110330891.9573319</v>
      </c>
      <c r="X2724" s="6">
        <v>6.933000826165749</v>
      </c>
      <c r="Y2724" s="6">
        <v>3.1209609503124862</v>
      </c>
      <c r="Z2724" s="6">
        <v>10.420826246467479</v>
      </c>
      <c r="AA2724" s="6">
        <v>0.50701568211297066</v>
      </c>
      <c r="AB2724" s="6">
        <v>-0.41266083340656351</v>
      </c>
      <c r="AC2724" s="6"/>
      <c r="AD2724" s="4">
        <v>0</v>
      </c>
      <c r="AE2724" s="4">
        <v>0</v>
      </c>
    </row>
    <row r="2725" spans="1:31" hidden="1" x14ac:dyDescent="0.35">
      <c r="A2725" s="7" t="s">
        <v>151</v>
      </c>
      <c r="B2725" s="7" t="s">
        <v>152</v>
      </c>
      <c r="C2725" s="8"/>
      <c r="D2725" s="9">
        <v>2003</v>
      </c>
      <c r="E2725" s="10">
        <v>17889979000</v>
      </c>
      <c r="F2725" s="10">
        <v>8746713000</v>
      </c>
      <c r="G2725" s="10">
        <v>3019558000</v>
      </c>
      <c r="H2725" s="10">
        <v>5199590000</v>
      </c>
      <c r="I2725" s="11">
        <v>17.92731838441351</v>
      </c>
      <c r="J2725" s="9">
        <v>1370720</v>
      </c>
      <c r="K2725" s="10">
        <v>1733950000</v>
      </c>
      <c r="L2725" s="8">
        <v>73.752143265383836</v>
      </c>
      <c r="M2725" s="11">
        <v>10.173</v>
      </c>
      <c r="N2725" s="11">
        <v>14.005000000000001</v>
      </c>
      <c r="O2725" s="10">
        <v>10.157999999999999</v>
      </c>
      <c r="P2725" s="10">
        <v>0.22599176863163631</v>
      </c>
      <c r="Q2725" s="9">
        <v>1</v>
      </c>
      <c r="R2725" s="9">
        <v>0</v>
      </c>
      <c r="S2725" s="9">
        <v>0</v>
      </c>
      <c r="T2725" s="9">
        <v>0</v>
      </c>
      <c r="U2725" s="9">
        <v>0</v>
      </c>
      <c r="V2725" s="10"/>
      <c r="W2725" s="10">
        <v>2351050319.6641932</v>
      </c>
      <c r="X2725" s="11">
        <v>7.5963018103264419</v>
      </c>
      <c r="Y2725" s="11">
        <v>3.8312460885652002</v>
      </c>
      <c r="Z2725" s="11">
        <v>11.406714872263141</v>
      </c>
      <c r="AA2725" s="11">
        <v>19.169404035663991</v>
      </c>
      <c r="AB2725" s="11">
        <v>9.0055476205799074</v>
      </c>
      <c r="AC2725" s="11"/>
      <c r="AD2725" s="9">
        <v>0</v>
      </c>
      <c r="AE2725" s="9">
        <v>0</v>
      </c>
    </row>
    <row r="2726" spans="1:31" hidden="1" x14ac:dyDescent="0.35">
      <c r="A2726" s="2" t="s">
        <v>151</v>
      </c>
      <c r="B2726" s="2" t="s">
        <v>152</v>
      </c>
      <c r="C2726" s="3">
        <v>40.298080010518099</v>
      </c>
      <c r="D2726" s="4">
        <v>2004</v>
      </c>
      <c r="E2726" s="5">
        <v>19106623000</v>
      </c>
      <c r="F2726" s="5">
        <v>9779619000</v>
      </c>
      <c r="G2726" s="5">
        <v>3093249000</v>
      </c>
      <c r="H2726" s="5">
        <v>5569887000</v>
      </c>
      <c r="I2726" s="6">
        <v>7.1216576691623743</v>
      </c>
      <c r="J2726" s="4">
        <v>1362550</v>
      </c>
      <c r="K2726" s="5">
        <v>1978240000</v>
      </c>
      <c r="L2726" s="3">
        <v>76.000190512478554</v>
      </c>
      <c r="M2726" s="6">
        <v>17.291</v>
      </c>
      <c r="N2726" s="6">
        <v>16.135000000000002</v>
      </c>
      <c r="O2726" s="5">
        <v>10.302</v>
      </c>
      <c r="P2726" s="5">
        <v>0.23056211495018181</v>
      </c>
      <c r="Q2726" s="4">
        <v>1</v>
      </c>
      <c r="R2726" s="4">
        <v>0</v>
      </c>
      <c r="S2726" s="4">
        <v>0</v>
      </c>
      <c r="T2726" s="4">
        <v>0</v>
      </c>
      <c r="U2726" s="4">
        <v>0</v>
      </c>
      <c r="V2726" s="5">
        <v>5185511592.4962759</v>
      </c>
      <c r="W2726" s="5">
        <v>2602940843.516953</v>
      </c>
      <c r="X2726" s="6">
        <v>6.8007011075865433</v>
      </c>
      <c r="Y2726" s="6">
        <v>2.4404565171458872</v>
      </c>
      <c r="Z2726" s="6">
        <v>10.713957151233499</v>
      </c>
      <c r="AA2726" s="6">
        <v>1.4176018901358549</v>
      </c>
      <c r="AB2726" s="6">
        <v>2.0223507901277169</v>
      </c>
      <c r="AC2726" s="6"/>
      <c r="AD2726" s="4">
        <v>0</v>
      </c>
      <c r="AE2726" s="4">
        <v>0</v>
      </c>
    </row>
    <row r="2727" spans="1:31" hidden="1" x14ac:dyDescent="0.35">
      <c r="A2727" s="7" t="s">
        <v>151</v>
      </c>
      <c r="B2727" s="7" t="s">
        <v>152</v>
      </c>
      <c r="C2727" s="8">
        <v>56.573908711533669</v>
      </c>
      <c r="D2727" s="9">
        <v>2005</v>
      </c>
      <c r="E2727" s="10">
        <v>20926157000</v>
      </c>
      <c r="F2727" s="10">
        <v>11345442000</v>
      </c>
      <c r="G2727" s="10">
        <v>3184211000</v>
      </c>
      <c r="H2727" s="10">
        <v>5962225000</v>
      </c>
      <c r="I2727" s="11">
        <v>7.0439130991346843</v>
      </c>
      <c r="J2727" s="9">
        <v>1354775</v>
      </c>
      <c r="K2727" s="10">
        <v>2166600000</v>
      </c>
      <c r="L2727" s="8">
        <v>79.100781101162113</v>
      </c>
      <c r="M2727" s="11">
        <v>19.922999999999998</v>
      </c>
      <c r="N2727" s="11">
        <v>16.699000000000002</v>
      </c>
      <c r="O2727" s="10">
        <v>10.201000000000001</v>
      </c>
      <c r="P2727" s="10">
        <v>0.23154491047199999</v>
      </c>
      <c r="Q2727" s="9">
        <v>1</v>
      </c>
      <c r="R2727" s="9">
        <v>0</v>
      </c>
      <c r="S2727" s="9">
        <v>0</v>
      </c>
      <c r="T2727" s="9">
        <v>0</v>
      </c>
      <c r="U2727" s="9">
        <v>0</v>
      </c>
      <c r="V2727" s="10">
        <v>8114407861.271678</v>
      </c>
      <c r="W2727" s="10">
        <v>2739037427.7456651</v>
      </c>
      <c r="X2727" s="11">
        <v>9.5230538646206604</v>
      </c>
      <c r="Y2727" s="11">
        <v>2.9406620676188688</v>
      </c>
      <c r="Z2727" s="11">
        <v>5.2285700064096048</v>
      </c>
      <c r="AA2727" s="11">
        <v>-0.9803921568627364</v>
      </c>
      <c r="AB2727" s="11">
        <v>0.4262606291716815</v>
      </c>
      <c r="AC2727" s="11">
        <v>56.482301052294979</v>
      </c>
      <c r="AD2727" s="9">
        <v>0</v>
      </c>
      <c r="AE2727" s="9">
        <v>0</v>
      </c>
    </row>
    <row r="2728" spans="1:31" hidden="1" x14ac:dyDescent="0.35">
      <c r="A2728" s="2" t="s">
        <v>151</v>
      </c>
      <c r="B2728" s="2" t="s">
        <v>152</v>
      </c>
      <c r="C2728" s="3">
        <v>76.224565278598462</v>
      </c>
      <c r="D2728" s="4">
        <v>2006</v>
      </c>
      <c r="E2728" s="5">
        <v>22969088000</v>
      </c>
      <c r="F2728" s="5">
        <v>13571163000</v>
      </c>
      <c r="G2728" s="5">
        <v>3336431000</v>
      </c>
      <c r="H2728" s="5">
        <v>7836494000</v>
      </c>
      <c r="I2728" s="6">
        <v>31.435730788422092</v>
      </c>
      <c r="J2728" s="4">
        <v>1346810</v>
      </c>
      <c r="K2728" s="5">
        <v>2708260000</v>
      </c>
      <c r="L2728" s="3">
        <v>82.610973518765491</v>
      </c>
      <c r="M2728" s="6">
        <v>9.5289999999999999</v>
      </c>
      <c r="N2728" s="6">
        <v>20.702999999999999</v>
      </c>
      <c r="O2728" s="5">
        <v>9.7289999999999992</v>
      </c>
      <c r="P2728" s="5">
        <v>0.2286303859985454</v>
      </c>
      <c r="Q2728" s="4">
        <v>1</v>
      </c>
      <c r="R2728" s="4">
        <v>0</v>
      </c>
      <c r="S2728" s="4">
        <v>0</v>
      </c>
      <c r="T2728" s="4">
        <v>0</v>
      </c>
      <c r="U2728" s="4">
        <v>0</v>
      </c>
      <c r="V2728" s="5">
        <v>12522016820.98587</v>
      </c>
      <c r="W2728" s="5">
        <v>3278329602.7673669</v>
      </c>
      <c r="X2728" s="6">
        <v>9.7625713120665196</v>
      </c>
      <c r="Y2728" s="6">
        <v>4.7804620987742332</v>
      </c>
      <c r="Z2728" s="6">
        <v>19.689113027767601</v>
      </c>
      <c r="AA2728" s="6">
        <v>-4.6269973532006787</v>
      </c>
      <c r="AB2728" s="6">
        <v>-1.258729663940088</v>
      </c>
      <c r="AC2728" s="6">
        <v>54.318306832353912</v>
      </c>
      <c r="AD2728" s="4">
        <v>0</v>
      </c>
      <c r="AE2728" s="4">
        <v>0</v>
      </c>
    </row>
    <row r="2729" spans="1:31" hidden="1" x14ac:dyDescent="0.35">
      <c r="A2729" s="7" t="s">
        <v>151</v>
      </c>
      <c r="B2729" s="7" t="s">
        <v>152</v>
      </c>
      <c r="C2729" s="8">
        <v>83.747613043474814</v>
      </c>
      <c r="D2729" s="9">
        <v>2007</v>
      </c>
      <c r="E2729" s="10">
        <v>24708059000</v>
      </c>
      <c r="F2729" s="10">
        <v>16402163000</v>
      </c>
      <c r="G2729" s="10">
        <v>3539905000</v>
      </c>
      <c r="H2729" s="10">
        <v>8741442000</v>
      </c>
      <c r="I2729" s="11">
        <v>11.547868217598319</v>
      </c>
      <c r="J2729" s="9">
        <v>1340680</v>
      </c>
      <c r="K2729" s="10">
        <v>3323210000</v>
      </c>
      <c r="L2729" s="8">
        <v>88.064393217755793</v>
      </c>
      <c r="M2729" s="11">
        <v>12.614000000000001</v>
      </c>
      <c r="N2729" s="11">
        <v>12.981999999999999</v>
      </c>
      <c r="O2729" s="10">
        <v>12.188000000000001</v>
      </c>
      <c r="P2729" s="10">
        <v>0.26471946795272722</v>
      </c>
      <c r="Q2729" s="9">
        <v>1</v>
      </c>
      <c r="R2729" s="9">
        <v>0</v>
      </c>
      <c r="S2729" s="9">
        <v>0</v>
      </c>
      <c r="T2729" s="9">
        <v>0</v>
      </c>
      <c r="U2729" s="9">
        <v>0</v>
      </c>
      <c r="V2729" s="10">
        <v>15598154371.011351</v>
      </c>
      <c r="W2729" s="10">
        <v>3773613691.725256</v>
      </c>
      <c r="X2729" s="11">
        <v>7.5709187931188211</v>
      </c>
      <c r="Y2729" s="11">
        <v>6.098552615054829</v>
      </c>
      <c r="Z2729" s="11">
        <v>15.107818583579871</v>
      </c>
      <c r="AA2729" s="11">
        <v>25.27495117689384</v>
      </c>
      <c r="AB2729" s="11">
        <v>15.78490181721139</v>
      </c>
      <c r="AC2729" s="11">
        <v>24.565831479080309</v>
      </c>
      <c r="AD2729" s="9">
        <v>0</v>
      </c>
      <c r="AE2729" s="9">
        <v>0</v>
      </c>
    </row>
    <row r="2730" spans="1:31" hidden="1" x14ac:dyDescent="0.35">
      <c r="A2730" s="2" t="s">
        <v>151</v>
      </c>
      <c r="B2730" s="2" t="s">
        <v>152</v>
      </c>
      <c r="C2730" s="3">
        <v>89.668872626034357</v>
      </c>
      <c r="D2730" s="4">
        <v>2008</v>
      </c>
      <c r="E2730" s="5">
        <v>23441694000</v>
      </c>
      <c r="F2730" s="5">
        <v>16618922000</v>
      </c>
      <c r="G2730" s="5">
        <v>3701711000</v>
      </c>
      <c r="H2730" s="5">
        <v>7021721000</v>
      </c>
      <c r="I2730" s="6">
        <v>-19.673195795384789</v>
      </c>
      <c r="J2730" s="4">
        <v>1337090</v>
      </c>
      <c r="K2730" s="5">
        <v>3221920000</v>
      </c>
      <c r="L2730" s="3">
        <v>97.189940941131624</v>
      </c>
      <c r="M2730" s="6">
        <v>0.89900000000000002</v>
      </c>
      <c r="N2730" s="6">
        <v>-6.1580000000000004</v>
      </c>
      <c r="O2730" s="5">
        <v>10.579000000000001</v>
      </c>
      <c r="P2730" s="5">
        <v>0.24321039764480781</v>
      </c>
      <c r="Q2730" s="4">
        <v>1</v>
      </c>
      <c r="R2730" s="4">
        <v>0</v>
      </c>
      <c r="S2730" s="4">
        <v>0</v>
      </c>
      <c r="T2730" s="4">
        <v>0</v>
      </c>
      <c r="U2730" s="4">
        <v>0</v>
      </c>
      <c r="V2730" s="5">
        <v>15332862491.424089</v>
      </c>
      <c r="W2730" s="5">
        <v>3315075581.6916599</v>
      </c>
      <c r="X2730" s="6">
        <v>-5.1253115430880261</v>
      </c>
      <c r="Y2730" s="6">
        <v>4.5709136262131329</v>
      </c>
      <c r="Z2730" s="6">
        <v>-12.151167223053969</v>
      </c>
      <c r="AA2730" s="6">
        <v>-13.201509681654089</v>
      </c>
      <c r="AB2730" s="6">
        <v>-8.1252317686587467</v>
      </c>
      <c r="AC2730" s="6">
        <v>-1.700790191436349</v>
      </c>
      <c r="AD2730" s="4">
        <v>0</v>
      </c>
      <c r="AE2730" s="4">
        <v>0</v>
      </c>
    </row>
    <row r="2731" spans="1:31" hidden="1" x14ac:dyDescent="0.35">
      <c r="A2731" s="7" t="s">
        <v>151</v>
      </c>
      <c r="B2731" s="7" t="s">
        <v>152</v>
      </c>
      <c r="C2731" s="8">
        <v>101.38303498408141</v>
      </c>
      <c r="D2731" s="9">
        <v>2009</v>
      </c>
      <c r="E2731" s="10">
        <v>20012122000</v>
      </c>
      <c r="F2731" s="10">
        <v>14132542000</v>
      </c>
      <c r="G2731" s="10">
        <v>3584347000</v>
      </c>
      <c r="H2731" s="10">
        <v>4049776000</v>
      </c>
      <c r="I2731" s="11">
        <v>-42.325022597736371</v>
      </c>
      <c r="J2731" s="9">
        <v>1334515</v>
      </c>
      <c r="K2731" s="10">
        <v>3069260000</v>
      </c>
      <c r="L2731" s="8">
        <v>97.113735949704704</v>
      </c>
      <c r="M2731" s="11">
        <v>-20.309000000000001</v>
      </c>
      <c r="N2731" s="11">
        <v>-30.606999999999999</v>
      </c>
      <c r="O2731" s="10">
        <v>8.777000000000001</v>
      </c>
      <c r="P2731" s="10">
        <v>0.20976927592559641</v>
      </c>
      <c r="Q2731" s="9">
        <v>1</v>
      </c>
      <c r="R2731" s="9">
        <v>0</v>
      </c>
      <c r="S2731" s="9">
        <v>0</v>
      </c>
      <c r="T2731" s="9">
        <v>0</v>
      </c>
      <c r="U2731" s="9">
        <v>0</v>
      </c>
      <c r="V2731" s="10">
        <v>14753834624.81608</v>
      </c>
      <c r="W2731" s="10">
        <v>3160479792.0549288</v>
      </c>
      <c r="X2731" s="11">
        <v>-14.630222542790641</v>
      </c>
      <c r="Y2731" s="11">
        <v>-3.1705338423231848</v>
      </c>
      <c r="Z2731" s="11">
        <v>-4.6634167404968183</v>
      </c>
      <c r="AA2731" s="11">
        <v>-17.033746100765661</v>
      </c>
      <c r="AB2731" s="11">
        <v>-13.74987337837829</v>
      </c>
      <c r="AC2731" s="11">
        <v>-3.7763846570193058</v>
      </c>
      <c r="AD2731" s="9">
        <v>0</v>
      </c>
      <c r="AE2731" s="9">
        <v>0</v>
      </c>
    </row>
    <row r="2732" spans="1:31" hidden="1" x14ac:dyDescent="0.35">
      <c r="A2732" s="2" t="s">
        <v>151</v>
      </c>
      <c r="B2732" s="2" t="s">
        <v>152</v>
      </c>
      <c r="C2732" s="3">
        <v>92.804349221117761</v>
      </c>
      <c r="D2732" s="4">
        <v>2010</v>
      </c>
      <c r="E2732" s="5">
        <v>20502369000</v>
      </c>
      <c r="F2732" s="5">
        <v>14741766000</v>
      </c>
      <c r="G2732" s="5">
        <v>3559940000</v>
      </c>
      <c r="H2732" s="5">
        <v>4338403000</v>
      </c>
      <c r="I2732" s="6">
        <v>7.1269867765525854</v>
      </c>
      <c r="J2732" s="4">
        <v>1331475</v>
      </c>
      <c r="K2732" s="5">
        <v>2976160000</v>
      </c>
      <c r="L2732" s="3">
        <v>100</v>
      </c>
      <c r="M2732" s="6">
        <v>24.216999999999999</v>
      </c>
      <c r="N2732" s="6">
        <v>21.257999999999999</v>
      </c>
      <c r="O2732" s="5">
        <v>12.962</v>
      </c>
      <c r="P2732" s="5">
        <v>0.26095148291299058</v>
      </c>
      <c r="Q2732" s="4">
        <v>1</v>
      </c>
      <c r="R2732" s="4">
        <v>0</v>
      </c>
      <c r="S2732" s="4">
        <v>0</v>
      </c>
      <c r="T2732" s="4">
        <v>0</v>
      </c>
      <c r="U2732" s="4">
        <v>0</v>
      </c>
      <c r="V2732" s="5">
        <v>13681000000</v>
      </c>
      <c r="W2732" s="5">
        <v>2976160000</v>
      </c>
      <c r="X2732" s="6">
        <v>2.449750206399901</v>
      </c>
      <c r="Y2732" s="6">
        <v>-0.68093295654689678</v>
      </c>
      <c r="Z2732" s="6">
        <v>-5.8320193192909144</v>
      </c>
      <c r="AA2732" s="6">
        <v>47.681440127606223</v>
      </c>
      <c r="AB2732" s="6">
        <v>24.399286674159139</v>
      </c>
      <c r="AC2732" s="6">
        <v>-7.2715646616477763</v>
      </c>
      <c r="AD2732" s="4">
        <v>0</v>
      </c>
      <c r="AE2732" s="4">
        <v>0</v>
      </c>
    </row>
    <row r="2733" spans="1:31" hidden="1" x14ac:dyDescent="0.35">
      <c r="A2733" s="7" t="s">
        <v>151</v>
      </c>
      <c r="B2733" s="7" t="s">
        <v>152</v>
      </c>
      <c r="C2733" s="8">
        <v>77.727339326814231</v>
      </c>
      <c r="D2733" s="9">
        <v>2011</v>
      </c>
      <c r="E2733" s="10">
        <v>22061979000</v>
      </c>
      <c r="F2733" s="10">
        <v>16741857000</v>
      </c>
      <c r="G2733" s="10">
        <v>3644911000</v>
      </c>
      <c r="H2733" s="10">
        <v>5601099000</v>
      </c>
      <c r="I2733" s="11">
        <v>29.10508774772654</v>
      </c>
      <c r="J2733" s="9">
        <v>1327439</v>
      </c>
      <c r="K2733" s="10">
        <v>3255640000</v>
      </c>
      <c r="L2733" s="8">
        <v>104.9819013145361</v>
      </c>
      <c r="M2733" s="11">
        <v>24.172999999999998</v>
      </c>
      <c r="N2733" s="11">
        <v>27.187999999999999</v>
      </c>
      <c r="O2733" s="10">
        <v>12.891999999999999</v>
      </c>
      <c r="P2733" s="10">
        <v>0.2596883574838012</v>
      </c>
      <c r="Q2733" s="9">
        <v>1</v>
      </c>
      <c r="R2733" s="9">
        <v>0</v>
      </c>
      <c r="S2733" s="9">
        <v>0</v>
      </c>
      <c r="T2733" s="9">
        <v>0</v>
      </c>
      <c r="U2733" s="9">
        <v>0</v>
      </c>
      <c r="V2733" s="10">
        <v>12395469921.05979</v>
      </c>
      <c r="W2733" s="10">
        <v>3101144063.152164</v>
      </c>
      <c r="X2733" s="11">
        <v>7.6069745891316263</v>
      </c>
      <c r="Y2733" s="11">
        <v>2.3868660707764739</v>
      </c>
      <c r="Z2733" s="11">
        <v>4.1995075248697642</v>
      </c>
      <c r="AA2733" s="11">
        <v>-0.54004011726585632</v>
      </c>
      <c r="AB2733" s="11">
        <v>-0.48404608208743077</v>
      </c>
      <c r="AC2733" s="11">
        <v>-9.3964628239179273</v>
      </c>
      <c r="AD2733" s="9">
        <v>0</v>
      </c>
      <c r="AE2733" s="9">
        <v>0</v>
      </c>
    </row>
    <row r="2734" spans="1:31" hidden="1" x14ac:dyDescent="0.35">
      <c r="A2734" s="2" t="s">
        <v>151</v>
      </c>
      <c r="B2734" s="2" t="s">
        <v>152</v>
      </c>
      <c r="C2734" s="3">
        <v>72.235962628380562</v>
      </c>
      <c r="D2734" s="4">
        <v>2012</v>
      </c>
      <c r="E2734" s="5">
        <v>22872099000</v>
      </c>
      <c r="F2734" s="5">
        <v>18086559000</v>
      </c>
      <c r="G2734" s="5">
        <v>3760440000</v>
      </c>
      <c r="H2734" s="5">
        <v>6646321000</v>
      </c>
      <c r="I2734" s="6">
        <v>18.661016346970481</v>
      </c>
      <c r="J2734" s="4">
        <v>1322696</v>
      </c>
      <c r="K2734" s="5">
        <v>3646630000</v>
      </c>
      <c r="L2734" s="3">
        <v>109.11125928748341</v>
      </c>
      <c r="M2734" s="6">
        <v>4.8259999999999996</v>
      </c>
      <c r="N2734" s="6">
        <v>9.6880000000000006</v>
      </c>
      <c r="O2734" s="5">
        <v>11.965999999999999</v>
      </c>
      <c r="P2734" s="5">
        <v>0.26098601190199999</v>
      </c>
      <c r="Q2734" s="4">
        <v>1</v>
      </c>
      <c r="R2734" s="4">
        <v>0</v>
      </c>
      <c r="S2734" s="4">
        <v>0</v>
      </c>
      <c r="T2734" s="4">
        <v>0</v>
      </c>
      <c r="U2734" s="4">
        <v>0</v>
      </c>
      <c r="V2734" s="5">
        <v>11974016325.461599</v>
      </c>
      <c r="W2734" s="5">
        <v>3342120715.875854</v>
      </c>
      <c r="X2734" s="6">
        <v>3.672018725065417</v>
      </c>
      <c r="Y2734" s="6">
        <v>3.1695972823479091</v>
      </c>
      <c r="Z2734" s="6">
        <v>7.7705726601668843</v>
      </c>
      <c r="AA2734" s="6">
        <v>-7.182748991622713</v>
      </c>
      <c r="AB2734" s="6">
        <v>0.49969680226412733</v>
      </c>
      <c r="AC2734" s="6">
        <v>-3.400061460212513</v>
      </c>
      <c r="AD2734" s="4">
        <v>0</v>
      </c>
      <c r="AE2734" s="4">
        <v>0</v>
      </c>
    </row>
    <row r="2735" spans="1:31" hidden="1" x14ac:dyDescent="0.35">
      <c r="A2735" s="7" t="s">
        <v>151</v>
      </c>
      <c r="B2735" s="7" t="s">
        <v>152</v>
      </c>
      <c r="C2735" s="8">
        <v>68.568812847896055</v>
      </c>
      <c r="D2735" s="9">
        <v>2013</v>
      </c>
      <c r="E2735" s="10">
        <v>23273846000</v>
      </c>
      <c r="F2735" s="10">
        <v>19163231000</v>
      </c>
      <c r="G2735" s="10">
        <v>3864888000</v>
      </c>
      <c r="H2735" s="10">
        <v>6421269000</v>
      </c>
      <c r="I2735" s="11">
        <v>-3.3861139117415462</v>
      </c>
      <c r="J2735" s="9">
        <v>1317997</v>
      </c>
      <c r="K2735" s="10">
        <v>3878560000</v>
      </c>
      <c r="L2735" s="8">
        <v>112.1451705086683</v>
      </c>
      <c r="M2735" s="11">
        <v>2.8</v>
      </c>
      <c r="N2735" s="11">
        <v>2.4460000000000002</v>
      </c>
      <c r="O2735" s="10">
        <v>13.273999999999999</v>
      </c>
      <c r="P2735" s="10">
        <v>0.27500614209818181</v>
      </c>
      <c r="Q2735" s="9">
        <v>1</v>
      </c>
      <c r="R2735" s="9">
        <v>0</v>
      </c>
      <c r="S2735" s="9">
        <v>0</v>
      </c>
      <c r="T2735" s="9">
        <v>0</v>
      </c>
      <c r="U2735" s="9">
        <v>0</v>
      </c>
      <c r="V2735" s="10">
        <v>11716955746.198931</v>
      </c>
      <c r="W2735" s="10">
        <v>3458517190.180923</v>
      </c>
      <c r="X2735" s="11">
        <v>1.7564937962187031</v>
      </c>
      <c r="Y2735" s="11">
        <v>2.7775473082937099</v>
      </c>
      <c r="Z2735" s="11">
        <v>3.4827130495962648</v>
      </c>
      <c r="AA2735" s="11">
        <v>10.930971084740101</v>
      </c>
      <c r="AB2735" s="11">
        <v>5.3719853006705804</v>
      </c>
      <c r="AC2735" s="11">
        <v>-2.1468200165725322</v>
      </c>
      <c r="AD2735" s="9">
        <v>0</v>
      </c>
      <c r="AE2735" s="9">
        <v>0</v>
      </c>
    </row>
    <row r="2736" spans="1:31" hidden="1" x14ac:dyDescent="0.35">
      <c r="A2736" s="2" t="s">
        <v>151</v>
      </c>
      <c r="B2736" s="2" t="s">
        <v>152</v>
      </c>
      <c r="C2736" s="3">
        <v>66.224482681072672</v>
      </c>
      <c r="D2736" s="4">
        <v>2014</v>
      </c>
      <c r="E2736" s="5">
        <v>24047187000</v>
      </c>
      <c r="F2736" s="5">
        <v>20365580000</v>
      </c>
      <c r="G2736" s="5">
        <v>3918013000</v>
      </c>
      <c r="H2736" s="5">
        <v>6694784000</v>
      </c>
      <c r="I2736" s="6">
        <v>4.2595163043317399</v>
      </c>
      <c r="J2736" s="4">
        <v>1314545</v>
      </c>
      <c r="K2736" s="5">
        <v>4216630000</v>
      </c>
      <c r="L2736" s="3">
        <v>112.02610020956369</v>
      </c>
      <c r="M2736" s="6">
        <v>2.64</v>
      </c>
      <c r="N2736" s="6">
        <v>2.613</v>
      </c>
      <c r="O2736" s="5">
        <v>12.43</v>
      </c>
      <c r="P2736" s="5">
        <v>0.26261590156363629</v>
      </c>
      <c r="Q2736" s="4">
        <v>1</v>
      </c>
      <c r="R2736" s="4">
        <v>0</v>
      </c>
      <c r="S2736" s="4">
        <v>0</v>
      </c>
      <c r="T2736" s="4">
        <v>0</v>
      </c>
      <c r="U2736" s="4">
        <v>0</v>
      </c>
      <c r="V2736" s="5">
        <v>12039158709.23856</v>
      </c>
      <c r="W2736" s="5">
        <v>3763971067.556653</v>
      </c>
      <c r="X2736" s="6">
        <v>3.322789881827009</v>
      </c>
      <c r="Y2736" s="6">
        <v>1.3745547089592249</v>
      </c>
      <c r="Z2736" s="6">
        <v>8.8319317377673947</v>
      </c>
      <c r="AA2736" s="6">
        <v>-6.358294410125052</v>
      </c>
      <c r="AB2736" s="6">
        <v>-4.5054413839680691</v>
      </c>
      <c r="AC2736" s="6">
        <v>2.7498863187577558</v>
      </c>
      <c r="AD2736" s="4">
        <v>0</v>
      </c>
      <c r="AE2736" s="4">
        <v>0</v>
      </c>
    </row>
    <row r="2737" spans="1:31" hidden="1" x14ac:dyDescent="0.35">
      <c r="A2737" s="7" t="s">
        <v>151</v>
      </c>
      <c r="B2737" s="7" t="s">
        <v>152</v>
      </c>
      <c r="C2737" s="8">
        <v>67.722040266271506</v>
      </c>
      <c r="D2737" s="9">
        <v>2015</v>
      </c>
      <c r="E2737" s="10">
        <v>24489211000</v>
      </c>
      <c r="F2737" s="10">
        <v>21010885000</v>
      </c>
      <c r="G2737" s="10">
        <v>4038978000</v>
      </c>
      <c r="H2737" s="10">
        <v>6336624000</v>
      </c>
      <c r="I2737" s="11">
        <v>-5.3498365294533841</v>
      </c>
      <c r="J2737" s="9">
        <v>1315407</v>
      </c>
      <c r="K2737" s="10">
        <v>4531190000</v>
      </c>
      <c r="L2737" s="8">
        <v>111.4745665841112</v>
      </c>
      <c r="M2737" s="11">
        <v>-1.506</v>
      </c>
      <c r="N2737" s="11">
        <v>-2.1379999999999999</v>
      </c>
      <c r="O2737" s="10">
        <v>10.417</v>
      </c>
      <c r="P2737" s="10">
        <v>0.24200548895436361</v>
      </c>
      <c r="Q2737" s="9">
        <v>1</v>
      </c>
      <c r="R2737" s="9">
        <v>0</v>
      </c>
      <c r="S2737" s="9">
        <v>0</v>
      </c>
      <c r="T2737" s="9">
        <v>0</v>
      </c>
      <c r="U2737" s="9">
        <v>0</v>
      </c>
      <c r="V2737" s="10">
        <v>12764346555.466311</v>
      </c>
      <c r="W2737" s="10">
        <v>4064774718.4386392</v>
      </c>
      <c r="X2737" s="11">
        <v>1.8381526288293091</v>
      </c>
      <c r="Y2737" s="11">
        <v>3.0874068054393891</v>
      </c>
      <c r="Z2737" s="11">
        <v>7.9916568295316379</v>
      </c>
      <c r="AA2737" s="11">
        <v>-16.19469026548672</v>
      </c>
      <c r="AB2737" s="11">
        <v>-7.8481205770696363</v>
      </c>
      <c r="AC2737" s="11">
        <v>6.0235757642372896</v>
      </c>
      <c r="AD2737" s="9">
        <v>0</v>
      </c>
      <c r="AE2737" s="9">
        <v>0</v>
      </c>
    </row>
    <row r="2738" spans="1:31" hidden="1" x14ac:dyDescent="0.35">
      <c r="A2738" s="2" t="s">
        <v>151</v>
      </c>
      <c r="B2738" s="2" t="s">
        <v>152</v>
      </c>
      <c r="C2738" s="3">
        <v>68.412402763013802</v>
      </c>
      <c r="D2738" s="4">
        <v>2016</v>
      </c>
      <c r="E2738" s="5">
        <v>25246667000</v>
      </c>
      <c r="F2738" s="5">
        <v>22188959000</v>
      </c>
      <c r="G2738" s="5">
        <v>4141723000</v>
      </c>
      <c r="H2738" s="5">
        <v>6692981000</v>
      </c>
      <c r="I2738" s="6">
        <v>5.6237674824953956</v>
      </c>
      <c r="J2738" s="4">
        <v>1315790</v>
      </c>
      <c r="K2738" s="5">
        <v>4809990000</v>
      </c>
      <c r="L2738" s="3">
        <v>111.6403124404648</v>
      </c>
      <c r="M2738" s="6">
        <v>4.8259999999999996</v>
      </c>
      <c r="N2738" s="6">
        <v>6.0590000000000002</v>
      </c>
      <c r="O2738" s="5">
        <v>12.17</v>
      </c>
      <c r="P2738" s="5">
        <v>0.2503374391101818</v>
      </c>
      <c r="Q2738" s="4">
        <v>1</v>
      </c>
      <c r="R2738" s="4">
        <v>0</v>
      </c>
      <c r="S2738" s="4">
        <v>0</v>
      </c>
      <c r="T2738" s="4">
        <v>0</v>
      </c>
      <c r="U2738" s="4">
        <v>0</v>
      </c>
      <c r="V2738" s="5">
        <v>13597238907.84984</v>
      </c>
      <c r="W2738" s="5">
        <v>4308470564.8464184</v>
      </c>
      <c r="X2738" s="6">
        <v>3.093019207519589</v>
      </c>
      <c r="Y2738" s="6">
        <v>2.543836584403282</v>
      </c>
      <c r="Z2738" s="6">
        <v>5.9953100304015772</v>
      </c>
      <c r="AA2738" s="6">
        <v>16.828261495632141</v>
      </c>
      <c r="AB2738" s="6">
        <v>3.442876519792244</v>
      </c>
      <c r="AC2738" s="6">
        <v>6.5251468123672884</v>
      </c>
      <c r="AD2738" s="4">
        <v>0</v>
      </c>
      <c r="AE2738" s="4">
        <v>0</v>
      </c>
    </row>
    <row r="2739" spans="1:31" hidden="1" x14ac:dyDescent="0.35">
      <c r="A2739" s="7" t="s">
        <v>151</v>
      </c>
      <c r="B2739" s="7" t="s">
        <v>152</v>
      </c>
      <c r="C2739" s="8">
        <v>62.859537741199567</v>
      </c>
      <c r="D2739" s="9">
        <v>2017</v>
      </c>
      <c r="E2739" s="10">
        <v>26669234000</v>
      </c>
      <c r="F2739" s="10">
        <v>24316119000</v>
      </c>
      <c r="G2739" s="10">
        <v>4220638000</v>
      </c>
      <c r="H2739" s="10">
        <v>7585041000</v>
      </c>
      <c r="I2739" s="11">
        <v>13.32829123525079</v>
      </c>
      <c r="J2739" s="9">
        <v>1317384</v>
      </c>
      <c r="K2739" s="10">
        <v>5074310000</v>
      </c>
      <c r="L2739" s="8">
        <v>115.4553248237759</v>
      </c>
      <c r="M2739" s="11">
        <v>4.8319999999999999</v>
      </c>
      <c r="N2739" s="11">
        <v>3.52</v>
      </c>
      <c r="O2739" s="10">
        <v>13.16</v>
      </c>
      <c r="P2739" s="10">
        <v>0.27733182258872718</v>
      </c>
      <c r="Q2739" s="9">
        <v>1</v>
      </c>
      <c r="R2739" s="9">
        <v>0</v>
      </c>
      <c r="S2739" s="9">
        <v>0</v>
      </c>
      <c r="T2739" s="9">
        <v>0</v>
      </c>
      <c r="U2739" s="9">
        <v>0</v>
      </c>
      <c r="V2739" s="10">
        <v>13238887009.61182</v>
      </c>
      <c r="W2739" s="10">
        <v>4395041985.0666246</v>
      </c>
      <c r="X2739" s="11">
        <v>5.6346724896399198</v>
      </c>
      <c r="Y2739" s="11">
        <v>1.9053664380742019</v>
      </c>
      <c r="Z2739" s="11">
        <v>2.009330664263044</v>
      </c>
      <c r="AA2739" s="11">
        <v>8.1347576006573572</v>
      </c>
      <c r="AB2739" s="11">
        <v>10.783198699521829</v>
      </c>
      <c r="AC2739" s="11">
        <v>-2.6354754863587462</v>
      </c>
      <c r="AD2739" s="9">
        <v>0</v>
      </c>
      <c r="AE2739" s="9">
        <v>0</v>
      </c>
    </row>
    <row r="2740" spans="1:31" hidden="1" x14ac:dyDescent="0.35">
      <c r="A2740" s="2" t="s">
        <v>151</v>
      </c>
      <c r="B2740" s="2" t="s">
        <v>152</v>
      </c>
      <c r="C2740" s="3">
        <v>60.763723410339303</v>
      </c>
      <c r="D2740" s="4">
        <v>2018</v>
      </c>
      <c r="E2740" s="5">
        <v>27655915000</v>
      </c>
      <c r="F2740" s="5">
        <v>26438472000</v>
      </c>
      <c r="G2740" s="5">
        <v>4267979000.000001</v>
      </c>
      <c r="H2740" s="5">
        <v>8620182000</v>
      </c>
      <c r="I2740" s="6">
        <v>13.647137833533121</v>
      </c>
      <c r="J2740" s="4">
        <v>1321977</v>
      </c>
      <c r="K2740" s="5">
        <v>5508000000</v>
      </c>
      <c r="L2740" s="3">
        <v>119.42274718994091</v>
      </c>
      <c r="M2740" s="6">
        <v>2.8959999999999999</v>
      </c>
      <c r="N2740" s="6">
        <v>6.4859999999999998</v>
      </c>
      <c r="O2740" s="5">
        <v>12.364000000000001</v>
      </c>
      <c r="P2740" s="5">
        <v>0.27554863768490911</v>
      </c>
      <c r="Q2740" s="4">
        <v>1</v>
      </c>
      <c r="R2740" s="4">
        <v>0</v>
      </c>
      <c r="S2740" s="4">
        <v>0</v>
      </c>
      <c r="T2740" s="4">
        <v>0</v>
      </c>
      <c r="U2740" s="4">
        <v>0</v>
      </c>
      <c r="V2740" s="5">
        <v>13452211055.27639</v>
      </c>
      <c r="W2740" s="5">
        <v>4612186647.5233326</v>
      </c>
      <c r="X2740" s="6">
        <v>3.6996975616172558</v>
      </c>
      <c r="Y2740" s="6">
        <v>1.1216550673144901</v>
      </c>
      <c r="Z2740" s="6">
        <v>4.9406732221106697</v>
      </c>
      <c r="AA2740" s="6">
        <v>-6.0486322188449799</v>
      </c>
      <c r="AB2740" s="6">
        <v>-0.64297882845650434</v>
      </c>
      <c r="AC2740" s="6">
        <v>1.6113442580912321</v>
      </c>
      <c r="AD2740" s="4">
        <v>0</v>
      </c>
      <c r="AE2740" s="4">
        <v>0</v>
      </c>
    </row>
    <row r="2741" spans="1:31" hidden="1" x14ac:dyDescent="0.35">
      <c r="A2741" s="7" t="s">
        <v>151</v>
      </c>
      <c r="B2741" s="7" t="s">
        <v>152</v>
      </c>
      <c r="C2741" s="8">
        <v>58.239545199095687</v>
      </c>
      <c r="D2741" s="9">
        <v>2019</v>
      </c>
      <c r="E2741" s="10">
        <v>28686554000</v>
      </c>
      <c r="F2741" s="10">
        <v>28472063000</v>
      </c>
      <c r="G2741" s="10">
        <v>4404483000</v>
      </c>
      <c r="H2741" s="10">
        <v>8573303000</v>
      </c>
      <c r="I2741" s="11">
        <v>-0.54382842496828232</v>
      </c>
      <c r="J2741" s="9">
        <v>1326898</v>
      </c>
      <c r="K2741" s="10">
        <v>5996970000</v>
      </c>
      <c r="L2741" s="8">
        <v>122.1423128214898</v>
      </c>
      <c r="M2741" s="11">
        <v>5.0350000000000001</v>
      </c>
      <c r="N2741" s="11">
        <v>3.6720000000000002</v>
      </c>
      <c r="O2741" s="10">
        <v>7.6150000000000002</v>
      </c>
      <c r="P2741" s="10">
        <v>0.22055308000909091</v>
      </c>
      <c r="Q2741" s="9">
        <v>1</v>
      </c>
      <c r="R2741" s="9">
        <v>0</v>
      </c>
      <c r="S2741" s="9">
        <v>0</v>
      </c>
      <c r="T2741" s="9">
        <v>0</v>
      </c>
      <c r="U2741" s="9">
        <v>0</v>
      </c>
      <c r="V2741" s="10">
        <v>13575966933.12537</v>
      </c>
      <c r="W2741" s="10">
        <v>4909821880.2885561</v>
      </c>
      <c r="X2741" s="11">
        <v>3.726649434668857</v>
      </c>
      <c r="Y2741" s="11">
        <v>3.1983287640356011</v>
      </c>
      <c r="Z2741" s="11">
        <v>6.4532347780211508</v>
      </c>
      <c r="AA2741" s="11">
        <v>-38.409899708832093</v>
      </c>
      <c r="AB2741" s="11">
        <v>-19.95856634889476</v>
      </c>
      <c r="AC2741" s="11">
        <v>0.91996681690805715</v>
      </c>
      <c r="AD2741" s="9">
        <v>0</v>
      </c>
      <c r="AE2741" s="9">
        <v>0</v>
      </c>
    </row>
    <row r="2742" spans="1:31" hidden="1" x14ac:dyDescent="0.35">
      <c r="A2742" s="2" t="s">
        <v>151</v>
      </c>
      <c r="B2742" s="2" t="s">
        <v>152</v>
      </c>
      <c r="C2742" s="3">
        <v>62.467495132413461</v>
      </c>
      <c r="D2742" s="4">
        <v>2020</v>
      </c>
      <c r="E2742" s="5">
        <v>27859289000</v>
      </c>
      <c r="F2742" s="5">
        <v>27859289000</v>
      </c>
      <c r="G2742" s="5">
        <v>4536132000</v>
      </c>
      <c r="H2742" s="5">
        <v>8261357000</v>
      </c>
      <c r="I2742" s="6">
        <v>-3.6385743044425278</v>
      </c>
      <c r="J2742" s="4">
        <v>1329522</v>
      </c>
      <c r="K2742" s="5">
        <v>5772890000</v>
      </c>
      <c r="L2742" s="3">
        <v>121.5993522575729</v>
      </c>
      <c r="M2742" s="6">
        <v>-4.117</v>
      </c>
      <c r="N2742" s="6">
        <v>0.84</v>
      </c>
      <c r="O2742" s="5">
        <v>6.0789999999999997</v>
      </c>
      <c r="P2742" s="5">
        <v>0.20380943654818179</v>
      </c>
      <c r="Q2742" s="4">
        <v>1</v>
      </c>
      <c r="R2742" s="4">
        <v>0</v>
      </c>
      <c r="S2742" s="4">
        <v>0</v>
      </c>
      <c r="T2742" s="4">
        <v>0</v>
      </c>
      <c r="U2742" s="4">
        <v>0</v>
      </c>
      <c r="V2742" s="5">
        <v>14311753867.84693</v>
      </c>
      <c r="W2742" s="5">
        <v>4747467723.160079</v>
      </c>
      <c r="X2742" s="6">
        <v>-2.883807514837788</v>
      </c>
      <c r="Y2742" s="6">
        <v>2.9889773669236548</v>
      </c>
      <c r="Z2742" s="6">
        <v>-3.3067219358869151</v>
      </c>
      <c r="AA2742" s="6">
        <v>-20.170715692711759</v>
      </c>
      <c r="AB2742" s="6">
        <v>-7.5916615901346596</v>
      </c>
      <c r="AC2742" s="6">
        <v>5.4197755367703566</v>
      </c>
      <c r="AD2742" s="4">
        <v>0</v>
      </c>
      <c r="AE2742" s="4">
        <v>0</v>
      </c>
    </row>
    <row r="2743" spans="1:31" hidden="1" x14ac:dyDescent="0.35">
      <c r="A2743" s="7" t="s">
        <v>151</v>
      </c>
      <c r="B2743" s="7" t="s">
        <v>152</v>
      </c>
      <c r="C2743" s="8">
        <v>59.294230785799897</v>
      </c>
      <c r="D2743" s="9">
        <v>2021</v>
      </c>
      <c r="E2743" s="10">
        <v>30159040000</v>
      </c>
      <c r="F2743" s="10">
        <v>31453313000</v>
      </c>
      <c r="G2743" s="10">
        <v>4708798000</v>
      </c>
      <c r="H2743" s="10">
        <v>9390314000</v>
      </c>
      <c r="I2743" s="11">
        <v>13.66551524162433</v>
      </c>
      <c r="J2743" s="9">
        <v>1330932</v>
      </c>
      <c r="K2743" s="10">
        <v>6838710000</v>
      </c>
      <c r="L2743" s="8">
        <v>127.257572871023</v>
      </c>
      <c r="M2743" s="11">
        <v>23.585999999999999</v>
      </c>
      <c r="N2743" s="11">
        <v>23.54</v>
      </c>
      <c r="O2743" s="10">
        <v>7.2044589999999999</v>
      </c>
      <c r="P2743" s="10">
        <v>0.2137087034027273</v>
      </c>
      <c r="Q2743" s="9">
        <v>1</v>
      </c>
      <c r="R2743" s="9">
        <v>0</v>
      </c>
      <c r="S2743" s="9">
        <v>0</v>
      </c>
      <c r="T2743" s="9">
        <v>0</v>
      </c>
      <c r="U2743" s="9">
        <v>0</v>
      </c>
      <c r="V2743" s="10">
        <v>14655316441.483601</v>
      </c>
      <c r="W2743" s="10">
        <v>5373912016.168272</v>
      </c>
      <c r="X2743" s="11">
        <v>8.2548804458003229</v>
      </c>
      <c r="Y2743" s="11">
        <v>3.8064588949351559</v>
      </c>
      <c r="Z2743" s="11">
        <v>13.19533548279102</v>
      </c>
      <c r="AA2743" s="11">
        <v>18.513883862477389</v>
      </c>
      <c r="AB2743" s="11">
        <v>4.8571189941959636</v>
      </c>
      <c r="AC2743" s="11">
        <v>2.40056234064033</v>
      </c>
      <c r="AD2743" s="9">
        <v>0</v>
      </c>
      <c r="AE2743" s="9">
        <v>0</v>
      </c>
    </row>
    <row r="2744" spans="1:31" hidden="1" x14ac:dyDescent="0.35">
      <c r="A2744" s="2" t="s">
        <v>151</v>
      </c>
      <c r="B2744" s="2" t="s">
        <v>152</v>
      </c>
      <c r="C2744" s="3">
        <v>57.227188716144909</v>
      </c>
      <c r="D2744" s="4">
        <v>2022</v>
      </c>
      <c r="E2744" s="5">
        <v>29789239000</v>
      </c>
      <c r="F2744" s="5">
        <v>36300927000</v>
      </c>
      <c r="G2744" s="5">
        <v>4711165000</v>
      </c>
      <c r="H2744" s="5">
        <v>8633098000</v>
      </c>
      <c r="I2744" s="6">
        <v>-8.0637985055664814</v>
      </c>
      <c r="J2744" s="4">
        <v>1348840</v>
      </c>
      <c r="K2744" s="5">
        <v>7659070000</v>
      </c>
      <c r="L2744" s="3">
        <v>151.94333206325001</v>
      </c>
      <c r="M2744" s="6">
        <v>5.4649999999999999</v>
      </c>
      <c r="N2744" s="6">
        <v>5.0549999999999997</v>
      </c>
      <c r="O2744" s="5">
        <v>8.9368490000000005</v>
      </c>
      <c r="P2744" s="5">
        <v>0.2195419894101818</v>
      </c>
      <c r="Q2744" s="4">
        <v>1</v>
      </c>
      <c r="R2744" s="4">
        <v>0</v>
      </c>
      <c r="S2744" s="4">
        <v>0</v>
      </c>
      <c r="T2744" s="4">
        <v>0</v>
      </c>
      <c r="U2744" s="4">
        <v>0</v>
      </c>
      <c r="V2744" s="5">
        <v>13672202470.4265</v>
      </c>
      <c r="W2744" s="5">
        <v>5040741107.8833857</v>
      </c>
      <c r="X2744" s="6">
        <v>-1.2261696658779591</v>
      </c>
      <c r="Y2744" s="6">
        <v>5.0267605448354298E-2</v>
      </c>
      <c r="Z2744" s="6">
        <v>-6.1997834590981116</v>
      </c>
      <c r="AA2744" s="6">
        <v>24.046080351071481</v>
      </c>
      <c r="AB2744" s="6">
        <v>2.7295500438565941</v>
      </c>
      <c r="AC2744" s="6">
        <v>-6.7082411695613784</v>
      </c>
      <c r="AD2744" s="4">
        <v>0</v>
      </c>
      <c r="AE2744" s="4">
        <v>0</v>
      </c>
    </row>
    <row r="2745" spans="1:31" hidden="1" x14ac:dyDescent="0.35">
      <c r="A2745" s="7" t="s">
        <v>151</v>
      </c>
      <c r="B2745" s="7" t="s">
        <v>152</v>
      </c>
      <c r="C2745" s="8">
        <v>57.661097453773017</v>
      </c>
      <c r="D2745" s="9">
        <v>2023</v>
      </c>
      <c r="E2745" s="10">
        <v>28971757000</v>
      </c>
      <c r="F2745" s="10">
        <v>38353415000</v>
      </c>
      <c r="G2745" s="10">
        <v>4751592000</v>
      </c>
      <c r="H2745" s="10">
        <v>8037096000</v>
      </c>
      <c r="I2745" s="11">
        <v>-6.9036862549226186</v>
      </c>
      <c r="J2745" s="9">
        <v>1370286</v>
      </c>
      <c r="K2745" s="10">
        <v>8180390000</v>
      </c>
      <c r="L2745" s="8">
        <v>165.8601638407315</v>
      </c>
      <c r="M2745" s="11">
        <v>-9.141</v>
      </c>
      <c r="N2745" s="11">
        <v>-7.3140000000000001</v>
      </c>
      <c r="O2745" s="10">
        <v>5.7450429999999999</v>
      </c>
      <c r="P2745" s="10">
        <v>0.19358284994200001</v>
      </c>
      <c r="Q2745" s="9">
        <v>1</v>
      </c>
      <c r="R2745" s="9">
        <v>0</v>
      </c>
      <c r="S2745" s="9">
        <v>0</v>
      </c>
      <c r="T2745" s="9">
        <v>0</v>
      </c>
      <c r="U2745" s="9">
        <v>0</v>
      </c>
      <c r="V2745" s="10">
        <v>13333521134.849541</v>
      </c>
      <c r="W2745" s="10">
        <v>4932100518.0335417</v>
      </c>
      <c r="X2745" s="11">
        <v>-2.7442191457123162</v>
      </c>
      <c r="Y2745" s="11">
        <v>0.85811046736847463</v>
      </c>
      <c r="Z2745" s="11">
        <v>-2.155250339675991</v>
      </c>
      <c r="AA2745" s="11">
        <v>-35.715116144403922</v>
      </c>
      <c r="AB2745" s="11">
        <v>-11.824225305566021</v>
      </c>
      <c r="AC2745" s="11">
        <v>-2.47715272144002</v>
      </c>
      <c r="AD2745" s="9">
        <v>0</v>
      </c>
      <c r="AE2745" s="9">
        <v>0</v>
      </c>
    </row>
    <row r="2746" spans="1:31" hidden="1" x14ac:dyDescent="0.35">
      <c r="A2746" s="2" t="s">
        <v>151</v>
      </c>
      <c r="B2746" s="2" t="s">
        <v>152</v>
      </c>
      <c r="C2746" s="3">
        <v>60.535422030416584</v>
      </c>
      <c r="D2746" s="4">
        <v>2024</v>
      </c>
      <c r="E2746" s="5">
        <v>28945670000</v>
      </c>
      <c r="F2746" s="5">
        <v>39847744000</v>
      </c>
      <c r="G2746" s="5"/>
      <c r="H2746" s="5">
        <v>7829950000</v>
      </c>
      <c r="I2746" s="6">
        <v>-2.5773737180693099</v>
      </c>
      <c r="J2746" s="4">
        <v>1372341</v>
      </c>
      <c r="K2746" s="5"/>
      <c r="L2746" s="3">
        <v>171.69937130882079</v>
      </c>
      <c r="M2746" s="6">
        <v>-1.5009999999999999</v>
      </c>
      <c r="N2746" s="6">
        <v>0.374</v>
      </c>
      <c r="O2746" s="5">
        <v>6.2955865706776502</v>
      </c>
      <c r="P2746" s="5">
        <v>0.18733655501717009</v>
      </c>
      <c r="Q2746" s="4">
        <v>1</v>
      </c>
      <c r="R2746" s="4">
        <v>0</v>
      </c>
      <c r="S2746" s="4">
        <v>0</v>
      </c>
      <c r="T2746" s="4">
        <v>0</v>
      </c>
      <c r="U2746" s="4">
        <v>0</v>
      </c>
      <c r="V2746" s="5">
        <v>14048973980.58252</v>
      </c>
      <c r="W2746" s="5"/>
      <c r="X2746" s="6">
        <v>-9.0042864849377194E-2</v>
      </c>
      <c r="Y2746" s="6"/>
      <c r="Z2746" s="6"/>
      <c r="AA2746" s="6">
        <v>9.5829321151756446</v>
      </c>
      <c r="AB2746" s="6">
        <v>-3.226677841916985</v>
      </c>
      <c r="AC2746" s="6">
        <v>5.3658207648017218</v>
      </c>
      <c r="AD2746" s="4">
        <v>0</v>
      </c>
      <c r="AE2746" s="4">
        <v>0</v>
      </c>
    </row>
    <row r="2747" spans="1:31" hidden="1" x14ac:dyDescent="0.35">
      <c r="A2747" s="7" t="s">
        <v>153</v>
      </c>
      <c r="B2747" s="7" t="s">
        <v>154</v>
      </c>
      <c r="C2747" s="8">
        <v>1.9895216839156671</v>
      </c>
      <c r="D2747" s="9">
        <v>1980</v>
      </c>
      <c r="E2747" s="10">
        <v>232079460157.60001</v>
      </c>
      <c r="F2747" s="10">
        <v>14516051890</v>
      </c>
      <c r="G2747" s="10"/>
      <c r="H2747" s="10"/>
      <c r="I2747" s="11"/>
      <c r="J2747" s="9">
        <v>34428514</v>
      </c>
      <c r="K2747" s="10"/>
      <c r="L2747" s="8">
        <v>12.924409862942399</v>
      </c>
      <c r="M2747" s="11">
        <v>-20.920999999999999</v>
      </c>
      <c r="N2747" s="11">
        <v>2.6139999999999999</v>
      </c>
      <c r="O2747" s="10"/>
      <c r="P2747" s="10"/>
      <c r="Q2747" s="9">
        <v>0</v>
      </c>
      <c r="R2747" s="9">
        <v>0</v>
      </c>
      <c r="S2747" s="9">
        <v>1</v>
      </c>
      <c r="T2747" s="9">
        <v>0</v>
      </c>
      <c r="U2747" s="9">
        <v>1</v>
      </c>
      <c r="V2747" s="10">
        <v>2234531425.9033499</v>
      </c>
      <c r="W2747" s="10"/>
      <c r="X2747" s="11"/>
      <c r="Y2747" s="11"/>
      <c r="Z2747" s="11"/>
      <c r="AA2747" s="11"/>
      <c r="AB2747" s="11"/>
      <c r="AC2747" s="11"/>
      <c r="AD2747" s="9">
        <v>0</v>
      </c>
      <c r="AE2747" s="9">
        <v>0</v>
      </c>
    </row>
    <row r="2748" spans="1:31" hidden="1" x14ac:dyDescent="0.35">
      <c r="A2748" s="2" t="s">
        <v>153</v>
      </c>
      <c r="B2748" s="2" t="s">
        <v>154</v>
      </c>
      <c r="C2748" s="3">
        <v>2.3741280401148481</v>
      </c>
      <c r="D2748" s="4">
        <v>1981</v>
      </c>
      <c r="E2748" s="5">
        <v>242248133393.65399</v>
      </c>
      <c r="F2748" s="5">
        <v>15540863583</v>
      </c>
      <c r="G2748" s="5"/>
      <c r="H2748" s="5"/>
      <c r="I2748" s="6"/>
      <c r="J2748" s="4">
        <v>35304012</v>
      </c>
      <c r="K2748" s="5"/>
      <c r="L2748" s="3">
        <v>13.71744741122065</v>
      </c>
      <c r="M2748" s="6">
        <v>-10.151</v>
      </c>
      <c r="N2748" s="6">
        <v>6.9669999999999996</v>
      </c>
      <c r="O2748" s="5"/>
      <c r="P2748" s="5"/>
      <c r="Q2748" s="4">
        <v>0</v>
      </c>
      <c r="R2748" s="4">
        <v>0</v>
      </c>
      <c r="S2748" s="4">
        <v>1</v>
      </c>
      <c r="T2748" s="4">
        <v>0</v>
      </c>
      <c r="U2748" s="4">
        <v>1</v>
      </c>
      <c r="V2748" s="5">
        <v>2689713245.7617202</v>
      </c>
      <c r="W2748" s="5"/>
      <c r="X2748" s="6">
        <v>4.3815481254345663</v>
      </c>
      <c r="Y2748" s="6"/>
      <c r="Z2748" s="6"/>
      <c r="AA2748" s="6"/>
      <c r="AB2748" s="6"/>
      <c r="AC2748" s="6">
        <v>20.37034765238776</v>
      </c>
      <c r="AD2748" s="4">
        <v>0</v>
      </c>
      <c r="AE2748" s="4">
        <v>0</v>
      </c>
    </row>
    <row r="2749" spans="1:31" hidden="1" x14ac:dyDescent="0.35">
      <c r="A2749" s="7" t="s">
        <v>153</v>
      </c>
      <c r="B2749" s="7" t="s">
        <v>154</v>
      </c>
      <c r="C2749" s="8">
        <v>2.36336174363458</v>
      </c>
      <c r="D2749" s="9">
        <v>1982</v>
      </c>
      <c r="E2749" s="10">
        <v>244467159863.23001</v>
      </c>
      <c r="F2749" s="10">
        <v>16352976900</v>
      </c>
      <c r="G2749" s="10"/>
      <c r="H2749" s="10"/>
      <c r="I2749" s="11"/>
      <c r="J2749" s="9">
        <v>36701290</v>
      </c>
      <c r="K2749" s="10"/>
      <c r="L2749" s="8">
        <v>14.52541344197977</v>
      </c>
      <c r="M2749" s="11">
        <v>-3.1259999999999999</v>
      </c>
      <c r="N2749" s="11">
        <v>16.21</v>
      </c>
      <c r="O2749" s="10"/>
      <c r="P2749" s="10"/>
      <c r="Q2749" s="9">
        <v>0</v>
      </c>
      <c r="R2749" s="9">
        <v>0</v>
      </c>
      <c r="S2749" s="9">
        <v>1</v>
      </c>
      <c r="T2749" s="9">
        <v>0</v>
      </c>
      <c r="U2749" s="9">
        <v>1</v>
      </c>
      <c r="V2749" s="10">
        <v>2660716003.32585</v>
      </c>
      <c r="W2749" s="10"/>
      <c r="X2749" s="11">
        <v>0.9160138567384104</v>
      </c>
      <c r="Y2749" s="11"/>
      <c r="Z2749" s="11"/>
      <c r="AA2749" s="11"/>
      <c r="AB2749" s="11"/>
      <c r="AC2749" s="11">
        <v>-1.0780793261721009</v>
      </c>
      <c r="AD2749" s="9">
        <v>0</v>
      </c>
      <c r="AE2749" s="9">
        <v>0</v>
      </c>
    </row>
    <row r="2750" spans="1:31" hidden="1" x14ac:dyDescent="0.35">
      <c r="A2750" s="2" t="s">
        <v>153</v>
      </c>
      <c r="B2750" s="2" t="s">
        <v>154</v>
      </c>
      <c r="C2750" s="3">
        <v>2.1265212637523039</v>
      </c>
      <c r="D2750" s="4">
        <v>1983</v>
      </c>
      <c r="E2750" s="5">
        <v>264599044459.37799</v>
      </c>
      <c r="F2750" s="5">
        <v>18178045364</v>
      </c>
      <c r="G2750" s="5"/>
      <c r="H2750" s="5"/>
      <c r="I2750" s="6"/>
      <c r="J2750" s="4">
        <v>37740817</v>
      </c>
      <c r="K2750" s="5"/>
      <c r="L2750" s="3">
        <v>14.427311985763181</v>
      </c>
      <c r="M2750" s="6">
        <v>5.5789999999999997</v>
      </c>
      <c r="N2750" s="6">
        <v>7.9969999999999999</v>
      </c>
      <c r="O2750" s="5"/>
      <c r="P2750" s="5"/>
      <c r="Q2750" s="4">
        <v>0</v>
      </c>
      <c r="R2750" s="4">
        <v>0</v>
      </c>
      <c r="S2750" s="4">
        <v>1</v>
      </c>
      <c r="T2750" s="4">
        <v>0</v>
      </c>
      <c r="U2750" s="4">
        <v>1</v>
      </c>
      <c r="V2750" s="5">
        <v>2679362589.3822489</v>
      </c>
      <c r="W2750" s="5"/>
      <c r="X2750" s="6">
        <v>8.2350057191366712</v>
      </c>
      <c r="Y2750" s="6"/>
      <c r="Z2750" s="6"/>
      <c r="AA2750" s="6"/>
      <c r="AB2750" s="6"/>
      <c r="AC2750" s="6">
        <v>0.70081083562059798</v>
      </c>
      <c r="AD2750" s="4">
        <v>0</v>
      </c>
      <c r="AE2750" s="4">
        <v>0</v>
      </c>
    </row>
    <row r="2751" spans="1:31" hidden="1" x14ac:dyDescent="0.35">
      <c r="A2751" s="7" t="s">
        <v>153</v>
      </c>
      <c r="B2751" s="7" t="s">
        <v>154</v>
      </c>
      <c r="C2751" s="8">
        <v>2.10199378554162</v>
      </c>
      <c r="D2751" s="9">
        <v>1984</v>
      </c>
      <c r="E2751" s="10">
        <v>257063206910.82001</v>
      </c>
      <c r="F2751" s="10">
        <v>17177500832</v>
      </c>
      <c r="G2751" s="10"/>
      <c r="H2751" s="10"/>
      <c r="I2751" s="11"/>
      <c r="J2751" s="9">
        <v>38735722</v>
      </c>
      <c r="K2751" s="10"/>
      <c r="L2751" s="8">
        <v>15.64169833514983</v>
      </c>
      <c r="M2751" s="11">
        <v>10.343</v>
      </c>
      <c r="N2751" s="11">
        <v>23.869</v>
      </c>
      <c r="O2751" s="10"/>
      <c r="P2751" s="10"/>
      <c r="Q2751" s="9">
        <v>0</v>
      </c>
      <c r="R2751" s="9">
        <v>0</v>
      </c>
      <c r="S2751" s="9">
        <v>1</v>
      </c>
      <c r="T2751" s="9">
        <v>0</v>
      </c>
      <c r="U2751" s="9">
        <v>1</v>
      </c>
      <c r="V2751" s="10">
        <v>2308381048.2945318</v>
      </c>
      <c r="W2751" s="10"/>
      <c r="X2751" s="11">
        <v>-2.8480214522146201</v>
      </c>
      <c r="Y2751" s="11"/>
      <c r="Z2751" s="11"/>
      <c r="AA2751" s="11"/>
      <c r="AB2751" s="11"/>
      <c r="AC2751" s="11">
        <v>-13.84588791968056</v>
      </c>
      <c r="AD2751" s="9">
        <v>0</v>
      </c>
      <c r="AE2751" s="9">
        <v>0</v>
      </c>
    </row>
    <row r="2752" spans="1:31" hidden="1" x14ac:dyDescent="0.35">
      <c r="A2752" s="2" t="s">
        <v>153</v>
      </c>
      <c r="B2752" s="2" t="s">
        <v>154</v>
      </c>
      <c r="C2752" s="3">
        <v>1.857071572709976</v>
      </c>
      <c r="D2752" s="4">
        <v>1985</v>
      </c>
      <c r="E2752" s="5">
        <v>228415175756.30099</v>
      </c>
      <c r="F2752" s="5">
        <v>20115002862</v>
      </c>
      <c r="G2752" s="5"/>
      <c r="H2752" s="5"/>
      <c r="I2752" s="6"/>
      <c r="J2752" s="4">
        <v>39842136</v>
      </c>
      <c r="K2752" s="5"/>
      <c r="L2752" s="3">
        <v>18.62373887398936</v>
      </c>
      <c r="M2752" s="6">
        <v>-22.469000000000001</v>
      </c>
      <c r="N2752" s="6">
        <v>8.3620000000000001</v>
      </c>
      <c r="O2752" s="5"/>
      <c r="P2752" s="5"/>
      <c r="Q2752" s="4">
        <v>0</v>
      </c>
      <c r="R2752" s="4">
        <v>0</v>
      </c>
      <c r="S2752" s="4">
        <v>1</v>
      </c>
      <c r="T2752" s="4">
        <v>0</v>
      </c>
      <c r="U2752" s="4">
        <v>1</v>
      </c>
      <c r="V2752" s="5">
        <v>2005773397.745147</v>
      </c>
      <c r="W2752" s="5"/>
      <c r="X2752" s="6">
        <v>-11.144352977926379</v>
      </c>
      <c r="Y2752" s="6"/>
      <c r="Z2752" s="6"/>
      <c r="AA2752" s="6"/>
      <c r="AB2752" s="6"/>
      <c r="AC2752" s="6">
        <v>-13.109085727980521</v>
      </c>
      <c r="AD2752" s="4">
        <v>0</v>
      </c>
      <c r="AE2752" s="4">
        <v>0</v>
      </c>
    </row>
    <row r="2753" spans="1:31" hidden="1" x14ac:dyDescent="0.35">
      <c r="A2753" s="7" t="s">
        <v>153</v>
      </c>
      <c r="B2753" s="7" t="s">
        <v>154</v>
      </c>
      <c r="C2753" s="8">
        <v>1.795431046540793</v>
      </c>
      <c r="D2753" s="9">
        <v>1986</v>
      </c>
      <c r="E2753" s="10">
        <v>250483764612.07889</v>
      </c>
      <c r="F2753" s="10">
        <v>20895260819</v>
      </c>
      <c r="G2753" s="10"/>
      <c r="H2753" s="10"/>
      <c r="I2753" s="11"/>
      <c r="J2753" s="9">
        <v>41037656</v>
      </c>
      <c r="K2753" s="10"/>
      <c r="L2753" s="8">
        <v>16.796980080495128</v>
      </c>
      <c r="M2753" s="11">
        <v>-4.5910000000000002</v>
      </c>
      <c r="N2753" s="11">
        <v>-5.5789999999999997</v>
      </c>
      <c r="O2753" s="10"/>
      <c r="P2753" s="10"/>
      <c r="Q2753" s="9">
        <v>0</v>
      </c>
      <c r="R2753" s="9">
        <v>0</v>
      </c>
      <c r="S2753" s="9">
        <v>1</v>
      </c>
      <c r="T2753" s="9">
        <v>0</v>
      </c>
      <c r="U2753" s="9">
        <v>1</v>
      </c>
      <c r="V2753" s="10">
        <v>2233496725.0192828</v>
      </c>
      <c r="W2753" s="10"/>
      <c r="X2753" s="11">
        <v>9.6616123612220708</v>
      </c>
      <c r="Y2753" s="11"/>
      <c r="Z2753" s="11"/>
      <c r="AA2753" s="11"/>
      <c r="AB2753" s="11"/>
      <c r="AC2753" s="11">
        <v>11.3533925382667</v>
      </c>
      <c r="AD2753" s="9">
        <v>0</v>
      </c>
      <c r="AE2753" s="9">
        <v>0</v>
      </c>
    </row>
    <row r="2754" spans="1:31" hidden="1" x14ac:dyDescent="0.35">
      <c r="A2754" s="2" t="s">
        <v>153</v>
      </c>
      <c r="B2754" s="2" t="s">
        <v>154</v>
      </c>
      <c r="C2754" s="3">
        <v>2.309885810829416</v>
      </c>
      <c r="D2754" s="4">
        <v>1987</v>
      </c>
      <c r="E2754" s="5">
        <v>285199137135.43701</v>
      </c>
      <c r="F2754" s="5">
        <v>22335303225</v>
      </c>
      <c r="G2754" s="5"/>
      <c r="H2754" s="5"/>
      <c r="I2754" s="6"/>
      <c r="J2754" s="4">
        <v>42460039</v>
      </c>
      <c r="K2754" s="5"/>
      <c r="L2754" s="3">
        <v>16.389036447333091</v>
      </c>
      <c r="M2754" s="6">
        <v>-15.943</v>
      </c>
      <c r="N2754" s="6">
        <v>17.98</v>
      </c>
      <c r="O2754" s="5"/>
      <c r="P2754" s="5"/>
      <c r="Q2754" s="4">
        <v>0</v>
      </c>
      <c r="R2754" s="4">
        <v>0</v>
      </c>
      <c r="S2754" s="4">
        <v>1</v>
      </c>
      <c r="T2754" s="4">
        <v>0</v>
      </c>
      <c r="U2754" s="4">
        <v>1</v>
      </c>
      <c r="V2754" s="5">
        <v>3147958097.8291941</v>
      </c>
      <c r="W2754" s="5"/>
      <c r="X2754" s="6">
        <v>13.85933039497446</v>
      </c>
      <c r="Y2754" s="6"/>
      <c r="Z2754" s="6"/>
      <c r="AA2754" s="6"/>
      <c r="AB2754" s="6"/>
      <c r="AC2754" s="6">
        <v>40.943036207139087</v>
      </c>
      <c r="AD2754" s="4">
        <v>0</v>
      </c>
      <c r="AE2754" s="4">
        <v>0</v>
      </c>
    </row>
    <row r="2755" spans="1:31" hidden="1" x14ac:dyDescent="0.35">
      <c r="A2755" s="7" t="s">
        <v>153</v>
      </c>
      <c r="B2755" s="7" t="s">
        <v>154</v>
      </c>
      <c r="C2755" s="8">
        <v>1.6656788460639571</v>
      </c>
      <c r="D2755" s="9">
        <v>1988</v>
      </c>
      <c r="E2755" s="10">
        <v>286635613545.16199</v>
      </c>
      <c r="F2755" s="10">
        <v>23144917816</v>
      </c>
      <c r="G2755" s="10"/>
      <c r="H2755" s="10"/>
      <c r="I2755" s="11"/>
      <c r="J2755" s="9">
        <v>44150825</v>
      </c>
      <c r="K2755" s="10"/>
      <c r="L2755" s="8">
        <v>17.549497462091018</v>
      </c>
      <c r="M2755" s="11">
        <v>-7.02</v>
      </c>
      <c r="N2755" s="11">
        <v>-6.4029999999999996</v>
      </c>
      <c r="O2755" s="10"/>
      <c r="P2755" s="10"/>
      <c r="Q2755" s="9">
        <v>0</v>
      </c>
      <c r="R2755" s="9">
        <v>0</v>
      </c>
      <c r="S2755" s="9">
        <v>1</v>
      </c>
      <c r="T2755" s="9">
        <v>0</v>
      </c>
      <c r="U2755" s="9">
        <v>1</v>
      </c>
      <c r="V2755" s="10">
        <v>2196758060.0684919</v>
      </c>
      <c r="W2755" s="10"/>
      <c r="X2755" s="11">
        <v>0.50367487929771482</v>
      </c>
      <c r="Y2755" s="11"/>
      <c r="Z2755" s="11"/>
      <c r="AA2755" s="11"/>
      <c r="AB2755" s="11"/>
      <c r="AC2755" s="11">
        <v>-30.216413567151381</v>
      </c>
      <c r="AD2755" s="9">
        <v>0</v>
      </c>
      <c r="AE2755" s="9">
        <v>0</v>
      </c>
    </row>
    <row r="2756" spans="1:31" hidden="1" x14ac:dyDescent="0.35">
      <c r="A2756" s="2" t="s">
        <v>153</v>
      </c>
      <c r="B2756" s="2" t="s">
        <v>154</v>
      </c>
      <c r="C2756" s="3">
        <v>1.5990623616766111</v>
      </c>
      <c r="D2756" s="4">
        <v>1989</v>
      </c>
      <c r="E2756" s="5">
        <v>285600732345.35999</v>
      </c>
      <c r="F2756" s="5">
        <v>24349269255</v>
      </c>
      <c r="G2756" s="5"/>
      <c r="H2756" s="5"/>
      <c r="I2756" s="6"/>
      <c r="J2756" s="4">
        <v>45879690</v>
      </c>
      <c r="K2756" s="5"/>
      <c r="L2756" s="3">
        <v>18.921394534670569</v>
      </c>
      <c r="M2756" s="6">
        <v>13.664999999999999</v>
      </c>
      <c r="N2756" s="6">
        <v>-10.3</v>
      </c>
      <c r="O2756" s="5"/>
      <c r="P2756" s="5"/>
      <c r="Q2756" s="4">
        <v>0</v>
      </c>
      <c r="R2756" s="4">
        <v>0</v>
      </c>
      <c r="S2756" s="4">
        <v>1</v>
      </c>
      <c r="T2756" s="4">
        <v>0</v>
      </c>
      <c r="U2756" s="4">
        <v>1</v>
      </c>
      <c r="V2756" s="5">
        <v>2057776446.0571721</v>
      </c>
      <c r="W2756" s="5"/>
      <c r="X2756" s="6">
        <v>-0.36104417975228609</v>
      </c>
      <c r="Y2756" s="6"/>
      <c r="Z2756" s="6"/>
      <c r="AA2756" s="6"/>
      <c r="AB2756" s="6"/>
      <c r="AC2756" s="6">
        <v>-6.3266691283694234</v>
      </c>
      <c r="AD2756" s="4">
        <v>0</v>
      </c>
      <c r="AE2756" s="4">
        <v>0</v>
      </c>
    </row>
    <row r="2757" spans="1:31" hidden="1" x14ac:dyDescent="0.35">
      <c r="A2757" s="7" t="s">
        <v>153</v>
      </c>
      <c r="B2757" s="7" t="s">
        <v>154</v>
      </c>
      <c r="C2757" s="8">
        <v>1.5821433629902579</v>
      </c>
      <c r="D2757" s="9">
        <v>1990</v>
      </c>
      <c r="E2757" s="10">
        <v>293387498603.87097</v>
      </c>
      <c r="F2757" s="10">
        <v>25831413863</v>
      </c>
      <c r="G2757" s="10"/>
      <c r="H2757" s="10"/>
      <c r="I2757" s="11"/>
      <c r="J2757" s="9">
        <v>47609755</v>
      </c>
      <c r="K2757" s="10">
        <v>2177300000</v>
      </c>
      <c r="L2757" s="8">
        <v>19.896315838746538</v>
      </c>
      <c r="M2757" s="11">
        <v>44.265000000000001</v>
      </c>
      <c r="N2757" s="11">
        <v>-19.576000000000001</v>
      </c>
      <c r="O2757" s="10"/>
      <c r="P2757" s="10"/>
      <c r="Q2757" s="9">
        <v>0</v>
      </c>
      <c r="R2757" s="9">
        <v>0</v>
      </c>
      <c r="S2757" s="9">
        <v>1</v>
      </c>
      <c r="T2757" s="9">
        <v>0</v>
      </c>
      <c r="U2757" s="9">
        <v>1</v>
      </c>
      <c r="V2757" s="10">
        <v>2054098875.9542501</v>
      </c>
      <c r="W2757" s="10">
        <v>10943231991.52215</v>
      </c>
      <c r="X2757" s="11">
        <v>2.7264517827268429</v>
      </c>
      <c r="Y2757" s="11"/>
      <c r="Z2757" s="11"/>
      <c r="AA2757" s="11"/>
      <c r="AB2757" s="11"/>
      <c r="AC2757" s="11">
        <v>-0.17871572541171279</v>
      </c>
      <c r="AD2757" s="9">
        <v>0</v>
      </c>
      <c r="AE2757" s="9">
        <v>0</v>
      </c>
    </row>
    <row r="2758" spans="1:31" hidden="1" x14ac:dyDescent="0.35">
      <c r="A2758" s="2" t="s">
        <v>153</v>
      </c>
      <c r="B2758" s="2" t="s">
        <v>154</v>
      </c>
      <c r="C2758" s="3">
        <v>1.4384757243861901</v>
      </c>
      <c r="D2758" s="4">
        <v>1991</v>
      </c>
      <c r="E2758" s="5">
        <v>272447025400</v>
      </c>
      <c r="F2758" s="5">
        <v>28565584600</v>
      </c>
      <c r="G2758" s="5"/>
      <c r="H2758" s="5"/>
      <c r="I2758" s="6"/>
      <c r="J2758" s="4">
        <v>49717198</v>
      </c>
      <c r="K2758" s="5">
        <v>2076500000</v>
      </c>
      <c r="L2758" s="3">
        <v>27.003796808368261</v>
      </c>
      <c r="M2758" s="6">
        <v>-8.0340000000000007</v>
      </c>
      <c r="N2758" s="6">
        <v>7.859</v>
      </c>
      <c r="O2758" s="5"/>
      <c r="P2758" s="5"/>
      <c r="Q2758" s="4">
        <v>0</v>
      </c>
      <c r="R2758" s="4">
        <v>0</v>
      </c>
      <c r="S2758" s="4">
        <v>1</v>
      </c>
      <c r="T2758" s="4">
        <v>0</v>
      </c>
      <c r="U2758" s="4">
        <v>1</v>
      </c>
      <c r="V2758" s="5">
        <v>1521671203.927377</v>
      </c>
      <c r="W2758" s="5">
        <v>7689659401.3642893</v>
      </c>
      <c r="X2758" s="6">
        <v>-7.1374797165930373</v>
      </c>
      <c r="Y2758" s="6"/>
      <c r="Z2758" s="6">
        <v>-29.73136814314493</v>
      </c>
      <c r="AA2758" s="6"/>
      <c r="AB2758" s="6"/>
      <c r="AC2758" s="6">
        <v>-25.920255264222781</v>
      </c>
      <c r="AD2758" s="4">
        <v>0</v>
      </c>
      <c r="AE2758" s="4">
        <v>0</v>
      </c>
    </row>
    <row r="2759" spans="1:31" hidden="1" x14ac:dyDescent="0.35">
      <c r="A2759" s="7" t="s">
        <v>153</v>
      </c>
      <c r="B2759" s="7" t="s">
        <v>154</v>
      </c>
      <c r="C2759" s="8">
        <v>2.0715769139882809</v>
      </c>
      <c r="D2759" s="9">
        <v>1992</v>
      </c>
      <c r="E2759" s="10">
        <v>248819111300</v>
      </c>
      <c r="F2759" s="10">
        <v>30140324300</v>
      </c>
      <c r="G2759" s="10"/>
      <c r="H2759" s="10"/>
      <c r="I2759" s="11"/>
      <c r="J2759" s="9">
        <v>51853747</v>
      </c>
      <c r="K2759" s="10">
        <v>1647000000</v>
      </c>
      <c r="L2759" s="8">
        <v>29.84660639847246</v>
      </c>
      <c r="M2759" s="11">
        <v>-24.338000000000001</v>
      </c>
      <c r="N2759" s="11">
        <v>-12.93</v>
      </c>
      <c r="O2759" s="10"/>
      <c r="P2759" s="10"/>
      <c r="Q2759" s="9">
        <v>0</v>
      </c>
      <c r="R2759" s="9">
        <v>0</v>
      </c>
      <c r="S2759" s="9">
        <v>1</v>
      </c>
      <c r="T2759" s="9">
        <v>0</v>
      </c>
      <c r="U2759" s="9">
        <v>1</v>
      </c>
      <c r="V2759" s="10">
        <v>2091963125.2682569</v>
      </c>
      <c r="W2759" s="10">
        <v>5518215297.2818146</v>
      </c>
      <c r="X2759" s="11">
        <v>-8.6724801143672163</v>
      </c>
      <c r="Y2759" s="11"/>
      <c r="Z2759" s="11">
        <v>-28.238495240728341</v>
      </c>
      <c r="AA2759" s="11"/>
      <c r="AB2759" s="11"/>
      <c r="AC2759" s="11">
        <v>37.477999180701929</v>
      </c>
      <c r="AD2759" s="9">
        <v>0</v>
      </c>
      <c r="AE2759" s="9">
        <v>0</v>
      </c>
    </row>
    <row r="2760" spans="1:31" hidden="1" x14ac:dyDescent="0.35">
      <c r="A2760" s="2" t="s">
        <v>153</v>
      </c>
      <c r="B2760" s="2" t="s">
        <v>154</v>
      </c>
      <c r="C2760" s="3">
        <v>3.4908775518980519</v>
      </c>
      <c r="D2760" s="4">
        <v>1993</v>
      </c>
      <c r="E2760" s="5">
        <v>281520993900</v>
      </c>
      <c r="F2760" s="5">
        <v>38663344100</v>
      </c>
      <c r="G2760" s="5"/>
      <c r="H2760" s="5"/>
      <c r="I2760" s="6"/>
      <c r="J2760" s="4">
        <v>53708891</v>
      </c>
      <c r="K2760" s="5">
        <v>2230100000</v>
      </c>
      <c r="L2760" s="3">
        <v>30.904091350487469</v>
      </c>
      <c r="M2760" s="6">
        <v>21.960999999999999</v>
      </c>
      <c r="N2760" s="6">
        <v>-3.49</v>
      </c>
      <c r="O2760" s="5"/>
      <c r="P2760" s="5"/>
      <c r="Q2760" s="4">
        <v>0</v>
      </c>
      <c r="R2760" s="4">
        <v>0</v>
      </c>
      <c r="S2760" s="4">
        <v>1</v>
      </c>
      <c r="T2760" s="4">
        <v>0</v>
      </c>
      <c r="U2760" s="4">
        <v>1</v>
      </c>
      <c r="V2760" s="5">
        <v>4367350538.4545488</v>
      </c>
      <c r="W2760" s="5">
        <v>7216196634.6401682</v>
      </c>
      <c r="X2760" s="6">
        <v>13.14283393632553</v>
      </c>
      <c r="Y2760" s="6"/>
      <c r="Z2760" s="6">
        <v>30.770480053483091</v>
      </c>
      <c r="AA2760" s="6"/>
      <c r="AB2760" s="6"/>
      <c r="AC2760" s="6">
        <v>108.7680459422302</v>
      </c>
      <c r="AD2760" s="4">
        <v>0</v>
      </c>
      <c r="AE2760" s="4">
        <v>0</v>
      </c>
    </row>
    <row r="2761" spans="1:31" hidden="1" x14ac:dyDescent="0.35">
      <c r="A2761" s="7" t="s">
        <v>153</v>
      </c>
      <c r="B2761" s="7" t="s">
        <v>154</v>
      </c>
      <c r="C2761" s="8">
        <v>4.8411468538997244</v>
      </c>
      <c r="D2761" s="9">
        <v>1994</v>
      </c>
      <c r="E2761" s="10">
        <v>290501413900</v>
      </c>
      <c r="F2761" s="10">
        <v>41066095700</v>
      </c>
      <c r="G2761" s="10"/>
      <c r="H2761" s="10"/>
      <c r="I2761" s="11"/>
      <c r="J2761" s="9">
        <v>55611508</v>
      </c>
      <c r="K2761" s="10">
        <v>3076400000</v>
      </c>
      <c r="L2761" s="8">
        <v>33.250909727142982</v>
      </c>
      <c r="M2761" s="11">
        <v>16.414000000000001</v>
      </c>
      <c r="N2761" s="11">
        <v>-18.289000000000001</v>
      </c>
      <c r="O2761" s="10"/>
      <c r="P2761" s="10"/>
      <c r="Q2761" s="9">
        <v>0</v>
      </c>
      <c r="R2761" s="9">
        <v>0</v>
      </c>
      <c r="S2761" s="9">
        <v>1</v>
      </c>
      <c r="T2761" s="9">
        <v>0</v>
      </c>
      <c r="U2761" s="9">
        <v>1</v>
      </c>
      <c r="V2761" s="10">
        <v>5978994308.1681242</v>
      </c>
      <c r="W2761" s="10">
        <v>9252077688.2345276</v>
      </c>
      <c r="X2761" s="11">
        <v>3.189964583312733</v>
      </c>
      <c r="Y2761" s="11"/>
      <c r="Z2761" s="11">
        <v>28.21266044527454</v>
      </c>
      <c r="AA2761" s="11"/>
      <c r="AB2761" s="11"/>
      <c r="AC2761" s="11">
        <v>36.902093283400127</v>
      </c>
      <c r="AD2761" s="9">
        <v>0</v>
      </c>
      <c r="AE2761" s="9">
        <v>0</v>
      </c>
    </row>
    <row r="2762" spans="1:31" hidden="1" x14ac:dyDescent="0.35">
      <c r="A2762" s="2" t="s">
        <v>153</v>
      </c>
      <c r="B2762" s="2" t="s">
        <v>154</v>
      </c>
      <c r="C2762" s="3">
        <v>7.5448233594439653</v>
      </c>
      <c r="D2762" s="4">
        <v>1995</v>
      </c>
      <c r="E2762" s="5">
        <v>308301921200</v>
      </c>
      <c r="F2762" s="5">
        <v>49120169200</v>
      </c>
      <c r="G2762" s="5"/>
      <c r="H2762" s="5"/>
      <c r="I2762" s="6"/>
      <c r="J2762" s="4">
        <v>57537335</v>
      </c>
      <c r="K2762" s="5">
        <v>4039800000</v>
      </c>
      <c r="L2762" s="3">
        <v>36.583373542219498</v>
      </c>
      <c r="M2762" s="6">
        <v>-13.359</v>
      </c>
      <c r="N2762" s="6">
        <v>6.69</v>
      </c>
      <c r="O2762" s="5"/>
      <c r="P2762" s="5"/>
      <c r="Q2762" s="4">
        <v>0</v>
      </c>
      <c r="R2762" s="4">
        <v>0</v>
      </c>
      <c r="S2762" s="4">
        <v>1</v>
      </c>
      <c r="T2762" s="4">
        <v>0</v>
      </c>
      <c r="U2762" s="4">
        <v>1</v>
      </c>
      <c r="V2762" s="5">
        <v>10130366997.79207</v>
      </c>
      <c r="W2762" s="5">
        <v>11042721348.094971</v>
      </c>
      <c r="X2762" s="6">
        <v>6.1275114158747286</v>
      </c>
      <c r="Y2762" s="6"/>
      <c r="Z2762" s="6">
        <v>19.35396264708768</v>
      </c>
      <c r="AA2762" s="6"/>
      <c r="AB2762" s="6"/>
      <c r="AC2762" s="6">
        <v>69.432624880619187</v>
      </c>
      <c r="AD2762" s="4">
        <v>0</v>
      </c>
      <c r="AE2762" s="4">
        <v>0</v>
      </c>
    </row>
    <row r="2763" spans="1:31" hidden="1" x14ac:dyDescent="0.35">
      <c r="A2763" s="7" t="s">
        <v>153</v>
      </c>
      <c r="B2763" s="7" t="s">
        <v>154</v>
      </c>
      <c r="C2763" s="8">
        <v>11.649261822770599</v>
      </c>
      <c r="D2763" s="9">
        <v>1996</v>
      </c>
      <c r="E2763" s="10">
        <v>346612053700</v>
      </c>
      <c r="F2763" s="10">
        <v>55355988200</v>
      </c>
      <c r="G2763" s="10"/>
      <c r="H2763" s="10"/>
      <c r="I2763" s="11"/>
      <c r="J2763" s="9">
        <v>59467635</v>
      </c>
      <c r="K2763" s="10">
        <v>4835100000</v>
      </c>
      <c r="L2763" s="8">
        <v>33.479549151893153</v>
      </c>
      <c r="M2763" s="11">
        <v>60.396000000000001</v>
      </c>
      <c r="N2763" s="11">
        <v>1.343</v>
      </c>
      <c r="O2763" s="10"/>
      <c r="P2763" s="10"/>
      <c r="Q2763" s="9">
        <v>0</v>
      </c>
      <c r="R2763" s="9">
        <v>0</v>
      </c>
      <c r="S2763" s="9">
        <v>1</v>
      </c>
      <c r="T2763" s="9">
        <v>0</v>
      </c>
      <c r="U2763" s="9">
        <v>1</v>
      </c>
      <c r="V2763" s="10">
        <v>19261203222.13287</v>
      </c>
      <c r="W2763" s="10">
        <v>14441950750.482531</v>
      </c>
      <c r="X2763" s="11">
        <v>12.42617378149507</v>
      </c>
      <c r="Y2763" s="11"/>
      <c r="Z2763" s="11">
        <v>30.782533537115601</v>
      </c>
      <c r="AA2763" s="11"/>
      <c r="AB2763" s="11"/>
      <c r="AC2763" s="11">
        <v>90.133321194887401</v>
      </c>
      <c r="AD2763" s="9">
        <v>0</v>
      </c>
      <c r="AE2763" s="9">
        <v>0</v>
      </c>
    </row>
    <row r="2764" spans="1:31" hidden="1" x14ac:dyDescent="0.35">
      <c r="A2764" s="2" t="s">
        <v>153</v>
      </c>
      <c r="B2764" s="2" t="s">
        <v>154</v>
      </c>
      <c r="C2764" s="3">
        <v>13.996200855524</v>
      </c>
      <c r="D2764" s="4">
        <v>1997</v>
      </c>
      <c r="E2764" s="5">
        <v>357474552600</v>
      </c>
      <c r="F2764" s="5">
        <v>57208774600</v>
      </c>
      <c r="G2764" s="5"/>
      <c r="H2764" s="5"/>
      <c r="I2764" s="6"/>
      <c r="J2764" s="4">
        <v>61404539</v>
      </c>
      <c r="K2764" s="5">
        <v>5873400000</v>
      </c>
      <c r="L2764" s="3">
        <v>34.281454520800757</v>
      </c>
      <c r="M2764" s="6">
        <v>9.9540000000000006</v>
      </c>
      <c r="N2764" s="6">
        <v>26.196999999999999</v>
      </c>
      <c r="O2764" s="5"/>
      <c r="P2764" s="5"/>
      <c r="Q2764" s="4">
        <v>0</v>
      </c>
      <c r="R2764" s="4">
        <v>0</v>
      </c>
      <c r="S2764" s="4">
        <v>1</v>
      </c>
      <c r="T2764" s="4">
        <v>0</v>
      </c>
      <c r="U2764" s="4">
        <v>1</v>
      </c>
      <c r="V2764" s="5">
        <v>23356812340.44957</v>
      </c>
      <c r="W2764" s="5">
        <v>17132878642.696541</v>
      </c>
      <c r="X2764" s="6">
        <v>3.133906851780095</v>
      </c>
      <c r="Y2764" s="6"/>
      <c r="Z2764" s="6">
        <v>18.632717551152869</v>
      </c>
      <c r="AA2764" s="6"/>
      <c r="AB2764" s="6"/>
      <c r="AC2764" s="6">
        <v>21.263516464072591</v>
      </c>
      <c r="AD2764" s="4">
        <v>0</v>
      </c>
      <c r="AE2764" s="4">
        <v>0</v>
      </c>
    </row>
    <row r="2765" spans="1:31" hidden="1" x14ac:dyDescent="0.35">
      <c r="A2765" s="7" t="s">
        <v>153</v>
      </c>
      <c r="B2765" s="7" t="s">
        <v>154</v>
      </c>
      <c r="C2765" s="8">
        <v>15.764360606751691</v>
      </c>
      <c r="D2765" s="9">
        <v>1998</v>
      </c>
      <c r="E2765" s="10">
        <v>345112585200</v>
      </c>
      <c r="F2765" s="10">
        <v>55147488800</v>
      </c>
      <c r="G2765" s="10"/>
      <c r="H2765" s="10"/>
      <c r="I2765" s="11"/>
      <c r="J2765" s="9">
        <v>63363524</v>
      </c>
      <c r="K2765" s="10">
        <v>6059600000</v>
      </c>
      <c r="L2765" s="8">
        <v>34.588205556568418</v>
      </c>
      <c r="M2765" s="11">
        <v>-5.5869999999999997</v>
      </c>
      <c r="N2765" s="11">
        <v>8.6310000000000002</v>
      </c>
      <c r="O2765" s="10"/>
      <c r="P2765" s="10"/>
      <c r="Q2765" s="9">
        <v>0</v>
      </c>
      <c r="R2765" s="9">
        <v>0</v>
      </c>
      <c r="S2765" s="9">
        <v>1</v>
      </c>
      <c r="T2765" s="9">
        <v>0</v>
      </c>
      <c r="U2765" s="9">
        <v>1</v>
      </c>
      <c r="V2765" s="10">
        <v>25134721099.600521</v>
      </c>
      <c r="W2765" s="10">
        <v>17519266763.028881</v>
      </c>
      <c r="X2765" s="11">
        <v>-3.4581391346847998</v>
      </c>
      <c r="Y2765" s="11"/>
      <c r="Z2765" s="11">
        <v>2.2552434321774122</v>
      </c>
      <c r="AA2765" s="11"/>
      <c r="AB2765" s="11"/>
      <c r="AC2765" s="11">
        <v>7.6119494956593297</v>
      </c>
      <c r="AD2765" s="9">
        <v>0</v>
      </c>
      <c r="AE2765" s="9">
        <v>0</v>
      </c>
    </row>
    <row r="2766" spans="1:31" hidden="1" x14ac:dyDescent="0.35">
      <c r="A2766" s="2" t="s">
        <v>153</v>
      </c>
      <c r="B2766" s="2" t="s">
        <v>154</v>
      </c>
      <c r="C2766" s="3">
        <v>18.919731894924151</v>
      </c>
      <c r="D2766" s="4">
        <v>1999</v>
      </c>
      <c r="E2766" s="5">
        <v>362927800100</v>
      </c>
      <c r="F2766" s="5">
        <v>59283334900</v>
      </c>
      <c r="G2766" s="5"/>
      <c r="H2766" s="5"/>
      <c r="I2766" s="6"/>
      <c r="J2766" s="4">
        <v>65374561</v>
      </c>
      <c r="K2766" s="5">
        <v>6295800000</v>
      </c>
      <c r="L2766" s="3">
        <v>37.33501013681591</v>
      </c>
      <c r="M2766" s="6">
        <v>0.126</v>
      </c>
      <c r="N2766" s="6">
        <v>14.763999999999999</v>
      </c>
      <c r="O2766" s="5"/>
      <c r="P2766" s="5"/>
      <c r="Q2766" s="4">
        <v>0</v>
      </c>
      <c r="R2766" s="4">
        <v>0</v>
      </c>
      <c r="S2766" s="4">
        <v>1</v>
      </c>
      <c r="T2766" s="4">
        <v>0</v>
      </c>
      <c r="U2766" s="4">
        <v>1</v>
      </c>
      <c r="V2766" s="5">
        <v>30042172160.520451</v>
      </c>
      <c r="W2766" s="5">
        <v>16862992609.15892</v>
      </c>
      <c r="X2766" s="6">
        <v>5.1621458225511274</v>
      </c>
      <c r="Y2766" s="6"/>
      <c r="Z2766" s="6">
        <v>-3.746013818654248</v>
      </c>
      <c r="AA2766" s="6"/>
      <c r="AB2766" s="6"/>
      <c r="AC2766" s="6">
        <v>19.524589278207369</v>
      </c>
      <c r="AD2766" s="4">
        <v>0</v>
      </c>
      <c r="AE2766" s="4">
        <v>0</v>
      </c>
    </row>
    <row r="2767" spans="1:31" hidden="1" x14ac:dyDescent="0.35">
      <c r="A2767" s="7" t="s">
        <v>153</v>
      </c>
      <c r="B2767" s="7" t="s">
        <v>154</v>
      </c>
      <c r="C2767" s="8">
        <v>17.623864030973479</v>
      </c>
      <c r="D2767" s="9">
        <v>2000</v>
      </c>
      <c r="E2767" s="10">
        <v>384969194700</v>
      </c>
      <c r="F2767" s="10">
        <v>67159835100</v>
      </c>
      <c r="G2767" s="10"/>
      <c r="H2767" s="10"/>
      <c r="I2767" s="11"/>
      <c r="J2767" s="9">
        <v>67411494</v>
      </c>
      <c r="K2767" s="10"/>
      <c r="L2767" s="8">
        <v>37.582338939062709</v>
      </c>
      <c r="M2767" s="11">
        <v>21.664000000000001</v>
      </c>
      <c r="N2767" s="11">
        <v>6.3719999999999999</v>
      </c>
      <c r="O2767" s="10"/>
      <c r="P2767" s="10"/>
      <c r="Q2767" s="9">
        <v>0</v>
      </c>
      <c r="R2767" s="9">
        <v>0</v>
      </c>
      <c r="S2767" s="9">
        <v>1</v>
      </c>
      <c r="T2767" s="9">
        <v>0</v>
      </c>
      <c r="U2767" s="9">
        <v>1</v>
      </c>
      <c r="V2767" s="10">
        <v>31493936661.689819</v>
      </c>
      <c r="W2767" s="10"/>
      <c r="X2767" s="11">
        <v>6.0732174812529607</v>
      </c>
      <c r="Y2767" s="11"/>
      <c r="Z2767" s="11"/>
      <c r="AA2767" s="11"/>
      <c r="AB2767" s="11"/>
      <c r="AC2767" s="11">
        <v>4.8324218815215731</v>
      </c>
      <c r="AD2767" s="9">
        <v>0</v>
      </c>
      <c r="AE2767" s="9">
        <v>0</v>
      </c>
    </row>
    <row r="2768" spans="1:31" hidden="1" x14ac:dyDescent="0.35">
      <c r="A2768" s="2" t="s">
        <v>153</v>
      </c>
      <c r="B2768" s="2" t="s">
        <v>154</v>
      </c>
      <c r="C2768" s="3">
        <v>17.778546785567041</v>
      </c>
      <c r="D2768" s="4">
        <v>2001</v>
      </c>
      <c r="E2768" s="5">
        <v>416926666800</v>
      </c>
      <c r="F2768" s="5">
        <v>68548836800.000008</v>
      </c>
      <c r="G2768" s="5"/>
      <c r="H2768" s="5"/>
      <c r="I2768" s="6"/>
      <c r="J2768" s="4">
        <v>69487762</v>
      </c>
      <c r="K2768" s="5">
        <v>5541400000</v>
      </c>
      <c r="L2768" s="3">
        <v>34.486364285055089</v>
      </c>
      <c r="M2768" s="6">
        <v>-2.9969999999999999</v>
      </c>
      <c r="N2768" s="6">
        <v>-0.127</v>
      </c>
      <c r="O2768" s="5"/>
      <c r="P2768" s="5"/>
      <c r="Q2768" s="4">
        <v>0</v>
      </c>
      <c r="R2768" s="4">
        <v>0</v>
      </c>
      <c r="S2768" s="4">
        <v>1</v>
      </c>
      <c r="T2768" s="4">
        <v>0</v>
      </c>
      <c r="U2768" s="4">
        <v>1</v>
      </c>
      <c r="V2768" s="5">
        <v>35338567210.842003</v>
      </c>
      <c r="W2768" s="5">
        <v>16068379821.64854</v>
      </c>
      <c r="X2768" s="6">
        <v>8.3013063226796415</v>
      </c>
      <c r="Y2768" s="6"/>
      <c r="Z2768" s="6"/>
      <c r="AA2768" s="6"/>
      <c r="AB2768" s="6"/>
      <c r="AC2768" s="6">
        <v>12.207526135749481</v>
      </c>
      <c r="AD2768" s="4">
        <v>0</v>
      </c>
      <c r="AE2768" s="4">
        <v>0</v>
      </c>
    </row>
    <row r="2769" spans="1:31" hidden="1" x14ac:dyDescent="0.35">
      <c r="A2769" s="7" t="s">
        <v>153</v>
      </c>
      <c r="B2769" s="7" t="s">
        <v>154</v>
      </c>
      <c r="C2769" s="8">
        <v>17.978117689975971</v>
      </c>
      <c r="D2769" s="9">
        <v>2002</v>
      </c>
      <c r="E2769" s="10">
        <v>423241962200</v>
      </c>
      <c r="F2769" s="10">
        <v>67067110300</v>
      </c>
      <c r="G2769" s="10"/>
      <c r="H2769" s="10"/>
      <c r="I2769" s="11"/>
      <c r="J2769" s="9">
        <v>71635517</v>
      </c>
      <c r="K2769" s="10">
        <v>6512103522</v>
      </c>
      <c r="L2769" s="8">
        <v>34.71917797207842</v>
      </c>
      <c r="M2769" s="11">
        <v>-20.222000000000001</v>
      </c>
      <c r="N2769" s="11">
        <v>6.3780000000000001</v>
      </c>
      <c r="O2769" s="10"/>
      <c r="P2769" s="10"/>
      <c r="Q2769" s="9">
        <v>0</v>
      </c>
      <c r="R2769" s="9">
        <v>0</v>
      </c>
      <c r="S2769" s="9">
        <v>1</v>
      </c>
      <c r="T2769" s="9">
        <v>0</v>
      </c>
      <c r="U2769" s="9">
        <v>1</v>
      </c>
      <c r="V2769" s="10">
        <v>34728368369.483597</v>
      </c>
      <c r="W2769" s="10">
        <v>18756502608.54998</v>
      </c>
      <c r="X2769" s="11">
        <v>1.5147257066743229</v>
      </c>
      <c r="Y2769" s="11"/>
      <c r="Z2769" s="11">
        <v>16.729270883177659</v>
      </c>
      <c r="AA2769" s="11"/>
      <c r="AB2769" s="11"/>
      <c r="AC2769" s="11">
        <v>-1.7267220759623201</v>
      </c>
      <c r="AD2769" s="9">
        <v>0</v>
      </c>
      <c r="AE2769" s="9">
        <v>0</v>
      </c>
    </row>
    <row r="2770" spans="1:31" hidden="1" x14ac:dyDescent="0.35">
      <c r="A2770" s="2" t="s">
        <v>153</v>
      </c>
      <c r="B2770" s="2" t="s">
        <v>154</v>
      </c>
      <c r="C2770" s="3">
        <v>17.50062346284745</v>
      </c>
      <c r="D2770" s="4">
        <v>2003</v>
      </c>
      <c r="E2770" s="5">
        <v>414094180900</v>
      </c>
      <c r="F2770" s="5">
        <v>73995583200</v>
      </c>
      <c r="G2770" s="5"/>
      <c r="H2770" s="5"/>
      <c r="I2770" s="6"/>
      <c r="J2770" s="4">
        <v>73832663</v>
      </c>
      <c r="K2770" s="5">
        <v>6746100000</v>
      </c>
      <c r="L2770" s="3">
        <v>39.466694062030442</v>
      </c>
      <c r="M2770" s="6">
        <v>16.186</v>
      </c>
      <c r="N2770" s="6">
        <v>5.0259999999999998</v>
      </c>
      <c r="O2770" s="5"/>
      <c r="P2770" s="5"/>
      <c r="Q2770" s="4">
        <v>0</v>
      </c>
      <c r="R2770" s="4">
        <v>0</v>
      </c>
      <c r="S2770" s="4">
        <v>1</v>
      </c>
      <c r="T2770" s="4">
        <v>0</v>
      </c>
      <c r="U2770" s="4">
        <v>1</v>
      </c>
      <c r="V2770" s="5">
        <v>32811687684.346619</v>
      </c>
      <c r="W2770" s="5">
        <v>17093146918.759001</v>
      </c>
      <c r="X2770" s="6">
        <v>-2.1613597225686432</v>
      </c>
      <c r="Y2770" s="6"/>
      <c r="Z2770" s="6">
        <v>-8.868154818120269</v>
      </c>
      <c r="AA2770" s="6"/>
      <c r="AB2770" s="6"/>
      <c r="AC2770" s="6">
        <v>-5.5190634490654649</v>
      </c>
      <c r="AD2770" s="4">
        <v>0</v>
      </c>
      <c r="AE2770" s="4">
        <v>0</v>
      </c>
    </row>
    <row r="2771" spans="1:31" hidden="1" x14ac:dyDescent="0.35">
      <c r="A2771" s="7" t="s">
        <v>153</v>
      </c>
      <c r="B2771" s="7" t="s">
        <v>154</v>
      </c>
      <c r="C2771" s="8">
        <v>16.529186525911669</v>
      </c>
      <c r="D2771" s="9">
        <v>2004</v>
      </c>
      <c r="E2771" s="10">
        <v>470297540700</v>
      </c>
      <c r="F2771" s="10">
        <v>87325768600</v>
      </c>
      <c r="G2771" s="10"/>
      <c r="H2771" s="10"/>
      <c r="I2771" s="11"/>
      <c r="J2771" s="9">
        <v>76077206</v>
      </c>
      <c r="K2771" s="10">
        <v>8453799999.999999</v>
      </c>
      <c r="L2771" s="8">
        <v>40.779897189267352</v>
      </c>
      <c r="M2771" s="11">
        <v>84.855000000000004</v>
      </c>
      <c r="N2771" s="11">
        <v>8.4710000000000001</v>
      </c>
      <c r="O2771" s="10"/>
      <c r="P2771" s="10"/>
      <c r="Q2771" s="9">
        <v>0</v>
      </c>
      <c r="R2771" s="9">
        <v>0</v>
      </c>
      <c r="S2771" s="9">
        <v>1</v>
      </c>
      <c r="T2771" s="9">
        <v>0</v>
      </c>
      <c r="U2771" s="9">
        <v>1</v>
      </c>
      <c r="V2771" s="10">
        <v>35395477114.834099</v>
      </c>
      <c r="W2771" s="10">
        <v>20730312194.668579</v>
      </c>
      <c r="X2771" s="11">
        <v>13.57260314014715</v>
      </c>
      <c r="Y2771" s="11"/>
      <c r="Z2771" s="11">
        <v>21.27850005149104</v>
      </c>
      <c r="AA2771" s="11"/>
      <c r="AB2771" s="11"/>
      <c r="AC2771" s="11">
        <v>7.8746008292652299</v>
      </c>
      <c r="AD2771" s="9">
        <v>0</v>
      </c>
      <c r="AE2771" s="9">
        <v>0</v>
      </c>
    </row>
    <row r="2772" spans="1:31" hidden="1" x14ac:dyDescent="0.35">
      <c r="A2772" s="2" t="s">
        <v>153</v>
      </c>
      <c r="B2772" s="2" t="s">
        <v>154</v>
      </c>
      <c r="C2772" s="3">
        <v>18.865789260497511</v>
      </c>
      <c r="D2772" s="4">
        <v>2005</v>
      </c>
      <c r="E2772" s="5">
        <v>525880906300.00012</v>
      </c>
      <c r="F2772" s="5">
        <v>107289698100</v>
      </c>
      <c r="G2772" s="5"/>
      <c r="H2772" s="5"/>
      <c r="I2772" s="6"/>
      <c r="J2772" s="4">
        <v>78367470</v>
      </c>
      <c r="K2772" s="5">
        <v>9360400000</v>
      </c>
      <c r="L2772" s="3">
        <v>44.845641208752447</v>
      </c>
      <c r="M2772" s="6">
        <v>10.266</v>
      </c>
      <c r="N2772" s="6">
        <v>41.341000000000001</v>
      </c>
      <c r="O2772" s="5"/>
      <c r="P2772" s="5"/>
      <c r="Q2772" s="4">
        <v>0</v>
      </c>
      <c r="R2772" s="4">
        <v>0</v>
      </c>
      <c r="S2772" s="4">
        <v>1</v>
      </c>
      <c r="T2772" s="4">
        <v>0</v>
      </c>
      <c r="U2772" s="4">
        <v>1</v>
      </c>
      <c r="V2772" s="5">
        <v>45134929050.405884</v>
      </c>
      <c r="W2772" s="5">
        <v>20872485592.14077</v>
      </c>
      <c r="X2772" s="6">
        <v>11.81876594916246</v>
      </c>
      <c r="Y2772" s="6"/>
      <c r="Z2772" s="6">
        <v>0.68582371619448557</v>
      </c>
      <c r="AA2772" s="6"/>
      <c r="AB2772" s="6"/>
      <c r="AC2772" s="6">
        <v>27.516091685878202</v>
      </c>
      <c r="AD2772" s="4">
        <v>0</v>
      </c>
      <c r="AE2772" s="4">
        <v>0</v>
      </c>
    </row>
    <row r="2773" spans="1:31" hidden="1" x14ac:dyDescent="0.35">
      <c r="A2773" s="7" t="s">
        <v>153</v>
      </c>
      <c r="B2773" s="7" t="s">
        <v>154</v>
      </c>
      <c r="C2773" s="8">
        <v>20.44932506575579</v>
      </c>
      <c r="D2773" s="9">
        <v>2006</v>
      </c>
      <c r="E2773" s="10">
        <v>582858667200</v>
      </c>
      <c r="F2773" s="10">
        <v>132651633500</v>
      </c>
      <c r="G2773" s="10"/>
      <c r="H2773" s="10"/>
      <c r="I2773" s="11"/>
      <c r="J2773" s="9">
        <v>80703490</v>
      </c>
      <c r="K2773" s="10">
        <v>10960800000</v>
      </c>
      <c r="L2773" s="8">
        <v>50.361420225955378</v>
      </c>
      <c r="M2773" s="11">
        <v>2.585</v>
      </c>
      <c r="N2773" s="11">
        <v>17.425999999999998</v>
      </c>
      <c r="O2773" s="10"/>
      <c r="P2773" s="10"/>
      <c r="Q2773" s="9">
        <v>0</v>
      </c>
      <c r="R2773" s="9">
        <v>0</v>
      </c>
      <c r="S2773" s="9">
        <v>1</v>
      </c>
      <c r="T2773" s="9">
        <v>0</v>
      </c>
      <c r="U2773" s="9">
        <v>1</v>
      </c>
      <c r="V2773" s="10">
        <v>53863381171.028931</v>
      </c>
      <c r="W2773" s="10">
        <v>21764278987.412281</v>
      </c>
      <c r="X2773" s="11">
        <v>10.834727067937269</v>
      </c>
      <c r="Y2773" s="11"/>
      <c r="Z2773" s="11">
        <v>4.2725788039700223</v>
      </c>
      <c r="AA2773" s="11"/>
      <c r="AB2773" s="11"/>
      <c r="AC2773" s="11">
        <v>19.338575033263641</v>
      </c>
      <c r="AD2773" s="9">
        <v>0</v>
      </c>
      <c r="AE2773" s="9">
        <v>0</v>
      </c>
    </row>
    <row r="2774" spans="1:31" hidden="1" x14ac:dyDescent="0.35">
      <c r="A2774" s="2" t="s">
        <v>153</v>
      </c>
      <c r="B2774" s="2" t="s">
        <v>154</v>
      </c>
      <c r="C2774" s="3">
        <v>18.52507603064516</v>
      </c>
      <c r="D2774" s="4">
        <v>2007</v>
      </c>
      <c r="E2774" s="5">
        <v>649631929500</v>
      </c>
      <c r="F2774" s="5">
        <v>173308781900</v>
      </c>
      <c r="G2774" s="5"/>
      <c r="H2774" s="5"/>
      <c r="I2774" s="6"/>
      <c r="J2774" s="4">
        <v>83103217</v>
      </c>
      <c r="K2774" s="5">
        <v>13539800000</v>
      </c>
      <c r="L2774" s="3">
        <v>59.043930938650441</v>
      </c>
      <c r="M2774" s="6">
        <v>6.1970000000000001</v>
      </c>
      <c r="N2774" s="6">
        <v>2.5310000000000001</v>
      </c>
      <c r="O2774" s="5"/>
      <c r="P2774" s="5"/>
      <c r="Q2774" s="4">
        <v>0</v>
      </c>
      <c r="R2774" s="4">
        <v>0</v>
      </c>
      <c r="S2774" s="4">
        <v>1</v>
      </c>
      <c r="T2774" s="4">
        <v>0</v>
      </c>
      <c r="U2774" s="4">
        <v>1</v>
      </c>
      <c r="V2774" s="5">
        <v>54375755652.379051</v>
      </c>
      <c r="W2774" s="5">
        <v>22931738765.951271</v>
      </c>
      <c r="X2774" s="6">
        <v>11.456167001989121</v>
      </c>
      <c r="Y2774" s="6"/>
      <c r="Z2774" s="6">
        <v>5.3641096000203676</v>
      </c>
      <c r="AA2774" s="6"/>
      <c r="AB2774" s="6"/>
      <c r="AC2774" s="6">
        <v>0.95124826962349562</v>
      </c>
      <c r="AD2774" s="4">
        <v>0</v>
      </c>
      <c r="AE2774" s="4">
        <v>0</v>
      </c>
    </row>
    <row r="2775" spans="1:31" hidden="1" x14ac:dyDescent="0.35">
      <c r="A2775" s="7" t="s">
        <v>153</v>
      </c>
      <c r="B2775" s="7" t="s">
        <v>154</v>
      </c>
      <c r="C2775" s="8">
        <v>17.71014834863206</v>
      </c>
      <c r="D2775" s="9">
        <v>2008</v>
      </c>
      <c r="E2775" s="10">
        <v>719717611100</v>
      </c>
      <c r="F2775" s="10">
        <v>250206540400</v>
      </c>
      <c r="G2775" s="10"/>
      <c r="H2775" s="10"/>
      <c r="I2775" s="11"/>
      <c r="J2775" s="9">
        <v>85543668</v>
      </c>
      <c r="K2775" s="10">
        <v>19551500000</v>
      </c>
      <c r="L2775" s="8">
        <v>85.233861914360446</v>
      </c>
      <c r="M2775" s="11">
        <v>-5.9619999999999997</v>
      </c>
      <c r="N2775" s="11">
        <v>21.122</v>
      </c>
      <c r="O2775" s="10"/>
      <c r="P2775" s="10"/>
      <c r="Q2775" s="9">
        <v>0</v>
      </c>
      <c r="R2775" s="9">
        <v>0</v>
      </c>
      <c r="S2775" s="9">
        <v>1</v>
      </c>
      <c r="T2775" s="9">
        <v>0</v>
      </c>
      <c r="U2775" s="9">
        <v>1</v>
      </c>
      <c r="V2775" s="10">
        <v>51988667986.607094</v>
      </c>
      <c r="W2775" s="10">
        <v>22938653207.623699</v>
      </c>
      <c r="X2775" s="11">
        <v>10.78852168703324</v>
      </c>
      <c r="Y2775" s="11"/>
      <c r="Z2775" s="11">
        <v>3.01522782157914E-2</v>
      </c>
      <c r="AA2775" s="11"/>
      <c r="AB2775" s="11"/>
      <c r="AC2775" s="11">
        <v>-4.3899852740115897</v>
      </c>
      <c r="AD2775" s="9">
        <v>0</v>
      </c>
      <c r="AE2775" s="9">
        <v>0</v>
      </c>
    </row>
    <row r="2776" spans="1:31" hidden="1" x14ac:dyDescent="0.35">
      <c r="A2776" s="2" t="s">
        <v>153</v>
      </c>
      <c r="B2776" s="2" t="s">
        <v>154</v>
      </c>
      <c r="C2776" s="3"/>
      <c r="D2776" s="4">
        <v>2009</v>
      </c>
      <c r="E2776" s="5">
        <v>783071136700</v>
      </c>
      <c r="F2776" s="5">
        <v>337965157200</v>
      </c>
      <c r="G2776" s="5"/>
      <c r="H2776" s="5"/>
      <c r="I2776" s="6"/>
      <c r="J2776" s="4">
        <v>88007636</v>
      </c>
      <c r="K2776" s="5">
        <v>22242100000</v>
      </c>
      <c r="L2776" s="3">
        <v>92.464799365239713</v>
      </c>
      <c r="M2776" s="6">
        <v>10.603</v>
      </c>
      <c r="N2776" s="6">
        <v>30.391999999999999</v>
      </c>
      <c r="O2776" s="5"/>
      <c r="P2776" s="5"/>
      <c r="Q2776" s="4">
        <v>0</v>
      </c>
      <c r="R2776" s="4">
        <v>0</v>
      </c>
      <c r="S2776" s="4">
        <v>1</v>
      </c>
      <c r="T2776" s="4">
        <v>0</v>
      </c>
      <c r="U2776" s="4">
        <v>1</v>
      </c>
      <c r="V2776" s="5"/>
      <c r="W2776" s="5">
        <v>24054667454.738972</v>
      </c>
      <c r="X2776" s="6">
        <v>8.8025531990487096</v>
      </c>
      <c r="Y2776" s="6"/>
      <c r="Z2776" s="6">
        <v>4.8652126043056247</v>
      </c>
      <c r="AA2776" s="6"/>
      <c r="AB2776" s="6"/>
      <c r="AC2776" s="6"/>
      <c r="AD2776" s="4">
        <v>0</v>
      </c>
      <c r="AE2776" s="4">
        <v>0</v>
      </c>
    </row>
    <row r="2777" spans="1:31" hidden="1" x14ac:dyDescent="0.35">
      <c r="A2777" s="7" t="s">
        <v>153</v>
      </c>
      <c r="B2777" s="7" t="s">
        <v>154</v>
      </c>
      <c r="C2777" s="8"/>
      <c r="D2777" s="9">
        <v>2010</v>
      </c>
      <c r="E2777" s="10">
        <v>881350779900</v>
      </c>
      <c r="F2777" s="10">
        <v>385876491200</v>
      </c>
      <c r="G2777" s="10"/>
      <c r="H2777" s="10"/>
      <c r="I2777" s="11"/>
      <c r="J2777" s="9">
        <v>90538514</v>
      </c>
      <c r="K2777" s="10">
        <v>31500800000</v>
      </c>
      <c r="L2777" s="8">
        <v>100</v>
      </c>
      <c r="M2777" s="11">
        <v>13.321</v>
      </c>
      <c r="N2777" s="11">
        <v>22.106000000000002</v>
      </c>
      <c r="O2777" s="10"/>
      <c r="P2777" s="10"/>
      <c r="Q2777" s="9">
        <v>0</v>
      </c>
      <c r="R2777" s="9">
        <v>0</v>
      </c>
      <c r="S2777" s="9">
        <v>1</v>
      </c>
      <c r="T2777" s="9">
        <v>0</v>
      </c>
      <c r="U2777" s="9">
        <v>1</v>
      </c>
      <c r="V2777" s="10"/>
      <c r="W2777" s="10">
        <v>31500800000</v>
      </c>
      <c r="X2777" s="11">
        <v>12.550538334763271</v>
      </c>
      <c r="Y2777" s="11"/>
      <c r="Z2777" s="11">
        <v>30.955042547445739</v>
      </c>
      <c r="AA2777" s="11"/>
      <c r="AB2777" s="11"/>
      <c r="AC2777" s="11"/>
      <c r="AD2777" s="9">
        <v>0</v>
      </c>
      <c r="AE2777" s="9">
        <v>0</v>
      </c>
    </row>
    <row r="2778" spans="1:31" hidden="1" x14ac:dyDescent="0.35">
      <c r="A2778" s="2" t="s">
        <v>153</v>
      </c>
      <c r="B2778" s="2" t="s">
        <v>154</v>
      </c>
      <c r="C2778" s="3"/>
      <c r="D2778" s="4">
        <v>2011</v>
      </c>
      <c r="E2778" s="5">
        <v>979870780900</v>
      </c>
      <c r="F2778" s="5">
        <v>515078541000</v>
      </c>
      <c r="G2778" s="5">
        <v>111940408600</v>
      </c>
      <c r="H2778" s="5">
        <v>210307177400</v>
      </c>
      <c r="I2778" s="6"/>
      <c r="J2778" s="4">
        <v>93149970</v>
      </c>
      <c r="K2778" s="5">
        <v>47435430000</v>
      </c>
      <c r="L2778" s="3">
        <v>133.24995988233439</v>
      </c>
      <c r="M2778" s="6">
        <v>12.855</v>
      </c>
      <c r="N2778" s="6">
        <v>-3.4409999999999998</v>
      </c>
      <c r="O2778" s="5"/>
      <c r="P2778" s="5"/>
      <c r="Q2778" s="4">
        <v>0</v>
      </c>
      <c r="R2778" s="4">
        <v>0</v>
      </c>
      <c r="S2778" s="4">
        <v>1</v>
      </c>
      <c r="T2778" s="4">
        <v>0</v>
      </c>
      <c r="U2778" s="4">
        <v>1</v>
      </c>
      <c r="V2778" s="5"/>
      <c r="W2778" s="5">
        <v>35598832481.366287</v>
      </c>
      <c r="X2778" s="6">
        <v>11.17829622970077</v>
      </c>
      <c r="Y2778" s="6"/>
      <c r="Z2778" s="6">
        <v>13.00929653013983</v>
      </c>
      <c r="AA2778" s="6"/>
      <c r="AB2778" s="6"/>
      <c r="AC2778" s="6"/>
      <c r="AD2778" s="4">
        <v>0</v>
      </c>
      <c r="AE2778" s="4">
        <v>0</v>
      </c>
    </row>
    <row r="2779" spans="1:31" hidden="1" x14ac:dyDescent="0.35">
      <c r="A2779" s="7" t="s">
        <v>153</v>
      </c>
      <c r="B2779" s="7" t="s">
        <v>154</v>
      </c>
      <c r="C2779" s="8"/>
      <c r="D2779" s="9">
        <v>2012</v>
      </c>
      <c r="E2779" s="10">
        <v>1064608160300</v>
      </c>
      <c r="F2779" s="10">
        <v>747326498000</v>
      </c>
      <c r="G2779" s="10">
        <v>111650872200</v>
      </c>
      <c r="H2779" s="10">
        <v>308123628100</v>
      </c>
      <c r="I2779" s="11">
        <v>46.511227961542687</v>
      </c>
      <c r="J2779" s="9">
        <v>95798767</v>
      </c>
      <c r="K2779" s="10">
        <v>70081250180</v>
      </c>
      <c r="L2779" s="8">
        <v>164.6975069694227</v>
      </c>
      <c r="M2779" s="11">
        <v>4.9459999999999997</v>
      </c>
      <c r="N2779" s="11">
        <v>27.782</v>
      </c>
      <c r="O2779" s="10"/>
      <c r="P2779" s="10"/>
      <c r="Q2779" s="9">
        <v>0</v>
      </c>
      <c r="R2779" s="9">
        <v>0</v>
      </c>
      <c r="S2779" s="9">
        <v>1</v>
      </c>
      <c r="T2779" s="9">
        <v>0</v>
      </c>
      <c r="U2779" s="9">
        <v>1</v>
      </c>
      <c r="V2779" s="10"/>
      <c r="W2779" s="10">
        <v>42551494233.006882</v>
      </c>
      <c r="X2779" s="11">
        <v>8.6478116351392487</v>
      </c>
      <c r="Y2779" s="11">
        <v>-0.2586522629505571</v>
      </c>
      <c r="Z2779" s="11">
        <v>19.530589255363559</v>
      </c>
      <c r="AA2779" s="11"/>
      <c r="AB2779" s="11"/>
      <c r="AC2779" s="11"/>
      <c r="AD2779" s="9">
        <v>0</v>
      </c>
      <c r="AE2779" s="9">
        <v>0</v>
      </c>
    </row>
    <row r="2780" spans="1:31" hidden="1" x14ac:dyDescent="0.35">
      <c r="A2780" s="2" t="s">
        <v>153</v>
      </c>
      <c r="B2780" s="2" t="s">
        <v>154</v>
      </c>
      <c r="C2780" s="3"/>
      <c r="D2780" s="4">
        <v>2013</v>
      </c>
      <c r="E2780" s="5">
        <v>1177267870800</v>
      </c>
      <c r="F2780" s="5">
        <v>866921083000</v>
      </c>
      <c r="G2780" s="5">
        <v>125422355600</v>
      </c>
      <c r="H2780" s="5">
        <v>337212768000</v>
      </c>
      <c r="I2780" s="6">
        <v>9.4407365249377335</v>
      </c>
      <c r="J2780" s="4">
        <v>98438751</v>
      </c>
      <c r="K2780" s="5">
        <v>75983252160</v>
      </c>
      <c r="L2780" s="3">
        <v>176.9905650068699</v>
      </c>
      <c r="M2780" s="6">
        <v>5.4939999999999998</v>
      </c>
      <c r="N2780" s="6">
        <v>1.0569999999999999</v>
      </c>
      <c r="O2780" s="5"/>
      <c r="P2780" s="5"/>
      <c r="Q2780" s="4">
        <v>0</v>
      </c>
      <c r="R2780" s="4">
        <v>0</v>
      </c>
      <c r="S2780" s="4">
        <v>1</v>
      </c>
      <c r="T2780" s="4">
        <v>0</v>
      </c>
      <c r="U2780" s="4">
        <v>1</v>
      </c>
      <c r="V2780" s="5"/>
      <c r="W2780" s="5">
        <v>42930679472.688683</v>
      </c>
      <c r="X2780" s="6">
        <v>10.58227005025522</v>
      </c>
      <c r="Y2780" s="6">
        <v>12.33441631815573</v>
      </c>
      <c r="Z2780" s="6">
        <v>0.89112085607482538</v>
      </c>
      <c r="AA2780" s="6"/>
      <c r="AB2780" s="6"/>
      <c r="AC2780" s="6"/>
      <c r="AD2780" s="4">
        <v>0</v>
      </c>
      <c r="AE2780" s="4">
        <v>0</v>
      </c>
    </row>
    <row r="2781" spans="1:31" hidden="1" x14ac:dyDescent="0.35">
      <c r="A2781" s="7" t="s">
        <v>153</v>
      </c>
      <c r="B2781" s="7" t="s">
        <v>154</v>
      </c>
      <c r="C2781" s="8"/>
      <c r="D2781" s="9">
        <v>2014</v>
      </c>
      <c r="E2781" s="10">
        <v>1298026039800</v>
      </c>
      <c r="F2781" s="10">
        <v>1060814376000</v>
      </c>
      <c r="G2781" s="10">
        <v>148028970400</v>
      </c>
      <c r="H2781" s="10">
        <v>419460402500</v>
      </c>
      <c r="I2781" s="11">
        <v>24.39042714420588</v>
      </c>
      <c r="J2781" s="9">
        <v>101115610</v>
      </c>
      <c r="K2781" s="10">
        <v>93478489620</v>
      </c>
      <c r="L2781" s="8">
        <v>189.18524947727221</v>
      </c>
      <c r="M2781" s="11">
        <v>8.6050000000000004</v>
      </c>
      <c r="N2781" s="11">
        <v>15.832000000000001</v>
      </c>
      <c r="O2781" s="10"/>
      <c r="P2781" s="10"/>
      <c r="Q2781" s="9">
        <v>0</v>
      </c>
      <c r="R2781" s="9">
        <v>0</v>
      </c>
      <c r="S2781" s="9">
        <v>1</v>
      </c>
      <c r="T2781" s="9">
        <v>0</v>
      </c>
      <c r="U2781" s="9">
        <v>1</v>
      </c>
      <c r="V2781" s="10"/>
      <c r="W2781" s="10">
        <v>49411087745.099312</v>
      </c>
      <c r="X2781" s="11">
        <v>10.25749296274773</v>
      </c>
      <c r="Y2781" s="11">
        <v>18.02439022282244</v>
      </c>
      <c r="Z2781" s="11">
        <v>15.095051725266281</v>
      </c>
      <c r="AA2781" s="11"/>
      <c r="AB2781" s="11"/>
      <c r="AC2781" s="11"/>
      <c r="AD2781" s="9">
        <v>0</v>
      </c>
      <c r="AE2781" s="9">
        <v>0</v>
      </c>
    </row>
    <row r="2782" spans="1:31" hidden="1" x14ac:dyDescent="0.35">
      <c r="A2782" s="2" t="s">
        <v>153</v>
      </c>
      <c r="B2782" s="2" t="s">
        <v>154</v>
      </c>
      <c r="C2782" s="3"/>
      <c r="D2782" s="4">
        <v>2015</v>
      </c>
      <c r="E2782" s="5">
        <v>1432922915900</v>
      </c>
      <c r="F2782" s="5">
        <v>1297961440000</v>
      </c>
      <c r="G2782" s="5">
        <v>153643359800</v>
      </c>
      <c r="H2782" s="5">
        <v>529636987000</v>
      </c>
      <c r="I2782" s="6">
        <v>26.26626586045866</v>
      </c>
      <c r="J2782" s="4">
        <v>103867135</v>
      </c>
      <c r="K2782" s="5">
        <v>108397150400</v>
      </c>
      <c r="L2782" s="3">
        <v>207.2881959814942</v>
      </c>
      <c r="M2782" s="6">
        <v>1.391</v>
      </c>
      <c r="N2782" s="6">
        <v>33.444000000000003</v>
      </c>
      <c r="O2782" s="5"/>
      <c r="P2782" s="5"/>
      <c r="Q2782" s="4">
        <v>0</v>
      </c>
      <c r="R2782" s="4">
        <v>0</v>
      </c>
      <c r="S2782" s="4">
        <v>1</v>
      </c>
      <c r="T2782" s="4">
        <v>0</v>
      </c>
      <c r="U2782" s="4">
        <v>1</v>
      </c>
      <c r="V2782" s="5"/>
      <c r="W2782" s="5">
        <v>52292968196.644073</v>
      </c>
      <c r="X2782" s="6">
        <v>10.392463014130669</v>
      </c>
      <c r="Y2782" s="6">
        <v>3.7927639331875</v>
      </c>
      <c r="Z2782" s="6">
        <v>5.832457011292151</v>
      </c>
      <c r="AA2782" s="6"/>
      <c r="AB2782" s="6"/>
      <c r="AC2782" s="6"/>
      <c r="AD2782" s="4">
        <v>0</v>
      </c>
      <c r="AE2782" s="4">
        <v>0</v>
      </c>
    </row>
    <row r="2783" spans="1:31" hidden="1" x14ac:dyDescent="0.35">
      <c r="A2783" s="7" t="s">
        <v>153</v>
      </c>
      <c r="B2783" s="7" t="s">
        <v>154</v>
      </c>
      <c r="C2783" s="8"/>
      <c r="D2783" s="9">
        <v>2016</v>
      </c>
      <c r="E2783" s="10">
        <v>1568097450700</v>
      </c>
      <c r="F2783" s="10">
        <v>1568097450700</v>
      </c>
      <c r="G2783" s="10">
        <v>174599000000</v>
      </c>
      <c r="H2783" s="10">
        <v>585665000000</v>
      </c>
      <c r="I2783" s="11">
        <v>10.578568788663571</v>
      </c>
      <c r="J2783" s="9">
        <v>106718162</v>
      </c>
      <c r="K2783" s="10">
        <v>126813032000</v>
      </c>
      <c r="L2783" s="8">
        <v>221.02753407620139</v>
      </c>
      <c r="M2783" s="11">
        <v>6.9710000000000001</v>
      </c>
      <c r="N2783" s="11">
        <v>14.458</v>
      </c>
      <c r="O2783" s="10"/>
      <c r="P2783" s="10"/>
      <c r="Q2783" s="9">
        <v>0</v>
      </c>
      <c r="R2783" s="9">
        <v>0</v>
      </c>
      <c r="S2783" s="9">
        <v>1</v>
      </c>
      <c r="T2783" s="9">
        <v>0</v>
      </c>
      <c r="U2783" s="9">
        <v>1</v>
      </c>
      <c r="V2783" s="10"/>
      <c r="W2783" s="10">
        <v>57374314259.091347</v>
      </c>
      <c r="X2783" s="11">
        <v>9.4334826598190489</v>
      </c>
      <c r="Y2783" s="11">
        <v>13.63914472273861</v>
      </c>
      <c r="Z2783" s="11">
        <v>9.7170733230120447</v>
      </c>
      <c r="AA2783" s="11"/>
      <c r="AB2783" s="11"/>
      <c r="AC2783" s="11"/>
      <c r="AD2783" s="9">
        <v>0</v>
      </c>
      <c r="AE2783" s="9">
        <v>0</v>
      </c>
    </row>
    <row r="2784" spans="1:31" hidden="1" x14ac:dyDescent="0.35">
      <c r="A2784" s="2" t="s">
        <v>153</v>
      </c>
      <c r="B2784" s="2" t="s">
        <v>154</v>
      </c>
      <c r="C2784" s="3"/>
      <c r="D2784" s="4">
        <v>2017</v>
      </c>
      <c r="E2784" s="5">
        <v>1718073264900</v>
      </c>
      <c r="F2784" s="5">
        <v>1832785962400</v>
      </c>
      <c r="G2784" s="5">
        <v>189090749600</v>
      </c>
      <c r="H2784" s="5">
        <v>655274280000</v>
      </c>
      <c r="I2784" s="6">
        <v>11.88551134180801</v>
      </c>
      <c r="J2784" s="4">
        <v>109666481</v>
      </c>
      <c r="K2784" s="5">
        <v>139363750400</v>
      </c>
      <c r="L2784" s="3">
        <v>244.64900088741371</v>
      </c>
      <c r="M2784" s="6">
        <v>3.9449999999999998</v>
      </c>
      <c r="N2784" s="6">
        <v>-3.7469999999999999</v>
      </c>
      <c r="O2784" s="5"/>
      <c r="P2784" s="5"/>
      <c r="Q2784" s="4">
        <v>0</v>
      </c>
      <c r="R2784" s="4">
        <v>0</v>
      </c>
      <c r="S2784" s="4">
        <v>1</v>
      </c>
      <c r="T2784" s="4">
        <v>0</v>
      </c>
      <c r="U2784" s="4">
        <v>1</v>
      </c>
      <c r="V2784" s="5"/>
      <c r="W2784" s="5">
        <v>56964773980.064003</v>
      </c>
      <c r="X2784" s="6">
        <v>9.5641896575401404</v>
      </c>
      <c r="Y2784" s="6">
        <v>8.300018671355506</v>
      </c>
      <c r="Z2784" s="6">
        <v>-0.71380422461859638</v>
      </c>
      <c r="AA2784" s="6"/>
      <c r="AB2784" s="6"/>
      <c r="AC2784" s="6"/>
      <c r="AD2784" s="4">
        <v>0</v>
      </c>
      <c r="AE2784" s="4">
        <v>0</v>
      </c>
    </row>
    <row r="2785" spans="1:31" hidden="1" x14ac:dyDescent="0.35">
      <c r="A2785" s="7" t="s">
        <v>153</v>
      </c>
      <c r="B2785" s="7" t="s">
        <v>154</v>
      </c>
      <c r="C2785" s="8"/>
      <c r="D2785" s="9">
        <v>2018</v>
      </c>
      <c r="E2785" s="10">
        <v>1835179677700</v>
      </c>
      <c r="F2785" s="10">
        <v>2200120588300</v>
      </c>
      <c r="G2785" s="10">
        <v>181580515300</v>
      </c>
      <c r="H2785" s="10">
        <v>634614617900</v>
      </c>
      <c r="I2785" s="11">
        <v>-3.1528266453552898</v>
      </c>
      <c r="J2785" s="9">
        <v>112664152</v>
      </c>
      <c r="K2785" s="10">
        <v>165447348400</v>
      </c>
      <c r="L2785" s="8">
        <v>278.4913844187401</v>
      </c>
      <c r="M2785" s="11">
        <v>14.882</v>
      </c>
      <c r="N2785" s="11">
        <v>-4.7060000000000004</v>
      </c>
      <c r="O2785" s="10"/>
      <c r="P2785" s="10"/>
      <c r="Q2785" s="9">
        <v>0</v>
      </c>
      <c r="R2785" s="9">
        <v>0</v>
      </c>
      <c r="S2785" s="9">
        <v>1</v>
      </c>
      <c r="T2785" s="9">
        <v>0</v>
      </c>
      <c r="U2785" s="9">
        <v>1</v>
      </c>
      <c r="V2785" s="10"/>
      <c r="W2785" s="10">
        <v>59408426133.295776</v>
      </c>
      <c r="X2785" s="11">
        <v>6.8161477855728192</v>
      </c>
      <c r="Y2785" s="11">
        <v>-3.9717618740668428</v>
      </c>
      <c r="Z2785" s="11">
        <v>4.2897601140083168</v>
      </c>
      <c r="AA2785" s="11"/>
      <c r="AB2785" s="11"/>
      <c r="AC2785" s="11"/>
      <c r="AD2785" s="9">
        <v>0</v>
      </c>
      <c r="AE2785" s="9">
        <v>0</v>
      </c>
    </row>
    <row r="2786" spans="1:31" hidden="1" x14ac:dyDescent="0.35">
      <c r="A2786" s="2" t="s">
        <v>153</v>
      </c>
      <c r="B2786" s="2" t="s">
        <v>154</v>
      </c>
      <c r="C2786" s="3"/>
      <c r="D2786" s="4">
        <v>2019</v>
      </c>
      <c r="E2786" s="5">
        <v>1988675679300</v>
      </c>
      <c r="F2786" s="5">
        <v>2690751351400</v>
      </c>
      <c r="G2786" s="5">
        <v>176939914200</v>
      </c>
      <c r="H2786" s="5">
        <v>709697831000</v>
      </c>
      <c r="I2786" s="6">
        <v>11.83130847953953</v>
      </c>
      <c r="J2786" s="4">
        <v>115737383</v>
      </c>
      <c r="K2786" s="5">
        <v>179250812800</v>
      </c>
      <c r="L2786" s="3">
        <v>322.51984792587081</v>
      </c>
      <c r="M2786" s="6">
        <v>8.6280000000000001</v>
      </c>
      <c r="N2786" s="6">
        <v>-8.7850000000000001</v>
      </c>
      <c r="O2786" s="5"/>
      <c r="P2786" s="5"/>
      <c r="Q2786" s="4">
        <v>0</v>
      </c>
      <c r="R2786" s="4">
        <v>0</v>
      </c>
      <c r="S2786" s="4">
        <v>1</v>
      </c>
      <c r="T2786" s="4">
        <v>0</v>
      </c>
      <c r="U2786" s="4">
        <v>1</v>
      </c>
      <c r="V2786" s="5"/>
      <c r="W2786" s="5">
        <v>55578226875.885078</v>
      </c>
      <c r="X2786" s="6">
        <v>8.3640857331405272</v>
      </c>
      <c r="Y2786" s="6">
        <v>-2.5556712912357291</v>
      </c>
      <c r="Z2786" s="6">
        <v>-6.4472323316844129</v>
      </c>
      <c r="AA2786" s="6"/>
      <c r="AB2786" s="6"/>
      <c r="AC2786" s="6"/>
      <c r="AD2786" s="4">
        <v>0</v>
      </c>
      <c r="AE2786" s="4">
        <v>0</v>
      </c>
    </row>
    <row r="2787" spans="1:31" hidden="1" x14ac:dyDescent="0.35">
      <c r="A2787" s="7" t="s">
        <v>153</v>
      </c>
      <c r="B2787" s="7" t="s">
        <v>154</v>
      </c>
      <c r="C2787" s="8"/>
      <c r="D2787" s="9">
        <v>2020</v>
      </c>
      <c r="E2787" s="10">
        <v>2109180096400</v>
      </c>
      <c r="F2787" s="10">
        <v>3374746938300</v>
      </c>
      <c r="G2787" s="10">
        <v>186612174400</v>
      </c>
      <c r="H2787" s="10">
        <v>686601996000</v>
      </c>
      <c r="I2787" s="11">
        <v>-3.254319513342296</v>
      </c>
      <c r="J2787" s="9">
        <v>118917671</v>
      </c>
      <c r="K2787" s="10">
        <v>209109467700</v>
      </c>
      <c r="L2787" s="8">
        <v>388.17310684880209</v>
      </c>
      <c r="M2787" s="11">
        <v>-8.0489999999999995</v>
      </c>
      <c r="N2787" s="11">
        <v>-4.5839999999999996</v>
      </c>
      <c r="O2787" s="10"/>
      <c r="P2787" s="10"/>
      <c r="Q2787" s="9">
        <v>0</v>
      </c>
      <c r="R2787" s="9">
        <v>0</v>
      </c>
      <c r="S2787" s="9">
        <v>1</v>
      </c>
      <c r="T2787" s="9">
        <v>0</v>
      </c>
      <c r="U2787" s="9">
        <v>1</v>
      </c>
      <c r="V2787" s="10"/>
      <c r="W2787" s="10">
        <v>53870158444.915291</v>
      </c>
      <c r="X2787" s="11">
        <v>6.0595308905480616</v>
      </c>
      <c r="Y2787" s="11">
        <v>5.4664094552838893</v>
      </c>
      <c r="Z2787" s="11">
        <v>-3.07326902454836</v>
      </c>
      <c r="AA2787" s="11"/>
      <c r="AB2787" s="11"/>
      <c r="AC2787" s="11"/>
      <c r="AD2787" s="9">
        <v>0</v>
      </c>
      <c r="AE2787" s="9">
        <v>0</v>
      </c>
    </row>
    <row r="2788" spans="1:31" hidden="1" x14ac:dyDescent="0.35">
      <c r="A2788" s="2" t="s">
        <v>153</v>
      </c>
      <c r="B2788" s="2" t="s">
        <v>154</v>
      </c>
      <c r="C2788" s="3"/>
      <c r="D2788" s="4">
        <v>2021</v>
      </c>
      <c r="E2788" s="5">
        <v>2228170138900</v>
      </c>
      <c r="F2788" s="5">
        <v>4341024222800</v>
      </c>
      <c r="G2788" s="5">
        <v>190449503500</v>
      </c>
      <c r="H2788" s="5">
        <v>684628531200</v>
      </c>
      <c r="I2788" s="6">
        <v>-0.28742485624816538</v>
      </c>
      <c r="J2788" s="4">
        <v>122138588</v>
      </c>
      <c r="K2788" s="5">
        <v>231147643800</v>
      </c>
      <c r="L2788" s="3">
        <v>492.35691386423571</v>
      </c>
      <c r="M2788" s="6">
        <v>3.157</v>
      </c>
      <c r="N2788" s="6">
        <v>-1.34</v>
      </c>
      <c r="O2788" s="5"/>
      <c r="P2788" s="5"/>
      <c r="Q2788" s="4">
        <v>0</v>
      </c>
      <c r="R2788" s="4">
        <v>0</v>
      </c>
      <c r="S2788" s="4">
        <v>1</v>
      </c>
      <c r="T2788" s="4">
        <v>0</v>
      </c>
      <c r="U2788" s="4">
        <v>1</v>
      </c>
      <c r="V2788" s="5"/>
      <c r="W2788" s="5">
        <v>46947171308.279327</v>
      </c>
      <c r="X2788" s="6">
        <v>5.6415306925707824</v>
      </c>
      <c r="Y2788" s="6">
        <v>2.0563123024196428</v>
      </c>
      <c r="Z2788" s="6">
        <v>-12.85124702893725</v>
      </c>
      <c r="AA2788" s="6"/>
      <c r="AB2788" s="6"/>
      <c r="AC2788" s="6"/>
      <c r="AD2788" s="4">
        <v>0</v>
      </c>
      <c r="AE2788" s="4">
        <v>0</v>
      </c>
    </row>
    <row r="2789" spans="1:31" hidden="1" x14ac:dyDescent="0.35">
      <c r="A2789" s="7" t="s">
        <v>153</v>
      </c>
      <c r="B2789" s="7" t="s">
        <v>154</v>
      </c>
      <c r="C2789" s="8"/>
      <c r="D2789" s="9">
        <v>2022</v>
      </c>
      <c r="E2789" s="10">
        <v>2346748003500</v>
      </c>
      <c r="F2789" s="10">
        <v>6157015233300</v>
      </c>
      <c r="G2789" s="10">
        <v>156476771700</v>
      </c>
      <c r="H2789" s="10">
        <v>747122281300</v>
      </c>
      <c r="I2789" s="11">
        <v>9.1281252901427479</v>
      </c>
      <c r="J2789" s="9">
        <v>125384287</v>
      </c>
      <c r="K2789" s="10">
        <v>276873900000</v>
      </c>
      <c r="L2789" s="8">
        <v>659.21607971713581</v>
      </c>
      <c r="M2789" s="11">
        <v>10.968</v>
      </c>
      <c r="N2789" s="11">
        <v>7.1920000000000002</v>
      </c>
      <c r="O2789" s="10"/>
      <c r="P2789" s="10"/>
      <c r="Q2789" s="9">
        <v>0</v>
      </c>
      <c r="R2789" s="9">
        <v>0</v>
      </c>
      <c r="S2789" s="9">
        <v>1</v>
      </c>
      <c r="T2789" s="9">
        <v>0</v>
      </c>
      <c r="U2789" s="9">
        <v>1</v>
      </c>
      <c r="V2789" s="10"/>
      <c r="W2789" s="10">
        <v>42000477312.204567</v>
      </c>
      <c r="X2789" s="11">
        <v>5.3217598840337814</v>
      </c>
      <c r="Y2789" s="11">
        <v>-17.838183442678289</v>
      </c>
      <c r="Z2789" s="11">
        <v>-10.536724275872171</v>
      </c>
      <c r="AA2789" s="11"/>
      <c r="AB2789" s="11"/>
      <c r="AC2789" s="11"/>
      <c r="AD2789" s="9">
        <v>0</v>
      </c>
      <c r="AE2789" s="9">
        <v>0</v>
      </c>
    </row>
    <row r="2790" spans="1:31" hidden="1" x14ac:dyDescent="0.35">
      <c r="A2790" s="2" t="s">
        <v>153</v>
      </c>
      <c r="B2790" s="2" t="s">
        <v>154</v>
      </c>
      <c r="C2790" s="3"/>
      <c r="D2790" s="4">
        <v>2023</v>
      </c>
      <c r="E2790" s="5">
        <v>2501498339700</v>
      </c>
      <c r="F2790" s="5">
        <v>8723116783600.001</v>
      </c>
      <c r="G2790" s="5">
        <v>141160089500</v>
      </c>
      <c r="H2790" s="5">
        <v>787371266200</v>
      </c>
      <c r="I2790" s="6">
        <v>5.387201788436343</v>
      </c>
      <c r="J2790" s="4">
        <v>128691692</v>
      </c>
      <c r="K2790" s="5">
        <v>342910800000</v>
      </c>
      <c r="L2790" s="3">
        <v>858.42345176594552</v>
      </c>
      <c r="M2790" s="6">
        <v>-3.1760000000000002</v>
      </c>
      <c r="N2790" s="6">
        <v>-5.4889999999999999</v>
      </c>
      <c r="O2790" s="5"/>
      <c r="P2790" s="5"/>
      <c r="Q2790" s="4">
        <v>0</v>
      </c>
      <c r="R2790" s="4">
        <v>0</v>
      </c>
      <c r="S2790" s="4">
        <v>1</v>
      </c>
      <c r="T2790" s="4">
        <v>0</v>
      </c>
      <c r="U2790" s="4">
        <v>1</v>
      </c>
      <c r="V2790" s="5"/>
      <c r="W2790" s="5">
        <v>39946578730.411568</v>
      </c>
      <c r="X2790" s="6">
        <v>6.5942459935707367</v>
      </c>
      <c r="Y2790" s="6">
        <v>-9.7884702205931298</v>
      </c>
      <c r="Z2790" s="6">
        <v>-4.8901791437407649</v>
      </c>
      <c r="AA2790" s="6"/>
      <c r="AB2790" s="6"/>
      <c r="AC2790" s="6"/>
      <c r="AD2790" s="4">
        <v>0</v>
      </c>
      <c r="AE2790" s="4">
        <v>0</v>
      </c>
    </row>
    <row r="2791" spans="1:31" hidden="1" x14ac:dyDescent="0.35">
      <c r="A2791" s="7" t="s">
        <v>153</v>
      </c>
      <c r="B2791" s="7" t="s">
        <v>154</v>
      </c>
      <c r="C2791" s="8"/>
      <c r="D2791" s="9">
        <v>2024</v>
      </c>
      <c r="E2791" s="10">
        <v>2691931766800</v>
      </c>
      <c r="F2791" s="10">
        <v>11784561448900</v>
      </c>
      <c r="G2791" s="10">
        <v>133891524300</v>
      </c>
      <c r="H2791" s="10">
        <v>844123588900</v>
      </c>
      <c r="I2791" s="11">
        <v>7.2078224258674339</v>
      </c>
      <c r="J2791" s="9">
        <v>132059767</v>
      </c>
      <c r="K2791" s="10">
        <v>400462094800</v>
      </c>
      <c r="L2791" s="8">
        <v>1039.0163976488179</v>
      </c>
      <c r="M2791" s="11">
        <v>1.706</v>
      </c>
      <c r="N2791" s="11">
        <v>12.329000000000001</v>
      </c>
      <c r="O2791" s="10"/>
      <c r="P2791" s="10"/>
      <c r="Q2791" s="9">
        <v>0</v>
      </c>
      <c r="R2791" s="9">
        <v>0</v>
      </c>
      <c r="S2791" s="9">
        <v>1</v>
      </c>
      <c r="T2791" s="9">
        <v>0</v>
      </c>
      <c r="U2791" s="9">
        <v>1</v>
      </c>
      <c r="V2791" s="10"/>
      <c r="W2791" s="10">
        <v>38542422978.713577</v>
      </c>
      <c r="X2791" s="11">
        <v>7.6127744751107169</v>
      </c>
      <c r="Y2791" s="11">
        <v>-5.1491644881678944</v>
      </c>
      <c r="Z2791" s="11">
        <v>-3.5150838853415962</v>
      </c>
      <c r="AA2791" s="11"/>
      <c r="AB2791" s="11"/>
      <c r="AC2791" s="11"/>
      <c r="AD2791" s="9">
        <v>0</v>
      </c>
      <c r="AE2791" s="9">
        <v>0</v>
      </c>
    </row>
    <row r="2792" spans="1:31" hidden="1" x14ac:dyDescent="0.35">
      <c r="A2792" s="2" t="s">
        <v>155</v>
      </c>
      <c r="B2792" s="2" t="s">
        <v>156</v>
      </c>
      <c r="C2792" s="3"/>
      <c r="D2792" s="4">
        <v>1980</v>
      </c>
      <c r="E2792" s="5">
        <v>109475277000</v>
      </c>
      <c r="F2792" s="5">
        <v>33660000000</v>
      </c>
      <c r="G2792" s="5">
        <v>27961000000</v>
      </c>
      <c r="H2792" s="5">
        <v>30793552000</v>
      </c>
      <c r="I2792" s="6">
        <v>13.519560124290139</v>
      </c>
      <c r="J2792" s="4">
        <v>4779535</v>
      </c>
      <c r="K2792" s="5">
        <v>7222157750</v>
      </c>
      <c r="L2792" s="3">
        <v>37.718285545777853</v>
      </c>
      <c r="M2792" s="6">
        <v>8.0980000000000008</v>
      </c>
      <c r="N2792" s="6">
        <v>8.5519999999999996</v>
      </c>
      <c r="O2792" s="5">
        <v>0</v>
      </c>
      <c r="P2792" s="5">
        <v>0.88564429220574148</v>
      </c>
      <c r="Q2792" s="4">
        <v>1</v>
      </c>
      <c r="R2792" s="4">
        <v>0</v>
      </c>
      <c r="S2792" s="4">
        <v>0</v>
      </c>
      <c r="T2792" s="4">
        <v>0</v>
      </c>
      <c r="U2792" s="4">
        <v>0</v>
      </c>
      <c r="V2792" s="5"/>
      <c r="W2792" s="5">
        <v>19147629977.06942</v>
      </c>
      <c r="X2792" s="6"/>
      <c r="Y2792" s="6"/>
      <c r="Z2792" s="6"/>
      <c r="AA2792" s="6"/>
      <c r="AB2792" s="6"/>
      <c r="AC2792" s="6"/>
      <c r="AD2792" s="4">
        <v>0</v>
      </c>
      <c r="AE2792" s="4">
        <v>0</v>
      </c>
    </row>
    <row r="2793" spans="1:31" hidden="1" x14ac:dyDescent="0.35">
      <c r="A2793" s="7" t="s">
        <v>155</v>
      </c>
      <c r="B2793" s="7" t="s">
        <v>156</v>
      </c>
      <c r="C2793" s="8"/>
      <c r="D2793" s="9">
        <v>1981</v>
      </c>
      <c r="E2793" s="10">
        <v>110886834000</v>
      </c>
      <c r="F2793" s="10">
        <v>38061000000</v>
      </c>
      <c r="G2793" s="10">
        <v>29228000000</v>
      </c>
      <c r="H2793" s="10">
        <v>28919325000</v>
      </c>
      <c r="I2793" s="11">
        <v>-6.0864267948043107</v>
      </c>
      <c r="J2793" s="9">
        <v>4799964</v>
      </c>
      <c r="K2793" s="10">
        <v>8575565994.000001</v>
      </c>
      <c r="L2793" s="8">
        <v>41.982623122495767</v>
      </c>
      <c r="M2793" s="11">
        <v>5.8040000000000003</v>
      </c>
      <c r="N2793" s="11">
        <v>-4.5880000000000001</v>
      </c>
      <c r="O2793" s="10">
        <v>0</v>
      </c>
      <c r="P2793" s="10">
        <v>0.87593811803349275</v>
      </c>
      <c r="Q2793" s="9">
        <v>1</v>
      </c>
      <c r="R2793" s="9">
        <v>0</v>
      </c>
      <c r="S2793" s="9">
        <v>0</v>
      </c>
      <c r="T2793" s="9">
        <v>0</v>
      </c>
      <c r="U2793" s="9">
        <v>0</v>
      </c>
      <c r="V2793" s="10"/>
      <c r="W2793" s="10">
        <v>20426465418.748241</v>
      </c>
      <c r="X2793" s="11">
        <v>1.2893842689249371</v>
      </c>
      <c r="Y2793" s="11">
        <v>4.5313114695468686</v>
      </c>
      <c r="Z2793" s="11">
        <v>6.6788184397250081</v>
      </c>
      <c r="AA2793" s="11"/>
      <c r="AB2793" s="11">
        <v>-1.09594498126048</v>
      </c>
      <c r="AC2793" s="11"/>
      <c r="AD2793" s="9">
        <v>0</v>
      </c>
      <c r="AE2793" s="9">
        <v>0</v>
      </c>
    </row>
    <row r="2794" spans="1:31" hidden="1" x14ac:dyDescent="0.35">
      <c r="A2794" s="2" t="s">
        <v>155</v>
      </c>
      <c r="B2794" s="2" t="s">
        <v>156</v>
      </c>
      <c r="C2794" s="3"/>
      <c r="D2794" s="4">
        <v>1982</v>
      </c>
      <c r="E2794" s="5">
        <v>114309595000</v>
      </c>
      <c r="F2794" s="5">
        <v>42792000000</v>
      </c>
      <c r="G2794" s="5">
        <v>29986000000</v>
      </c>
      <c r="H2794" s="5">
        <v>30267666000</v>
      </c>
      <c r="I2794" s="6">
        <v>4.6624221001008834</v>
      </c>
      <c r="J2794" s="4">
        <v>4826933</v>
      </c>
      <c r="K2794" s="5">
        <v>9486135428</v>
      </c>
      <c r="L2794" s="3">
        <v>46.006627173004993</v>
      </c>
      <c r="M2794" s="6">
        <v>-1.87</v>
      </c>
      <c r="N2794" s="6">
        <v>2.21</v>
      </c>
      <c r="O2794" s="5">
        <v>0</v>
      </c>
      <c r="P2794" s="5">
        <v>0.86936524829186612</v>
      </c>
      <c r="Q2794" s="4">
        <v>1</v>
      </c>
      <c r="R2794" s="4">
        <v>0</v>
      </c>
      <c r="S2794" s="4">
        <v>0</v>
      </c>
      <c r="T2794" s="4">
        <v>0</v>
      </c>
      <c r="U2794" s="4">
        <v>0</v>
      </c>
      <c r="V2794" s="5"/>
      <c r="W2794" s="5">
        <v>20619062971.793152</v>
      </c>
      <c r="X2794" s="6">
        <v>3.0867154165480102</v>
      </c>
      <c r="Y2794" s="6">
        <v>2.593403585602847</v>
      </c>
      <c r="Z2794" s="6">
        <v>0.94288242775539877</v>
      </c>
      <c r="AA2794" s="6"/>
      <c r="AB2794" s="6">
        <v>-0.75038060409825746</v>
      </c>
      <c r="AC2794" s="6"/>
      <c r="AD2794" s="4">
        <v>0</v>
      </c>
      <c r="AE2794" s="4">
        <v>0</v>
      </c>
    </row>
    <row r="2795" spans="1:31" hidden="1" x14ac:dyDescent="0.35">
      <c r="A2795" s="7" t="s">
        <v>155</v>
      </c>
      <c r="B2795" s="7" t="s">
        <v>156</v>
      </c>
      <c r="C2795" s="8"/>
      <c r="D2795" s="9">
        <v>1983</v>
      </c>
      <c r="E2795" s="10">
        <v>117857592000</v>
      </c>
      <c r="F2795" s="10">
        <v>47736000000</v>
      </c>
      <c r="G2795" s="10">
        <v>30935000000</v>
      </c>
      <c r="H2795" s="10">
        <v>30792450000</v>
      </c>
      <c r="I2795" s="11">
        <v>1.733810595108338</v>
      </c>
      <c r="J2795" s="9">
        <v>4855787</v>
      </c>
      <c r="K2795" s="10">
        <v>10666646480</v>
      </c>
      <c r="L2795" s="8">
        <v>49.855676220660072</v>
      </c>
      <c r="M2795" s="11">
        <v>4.327</v>
      </c>
      <c r="N2795" s="11">
        <v>4.1130000000000004</v>
      </c>
      <c r="O2795" s="10">
        <v>0</v>
      </c>
      <c r="P2795" s="10">
        <v>0.85745320633014344</v>
      </c>
      <c r="Q2795" s="9">
        <v>1</v>
      </c>
      <c r="R2795" s="9">
        <v>0</v>
      </c>
      <c r="S2795" s="9">
        <v>0</v>
      </c>
      <c r="T2795" s="9">
        <v>0</v>
      </c>
      <c r="U2795" s="9">
        <v>0</v>
      </c>
      <c r="V2795" s="10"/>
      <c r="W2795" s="10">
        <v>21395049247.330769</v>
      </c>
      <c r="X2795" s="11">
        <v>3.1038488063928491</v>
      </c>
      <c r="Y2795" s="11">
        <v>3.164810244780897</v>
      </c>
      <c r="Z2795" s="11">
        <v>3.7634410283297779</v>
      </c>
      <c r="AA2795" s="11"/>
      <c r="AB2795" s="11">
        <v>-1.3701999228894339</v>
      </c>
      <c r="AC2795" s="11"/>
      <c r="AD2795" s="9">
        <v>0</v>
      </c>
      <c r="AE2795" s="9">
        <v>0</v>
      </c>
    </row>
    <row r="2796" spans="1:31" hidden="1" x14ac:dyDescent="0.35">
      <c r="A2796" s="2" t="s">
        <v>155</v>
      </c>
      <c r="B2796" s="2" t="s">
        <v>156</v>
      </c>
      <c r="C2796" s="3"/>
      <c r="D2796" s="4">
        <v>1984</v>
      </c>
      <c r="E2796" s="5">
        <v>121660306000</v>
      </c>
      <c r="F2796" s="5">
        <v>53442000000</v>
      </c>
      <c r="G2796" s="5">
        <v>31963000000</v>
      </c>
      <c r="H2796" s="5">
        <v>30942388000</v>
      </c>
      <c r="I2796" s="6">
        <v>0.48693104965664702</v>
      </c>
      <c r="J2796" s="4">
        <v>4881803</v>
      </c>
      <c r="K2796" s="5">
        <v>12155950570</v>
      </c>
      <c r="L2796" s="3">
        <v>53.379304103497823</v>
      </c>
      <c r="M2796" s="6">
        <v>6.5270000000000001</v>
      </c>
      <c r="N2796" s="6">
        <v>0.91800000000000004</v>
      </c>
      <c r="O2796" s="5">
        <v>0</v>
      </c>
      <c r="P2796" s="5">
        <v>0.90009697771291874</v>
      </c>
      <c r="Q2796" s="4">
        <v>1</v>
      </c>
      <c r="R2796" s="4">
        <v>0</v>
      </c>
      <c r="S2796" s="4">
        <v>0</v>
      </c>
      <c r="T2796" s="4">
        <v>0</v>
      </c>
      <c r="U2796" s="4">
        <v>0</v>
      </c>
      <c r="V2796" s="5"/>
      <c r="W2796" s="5">
        <v>22772778278.320511</v>
      </c>
      <c r="X2796" s="6">
        <v>3.22653291609759</v>
      </c>
      <c r="Y2796" s="6">
        <v>3.3230968159043162</v>
      </c>
      <c r="Z2796" s="6">
        <v>6.439475857535701</v>
      </c>
      <c r="AA2796" s="6"/>
      <c r="AB2796" s="6">
        <v>4.9733059562851833</v>
      </c>
      <c r="AC2796" s="6"/>
      <c r="AD2796" s="4">
        <v>0</v>
      </c>
      <c r="AE2796" s="4">
        <v>0</v>
      </c>
    </row>
    <row r="2797" spans="1:31" hidden="1" x14ac:dyDescent="0.35">
      <c r="A2797" s="7" t="s">
        <v>155</v>
      </c>
      <c r="B2797" s="7" t="s">
        <v>156</v>
      </c>
      <c r="C2797" s="8"/>
      <c r="D2797" s="9">
        <v>1985</v>
      </c>
      <c r="E2797" s="10">
        <v>125967147000</v>
      </c>
      <c r="F2797" s="10">
        <v>58225000000</v>
      </c>
      <c r="G2797" s="10">
        <v>33345000000</v>
      </c>
      <c r="H2797" s="10">
        <v>31629237000</v>
      </c>
      <c r="I2797" s="11">
        <v>2.2197672655387919</v>
      </c>
      <c r="J2797" s="9">
        <v>4902206</v>
      </c>
      <c r="K2797" s="10">
        <v>13674687550</v>
      </c>
      <c r="L2797" s="8">
        <v>56.152690946548702</v>
      </c>
      <c r="M2797" s="11">
        <v>0.63700000000000001</v>
      </c>
      <c r="N2797" s="11">
        <v>6.3620000000000001</v>
      </c>
      <c r="O2797" s="10">
        <v>49.393999999999998</v>
      </c>
      <c r="P2797" s="10">
        <v>0.95490621788516761</v>
      </c>
      <c r="Q2797" s="9">
        <v>1</v>
      </c>
      <c r="R2797" s="9">
        <v>0</v>
      </c>
      <c r="S2797" s="9">
        <v>0</v>
      </c>
      <c r="T2797" s="9">
        <v>0</v>
      </c>
      <c r="U2797" s="9">
        <v>0</v>
      </c>
      <c r="V2797" s="10"/>
      <c r="W2797" s="10">
        <v>24352684296.13966</v>
      </c>
      <c r="X2797" s="11">
        <v>3.5400543871720989</v>
      </c>
      <c r="Y2797" s="11">
        <v>4.323749335168789</v>
      </c>
      <c r="Z2797" s="11">
        <v>6.9376955174731858</v>
      </c>
      <c r="AA2797" s="11"/>
      <c r="AB2797" s="11">
        <v>6.0892594386346204</v>
      </c>
      <c r="AC2797" s="11"/>
      <c r="AD2797" s="9">
        <v>0</v>
      </c>
      <c r="AE2797" s="9">
        <v>0</v>
      </c>
    </row>
    <row r="2798" spans="1:31" hidden="1" x14ac:dyDescent="0.35">
      <c r="A2798" s="2" t="s">
        <v>155</v>
      </c>
      <c r="B2798" s="2" t="s">
        <v>156</v>
      </c>
      <c r="C2798" s="3"/>
      <c r="D2798" s="4">
        <v>1986</v>
      </c>
      <c r="E2798" s="5">
        <v>129437667000</v>
      </c>
      <c r="F2798" s="5">
        <v>62676000000</v>
      </c>
      <c r="G2798" s="5">
        <v>34713000000</v>
      </c>
      <c r="H2798" s="5">
        <v>32011800000</v>
      </c>
      <c r="I2798" s="6">
        <v>1.20952332805247</v>
      </c>
      <c r="J2798" s="4">
        <v>4918154</v>
      </c>
      <c r="K2798" s="5">
        <v>15030282240</v>
      </c>
      <c r="L2798" s="3">
        <v>57.799974610880717</v>
      </c>
      <c r="M2798" s="6">
        <v>1.6839999999999999</v>
      </c>
      <c r="N2798" s="6">
        <v>3.492</v>
      </c>
      <c r="O2798" s="5">
        <v>48.948</v>
      </c>
      <c r="P2798" s="5">
        <v>0.9663556934497608</v>
      </c>
      <c r="Q2798" s="4">
        <v>1</v>
      </c>
      <c r="R2798" s="4">
        <v>0</v>
      </c>
      <c r="S2798" s="4">
        <v>0</v>
      </c>
      <c r="T2798" s="4">
        <v>0</v>
      </c>
      <c r="U2798" s="4">
        <v>0</v>
      </c>
      <c r="V2798" s="5"/>
      <c r="W2798" s="5">
        <v>26003959934.561249</v>
      </c>
      <c r="X2798" s="6">
        <v>2.7550993117276841</v>
      </c>
      <c r="Y2798" s="6">
        <v>4.1025641025641022</v>
      </c>
      <c r="Z2798" s="6">
        <v>6.7806719716863153</v>
      </c>
      <c r="AA2798" s="6">
        <v>-0.90294367736971681</v>
      </c>
      <c r="AB2798" s="6">
        <v>1.199015709621241</v>
      </c>
      <c r="AC2798" s="6"/>
      <c r="AD2798" s="4">
        <v>0</v>
      </c>
      <c r="AE2798" s="4">
        <v>0</v>
      </c>
    </row>
    <row r="2799" spans="1:31" hidden="1" x14ac:dyDescent="0.35">
      <c r="A2799" s="7" t="s">
        <v>155</v>
      </c>
      <c r="B2799" s="7" t="s">
        <v>156</v>
      </c>
      <c r="C2799" s="8"/>
      <c r="D2799" s="9">
        <v>1987</v>
      </c>
      <c r="E2799" s="10">
        <v>134046985000</v>
      </c>
      <c r="F2799" s="10">
        <v>67694000000</v>
      </c>
      <c r="G2799" s="10">
        <v>36216000000</v>
      </c>
      <c r="H2799" s="10">
        <v>34031555000</v>
      </c>
      <c r="I2799" s="11">
        <v>6.3094077808808038</v>
      </c>
      <c r="J2799" s="9">
        <v>4932123</v>
      </c>
      <c r="K2799" s="10">
        <v>15348493790</v>
      </c>
      <c r="L2799" s="8">
        <v>60.177304248884148</v>
      </c>
      <c r="M2799" s="11">
        <v>2.7570000000000001</v>
      </c>
      <c r="N2799" s="11">
        <v>8.7899999999999991</v>
      </c>
      <c r="O2799" s="10">
        <v>53.015999999999998</v>
      </c>
      <c r="P2799" s="10">
        <v>1.0118249725550239</v>
      </c>
      <c r="Q2799" s="9">
        <v>1</v>
      </c>
      <c r="R2799" s="9">
        <v>0</v>
      </c>
      <c r="S2799" s="9">
        <v>0</v>
      </c>
      <c r="T2799" s="9">
        <v>0</v>
      </c>
      <c r="U2799" s="9">
        <v>0</v>
      </c>
      <c r="V2799" s="10"/>
      <c r="W2799" s="10">
        <v>25505452564.842339</v>
      </c>
      <c r="X2799" s="11">
        <v>3.561032971955516</v>
      </c>
      <c r="Y2799" s="11">
        <v>4.3297899922219347</v>
      </c>
      <c r="Z2799" s="11">
        <v>-1.917044061648302</v>
      </c>
      <c r="AA2799" s="11">
        <v>8.3108605050257367</v>
      </c>
      <c r="AB2799" s="11">
        <v>4.7052321845327834</v>
      </c>
      <c r="AC2799" s="11"/>
      <c r="AD2799" s="9">
        <v>0</v>
      </c>
      <c r="AE2799" s="9">
        <v>0</v>
      </c>
    </row>
    <row r="2800" spans="1:31" hidden="1" x14ac:dyDescent="0.35">
      <c r="A2800" s="2" t="s">
        <v>155</v>
      </c>
      <c r="B2800" s="2" t="s">
        <v>156</v>
      </c>
      <c r="C2800" s="3"/>
      <c r="D2800" s="4">
        <v>1988</v>
      </c>
      <c r="E2800" s="5">
        <v>141059134000</v>
      </c>
      <c r="F2800" s="5">
        <v>76709000000</v>
      </c>
      <c r="G2800" s="5">
        <v>37090000000</v>
      </c>
      <c r="H2800" s="5">
        <v>38725943000</v>
      </c>
      <c r="I2800" s="6">
        <v>13.794221274931459</v>
      </c>
      <c r="J2800" s="4">
        <v>4946481</v>
      </c>
      <c r="K2800" s="5">
        <v>18558696750</v>
      </c>
      <c r="L2800" s="3">
        <v>63.237878984781183</v>
      </c>
      <c r="M2800" s="6">
        <v>3.1669999999999998</v>
      </c>
      <c r="N2800" s="6">
        <v>10.63</v>
      </c>
      <c r="O2800" s="5">
        <v>53.491</v>
      </c>
      <c r="P2800" s="5">
        <v>1.0076459814928229</v>
      </c>
      <c r="Q2800" s="4">
        <v>1</v>
      </c>
      <c r="R2800" s="4">
        <v>0</v>
      </c>
      <c r="S2800" s="4">
        <v>0</v>
      </c>
      <c r="T2800" s="4">
        <v>0</v>
      </c>
      <c r="U2800" s="4">
        <v>0</v>
      </c>
      <c r="V2800" s="5"/>
      <c r="W2800" s="5">
        <v>29347437086.665001</v>
      </c>
      <c r="X2800" s="6">
        <v>5.2311128071996666</v>
      </c>
      <c r="Y2800" s="6">
        <v>2.4132979898387452</v>
      </c>
      <c r="Z2800" s="6">
        <v>15.06338502347764</v>
      </c>
      <c r="AA2800" s="6">
        <v>0.89595593783009175</v>
      </c>
      <c r="AB2800" s="6">
        <v>-0.41301521266549962</v>
      </c>
      <c r="AC2800" s="6"/>
      <c r="AD2800" s="4">
        <v>0</v>
      </c>
      <c r="AE2800" s="4">
        <v>0</v>
      </c>
    </row>
    <row r="2801" spans="1:31" hidden="1" x14ac:dyDescent="0.35">
      <c r="A2801" s="7" t="s">
        <v>155</v>
      </c>
      <c r="B2801" s="7" t="s">
        <v>156</v>
      </c>
      <c r="C2801" s="8"/>
      <c r="D2801" s="9">
        <v>1989</v>
      </c>
      <c r="E2801" s="10">
        <v>148230481000</v>
      </c>
      <c r="F2801" s="10">
        <v>85876000000</v>
      </c>
      <c r="G2801" s="10">
        <v>38286000000</v>
      </c>
      <c r="H2801" s="10">
        <v>44287988000</v>
      </c>
      <c r="I2801" s="11">
        <v>14.36258117717108</v>
      </c>
      <c r="J2801" s="9">
        <v>4964371</v>
      </c>
      <c r="K2801" s="10">
        <v>21170655240</v>
      </c>
      <c r="L2801" s="8">
        <v>67.407095306876982</v>
      </c>
      <c r="M2801" s="11">
        <v>2.746</v>
      </c>
      <c r="N2801" s="11">
        <v>9.0120000000000005</v>
      </c>
      <c r="O2801" s="10">
        <v>53.359000000000002</v>
      </c>
      <c r="P2801" s="10">
        <v>1.0143659830382781</v>
      </c>
      <c r="Q2801" s="9">
        <v>1</v>
      </c>
      <c r="R2801" s="9">
        <v>0</v>
      </c>
      <c r="S2801" s="9">
        <v>0</v>
      </c>
      <c r="T2801" s="9">
        <v>0</v>
      </c>
      <c r="U2801" s="9">
        <v>0</v>
      </c>
      <c r="V2801" s="10"/>
      <c r="W2801" s="10">
        <v>31407161432.514851</v>
      </c>
      <c r="X2801" s="11">
        <v>5.0839295525520516</v>
      </c>
      <c r="Y2801" s="11">
        <v>3.2245888379617149</v>
      </c>
      <c r="Z2801" s="11">
        <v>7.0184130211007734</v>
      </c>
      <c r="AA2801" s="11">
        <v>-0.24677048475444069</v>
      </c>
      <c r="AB2801" s="11">
        <v>0.66690104152440899</v>
      </c>
      <c r="AC2801" s="11"/>
      <c r="AD2801" s="9">
        <v>0</v>
      </c>
      <c r="AE2801" s="9">
        <v>0</v>
      </c>
    </row>
    <row r="2802" spans="1:31" hidden="1" x14ac:dyDescent="0.35">
      <c r="A2802" s="2" t="s">
        <v>155</v>
      </c>
      <c r="B2802" s="2" t="s">
        <v>156</v>
      </c>
      <c r="C2802" s="3"/>
      <c r="D2802" s="4">
        <v>1990</v>
      </c>
      <c r="E2802" s="5">
        <v>149255717000</v>
      </c>
      <c r="F2802" s="5">
        <v>90964000000</v>
      </c>
      <c r="G2802" s="5">
        <v>40024000000</v>
      </c>
      <c r="H2802" s="5">
        <v>41505311000</v>
      </c>
      <c r="I2802" s="6">
        <v>-6.283141604897466</v>
      </c>
      <c r="J2802" s="4">
        <v>4986431</v>
      </c>
      <c r="K2802" s="5">
        <v>22210897570</v>
      </c>
      <c r="L2802" s="3">
        <v>71.552338657559645</v>
      </c>
      <c r="M2802" s="6">
        <v>1.653</v>
      </c>
      <c r="N2802" s="6">
        <v>-0.34100000000000003</v>
      </c>
      <c r="O2802" s="5">
        <v>54.377454999999998</v>
      </c>
      <c r="P2802" s="5">
        <v>1.0975209879459431</v>
      </c>
      <c r="Q2802" s="4">
        <v>1</v>
      </c>
      <c r="R2802" s="4">
        <v>0</v>
      </c>
      <c r="S2802" s="4">
        <v>0</v>
      </c>
      <c r="T2802" s="4">
        <v>0</v>
      </c>
      <c r="U2802" s="4">
        <v>0</v>
      </c>
      <c r="V2802" s="5"/>
      <c r="W2802" s="5">
        <v>31041469764.249802</v>
      </c>
      <c r="X2802" s="6">
        <v>0.69164991780604146</v>
      </c>
      <c r="Y2802" s="6">
        <v>4.5395183618032702</v>
      </c>
      <c r="Z2802" s="6">
        <v>-1.1643575910252739</v>
      </c>
      <c r="AA2802" s="6">
        <v>1.9086845705504281</v>
      </c>
      <c r="AB2802" s="6">
        <v>8.1977320117336152</v>
      </c>
      <c r="AC2802" s="6"/>
      <c r="AD2802" s="4">
        <v>0</v>
      </c>
      <c r="AE2802" s="4">
        <v>0</v>
      </c>
    </row>
    <row r="2803" spans="1:31" hidden="1" x14ac:dyDescent="0.35">
      <c r="A2803" s="7" t="s">
        <v>155</v>
      </c>
      <c r="B2803" s="7" t="s">
        <v>156</v>
      </c>
      <c r="C2803" s="8"/>
      <c r="D2803" s="9">
        <v>1991</v>
      </c>
      <c r="E2803" s="10">
        <v>140478591000</v>
      </c>
      <c r="F2803" s="10">
        <v>86913000000</v>
      </c>
      <c r="G2803" s="10">
        <v>40724000000</v>
      </c>
      <c r="H2803" s="10">
        <v>31823275000</v>
      </c>
      <c r="I2803" s="11">
        <v>-23.327221906613339</v>
      </c>
      <c r="J2803" s="9">
        <v>5013740</v>
      </c>
      <c r="K2803" s="10">
        <v>21237594040</v>
      </c>
      <c r="L2803" s="8">
        <v>74.636396787509426</v>
      </c>
      <c r="M2803" s="11">
        <v>-7.891</v>
      </c>
      <c r="N2803" s="11">
        <v>-13.321</v>
      </c>
      <c r="O2803" s="10">
        <v>57.985520000000001</v>
      </c>
      <c r="P2803" s="10">
        <v>1.1083774826240189</v>
      </c>
      <c r="Q2803" s="9">
        <v>1</v>
      </c>
      <c r="R2803" s="9">
        <v>0</v>
      </c>
      <c r="S2803" s="9">
        <v>0</v>
      </c>
      <c r="T2803" s="9">
        <v>0</v>
      </c>
      <c r="U2803" s="9">
        <v>0</v>
      </c>
      <c r="V2803" s="10"/>
      <c r="W2803" s="10">
        <v>28454741860.681789</v>
      </c>
      <c r="X2803" s="11">
        <v>-5.8805961851364126</v>
      </c>
      <c r="Y2803" s="11">
        <v>1.748950629622227</v>
      </c>
      <c r="Z2803" s="11">
        <v>-8.3331360377372619</v>
      </c>
      <c r="AA2803" s="11">
        <v>6.6352222626086421</v>
      </c>
      <c r="AB2803" s="11">
        <v>0.9891833320103196</v>
      </c>
      <c r="AC2803" s="11"/>
      <c r="AD2803" s="9">
        <v>0</v>
      </c>
      <c r="AE2803" s="9">
        <v>0</v>
      </c>
    </row>
    <row r="2804" spans="1:31" hidden="1" x14ac:dyDescent="0.35">
      <c r="A2804" s="2" t="s">
        <v>155</v>
      </c>
      <c r="B2804" s="2" t="s">
        <v>156</v>
      </c>
      <c r="C2804" s="3"/>
      <c r="D2804" s="4">
        <v>1992</v>
      </c>
      <c r="E2804" s="5">
        <v>135826820000</v>
      </c>
      <c r="F2804" s="5">
        <v>84786000000</v>
      </c>
      <c r="G2804" s="5">
        <v>39419000000</v>
      </c>
      <c r="H2804" s="5">
        <v>28147584000</v>
      </c>
      <c r="I2804" s="6">
        <v>-11.550322837608631</v>
      </c>
      <c r="J2804" s="4">
        <v>5041992</v>
      </c>
      <c r="K2804" s="5">
        <v>21097157120</v>
      </c>
      <c r="L2804" s="3">
        <v>76.815274429234819</v>
      </c>
      <c r="M2804" s="6">
        <v>10.375999999999999</v>
      </c>
      <c r="N2804" s="6">
        <v>0.69799999999999995</v>
      </c>
      <c r="O2804" s="5">
        <v>57.724594000000003</v>
      </c>
      <c r="P2804" s="5">
        <v>1.0908630388049301</v>
      </c>
      <c r="Q2804" s="4">
        <v>1</v>
      </c>
      <c r="R2804" s="4">
        <v>0</v>
      </c>
      <c r="S2804" s="4">
        <v>0</v>
      </c>
      <c r="T2804" s="4">
        <v>0</v>
      </c>
      <c r="U2804" s="4">
        <v>0</v>
      </c>
      <c r="V2804" s="5"/>
      <c r="W2804" s="5">
        <v>27464794309.152031</v>
      </c>
      <c r="X2804" s="6">
        <v>-3.3113736170659629</v>
      </c>
      <c r="Y2804" s="6">
        <v>-3.2044985757784099</v>
      </c>
      <c r="Z2804" s="6">
        <v>-3.4790248893371309</v>
      </c>
      <c r="AA2804" s="6">
        <v>-0.44998475481464639</v>
      </c>
      <c r="AB2804" s="6">
        <v>-1.580187625034065</v>
      </c>
      <c r="AC2804" s="6"/>
      <c r="AD2804" s="4">
        <v>0</v>
      </c>
      <c r="AE2804" s="4">
        <v>0</v>
      </c>
    </row>
    <row r="2805" spans="1:31" hidden="1" x14ac:dyDescent="0.35">
      <c r="A2805" s="7" t="s">
        <v>155</v>
      </c>
      <c r="B2805" s="7" t="s">
        <v>156</v>
      </c>
      <c r="C2805" s="8"/>
      <c r="D2805" s="9">
        <v>1993</v>
      </c>
      <c r="E2805" s="10">
        <v>134767622000</v>
      </c>
      <c r="F2805" s="10">
        <v>85610000000</v>
      </c>
      <c r="G2805" s="10">
        <v>37917000000</v>
      </c>
      <c r="H2805" s="10">
        <v>25106926000</v>
      </c>
      <c r="I2805" s="11">
        <v>-10.80255413750608</v>
      </c>
      <c r="J2805" s="9">
        <v>5066447</v>
      </c>
      <c r="K2805" s="10">
        <v>19215134220</v>
      </c>
      <c r="L2805" s="8">
        <v>78.498030693200391</v>
      </c>
      <c r="M2805" s="11">
        <v>16.670000000000002</v>
      </c>
      <c r="N2805" s="11">
        <v>1.3620000000000001</v>
      </c>
      <c r="O2805" s="10">
        <v>61.078671999999997</v>
      </c>
      <c r="P2805" s="10">
        <v>1.1124235988193341</v>
      </c>
      <c r="Q2805" s="9">
        <v>1</v>
      </c>
      <c r="R2805" s="9">
        <v>0</v>
      </c>
      <c r="S2805" s="9">
        <v>0</v>
      </c>
      <c r="T2805" s="9">
        <v>0</v>
      </c>
      <c r="U2805" s="9">
        <v>0</v>
      </c>
      <c r="V2805" s="10"/>
      <c r="W2805" s="10">
        <v>24478492072.11314</v>
      </c>
      <c r="X2805" s="11">
        <v>-0.77981506156147951</v>
      </c>
      <c r="Y2805" s="11">
        <v>-3.8103452649737428</v>
      </c>
      <c r="Z2805" s="11">
        <v>-10.873200809094611</v>
      </c>
      <c r="AA2805" s="11">
        <v>5.8104834830020522</v>
      </c>
      <c r="AB2805" s="11">
        <v>1.976468103459027</v>
      </c>
      <c r="AC2805" s="11"/>
      <c r="AD2805" s="9">
        <v>0</v>
      </c>
      <c r="AE2805" s="9">
        <v>0</v>
      </c>
    </row>
    <row r="2806" spans="1:31" hidden="1" x14ac:dyDescent="0.35">
      <c r="A2806" s="2" t="s">
        <v>155</v>
      </c>
      <c r="B2806" s="2" t="s">
        <v>156</v>
      </c>
      <c r="C2806" s="3"/>
      <c r="D2806" s="4">
        <v>1994</v>
      </c>
      <c r="E2806" s="5">
        <v>140110313000</v>
      </c>
      <c r="F2806" s="5">
        <v>90646000000</v>
      </c>
      <c r="G2806" s="5">
        <v>37993000000</v>
      </c>
      <c r="H2806" s="5">
        <v>28062693000</v>
      </c>
      <c r="I2806" s="6">
        <v>11.77271562436597</v>
      </c>
      <c r="J2806" s="4">
        <v>5088333</v>
      </c>
      <c r="K2806" s="5">
        <v>20970847990</v>
      </c>
      <c r="L2806" s="3">
        <v>79.352526325254615</v>
      </c>
      <c r="M2806" s="6">
        <v>13.291</v>
      </c>
      <c r="N2806" s="6">
        <v>12.808999999999999</v>
      </c>
      <c r="O2806" s="5">
        <v>65.630751000000004</v>
      </c>
      <c r="P2806" s="5">
        <v>1.1831319559328599</v>
      </c>
      <c r="Q2806" s="4">
        <v>1</v>
      </c>
      <c r="R2806" s="4">
        <v>0</v>
      </c>
      <c r="S2806" s="4">
        <v>0</v>
      </c>
      <c r="T2806" s="4">
        <v>0</v>
      </c>
      <c r="U2806" s="4">
        <v>0</v>
      </c>
      <c r="V2806" s="5"/>
      <c r="W2806" s="5">
        <v>26427448452.042351</v>
      </c>
      <c r="X2806" s="6">
        <v>3.9643728372679918</v>
      </c>
      <c r="Y2806" s="6">
        <v>0.20043779834902539</v>
      </c>
      <c r="Z2806" s="6">
        <v>7.961913561454768</v>
      </c>
      <c r="AA2806" s="6">
        <v>7.4528126610218486</v>
      </c>
      <c r="AB2806" s="6">
        <v>6.3562438974301498</v>
      </c>
      <c r="AC2806" s="6"/>
      <c r="AD2806" s="4">
        <v>0</v>
      </c>
      <c r="AE2806" s="4">
        <v>0</v>
      </c>
    </row>
    <row r="2807" spans="1:31" hidden="1" x14ac:dyDescent="0.35">
      <c r="A2807" s="7" t="s">
        <v>155</v>
      </c>
      <c r="B2807" s="7" t="s">
        <v>156</v>
      </c>
      <c r="C2807" s="8"/>
      <c r="D2807" s="9">
        <v>1995</v>
      </c>
      <c r="E2807" s="10">
        <v>146043098000</v>
      </c>
      <c r="F2807" s="10">
        <v>98454000000</v>
      </c>
      <c r="G2807" s="10">
        <v>39143000000</v>
      </c>
      <c r="H2807" s="10">
        <v>31530013000</v>
      </c>
      <c r="I2807" s="11">
        <v>12.355621037510559</v>
      </c>
      <c r="J2807" s="9">
        <v>5107790</v>
      </c>
      <c r="K2807" s="10">
        <v>20402000000</v>
      </c>
      <c r="L2807" s="8">
        <v>79.980394783941264</v>
      </c>
      <c r="M2807" s="11">
        <v>8.7509999999999994</v>
      </c>
      <c r="N2807" s="11">
        <v>8.1920000000000002</v>
      </c>
      <c r="O2807" s="10">
        <v>64.034836999999996</v>
      </c>
      <c r="P2807" s="10">
        <v>1.116205670365531</v>
      </c>
      <c r="Q2807" s="9">
        <v>1</v>
      </c>
      <c r="R2807" s="9">
        <v>0</v>
      </c>
      <c r="S2807" s="9">
        <v>0</v>
      </c>
      <c r="T2807" s="9">
        <v>0</v>
      </c>
      <c r="U2807" s="9">
        <v>0</v>
      </c>
      <c r="V2807" s="10"/>
      <c r="W2807" s="10">
        <v>25508751307.25959</v>
      </c>
      <c r="X2807" s="11">
        <v>4.2343671018706521</v>
      </c>
      <c r="Y2807" s="11">
        <v>3.0268733714105229</v>
      </c>
      <c r="Z2807" s="11">
        <v>-3.47629907007448</v>
      </c>
      <c r="AA2807" s="11">
        <v>-2.4316558559569241</v>
      </c>
      <c r="AB2807" s="11">
        <v>-5.6567050895485087</v>
      </c>
      <c r="AC2807" s="11"/>
      <c r="AD2807" s="9">
        <v>0</v>
      </c>
      <c r="AE2807" s="9">
        <v>0</v>
      </c>
    </row>
    <row r="2808" spans="1:31" hidden="1" x14ac:dyDescent="0.35">
      <c r="A2808" s="2" t="s">
        <v>155</v>
      </c>
      <c r="B2808" s="2" t="s">
        <v>156</v>
      </c>
      <c r="C2808" s="3"/>
      <c r="D2808" s="4">
        <v>1996</v>
      </c>
      <c r="E2808" s="5">
        <v>151392156000</v>
      </c>
      <c r="F2808" s="5">
        <v>101977000000</v>
      </c>
      <c r="G2808" s="5">
        <v>39954000000</v>
      </c>
      <c r="H2808" s="5">
        <v>32479254000</v>
      </c>
      <c r="I2808" s="6">
        <v>3.0105950162468962</v>
      </c>
      <c r="J2808" s="4">
        <v>5124573</v>
      </c>
      <c r="K2808" s="5">
        <v>22367000000</v>
      </c>
      <c r="L2808" s="3">
        <v>80.483626819548235</v>
      </c>
      <c r="M2808" s="6">
        <v>5.7610000000000001</v>
      </c>
      <c r="N2808" s="6">
        <v>7.234</v>
      </c>
      <c r="O2808" s="5">
        <v>69.372982000000007</v>
      </c>
      <c r="P2808" s="5">
        <v>1.1773682795784579</v>
      </c>
      <c r="Q2808" s="4">
        <v>1</v>
      </c>
      <c r="R2808" s="4">
        <v>0</v>
      </c>
      <c r="S2808" s="4">
        <v>0</v>
      </c>
      <c r="T2808" s="4">
        <v>0</v>
      </c>
      <c r="U2808" s="4">
        <v>0</v>
      </c>
      <c r="V2808" s="5"/>
      <c r="W2808" s="5">
        <v>27790745626.00029</v>
      </c>
      <c r="X2808" s="6">
        <v>3.6626571698718688</v>
      </c>
      <c r="Y2808" s="6">
        <v>2.0718902485757358</v>
      </c>
      <c r="Z2808" s="6">
        <v>8.9459271888830791</v>
      </c>
      <c r="AA2808" s="6">
        <v>8.3363138724004422</v>
      </c>
      <c r="AB2808" s="6">
        <v>5.4795107063823583</v>
      </c>
      <c r="AC2808" s="6"/>
      <c r="AD2808" s="4">
        <v>0</v>
      </c>
      <c r="AE2808" s="4">
        <v>0</v>
      </c>
    </row>
    <row r="2809" spans="1:31" hidden="1" x14ac:dyDescent="0.35">
      <c r="A2809" s="7" t="s">
        <v>155</v>
      </c>
      <c r="B2809" s="7" t="s">
        <v>156</v>
      </c>
      <c r="C2809" s="8"/>
      <c r="D2809" s="9">
        <v>1997</v>
      </c>
      <c r="E2809" s="10">
        <v>161077773000</v>
      </c>
      <c r="F2809" s="10">
        <v>110764000000</v>
      </c>
      <c r="G2809" s="10">
        <v>41277000000</v>
      </c>
      <c r="H2809" s="10">
        <v>37129542000</v>
      </c>
      <c r="I2809" s="11">
        <v>14.31771801162674</v>
      </c>
      <c r="J2809" s="9">
        <v>5139835</v>
      </c>
      <c r="K2809" s="10">
        <v>25060000000</v>
      </c>
      <c r="L2809" s="8">
        <v>81.443441421316308</v>
      </c>
      <c r="M2809" s="11">
        <v>14.03</v>
      </c>
      <c r="N2809" s="11">
        <v>11.879</v>
      </c>
      <c r="O2809" s="10">
        <v>69.176208000000003</v>
      </c>
      <c r="P2809" s="10">
        <v>1.192097697684305</v>
      </c>
      <c r="Q2809" s="9">
        <v>1</v>
      </c>
      <c r="R2809" s="9">
        <v>0</v>
      </c>
      <c r="S2809" s="9">
        <v>0</v>
      </c>
      <c r="T2809" s="9">
        <v>0</v>
      </c>
      <c r="U2809" s="9">
        <v>0</v>
      </c>
      <c r="V2809" s="10"/>
      <c r="W2809" s="10">
        <v>30769819598.316978</v>
      </c>
      <c r="X2809" s="11">
        <v>6.3977006840433646</v>
      </c>
      <c r="Y2809" s="11">
        <v>3.311308004204836</v>
      </c>
      <c r="Z2809" s="11">
        <v>10.71966190619062</v>
      </c>
      <c r="AA2809" s="11">
        <v>-0.28364644898788532</v>
      </c>
      <c r="AB2809" s="11">
        <v>1.251045943850416</v>
      </c>
      <c r="AC2809" s="11"/>
      <c r="AD2809" s="9">
        <v>0</v>
      </c>
      <c r="AE2809" s="9">
        <v>0</v>
      </c>
    </row>
    <row r="2810" spans="1:31" hidden="1" x14ac:dyDescent="0.35">
      <c r="A2810" s="2" t="s">
        <v>155</v>
      </c>
      <c r="B2810" s="2" t="s">
        <v>156</v>
      </c>
      <c r="C2810" s="3"/>
      <c r="D2810" s="4">
        <v>1998</v>
      </c>
      <c r="E2810" s="5">
        <v>169863390000</v>
      </c>
      <c r="F2810" s="5">
        <v>120431000000</v>
      </c>
      <c r="G2810" s="5">
        <v>42114000000</v>
      </c>
      <c r="H2810" s="5">
        <v>41926461000</v>
      </c>
      <c r="I2810" s="6">
        <v>12.91941333399696</v>
      </c>
      <c r="J2810" s="4">
        <v>5153498</v>
      </c>
      <c r="K2810" s="5">
        <v>27359000000</v>
      </c>
      <c r="L2810" s="3">
        <v>82.583221034259708</v>
      </c>
      <c r="M2810" s="6">
        <v>8.8719999999999999</v>
      </c>
      <c r="N2810" s="6">
        <v>8.4710000000000001</v>
      </c>
      <c r="O2810" s="5">
        <v>70.167292000000003</v>
      </c>
      <c r="P2810" s="5">
        <v>1.2147990667184381</v>
      </c>
      <c r="Q2810" s="4">
        <v>1</v>
      </c>
      <c r="R2810" s="4">
        <v>0</v>
      </c>
      <c r="S2810" s="4">
        <v>0</v>
      </c>
      <c r="T2810" s="4">
        <v>0</v>
      </c>
      <c r="U2810" s="4">
        <v>0</v>
      </c>
      <c r="V2810" s="5"/>
      <c r="W2810" s="5">
        <v>33129005695.53965</v>
      </c>
      <c r="X2810" s="6">
        <v>5.4542702176544244</v>
      </c>
      <c r="Y2810" s="6">
        <v>2.02776364561378</v>
      </c>
      <c r="Z2810" s="6">
        <v>7.6672080890318517</v>
      </c>
      <c r="AA2810" s="6">
        <v>1.432694894175178</v>
      </c>
      <c r="AB2810" s="6">
        <v>1.904321187620019</v>
      </c>
      <c r="AC2810" s="6"/>
      <c r="AD2810" s="4">
        <v>0</v>
      </c>
      <c r="AE2810" s="4">
        <v>0</v>
      </c>
    </row>
    <row r="2811" spans="1:31" hidden="1" x14ac:dyDescent="0.35">
      <c r="A2811" s="7" t="s">
        <v>155</v>
      </c>
      <c r="B2811" s="7" t="s">
        <v>156</v>
      </c>
      <c r="C2811" s="8"/>
      <c r="D2811" s="9">
        <v>1999</v>
      </c>
      <c r="E2811" s="10">
        <v>177319171000</v>
      </c>
      <c r="F2811" s="10">
        <v>126888000000</v>
      </c>
      <c r="G2811" s="10">
        <v>42829000000</v>
      </c>
      <c r="H2811" s="10">
        <v>42150266000</v>
      </c>
      <c r="I2811" s="11">
        <v>0.53380369976849806</v>
      </c>
      <c r="J2811" s="9">
        <v>5165474</v>
      </c>
      <c r="K2811" s="10">
        <v>28413000000</v>
      </c>
      <c r="L2811" s="8">
        <v>83.543029289654598</v>
      </c>
      <c r="M2811" s="11">
        <v>11.336</v>
      </c>
      <c r="N2811" s="11">
        <v>4.2869999999999999</v>
      </c>
      <c r="O2811" s="10">
        <v>69.457417000000007</v>
      </c>
      <c r="P2811" s="10">
        <v>1.2064153144457801</v>
      </c>
      <c r="Q2811" s="9">
        <v>1</v>
      </c>
      <c r="R2811" s="9">
        <v>0</v>
      </c>
      <c r="S2811" s="9">
        <v>0</v>
      </c>
      <c r="T2811" s="9">
        <v>0</v>
      </c>
      <c r="U2811" s="9">
        <v>0</v>
      </c>
      <c r="V2811" s="10"/>
      <c r="W2811" s="10">
        <v>34010018838.900871</v>
      </c>
      <c r="X2811" s="11">
        <v>4.3892807037466994</v>
      </c>
      <c r="Y2811" s="11">
        <v>1.6977727121622259</v>
      </c>
      <c r="Z2811" s="11">
        <v>2.6593407343940698</v>
      </c>
      <c r="AA2811" s="11">
        <v>-1.0116893210015809</v>
      </c>
      <c r="AB2811" s="11">
        <v>-0.69013489574905229</v>
      </c>
      <c r="AC2811" s="11"/>
      <c r="AD2811" s="9">
        <v>0</v>
      </c>
      <c r="AE2811" s="9">
        <v>0</v>
      </c>
    </row>
    <row r="2812" spans="1:31" hidden="1" x14ac:dyDescent="0.35">
      <c r="A2812" s="2" t="s">
        <v>155</v>
      </c>
      <c r="B2812" s="2" t="s">
        <v>156</v>
      </c>
      <c r="C2812" s="3"/>
      <c r="D2812" s="4">
        <v>2000</v>
      </c>
      <c r="E2812" s="5">
        <v>187521651000</v>
      </c>
      <c r="F2812" s="5">
        <v>136386000000</v>
      </c>
      <c r="G2812" s="5">
        <v>43377000000</v>
      </c>
      <c r="H2812" s="5">
        <v>46693613000</v>
      </c>
      <c r="I2812" s="6">
        <v>10.778928417675941</v>
      </c>
      <c r="J2812" s="4">
        <v>5176209</v>
      </c>
      <c r="K2812" s="5">
        <v>33074000000</v>
      </c>
      <c r="L2812" s="3">
        <v>86.084492457598387</v>
      </c>
      <c r="M2812" s="6">
        <v>16.105</v>
      </c>
      <c r="N2812" s="6">
        <v>14.861000000000001</v>
      </c>
      <c r="O2812" s="5">
        <v>69.974903000000012</v>
      </c>
      <c r="P2812" s="5">
        <v>1.1995186092363641</v>
      </c>
      <c r="Q2812" s="4">
        <v>1</v>
      </c>
      <c r="R2812" s="4">
        <v>0</v>
      </c>
      <c r="S2812" s="4">
        <v>0</v>
      </c>
      <c r="T2812" s="4">
        <v>0</v>
      </c>
      <c r="U2812" s="4">
        <v>0</v>
      </c>
      <c r="V2812" s="5"/>
      <c r="W2812" s="5">
        <v>38420392634.934647</v>
      </c>
      <c r="X2812" s="6">
        <v>5.753737704988481</v>
      </c>
      <c r="Y2812" s="6">
        <v>1.2795068761820261</v>
      </c>
      <c r="Z2812" s="6">
        <v>12.96786637174446</v>
      </c>
      <c r="AA2812" s="6">
        <v>0.74504066282799597</v>
      </c>
      <c r="AB2812" s="6">
        <v>-0.57166923586219198</v>
      </c>
      <c r="AC2812" s="6"/>
      <c r="AD2812" s="4">
        <v>0</v>
      </c>
      <c r="AE2812" s="4">
        <v>0</v>
      </c>
    </row>
    <row r="2813" spans="1:31" hidden="1" x14ac:dyDescent="0.35">
      <c r="A2813" s="7" t="s">
        <v>155</v>
      </c>
      <c r="B2813" s="7" t="s">
        <v>156</v>
      </c>
      <c r="C2813" s="8">
        <v>52.654566183474927</v>
      </c>
      <c r="D2813" s="9">
        <v>2001</v>
      </c>
      <c r="E2813" s="10">
        <v>192472714000</v>
      </c>
      <c r="F2813" s="10">
        <v>144613000000</v>
      </c>
      <c r="G2813" s="10">
        <v>44411000000</v>
      </c>
      <c r="H2813" s="10">
        <v>46607619000</v>
      </c>
      <c r="I2813" s="11">
        <v>-0.1841665154504141</v>
      </c>
      <c r="J2813" s="9">
        <v>5188008</v>
      </c>
      <c r="K2813" s="10">
        <v>31659000000</v>
      </c>
      <c r="L2813" s="8">
        <v>88.304130134449366</v>
      </c>
      <c r="M2813" s="11">
        <v>1.8220000000000001</v>
      </c>
      <c r="N2813" s="11">
        <v>1.3839999999999999</v>
      </c>
      <c r="O2813" s="10">
        <v>74.487386999999998</v>
      </c>
      <c r="P2813" s="10">
        <v>1.240692947727273</v>
      </c>
      <c r="Q2813" s="9">
        <v>1</v>
      </c>
      <c r="R2813" s="9">
        <v>0</v>
      </c>
      <c r="S2813" s="9">
        <v>0</v>
      </c>
      <c r="T2813" s="9">
        <v>0</v>
      </c>
      <c r="U2813" s="9">
        <v>0</v>
      </c>
      <c r="V2813" s="10">
        <v>86230788615.404343</v>
      </c>
      <c r="W2813" s="10">
        <v>35852230186.512123</v>
      </c>
      <c r="X2813" s="11">
        <v>2.6402620569930879</v>
      </c>
      <c r="Y2813" s="11">
        <v>2.3837517578440188</v>
      </c>
      <c r="Z2813" s="11">
        <v>-6.6843732515304097</v>
      </c>
      <c r="AA2813" s="11">
        <v>6.4487177638531126</v>
      </c>
      <c r="AB2813" s="11">
        <v>3.4325718812416981</v>
      </c>
      <c r="AC2813" s="11"/>
      <c r="AD2813" s="9">
        <v>0</v>
      </c>
      <c r="AE2813" s="9">
        <v>0</v>
      </c>
    </row>
    <row r="2814" spans="1:31" hidden="1" x14ac:dyDescent="0.35">
      <c r="A2814" s="2" t="s">
        <v>155</v>
      </c>
      <c r="B2814" s="2" t="s">
        <v>156</v>
      </c>
      <c r="C2814" s="3">
        <v>55.43637825255491</v>
      </c>
      <c r="D2814" s="4">
        <v>2002</v>
      </c>
      <c r="E2814" s="5">
        <v>195720357000</v>
      </c>
      <c r="F2814" s="5">
        <v>148440000000</v>
      </c>
      <c r="G2814" s="5">
        <v>45490000000</v>
      </c>
      <c r="H2814" s="5">
        <v>45659481000</v>
      </c>
      <c r="I2814" s="6">
        <v>-2.0342982978812931</v>
      </c>
      <c r="J2814" s="4">
        <v>5200598</v>
      </c>
      <c r="K2814" s="5">
        <v>33361000000</v>
      </c>
      <c r="L2814" s="3">
        <v>89.691582400883362</v>
      </c>
      <c r="M2814" s="6">
        <v>3.9820000000000002</v>
      </c>
      <c r="N2814" s="6">
        <v>4.2919999999999998</v>
      </c>
      <c r="O2814" s="5">
        <v>74.957177000000001</v>
      </c>
      <c r="P2814" s="5">
        <v>1.2658447859090911</v>
      </c>
      <c r="Q2814" s="4">
        <v>1</v>
      </c>
      <c r="R2814" s="4">
        <v>0</v>
      </c>
      <c r="S2814" s="4">
        <v>0</v>
      </c>
      <c r="T2814" s="4">
        <v>0</v>
      </c>
      <c r="U2814" s="4">
        <v>0</v>
      </c>
      <c r="V2814" s="5">
        <v>91747472477.731674</v>
      </c>
      <c r="W2814" s="5">
        <v>37195240742.760529</v>
      </c>
      <c r="X2814" s="6">
        <v>1.687326443580984</v>
      </c>
      <c r="Y2814" s="6">
        <v>2.429578257638874</v>
      </c>
      <c r="Z2814" s="6">
        <v>3.745960988372945</v>
      </c>
      <c r="AA2814" s="6">
        <v>0.63069738236354467</v>
      </c>
      <c r="AB2814" s="6">
        <v>2.0272411661476739</v>
      </c>
      <c r="AC2814" s="6">
        <v>6.3975802041335221</v>
      </c>
      <c r="AD2814" s="4">
        <v>0</v>
      </c>
      <c r="AE2814" s="4">
        <v>0</v>
      </c>
    </row>
    <row r="2815" spans="1:31" hidden="1" x14ac:dyDescent="0.35">
      <c r="A2815" s="7" t="s">
        <v>155</v>
      </c>
      <c r="B2815" s="7" t="s">
        <v>156</v>
      </c>
      <c r="C2815" s="8">
        <v>60.284482644976727</v>
      </c>
      <c r="D2815" s="9">
        <v>2003</v>
      </c>
      <c r="E2815" s="10">
        <v>199657859000</v>
      </c>
      <c r="F2815" s="10">
        <v>151714000000</v>
      </c>
      <c r="G2815" s="10">
        <v>46059000000</v>
      </c>
      <c r="H2815" s="10">
        <v>46838039000</v>
      </c>
      <c r="I2815" s="11">
        <v>2.581190092808995</v>
      </c>
      <c r="J2815" s="9">
        <v>5213014</v>
      </c>
      <c r="K2815" s="10">
        <v>33473000000</v>
      </c>
      <c r="L2815" s="8">
        <v>90.478572567939693</v>
      </c>
      <c r="M2815" s="11">
        <v>-1.0069999999999999</v>
      </c>
      <c r="N2815" s="11">
        <v>4.1079999999999997</v>
      </c>
      <c r="O2815" s="10">
        <v>84.32735000000001</v>
      </c>
      <c r="P2815" s="10">
        <v>1.3702573462909089</v>
      </c>
      <c r="Q2815" s="9">
        <v>1</v>
      </c>
      <c r="R2815" s="9">
        <v>0</v>
      </c>
      <c r="S2815" s="9">
        <v>0</v>
      </c>
      <c r="T2815" s="9">
        <v>0</v>
      </c>
      <c r="U2815" s="9">
        <v>0</v>
      </c>
      <c r="V2815" s="10">
        <v>101084707024.22211</v>
      </c>
      <c r="W2815" s="10">
        <v>36995499652.545212</v>
      </c>
      <c r="X2815" s="11">
        <v>2.011799927383128</v>
      </c>
      <c r="Y2815" s="11">
        <v>1.2508243570015389</v>
      </c>
      <c r="Z2815" s="11">
        <v>-0.53700711764903208</v>
      </c>
      <c r="AA2815" s="11">
        <v>12.50070156724286</v>
      </c>
      <c r="AB2815" s="11">
        <v>8.2484489049605187</v>
      </c>
      <c r="AC2815" s="11">
        <v>10.177102752074889</v>
      </c>
      <c r="AD2815" s="9">
        <v>0</v>
      </c>
      <c r="AE2815" s="9">
        <v>0</v>
      </c>
    </row>
    <row r="2816" spans="1:31" hidden="1" x14ac:dyDescent="0.35">
      <c r="A2816" s="2" t="s">
        <v>155</v>
      </c>
      <c r="B2816" s="2" t="s">
        <v>156</v>
      </c>
      <c r="C2816" s="3">
        <v>63.732747053376258</v>
      </c>
      <c r="D2816" s="4">
        <v>2004</v>
      </c>
      <c r="E2816" s="5">
        <v>207654914000</v>
      </c>
      <c r="F2816" s="5">
        <v>158741000000</v>
      </c>
      <c r="G2816" s="5">
        <v>46725000000</v>
      </c>
      <c r="H2816" s="5">
        <v>49434395000</v>
      </c>
      <c r="I2816" s="6">
        <v>5.5432636707954543</v>
      </c>
      <c r="J2816" s="4">
        <v>5228172</v>
      </c>
      <c r="K2816" s="5">
        <v>34629000000</v>
      </c>
      <c r="L2816" s="3">
        <v>90.647876578780441</v>
      </c>
      <c r="M2816" s="6">
        <v>8.7420000000000009</v>
      </c>
      <c r="N2816" s="6">
        <v>8.1240000000000006</v>
      </c>
      <c r="O2816" s="5">
        <v>85.845372000000012</v>
      </c>
      <c r="P2816" s="5">
        <v>1.3283953484545461</v>
      </c>
      <c r="Q2816" s="4">
        <v>1</v>
      </c>
      <c r="R2816" s="4">
        <v>0</v>
      </c>
      <c r="S2816" s="4">
        <v>0</v>
      </c>
      <c r="T2816" s="4">
        <v>0</v>
      </c>
      <c r="U2816" s="4">
        <v>0</v>
      </c>
      <c r="V2816" s="5">
        <v>111607688804.57449</v>
      </c>
      <c r="W2816" s="5">
        <v>38201667051.631989</v>
      </c>
      <c r="X2816" s="6">
        <v>4.0053795227765114</v>
      </c>
      <c r="Y2816" s="6">
        <v>1.4459714713736731</v>
      </c>
      <c r="Z2816" s="6">
        <v>3.260308444040152</v>
      </c>
      <c r="AA2816" s="6">
        <v>1.8001538053786841</v>
      </c>
      <c r="AB2816" s="6">
        <v>-3.0550464078647641</v>
      </c>
      <c r="AC2816" s="6">
        <v>10.410063094737829</v>
      </c>
      <c r="AD2816" s="4">
        <v>0</v>
      </c>
      <c r="AE2816" s="4">
        <v>0</v>
      </c>
    </row>
    <row r="2817" spans="1:31" hidden="1" x14ac:dyDescent="0.35">
      <c r="A2817" s="7" t="s">
        <v>155</v>
      </c>
      <c r="B2817" s="7" t="s">
        <v>156</v>
      </c>
      <c r="C2817" s="8">
        <v>69.254733824833309</v>
      </c>
      <c r="D2817" s="9">
        <v>2005</v>
      </c>
      <c r="E2817" s="10">
        <v>213422133000</v>
      </c>
      <c r="F2817" s="10">
        <v>164666000000</v>
      </c>
      <c r="G2817" s="10">
        <v>47652000000</v>
      </c>
      <c r="H2817" s="10">
        <v>53393424000</v>
      </c>
      <c r="I2817" s="11">
        <v>8.0086526799812106</v>
      </c>
      <c r="J2817" s="9">
        <v>5246096</v>
      </c>
      <c r="K2817" s="10">
        <v>35890000000</v>
      </c>
      <c r="L2817" s="8">
        <v>91.2134055202458</v>
      </c>
      <c r="M2817" s="11">
        <v>6.95</v>
      </c>
      <c r="N2817" s="11">
        <v>11.183</v>
      </c>
      <c r="O2817" s="10">
        <v>70.583574999999996</v>
      </c>
      <c r="P2817" s="10">
        <v>1.211676227046264</v>
      </c>
      <c r="Q2817" s="9">
        <v>1</v>
      </c>
      <c r="R2817" s="9">
        <v>0</v>
      </c>
      <c r="S2817" s="9">
        <v>0</v>
      </c>
      <c r="T2817" s="9">
        <v>0</v>
      </c>
      <c r="U2817" s="9">
        <v>0</v>
      </c>
      <c r="V2817" s="10">
        <v>125024385779.22391</v>
      </c>
      <c r="W2817" s="10">
        <v>39347286503.883278</v>
      </c>
      <c r="X2817" s="11">
        <v>2.7773091851801781</v>
      </c>
      <c r="Y2817" s="11">
        <v>1.983948635634029</v>
      </c>
      <c r="Z2817" s="11">
        <v>2.9988729306051272</v>
      </c>
      <c r="AA2817" s="11">
        <v>-17.778240858458879</v>
      </c>
      <c r="AB2817" s="11">
        <v>-8.7864747150818356</v>
      </c>
      <c r="AC2817" s="11">
        <v>12.021301684816841</v>
      </c>
      <c r="AD2817" s="9">
        <v>0</v>
      </c>
      <c r="AE2817" s="9">
        <v>0</v>
      </c>
    </row>
    <row r="2818" spans="1:31" hidden="1" x14ac:dyDescent="0.35">
      <c r="A2818" s="2" t="s">
        <v>155</v>
      </c>
      <c r="B2818" s="2" t="s">
        <v>156</v>
      </c>
      <c r="C2818" s="3">
        <v>73.413899028699362</v>
      </c>
      <c r="D2818" s="4">
        <v>2006</v>
      </c>
      <c r="E2818" s="5">
        <v>222000792000</v>
      </c>
      <c r="F2818" s="5">
        <v>172861000000</v>
      </c>
      <c r="G2818" s="5">
        <v>48202000000</v>
      </c>
      <c r="H2818" s="5">
        <v>53277663000</v>
      </c>
      <c r="I2818" s="6">
        <v>-0.2168075978794661</v>
      </c>
      <c r="J2818" s="4">
        <v>5266268</v>
      </c>
      <c r="K2818" s="5">
        <v>37035000000</v>
      </c>
      <c r="L2818" s="3">
        <v>92.642412931703646</v>
      </c>
      <c r="M2818" s="6">
        <v>9.8130000000000006</v>
      </c>
      <c r="N2818" s="6">
        <v>6.5890000000000004</v>
      </c>
      <c r="O2818" s="5">
        <v>82.312331999999998</v>
      </c>
      <c r="P2818" s="5">
        <v>1.3216541698713911</v>
      </c>
      <c r="Q2818" s="4">
        <v>1</v>
      </c>
      <c r="R2818" s="4">
        <v>0</v>
      </c>
      <c r="S2818" s="4">
        <v>0</v>
      </c>
      <c r="T2818" s="4">
        <v>0</v>
      </c>
      <c r="U2818" s="4">
        <v>0</v>
      </c>
      <c r="V2818" s="5">
        <v>136982615180.3215</v>
      </c>
      <c r="W2818" s="5">
        <v>39976290370.699173</v>
      </c>
      <c r="X2818" s="6">
        <v>4.0195732651589609</v>
      </c>
      <c r="Y2818" s="6">
        <v>1.1542012927054479</v>
      </c>
      <c r="Z2818" s="6">
        <v>1.598595284972979</v>
      </c>
      <c r="AA2818" s="6">
        <v>16.616836140702709</v>
      </c>
      <c r="AB2818" s="6">
        <v>9.0765123859220456</v>
      </c>
      <c r="AC2818" s="6">
        <v>9.5647175761488672</v>
      </c>
      <c r="AD2818" s="4">
        <v>0</v>
      </c>
      <c r="AE2818" s="4">
        <v>0</v>
      </c>
    </row>
    <row r="2819" spans="1:31" hidden="1" x14ac:dyDescent="0.35">
      <c r="A2819" s="7" t="s">
        <v>155</v>
      </c>
      <c r="B2819" s="7" t="s">
        <v>156</v>
      </c>
      <c r="C2819" s="8">
        <v>76.282884009857852</v>
      </c>
      <c r="D2819" s="9">
        <v>2007</v>
      </c>
      <c r="E2819" s="10">
        <v>233795254000</v>
      </c>
      <c r="F2819" s="10">
        <v>187059000000</v>
      </c>
      <c r="G2819" s="10">
        <v>48810000000</v>
      </c>
      <c r="H2819" s="10">
        <v>58866167000</v>
      </c>
      <c r="I2819" s="11">
        <v>10.48939402616065</v>
      </c>
      <c r="J2819" s="9">
        <v>5288720</v>
      </c>
      <c r="K2819" s="10">
        <v>39407000000</v>
      </c>
      <c r="L2819" s="8">
        <v>94.968354172737662</v>
      </c>
      <c r="M2819" s="11">
        <v>8.9870000000000001</v>
      </c>
      <c r="N2819" s="11">
        <v>7.3819999999999997</v>
      </c>
      <c r="O2819" s="10">
        <v>81.246346000000003</v>
      </c>
      <c r="P2819" s="10">
        <v>1.3022722252716541</v>
      </c>
      <c r="Q2819" s="9">
        <v>1</v>
      </c>
      <c r="R2819" s="9">
        <v>0</v>
      </c>
      <c r="S2819" s="9">
        <v>0</v>
      </c>
      <c r="T2819" s="9">
        <v>0</v>
      </c>
      <c r="U2819" s="9">
        <v>0</v>
      </c>
      <c r="V2819" s="10">
        <v>150254262320.3244</v>
      </c>
      <c r="W2819" s="10">
        <v>41494875154.225304</v>
      </c>
      <c r="X2819" s="11">
        <v>5.312801766941444</v>
      </c>
      <c r="Y2819" s="11">
        <v>1.261358449856852</v>
      </c>
      <c r="Z2819" s="11">
        <v>3.7987136111038091</v>
      </c>
      <c r="AA2819" s="11">
        <v>-1.295050175470664</v>
      </c>
      <c r="AB2819" s="11">
        <v>-1.466491389470103</v>
      </c>
      <c r="AC2819" s="11">
        <v>9.6885631235265635</v>
      </c>
      <c r="AD2819" s="9">
        <v>0</v>
      </c>
      <c r="AE2819" s="9">
        <v>0</v>
      </c>
    </row>
    <row r="2820" spans="1:31" hidden="1" x14ac:dyDescent="0.35">
      <c r="A2820" s="2" t="s">
        <v>155</v>
      </c>
      <c r="B2820" s="2" t="s">
        <v>156</v>
      </c>
      <c r="C2820" s="3">
        <v>80.10532655866318</v>
      </c>
      <c r="D2820" s="4">
        <v>2008</v>
      </c>
      <c r="E2820" s="5">
        <v>235629217000</v>
      </c>
      <c r="F2820" s="5">
        <v>194253000000</v>
      </c>
      <c r="G2820" s="5">
        <v>49676000000</v>
      </c>
      <c r="H2820" s="5">
        <v>58022765000</v>
      </c>
      <c r="I2820" s="6">
        <v>-1.432744890626225</v>
      </c>
      <c r="J2820" s="4">
        <v>5313399</v>
      </c>
      <c r="K2820" s="5">
        <v>39807000000</v>
      </c>
      <c r="L2820" s="3">
        <v>98.829723344004137</v>
      </c>
      <c r="M2820" s="6">
        <v>6.601</v>
      </c>
      <c r="N2820" s="6">
        <v>7.9660000000000002</v>
      </c>
      <c r="O2820" s="5">
        <v>77.433340000000001</v>
      </c>
      <c r="P2820" s="5">
        <v>1.234876828989955</v>
      </c>
      <c r="Q2820" s="4">
        <v>1</v>
      </c>
      <c r="R2820" s="4">
        <v>0</v>
      </c>
      <c r="S2820" s="4">
        <v>0</v>
      </c>
      <c r="T2820" s="4">
        <v>0</v>
      </c>
      <c r="U2820" s="4">
        <v>0</v>
      </c>
      <c r="V2820" s="5">
        <v>157449595865.37231</v>
      </c>
      <c r="W2820" s="5">
        <v>40278368342.123901</v>
      </c>
      <c r="X2820" s="6">
        <v>0.78443123571704332</v>
      </c>
      <c r="Y2820" s="6">
        <v>1.774226592911289</v>
      </c>
      <c r="Z2820" s="6">
        <v>-2.931703752764566</v>
      </c>
      <c r="AA2820" s="6">
        <v>-4.6931415229430762</v>
      </c>
      <c r="AB2820" s="6">
        <v>-5.1752156710276633</v>
      </c>
      <c r="AC2820" s="6">
        <v>4.7887716687252748</v>
      </c>
      <c r="AD2820" s="4">
        <v>0</v>
      </c>
      <c r="AE2820" s="4">
        <v>0</v>
      </c>
    </row>
    <row r="2821" spans="1:31" hidden="1" x14ac:dyDescent="0.35">
      <c r="A2821" s="7" t="s">
        <v>155</v>
      </c>
      <c r="B2821" s="7" t="s">
        <v>156</v>
      </c>
      <c r="C2821" s="8">
        <v>86.308636201061987</v>
      </c>
      <c r="D2821" s="9">
        <v>2009</v>
      </c>
      <c r="E2821" s="10">
        <v>216599728000</v>
      </c>
      <c r="F2821" s="10">
        <v>181735000000</v>
      </c>
      <c r="G2821" s="10">
        <v>50385000000</v>
      </c>
      <c r="H2821" s="10">
        <v>46446656000</v>
      </c>
      <c r="I2821" s="11">
        <v>-19.950977861878869</v>
      </c>
      <c r="J2821" s="9">
        <v>5338871</v>
      </c>
      <c r="K2821" s="10">
        <v>34319000000</v>
      </c>
      <c r="L2821" s="8">
        <v>98.829722437379402</v>
      </c>
      <c r="M2821" s="11">
        <v>-20.113</v>
      </c>
      <c r="N2821" s="11">
        <v>-16.997</v>
      </c>
      <c r="O2821" s="10">
        <v>72.070997000000006</v>
      </c>
      <c r="P2821" s="10">
        <v>1.16953841387533</v>
      </c>
      <c r="Q2821" s="9">
        <v>1</v>
      </c>
      <c r="R2821" s="9">
        <v>0</v>
      </c>
      <c r="S2821" s="9">
        <v>0</v>
      </c>
      <c r="T2821" s="9">
        <v>0</v>
      </c>
      <c r="U2821" s="9">
        <v>0</v>
      </c>
      <c r="V2821" s="10">
        <v>158710351634.73761</v>
      </c>
      <c r="W2821" s="10">
        <v>34725383370.114433</v>
      </c>
      <c r="X2821" s="11">
        <v>-8.0760311655239256</v>
      </c>
      <c r="Y2821" s="11">
        <v>1.4272485707383851</v>
      </c>
      <c r="Z2821" s="11">
        <v>-13.786519167912889</v>
      </c>
      <c r="AA2821" s="11">
        <v>-6.9251087451477567</v>
      </c>
      <c r="AB2821" s="11">
        <v>-5.2910876275869416</v>
      </c>
      <c r="AC2821" s="11">
        <v>0.80073611014113921</v>
      </c>
      <c r="AD2821" s="9">
        <v>0</v>
      </c>
      <c r="AE2821" s="9">
        <v>0</v>
      </c>
    </row>
    <row r="2822" spans="1:31" hidden="1" x14ac:dyDescent="0.35">
      <c r="A2822" s="2" t="s">
        <v>155</v>
      </c>
      <c r="B2822" s="2" t="s">
        <v>156</v>
      </c>
      <c r="C2822" s="3">
        <v>88.133214986154442</v>
      </c>
      <c r="D2822" s="4">
        <v>2010</v>
      </c>
      <c r="E2822" s="5">
        <v>223462231000</v>
      </c>
      <c r="F2822" s="5">
        <v>188147000000</v>
      </c>
      <c r="G2822" s="5">
        <v>50256000000</v>
      </c>
      <c r="H2822" s="5">
        <v>51542349000</v>
      </c>
      <c r="I2822" s="6">
        <v>10.971065387355321</v>
      </c>
      <c r="J2822" s="4">
        <v>5363352</v>
      </c>
      <c r="K2822" s="5">
        <v>34997000000</v>
      </c>
      <c r="L2822" s="3">
        <v>100</v>
      </c>
      <c r="M2822" s="6">
        <v>6.1769999999999996</v>
      </c>
      <c r="N2822" s="6">
        <v>6.298</v>
      </c>
      <c r="O2822" s="5">
        <v>80.672760999999994</v>
      </c>
      <c r="P2822" s="5">
        <v>1.2758525004482999</v>
      </c>
      <c r="Q2822" s="4">
        <v>1</v>
      </c>
      <c r="R2822" s="4">
        <v>0</v>
      </c>
      <c r="S2822" s="4">
        <v>0</v>
      </c>
      <c r="T2822" s="4">
        <v>0</v>
      </c>
      <c r="U2822" s="4">
        <v>0</v>
      </c>
      <c r="V2822" s="5">
        <v>165820000000</v>
      </c>
      <c r="W2822" s="5">
        <v>34997000000</v>
      </c>
      <c r="X2822" s="6">
        <v>3.1682879121621061</v>
      </c>
      <c r="Y2822" s="6">
        <v>-0.25602857993450429</v>
      </c>
      <c r="Z2822" s="6">
        <v>0.78218468314831346</v>
      </c>
      <c r="AA2822" s="6">
        <v>11.935125581792621</v>
      </c>
      <c r="AB2822" s="6">
        <v>9.0902603378962823</v>
      </c>
      <c r="AC2822" s="6">
        <v>4.4796374603370683</v>
      </c>
      <c r="AD2822" s="4">
        <v>0</v>
      </c>
      <c r="AE2822" s="4">
        <v>0</v>
      </c>
    </row>
    <row r="2823" spans="1:31" hidden="1" x14ac:dyDescent="0.35">
      <c r="A2823" s="7" t="s">
        <v>155</v>
      </c>
      <c r="B2823" s="7" t="s">
        <v>156</v>
      </c>
      <c r="C2823" s="8">
        <v>89.533783612860802</v>
      </c>
      <c r="D2823" s="9">
        <v>2011</v>
      </c>
      <c r="E2823" s="10">
        <v>228803860000</v>
      </c>
      <c r="F2823" s="10">
        <v>197655000000</v>
      </c>
      <c r="G2823" s="10">
        <v>50192000000</v>
      </c>
      <c r="H2823" s="10">
        <v>56620402000</v>
      </c>
      <c r="I2823" s="11">
        <v>9.8521955217834432</v>
      </c>
      <c r="J2823" s="9">
        <v>5388272</v>
      </c>
      <c r="K2823" s="10">
        <v>39635000000</v>
      </c>
      <c r="L2823" s="8">
        <v>103.41680754255211</v>
      </c>
      <c r="M2823" s="11">
        <v>2.0270000000000001</v>
      </c>
      <c r="N2823" s="11">
        <v>6.2110000000000003</v>
      </c>
      <c r="O2823" s="10">
        <v>73.502395000000007</v>
      </c>
      <c r="P2823" s="10">
        <v>1.2032750167474699</v>
      </c>
      <c r="Q2823" s="9">
        <v>1</v>
      </c>
      <c r="R2823" s="9">
        <v>0</v>
      </c>
      <c r="S2823" s="9">
        <v>0</v>
      </c>
      <c r="T2823" s="9">
        <v>0</v>
      </c>
      <c r="U2823" s="9">
        <v>0</v>
      </c>
      <c r="V2823" s="10">
        <v>171121120642.97131</v>
      </c>
      <c r="W2823" s="10">
        <v>38325491708.581017</v>
      </c>
      <c r="X2823" s="11">
        <v>2.3903945539682718</v>
      </c>
      <c r="Y2823" s="11">
        <v>-0.12734797835084369</v>
      </c>
      <c r="Z2823" s="11">
        <v>9.5107915209332727</v>
      </c>
      <c r="AA2823" s="11">
        <v>-8.8882119703328204</v>
      </c>
      <c r="AB2823" s="11">
        <v>-5.6885481413664793</v>
      </c>
      <c r="AC2823" s="11">
        <v>3.1969127023105082</v>
      </c>
      <c r="AD2823" s="9">
        <v>0</v>
      </c>
      <c r="AE2823" s="9">
        <v>0</v>
      </c>
    </row>
    <row r="2824" spans="1:31" hidden="1" x14ac:dyDescent="0.35">
      <c r="A2824" s="2" t="s">
        <v>155</v>
      </c>
      <c r="B2824" s="2" t="s">
        <v>156</v>
      </c>
      <c r="C2824" s="3">
        <v>92.075477347812622</v>
      </c>
      <c r="D2824" s="4">
        <v>2012</v>
      </c>
      <c r="E2824" s="5">
        <v>225319543000</v>
      </c>
      <c r="F2824" s="5">
        <v>200378000000</v>
      </c>
      <c r="G2824" s="5">
        <v>50474000000</v>
      </c>
      <c r="H2824" s="5">
        <v>53653611000</v>
      </c>
      <c r="I2824" s="6">
        <v>-5.2397914801099432</v>
      </c>
      <c r="J2824" s="4">
        <v>5413971</v>
      </c>
      <c r="K2824" s="5">
        <v>40480000000</v>
      </c>
      <c r="L2824" s="3">
        <v>106.3210992121449</v>
      </c>
      <c r="M2824" s="6">
        <v>0.23599999999999999</v>
      </c>
      <c r="N2824" s="6">
        <v>1.125</v>
      </c>
      <c r="O2824" s="5">
        <v>70.409766000000005</v>
      </c>
      <c r="P2824" s="5">
        <v>1.1432958773656521</v>
      </c>
      <c r="Q2824" s="4">
        <v>1</v>
      </c>
      <c r="R2824" s="4">
        <v>0</v>
      </c>
      <c r="S2824" s="4">
        <v>0</v>
      </c>
      <c r="T2824" s="4">
        <v>0</v>
      </c>
      <c r="U2824" s="4">
        <v>0</v>
      </c>
      <c r="V2824" s="5">
        <v>173529996743.04059</v>
      </c>
      <c r="W2824" s="5">
        <v>38073346024.413589</v>
      </c>
      <c r="X2824" s="6">
        <v>-1.522840130406891</v>
      </c>
      <c r="Y2824" s="6">
        <v>0.5618425247051323</v>
      </c>
      <c r="Z2824" s="6">
        <v>-0.65790593395301977</v>
      </c>
      <c r="AA2824" s="6">
        <v>-4.207521401173393</v>
      </c>
      <c r="AB2824" s="6">
        <v>-4.9846575842608098</v>
      </c>
      <c r="AC2824" s="6">
        <v>1.4077023870683829</v>
      </c>
      <c r="AD2824" s="4">
        <v>0</v>
      </c>
      <c r="AE2824" s="4">
        <v>0</v>
      </c>
    </row>
    <row r="2825" spans="1:31" hidden="1" x14ac:dyDescent="0.35">
      <c r="A2825" s="7" t="s">
        <v>155</v>
      </c>
      <c r="B2825" s="7" t="s">
        <v>156</v>
      </c>
      <c r="C2825" s="8">
        <v>93.313414939777999</v>
      </c>
      <c r="D2825" s="9">
        <v>2013</v>
      </c>
      <c r="E2825" s="10">
        <v>223111995000</v>
      </c>
      <c r="F2825" s="10">
        <v>203497000000</v>
      </c>
      <c r="G2825" s="10">
        <v>51064000000</v>
      </c>
      <c r="H2825" s="10">
        <v>51389103000</v>
      </c>
      <c r="I2825" s="11">
        <v>-4.2206068851544813</v>
      </c>
      <c r="J2825" s="9">
        <v>5438972</v>
      </c>
      <c r="K2825" s="10">
        <v>42179000000</v>
      </c>
      <c r="L2825" s="8">
        <v>107.89282930364929</v>
      </c>
      <c r="M2825" s="11">
        <v>1.163</v>
      </c>
      <c r="N2825" s="11">
        <v>0.128</v>
      </c>
      <c r="O2825" s="10">
        <v>71.258443</v>
      </c>
      <c r="P2825" s="10">
        <v>1.174156077183834</v>
      </c>
      <c r="Q2825" s="9">
        <v>1</v>
      </c>
      <c r="R2825" s="9">
        <v>0</v>
      </c>
      <c r="S2825" s="9">
        <v>0</v>
      </c>
      <c r="T2825" s="9">
        <v>0</v>
      </c>
      <c r="U2825" s="9">
        <v>0</v>
      </c>
      <c r="V2825" s="10">
        <v>175998721347.4411</v>
      </c>
      <c r="W2825" s="10">
        <v>39093422864.362091</v>
      </c>
      <c r="X2825" s="11">
        <v>-0.97974102494962001</v>
      </c>
      <c r="Y2825" s="11">
        <v>1.16891865118675</v>
      </c>
      <c r="Z2825" s="11">
        <v>2.6792413760913019</v>
      </c>
      <c r="AA2825" s="11">
        <v>1.205339895604816</v>
      </c>
      <c r="AB2825" s="11">
        <v>2.6992312689248061</v>
      </c>
      <c r="AC2825" s="11">
        <v>1.4226500609322359</v>
      </c>
      <c r="AD2825" s="9">
        <v>0</v>
      </c>
      <c r="AE2825" s="9">
        <v>0</v>
      </c>
    </row>
    <row r="2826" spans="1:31" hidden="1" x14ac:dyDescent="0.35">
      <c r="A2826" s="2" t="s">
        <v>155</v>
      </c>
      <c r="B2826" s="2" t="s">
        <v>156</v>
      </c>
      <c r="C2826" s="3">
        <v>93.366204367151639</v>
      </c>
      <c r="D2826" s="4">
        <v>2014</v>
      </c>
      <c r="E2826" s="5">
        <v>222045367000</v>
      </c>
      <c r="F2826" s="5">
        <v>205855000000</v>
      </c>
      <c r="G2826" s="5">
        <v>50898000000</v>
      </c>
      <c r="H2826" s="5">
        <v>50569956000</v>
      </c>
      <c r="I2826" s="6">
        <v>-1.5940091423662319</v>
      </c>
      <c r="J2826" s="4">
        <v>5461512</v>
      </c>
      <c r="K2826" s="5">
        <v>42686000000</v>
      </c>
      <c r="L2826" s="3">
        <v>109.0162053551459</v>
      </c>
      <c r="M2826" s="6">
        <v>-1.792</v>
      </c>
      <c r="N2826" s="6">
        <v>-0.89800000000000002</v>
      </c>
      <c r="O2826" s="5">
        <v>68.093524000000002</v>
      </c>
      <c r="P2826" s="5">
        <v>1.127778621534022</v>
      </c>
      <c r="Q2826" s="4">
        <v>1</v>
      </c>
      <c r="R2826" s="4">
        <v>0</v>
      </c>
      <c r="S2826" s="4">
        <v>0</v>
      </c>
      <c r="T2826" s="4">
        <v>0</v>
      </c>
      <c r="U2826" s="4">
        <v>0</v>
      </c>
      <c r="V2826" s="5">
        <v>176303146283.4967</v>
      </c>
      <c r="W2826" s="5">
        <v>39155646503.141739</v>
      </c>
      <c r="X2826" s="6">
        <v>-0.47806842478370559</v>
      </c>
      <c r="Y2826" s="6">
        <v>-0.32508224972583422</v>
      </c>
      <c r="Z2826" s="6">
        <v>0.15916651503128279</v>
      </c>
      <c r="AA2826" s="6">
        <v>-4.441465273104547</v>
      </c>
      <c r="AB2826" s="6">
        <v>-3.9498544146742409</v>
      </c>
      <c r="AC2826" s="6">
        <v>0.17296997030709849</v>
      </c>
      <c r="AD2826" s="4">
        <v>0</v>
      </c>
      <c r="AE2826" s="4">
        <v>0</v>
      </c>
    </row>
    <row r="2827" spans="1:31" hidden="1" x14ac:dyDescent="0.35">
      <c r="A2827" s="7" t="s">
        <v>155</v>
      </c>
      <c r="B2827" s="7" t="s">
        <v>156</v>
      </c>
      <c r="C2827" s="8">
        <v>94.985061277308375</v>
      </c>
      <c r="D2827" s="9">
        <v>2015</v>
      </c>
      <c r="E2827" s="10">
        <v>223081217000</v>
      </c>
      <c r="F2827" s="10">
        <v>210192000000</v>
      </c>
      <c r="G2827" s="10">
        <v>51545000000</v>
      </c>
      <c r="H2827" s="10">
        <v>50762891000</v>
      </c>
      <c r="I2827" s="11">
        <v>0.38152099637976278</v>
      </c>
      <c r="J2827" s="9">
        <v>5479531</v>
      </c>
      <c r="K2827" s="10">
        <v>43272000000</v>
      </c>
      <c r="L2827" s="8">
        <v>108.7895292240422</v>
      </c>
      <c r="M2827" s="11">
        <v>0.24399999999999999</v>
      </c>
      <c r="N2827" s="11">
        <v>2.1349999999999998</v>
      </c>
      <c r="O2827" s="10">
        <v>68.598087000000007</v>
      </c>
      <c r="P2827" s="10">
        <v>1.09824030044789</v>
      </c>
      <c r="Q2827" s="9">
        <v>1</v>
      </c>
      <c r="R2827" s="9">
        <v>0</v>
      </c>
      <c r="S2827" s="9">
        <v>0</v>
      </c>
      <c r="T2827" s="9">
        <v>0</v>
      </c>
      <c r="U2827" s="9">
        <v>0</v>
      </c>
      <c r="V2827" s="10">
        <v>183520419128.60641</v>
      </c>
      <c r="W2827" s="10">
        <v>39775886805.140259</v>
      </c>
      <c r="X2827" s="11">
        <v>0.46650376632267221</v>
      </c>
      <c r="Y2827" s="11">
        <v>1.2711697905615149</v>
      </c>
      <c r="Z2827" s="11">
        <v>1.584037954650432</v>
      </c>
      <c r="AA2827" s="11">
        <v>0.74098529545923419</v>
      </c>
      <c r="AB2827" s="11">
        <v>-2.6191595160718419</v>
      </c>
      <c r="AC2827" s="11">
        <v>4.093672176164314</v>
      </c>
      <c r="AD2827" s="9">
        <v>0</v>
      </c>
      <c r="AE2827" s="9">
        <v>0</v>
      </c>
    </row>
    <row r="2828" spans="1:31" hidden="1" x14ac:dyDescent="0.35">
      <c r="A2828" s="2" t="s">
        <v>155</v>
      </c>
      <c r="B2828" s="2" t="s">
        <v>156</v>
      </c>
      <c r="C2828" s="3">
        <v>94.784370262890718</v>
      </c>
      <c r="D2828" s="4">
        <v>2016</v>
      </c>
      <c r="E2828" s="5">
        <v>228818719000</v>
      </c>
      <c r="F2828" s="5">
        <v>215717000000</v>
      </c>
      <c r="G2828" s="5">
        <v>51986000000</v>
      </c>
      <c r="H2828" s="5">
        <v>55449561000</v>
      </c>
      <c r="I2828" s="6">
        <v>9.2324725949906963</v>
      </c>
      <c r="J2828" s="4">
        <v>5495303</v>
      </c>
      <c r="K2828" s="5">
        <v>45273000000</v>
      </c>
      <c r="L2828" s="3">
        <v>109.1775646133774</v>
      </c>
      <c r="M2828" s="6">
        <v>4.1870000000000003</v>
      </c>
      <c r="N2828" s="6">
        <v>5.6580000000000004</v>
      </c>
      <c r="O2828" s="5">
        <v>68.757176000000001</v>
      </c>
      <c r="P2828" s="5">
        <v>1.120486941125526</v>
      </c>
      <c r="Q2828" s="4">
        <v>1</v>
      </c>
      <c r="R2828" s="4">
        <v>0</v>
      </c>
      <c r="S2828" s="4">
        <v>0</v>
      </c>
      <c r="T2828" s="4">
        <v>0</v>
      </c>
      <c r="U2828" s="4">
        <v>0</v>
      </c>
      <c r="V2828" s="5">
        <v>187278403510.88669</v>
      </c>
      <c r="W2828" s="5">
        <v>41467310761.438942</v>
      </c>
      <c r="X2828" s="6">
        <v>2.5719341489875411</v>
      </c>
      <c r="Y2828" s="6">
        <v>0.85556310020370552</v>
      </c>
      <c r="Z2828" s="6">
        <v>4.252385282029965</v>
      </c>
      <c r="AA2828" s="6">
        <v>0.2319146305056502</v>
      </c>
      <c r="AB2828" s="6">
        <v>2.0256623863250209</v>
      </c>
      <c r="AC2828" s="6">
        <v>2.0477200303508152</v>
      </c>
      <c r="AD2828" s="4">
        <v>0</v>
      </c>
      <c r="AE2828" s="4">
        <v>0</v>
      </c>
    </row>
    <row r="2829" spans="1:31" hidden="1" x14ac:dyDescent="0.35">
      <c r="A2829" s="7" t="s">
        <v>155</v>
      </c>
      <c r="B2829" s="7" t="s">
        <v>156</v>
      </c>
      <c r="C2829" s="8">
        <v>94.031757051436074</v>
      </c>
      <c r="D2829" s="9">
        <v>2017</v>
      </c>
      <c r="E2829" s="10">
        <v>236377448000</v>
      </c>
      <c r="F2829" s="10">
        <v>224706000000</v>
      </c>
      <c r="G2829" s="10">
        <v>52095000000</v>
      </c>
      <c r="H2829" s="10">
        <v>58367843000</v>
      </c>
      <c r="I2829" s="11">
        <v>5.262948790523339</v>
      </c>
      <c r="J2829" s="9">
        <v>5508214</v>
      </c>
      <c r="K2829" s="10">
        <v>46921000000</v>
      </c>
      <c r="L2829" s="8">
        <v>110.0007798786025</v>
      </c>
      <c r="M2829" s="11">
        <v>9.0280000000000005</v>
      </c>
      <c r="N2829" s="11">
        <v>4.3360000000000003</v>
      </c>
      <c r="O2829" s="10">
        <v>67.524665999999996</v>
      </c>
      <c r="P2829" s="10">
        <v>1.0923127455697861</v>
      </c>
      <c r="Q2829" s="9">
        <v>1</v>
      </c>
      <c r="R2829" s="9">
        <v>0</v>
      </c>
      <c r="S2829" s="9">
        <v>0</v>
      </c>
      <c r="T2829" s="9">
        <v>0</v>
      </c>
      <c r="U2829" s="9">
        <v>0</v>
      </c>
      <c r="V2829" s="10">
        <v>192085001791.0658</v>
      </c>
      <c r="W2829" s="10">
        <v>42655152128.723351</v>
      </c>
      <c r="X2829" s="11">
        <v>3.303370035910393</v>
      </c>
      <c r="Y2829" s="11">
        <v>0.20967183472473361</v>
      </c>
      <c r="Z2829" s="11">
        <v>2.8645247195267838</v>
      </c>
      <c r="AA2829" s="11">
        <v>-1.7925547145799079</v>
      </c>
      <c r="AB2829" s="11">
        <v>-2.5144599657216449</v>
      </c>
      <c r="AC2829" s="11">
        <v>2.5665523573836242</v>
      </c>
      <c r="AD2829" s="9">
        <v>0</v>
      </c>
      <c r="AE2829" s="9">
        <v>0</v>
      </c>
    </row>
    <row r="2830" spans="1:31" hidden="1" x14ac:dyDescent="0.35">
      <c r="A2830" s="2" t="s">
        <v>155</v>
      </c>
      <c r="B2830" s="2" t="s">
        <v>156</v>
      </c>
      <c r="C2830" s="3">
        <v>94.881524762294902</v>
      </c>
      <c r="D2830" s="4">
        <v>2018</v>
      </c>
      <c r="E2830" s="5">
        <v>239197378000</v>
      </c>
      <c r="F2830" s="5">
        <v>231905000000</v>
      </c>
      <c r="G2830" s="5">
        <v>53088000000</v>
      </c>
      <c r="H2830" s="5">
        <v>62130630000</v>
      </c>
      <c r="I2830" s="6">
        <v>6.4466781820256642</v>
      </c>
      <c r="J2830" s="4">
        <v>5515525</v>
      </c>
      <c r="K2830" s="5">
        <v>48617000000</v>
      </c>
      <c r="L2830" s="3">
        <v>111.19299141359279</v>
      </c>
      <c r="M2830" s="6">
        <v>1.714</v>
      </c>
      <c r="N2830" s="6">
        <v>5.8339999999999996</v>
      </c>
      <c r="O2830" s="5">
        <v>70.263127999999995</v>
      </c>
      <c r="P2830" s="5">
        <v>1.120700317073374</v>
      </c>
      <c r="Q2830" s="4">
        <v>1</v>
      </c>
      <c r="R2830" s="4">
        <v>0</v>
      </c>
      <c r="S2830" s="4">
        <v>0</v>
      </c>
      <c r="T2830" s="4">
        <v>0</v>
      </c>
      <c r="U2830" s="4">
        <v>0</v>
      </c>
      <c r="V2830" s="5">
        <v>197885673550.7359</v>
      </c>
      <c r="W2830" s="5">
        <v>43723079469.248642</v>
      </c>
      <c r="X2830" s="6">
        <v>1.1929775974229151</v>
      </c>
      <c r="Y2830" s="6">
        <v>1.906133026202131</v>
      </c>
      <c r="Z2830" s="6">
        <v>2.503630364047313</v>
      </c>
      <c r="AA2830" s="6">
        <v>4.0554987713674864</v>
      </c>
      <c r="AB2830" s="6">
        <v>2.5988501570381359</v>
      </c>
      <c r="AC2830" s="6">
        <v>3.0198462688823562</v>
      </c>
      <c r="AD2830" s="4">
        <v>0</v>
      </c>
      <c r="AE2830" s="4">
        <v>0</v>
      </c>
    </row>
    <row r="2831" spans="1:31" hidden="1" x14ac:dyDescent="0.35">
      <c r="A2831" s="7" t="s">
        <v>155</v>
      </c>
      <c r="B2831" s="7" t="s">
        <v>156</v>
      </c>
      <c r="C2831" s="8">
        <v>95.919385539036881</v>
      </c>
      <c r="D2831" s="9">
        <v>2019</v>
      </c>
      <c r="E2831" s="10">
        <v>242425917000</v>
      </c>
      <c r="F2831" s="10">
        <v>238518000000</v>
      </c>
      <c r="G2831" s="10">
        <v>54167000000</v>
      </c>
      <c r="H2831" s="10">
        <v>59196913000</v>
      </c>
      <c r="I2831" s="11">
        <v>-4.7218529733241041</v>
      </c>
      <c r="J2831" s="9">
        <v>5521606</v>
      </c>
      <c r="K2831" s="10">
        <v>49575000000</v>
      </c>
      <c r="L2831" s="8">
        <v>112.3317120888382</v>
      </c>
      <c r="M2831" s="11">
        <v>6.8470000000000004</v>
      </c>
      <c r="N2831" s="11">
        <v>2.375</v>
      </c>
      <c r="O2831" s="10">
        <v>68.650852</v>
      </c>
      <c r="P2831" s="10">
        <v>1.102959991890909</v>
      </c>
      <c r="Q2831" s="9">
        <v>1</v>
      </c>
      <c r="R2831" s="9">
        <v>0</v>
      </c>
      <c r="S2831" s="9">
        <v>0</v>
      </c>
      <c r="T2831" s="9">
        <v>0</v>
      </c>
      <c r="U2831" s="9">
        <v>0</v>
      </c>
      <c r="V2831" s="10">
        <v>203669111549.78571</v>
      </c>
      <c r="W2831" s="10">
        <v>44132684420.222603</v>
      </c>
      <c r="X2831" s="11">
        <v>1.3497384574173721</v>
      </c>
      <c r="Y2831" s="11">
        <v>2.0324743821579272</v>
      </c>
      <c r="Z2831" s="11">
        <v>0.93681633577992762</v>
      </c>
      <c r="AA2831" s="11">
        <v>-2.294625995016895</v>
      </c>
      <c r="AB2831" s="11">
        <v>-1.5829678025604501</v>
      </c>
      <c r="AC2831" s="11">
        <v>2.922615819162381</v>
      </c>
      <c r="AD2831" s="9">
        <v>0</v>
      </c>
      <c r="AE2831" s="9">
        <v>0</v>
      </c>
    </row>
    <row r="2832" spans="1:31" hidden="1" x14ac:dyDescent="0.35">
      <c r="A2832" s="2" t="s">
        <v>155</v>
      </c>
      <c r="B2832" s="2" t="s">
        <v>156</v>
      </c>
      <c r="C2832" s="3">
        <v>101.7382512574719</v>
      </c>
      <c r="D2832" s="4">
        <v>2020</v>
      </c>
      <c r="E2832" s="5">
        <v>236387000000</v>
      </c>
      <c r="F2832" s="5">
        <v>236387000000</v>
      </c>
      <c r="G2832" s="5">
        <v>54792000000</v>
      </c>
      <c r="H2832" s="5">
        <v>59058000000</v>
      </c>
      <c r="I2832" s="6">
        <v>-0.234662574381204</v>
      </c>
      <c r="J2832" s="4">
        <v>5529543</v>
      </c>
      <c r="K2832" s="5">
        <v>47291000000</v>
      </c>
      <c r="L2832" s="3">
        <v>112.6580969957556</v>
      </c>
      <c r="M2832" s="6">
        <v>-8.5009999999999994</v>
      </c>
      <c r="N2832" s="6">
        <v>-6.12</v>
      </c>
      <c r="O2832" s="5">
        <v>69.267071999999999</v>
      </c>
      <c r="P2832" s="5">
        <v>1.023644740436364</v>
      </c>
      <c r="Q2832" s="4">
        <v>1</v>
      </c>
      <c r="R2832" s="4">
        <v>0</v>
      </c>
      <c r="S2832" s="4">
        <v>0</v>
      </c>
      <c r="T2832" s="4">
        <v>0</v>
      </c>
      <c r="U2832" s="4">
        <v>0</v>
      </c>
      <c r="V2832" s="5">
        <v>213474225478.05042</v>
      </c>
      <c r="W2832" s="5">
        <v>41977453251.12468</v>
      </c>
      <c r="X2832" s="6">
        <v>-2.4910360553570681</v>
      </c>
      <c r="Y2832" s="6">
        <v>1.153839053298134</v>
      </c>
      <c r="Z2832" s="6">
        <v>-4.8835261154210396</v>
      </c>
      <c r="AA2832" s="6">
        <v>0.89761449719516717</v>
      </c>
      <c r="AB2832" s="6">
        <v>-7.191126789519152</v>
      </c>
      <c r="AC2832" s="6">
        <v>4.8142370994081283</v>
      </c>
      <c r="AD2832" s="4">
        <v>0</v>
      </c>
      <c r="AE2832" s="4">
        <v>0</v>
      </c>
    </row>
    <row r="2833" spans="1:31" hidden="1" x14ac:dyDescent="0.35">
      <c r="A2833" s="7" t="s">
        <v>155</v>
      </c>
      <c r="B2833" s="7" t="s">
        <v>156</v>
      </c>
      <c r="C2833" s="8">
        <v>100.1402936116158</v>
      </c>
      <c r="D2833" s="9">
        <v>2021</v>
      </c>
      <c r="E2833" s="10">
        <v>242713535000</v>
      </c>
      <c r="F2833" s="10">
        <v>248764000000</v>
      </c>
      <c r="G2833" s="10">
        <v>56923000000</v>
      </c>
      <c r="H2833" s="10">
        <v>60204586000</v>
      </c>
      <c r="I2833" s="11">
        <v>1.941457550204873</v>
      </c>
      <c r="J2833" s="9">
        <v>5541017</v>
      </c>
      <c r="K2833" s="10">
        <v>51817000000</v>
      </c>
      <c r="L2833" s="8">
        <v>115.1304626656556</v>
      </c>
      <c r="M2833" s="11">
        <v>5.9829999999999997</v>
      </c>
      <c r="N2833" s="11">
        <v>6.9950000000000001</v>
      </c>
      <c r="O2833" s="10">
        <v>72.120231000000004</v>
      </c>
      <c r="P2833" s="10">
        <v>1.047137143712727</v>
      </c>
      <c r="Q2833" s="9">
        <v>1</v>
      </c>
      <c r="R2833" s="9">
        <v>0</v>
      </c>
      <c r="S2833" s="9">
        <v>0</v>
      </c>
      <c r="T2833" s="9">
        <v>0</v>
      </c>
      <c r="U2833" s="9">
        <v>0</v>
      </c>
      <c r="V2833" s="10">
        <v>216374532189.13589</v>
      </c>
      <c r="W2833" s="10">
        <v>45007202090.795952</v>
      </c>
      <c r="X2833" s="11">
        <v>2.6763464149889802</v>
      </c>
      <c r="Y2833" s="11">
        <v>3.8892539056796611</v>
      </c>
      <c r="Z2833" s="11">
        <v>7.2175622983752543</v>
      </c>
      <c r="AA2833" s="11">
        <v>4.1190697363387976</v>
      </c>
      <c r="AB2833" s="11">
        <v>2.2949762108237901</v>
      </c>
      <c r="AC2833" s="11">
        <v>1.3586214938082499</v>
      </c>
      <c r="AD2833" s="9">
        <v>0</v>
      </c>
      <c r="AE2833" s="9">
        <v>0</v>
      </c>
    </row>
    <row r="2834" spans="1:31" hidden="1" x14ac:dyDescent="0.35">
      <c r="A2834" s="2" t="s">
        <v>155</v>
      </c>
      <c r="B2834" s="2" t="s">
        <v>156</v>
      </c>
      <c r="C2834" s="3">
        <v>96.197794352490277</v>
      </c>
      <c r="D2834" s="4">
        <v>2022</v>
      </c>
      <c r="E2834" s="5">
        <v>244565541000</v>
      </c>
      <c r="F2834" s="5">
        <v>266135000000</v>
      </c>
      <c r="G2834" s="5">
        <v>56337000000</v>
      </c>
      <c r="H2834" s="5">
        <v>66045560000</v>
      </c>
      <c r="I2834" s="6">
        <v>9.7018755348637455</v>
      </c>
      <c r="J2834" s="4">
        <v>5556106</v>
      </c>
      <c r="K2834" s="5">
        <v>56419000000</v>
      </c>
      <c r="L2834" s="3">
        <v>123.3317900766984</v>
      </c>
      <c r="M2834" s="6">
        <v>4.4329999999999998</v>
      </c>
      <c r="N2834" s="6">
        <v>9.2579999999999991</v>
      </c>
      <c r="O2834" s="5">
        <v>72.186834000000005</v>
      </c>
      <c r="P2834" s="5">
        <v>1.0437166086872729</v>
      </c>
      <c r="Q2834" s="4">
        <v>1</v>
      </c>
      <c r="R2834" s="4">
        <v>0</v>
      </c>
      <c r="S2834" s="4">
        <v>0</v>
      </c>
      <c r="T2834" s="4">
        <v>0</v>
      </c>
      <c r="U2834" s="4">
        <v>0</v>
      </c>
      <c r="V2834" s="5">
        <v>207583138005.85159</v>
      </c>
      <c r="W2834" s="5">
        <v>45745707546.216423</v>
      </c>
      <c r="X2834" s="6">
        <v>0.76304191276353839</v>
      </c>
      <c r="Y2834" s="6">
        <v>-1.0294608506227709</v>
      </c>
      <c r="Z2834" s="6">
        <v>1.6408606203305609</v>
      </c>
      <c r="AA2834" s="6">
        <v>9.2349953787586495E-2</v>
      </c>
      <c r="AB2834" s="6">
        <v>-0.3266558775029717</v>
      </c>
      <c r="AC2834" s="6">
        <v>-4.0630448021487231</v>
      </c>
      <c r="AD2834" s="4">
        <v>0</v>
      </c>
      <c r="AE2834" s="4">
        <v>0</v>
      </c>
    </row>
    <row r="2835" spans="1:31" hidden="1" x14ac:dyDescent="0.35">
      <c r="A2835" s="7" t="s">
        <v>155</v>
      </c>
      <c r="B2835" s="7" t="s">
        <v>156</v>
      </c>
      <c r="C2835" s="8">
        <v>93.26658066029438</v>
      </c>
      <c r="D2835" s="9">
        <v>2023</v>
      </c>
      <c r="E2835" s="10">
        <v>242268842000</v>
      </c>
      <c r="F2835" s="10">
        <v>272848000000</v>
      </c>
      <c r="G2835" s="10">
        <v>58849000000</v>
      </c>
      <c r="H2835" s="10">
        <v>54239031000</v>
      </c>
      <c r="I2835" s="11">
        <v>-17.876340211211769</v>
      </c>
      <c r="J2835" s="9">
        <v>5583911</v>
      </c>
      <c r="K2835" s="10">
        <v>69237000000</v>
      </c>
      <c r="L2835" s="8">
        <v>131.04082025314091</v>
      </c>
      <c r="M2835" s="11">
        <v>-0.434</v>
      </c>
      <c r="N2835" s="11">
        <v>-6.6769999999999996</v>
      </c>
      <c r="O2835" s="10">
        <v>81.540774999999996</v>
      </c>
      <c r="P2835" s="10">
        <v>1.084631011003637</v>
      </c>
      <c r="Q2835" s="9">
        <v>1</v>
      </c>
      <c r="R2835" s="9">
        <v>0</v>
      </c>
      <c r="S2835" s="9">
        <v>0</v>
      </c>
      <c r="T2835" s="9">
        <v>0</v>
      </c>
      <c r="U2835" s="9">
        <v>0</v>
      </c>
      <c r="V2835" s="10">
        <v>194195976115.23691</v>
      </c>
      <c r="W2835" s="10">
        <v>52836207729.965317</v>
      </c>
      <c r="X2835" s="11">
        <v>-0.93909345961375645</v>
      </c>
      <c r="Y2835" s="11">
        <v>4.4588813745850864</v>
      </c>
      <c r="Z2835" s="11">
        <v>15.499815314006129</v>
      </c>
      <c r="AA2835" s="11">
        <v>12.957959896121769</v>
      </c>
      <c r="AB2835" s="11">
        <v>3.920068146450546</v>
      </c>
      <c r="AC2835" s="11">
        <v>-6.4490603712895567</v>
      </c>
      <c r="AD2835" s="9">
        <v>0</v>
      </c>
      <c r="AE2835" s="9">
        <v>0</v>
      </c>
    </row>
    <row r="2836" spans="1:31" hidden="1" x14ac:dyDescent="0.35">
      <c r="A2836" s="2" t="s">
        <v>155</v>
      </c>
      <c r="B2836" s="2" t="s">
        <v>156</v>
      </c>
      <c r="C2836" s="3">
        <v>92.034439399484725</v>
      </c>
      <c r="D2836" s="4">
        <v>2024</v>
      </c>
      <c r="E2836" s="5">
        <v>243277097000</v>
      </c>
      <c r="F2836" s="5">
        <v>275963000000</v>
      </c>
      <c r="G2836" s="5"/>
      <c r="H2836" s="5">
        <v>52948019000</v>
      </c>
      <c r="I2836" s="6">
        <v>-2.3802268886403941</v>
      </c>
      <c r="J2836" s="4">
        <v>5619911</v>
      </c>
      <c r="K2836" s="5"/>
      <c r="L2836" s="3">
        <v>133.0925120430137</v>
      </c>
      <c r="M2836" s="6">
        <v>1.724</v>
      </c>
      <c r="N2836" s="6">
        <v>-0.95299999999999996</v>
      </c>
      <c r="O2836" s="5">
        <v>83.151245217563385</v>
      </c>
      <c r="P2836" s="5">
        <v>1.0554698929643931</v>
      </c>
      <c r="Q2836" s="4">
        <v>1</v>
      </c>
      <c r="R2836" s="4">
        <v>0</v>
      </c>
      <c r="S2836" s="4">
        <v>0</v>
      </c>
      <c r="T2836" s="4">
        <v>0</v>
      </c>
      <c r="U2836" s="4">
        <v>0</v>
      </c>
      <c r="V2836" s="5">
        <v>190830420210.2045</v>
      </c>
      <c r="W2836" s="5"/>
      <c r="X2836" s="6">
        <v>0.41617196486207669</v>
      </c>
      <c r="Y2836" s="6"/>
      <c r="Z2836" s="6"/>
      <c r="AA2836" s="6">
        <v>1.9750489464484351</v>
      </c>
      <c r="AB2836" s="6">
        <v>-2.688574984801551</v>
      </c>
      <c r="AC2836" s="6">
        <v>-1.7330719062043141</v>
      </c>
      <c r="AD2836" s="4">
        <v>0</v>
      </c>
      <c r="AE2836" s="4">
        <v>0</v>
      </c>
    </row>
    <row r="2837" spans="1:31" hidden="1" x14ac:dyDescent="0.35">
      <c r="A2837" s="7" t="s">
        <v>157</v>
      </c>
      <c r="B2837" s="7" t="s">
        <v>158</v>
      </c>
      <c r="C2837" s="8"/>
      <c r="D2837" s="9">
        <v>1980</v>
      </c>
      <c r="E2837" s="10">
        <v>5100209962.7243195</v>
      </c>
      <c r="F2837" s="10">
        <v>983700100</v>
      </c>
      <c r="G2837" s="10"/>
      <c r="H2837" s="10"/>
      <c r="I2837" s="11"/>
      <c r="J2837" s="9">
        <v>641975</v>
      </c>
      <c r="K2837" s="10"/>
      <c r="L2837" s="8">
        <v>25.89364572792207</v>
      </c>
      <c r="M2837" s="11"/>
      <c r="N2837" s="11"/>
      <c r="O2837" s="10"/>
      <c r="P2837" s="10"/>
      <c r="Q2837" s="9">
        <v>0</v>
      </c>
      <c r="R2837" s="9">
        <v>1</v>
      </c>
      <c r="S2837" s="9">
        <v>0</v>
      </c>
      <c r="T2837" s="9">
        <v>0</v>
      </c>
      <c r="U2837" s="9">
        <v>0</v>
      </c>
      <c r="V2837" s="10"/>
      <c r="W2837" s="10"/>
      <c r="X2837" s="11"/>
      <c r="Y2837" s="11"/>
      <c r="Z2837" s="11"/>
      <c r="AA2837" s="11"/>
      <c r="AB2837" s="11"/>
      <c r="AC2837" s="11"/>
      <c r="AD2837" s="9">
        <v>1</v>
      </c>
      <c r="AE2837" s="9">
        <v>1</v>
      </c>
    </row>
    <row r="2838" spans="1:31" hidden="1" x14ac:dyDescent="0.35">
      <c r="A2838" s="2" t="s">
        <v>157</v>
      </c>
      <c r="B2838" s="2" t="s">
        <v>158</v>
      </c>
      <c r="C2838" s="3"/>
      <c r="D2838" s="4">
        <v>1981</v>
      </c>
      <c r="E2838" s="5">
        <v>5423052770.8998299</v>
      </c>
      <c r="F2838" s="5">
        <v>1056000000</v>
      </c>
      <c r="G2838" s="5"/>
      <c r="H2838" s="5"/>
      <c r="I2838" s="6"/>
      <c r="J2838" s="4">
        <v>657471</v>
      </c>
      <c r="K2838" s="5"/>
      <c r="L2838" s="3">
        <v>28.788727969750148</v>
      </c>
      <c r="M2838" s="6"/>
      <c r="N2838" s="6"/>
      <c r="O2838" s="5"/>
      <c r="P2838" s="5"/>
      <c r="Q2838" s="4">
        <v>0</v>
      </c>
      <c r="R2838" s="4">
        <v>1</v>
      </c>
      <c r="S2838" s="4">
        <v>0</v>
      </c>
      <c r="T2838" s="4">
        <v>0</v>
      </c>
      <c r="U2838" s="4">
        <v>0</v>
      </c>
      <c r="V2838" s="5"/>
      <c r="W2838" s="5"/>
      <c r="X2838" s="6">
        <v>6.329990540292604</v>
      </c>
      <c r="Y2838" s="6"/>
      <c r="Z2838" s="6"/>
      <c r="AA2838" s="6"/>
      <c r="AB2838" s="6"/>
      <c r="AC2838" s="6"/>
      <c r="AD2838" s="4">
        <v>1</v>
      </c>
      <c r="AE2838" s="4">
        <v>1</v>
      </c>
    </row>
    <row r="2839" spans="1:31" hidden="1" x14ac:dyDescent="0.35">
      <c r="A2839" s="7" t="s">
        <v>157</v>
      </c>
      <c r="B2839" s="7" t="s">
        <v>158</v>
      </c>
      <c r="C2839" s="8"/>
      <c r="D2839" s="9">
        <v>1982</v>
      </c>
      <c r="E2839" s="10">
        <v>5098836309.4442606</v>
      </c>
      <c r="F2839" s="10">
        <v>1113400000</v>
      </c>
      <c r="G2839" s="10"/>
      <c r="H2839" s="10"/>
      <c r="I2839" s="11"/>
      <c r="J2839" s="9">
        <v>673414</v>
      </c>
      <c r="K2839" s="10"/>
      <c r="L2839" s="8">
        <v>30.813023755971749</v>
      </c>
      <c r="M2839" s="11"/>
      <c r="N2839" s="11"/>
      <c r="O2839" s="10"/>
      <c r="P2839" s="10"/>
      <c r="Q2839" s="9">
        <v>0</v>
      </c>
      <c r="R2839" s="9">
        <v>1</v>
      </c>
      <c r="S2839" s="9">
        <v>0</v>
      </c>
      <c r="T2839" s="9">
        <v>0</v>
      </c>
      <c r="U2839" s="9">
        <v>0</v>
      </c>
      <c r="V2839" s="10"/>
      <c r="W2839" s="10"/>
      <c r="X2839" s="11">
        <v>-5.9784861986834974</v>
      </c>
      <c r="Y2839" s="11"/>
      <c r="Z2839" s="11"/>
      <c r="AA2839" s="11"/>
      <c r="AB2839" s="11"/>
      <c r="AC2839" s="11"/>
      <c r="AD2839" s="9">
        <v>1</v>
      </c>
      <c r="AE2839" s="9">
        <v>1</v>
      </c>
    </row>
    <row r="2840" spans="1:31" hidden="1" x14ac:dyDescent="0.35">
      <c r="A2840" s="2" t="s">
        <v>157</v>
      </c>
      <c r="B2840" s="2" t="s">
        <v>158</v>
      </c>
      <c r="C2840" s="3"/>
      <c r="D2840" s="4">
        <v>1983</v>
      </c>
      <c r="E2840" s="5">
        <v>4896916119.3827105</v>
      </c>
      <c r="F2840" s="5">
        <v>1142200100</v>
      </c>
      <c r="G2840" s="5"/>
      <c r="H2840" s="5"/>
      <c r="I2840" s="6"/>
      <c r="J2840" s="4">
        <v>689835</v>
      </c>
      <c r="K2840" s="5"/>
      <c r="L2840" s="3">
        <v>32.87878556392392</v>
      </c>
      <c r="M2840" s="6"/>
      <c r="N2840" s="6"/>
      <c r="O2840" s="5"/>
      <c r="P2840" s="5"/>
      <c r="Q2840" s="4">
        <v>0</v>
      </c>
      <c r="R2840" s="4">
        <v>1</v>
      </c>
      <c r="S2840" s="4">
        <v>0</v>
      </c>
      <c r="T2840" s="4">
        <v>0</v>
      </c>
      <c r="U2840" s="4">
        <v>0</v>
      </c>
      <c r="V2840" s="5"/>
      <c r="W2840" s="5"/>
      <c r="X2840" s="6">
        <v>-3.9601230125302469</v>
      </c>
      <c r="Y2840" s="6"/>
      <c r="Z2840" s="6"/>
      <c r="AA2840" s="6"/>
      <c r="AB2840" s="6"/>
      <c r="AC2840" s="6"/>
      <c r="AD2840" s="4">
        <v>1</v>
      </c>
      <c r="AE2840" s="4">
        <v>1</v>
      </c>
    </row>
    <row r="2841" spans="1:31" hidden="1" x14ac:dyDescent="0.35">
      <c r="A2841" s="7" t="s">
        <v>157</v>
      </c>
      <c r="B2841" s="7" t="s">
        <v>158</v>
      </c>
      <c r="C2841" s="8"/>
      <c r="D2841" s="9">
        <v>1984</v>
      </c>
      <c r="E2841" s="10">
        <v>5307915487.8087406</v>
      </c>
      <c r="F2841" s="10">
        <v>1275300000</v>
      </c>
      <c r="G2841" s="10"/>
      <c r="H2841" s="10"/>
      <c r="I2841" s="11"/>
      <c r="J2841" s="9">
        <v>706716</v>
      </c>
      <c r="K2841" s="10"/>
      <c r="L2841" s="8">
        <v>34.618473655874539</v>
      </c>
      <c r="M2841" s="11"/>
      <c r="N2841" s="11"/>
      <c r="O2841" s="10"/>
      <c r="P2841" s="10"/>
      <c r="Q2841" s="9">
        <v>0</v>
      </c>
      <c r="R2841" s="9">
        <v>1</v>
      </c>
      <c r="S2841" s="9">
        <v>0</v>
      </c>
      <c r="T2841" s="9">
        <v>0</v>
      </c>
      <c r="U2841" s="9">
        <v>0</v>
      </c>
      <c r="V2841" s="10"/>
      <c r="W2841" s="10"/>
      <c r="X2841" s="11">
        <v>8.3930244751229157</v>
      </c>
      <c r="Y2841" s="11"/>
      <c r="Z2841" s="11"/>
      <c r="AA2841" s="11"/>
      <c r="AB2841" s="11"/>
      <c r="AC2841" s="11"/>
      <c r="AD2841" s="9">
        <v>1</v>
      </c>
      <c r="AE2841" s="9">
        <v>1</v>
      </c>
    </row>
    <row r="2842" spans="1:31" hidden="1" x14ac:dyDescent="0.35">
      <c r="A2842" s="2" t="s">
        <v>157</v>
      </c>
      <c r="B2842" s="2" t="s">
        <v>158</v>
      </c>
      <c r="C2842" s="3"/>
      <c r="D2842" s="4">
        <v>1985</v>
      </c>
      <c r="E2842" s="5">
        <v>5063036141.3955097</v>
      </c>
      <c r="F2842" s="5">
        <v>1316400000</v>
      </c>
      <c r="G2842" s="5"/>
      <c r="H2842" s="5"/>
      <c r="I2842" s="6"/>
      <c r="J2842" s="4">
        <v>723761</v>
      </c>
      <c r="K2842" s="5"/>
      <c r="L2842" s="3">
        <v>36.148946820193139</v>
      </c>
      <c r="M2842" s="6"/>
      <c r="N2842" s="6"/>
      <c r="O2842" s="5"/>
      <c r="P2842" s="5"/>
      <c r="Q2842" s="4">
        <v>0</v>
      </c>
      <c r="R2842" s="4">
        <v>1</v>
      </c>
      <c r="S2842" s="4">
        <v>0</v>
      </c>
      <c r="T2842" s="4">
        <v>0</v>
      </c>
      <c r="U2842" s="4">
        <v>0</v>
      </c>
      <c r="V2842" s="5"/>
      <c r="W2842" s="5"/>
      <c r="X2842" s="6">
        <v>-4.6134748561025809</v>
      </c>
      <c r="Y2842" s="6"/>
      <c r="Z2842" s="6"/>
      <c r="AA2842" s="6"/>
      <c r="AB2842" s="6"/>
      <c r="AC2842" s="6"/>
      <c r="AD2842" s="4">
        <v>1</v>
      </c>
      <c r="AE2842" s="4">
        <v>1</v>
      </c>
    </row>
    <row r="2843" spans="1:31" hidden="1" x14ac:dyDescent="0.35">
      <c r="A2843" s="7" t="s">
        <v>157</v>
      </c>
      <c r="B2843" s="7" t="s">
        <v>158</v>
      </c>
      <c r="C2843" s="8"/>
      <c r="D2843" s="9">
        <v>1986</v>
      </c>
      <c r="E2843" s="10">
        <v>5455416782.7659407</v>
      </c>
      <c r="F2843" s="10">
        <v>1461700000</v>
      </c>
      <c r="G2843" s="10"/>
      <c r="H2843" s="10"/>
      <c r="I2843" s="11"/>
      <c r="J2843" s="9">
        <v>739306</v>
      </c>
      <c r="K2843" s="10"/>
      <c r="L2843" s="8">
        <v>36.799209433235532</v>
      </c>
      <c r="M2843" s="11"/>
      <c r="N2843" s="11"/>
      <c r="O2843" s="10"/>
      <c r="P2843" s="10"/>
      <c r="Q2843" s="9">
        <v>0</v>
      </c>
      <c r="R2843" s="9">
        <v>1</v>
      </c>
      <c r="S2843" s="9">
        <v>0</v>
      </c>
      <c r="T2843" s="9">
        <v>0</v>
      </c>
      <c r="U2843" s="9">
        <v>0</v>
      </c>
      <c r="V2843" s="10"/>
      <c r="W2843" s="10"/>
      <c r="X2843" s="11">
        <v>7.7499079685076122</v>
      </c>
      <c r="Y2843" s="11"/>
      <c r="Z2843" s="11"/>
      <c r="AA2843" s="11"/>
      <c r="AB2843" s="11"/>
      <c r="AC2843" s="11"/>
      <c r="AD2843" s="9">
        <v>1</v>
      </c>
      <c r="AE2843" s="9">
        <v>1</v>
      </c>
    </row>
    <row r="2844" spans="1:31" hidden="1" x14ac:dyDescent="0.35">
      <c r="A2844" s="2" t="s">
        <v>157</v>
      </c>
      <c r="B2844" s="2" t="s">
        <v>158</v>
      </c>
      <c r="C2844" s="3"/>
      <c r="D2844" s="4">
        <v>1987</v>
      </c>
      <c r="E2844" s="5">
        <v>5094539871.1556797</v>
      </c>
      <c r="F2844" s="5">
        <v>1465200000</v>
      </c>
      <c r="G2844" s="5"/>
      <c r="H2844" s="5"/>
      <c r="I2844" s="6"/>
      <c r="J2844" s="4">
        <v>750540</v>
      </c>
      <c r="K2844" s="5"/>
      <c r="L2844" s="3">
        <v>38.883433768461892</v>
      </c>
      <c r="M2844" s="6"/>
      <c r="N2844" s="6"/>
      <c r="O2844" s="5"/>
      <c r="P2844" s="5"/>
      <c r="Q2844" s="4">
        <v>0</v>
      </c>
      <c r="R2844" s="4">
        <v>1</v>
      </c>
      <c r="S2844" s="4">
        <v>0</v>
      </c>
      <c r="T2844" s="4">
        <v>0</v>
      </c>
      <c r="U2844" s="4">
        <v>0</v>
      </c>
      <c r="V2844" s="5"/>
      <c r="W2844" s="5"/>
      <c r="X2844" s="6">
        <v>-6.6150200063595044</v>
      </c>
      <c r="Y2844" s="6"/>
      <c r="Z2844" s="6"/>
      <c r="AA2844" s="6"/>
      <c r="AB2844" s="6"/>
      <c r="AC2844" s="6"/>
      <c r="AD2844" s="4">
        <v>1</v>
      </c>
      <c r="AE2844" s="4">
        <v>1</v>
      </c>
    </row>
    <row r="2845" spans="1:31" hidden="1" x14ac:dyDescent="0.35">
      <c r="A2845" s="7" t="s">
        <v>157</v>
      </c>
      <c r="B2845" s="7" t="s">
        <v>158</v>
      </c>
      <c r="C2845" s="8"/>
      <c r="D2845" s="9">
        <v>1988</v>
      </c>
      <c r="E2845" s="10">
        <v>5143231183.8981705</v>
      </c>
      <c r="F2845" s="10">
        <v>1587600000</v>
      </c>
      <c r="G2845" s="10"/>
      <c r="H2845" s="10"/>
      <c r="I2845" s="11"/>
      <c r="J2845" s="9">
        <v>758697</v>
      </c>
      <c r="K2845" s="10"/>
      <c r="L2845" s="8">
        <v>43.45547501249947</v>
      </c>
      <c r="M2845" s="11"/>
      <c r="N2845" s="11"/>
      <c r="O2845" s="10"/>
      <c r="P2845" s="10"/>
      <c r="Q2845" s="9">
        <v>0</v>
      </c>
      <c r="R2845" s="9">
        <v>1</v>
      </c>
      <c r="S2845" s="9">
        <v>0</v>
      </c>
      <c r="T2845" s="9">
        <v>0</v>
      </c>
      <c r="U2845" s="9">
        <v>0</v>
      </c>
      <c r="V2845" s="10"/>
      <c r="W2845" s="10"/>
      <c r="X2845" s="11">
        <v>0.955754866463423</v>
      </c>
      <c r="Y2845" s="11"/>
      <c r="Z2845" s="11"/>
      <c r="AA2845" s="11"/>
      <c r="AB2845" s="11"/>
      <c r="AC2845" s="11"/>
      <c r="AD2845" s="9">
        <v>1</v>
      </c>
      <c r="AE2845" s="9">
        <v>1</v>
      </c>
    </row>
    <row r="2846" spans="1:31" hidden="1" x14ac:dyDescent="0.35">
      <c r="A2846" s="2" t="s">
        <v>157</v>
      </c>
      <c r="B2846" s="2" t="s">
        <v>158</v>
      </c>
      <c r="C2846" s="3"/>
      <c r="D2846" s="4">
        <v>1989</v>
      </c>
      <c r="E2846" s="5">
        <v>5525817247.3018799</v>
      </c>
      <c r="F2846" s="5">
        <v>1754279000</v>
      </c>
      <c r="G2846" s="5"/>
      <c r="H2846" s="5"/>
      <c r="I2846" s="6"/>
      <c r="J2846" s="4">
        <v>766321</v>
      </c>
      <c r="K2846" s="5"/>
      <c r="L2846" s="3">
        <v>46.145088208102791</v>
      </c>
      <c r="M2846" s="6"/>
      <c r="N2846" s="6"/>
      <c r="O2846" s="5"/>
      <c r="P2846" s="5"/>
      <c r="Q2846" s="4">
        <v>0</v>
      </c>
      <c r="R2846" s="4">
        <v>1</v>
      </c>
      <c r="S2846" s="4">
        <v>0</v>
      </c>
      <c r="T2846" s="4">
        <v>0</v>
      </c>
      <c r="U2846" s="4">
        <v>0</v>
      </c>
      <c r="V2846" s="5"/>
      <c r="W2846" s="5"/>
      <c r="X2846" s="6">
        <v>7.4386324418289096</v>
      </c>
      <c r="Y2846" s="6"/>
      <c r="Z2846" s="6"/>
      <c r="AA2846" s="6"/>
      <c r="AB2846" s="6"/>
      <c r="AC2846" s="6"/>
      <c r="AD2846" s="4">
        <v>1</v>
      </c>
      <c r="AE2846" s="4">
        <v>1</v>
      </c>
    </row>
    <row r="2847" spans="1:31" hidden="1" x14ac:dyDescent="0.35">
      <c r="A2847" s="7" t="s">
        <v>157</v>
      </c>
      <c r="B2847" s="7" t="s">
        <v>158</v>
      </c>
      <c r="C2847" s="8"/>
      <c r="D2847" s="9">
        <v>1990</v>
      </c>
      <c r="E2847" s="10">
        <v>5846314798.1609201</v>
      </c>
      <c r="F2847" s="10">
        <v>1980000000</v>
      </c>
      <c r="G2847" s="10"/>
      <c r="H2847" s="10"/>
      <c r="I2847" s="11"/>
      <c r="J2847" s="9">
        <v>773316</v>
      </c>
      <c r="K2847" s="10">
        <v>450590000</v>
      </c>
      <c r="L2847" s="8">
        <v>49.925003729359091</v>
      </c>
      <c r="M2847" s="11"/>
      <c r="N2847" s="11"/>
      <c r="O2847" s="10"/>
      <c r="P2847" s="10"/>
      <c r="Q2847" s="9">
        <v>0</v>
      </c>
      <c r="R2847" s="9">
        <v>1</v>
      </c>
      <c r="S2847" s="9">
        <v>0</v>
      </c>
      <c r="T2847" s="9">
        <v>0</v>
      </c>
      <c r="U2847" s="9">
        <v>0</v>
      </c>
      <c r="V2847" s="10"/>
      <c r="W2847" s="10">
        <v>902533733.28247595</v>
      </c>
      <c r="X2847" s="11">
        <v>5.8000027238601</v>
      </c>
      <c r="Y2847" s="11"/>
      <c r="Z2847" s="11"/>
      <c r="AA2847" s="11"/>
      <c r="AB2847" s="11"/>
      <c r="AC2847" s="11"/>
      <c r="AD2847" s="9">
        <v>1</v>
      </c>
      <c r="AE2847" s="9">
        <v>1</v>
      </c>
    </row>
    <row r="2848" spans="1:31" hidden="1" x14ac:dyDescent="0.35">
      <c r="A2848" s="2" t="s">
        <v>157</v>
      </c>
      <c r="B2848" s="2" t="s">
        <v>158</v>
      </c>
      <c r="C2848" s="3"/>
      <c r="D2848" s="4">
        <v>1991</v>
      </c>
      <c r="E2848" s="5">
        <v>5688464080.48664</v>
      </c>
      <c r="F2848" s="5">
        <v>2042000000</v>
      </c>
      <c r="G2848" s="5"/>
      <c r="H2848" s="5"/>
      <c r="I2848" s="6"/>
      <c r="J2848" s="4">
        <v>779656</v>
      </c>
      <c r="K2848" s="5">
        <v>446620000</v>
      </c>
      <c r="L2848" s="3">
        <v>53.168803742421289</v>
      </c>
      <c r="M2848" s="6"/>
      <c r="N2848" s="6"/>
      <c r="O2848" s="5"/>
      <c r="P2848" s="5"/>
      <c r="Q2848" s="4">
        <v>0</v>
      </c>
      <c r="R2848" s="4">
        <v>1</v>
      </c>
      <c r="S2848" s="4">
        <v>0</v>
      </c>
      <c r="T2848" s="4">
        <v>0</v>
      </c>
      <c r="U2848" s="4">
        <v>0</v>
      </c>
      <c r="V2848" s="5"/>
      <c r="W2848" s="5">
        <v>840003852.94292331</v>
      </c>
      <c r="X2848" s="6">
        <v>-2.700003730964597</v>
      </c>
      <c r="Y2848" s="6"/>
      <c r="Z2848" s="6">
        <v>-6.9282596354746966</v>
      </c>
      <c r="AA2848" s="6"/>
      <c r="AB2848" s="6"/>
      <c r="AC2848" s="6"/>
      <c r="AD2848" s="4">
        <v>1</v>
      </c>
      <c r="AE2848" s="4">
        <v>1</v>
      </c>
    </row>
    <row r="2849" spans="1:31" hidden="1" x14ac:dyDescent="0.35">
      <c r="A2849" s="7" t="s">
        <v>157</v>
      </c>
      <c r="B2849" s="7" t="s">
        <v>158</v>
      </c>
      <c r="C2849" s="8"/>
      <c r="D2849" s="9">
        <v>1992</v>
      </c>
      <c r="E2849" s="10">
        <v>6035460498.0389795</v>
      </c>
      <c r="F2849" s="10">
        <v>2303200000</v>
      </c>
      <c r="G2849" s="10"/>
      <c r="H2849" s="10"/>
      <c r="I2849" s="11"/>
      <c r="J2849" s="9">
        <v>785346</v>
      </c>
      <c r="K2849" s="10">
        <v>497320000</v>
      </c>
      <c r="L2849" s="8">
        <v>55.765048506822303</v>
      </c>
      <c r="M2849" s="11"/>
      <c r="N2849" s="11"/>
      <c r="O2849" s="10"/>
      <c r="P2849" s="10"/>
      <c r="Q2849" s="9">
        <v>0</v>
      </c>
      <c r="R2849" s="9">
        <v>1</v>
      </c>
      <c r="S2849" s="9">
        <v>0</v>
      </c>
      <c r="T2849" s="9">
        <v>0</v>
      </c>
      <c r="U2849" s="9">
        <v>0</v>
      </c>
      <c r="V2849" s="10"/>
      <c r="W2849" s="10">
        <v>891813086.00342703</v>
      </c>
      <c r="X2849" s="11">
        <v>6.100001909876795</v>
      </c>
      <c r="Y2849" s="11"/>
      <c r="Z2849" s="11">
        <v>6.1677375501305063</v>
      </c>
      <c r="AA2849" s="11"/>
      <c r="AB2849" s="11"/>
      <c r="AC2849" s="11"/>
      <c r="AD2849" s="9">
        <v>1</v>
      </c>
      <c r="AE2849" s="9">
        <v>1</v>
      </c>
    </row>
    <row r="2850" spans="1:31" hidden="1" x14ac:dyDescent="0.35">
      <c r="A2850" s="2" t="s">
        <v>157</v>
      </c>
      <c r="B2850" s="2" t="s">
        <v>158</v>
      </c>
      <c r="C2850" s="3"/>
      <c r="D2850" s="4">
        <v>1993</v>
      </c>
      <c r="E2850" s="5">
        <v>6164017763.4269505</v>
      </c>
      <c r="F2850" s="5">
        <v>2522500000</v>
      </c>
      <c r="G2850" s="5"/>
      <c r="H2850" s="5"/>
      <c r="I2850" s="6"/>
      <c r="J2850" s="4">
        <v>790369</v>
      </c>
      <c r="K2850" s="5">
        <v>539870000</v>
      </c>
      <c r="L2850" s="3">
        <v>58.668505528727479</v>
      </c>
      <c r="M2850" s="6"/>
      <c r="N2850" s="6"/>
      <c r="O2850" s="5"/>
      <c r="P2850" s="5"/>
      <c r="Q2850" s="4">
        <v>0</v>
      </c>
      <c r="R2850" s="4">
        <v>1</v>
      </c>
      <c r="S2850" s="4">
        <v>0</v>
      </c>
      <c r="T2850" s="4">
        <v>0</v>
      </c>
      <c r="U2850" s="4">
        <v>0</v>
      </c>
      <c r="V2850" s="5"/>
      <c r="W2850" s="5">
        <v>920204111.44723737</v>
      </c>
      <c r="X2850" s="6">
        <v>2.130032421382599</v>
      </c>
      <c r="Y2850" s="6"/>
      <c r="Z2850" s="6">
        <v>3.1835174757349591</v>
      </c>
      <c r="AA2850" s="6"/>
      <c r="AB2850" s="6"/>
      <c r="AC2850" s="6"/>
      <c r="AD2850" s="4">
        <v>1</v>
      </c>
      <c r="AE2850" s="4">
        <v>1</v>
      </c>
    </row>
    <row r="2851" spans="1:31" hidden="1" x14ac:dyDescent="0.35">
      <c r="A2851" s="7" t="s">
        <v>157</v>
      </c>
      <c r="B2851" s="7" t="s">
        <v>158</v>
      </c>
      <c r="C2851" s="8"/>
      <c r="D2851" s="9">
        <v>1994</v>
      </c>
      <c r="E2851" s="10">
        <v>6478382645.2309408</v>
      </c>
      <c r="F2851" s="10">
        <v>2673100000</v>
      </c>
      <c r="G2851" s="10"/>
      <c r="H2851" s="10"/>
      <c r="I2851" s="11"/>
      <c r="J2851" s="9">
        <v>794771</v>
      </c>
      <c r="K2851" s="10">
        <v>574450000</v>
      </c>
      <c r="L2851" s="8">
        <v>59.147631657212301</v>
      </c>
      <c r="M2851" s="11"/>
      <c r="N2851" s="11"/>
      <c r="O2851" s="10"/>
      <c r="P2851" s="10"/>
      <c r="Q2851" s="9">
        <v>0</v>
      </c>
      <c r="R2851" s="9">
        <v>1</v>
      </c>
      <c r="S2851" s="9">
        <v>0</v>
      </c>
      <c r="T2851" s="9">
        <v>0</v>
      </c>
      <c r="U2851" s="9">
        <v>0</v>
      </c>
      <c r="V2851" s="10"/>
      <c r="W2851" s="10">
        <v>971213865.88934243</v>
      </c>
      <c r="X2851" s="11">
        <v>5.099999608521828</v>
      </c>
      <c r="Y2851" s="11"/>
      <c r="Z2851" s="11">
        <v>5.5433086863609224</v>
      </c>
      <c r="AA2851" s="11"/>
      <c r="AB2851" s="11"/>
      <c r="AC2851" s="11"/>
      <c r="AD2851" s="9">
        <v>1</v>
      </c>
      <c r="AE2851" s="9">
        <v>1</v>
      </c>
    </row>
    <row r="2852" spans="1:31" hidden="1" x14ac:dyDescent="0.35">
      <c r="A2852" s="2" t="s">
        <v>157</v>
      </c>
      <c r="B2852" s="2" t="s">
        <v>158</v>
      </c>
      <c r="C2852" s="3"/>
      <c r="D2852" s="4">
        <v>1995</v>
      </c>
      <c r="E2852" s="5">
        <v>6640342116.6781301</v>
      </c>
      <c r="F2852" s="5">
        <v>2770900000</v>
      </c>
      <c r="G2852" s="5"/>
      <c r="H2852" s="5"/>
      <c r="I2852" s="6"/>
      <c r="J2852" s="4">
        <v>798746</v>
      </c>
      <c r="K2852" s="5">
        <v>615310000</v>
      </c>
      <c r="L2852" s="3">
        <v>60.428560694589372</v>
      </c>
      <c r="M2852" s="6"/>
      <c r="N2852" s="6"/>
      <c r="O2852" s="5"/>
      <c r="P2852" s="5"/>
      <c r="Q2852" s="4">
        <v>0</v>
      </c>
      <c r="R2852" s="4">
        <v>1</v>
      </c>
      <c r="S2852" s="4">
        <v>0</v>
      </c>
      <c r="T2852" s="4">
        <v>0</v>
      </c>
      <c r="U2852" s="4">
        <v>0</v>
      </c>
      <c r="V2852" s="5"/>
      <c r="W2852" s="5">
        <v>1018243679.689517</v>
      </c>
      <c r="X2852" s="6">
        <v>2.4999985384687911</v>
      </c>
      <c r="Y2852" s="6"/>
      <c r="Z2852" s="6">
        <v>4.8423746253982181</v>
      </c>
      <c r="AA2852" s="6"/>
      <c r="AB2852" s="6"/>
      <c r="AC2852" s="6"/>
      <c r="AD2852" s="4">
        <v>1</v>
      </c>
      <c r="AE2852" s="4">
        <v>1</v>
      </c>
    </row>
    <row r="2853" spans="1:31" hidden="1" x14ac:dyDescent="0.35">
      <c r="A2853" s="7" t="s">
        <v>157</v>
      </c>
      <c r="B2853" s="7" t="s">
        <v>158</v>
      </c>
      <c r="C2853" s="8"/>
      <c r="D2853" s="9">
        <v>1996</v>
      </c>
      <c r="E2853" s="10">
        <v>6959078566.8460703</v>
      </c>
      <c r="F2853" s="10">
        <v>2987200000</v>
      </c>
      <c r="G2853" s="10"/>
      <c r="H2853" s="10"/>
      <c r="I2853" s="11"/>
      <c r="J2853" s="9">
        <v>803789</v>
      </c>
      <c r="K2853" s="10">
        <v>633520000</v>
      </c>
      <c r="L2853" s="8">
        <v>62.271729576617048</v>
      </c>
      <c r="M2853" s="11"/>
      <c r="N2853" s="11"/>
      <c r="O2853" s="10"/>
      <c r="P2853" s="10"/>
      <c r="Q2853" s="9">
        <v>0</v>
      </c>
      <c r="R2853" s="9">
        <v>1</v>
      </c>
      <c r="S2853" s="9">
        <v>0</v>
      </c>
      <c r="T2853" s="9">
        <v>0</v>
      </c>
      <c r="U2853" s="9">
        <v>0</v>
      </c>
      <c r="V2853" s="10"/>
      <c r="W2853" s="10">
        <v>1017347686.192879</v>
      </c>
      <c r="X2853" s="11">
        <v>4.80000043020961</v>
      </c>
      <c r="Y2853" s="11"/>
      <c r="Z2853" s="11">
        <v>-8.7994015038877896E-2</v>
      </c>
      <c r="AA2853" s="11"/>
      <c r="AB2853" s="11"/>
      <c r="AC2853" s="11"/>
      <c r="AD2853" s="9">
        <v>1</v>
      </c>
      <c r="AE2853" s="9">
        <v>1</v>
      </c>
    </row>
    <row r="2854" spans="1:31" hidden="1" x14ac:dyDescent="0.35">
      <c r="A2854" s="2" t="s">
        <v>157</v>
      </c>
      <c r="B2854" s="2" t="s">
        <v>158</v>
      </c>
      <c r="C2854" s="3"/>
      <c r="D2854" s="4">
        <v>1997</v>
      </c>
      <c r="E2854" s="5">
        <v>6805978882.3086395</v>
      </c>
      <c r="F2854" s="5">
        <v>3017600000</v>
      </c>
      <c r="G2854" s="5"/>
      <c r="H2854" s="5"/>
      <c r="I2854" s="6"/>
      <c r="J2854" s="4">
        <v>812139</v>
      </c>
      <c r="K2854" s="5"/>
      <c r="L2854" s="3">
        <v>64.369128649269086</v>
      </c>
      <c r="M2854" s="6"/>
      <c r="N2854" s="6"/>
      <c r="O2854" s="5"/>
      <c r="P2854" s="5"/>
      <c r="Q2854" s="4">
        <v>0</v>
      </c>
      <c r="R2854" s="4">
        <v>1</v>
      </c>
      <c r="S2854" s="4">
        <v>0</v>
      </c>
      <c r="T2854" s="4">
        <v>0</v>
      </c>
      <c r="U2854" s="4">
        <v>0</v>
      </c>
      <c r="V2854" s="5"/>
      <c r="W2854" s="5"/>
      <c r="X2854" s="6">
        <v>-2.199999368692517</v>
      </c>
      <c r="Y2854" s="6"/>
      <c r="Z2854" s="6"/>
      <c r="AA2854" s="6"/>
      <c r="AB2854" s="6"/>
      <c r="AC2854" s="6"/>
      <c r="AD2854" s="4">
        <v>1</v>
      </c>
      <c r="AE2854" s="4">
        <v>1</v>
      </c>
    </row>
    <row r="2855" spans="1:31" hidden="1" x14ac:dyDescent="0.35">
      <c r="A2855" s="7" t="s">
        <v>157</v>
      </c>
      <c r="B2855" s="7" t="s">
        <v>158</v>
      </c>
      <c r="C2855" s="8"/>
      <c r="D2855" s="9">
        <v>1998</v>
      </c>
      <c r="E2855" s="10">
        <v>6894456638.5102396</v>
      </c>
      <c r="F2855" s="10">
        <v>3284500000</v>
      </c>
      <c r="G2855" s="10"/>
      <c r="H2855" s="10"/>
      <c r="I2855" s="11"/>
      <c r="J2855" s="9">
        <v>822258</v>
      </c>
      <c r="K2855" s="10"/>
      <c r="L2855" s="8">
        <v>68.045688329068923</v>
      </c>
      <c r="M2855" s="11"/>
      <c r="N2855" s="11"/>
      <c r="O2855" s="10"/>
      <c r="P2855" s="10"/>
      <c r="Q2855" s="9">
        <v>0</v>
      </c>
      <c r="R2855" s="9">
        <v>1</v>
      </c>
      <c r="S2855" s="9">
        <v>0</v>
      </c>
      <c r="T2855" s="9">
        <v>0</v>
      </c>
      <c r="U2855" s="9">
        <v>0</v>
      </c>
      <c r="V2855" s="10"/>
      <c r="W2855" s="10"/>
      <c r="X2855" s="11">
        <v>1.3000004515380861</v>
      </c>
      <c r="Y2855" s="11"/>
      <c r="Z2855" s="11"/>
      <c r="AA2855" s="11"/>
      <c r="AB2855" s="11"/>
      <c r="AC2855" s="11"/>
      <c r="AD2855" s="9">
        <v>1</v>
      </c>
      <c r="AE2855" s="9">
        <v>1</v>
      </c>
    </row>
    <row r="2856" spans="1:31" hidden="1" x14ac:dyDescent="0.35">
      <c r="A2856" s="2" t="s">
        <v>157</v>
      </c>
      <c r="B2856" s="2" t="s">
        <v>158</v>
      </c>
      <c r="C2856" s="3"/>
      <c r="D2856" s="4">
        <v>1999</v>
      </c>
      <c r="E2856" s="5">
        <v>7501168734.39993</v>
      </c>
      <c r="F2856" s="5">
        <v>3814100000</v>
      </c>
      <c r="G2856" s="5"/>
      <c r="H2856" s="5"/>
      <c r="I2856" s="6"/>
      <c r="J2856" s="4">
        <v>831828</v>
      </c>
      <c r="K2856" s="5"/>
      <c r="L2856" s="3">
        <v>69.385285871975285</v>
      </c>
      <c r="M2856" s="6"/>
      <c r="N2856" s="6"/>
      <c r="O2856" s="5"/>
      <c r="P2856" s="5"/>
      <c r="Q2856" s="4">
        <v>0</v>
      </c>
      <c r="R2856" s="4">
        <v>1</v>
      </c>
      <c r="S2856" s="4">
        <v>0</v>
      </c>
      <c r="T2856" s="4">
        <v>0</v>
      </c>
      <c r="U2856" s="4">
        <v>0</v>
      </c>
      <c r="V2856" s="5"/>
      <c r="W2856" s="5"/>
      <c r="X2856" s="6">
        <v>8.7999987192723754</v>
      </c>
      <c r="Y2856" s="6"/>
      <c r="Z2856" s="6"/>
      <c r="AA2856" s="6"/>
      <c r="AB2856" s="6"/>
      <c r="AC2856" s="6"/>
      <c r="AD2856" s="4">
        <v>1</v>
      </c>
      <c r="AE2856" s="4">
        <v>1</v>
      </c>
    </row>
    <row r="2857" spans="1:31" hidden="1" x14ac:dyDescent="0.35">
      <c r="A2857" s="7" t="s">
        <v>157</v>
      </c>
      <c r="B2857" s="7" t="s">
        <v>158</v>
      </c>
      <c r="C2857" s="8"/>
      <c r="D2857" s="9">
        <v>2000</v>
      </c>
      <c r="E2857" s="10">
        <v>7373648984.7295094</v>
      </c>
      <c r="F2857" s="10">
        <v>3572300000</v>
      </c>
      <c r="G2857" s="10"/>
      <c r="H2857" s="10"/>
      <c r="I2857" s="11"/>
      <c r="J2857" s="9">
        <v>840909</v>
      </c>
      <c r="K2857" s="10"/>
      <c r="L2857" s="8">
        <v>70.143087401720891</v>
      </c>
      <c r="M2857" s="11"/>
      <c r="N2857" s="11"/>
      <c r="O2857" s="10"/>
      <c r="P2857" s="10"/>
      <c r="Q2857" s="9">
        <v>0</v>
      </c>
      <c r="R2857" s="9">
        <v>1</v>
      </c>
      <c r="S2857" s="9">
        <v>0</v>
      </c>
      <c r="T2857" s="9">
        <v>0</v>
      </c>
      <c r="U2857" s="9">
        <v>0</v>
      </c>
      <c r="V2857" s="10"/>
      <c r="W2857" s="10"/>
      <c r="X2857" s="11">
        <v>-1.6999984160551189</v>
      </c>
      <c r="Y2857" s="11"/>
      <c r="Z2857" s="11"/>
      <c r="AA2857" s="11"/>
      <c r="AB2857" s="11"/>
      <c r="AC2857" s="11"/>
      <c r="AD2857" s="9">
        <v>1</v>
      </c>
      <c r="AE2857" s="9">
        <v>1</v>
      </c>
    </row>
    <row r="2858" spans="1:31" hidden="1" x14ac:dyDescent="0.35">
      <c r="A2858" s="2" t="s">
        <v>157</v>
      </c>
      <c r="B2858" s="2" t="s">
        <v>158</v>
      </c>
      <c r="C2858" s="3">
        <v>35.433731039074956</v>
      </c>
      <c r="D2858" s="4">
        <v>2001</v>
      </c>
      <c r="E2858" s="5">
        <v>7521121975.24508</v>
      </c>
      <c r="F2858" s="5">
        <v>3762000000</v>
      </c>
      <c r="G2858" s="5"/>
      <c r="H2858" s="5"/>
      <c r="I2858" s="6"/>
      <c r="J2858" s="4">
        <v>849596</v>
      </c>
      <c r="K2858" s="5"/>
      <c r="L2858" s="3">
        <v>73.140070225813787</v>
      </c>
      <c r="M2858" s="6"/>
      <c r="N2858" s="6"/>
      <c r="O2858" s="5"/>
      <c r="P2858" s="5"/>
      <c r="Q2858" s="4">
        <v>0</v>
      </c>
      <c r="R2858" s="4">
        <v>1</v>
      </c>
      <c r="S2858" s="4">
        <v>0</v>
      </c>
      <c r="T2858" s="4">
        <v>0</v>
      </c>
      <c r="U2858" s="4">
        <v>0</v>
      </c>
      <c r="V2858" s="5">
        <v>1822553570.9419241</v>
      </c>
      <c r="W2858" s="5"/>
      <c r="X2858" s="6">
        <v>2.0000001467520421</v>
      </c>
      <c r="Y2858" s="6"/>
      <c r="Z2858" s="6"/>
      <c r="AA2858" s="6"/>
      <c r="AB2858" s="6"/>
      <c r="AC2858" s="6"/>
      <c r="AD2858" s="4">
        <v>1</v>
      </c>
      <c r="AE2858" s="4">
        <v>1</v>
      </c>
    </row>
    <row r="2859" spans="1:31" hidden="1" x14ac:dyDescent="0.35">
      <c r="A2859" s="7" t="s">
        <v>157</v>
      </c>
      <c r="B2859" s="7" t="s">
        <v>158</v>
      </c>
      <c r="C2859" s="8">
        <v>55.299121247525207</v>
      </c>
      <c r="D2859" s="9">
        <v>2002</v>
      </c>
      <c r="E2859" s="10">
        <v>7761797811.79568</v>
      </c>
      <c r="F2859" s="10">
        <v>4009200000</v>
      </c>
      <c r="G2859" s="10"/>
      <c r="H2859" s="10"/>
      <c r="I2859" s="11"/>
      <c r="J2859" s="9">
        <v>858049</v>
      </c>
      <c r="K2859" s="10"/>
      <c r="L2859" s="8">
        <v>73.697421028336493</v>
      </c>
      <c r="M2859" s="11"/>
      <c r="N2859" s="11"/>
      <c r="O2859" s="10"/>
      <c r="P2859" s="10"/>
      <c r="Q2859" s="9">
        <v>0</v>
      </c>
      <c r="R2859" s="9">
        <v>1</v>
      </c>
      <c r="S2859" s="9">
        <v>0</v>
      </c>
      <c r="T2859" s="9">
        <v>0</v>
      </c>
      <c r="U2859" s="9">
        <v>0</v>
      </c>
      <c r="V2859" s="10">
        <v>3008317439.2267122</v>
      </c>
      <c r="W2859" s="10"/>
      <c r="X2859" s="11">
        <v>3.1999991137327291</v>
      </c>
      <c r="Y2859" s="11"/>
      <c r="Z2859" s="11"/>
      <c r="AA2859" s="11"/>
      <c r="AB2859" s="11"/>
      <c r="AC2859" s="11">
        <v>65.060576939418397</v>
      </c>
      <c r="AD2859" s="9">
        <v>1</v>
      </c>
      <c r="AE2859" s="9">
        <v>1</v>
      </c>
    </row>
    <row r="2860" spans="1:31" hidden="1" x14ac:dyDescent="0.35">
      <c r="A2860" s="2" t="s">
        <v>157</v>
      </c>
      <c r="B2860" s="2" t="s">
        <v>158</v>
      </c>
      <c r="C2860" s="3">
        <v>54.742556018428878</v>
      </c>
      <c r="D2860" s="4">
        <v>2003</v>
      </c>
      <c r="E2860" s="5">
        <v>7839415739.0550203</v>
      </c>
      <c r="F2860" s="5">
        <v>4361200000</v>
      </c>
      <c r="G2860" s="5"/>
      <c r="H2860" s="5"/>
      <c r="I2860" s="6"/>
      <c r="J2860" s="4">
        <v>866286</v>
      </c>
      <c r="K2860" s="5"/>
      <c r="L2860" s="3">
        <v>76.772628526467287</v>
      </c>
      <c r="M2860" s="6"/>
      <c r="N2860" s="6"/>
      <c r="O2860" s="5"/>
      <c r="P2860" s="5"/>
      <c r="Q2860" s="4">
        <v>0</v>
      </c>
      <c r="R2860" s="4">
        <v>1</v>
      </c>
      <c r="S2860" s="4">
        <v>0</v>
      </c>
      <c r="T2860" s="4">
        <v>0</v>
      </c>
      <c r="U2860" s="4">
        <v>0</v>
      </c>
      <c r="V2860" s="5">
        <v>3109744187.3475199</v>
      </c>
      <c r="W2860" s="5"/>
      <c r="X2860" s="6">
        <v>0.99999934475726182</v>
      </c>
      <c r="Y2860" s="6"/>
      <c r="Z2860" s="6"/>
      <c r="AA2860" s="6"/>
      <c r="AB2860" s="6"/>
      <c r="AC2860" s="6">
        <v>3.3715440664027589</v>
      </c>
      <c r="AD2860" s="4">
        <v>1</v>
      </c>
      <c r="AE2860" s="4">
        <v>1</v>
      </c>
    </row>
    <row r="2861" spans="1:31" hidden="1" x14ac:dyDescent="0.35">
      <c r="A2861" s="7" t="s">
        <v>157</v>
      </c>
      <c r="B2861" s="7" t="s">
        <v>158</v>
      </c>
      <c r="C2861" s="8">
        <v>61.113471696766112</v>
      </c>
      <c r="D2861" s="9">
        <v>2004</v>
      </c>
      <c r="E2861" s="10">
        <v>8254904750.0680408</v>
      </c>
      <c r="F2861" s="10">
        <v>4693100000</v>
      </c>
      <c r="G2861" s="10"/>
      <c r="H2861" s="10"/>
      <c r="I2861" s="11"/>
      <c r="J2861" s="9">
        <v>874366</v>
      </c>
      <c r="K2861" s="10">
        <v>1048871000</v>
      </c>
      <c r="L2861" s="8">
        <v>78.943363231030204</v>
      </c>
      <c r="M2861" s="11"/>
      <c r="N2861" s="11"/>
      <c r="O2861" s="10"/>
      <c r="P2861" s="10"/>
      <c r="Q2861" s="9">
        <v>0</v>
      </c>
      <c r="R2861" s="9">
        <v>1</v>
      </c>
      <c r="S2861" s="9">
        <v>0</v>
      </c>
      <c r="T2861" s="9">
        <v>0</v>
      </c>
      <c r="U2861" s="9">
        <v>0</v>
      </c>
      <c r="V2861" s="10">
        <v>3633131681.769496</v>
      </c>
      <c r="W2861" s="10">
        <v>1328637338.3034699</v>
      </c>
      <c r="X2861" s="11">
        <v>5.2999997046094203</v>
      </c>
      <c r="Y2861" s="11"/>
      <c r="Z2861" s="11"/>
      <c r="AA2861" s="11"/>
      <c r="AB2861" s="11"/>
      <c r="AC2861" s="11">
        <v>16.830564280864639</v>
      </c>
      <c r="AD2861" s="9">
        <v>1</v>
      </c>
      <c r="AE2861" s="9">
        <v>1</v>
      </c>
    </row>
    <row r="2862" spans="1:31" hidden="1" x14ac:dyDescent="0.35">
      <c r="A2862" s="2" t="s">
        <v>157</v>
      </c>
      <c r="B2862" s="2" t="s">
        <v>158</v>
      </c>
      <c r="C2862" s="3">
        <v>69.191584794394245</v>
      </c>
      <c r="D2862" s="4">
        <v>2005</v>
      </c>
      <c r="E2862" s="5">
        <v>8312689116.5389204</v>
      </c>
      <c r="F2862" s="5">
        <v>5040000000</v>
      </c>
      <c r="G2862" s="5"/>
      <c r="H2862" s="5"/>
      <c r="I2862" s="6"/>
      <c r="J2862" s="4">
        <v>882379</v>
      </c>
      <c r="K2862" s="5">
        <v>1085415000</v>
      </c>
      <c r="L2862" s="3">
        <v>80.810977323694715</v>
      </c>
      <c r="M2862" s="6"/>
      <c r="N2862" s="6"/>
      <c r="O2862" s="5"/>
      <c r="P2862" s="5"/>
      <c r="Q2862" s="4">
        <v>0</v>
      </c>
      <c r="R2862" s="4">
        <v>1</v>
      </c>
      <c r="S2862" s="4">
        <v>0</v>
      </c>
      <c r="T2862" s="4">
        <v>0</v>
      </c>
      <c r="U2862" s="4">
        <v>0</v>
      </c>
      <c r="V2862" s="5">
        <v>4315324463.4933615</v>
      </c>
      <c r="W2862" s="5">
        <v>1343152918.015439</v>
      </c>
      <c r="X2862" s="6">
        <v>0.70000040243230266</v>
      </c>
      <c r="Y2862" s="6"/>
      <c r="Z2862" s="6">
        <v>1.0925163167929459</v>
      </c>
      <c r="AA2862" s="6"/>
      <c r="AB2862" s="6"/>
      <c r="AC2862" s="6">
        <v>18.77699025188117</v>
      </c>
      <c r="AD2862" s="4">
        <v>1</v>
      </c>
      <c r="AE2862" s="4">
        <v>1</v>
      </c>
    </row>
    <row r="2863" spans="1:31" hidden="1" x14ac:dyDescent="0.35">
      <c r="A2863" s="7" t="s">
        <v>157</v>
      </c>
      <c r="B2863" s="7" t="s">
        <v>158</v>
      </c>
      <c r="C2863" s="8">
        <v>79.066688970757454</v>
      </c>
      <c r="D2863" s="9">
        <v>2006</v>
      </c>
      <c r="E2863" s="10">
        <v>8466680341.7518806</v>
      </c>
      <c r="F2863" s="10">
        <v>5325700000</v>
      </c>
      <c r="G2863" s="10"/>
      <c r="H2863" s="10"/>
      <c r="I2863" s="11"/>
      <c r="J2863" s="9">
        <v>890365</v>
      </c>
      <c r="K2863" s="10">
        <v>1245483074</v>
      </c>
      <c r="L2863" s="8">
        <v>82.823846552267312</v>
      </c>
      <c r="M2863" s="11"/>
      <c r="N2863" s="11"/>
      <c r="O2863" s="10"/>
      <c r="P2863" s="10"/>
      <c r="Q2863" s="9">
        <v>0</v>
      </c>
      <c r="R2863" s="9">
        <v>1</v>
      </c>
      <c r="S2863" s="9">
        <v>0</v>
      </c>
      <c r="T2863" s="9">
        <v>0</v>
      </c>
      <c r="U2863" s="9">
        <v>0</v>
      </c>
      <c r="V2863" s="10">
        <v>5084109021.4981775</v>
      </c>
      <c r="W2863" s="10">
        <v>1503773521.5714929</v>
      </c>
      <c r="X2863" s="11">
        <v>1.852483871994917</v>
      </c>
      <c r="Y2863" s="11"/>
      <c r="Z2863" s="11">
        <v>11.958474824547739</v>
      </c>
      <c r="AA2863" s="11"/>
      <c r="AB2863" s="11"/>
      <c r="AC2863" s="11">
        <v>17.81522025767833</v>
      </c>
      <c r="AD2863" s="9">
        <v>1</v>
      </c>
      <c r="AE2863" s="9">
        <v>1</v>
      </c>
    </row>
    <row r="2864" spans="1:31" hidden="1" x14ac:dyDescent="0.35">
      <c r="A2864" s="2" t="s">
        <v>157</v>
      </c>
      <c r="B2864" s="2" t="s">
        <v>158</v>
      </c>
      <c r="C2864" s="3">
        <v>78.749678277384618</v>
      </c>
      <c r="D2864" s="4">
        <v>2007</v>
      </c>
      <c r="E2864" s="5">
        <v>8394658160.5069695</v>
      </c>
      <c r="F2864" s="5">
        <v>5440100000</v>
      </c>
      <c r="G2864" s="5"/>
      <c r="H2864" s="5"/>
      <c r="I2864" s="6"/>
      <c r="J2864" s="4">
        <v>897832</v>
      </c>
      <c r="K2864" s="5">
        <v>1045025249</v>
      </c>
      <c r="L2864" s="3">
        <v>86.802460980649755</v>
      </c>
      <c r="M2864" s="6"/>
      <c r="N2864" s="6"/>
      <c r="O2864" s="5"/>
      <c r="P2864" s="5"/>
      <c r="Q2864" s="4">
        <v>0</v>
      </c>
      <c r="R2864" s="4">
        <v>1</v>
      </c>
      <c r="S2864" s="4">
        <v>0</v>
      </c>
      <c r="T2864" s="4">
        <v>0</v>
      </c>
      <c r="U2864" s="4">
        <v>0</v>
      </c>
      <c r="V2864" s="5">
        <v>4935414502.7328377</v>
      </c>
      <c r="W2864" s="5">
        <v>1203912005.7125571</v>
      </c>
      <c r="X2864" s="6">
        <v>-0.85065431004578052</v>
      </c>
      <c r="Y2864" s="6"/>
      <c r="Z2864" s="6">
        <v>-19.940603525560899</v>
      </c>
      <c r="AA2864" s="6"/>
      <c r="AB2864" s="6"/>
      <c r="AC2864" s="6">
        <v>-2.9246917825047678</v>
      </c>
      <c r="AD2864" s="4">
        <v>1</v>
      </c>
      <c r="AE2864" s="4">
        <v>1</v>
      </c>
    </row>
    <row r="2865" spans="1:31" hidden="1" x14ac:dyDescent="0.35">
      <c r="A2865" s="7" t="s">
        <v>157</v>
      </c>
      <c r="B2865" s="7" t="s">
        <v>158</v>
      </c>
      <c r="C2865" s="8">
        <v>85.911350888126719</v>
      </c>
      <c r="D2865" s="9">
        <v>2008</v>
      </c>
      <c r="E2865" s="10">
        <v>8481357704.7992401</v>
      </c>
      <c r="F2865" s="10">
        <v>5614901400</v>
      </c>
      <c r="G2865" s="10"/>
      <c r="H2865" s="10"/>
      <c r="I2865" s="11"/>
      <c r="J2865" s="9">
        <v>903399</v>
      </c>
      <c r="K2865" s="10">
        <v>1275347890</v>
      </c>
      <c r="L2865" s="8">
        <v>93.514269077261304</v>
      </c>
      <c r="M2865" s="11"/>
      <c r="N2865" s="11"/>
      <c r="O2865" s="10"/>
      <c r="P2865" s="10"/>
      <c r="Q2865" s="9">
        <v>0</v>
      </c>
      <c r="R2865" s="9">
        <v>1</v>
      </c>
      <c r="S2865" s="9">
        <v>0</v>
      </c>
      <c r="T2865" s="9">
        <v>0</v>
      </c>
      <c r="U2865" s="9">
        <v>0</v>
      </c>
      <c r="V2865" s="10">
        <v>5158397420.3882132</v>
      </c>
      <c r="W2865" s="10">
        <v>1363800308.321193</v>
      </c>
      <c r="X2865" s="11">
        <v>1.032794220259645</v>
      </c>
      <c r="Y2865" s="11"/>
      <c r="Z2865" s="11">
        <v>13.28072997444723</v>
      </c>
      <c r="AA2865" s="11"/>
      <c r="AB2865" s="11"/>
      <c r="AC2865" s="11">
        <v>4.5180180414817324</v>
      </c>
      <c r="AD2865" s="9">
        <v>1</v>
      </c>
      <c r="AE2865" s="9">
        <v>1</v>
      </c>
    </row>
    <row r="2866" spans="1:31" hidden="1" x14ac:dyDescent="0.35">
      <c r="A2866" s="2" t="s">
        <v>157</v>
      </c>
      <c r="B2866" s="2" t="s">
        <v>158</v>
      </c>
      <c r="C2866" s="3">
        <v>89.605567220232984</v>
      </c>
      <c r="D2866" s="4">
        <v>2009</v>
      </c>
      <c r="E2866" s="5">
        <v>8363802888.8912506</v>
      </c>
      <c r="F2866" s="5">
        <v>5614080600</v>
      </c>
      <c r="G2866" s="5"/>
      <c r="H2866" s="5"/>
      <c r="I2866" s="6"/>
      <c r="J2866" s="4">
        <v>907239</v>
      </c>
      <c r="K2866" s="5">
        <v>1221026357</v>
      </c>
      <c r="L2866" s="3">
        <v>96.44223412394804</v>
      </c>
      <c r="M2866" s="6"/>
      <c r="N2866" s="6"/>
      <c r="O2866" s="5"/>
      <c r="P2866" s="5"/>
      <c r="Q2866" s="4">
        <v>0</v>
      </c>
      <c r="R2866" s="4">
        <v>1</v>
      </c>
      <c r="S2866" s="4">
        <v>0</v>
      </c>
      <c r="T2866" s="4">
        <v>0</v>
      </c>
      <c r="U2866" s="4">
        <v>0</v>
      </c>
      <c r="V2866" s="5">
        <v>5216105590.591979</v>
      </c>
      <c r="W2866" s="5">
        <v>1266070169.45577</v>
      </c>
      <c r="X2866" s="6">
        <v>-1.3860377076357739</v>
      </c>
      <c r="Y2866" s="6"/>
      <c r="Z2866" s="6">
        <v>-7.166015308042148</v>
      </c>
      <c r="AA2866" s="6"/>
      <c r="AB2866" s="6"/>
      <c r="AC2866" s="6">
        <v>1.118722841626709</v>
      </c>
      <c r="AD2866" s="4">
        <v>1</v>
      </c>
      <c r="AE2866" s="4">
        <v>1</v>
      </c>
    </row>
    <row r="2867" spans="1:31" hidden="1" x14ac:dyDescent="0.35">
      <c r="A2867" s="7" t="s">
        <v>157</v>
      </c>
      <c r="B2867" s="7" t="s">
        <v>158</v>
      </c>
      <c r="C2867" s="8">
        <v>83.46154954948878</v>
      </c>
      <c r="D2867" s="9">
        <v>2010</v>
      </c>
      <c r="E2867" s="10">
        <v>8610925866.2899895</v>
      </c>
      <c r="F2867" s="10">
        <v>6024438100</v>
      </c>
      <c r="G2867" s="10"/>
      <c r="H2867" s="10"/>
      <c r="I2867" s="11"/>
      <c r="J2867" s="9">
        <v>910419</v>
      </c>
      <c r="K2867" s="10">
        <v>1314686885</v>
      </c>
      <c r="L2867" s="8">
        <v>100</v>
      </c>
      <c r="M2867" s="11"/>
      <c r="N2867" s="11"/>
      <c r="O2867" s="10"/>
      <c r="P2867" s="10"/>
      <c r="Q2867" s="9">
        <v>0</v>
      </c>
      <c r="R2867" s="9">
        <v>1</v>
      </c>
      <c r="S2867" s="9">
        <v>0</v>
      </c>
      <c r="T2867" s="9">
        <v>0</v>
      </c>
      <c r="U2867" s="9">
        <v>0</v>
      </c>
      <c r="V2867" s="10">
        <v>5028089389.9097815</v>
      </c>
      <c r="W2867" s="10">
        <v>1314686885</v>
      </c>
      <c r="X2867" s="11">
        <v>2.95467242212231</v>
      </c>
      <c r="Y2867" s="11"/>
      <c r="Z2867" s="11">
        <v>3.839970067782875</v>
      </c>
      <c r="AA2867" s="11"/>
      <c r="AB2867" s="11"/>
      <c r="AC2867" s="11">
        <v>-3.6045321057402231</v>
      </c>
      <c r="AD2867" s="9">
        <v>1</v>
      </c>
      <c r="AE2867" s="9">
        <v>1</v>
      </c>
    </row>
    <row r="2868" spans="1:31" hidden="1" x14ac:dyDescent="0.35">
      <c r="A2868" s="2" t="s">
        <v>157</v>
      </c>
      <c r="B2868" s="2" t="s">
        <v>158</v>
      </c>
      <c r="C2868" s="3">
        <v>75.388073263419841</v>
      </c>
      <c r="D2868" s="4">
        <v>2011</v>
      </c>
      <c r="E2868" s="5">
        <v>8843863727.0951996</v>
      </c>
      <c r="F2868" s="5">
        <v>6768488300</v>
      </c>
      <c r="G2868" s="5"/>
      <c r="H2868" s="5"/>
      <c r="I2868" s="6"/>
      <c r="J2868" s="4">
        <v>912989</v>
      </c>
      <c r="K2868" s="5">
        <v>1551140780</v>
      </c>
      <c r="L2868" s="3">
        <v>107.278117827085</v>
      </c>
      <c r="M2868" s="6"/>
      <c r="N2868" s="6"/>
      <c r="O2868" s="5"/>
      <c r="P2868" s="5"/>
      <c r="Q2868" s="4">
        <v>0</v>
      </c>
      <c r="R2868" s="4">
        <v>1</v>
      </c>
      <c r="S2868" s="4">
        <v>0</v>
      </c>
      <c r="T2868" s="4">
        <v>0</v>
      </c>
      <c r="U2868" s="4">
        <v>0</v>
      </c>
      <c r="V2868" s="5">
        <v>4756452687.4479847</v>
      </c>
      <c r="W2868" s="5">
        <v>1445906035.0967269</v>
      </c>
      <c r="X2868" s="6">
        <v>2.7051430290105518</v>
      </c>
      <c r="Y2868" s="6"/>
      <c r="Z2868" s="6">
        <v>9.9810191760395579</v>
      </c>
      <c r="AA2868" s="6"/>
      <c r="AB2868" s="6"/>
      <c r="AC2868" s="6">
        <v>-5.4023841144691707</v>
      </c>
      <c r="AD2868" s="4">
        <v>1</v>
      </c>
      <c r="AE2868" s="4">
        <v>1</v>
      </c>
    </row>
    <row r="2869" spans="1:31" hidden="1" x14ac:dyDescent="0.35">
      <c r="A2869" s="7" t="s">
        <v>157</v>
      </c>
      <c r="B2869" s="7" t="s">
        <v>158</v>
      </c>
      <c r="C2869" s="8">
        <v>76.80125559422693</v>
      </c>
      <c r="D2869" s="9">
        <v>2012</v>
      </c>
      <c r="E2869" s="10">
        <v>8968678447.7806911</v>
      </c>
      <c r="F2869" s="10">
        <v>7109505300</v>
      </c>
      <c r="G2869" s="10"/>
      <c r="H2869" s="10"/>
      <c r="I2869" s="11"/>
      <c r="J2869" s="9">
        <v>914918</v>
      </c>
      <c r="K2869" s="10">
        <v>1627548914</v>
      </c>
      <c r="L2869" s="8">
        <v>110.9506503443</v>
      </c>
      <c r="M2869" s="11"/>
      <c r="N2869" s="11"/>
      <c r="O2869" s="10"/>
      <c r="P2869" s="10"/>
      <c r="Q2869" s="9">
        <v>0</v>
      </c>
      <c r="R2869" s="9">
        <v>1</v>
      </c>
      <c r="S2869" s="9">
        <v>0</v>
      </c>
      <c r="T2869" s="9">
        <v>0</v>
      </c>
      <c r="U2869" s="9">
        <v>0</v>
      </c>
      <c r="V2869" s="10">
        <v>4921277450.825345</v>
      </c>
      <c r="W2869" s="10">
        <v>1466912459.68313</v>
      </c>
      <c r="X2869" s="11">
        <v>1.411314381779686</v>
      </c>
      <c r="Y2869" s="11"/>
      <c r="Z2869" s="11">
        <v>1.452820866398651</v>
      </c>
      <c r="AA2869" s="11"/>
      <c r="AB2869" s="11"/>
      <c r="AC2869" s="11">
        <v>3.4652875621431858</v>
      </c>
      <c r="AD2869" s="9">
        <v>1</v>
      </c>
      <c r="AE2869" s="9">
        <v>1</v>
      </c>
    </row>
    <row r="2870" spans="1:31" hidden="1" x14ac:dyDescent="0.35">
      <c r="A2870" s="2" t="s">
        <v>157</v>
      </c>
      <c r="B2870" s="2" t="s">
        <v>158</v>
      </c>
      <c r="C2870" s="3">
        <v>74.888746535104772</v>
      </c>
      <c r="D2870" s="4">
        <v>2013</v>
      </c>
      <c r="E2870" s="5">
        <v>9393275370.8119717</v>
      </c>
      <c r="F2870" s="5">
        <v>7715729700</v>
      </c>
      <c r="G2870" s="5"/>
      <c r="H2870" s="5"/>
      <c r="I2870" s="6"/>
      <c r="J2870" s="4">
        <v>916352</v>
      </c>
      <c r="K2870" s="5">
        <v>1811318683</v>
      </c>
      <c r="L2870" s="3">
        <v>114.1832440703903</v>
      </c>
      <c r="M2870" s="6"/>
      <c r="N2870" s="6"/>
      <c r="O2870" s="5"/>
      <c r="P2870" s="5"/>
      <c r="Q2870" s="4">
        <v>0</v>
      </c>
      <c r="R2870" s="4">
        <v>1</v>
      </c>
      <c r="S2870" s="4">
        <v>0</v>
      </c>
      <c r="T2870" s="4">
        <v>0</v>
      </c>
      <c r="U2870" s="4">
        <v>0</v>
      </c>
      <c r="V2870" s="5">
        <v>5060473894.7552738</v>
      </c>
      <c r="W2870" s="5">
        <v>1586326170.487309</v>
      </c>
      <c r="X2870" s="6">
        <v>4.7342194895653504</v>
      </c>
      <c r="Y2870" s="6"/>
      <c r="Z2870" s="6">
        <v>8.1404796868365246</v>
      </c>
      <c r="AA2870" s="6"/>
      <c r="AB2870" s="6"/>
      <c r="AC2870" s="6">
        <v>2.828461620398667</v>
      </c>
      <c r="AD2870" s="4">
        <v>1</v>
      </c>
      <c r="AE2870" s="4">
        <v>1</v>
      </c>
    </row>
    <row r="2871" spans="1:31" hidden="1" x14ac:dyDescent="0.35">
      <c r="A2871" s="7" t="s">
        <v>157</v>
      </c>
      <c r="B2871" s="7" t="s">
        <v>158</v>
      </c>
      <c r="C2871" s="8">
        <v>72.59697598259595</v>
      </c>
      <c r="D2871" s="9">
        <v>2014</v>
      </c>
      <c r="E2871" s="10">
        <v>9919628909.4278603</v>
      </c>
      <c r="F2871" s="10">
        <v>9167032400</v>
      </c>
      <c r="G2871" s="10"/>
      <c r="H2871" s="10"/>
      <c r="I2871" s="11"/>
      <c r="J2871" s="9">
        <v>917585</v>
      </c>
      <c r="K2871" s="10">
        <v>2197949971</v>
      </c>
      <c r="L2871" s="8">
        <v>114.7762050497323</v>
      </c>
      <c r="M2871" s="11"/>
      <c r="N2871" s="11"/>
      <c r="O2871" s="10"/>
      <c r="P2871" s="10"/>
      <c r="Q2871" s="9">
        <v>0</v>
      </c>
      <c r="R2871" s="9">
        <v>1</v>
      </c>
      <c r="S2871" s="9">
        <v>0</v>
      </c>
      <c r="T2871" s="9">
        <v>0</v>
      </c>
      <c r="U2871" s="9">
        <v>0</v>
      </c>
      <c r="V2871" s="10">
        <v>5798229961.3941727</v>
      </c>
      <c r="W2871" s="10">
        <v>1914987492.440295</v>
      </c>
      <c r="X2871" s="11">
        <v>5.6035144061830016</v>
      </c>
      <c r="Y2871" s="11"/>
      <c r="Z2871" s="11">
        <v>20.718394997670849</v>
      </c>
      <c r="AA2871" s="11"/>
      <c r="AB2871" s="11"/>
      <c r="AC2871" s="11">
        <v>14.578794041473399</v>
      </c>
      <c r="AD2871" s="9">
        <v>1</v>
      </c>
      <c r="AE2871" s="9">
        <v>1</v>
      </c>
    </row>
    <row r="2872" spans="1:31" hidden="1" x14ac:dyDescent="0.35">
      <c r="A2872" s="2" t="s">
        <v>157</v>
      </c>
      <c r="B2872" s="2" t="s">
        <v>158</v>
      </c>
      <c r="C2872" s="3">
        <v>78.765928937683071</v>
      </c>
      <c r="D2872" s="4">
        <v>2015</v>
      </c>
      <c r="E2872" s="5">
        <v>10366131286.598</v>
      </c>
      <c r="F2872" s="5">
        <v>9822110300</v>
      </c>
      <c r="G2872" s="5"/>
      <c r="H2872" s="5"/>
      <c r="I2872" s="6"/>
      <c r="J2872" s="4">
        <v>918578</v>
      </c>
      <c r="K2872" s="5">
        <v>2442764036</v>
      </c>
      <c r="L2872" s="3">
        <v>116.3542463657231</v>
      </c>
      <c r="M2872" s="6"/>
      <c r="N2872" s="6"/>
      <c r="O2872" s="5"/>
      <c r="P2872" s="5"/>
      <c r="Q2872" s="4">
        <v>0</v>
      </c>
      <c r="R2872" s="4">
        <v>1</v>
      </c>
      <c r="S2872" s="4">
        <v>0</v>
      </c>
      <c r="T2872" s="4">
        <v>0</v>
      </c>
      <c r="U2872" s="4">
        <v>0</v>
      </c>
      <c r="V2872" s="5">
        <v>6649070971.3865204</v>
      </c>
      <c r="W2872" s="5">
        <v>2099419756.7331901</v>
      </c>
      <c r="X2872" s="6">
        <v>4.5012004102872476</v>
      </c>
      <c r="Y2872" s="6"/>
      <c r="Z2872" s="6">
        <v>9.6309905428087035</v>
      </c>
      <c r="AA2872" s="6"/>
      <c r="AB2872" s="6"/>
      <c r="AC2872" s="6">
        <v>14.674150829777799</v>
      </c>
      <c r="AD2872" s="4">
        <v>1</v>
      </c>
      <c r="AE2872" s="4">
        <v>1</v>
      </c>
    </row>
    <row r="2873" spans="1:31" hidden="1" x14ac:dyDescent="0.35">
      <c r="A2873" s="7" t="s">
        <v>157</v>
      </c>
      <c r="B2873" s="7" t="s">
        <v>158</v>
      </c>
      <c r="C2873" s="8">
        <v>84.425144937718272</v>
      </c>
      <c r="D2873" s="9">
        <v>2016</v>
      </c>
      <c r="E2873" s="10">
        <v>10619650762.650999</v>
      </c>
      <c r="F2873" s="10">
        <v>10327298800</v>
      </c>
      <c r="G2873" s="10"/>
      <c r="H2873" s="10"/>
      <c r="I2873" s="11"/>
      <c r="J2873" s="9">
        <v>919166</v>
      </c>
      <c r="K2873" s="10">
        <v>2430490895</v>
      </c>
      <c r="L2873" s="8">
        <v>120.849273144606</v>
      </c>
      <c r="M2873" s="11"/>
      <c r="N2873" s="11"/>
      <c r="O2873" s="10"/>
      <c r="P2873" s="10"/>
      <c r="Q2873" s="9">
        <v>0</v>
      </c>
      <c r="R2873" s="9">
        <v>1</v>
      </c>
      <c r="S2873" s="9">
        <v>0</v>
      </c>
      <c r="T2873" s="9">
        <v>0</v>
      </c>
      <c r="U2873" s="9">
        <v>0</v>
      </c>
      <c r="V2873" s="10">
        <v>7214637501.0617085</v>
      </c>
      <c r="W2873" s="10">
        <v>2011175435.1155419</v>
      </c>
      <c r="X2873" s="11">
        <v>2.445651796642454</v>
      </c>
      <c r="Y2873" s="11"/>
      <c r="Z2873" s="11">
        <v>-4.203271943813661</v>
      </c>
      <c r="AA2873" s="11"/>
      <c r="AB2873" s="11"/>
      <c r="AC2873" s="11">
        <v>8.5059481559008141</v>
      </c>
      <c r="AD2873" s="9">
        <v>1</v>
      </c>
      <c r="AE2873" s="9">
        <v>1</v>
      </c>
    </row>
    <row r="2874" spans="1:31" hidden="1" x14ac:dyDescent="0.35">
      <c r="A2874" s="2" t="s">
        <v>157</v>
      </c>
      <c r="B2874" s="2" t="s">
        <v>158</v>
      </c>
      <c r="C2874" s="3">
        <v>86.206681216913154</v>
      </c>
      <c r="D2874" s="4">
        <v>2017</v>
      </c>
      <c r="E2874" s="5">
        <v>11188159382.937401</v>
      </c>
      <c r="F2874" s="5">
        <v>11064951600</v>
      </c>
      <c r="G2874" s="5"/>
      <c r="H2874" s="5"/>
      <c r="I2874" s="6"/>
      <c r="J2874" s="4">
        <v>918759</v>
      </c>
      <c r="K2874" s="5">
        <v>2729717150</v>
      </c>
      <c r="L2874" s="3">
        <v>124.8947972456007</v>
      </c>
      <c r="M2874" s="6"/>
      <c r="N2874" s="6"/>
      <c r="O2874" s="5"/>
      <c r="P2874" s="5"/>
      <c r="Q2874" s="4">
        <v>0</v>
      </c>
      <c r="R2874" s="4">
        <v>1</v>
      </c>
      <c r="S2874" s="4">
        <v>0</v>
      </c>
      <c r="T2874" s="4">
        <v>0</v>
      </c>
      <c r="U2874" s="4">
        <v>0</v>
      </c>
      <c r="V2874" s="5">
        <v>7637409854.5195589</v>
      </c>
      <c r="W2874" s="5">
        <v>2185613180.2128782</v>
      </c>
      <c r="X2874" s="6">
        <v>5.353364559650398</v>
      </c>
      <c r="Y2874" s="6"/>
      <c r="Z2874" s="6">
        <v>8.6734226190125643</v>
      </c>
      <c r="AA2874" s="6"/>
      <c r="AB2874" s="6"/>
      <c r="AC2874" s="6">
        <v>5.8599250952751971</v>
      </c>
      <c r="AD2874" s="4">
        <v>1</v>
      </c>
      <c r="AE2874" s="4">
        <v>1</v>
      </c>
    </row>
    <row r="2875" spans="1:31" hidden="1" x14ac:dyDescent="0.35">
      <c r="A2875" s="7" t="s">
        <v>157</v>
      </c>
      <c r="B2875" s="7" t="s">
        <v>158</v>
      </c>
      <c r="C2875" s="8">
        <v>92.796324740404657</v>
      </c>
      <c r="D2875" s="9">
        <v>2018</v>
      </c>
      <c r="E2875" s="10">
        <v>11614691313.901699</v>
      </c>
      <c r="F2875" s="10">
        <v>11650555600</v>
      </c>
      <c r="G2875" s="10"/>
      <c r="H2875" s="10"/>
      <c r="I2875" s="11"/>
      <c r="J2875" s="9">
        <v>917180</v>
      </c>
      <c r="K2875" s="10">
        <v>2795358980</v>
      </c>
      <c r="L2875" s="8">
        <v>129.99234889058931</v>
      </c>
      <c r="M2875" s="11"/>
      <c r="N2875" s="11"/>
      <c r="O2875" s="10"/>
      <c r="P2875" s="10"/>
      <c r="Q2875" s="9">
        <v>0</v>
      </c>
      <c r="R2875" s="9">
        <v>1</v>
      </c>
      <c r="S2875" s="9">
        <v>0</v>
      </c>
      <c r="T2875" s="9">
        <v>0</v>
      </c>
      <c r="U2875" s="9">
        <v>0</v>
      </c>
      <c r="V2875" s="10">
        <v>8316864416.179554</v>
      </c>
      <c r="W2875" s="10">
        <v>2150402699.7410212</v>
      </c>
      <c r="X2875" s="11">
        <v>3.8123512220855962</v>
      </c>
      <c r="Y2875" s="11"/>
      <c r="Z2875" s="11">
        <v>-1.611011536287843</v>
      </c>
      <c r="AA2875" s="11"/>
      <c r="AB2875" s="11"/>
      <c r="AC2875" s="11">
        <v>8.8964004106433681</v>
      </c>
      <c r="AD2875" s="9">
        <v>1</v>
      </c>
      <c r="AE2875" s="9">
        <v>1</v>
      </c>
    </row>
    <row r="2876" spans="1:31" hidden="1" x14ac:dyDescent="0.35">
      <c r="A2876" s="2" t="s">
        <v>157</v>
      </c>
      <c r="B2876" s="2" t="s">
        <v>158</v>
      </c>
      <c r="C2876" s="3">
        <v>104.1138811666886</v>
      </c>
      <c r="D2876" s="4">
        <v>2019</v>
      </c>
      <c r="E2876" s="5">
        <v>11547100000</v>
      </c>
      <c r="F2876" s="5">
        <v>11547100000</v>
      </c>
      <c r="G2876" s="5"/>
      <c r="H2876" s="5"/>
      <c r="I2876" s="6"/>
      <c r="J2876" s="4">
        <v>914899</v>
      </c>
      <c r="K2876" s="5">
        <v>2684552579</v>
      </c>
      <c r="L2876" s="3">
        <v>132.2972456006122</v>
      </c>
      <c r="M2876" s="6"/>
      <c r="N2876" s="6"/>
      <c r="O2876" s="5"/>
      <c r="P2876" s="5"/>
      <c r="Q2876" s="4">
        <v>0</v>
      </c>
      <c r="R2876" s="4">
        <v>1</v>
      </c>
      <c r="S2876" s="4">
        <v>0</v>
      </c>
      <c r="T2876" s="4">
        <v>0</v>
      </c>
      <c r="U2876" s="4">
        <v>0</v>
      </c>
      <c r="V2876" s="5">
        <v>9087214112.1455555</v>
      </c>
      <c r="W2876" s="5">
        <v>2029182517.6045671</v>
      </c>
      <c r="X2876" s="6">
        <v>-0.58194670934386861</v>
      </c>
      <c r="Y2876" s="6"/>
      <c r="Z2876" s="6">
        <v>-5.6370921665534084</v>
      </c>
      <c r="AA2876" s="6"/>
      <c r="AB2876" s="6"/>
      <c r="AC2876" s="6">
        <v>9.2625015560836861</v>
      </c>
      <c r="AD2876" s="4">
        <v>1</v>
      </c>
      <c r="AE2876" s="4">
        <v>1</v>
      </c>
    </row>
    <row r="2877" spans="1:31" hidden="1" x14ac:dyDescent="0.35">
      <c r="A2877" s="7" t="s">
        <v>157</v>
      </c>
      <c r="B2877" s="7" t="s">
        <v>158</v>
      </c>
      <c r="C2877" s="8">
        <v>130.05082425971801</v>
      </c>
      <c r="D2877" s="9">
        <v>2020</v>
      </c>
      <c r="E2877" s="10">
        <v>9562900000</v>
      </c>
      <c r="F2877" s="10">
        <v>9169100000</v>
      </c>
      <c r="G2877" s="10"/>
      <c r="H2877" s="10"/>
      <c r="I2877" s="11"/>
      <c r="J2877" s="9">
        <v>914963</v>
      </c>
      <c r="K2877" s="10">
        <v>1651988898</v>
      </c>
      <c r="L2877" s="8">
        <v>128.8638102524867</v>
      </c>
      <c r="M2877" s="11"/>
      <c r="N2877" s="11"/>
      <c r="O2877" s="10"/>
      <c r="P2877" s="10"/>
      <c r="Q2877" s="9">
        <v>0</v>
      </c>
      <c r="R2877" s="9">
        <v>1</v>
      </c>
      <c r="S2877" s="9">
        <v>0</v>
      </c>
      <c r="T2877" s="9">
        <v>0</v>
      </c>
      <c r="U2877" s="9">
        <v>0</v>
      </c>
      <c r="V2877" s="10">
        <v>9253560098.7071457</v>
      </c>
      <c r="W2877" s="10">
        <v>1281964963.4472311</v>
      </c>
      <c r="X2877" s="11">
        <v>-17.1835352599354</v>
      </c>
      <c r="Y2877" s="11"/>
      <c r="Z2877" s="11">
        <v>-36.823575389335623</v>
      </c>
      <c r="AA2877" s="11"/>
      <c r="AB2877" s="11"/>
      <c r="AC2877" s="11">
        <v>1.8305498748979601</v>
      </c>
      <c r="AD2877" s="9">
        <v>1</v>
      </c>
      <c r="AE2877" s="9">
        <v>1</v>
      </c>
    </row>
    <row r="2878" spans="1:31" hidden="1" x14ac:dyDescent="0.35">
      <c r="A2878" s="2" t="s">
        <v>157</v>
      </c>
      <c r="B2878" s="2" t="s">
        <v>158</v>
      </c>
      <c r="C2878" s="3">
        <v>139.16395769699469</v>
      </c>
      <c r="D2878" s="4">
        <v>2021</v>
      </c>
      <c r="E2878" s="5">
        <v>9147300000</v>
      </c>
      <c r="F2878" s="5">
        <v>8611500000</v>
      </c>
      <c r="G2878" s="5"/>
      <c r="H2878" s="5"/>
      <c r="I2878" s="6"/>
      <c r="J2878" s="4">
        <v>916711</v>
      </c>
      <c r="K2878" s="5">
        <v>1413971054</v>
      </c>
      <c r="L2878" s="3">
        <v>129.0646518745219</v>
      </c>
      <c r="M2878" s="6"/>
      <c r="N2878" s="6"/>
      <c r="O2878" s="5"/>
      <c r="P2878" s="5"/>
      <c r="Q2878" s="4">
        <v>0</v>
      </c>
      <c r="R2878" s="4">
        <v>1</v>
      </c>
      <c r="S2878" s="4">
        <v>0</v>
      </c>
      <c r="T2878" s="4">
        <v>0</v>
      </c>
      <c r="U2878" s="4">
        <v>0</v>
      </c>
      <c r="V2878" s="5">
        <v>9285349662.3752422</v>
      </c>
      <c r="W2878" s="5">
        <v>1095552526.1670239</v>
      </c>
      <c r="X2878" s="6">
        <v>-4.3459619989752074</v>
      </c>
      <c r="Y2878" s="6"/>
      <c r="Z2878" s="6">
        <v>-14.54114914177841</v>
      </c>
      <c r="AA2878" s="6"/>
      <c r="AB2878" s="6"/>
      <c r="AC2878" s="6">
        <v>0.3435387389177707</v>
      </c>
      <c r="AD2878" s="4">
        <v>1</v>
      </c>
      <c r="AE2878" s="4">
        <v>1</v>
      </c>
    </row>
    <row r="2879" spans="1:31" hidden="1" x14ac:dyDescent="0.35">
      <c r="A2879" s="7" t="s">
        <v>157</v>
      </c>
      <c r="B2879" s="7" t="s">
        <v>158</v>
      </c>
      <c r="C2879" s="8">
        <v>118.38185167336989</v>
      </c>
      <c r="D2879" s="9">
        <v>2022</v>
      </c>
      <c r="E2879" s="10">
        <v>10770500000</v>
      </c>
      <c r="F2879" s="10">
        <v>10958300000</v>
      </c>
      <c r="G2879" s="10"/>
      <c r="H2879" s="10"/>
      <c r="I2879" s="11"/>
      <c r="J2879" s="9">
        <v>919422</v>
      </c>
      <c r="K2879" s="10">
        <v>2026832350</v>
      </c>
      <c r="L2879" s="8">
        <v>134.64039785768949</v>
      </c>
      <c r="M2879" s="11"/>
      <c r="N2879" s="11"/>
      <c r="O2879" s="10"/>
      <c r="P2879" s="10"/>
      <c r="Q2879" s="9">
        <v>0</v>
      </c>
      <c r="R2879" s="9">
        <v>1</v>
      </c>
      <c r="S2879" s="9">
        <v>0</v>
      </c>
      <c r="T2879" s="9">
        <v>0</v>
      </c>
      <c r="U2879" s="9">
        <v>0</v>
      </c>
      <c r="V2879" s="10">
        <v>9635026825.7782154</v>
      </c>
      <c r="W2879" s="10">
        <v>1505367172.2972</v>
      </c>
      <c r="X2879" s="11">
        <v>17.74512697735944</v>
      </c>
      <c r="Y2879" s="11"/>
      <c r="Z2879" s="11">
        <v>37.407119817794779</v>
      </c>
      <c r="AA2879" s="11"/>
      <c r="AB2879" s="11"/>
      <c r="AC2879" s="11">
        <v>3.7659019435733758</v>
      </c>
      <c r="AD2879" s="9">
        <v>1</v>
      </c>
      <c r="AE2879" s="9">
        <v>1</v>
      </c>
    </row>
    <row r="2880" spans="1:31" hidden="1" x14ac:dyDescent="0.35">
      <c r="A2880" s="2" t="s">
        <v>157</v>
      </c>
      <c r="B2880" s="2" t="s">
        <v>158</v>
      </c>
      <c r="C2880" s="3">
        <v>113.6005532819032</v>
      </c>
      <c r="D2880" s="4">
        <v>2023</v>
      </c>
      <c r="E2880" s="5">
        <v>11787500000</v>
      </c>
      <c r="F2880" s="5">
        <v>12323200000</v>
      </c>
      <c r="G2880" s="5"/>
      <c r="H2880" s="5"/>
      <c r="I2880" s="6"/>
      <c r="J2880" s="4">
        <v>924145</v>
      </c>
      <c r="K2880" s="5">
        <v>2530937346</v>
      </c>
      <c r="L2880" s="3">
        <v>137.7964804896711</v>
      </c>
      <c r="M2880" s="6"/>
      <c r="N2880" s="6"/>
      <c r="O2880" s="5"/>
      <c r="P2880" s="5"/>
      <c r="Q2880" s="4">
        <v>0</v>
      </c>
      <c r="R2880" s="4">
        <v>1</v>
      </c>
      <c r="S2880" s="4">
        <v>0</v>
      </c>
      <c r="T2880" s="4">
        <v>0</v>
      </c>
      <c r="U2880" s="4">
        <v>0</v>
      </c>
      <c r="V2880" s="5">
        <v>10159347562.64319</v>
      </c>
      <c r="W2880" s="5">
        <v>1836721327.719044</v>
      </c>
      <c r="X2880" s="6">
        <v>9.4424585673831327</v>
      </c>
      <c r="Y2880" s="6"/>
      <c r="Z2880" s="6">
        <v>22.011517290907541</v>
      </c>
      <c r="AA2880" s="6"/>
      <c r="AB2880" s="6"/>
      <c r="AC2880" s="6">
        <v>5.4418191702608558</v>
      </c>
      <c r="AD2880" s="4">
        <v>1</v>
      </c>
      <c r="AE2880" s="4">
        <v>1</v>
      </c>
    </row>
    <row r="2881" spans="1:31" hidden="1" x14ac:dyDescent="0.35">
      <c r="A2881" s="7" t="s">
        <v>157</v>
      </c>
      <c r="B2881" s="7" t="s">
        <v>158</v>
      </c>
      <c r="C2881" s="8">
        <v>115.3463288087963</v>
      </c>
      <c r="D2881" s="9">
        <v>2024</v>
      </c>
      <c r="E2881" s="10">
        <v>12203700000</v>
      </c>
      <c r="F2881" s="10">
        <v>13537500000</v>
      </c>
      <c r="G2881" s="10"/>
      <c r="H2881" s="10"/>
      <c r="I2881" s="11"/>
      <c r="J2881" s="9">
        <v>928784</v>
      </c>
      <c r="K2881" s="10"/>
      <c r="L2881" s="8">
        <v>144.01300688599861</v>
      </c>
      <c r="M2881" s="11"/>
      <c r="N2881" s="11"/>
      <c r="O2881" s="10"/>
      <c r="P2881" s="10"/>
      <c r="Q2881" s="9">
        <v>0</v>
      </c>
      <c r="R2881" s="9">
        <v>1</v>
      </c>
      <c r="S2881" s="9">
        <v>0</v>
      </c>
      <c r="T2881" s="9">
        <v>0</v>
      </c>
      <c r="U2881" s="9">
        <v>0</v>
      </c>
      <c r="V2881" s="10">
        <v>10842777051.97261</v>
      </c>
      <c r="W2881" s="10"/>
      <c r="X2881" s="11">
        <v>3.530858960763521</v>
      </c>
      <c r="Y2881" s="11"/>
      <c r="Z2881" s="11"/>
      <c r="AA2881" s="11"/>
      <c r="AB2881" s="11"/>
      <c r="AC2881" s="11">
        <v>6.7271001913789608</v>
      </c>
      <c r="AD2881" s="9">
        <v>1</v>
      </c>
      <c r="AE2881" s="9">
        <v>1</v>
      </c>
    </row>
    <row r="2882" spans="1:31" hidden="1" x14ac:dyDescent="0.35">
      <c r="A2882" s="2" t="s">
        <v>159</v>
      </c>
      <c r="B2882" s="2" t="s">
        <v>160</v>
      </c>
      <c r="C2882" s="3"/>
      <c r="D2882" s="4">
        <v>1980</v>
      </c>
      <c r="E2882" s="5">
        <v>1223606800000</v>
      </c>
      <c r="F2882" s="5">
        <v>447415700000</v>
      </c>
      <c r="G2882" s="5">
        <v>268062287000</v>
      </c>
      <c r="H2882" s="5">
        <v>290801100000</v>
      </c>
      <c r="I2882" s="6">
        <v>2.888655294942239</v>
      </c>
      <c r="J2882" s="4">
        <v>55274184</v>
      </c>
      <c r="K2882" s="5">
        <v>87155103150</v>
      </c>
      <c r="L2882" s="3">
        <v>38.717509546182413</v>
      </c>
      <c r="M2882" s="6">
        <v>2.702</v>
      </c>
      <c r="N2882" s="6">
        <v>2.6219999999999999</v>
      </c>
      <c r="O2882" s="5">
        <v>0</v>
      </c>
      <c r="P2882" s="5">
        <v>7.9303044353676357</v>
      </c>
      <c r="Q2882" s="4">
        <v>1</v>
      </c>
      <c r="R2882" s="4">
        <v>0</v>
      </c>
      <c r="S2882" s="4">
        <v>0</v>
      </c>
      <c r="T2882" s="4">
        <v>0</v>
      </c>
      <c r="U2882" s="4">
        <v>0</v>
      </c>
      <c r="V2882" s="5"/>
      <c r="W2882" s="5">
        <v>225105137627.82449</v>
      </c>
      <c r="X2882" s="6"/>
      <c r="Y2882" s="6"/>
      <c r="Z2882" s="6"/>
      <c r="AA2882" s="6"/>
      <c r="AB2882" s="6"/>
      <c r="AC2882" s="6"/>
      <c r="AD2882" s="4">
        <v>0</v>
      </c>
      <c r="AE2882" s="4">
        <v>0</v>
      </c>
    </row>
    <row r="2883" spans="1:31" hidden="1" x14ac:dyDescent="0.35">
      <c r="A2883" s="7" t="s">
        <v>159</v>
      </c>
      <c r="B2883" s="7" t="s">
        <v>160</v>
      </c>
      <c r="C2883" s="8"/>
      <c r="D2883" s="9">
        <v>1981</v>
      </c>
      <c r="E2883" s="10">
        <v>1238147100000</v>
      </c>
      <c r="F2883" s="10">
        <v>504709600000</v>
      </c>
      <c r="G2883" s="10">
        <v>275814326000</v>
      </c>
      <c r="H2883" s="10">
        <v>268438000000</v>
      </c>
      <c r="I2883" s="11">
        <v>-7.6901703604284819</v>
      </c>
      <c r="J2883" s="9">
        <v>55603353</v>
      </c>
      <c r="K2883" s="10">
        <v>98771718270</v>
      </c>
      <c r="L2883" s="8">
        <v>43.872515792992978</v>
      </c>
      <c r="M2883" s="11">
        <v>4.7590000000000003</v>
      </c>
      <c r="N2883" s="11">
        <v>-1.181</v>
      </c>
      <c r="O2883" s="10">
        <v>0</v>
      </c>
      <c r="P2883" s="10">
        <v>7.8190391344156369</v>
      </c>
      <c r="Q2883" s="9">
        <v>1</v>
      </c>
      <c r="R2883" s="9">
        <v>0</v>
      </c>
      <c r="S2883" s="9">
        <v>0</v>
      </c>
      <c r="T2883" s="9">
        <v>0</v>
      </c>
      <c r="U2883" s="9">
        <v>0</v>
      </c>
      <c r="V2883" s="10"/>
      <c r="W2883" s="10">
        <v>225133472482.048</v>
      </c>
      <c r="X2883" s="11">
        <v>1.1883147429386629</v>
      </c>
      <c r="Y2883" s="11">
        <v>2.8918797518130548</v>
      </c>
      <c r="Z2883" s="11">
        <v>1.2587386730532E-2</v>
      </c>
      <c r="AA2883" s="11"/>
      <c r="AB2883" s="11">
        <v>-1.40303946536752</v>
      </c>
      <c r="AC2883" s="11"/>
      <c r="AD2883" s="9">
        <v>0</v>
      </c>
      <c r="AE2883" s="9">
        <v>0</v>
      </c>
    </row>
    <row r="2884" spans="1:31" hidden="1" x14ac:dyDescent="0.35">
      <c r="A2884" s="2" t="s">
        <v>159</v>
      </c>
      <c r="B2884" s="2" t="s">
        <v>160</v>
      </c>
      <c r="C2884" s="3"/>
      <c r="D2884" s="4">
        <v>1982</v>
      </c>
      <c r="E2884" s="5">
        <v>1268389000000</v>
      </c>
      <c r="F2884" s="5">
        <v>579250800000</v>
      </c>
      <c r="G2884" s="5">
        <v>287864505000</v>
      </c>
      <c r="H2884" s="5">
        <v>277703200000</v>
      </c>
      <c r="I2884" s="6">
        <v>3.4515232567669192</v>
      </c>
      <c r="J2884" s="4">
        <v>55806789</v>
      </c>
      <c r="K2884" s="5">
        <v>114855089600</v>
      </c>
      <c r="L2884" s="3">
        <v>49.12777279206037</v>
      </c>
      <c r="M2884" s="6">
        <v>-1.7</v>
      </c>
      <c r="N2884" s="6">
        <v>3.3650000000000002</v>
      </c>
      <c r="O2884" s="5">
        <v>0</v>
      </c>
      <c r="P2884" s="5">
        <v>7.5353042825923637</v>
      </c>
      <c r="Q2884" s="4">
        <v>1</v>
      </c>
      <c r="R2884" s="4">
        <v>0</v>
      </c>
      <c r="S2884" s="4">
        <v>0</v>
      </c>
      <c r="T2884" s="4">
        <v>0</v>
      </c>
      <c r="U2884" s="4">
        <v>0</v>
      </c>
      <c r="V2884" s="5"/>
      <c r="W2884" s="5">
        <v>233788513243.08749</v>
      </c>
      <c r="X2884" s="6">
        <v>2.442512686901257</v>
      </c>
      <c r="Y2884" s="6">
        <v>4.3689460133408744</v>
      </c>
      <c r="Z2884" s="6">
        <v>3.8444042396803679</v>
      </c>
      <c r="AA2884" s="6"/>
      <c r="AB2884" s="6">
        <v>-3.6287687904567369</v>
      </c>
      <c r="AC2884" s="6"/>
      <c r="AD2884" s="4">
        <v>0</v>
      </c>
      <c r="AE2884" s="4">
        <v>0</v>
      </c>
    </row>
    <row r="2885" spans="1:31" hidden="1" x14ac:dyDescent="0.35">
      <c r="A2885" s="7" t="s">
        <v>159</v>
      </c>
      <c r="B2885" s="7" t="s">
        <v>160</v>
      </c>
      <c r="C2885" s="8"/>
      <c r="D2885" s="9">
        <v>1983</v>
      </c>
      <c r="E2885" s="10">
        <v>1284396800000</v>
      </c>
      <c r="F2885" s="10">
        <v>642944700000</v>
      </c>
      <c r="G2885" s="10">
        <v>295357776000</v>
      </c>
      <c r="H2885" s="10">
        <v>259715800000</v>
      </c>
      <c r="I2885" s="11">
        <v>-6.4772029994612978</v>
      </c>
      <c r="J2885" s="9">
        <v>56108330</v>
      </c>
      <c r="K2885" s="10">
        <v>126486949600</v>
      </c>
      <c r="L2885" s="8">
        <v>53.775038272712862</v>
      </c>
      <c r="M2885" s="11">
        <v>4.91</v>
      </c>
      <c r="N2885" s="11">
        <v>-2.5430000000000001</v>
      </c>
      <c r="O2885" s="10">
        <v>0</v>
      </c>
      <c r="P2885" s="10">
        <v>7.7456131996443638</v>
      </c>
      <c r="Q2885" s="9">
        <v>1</v>
      </c>
      <c r="R2885" s="9">
        <v>0</v>
      </c>
      <c r="S2885" s="9">
        <v>0</v>
      </c>
      <c r="T2885" s="9">
        <v>0</v>
      </c>
      <c r="U2885" s="9">
        <v>0</v>
      </c>
      <c r="V2885" s="10"/>
      <c r="W2885" s="10">
        <v>235214987590.59641</v>
      </c>
      <c r="X2885" s="11">
        <v>1.2620576179705121</v>
      </c>
      <c r="Y2885" s="11">
        <v>2.603054864301523</v>
      </c>
      <c r="Z2885" s="11">
        <v>0.61015587452138786</v>
      </c>
      <c r="AA2885" s="11"/>
      <c r="AB2885" s="11">
        <v>2.790981082712797</v>
      </c>
      <c r="AC2885" s="11"/>
      <c r="AD2885" s="9">
        <v>0</v>
      </c>
      <c r="AE2885" s="9">
        <v>0</v>
      </c>
    </row>
    <row r="2886" spans="1:31" hidden="1" x14ac:dyDescent="0.35">
      <c r="A2886" s="2" t="s">
        <v>159</v>
      </c>
      <c r="B2886" s="2" t="s">
        <v>160</v>
      </c>
      <c r="C2886" s="3"/>
      <c r="D2886" s="4">
        <v>1984</v>
      </c>
      <c r="E2886" s="5">
        <v>1305068800000</v>
      </c>
      <c r="F2886" s="5">
        <v>699501900000</v>
      </c>
      <c r="G2886" s="5">
        <v>301685094000</v>
      </c>
      <c r="H2886" s="5">
        <v>257984600000</v>
      </c>
      <c r="I2886" s="6">
        <v>-0.66657477134621956</v>
      </c>
      <c r="J2886" s="4">
        <v>56383085</v>
      </c>
      <c r="K2886" s="5">
        <v>138347483100</v>
      </c>
      <c r="L2886" s="3">
        <v>57.90162856992027</v>
      </c>
      <c r="M2886" s="6">
        <v>6.9939999999999998</v>
      </c>
      <c r="N2886" s="6">
        <v>3.2570000000000001</v>
      </c>
      <c r="O2886" s="5">
        <v>0</v>
      </c>
      <c r="P2886" s="5">
        <v>8.0878453455829096</v>
      </c>
      <c r="Q2886" s="4">
        <v>1</v>
      </c>
      <c r="R2886" s="4">
        <v>0</v>
      </c>
      <c r="S2886" s="4">
        <v>0</v>
      </c>
      <c r="T2886" s="4">
        <v>0</v>
      </c>
      <c r="U2886" s="4">
        <v>0</v>
      </c>
      <c r="V2886" s="5"/>
      <c r="W2886" s="5">
        <v>238935391830.8804</v>
      </c>
      <c r="X2886" s="6">
        <v>1.609471465515953</v>
      </c>
      <c r="Y2886" s="6">
        <v>2.142255431934184</v>
      </c>
      <c r="Z2886" s="6">
        <v>1.581703733420061</v>
      </c>
      <c r="AA2886" s="6"/>
      <c r="AB2886" s="6">
        <v>4.418399642706909</v>
      </c>
      <c r="AC2886" s="6"/>
      <c r="AD2886" s="4">
        <v>0</v>
      </c>
      <c r="AE2886" s="4">
        <v>0</v>
      </c>
    </row>
    <row r="2887" spans="1:31" hidden="1" x14ac:dyDescent="0.35">
      <c r="A2887" s="7" t="s">
        <v>159</v>
      </c>
      <c r="B2887" s="7" t="s">
        <v>160</v>
      </c>
      <c r="C2887" s="8"/>
      <c r="D2887" s="9">
        <v>1985</v>
      </c>
      <c r="E2887" s="10">
        <v>1325546300000</v>
      </c>
      <c r="F2887" s="10">
        <v>749583300000</v>
      </c>
      <c r="G2887" s="10">
        <v>310444229000</v>
      </c>
      <c r="H2887" s="10">
        <v>263630500000</v>
      </c>
      <c r="I2887" s="11">
        <v>2.188463962577615</v>
      </c>
      <c r="J2887" s="9">
        <v>56665619</v>
      </c>
      <c r="K2887" s="10">
        <v>148896955100</v>
      </c>
      <c r="L2887" s="8">
        <v>61.27793028207428</v>
      </c>
      <c r="M2887" s="11">
        <v>2.3980000000000001</v>
      </c>
      <c r="N2887" s="11">
        <v>5.133</v>
      </c>
      <c r="O2887" s="10">
        <v>344.46542090000003</v>
      </c>
      <c r="P2887" s="10">
        <v>8.4139659230574182</v>
      </c>
      <c r="Q2887" s="9">
        <v>1</v>
      </c>
      <c r="R2887" s="9">
        <v>0</v>
      </c>
      <c r="S2887" s="9">
        <v>0</v>
      </c>
      <c r="T2887" s="9">
        <v>0</v>
      </c>
      <c r="U2887" s="9">
        <v>0</v>
      </c>
      <c r="V2887" s="10"/>
      <c r="W2887" s="10">
        <v>242986266694.38449</v>
      </c>
      <c r="X2887" s="11">
        <v>1.569074366041086</v>
      </c>
      <c r="Y2887" s="11">
        <v>2.903403308351721</v>
      </c>
      <c r="Z2887" s="11">
        <v>1.69538502959466</v>
      </c>
      <c r="AA2887" s="11"/>
      <c r="AB2887" s="11">
        <v>4.0322306317666659</v>
      </c>
      <c r="AC2887" s="11"/>
      <c r="AD2887" s="9">
        <v>0</v>
      </c>
      <c r="AE2887" s="9">
        <v>0</v>
      </c>
    </row>
    <row r="2888" spans="1:31" hidden="1" x14ac:dyDescent="0.35">
      <c r="A2888" s="2" t="s">
        <v>159</v>
      </c>
      <c r="B2888" s="2" t="s">
        <v>160</v>
      </c>
      <c r="C2888" s="3"/>
      <c r="D2888" s="4">
        <v>1986</v>
      </c>
      <c r="E2888" s="5">
        <v>1357220700000</v>
      </c>
      <c r="F2888" s="5">
        <v>807707100000</v>
      </c>
      <c r="G2888" s="5">
        <v>318652858000</v>
      </c>
      <c r="H2888" s="5">
        <v>281862600000</v>
      </c>
      <c r="I2888" s="6">
        <v>6.9157779543717481</v>
      </c>
      <c r="J2888" s="4">
        <v>56956002</v>
      </c>
      <c r="K2888" s="5">
        <v>160147692600</v>
      </c>
      <c r="L2888" s="3">
        <v>62.833486424184827</v>
      </c>
      <c r="M2888" s="6">
        <v>-0.91300000000000003</v>
      </c>
      <c r="N2888" s="6">
        <v>6.4589999999999996</v>
      </c>
      <c r="O2888" s="5">
        <v>362.9955015000001</v>
      </c>
      <c r="P2888" s="5">
        <v>8.6350116926604361</v>
      </c>
      <c r="Q2888" s="4">
        <v>1</v>
      </c>
      <c r="R2888" s="4">
        <v>0</v>
      </c>
      <c r="S2888" s="4">
        <v>0</v>
      </c>
      <c r="T2888" s="4">
        <v>0</v>
      </c>
      <c r="U2888" s="4">
        <v>0</v>
      </c>
      <c r="V2888" s="5"/>
      <c r="W2888" s="5">
        <v>254876343354.32739</v>
      </c>
      <c r="X2888" s="6">
        <v>2.389535544703342</v>
      </c>
      <c r="Y2888" s="6">
        <v>2.644155772017911</v>
      </c>
      <c r="Z2888" s="6">
        <v>4.8933122113018932</v>
      </c>
      <c r="AA2888" s="6">
        <v>5.3793732188228693</v>
      </c>
      <c r="AB2888" s="6">
        <v>2.6271293659185111</v>
      </c>
      <c r="AC2888" s="6"/>
      <c r="AD2888" s="4">
        <v>0</v>
      </c>
      <c r="AE2888" s="4">
        <v>0</v>
      </c>
    </row>
    <row r="2889" spans="1:31" hidden="1" x14ac:dyDescent="0.35">
      <c r="A2889" s="7" t="s">
        <v>159</v>
      </c>
      <c r="B2889" s="7" t="s">
        <v>160</v>
      </c>
      <c r="C2889" s="8"/>
      <c r="D2889" s="9">
        <v>1987</v>
      </c>
      <c r="E2889" s="10">
        <v>1391867100000</v>
      </c>
      <c r="F2889" s="10">
        <v>848787800000</v>
      </c>
      <c r="G2889" s="10">
        <v>327557861000</v>
      </c>
      <c r="H2889" s="10">
        <v>296103700000</v>
      </c>
      <c r="I2889" s="11">
        <v>5.0524972096333443</v>
      </c>
      <c r="J2889" s="9">
        <v>57266167</v>
      </c>
      <c r="K2889" s="10">
        <v>170089350400</v>
      </c>
      <c r="L2889" s="8">
        <v>64.900015836984608</v>
      </c>
      <c r="M2889" s="11">
        <v>3.0289999999999999</v>
      </c>
      <c r="N2889" s="11">
        <v>8.0990000000000002</v>
      </c>
      <c r="O2889" s="10">
        <v>378.48633109999997</v>
      </c>
      <c r="P2889" s="10">
        <v>8.7875076248510187</v>
      </c>
      <c r="Q2889" s="9">
        <v>1</v>
      </c>
      <c r="R2889" s="9">
        <v>0</v>
      </c>
      <c r="S2889" s="9">
        <v>0</v>
      </c>
      <c r="T2889" s="9">
        <v>0</v>
      </c>
      <c r="U2889" s="9">
        <v>0</v>
      </c>
      <c r="V2889" s="10"/>
      <c r="W2889" s="10">
        <v>262079058389.1832</v>
      </c>
      <c r="X2889" s="11">
        <v>2.552746211430462</v>
      </c>
      <c r="Y2889" s="11">
        <v>2.7945781048039429</v>
      </c>
      <c r="Z2889" s="11">
        <v>2.825964520701961</v>
      </c>
      <c r="AA2889" s="11">
        <v>4.2674990560454278</v>
      </c>
      <c r="AB2889" s="11">
        <v>1.766018826821053</v>
      </c>
      <c r="AC2889" s="11"/>
      <c r="AD2889" s="9">
        <v>0</v>
      </c>
      <c r="AE2889" s="9">
        <v>0</v>
      </c>
    </row>
    <row r="2890" spans="1:31" hidden="1" x14ac:dyDescent="0.35">
      <c r="A2890" s="2" t="s">
        <v>159</v>
      </c>
      <c r="B2890" s="2" t="s">
        <v>160</v>
      </c>
      <c r="C2890" s="3"/>
      <c r="D2890" s="4">
        <v>1988</v>
      </c>
      <c r="E2890" s="5">
        <v>1458874700000</v>
      </c>
      <c r="F2890" s="5">
        <v>917932600000</v>
      </c>
      <c r="G2890" s="5">
        <v>339005582000</v>
      </c>
      <c r="H2890" s="5">
        <v>324716700000</v>
      </c>
      <c r="I2890" s="6">
        <v>9.6631686804318964</v>
      </c>
      <c r="J2890" s="4">
        <v>57598186</v>
      </c>
      <c r="K2890" s="5">
        <v>177756468800</v>
      </c>
      <c r="L2890" s="3">
        <v>66.652845378239959</v>
      </c>
      <c r="M2890" s="6">
        <v>8.375</v>
      </c>
      <c r="N2890" s="6">
        <v>8.5410000000000004</v>
      </c>
      <c r="O2890" s="5">
        <v>392.08722089999998</v>
      </c>
      <c r="P2890" s="5">
        <v>8.8723760747328733</v>
      </c>
      <c r="Q2890" s="4">
        <v>1</v>
      </c>
      <c r="R2890" s="4">
        <v>0</v>
      </c>
      <c r="S2890" s="4">
        <v>0</v>
      </c>
      <c r="T2890" s="4">
        <v>0</v>
      </c>
      <c r="U2890" s="4">
        <v>0</v>
      </c>
      <c r="V2890" s="5"/>
      <c r="W2890" s="5">
        <v>266689993189.74591</v>
      </c>
      <c r="X2890" s="6">
        <v>4.8142240017024616</v>
      </c>
      <c r="Y2890" s="6">
        <v>3.4948698727764622</v>
      </c>
      <c r="Z2890" s="6">
        <v>1.759367890323976</v>
      </c>
      <c r="AA2890" s="6">
        <v>3.5934956383950651</v>
      </c>
      <c r="AB2890" s="6">
        <v>0.96578522039454195</v>
      </c>
      <c r="AC2890" s="6"/>
      <c r="AD2890" s="4">
        <v>0</v>
      </c>
      <c r="AE2890" s="4">
        <v>0</v>
      </c>
    </row>
    <row r="2891" spans="1:31" hidden="1" x14ac:dyDescent="0.35">
      <c r="A2891" s="7" t="s">
        <v>159</v>
      </c>
      <c r="B2891" s="7" t="s">
        <v>160</v>
      </c>
      <c r="C2891" s="8"/>
      <c r="D2891" s="9">
        <v>1989</v>
      </c>
      <c r="E2891" s="10">
        <v>1523140600000</v>
      </c>
      <c r="F2891" s="10">
        <v>988883500000</v>
      </c>
      <c r="G2891" s="10">
        <v>343693372000</v>
      </c>
      <c r="H2891" s="10">
        <v>351789700000</v>
      </c>
      <c r="I2891" s="11">
        <v>8.3374215123521509</v>
      </c>
      <c r="J2891" s="9">
        <v>57943062</v>
      </c>
      <c r="K2891" s="10">
        <v>188515710600</v>
      </c>
      <c r="L2891" s="8">
        <v>68.984563339140223</v>
      </c>
      <c r="M2891" s="11">
        <v>10.337</v>
      </c>
      <c r="N2891" s="11">
        <v>8.7050000000000001</v>
      </c>
      <c r="O2891" s="10">
        <v>404.85002300000008</v>
      </c>
      <c r="P2891" s="10">
        <v>9.2171468439508377</v>
      </c>
      <c r="Q2891" s="9">
        <v>1</v>
      </c>
      <c r="R2891" s="9">
        <v>0</v>
      </c>
      <c r="S2891" s="9">
        <v>0</v>
      </c>
      <c r="T2891" s="9">
        <v>0</v>
      </c>
      <c r="U2891" s="9">
        <v>0</v>
      </c>
      <c r="V2891" s="10"/>
      <c r="W2891" s="10">
        <v>273272311188.26349</v>
      </c>
      <c r="X2891" s="11">
        <v>4.4051692719052573</v>
      </c>
      <c r="Y2891" s="11">
        <v>1.382806139162629</v>
      </c>
      <c r="Z2891" s="11">
        <v>2.4681533490588672</v>
      </c>
      <c r="AA2891" s="11">
        <v>3.2550925966687378</v>
      </c>
      <c r="AB2891" s="11">
        <v>3.8858899387709371</v>
      </c>
      <c r="AC2891" s="11"/>
      <c r="AD2891" s="9">
        <v>0</v>
      </c>
      <c r="AE2891" s="9">
        <v>0</v>
      </c>
    </row>
    <row r="2892" spans="1:31" hidden="1" x14ac:dyDescent="0.35">
      <c r="A2892" s="2" t="s">
        <v>159</v>
      </c>
      <c r="B2892" s="2" t="s">
        <v>160</v>
      </c>
      <c r="C2892" s="3"/>
      <c r="D2892" s="4">
        <v>1990</v>
      </c>
      <c r="E2892" s="5">
        <v>1566239800000</v>
      </c>
      <c r="F2892" s="5">
        <v>1043974800000</v>
      </c>
      <c r="G2892" s="5">
        <v>354733458000</v>
      </c>
      <c r="H2892" s="5">
        <v>365978200000</v>
      </c>
      <c r="I2892" s="6">
        <v>4.0332334914865413</v>
      </c>
      <c r="J2892" s="4">
        <v>58261012</v>
      </c>
      <c r="K2892" s="5">
        <v>197373913200</v>
      </c>
      <c r="L2892" s="3">
        <v>71.18812578085128</v>
      </c>
      <c r="M2892" s="6">
        <v>3.3650000000000002</v>
      </c>
      <c r="N2892" s="6">
        <v>4.6879999999999997</v>
      </c>
      <c r="O2892" s="5">
        <v>420.75099999999998</v>
      </c>
      <c r="P2892" s="5">
        <v>9.3767363782100368</v>
      </c>
      <c r="Q2892" s="4">
        <v>1</v>
      </c>
      <c r="R2892" s="4">
        <v>0</v>
      </c>
      <c r="S2892" s="4">
        <v>0</v>
      </c>
      <c r="T2892" s="4">
        <v>0</v>
      </c>
      <c r="U2892" s="4">
        <v>0</v>
      </c>
      <c r="V2892" s="5"/>
      <c r="W2892" s="5">
        <v>277256791122.1665</v>
      </c>
      <c r="X2892" s="6">
        <v>2.8296271532647741</v>
      </c>
      <c r="Y2892" s="6">
        <v>3.2121905452398418</v>
      </c>
      <c r="Z2892" s="6">
        <v>1.4580620760944989</v>
      </c>
      <c r="AA2892" s="6">
        <v>3.9276216121148391</v>
      </c>
      <c r="AB2892" s="6">
        <v>1.7314418112361609</v>
      </c>
      <c r="AC2892" s="6"/>
      <c r="AD2892" s="4">
        <v>0</v>
      </c>
      <c r="AE2892" s="4">
        <v>0</v>
      </c>
    </row>
    <row r="2893" spans="1:31" hidden="1" x14ac:dyDescent="0.35">
      <c r="A2893" s="7" t="s">
        <v>159</v>
      </c>
      <c r="B2893" s="7" t="s">
        <v>160</v>
      </c>
      <c r="C2893" s="8"/>
      <c r="D2893" s="9">
        <v>1991</v>
      </c>
      <c r="E2893" s="10">
        <v>1585608900000</v>
      </c>
      <c r="F2893" s="10">
        <v>1082833000000</v>
      </c>
      <c r="G2893" s="10">
        <v>367177284000</v>
      </c>
      <c r="H2893" s="10">
        <v>355051800000</v>
      </c>
      <c r="I2893" s="11">
        <v>-2.9855330180868691</v>
      </c>
      <c r="J2893" s="9">
        <v>58554242</v>
      </c>
      <c r="K2893" s="10">
        <v>206531220800</v>
      </c>
      <c r="L2893" s="8">
        <v>73.475690228580447</v>
      </c>
      <c r="M2893" s="11">
        <v>6.6559999999999997</v>
      </c>
      <c r="N2893" s="11">
        <v>3.26</v>
      </c>
      <c r="O2893" s="10">
        <v>455.55500000000001</v>
      </c>
      <c r="P2893" s="10">
        <v>10.02595164964397</v>
      </c>
      <c r="Q2893" s="9">
        <v>1</v>
      </c>
      <c r="R2893" s="9">
        <v>0</v>
      </c>
      <c r="S2893" s="9">
        <v>0</v>
      </c>
      <c r="T2893" s="9">
        <v>0</v>
      </c>
      <c r="U2893" s="9">
        <v>0</v>
      </c>
      <c r="V2893" s="10"/>
      <c r="W2893" s="10">
        <v>281087826677.75989</v>
      </c>
      <c r="X2893" s="11">
        <v>1.236662482973552</v>
      </c>
      <c r="Y2893" s="11">
        <v>3.50793693669572</v>
      </c>
      <c r="Z2893" s="11">
        <v>1.3817643708879941</v>
      </c>
      <c r="AA2893" s="11">
        <v>8.2718757650011607</v>
      </c>
      <c r="AB2893" s="11">
        <v>6.9236805349737924</v>
      </c>
      <c r="AC2893" s="11"/>
      <c r="AD2893" s="9">
        <v>0</v>
      </c>
      <c r="AE2893" s="9">
        <v>0</v>
      </c>
    </row>
    <row r="2894" spans="1:31" hidden="1" x14ac:dyDescent="0.35">
      <c r="A2894" s="2" t="s">
        <v>159</v>
      </c>
      <c r="B2894" s="2" t="s">
        <v>160</v>
      </c>
      <c r="C2894" s="3"/>
      <c r="D2894" s="4">
        <v>1992</v>
      </c>
      <c r="E2894" s="5">
        <v>1609647700000</v>
      </c>
      <c r="F2894" s="5">
        <v>1121458100000</v>
      </c>
      <c r="G2894" s="5">
        <v>379167517000</v>
      </c>
      <c r="H2894" s="5">
        <v>343667200000</v>
      </c>
      <c r="I2894" s="6">
        <v>-3.2064617050244522</v>
      </c>
      <c r="J2894" s="4">
        <v>58846584</v>
      </c>
      <c r="K2894" s="5">
        <v>208855153600</v>
      </c>
      <c r="L2894" s="3">
        <v>75.212479543894815</v>
      </c>
      <c r="M2894" s="6">
        <v>5.4909999999999997</v>
      </c>
      <c r="N2894" s="6">
        <v>1.38</v>
      </c>
      <c r="O2894" s="5">
        <v>463.63900000000001</v>
      </c>
      <c r="P2894" s="5">
        <v>10.03641732407246</v>
      </c>
      <c r="Q2894" s="4">
        <v>1</v>
      </c>
      <c r="R2894" s="4">
        <v>0</v>
      </c>
      <c r="S2894" s="4">
        <v>0</v>
      </c>
      <c r="T2894" s="4">
        <v>0</v>
      </c>
      <c r="U2894" s="4">
        <v>0</v>
      </c>
      <c r="V2894" s="5"/>
      <c r="W2894" s="5">
        <v>277686834507.44348</v>
      </c>
      <c r="X2894" s="6">
        <v>1.516061116962701</v>
      </c>
      <c r="Y2894" s="6">
        <v>3.2655160116059898</v>
      </c>
      <c r="Z2894" s="6">
        <v>-1.2099393312451689</v>
      </c>
      <c r="AA2894" s="6">
        <v>1.7745387494375</v>
      </c>
      <c r="AB2894" s="6">
        <v>0.10438584579513011</v>
      </c>
      <c r="AC2894" s="6"/>
      <c r="AD2894" s="4">
        <v>0</v>
      </c>
      <c r="AE2894" s="4">
        <v>0</v>
      </c>
    </row>
    <row r="2895" spans="1:31" hidden="1" x14ac:dyDescent="0.35">
      <c r="A2895" s="7" t="s">
        <v>159</v>
      </c>
      <c r="B2895" s="7" t="s">
        <v>160</v>
      </c>
      <c r="C2895" s="8"/>
      <c r="D2895" s="9">
        <v>1993</v>
      </c>
      <c r="E2895" s="10">
        <v>1603869100000</v>
      </c>
      <c r="F2895" s="10">
        <v>1134838600000</v>
      </c>
      <c r="G2895" s="10">
        <v>392518528000</v>
      </c>
      <c r="H2895" s="10">
        <v>308939900000</v>
      </c>
      <c r="I2895" s="11">
        <v>-10.104921272673099</v>
      </c>
      <c r="J2895" s="9">
        <v>59103094</v>
      </c>
      <c r="K2895" s="10">
        <v>209968031400</v>
      </c>
      <c r="L2895" s="8">
        <v>76.795298175227416</v>
      </c>
      <c r="M2895" s="11">
        <v>8.5999999999999993E-2</v>
      </c>
      <c r="N2895" s="11">
        <v>-3.617</v>
      </c>
      <c r="O2895" s="10">
        <v>472.70699999999999</v>
      </c>
      <c r="P2895" s="10">
        <v>10.07115867269486</v>
      </c>
      <c r="Q2895" s="9">
        <v>1</v>
      </c>
      <c r="R2895" s="9">
        <v>0</v>
      </c>
      <c r="S2895" s="9">
        <v>0</v>
      </c>
      <c r="T2895" s="9">
        <v>0</v>
      </c>
      <c r="U2895" s="9">
        <v>0</v>
      </c>
      <c r="V2895" s="10"/>
      <c r="W2895" s="10">
        <v>273412612997.3558</v>
      </c>
      <c r="X2895" s="11">
        <v>-0.35899781051468588</v>
      </c>
      <c r="Y2895" s="11">
        <v>3.5211378616064311</v>
      </c>
      <c r="Z2895" s="11">
        <v>-1.539223678958058</v>
      </c>
      <c r="AA2895" s="11">
        <v>1.9558320158571609</v>
      </c>
      <c r="AB2895" s="11">
        <v>0.3461528900264994</v>
      </c>
      <c r="AC2895" s="11"/>
      <c r="AD2895" s="9">
        <v>0</v>
      </c>
      <c r="AE2895" s="9">
        <v>0</v>
      </c>
    </row>
    <row r="2896" spans="1:31" hidden="1" x14ac:dyDescent="0.35">
      <c r="A2896" s="2" t="s">
        <v>159</v>
      </c>
      <c r="B2896" s="2" t="s">
        <v>160</v>
      </c>
      <c r="C2896" s="3"/>
      <c r="D2896" s="4">
        <v>1994</v>
      </c>
      <c r="E2896" s="5">
        <v>1642099900000</v>
      </c>
      <c r="F2896" s="5">
        <v>1172960400000</v>
      </c>
      <c r="G2896" s="5">
        <v>393886300000</v>
      </c>
      <c r="H2896" s="5">
        <v>329982700000</v>
      </c>
      <c r="I2896" s="6">
        <v>6.8112924228951934</v>
      </c>
      <c r="J2896" s="4">
        <v>59324863</v>
      </c>
      <c r="K2896" s="5">
        <v>225167198500</v>
      </c>
      <c r="L2896" s="3">
        <v>78.066656108676867</v>
      </c>
      <c r="M2896" s="6">
        <v>8.3179999999999996</v>
      </c>
      <c r="N2896" s="6">
        <v>8.9309999999999992</v>
      </c>
      <c r="O2896" s="5">
        <v>476.86799999999999</v>
      </c>
      <c r="P2896" s="5">
        <v>9.8625543647053568</v>
      </c>
      <c r="Q2896" s="4">
        <v>1</v>
      </c>
      <c r="R2896" s="4">
        <v>0</v>
      </c>
      <c r="S2896" s="4">
        <v>0</v>
      </c>
      <c r="T2896" s="4">
        <v>0</v>
      </c>
      <c r="U2896" s="4">
        <v>0</v>
      </c>
      <c r="V2896" s="5"/>
      <c r="W2896" s="5">
        <v>288429413687.89252</v>
      </c>
      <c r="X2896" s="6">
        <v>2.3836608611014451</v>
      </c>
      <c r="Y2896" s="6">
        <v>0.34846049356426811</v>
      </c>
      <c r="Z2896" s="6">
        <v>5.492358427034933</v>
      </c>
      <c r="AA2896" s="6">
        <v>0.8802492876136806</v>
      </c>
      <c r="AB2896" s="6">
        <v>-2.0713039558703001</v>
      </c>
      <c r="AC2896" s="6"/>
      <c r="AD2896" s="4">
        <v>0</v>
      </c>
      <c r="AE2896" s="4">
        <v>0</v>
      </c>
    </row>
    <row r="2897" spans="1:31" hidden="1" x14ac:dyDescent="0.35">
      <c r="A2897" s="7" t="s">
        <v>159</v>
      </c>
      <c r="B2897" s="7" t="s">
        <v>160</v>
      </c>
      <c r="C2897" s="8"/>
      <c r="D2897" s="9">
        <v>1995</v>
      </c>
      <c r="E2897" s="10">
        <v>1679946900000</v>
      </c>
      <c r="F2897" s="10">
        <v>1213802400000</v>
      </c>
      <c r="G2897" s="10">
        <v>393889297000</v>
      </c>
      <c r="H2897" s="10">
        <v>342506500000</v>
      </c>
      <c r="I2897" s="11">
        <v>3.7952898742873491</v>
      </c>
      <c r="J2897" s="9">
        <v>59541294</v>
      </c>
      <c r="K2897" s="10">
        <v>237864900000</v>
      </c>
      <c r="L2897" s="8">
        <v>79.469109081630805</v>
      </c>
      <c r="M2897" s="11">
        <v>9.0739999999999998</v>
      </c>
      <c r="N2897" s="11">
        <v>7.5179999999999998</v>
      </c>
      <c r="O2897" s="10">
        <v>494.274</v>
      </c>
      <c r="P2897" s="10">
        <v>10.20038409141852</v>
      </c>
      <c r="Q2897" s="9">
        <v>1</v>
      </c>
      <c r="R2897" s="9">
        <v>0</v>
      </c>
      <c r="S2897" s="9">
        <v>0</v>
      </c>
      <c r="T2897" s="9">
        <v>0</v>
      </c>
      <c r="U2897" s="9">
        <v>0</v>
      </c>
      <c r="V2897" s="10"/>
      <c r="W2897" s="10">
        <v>299317436358.40277</v>
      </c>
      <c r="X2897" s="11">
        <v>2.3047927839225859</v>
      </c>
      <c r="Y2897" s="11">
        <v>7.6087947207100002E-4</v>
      </c>
      <c r="Z2897" s="11">
        <v>3.7749349247341919</v>
      </c>
      <c r="AA2897" s="11">
        <v>3.6500666851204122</v>
      </c>
      <c r="AB2897" s="11">
        <v>3.4253775869884202</v>
      </c>
      <c r="AC2897" s="11"/>
      <c r="AD2897" s="9">
        <v>0</v>
      </c>
      <c r="AE2897" s="9">
        <v>0</v>
      </c>
    </row>
    <row r="2898" spans="1:31" hidden="1" x14ac:dyDescent="0.35">
      <c r="A2898" s="2" t="s">
        <v>159</v>
      </c>
      <c r="B2898" s="2" t="s">
        <v>160</v>
      </c>
      <c r="C2898" s="3"/>
      <c r="D2898" s="4">
        <v>1996</v>
      </c>
      <c r="E2898" s="5">
        <v>1703417100000</v>
      </c>
      <c r="F2898" s="5">
        <v>1246973700000</v>
      </c>
      <c r="G2898" s="5">
        <v>403066057000</v>
      </c>
      <c r="H2898" s="5">
        <v>329932400000</v>
      </c>
      <c r="I2898" s="6">
        <v>-3.671200400576339</v>
      </c>
      <c r="J2898" s="4">
        <v>59754504</v>
      </c>
      <c r="K2898" s="5">
        <v>256029900000</v>
      </c>
      <c r="L2898" s="3">
        <v>81.044889053124265</v>
      </c>
      <c r="M2898" s="6">
        <v>3.7970000000000002</v>
      </c>
      <c r="N2898" s="6">
        <v>2.1459999999999999</v>
      </c>
      <c r="O2898" s="5">
        <v>513.39800000000002</v>
      </c>
      <c r="P2898" s="5">
        <v>10.653449133773689</v>
      </c>
      <c r="Q2898" s="4">
        <v>1</v>
      </c>
      <c r="R2898" s="4">
        <v>0</v>
      </c>
      <c r="S2898" s="4">
        <v>0</v>
      </c>
      <c r="T2898" s="4">
        <v>0</v>
      </c>
      <c r="U2898" s="4">
        <v>0</v>
      </c>
      <c r="V2898" s="5"/>
      <c r="W2898" s="5">
        <v>315911222769.61157</v>
      </c>
      <c r="X2898" s="6">
        <v>1.3970798719888109</v>
      </c>
      <c r="Y2898" s="6">
        <v>2.3297815071121359</v>
      </c>
      <c r="Z2898" s="6">
        <v>5.5438756301986336</v>
      </c>
      <c r="AA2898" s="6">
        <v>3.8691090366881582</v>
      </c>
      <c r="AB2898" s="6">
        <v>4.4416468859866187</v>
      </c>
      <c r="AC2898" s="6"/>
      <c r="AD2898" s="4">
        <v>0</v>
      </c>
      <c r="AE2898" s="4">
        <v>0</v>
      </c>
    </row>
    <row r="2899" spans="1:31" hidden="1" x14ac:dyDescent="0.35">
      <c r="A2899" s="7" t="s">
        <v>159</v>
      </c>
      <c r="B2899" s="7" t="s">
        <v>160</v>
      </c>
      <c r="C2899" s="8"/>
      <c r="D2899" s="9">
        <v>1997</v>
      </c>
      <c r="E2899" s="10">
        <v>1746463500000</v>
      </c>
      <c r="F2899" s="10">
        <v>1289669200000</v>
      </c>
      <c r="G2899" s="10">
        <v>407174368000</v>
      </c>
      <c r="H2899" s="10">
        <v>336421200000</v>
      </c>
      <c r="I2899" s="11">
        <v>1.966705907028228</v>
      </c>
      <c r="J2899" s="9">
        <v>59968066</v>
      </c>
      <c r="K2899" s="10">
        <v>273475600000</v>
      </c>
      <c r="L2899" s="8">
        <v>82.02062327332871</v>
      </c>
      <c r="M2899" s="11">
        <v>12.763</v>
      </c>
      <c r="N2899" s="11">
        <v>7.7290000000000001</v>
      </c>
      <c r="O2899" s="10">
        <v>504.77</v>
      </c>
      <c r="P2899" s="10">
        <v>10.500037008748681</v>
      </c>
      <c r="Q2899" s="9">
        <v>1</v>
      </c>
      <c r="R2899" s="9">
        <v>0</v>
      </c>
      <c r="S2899" s="9">
        <v>0</v>
      </c>
      <c r="T2899" s="9">
        <v>0</v>
      </c>
      <c r="U2899" s="9">
        <v>0</v>
      </c>
      <c r="V2899" s="10"/>
      <c r="W2899" s="10">
        <v>333422972279.37329</v>
      </c>
      <c r="X2899" s="11">
        <v>2.5270616339356931</v>
      </c>
      <c r="Y2899" s="11">
        <v>1.0192649389973321</v>
      </c>
      <c r="Z2899" s="11">
        <v>5.5432502068888709</v>
      </c>
      <c r="AA2899" s="11">
        <v>-1.680567512923705</v>
      </c>
      <c r="AB2899" s="11">
        <v>-1.440023067634153</v>
      </c>
      <c r="AC2899" s="11"/>
      <c r="AD2899" s="9">
        <v>0</v>
      </c>
      <c r="AE2899" s="9">
        <v>0</v>
      </c>
    </row>
    <row r="2900" spans="1:31" hidden="1" x14ac:dyDescent="0.35">
      <c r="A2900" s="2" t="s">
        <v>159</v>
      </c>
      <c r="B2900" s="2" t="s">
        <v>160</v>
      </c>
      <c r="C2900" s="3"/>
      <c r="D2900" s="4">
        <v>1998</v>
      </c>
      <c r="E2900" s="5">
        <v>1806761800000</v>
      </c>
      <c r="F2900" s="5">
        <v>1346317600000</v>
      </c>
      <c r="G2900" s="5">
        <v>404405854000</v>
      </c>
      <c r="H2900" s="5">
        <v>371559500000</v>
      </c>
      <c r="I2900" s="6">
        <v>10.44473416062959</v>
      </c>
      <c r="J2900" s="4">
        <v>60190684</v>
      </c>
      <c r="K2900" s="5">
        <v>312011900000</v>
      </c>
      <c r="L2900" s="3">
        <v>82.554681588625485</v>
      </c>
      <c r="M2900" s="6">
        <v>8.6050000000000004</v>
      </c>
      <c r="N2900" s="6">
        <v>12.15</v>
      </c>
      <c r="O2900" s="5">
        <v>511.27600000000001</v>
      </c>
      <c r="P2900" s="5">
        <v>10.764110760021561</v>
      </c>
      <c r="Q2900" s="4">
        <v>1</v>
      </c>
      <c r="R2900" s="4">
        <v>0</v>
      </c>
      <c r="S2900" s="4">
        <v>0</v>
      </c>
      <c r="T2900" s="4">
        <v>0</v>
      </c>
      <c r="U2900" s="4">
        <v>0</v>
      </c>
      <c r="V2900" s="5"/>
      <c r="W2900" s="5">
        <v>377945737292.97681</v>
      </c>
      <c r="X2900" s="6">
        <v>3.4525943427961709</v>
      </c>
      <c r="Y2900" s="6">
        <v>-0.67993327124167102</v>
      </c>
      <c r="Z2900" s="6">
        <v>13.35323859337986</v>
      </c>
      <c r="AA2900" s="6">
        <v>1.2889038572022959</v>
      </c>
      <c r="AB2900" s="6">
        <v>2.5149792429574558</v>
      </c>
      <c r="AC2900" s="6"/>
      <c r="AD2900" s="4">
        <v>0</v>
      </c>
      <c r="AE2900" s="4">
        <v>0</v>
      </c>
    </row>
    <row r="2901" spans="1:31" hidden="1" x14ac:dyDescent="0.35">
      <c r="A2901" s="7" t="s">
        <v>159</v>
      </c>
      <c r="B2901" s="7" t="s">
        <v>160</v>
      </c>
      <c r="C2901" s="8"/>
      <c r="D2901" s="9">
        <v>1999</v>
      </c>
      <c r="E2901" s="10">
        <v>1868179200000</v>
      </c>
      <c r="F2901" s="10">
        <v>1395148000000</v>
      </c>
      <c r="G2901" s="10">
        <v>410743163000</v>
      </c>
      <c r="H2901" s="10">
        <v>397359900000</v>
      </c>
      <c r="I2901" s="11">
        <v>6.9438138440814896</v>
      </c>
      <c r="J2901" s="9">
        <v>60501986</v>
      </c>
      <c r="K2901" s="10">
        <v>331868600000</v>
      </c>
      <c r="L2901" s="8">
        <v>82.998117158493017</v>
      </c>
      <c r="M2901" s="11">
        <v>4.6070000000000002</v>
      </c>
      <c r="N2901" s="11">
        <v>6.181</v>
      </c>
      <c r="O2901" s="10">
        <v>525.80600000000004</v>
      </c>
      <c r="P2901" s="10">
        <v>10.841650196434211</v>
      </c>
      <c r="Q2901" s="9">
        <v>1</v>
      </c>
      <c r="R2901" s="9">
        <v>0</v>
      </c>
      <c r="S2901" s="9">
        <v>0</v>
      </c>
      <c r="T2901" s="9">
        <v>0</v>
      </c>
      <c r="U2901" s="9">
        <v>0</v>
      </c>
      <c r="V2901" s="10"/>
      <c r="W2901" s="10">
        <v>399850757296.41492</v>
      </c>
      <c r="X2901" s="11">
        <v>3.399308088094402</v>
      </c>
      <c r="Y2901" s="11">
        <v>1.567066583561374</v>
      </c>
      <c r="Z2901" s="11">
        <v>5.7958108379081228</v>
      </c>
      <c r="AA2901" s="11">
        <v>2.8419092623162499</v>
      </c>
      <c r="AB2901" s="11">
        <v>0.72035152871742025</v>
      </c>
      <c r="AC2901" s="11"/>
      <c r="AD2901" s="9">
        <v>0</v>
      </c>
      <c r="AE2901" s="9">
        <v>0</v>
      </c>
    </row>
    <row r="2902" spans="1:31" hidden="1" x14ac:dyDescent="0.35">
      <c r="A2902" s="2" t="s">
        <v>159</v>
      </c>
      <c r="B2902" s="2" t="s">
        <v>160</v>
      </c>
      <c r="C2902" s="3"/>
      <c r="D2902" s="4">
        <v>2000</v>
      </c>
      <c r="E2902" s="5">
        <v>1945540500000</v>
      </c>
      <c r="F2902" s="5">
        <v>1473517300000</v>
      </c>
      <c r="G2902" s="5">
        <v>418146515000</v>
      </c>
      <c r="H2902" s="5">
        <v>431483400000</v>
      </c>
      <c r="I2902" s="6">
        <v>8.5875550099544569</v>
      </c>
      <c r="J2902" s="4">
        <v>60918661</v>
      </c>
      <c r="K2902" s="5">
        <v>346727500000</v>
      </c>
      <c r="L2902" s="3">
        <v>84.389132309208307</v>
      </c>
      <c r="M2902" s="6">
        <v>13.275</v>
      </c>
      <c r="N2902" s="6">
        <v>15.645</v>
      </c>
      <c r="O2902" s="5">
        <v>539.95400000000006</v>
      </c>
      <c r="P2902" s="5">
        <v>11.04295722185538</v>
      </c>
      <c r="Q2902" s="4">
        <v>1</v>
      </c>
      <c r="R2902" s="4">
        <v>0</v>
      </c>
      <c r="S2902" s="4">
        <v>0</v>
      </c>
      <c r="T2902" s="4">
        <v>0</v>
      </c>
      <c r="U2902" s="4">
        <v>0</v>
      </c>
      <c r="V2902" s="5"/>
      <c r="W2902" s="5">
        <v>410867478444.45612</v>
      </c>
      <c r="X2902" s="6">
        <v>4.1409999640291471</v>
      </c>
      <c r="Y2902" s="6">
        <v>1.802428540971234</v>
      </c>
      <c r="Z2902" s="6">
        <v>2.75520827383962</v>
      </c>
      <c r="AA2902" s="6">
        <v>2.6907262374335832</v>
      </c>
      <c r="AB2902" s="6">
        <v>1.856793216657973</v>
      </c>
      <c r="AC2902" s="6"/>
      <c r="AD2902" s="4">
        <v>0</v>
      </c>
      <c r="AE2902" s="4">
        <v>0</v>
      </c>
    </row>
    <row r="2903" spans="1:31" hidden="1" x14ac:dyDescent="0.35">
      <c r="A2903" s="7" t="s">
        <v>159</v>
      </c>
      <c r="B2903" s="7" t="s">
        <v>160</v>
      </c>
      <c r="C2903" s="8">
        <v>77.388386148651662</v>
      </c>
      <c r="D2903" s="9">
        <v>2001</v>
      </c>
      <c r="E2903" s="10">
        <v>1982495400000</v>
      </c>
      <c r="F2903" s="10">
        <v>1530070900000</v>
      </c>
      <c r="G2903" s="10">
        <v>422472630000</v>
      </c>
      <c r="H2903" s="10">
        <v>433656600000</v>
      </c>
      <c r="I2903" s="11">
        <v>0.50365784639687661</v>
      </c>
      <c r="J2903" s="9">
        <v>61364377</v>
      </c>
      <c r="K2903" s="10">
        <v>360534500000</v>
      </c>
      <c r="L2903" s="8">
        <v>85.768709637684964</v>
      </c>
      <c r="M2903" s="11">
        <v>2.7679999999999998</v>
      </c>
      <c r="N2903" s="11">
        <v>2.0449999999999999</v>
      </c>
      <c r="O2903" s="10">
        <v>549.53100000000006</v>
      </c>
      <c r="P2903" s="10">
        <v>11.11414386730881</v>
      </c>
      <c r="Q2903" s="9">
        <v>1</v>
      </c>
      <c r="R2903" s="9">
        <v>0</v>
      </c>
      <c r="S2903" s="9">
        <v>0</v>
      </c>
      <c r="T2903" s="9">
        <v>0</v>
      </c>
      <c r="U2903" s="9">
        <v>0</v>
      </c>
      <c r="V2903" s="10">
        <v>1380570118685.6641</v>
      </c>
      <c r="W2903" s="10">
        <v>420356679636.44958</v>
      </c>
      <c r="X2903" s="11">
        <v>1.8994670118663679</v>
      </c>
      <c r="Y2903" s="11">
        <v>1.034593101893962</v>
      </c>
      <c r="Z2903" s="11">
        <v>2.3095527608852322</v>
      </c>
      <c r="AA2903" s="11">
        <v>1.7736696088926089</v>
      </c>
      <c r="AB2903" s="11">
        <v>0.64463389672957772</v>
      </c>
      <c r="AC2903" s="11"/>
      <c r="AD2903" s="9">
        <v>0</v>
      </c>
      <c r="AE2903" s="9">
        <v>0</v>
      </c>
    </row>
    <row r="2904" spans="1:31" hidden="1" x14ac:dyDescent="0.35">
      <c r="A2904" s="2" t="s">
        <v>159</v>
      </c>
      <c r="B2904" s="2" t="s">
        <v>160</v>
      </c>
      <c r="C2904" s="3">
        <v>76.528439306899244</v>
      </c>
      <c r="D2904" s="4">
        <v>2002</v>
      </c>
      <c r="E2904" s="5">
        <v>2003663500000</v>
      </c>
      <c r="F2904" s="5">
        <v>1578330400000</v>
      </c>
      <c r="G2904" s="5">
        <v>430073805000</v>
      </c>
      <c r="H2904" s="5">
        <v>424828200000</v>
      </c>
      <c r="I2904" s="6">
        <v>-2.035804366865392</v>
      </c>
      <c r="J2904" s="4">
        <v>61812142</v>
      </c>
      <c r="K2904" s="5">
        <v>359293100000</v>
      </c>
      <c r="L2904" s="3">
        <v>87.418395537489644</v>
      </c>
      <c r="M2904" s="6">
        <v>2.1739999999999999</v>
      </c>
      <c r="N2904" s="6">
        <v>2.5369999999999999</v>
      </c>
      <c r="O2904" s="5">
        <v>559.06399999999996</v>
      </c>
      <c r="P2904" s="5">
        <v>11.167654452869391</v>
      </c>
      <c r="Q2904" s="4">
        <v>1</v>
      </c>
      <c r="R2904" s="4">
        <v>0</v>
      </c>
      <c r="S2904" s="4">
        <v>0</v>
      </c>
      <c r="T2904" s="4">
        <v>0</v>
      </c>
      <c r="U2904" s="4">
        <v>0</v>
      </c>
      <c r="V2904" s="5">
        <v>1381713327955.488</v>
      </c>
      <c r="W2904" s="5">
        <v>411003997260.41193</v>
      </c>
      <c r="X2904" s="6">
        <v>1.067750270694197</v>
      </c>
      <c r="Y2904" s="6">
        <v>1.7992112293759721</v>
      </c>
      <c r="Z2904" s="6">
        <v>-2.2249396355795841</v>
      </c>
      <c r="AA2904" s="6">
        <v>1.7347519976124921</v>
      </c>
      <c r="AB2904" s="6">
        <v>0.48146385542099113</v>
      </c>
      <c r="AC2904" s="6">
        <v>8.2807041406367493E-2</v>
      </c>
      <c r="AD2904" s="4">
        <v>0</v>
      </c>
      <c r="AE2904" s="4">
        <v>0</v>
      </c>
    </row>
    <row r="2905" spans="1:31" hidden="1" x14ac:dyDescent="0.35">
      <c r="A2905" s="7" t="s">
        <v>159</v>
      </c>
      <c r="B2905" s="7" t="s">
        <v>160</v>
      </c>
      <c r="C2905" s="8">
        <v>75.961244958432189</v>
      </c>
      <c r="D2905" s="9">
        <v>2003</v>
      </c>
      <c r="E2905" s="10">
        <v>2023055500000</v>
      </c>
      <c r="F2905" s="10">
        <v>1622312800000</v>
      </c>
      <c r="G2905" s="10">
        <v>438382344000</v>
      </c>
      <c r="H2905" s="10">
        <v>427913000000</v>
      </c>
      <c r="I2905" s="11">
        <v>0.72612882101516618</v>
      </c>
      <c r="J2905" s="9">
        <v>62249855</v>
      </c>
      <c r="K2905" s="10">
        <v>361670800000</v>
      </c>
      <c r="L2905" s="8">
        <v>89.252846258072452</v>
      </c>
      <c r="M2905" s="11">
        <v>-1.341</v>
      </c>
      <c r="N2905" s="11">
        <v>0.67200000000000004</v>
      </c>
      <c r="O2905" s="10">
        <v>566.83799999999997</v>
      </c>
      <c r="P2905" s="10">
        <v>11.33564438861778</v>
      </c>
      <c r="Q2905" s="9">
        <v>1</v>
      </c>
      <c r="R2905" s="9">
        <v>0</v>
      </c>
      <c r="S2905" s="9">
        <v>0</v>
      </c>
      <c r="T2905" s="9">
        <v>0</v>
      </c>
      <c r="U2905" s="9">
        <v>0</v>
      </c>
      <c r="V2905" s="10">
        <v>1380716752087.3799</v>
      </c>
      <c r="W2905" s="10">
        <v>405220466531.94409</v>
      </c>
      <c r="X2905" s="11">
        <v>0.96782718255834876</v>
      </c>
      <c r="Y2905" s="11">
        <v>1.9318867839439799</v>
      </c>
      <c r="Z2905" s="11">
        <v>-1.4071714063655181</v>
      </c>
      <c r="AA2905" s="11">
        <v>1.3905384714451301</v>
      </c>
      <c r="AB2905" s="11">
        <v>1.5042544202756021</v>
      </c>
      <c r="AC2905" s="11">
        <v>-7.2126095040497606E-2</v>
      </c>
      <c r="AD2905" s="9">
        <v>0</v>
      </c>
      <c r="AE2905" s="9">
        <v>0</v>
      </c>
    </row>
    <row r="2906" spans="1:31" hidden="1" x14ac:dyDescent="0.35">
      <c r="A2906" s="2" t="s">
        <v>159</v>
      </c>
      <c r="B2906" s="2" t="s">
        <v>160</v>
      </c>
      <c r="C2906" s="3">
        <v>76.974416188311622</v>
      </c>
      <c r="D2906" s="4">
        <v>2004</v>
      </c>
      <c r="E2906" s="5">
        <v>2081081800000</v>
      </c>
      <c r="F2906" s="5">
        <v>1696107700000</v>
      </c>
      <c r="G2906" s="5">
        <v>447945756000</v>
      </c>
      <c r="H2906" s="5">
        <v>457106300000</v>
      </c>
      <c r="I2906" s="6">
        <v>6.8222512520068364</v>
      </c>
      <c r="J2906" s="4">
        <v>62707588</v>
      </c>
      <c r="K2906" s="5">
        <v>378610600000</v>
      </c>
      <c r="L2906" s="3">
        <v>91.164722236886078</v>
      </c>
      <c r="M2906" s="6">
        <v>4.6550000000000002</v>
      </c>
      <c r="N2906" s="6">
        <v>5.1379999999999999</v>
      </c>
      <c r="O2906" s="5">
        <v>574.05399999999997</v>
      </c>
      <c r="P2906" s="5">
        <v>11.46650658105254</v>
      </c>
      <c r="Q2906" s="4">
        <v>1</v>
      </c>
      <c r="R2906" s="4">
        <v>0</v>
      </c>
      <c r="S2906" s="4">
        <v>0</v>
      </c>
      <c r="T2906" s="4">
        <v>0</v>
      </c>
      <c r="U2906" s="4">
        <v>0</v>
      </c>
      <c r="V2906" s="5">
        <v>1432098917174.9541</v>
      </c>
      <c r="W2906" s="5">
        <v>415303848583.23053</v>
      </c>
      <c r="X2906" s="6">
        <v>2.8682505250103119</v>
      </c>
      <c r="Y2906" s="6">
        <v>2.1815230770334129</v>
      </c>
      <c r="Z2906" s="6">
        <v>2.4883693900222799</v>
      </c>
      <c r="AA2906" s="6">
        <v>1.2730268612901769</v>
      </c>
      <c r="AB2906" s="6">
        <v>1.1544309961431041</v>
      </c>
      <c r="AC2906" s="6">
        <v>3.721412448273294</v>
      </c>
      <c r="AD2906" s="4">
        <v>0</v>
      </c>
      <c r="AE2906" s="4">
        <v>0</v>
      </c>
    </row>
    <row r="2907" spans="1:31" hidden="1" x14ac:dyDescent="0.35">
      <c r="A2907" s="7" t="s">
        <v>159</v>
      </c>
      <c r="B2907" s="7" t="s">
        <v>160</v>
      </c>
      <c r="C2907" s="8">
        <v>80.324329471897954</v>
      </c>
      <c r="D2907" s="9">
        <v>2005</v>
      </c>
      <c r="E2907" s="10">
        <v>2120384400000</v>
      </c>
      <c r="F2907" s="10">
        <v>1762047700000</v>
      </c>
      <c r="G2907" s="10">
        <v>453601677000</v>
      </c>
      <c r="H2907" s="10">
        <v>470384700000</v>
      </c>
      <c r="I2907" s="11">
        <v>2.9048822998064172</v>
      </c>
      <c r="J2907" s="9">
        <v>63180854</v>
      </c>
      <c r="K2907" s="10">
        <v>394802100000</v>
      </c>
      <c r="L2907" s="8">
        <v>92.756339193017624</v>
      </c>
      <c r="M2907" s="11">
        <v>4.4320000000000004</v>
      </c>
      <c r="N2907" s="11">
        <v>6.5330000000000004</v>
      </c>
      <c r="O2907" s="10">
        <v>576.06200000000001</v>
      </c>
      <c r="P2907" s="10">
        <v>11.45990083908316</v>
      </c>
      <c r="Q2907" s="9">
        <v>1</v>
      </c>
      <c r="R2907" s="9">
        <v>0</v>
      </c>
      <c r="S2907" s="9">
        <v>0</v>
      </c>
      <c r="T2907" s="9">
        <v>0</v>
      </c>
      <c r="U2907" s="9">
        <v>0</v>
      </c>
      <c r="V2907" s="10">
        <v>1525882772340.5271</v>
      </c>
      <c r="W2907" s="10">
        <v>425633550692.90979</v>
      </c>
      <c r="X2907" s="11">
        <v>1.888565841092839</v>
      </c>
      <c r="Y2907" s="11">
        <v>1.262635246398004</v>
      </c>
      <c r="Z2907" s="11">
        <v>2.4872637575881171</v>
      </c>
      <c r="AA2907" s="11">
        <v>0.3497928766283378</v>
      </c>
      <c r="AB2907" s="11">
        <v>-5.7609019126156603E-2</v>
      </c>
      <c r="AC2907" s="11">
        <v>6.5486995374996004</v>
      </c>
      <c r="AD2907" s="9">
        <v>0</v>
      </c>
      <c r="AE2907" s="9">
        <v>0</v>
      </c>
    </row>
    <row r="2908" spans="1:31" hidden="1" x14ac:dyDescent="0.35">
      <c r="A2908" s="2" t="s">
        <v>159</v>
      </c>
      <c r="B2908" s="2" t="s">
        <v>160</v>
      </c>
      <c r="C2908" s="3">
        <v>84.35728351489864</v>
      </c>
      <c r="D2908" s="4">
        <v>2006</v>
      </c>
      <c r="E2908" s="5">
        <v>2177933000000</v>
      </c>
      <c r="F2908" s="5">
        <v>1846020800000</v>
      </c>
      <c r="G2908" s="5">
        <v>459694206000</v>
      </c>
      <c r="H2908" s="5">
        <v>491785900000</v>
      </c>
      <c r="I2908" s="6">
        <v>4.5497228119877056</v>
      </c>
      <c r="J2908" s="4">
        <v>63622342</v>
      </c>
      <c r="K2908" s="5">
        <v>418315600000</v>
      </c>
      <c r="L2908" s="3">
        <v>94.310123352513642</v>
      </c>
      <c r="M2908" s="6">
        <v>5.8380000000000001</v>
      </c>
      <c r="N2908" s="6">
        <v>6.3570000000000002</v>
      </c>
      <c r="O2908" s="5">
        <v>574.86900000000003</v>
      </c>
      <c r="P2908" s="5">
        <v>11.359276787322591</v>
      </c>
      <c r="Q2908" s="4">
        <v>1</v>
      </c>
      <c r="R2908" s="4">
        <v>0</v>
      </c>
      <c r="S2908" s="4">
        <v>0</v>
      </c>
      <c r="T2908" s="4">
        <v>0</v>
      </c>
      <c r="U2908" s="4">
        <v>0</v>
      </c>
      <c r="V2908" s="5">
        <v>1651204499202.3589</v>
      </c>
      <c r="W2908" s="5">
        <v>443553231752.66602</v>
      </c>
      <c r="X2908" s="6">
        <v>2.714064487552351</v>
      </c>
      <c r="Y2908" s="6">
        <v>1.3431451665466401</v>
      </c>
      <c r="Z2908" s="6">
        <v>4.2101194867237073</v>
      </c>
      <c r="AA2908" s="6">
        <v>-0.20709576399762239</v>
      </c>
      <c r="AB2908" s="6">
        <v>-0.87805342448865931</v>
      </c>
      <c r="AC2908" s="6">
        <v>8.213063882332392</v>
      </c>
      <c r="AD2908" s="4">
        <v>0</v>
      </c>
      <c r="AE2908" s="4">
        <v>0</v>
      </c>
    </row>
    <row r="2909" spans="1:31" hidden="1" x14ac:dyDescent="0.35">
      <c r="A2909" s="7" t="s">
        <v>159</v>
      </c>
      <c r="B2909" s="7" t="s">
        <v>160</v>
      </c>
      <c r="C2909" s="8">
        <v>88.974306564356041</v>
      </c>
      <c r="D2909" s="9">
        <v>2007</v>
      </c>
      <c r="E2909" s="10">
        <v>2233045200000</v>
      </c>
      <c r="F2909" s="10">
        <v>1937876300000</v>
      </c>
      <c r="G2909" s="10">
        <v>468050702000</v>
      </c>
      <c r="H2909" s="10">
        <v>521608200000</v>
      </c>
      <c r="I2909" s="11">
        <v>6.0640819511092161</v>
      </c>
      <c r="J2909" s="9">
        <v>64016890</v>
      </c>
      <c r="K2909" s="10">
        <v>430580800000</v>
      </c>
      <c r="L2909" s="8">
        <v>95.713456157947476</v>
      </c>
      <c r="M2909" s="11">
        <v>2.76</v>
      </c>
      <c r="N2909" s="11">
        <v>5.274</v>
      </c>
      <c r="O2909" s="10">
        <v>569.76800000000003</v>
      </c>
      <c r="P2909" s="10">
        <v>11.166195376310281</v>
      </c>
      <c r="Q2909" s="9">
        <v>1</v>
      </c>
      <c r="R2909" s="9">
        <v>0</v>
      </c>
      <c r="S2909" s="9">
        <v>0</v>
      </c>
      <c r="T2909" s="9">
        <v>0</v>
      </c>
      <c r="U2909" s="9">
        <v>0</v>
      </c>
      <c r="V2909" s="10">
        <v>1801431135403.4541</v>
      </c>
      <c r="W2909" s="10">
        <v>449864436291.43481</v>
      </c>
      <c r="X2909" s="11">
        <v>2.53048188351065</v>
      </c>
      <c r="Y2909" s="11">
        <v>1.8178380086000041</v>
      </c>
      <c r="Z2909" s="11">
        <v>1.422874209219616</v>
      </c>
      <c r="AA2909" s="11">
        <v>-0.8873325922949401</v>
      </c>
      <c r="AB2909" s="11">
        <v>-1.6997685207195119</v>
      </c>
      <c r="AC2909" s="11">
        <v>9.0980030803976035</v>
      </c>
      <c r="AD2909" s="9">
        <v>0</v>
      </c>
      <c r="AE2909" s="9">
        <v>0</v>
      </c>
    </row>
    <row r="2910" spans="1:31" hidden="1" x14ac:dyDescent="0.35">
      <c r="A2910" s="2" t="s">
        <v>159</v>
      </c>
      <c r="B2910" s="2" t="s">
        <v>160</v>
      </c>
      <c r="C2910" s="3">
        <v>92.635742608403405</v>
      </c>
      <c r="D2910" s="4">
        <v>2008</v>
      </c>
      <c r="E2910" s="5">
        <v>2241534600000</v>
      </c>
      <c r="F2910" s="5">
        <v>1989999700000</v>
      </c>
      <c r="G2910" s="5">
        <v>473370925000</v>
      </c>
      <c r="H2910" s="5">
        <v>522467700000</v>
      </c>
      <c r="I2910" s="6">
        <v>0.1647788512527199</v>
      </c>
      <c r="J2910" s="4">
        <v>64375116</v>
      </c>
      <c r="K2910" s="5">
        <v>439574700000</v>
      </c>
      <c r="L2910" s="3">
        <v>98.405743546428724</v>
      </c>
      <c r="M2910" s="6">
        <v>0.34100000000000003</v>
      </c>
      <c r="N2910" s="6">
        <v>1.083</v>
      </c>
      <c r="O2910" s="5">
        <v>573.80711199999996</v>
      </c>
      <c r="P2910" s="5">
        <v>11.17874303574844</v>
      </c>
      <c r="Q2910" s="4">
        <v>1</v>
      </c>
      <c r="R2910" s="4">
        <v>0</v>
      </c>
      <c r="S2910" s="4">
        <v>0</v>
      </c>
      <c r="T2910" s="4">
        <v>0</v>
      </c>
      <c r="U2910" s="4">
        <v>0</v>
      </c>
      <c r="V2910" s="5">
        <v>1873316468698.032</v>
      </c>
      <c r="W2910" s="5">
        <v>446696182720.88422</v>
      </c>
      <c r="X2910" s="6">
        <v>0.38017143584912649</v>
      </c>
      <c r="Y2910" s="6">
        <v>1.1366766414976981</v>
      </c>
      <c r="Z2910" s="6">
        <v>-0.70426851179187555</v>
      </c>
      <c r="AA2910" s="6">
        <v>0.70890467699132487</v>
      </c>
      <c r="AB2910" s="6">
        <v>0.11237184211175121</v>
      </c>
      <c r="AC2910" s="6">
        <v>3.9904569140512129</v>
      </c>
      <c r="AD2910" s="4">
        <v>0</v>
      </c>
      <c r="AE2910" s="4">
        <v>0</v>
      </c>
    </row>
    <row r="2911" spans="1:31" hidden="1" x14ac:dyDescent="0.35">
      <c r="A2911" s="7" t="s">
        <v>159</v>
      </c>
      <c r="B2911" s="7" t="s">
        <v>160</v>
      </c>
      <c r="C2911" s="8">
        <v>95.096640724787093</v>
      </c>
      <c r="D2911" s="9">
        <v>2009</v>
      </c>
      <c r="E2911" s="10">
        <v>2178221300000</v>
      </c>
      <c r="F2911" s="10">
        <v>1935840200000</v>
      </c>
      <c r="G2911" s="10">
        <v>484771687000</v>
      </c>
      <c r="H2911" s="10">
        <v>450503900000</v>
      </c>
      <c r="I2911" s="11">
        <v>-13.77382754953082</v>
      </c>
      <c r="J2911" s="9">
        <v>64706436</v>
      </c>
      <c r="K2911" s="10">
        <v>401625100000</v>
      </c>
      <c r="L2911" s="8">
        <v>98.491967129458502</v>
      </c>
      <c r="M2911" s="11">
        <v>-10.289</v>
      </c>
      <c r="N2911" s="11">
        <v>-8.8109999999999999</v>
      </c>
      <c r="O2911" s="10">
        <v>535.92519700000003</v>
      </c>
      <c r="P2911" s="10">
        <v>10.566296888039821</v>
      </c>
      <c r="Q2911" s="9">
        <v>1</v>
      </c>
      <c r="R2911" s="9">
        <v>0</v>
      </c>
      <c r="S2911" s="9">
        <v>0</v>
      </c>
      <c r="T2911" s="9">
        <v>0</v>
      </c>
      <c r="U2911" s="9">
        <v>0</v>
      </c>
      <c r="V2911" s="10">
        <v>1869105728775.103</v>
      </c>
      <c r="W2911" s="10">
        <v>407774473091.90332</v>
      </c>
      <c r="X2911" s="11">
        <v>-2.8245515371478089</v>
      </c>
      <c r="Y2911" s="11">
        <v>2.4084204157659239</v>
      </c>
      <c r="Z2911" s="11">
        <v>-8.7132398114315031</v>
      </c>
      <c r="AA2911" s="11">
        <v>-6.6018552589846502</v>
      </c>
      <c r="AB2911" s="11">
        <v>-5.4786673756617859</v>
      </c>
      <c r="AC2911" s="11">
        <v>-0.22477461727839779</v>
      </c>
      <c r="AD2911" s="9">
        <v>0</v>
      </c>
      <c r="AE2911" s="9">
        <v>0</v>
      </c>
    </row>
    <row r="2912" spans="1:31" hidden="1" x14ac:dyDescent="0.35">
      <c r="A2912" s="2" t="s">
        <v>159</v>
      </c>
      <c r="B2912" s="2" t="s">
        <v>160</v>
      </c>
      <c r="C2912" s="3">
        <v>95.847145230156926</v>
      </c>
      <c r="D2912" s="4">
        <v>2010</v>
      </c>
      <c r="E2912" s="5">
        <v>2221792800000</v>
      </c>
      <c r="F2912" s="5">
        <v>1996075100000</v>
      </c>
      <c r="G2912" s="5">
        <v>490980112000</v>
      </c>
      <c r="H2912" s="5">
        <v>464609200000</v>
      </c>
      <c r="I2912" s="6">
        <v>3.1310050811990782</v>
      </c>
      <c r="J2912" s="4">
        <v>65026211</v>
      </c>
      <c r="K2912" s="5">
        <v>438857600000</v>
      </c>
      <c r="L2912" s="3">
        <v>99.999999999999957</v>
      </c>
      <c r="M2912" s="6">
        <v>8.0500000000000007</v>
      </c>
      <c r="N2912" s="6">
        <v>8.1270000000000007</v>
      </c>
      <c r="O2912" s="5">
        <v>569.28811299999995</v>
      </c>
      <c r="P2912" s="5">
        <v>10.899118740974981</v>
      </c>
      <c r="Q2912" s="4">
        <v>1</v>
      </c>
      <c r="R2912" s="4">
        <v>0</v>
      </c>
      <c r="S2912" s="4">
        <v>0</v>
      </c>
      <c r="T2912" s="4">
        <v>0</v>
      </c>
      <c r="U2912" s="4">
        <v>0</v>
      </c>
      <c r="V2912" s="5">
        <v>1913181000000.001</v>
      </c>
      <c r="W2912" s="5">
        <v>438857600000.00018</v>
      </c>
      <c r="X2912" s="6">
        <v>2.0003247603905079</v>
      </c>
      <c r="Y2912" s="6">
        <v>1.2806905119440271</v>
      </c>
      <c r="Z2912" s="6">
        <v>7.6226269566146714</v>
      </c>
      <c r="AA2912" s="6">
        <v>6.2252934153420529</v>
      </c>
      <c r="AB2912" s="6">
        <v>3.1498438522191989</v>
      </c>
      <c r="AC2912" s="6">
        <v>2.3580940631850811</v>
      </c>
      <c r="AD2912" s="4">
        <v>0</v>
      </c>
      <c r="AE2912" s="4">
        <v>0</v>
      </c>
    </row>
    <row r="2913" spans="1:31" hidden="1" x14ac:dyDescent="0.35">
      <c r="A2913" s="7" t="s">
        <v>159</v>
      </c>
      <c r="B2913" s="7" t="s">
        <v>160</v>
      </c>
      <c r="C2913" s="8">
        <v>96.649191951628538</v>
      </c>
      <c r="D2913" s="9">
        <v>2011</v>
      </c>
      <c r="E2913" s="10">
        <v>2275950700000</v>
      </c>
      <c r="F2913" s="10">
        <v>2062141400000</v>
      </c>
      <c r="G2913" s="10">
        <v>496146473000</v>
      </c>
      <c r="H2913" s="10">
        <v>497640300000</v>
      </c>
      <c r="I2913" s="11">
        <v>7.1094373507885678</v>
      </c>
      <c r="J2913" s="9">
        <v>65340830</v>
      </c>
      <c r="K2913" s="10">
        <v>450083500000</v>
      </c>
      <c r="L2913" s="8">
        <v>102.1115979517499</v>
      </c>
      <c r="M2913" s="11">
        <v>6.7359999999999998</v>
      </c>
      <c r="N2913" s="11">
        <v>6.11</v>
      </c>
      <c r="O2913" s="10">
        <v>566.08520549735942</v>
      </c>
      <c r="P2913" s="10">
        <v>10.662058116444401</v>
      </c>
      <c r="Q2913" s="9">
        <v>1</v>
      </c>
      <c r="R2913" s="9">
        <v>0</v>
      </c>
      <c r="S2913" s="9">
        <v>0</v>
      </c>
      <c r="T2913" s="9">
        <v>0</v>
      </c>
      <c r="U2913" s="9">
        <v>0</v>
      </c>
      <c r="V2913" s="10">
        <v>1951828234968.7241</v>
      </c>
      <c r="W2913" s="10">
        <v>440776081295.55939</v>
      </c>
      <c r="X2913" s="11">
        <v>2.4375765372900662</v>
      </c>
      <c r="Y2913" s="11">
        <v>1.052254637963828</v>
      </c>
      <c r="Z2913" s="11">
        <v>0.43715348567719098</v>
      </c>
      <c r="AA2913" s="11">
        <v>-0.56261626222301409</v>
      </c>
      <c r="AB2913" s="11">
        <v>-2.1750439660717769</v>
      </c>
      <c r="AC2913" s="11">
        <v>2.0200511592328891</v>
      </c>
      <c r="AD2913" s="9">
        <v>0</v>
      </c>
      <c r="AE2913" s="9">
        <v>0</v>
      </c>
    </row>
    <row r="2914" spans="1:31" hidden="1" x14ac:dyDescent="0.35">
      <c r="A2914" s="2" t="s">
        <v>159</v>
      </c>
      <c r="B2914" s="2" t="s">
        <v>160</v>
      </c>
      <c r="C2914" s="3">
        <v>96.578549295937194</v>
      </c>
      <c r="D2914" s="4">
        <v>2012</v>
      </c>
      <c r="E2914" s="5">
        <v>2280134700000</v>
      </c>
      <c r="F2914" s="5">
        <v>2088286700000</v>
      </c>
      <c r="G2914" s="5">
        <v>504079349000</v>
      </c>
      <c r="H2914" s="5">
        <v>482471300000</v>
      </c>
      <c r="I2914" s="6">
        <v>-3.0481856071544091</v>
      </c>
      <c r="J2914" s="4">
        <v>65657659</v>
      </c>
      <c r="K2914" s="5">
        <v>472140200000</v>
      </c>
      <c r="L2914" s="3">
        <v>104.1070580161537</v>
      </c>
      <c r="M2914" s="6">
        <v>2.79</v>
      </c>
      <c r="N2914" s="6">
        <v>0.433</v>
      </c>
      <c r="O2914" s="5">
        <v>565.53719742745216</v>
      </c>
      <c r="P2914" s="5">
        <v>10.53897909897117</v>
      </c>
      <c r="Q2914" s="4">
        <v>1</v>
      </c>
      <c r="R2914" s="4">
        <v>0</v>
      </c>
      <c r="S2914" s="4">
        <v>0</v>
      </c>
      <c r="T2914" s="4">
        <v>0</v>
      </c>
      <c r="U2914" s="4">
        <v>0</v>
      </c>
      <c r="V2914" s="5">
        <v>1937272110491.355</v>
      </c>
      <c r="W2914" s="5">
        <v>453514112296.5368</v>
      </c>
      <c r="X2914" s="6">
        <v>0.18383526497300659</v>
      </c>
      <c r="Y2914" s="6">
        <v>1.5988979931738829</v>
      </c>
      <c r="Z2914" s="6">
        <v>2.889909761785816</v>
      </c>
      <c r="AA2914" s="6">
        <v>-9.6806640517268297E-2</v>
      </c>
      <c r="AB2914" s="6">
        <v>-1.154364533836129</v>
      </c>
      <c r="AC2914" s="6">
        <v>-0.74576872168274511</v>
      </c>
      <c r="AD2914" s="4">
        <v>0</v>
      </c>
      <c r="AE2914" s="4">
        <v>0</v>
      </c>
    </row>
    <row r="2915" spans="1:31" hidden="1" x14ac:dyDescent="0.35">
      <c r="A2915" s="7" t="s">
        <v>159</v>
      </c>
      <c r="B2915" s="7" t="s">
        <v>160</v>
      </c>
      <c r="C2915" s="8">
        <v>95.876962687184161</v>
      </c>
      <c r="D2915" s="9">
        <v>2013</v>
      </c>
      <c r="E2915" s="10">
        <v>2297959800000</v>
      </c>
      <c r="F2915" s="10">
        <v>2120351900000</v>
      </c>
      <c r="G2915" s="10">
        <v>511508678000</v>
      </c>
      <c r="H2915" s="10">
        <v>485131300000</v>
      </c>
      <c r="I2915" s="11">
        <v>0.55132813081317522</v>
      </c>
      <c r="J2915" s="9">
        <v>65997932</v>
      </c>
      <c r="K2915" s="10">
        <v>492008600000</v>
      </c>
      <c r="L2915" s="8">
        <v>105.00624681060719</v>
      </c>
      <c r="M2915" s="11">
        <v>2.8940000000000001</v>
      </c>
      <c r="N2915" s="11">
        <v>3.0489999999999999</v>
      </c>
      <c r="O2915" s="10">
        <v>575.66630872320218</v>
      </c>
      <c r="P2915" s="10">
        <v>10.58839379145325</v>
      </c>
      <c r="Q2915" s="9">
        <v>1</v>
      </c>
      <c r="R2915" s="9">
        <v>0</v>
      </c>
      <c r="S2915" s="9">
        <v>0</v>
      </c>
      <c r="T2915" s="9">
        <v>0</v>
      </c>
      <c r="U2915" s="9">
        <v>0</v>
      </c>
      <c r="V2915" s="10">
        <v>1936007677397.1931</v>
      </c>
      <c r="W2915" s="10">
        <v>468551743295.23767</v>
      </c>
      <c r="X2915" s="11">
        <v>0.7817564462310056</v>
      </c>
      <c r="Y2915" s="11">
        <v>1.473841174953588</v>
      </c>
      <c r="Z2915" s="11">
        <v>3.3158022189325602</v>
      </c>
      <c r="AA2915" s="11">
        <v>1.7910601357127169</v>
      </c>
      <c r="AB2915" s="11">
        <v>0.4688755145828426</v>
      </c>
      <c r="AC2915" s="11">
        <v>-6.5268739859222102E-2</v>
      </c>
      <c r="AD2915" s="9">
        <v>0</v>
      </c>
      <c r="AE2915" s="9">
        <v>0</v>
      </c>
    </row>
    <row r="2916" spans="1:31" hidden="1" x14ac:dyDescent="0.35">
      <c r="A2916" s="2" t="s">
        <v>159</v>
      </c>
      <c r="B2916" s="2" t="s">
        <v>160</v>
      </c>
      <c r="C2916" s="3">
        <v>93.915908150364601</v>
      </c>
      <c r="D2916" s="4">
        <v>2014</v>
      </c>
      <c r="E2916" s="5">
        <v>2320889600000</v>
      </c>
      <c r="F2916" s="5">
        <v>2153733100000</v>
      </c>
      <c r="G2916" s="5">
        <v>518184683000</v>
      </c>
      <c r="H2916" s="5">
        <v>498944900000</v>
      </c>
      <c r="I2916" s="6">
        <v>2.8473940972268679</v>
      </c>
      <c r="J2916" s="4">
        <v>66312067</v>
      </c>
      <c r="K2916" s="5">
        <v>498711100000</v>
      </c>
      <c r="L2916" s="3">
        <v>105.5394252934241</v>
      </c>
      <c r="M2916" s="6">
        <v>2.738</v>
      </c>
      <c r="N2916" s="6">
        <v>4.2320000000000002</v>
      </c>
      <c r="O2916" s="5">
        <v>565.21122482417252</v>
      </c>
      <c r="P2916" s="5">
        <v>10.21366992870238</v>
      </c>
      <c r="Q2916" s="4">
        <v>1</v>
      </c>
      <c r="R2916" s="4">
        <v>0</v>
      </c>
      <c r="S2916" s="4">
        <v>0</v>
      </c>
      <c r="T2916" s="4">
        <v>0</v>
      </c>
      <c r="U2916" s="4">
        <v>0</v>
      </c>
      <c r="V2916" s="5">
        <v>1916533081714.658</v>
      </c>
      <c r="W2916" s="5">
        <v>472535356918.48547</v>
      </c>
      <c r="X2916" s="6">
        <v>0.99783294729524841</v>
      </c>
      <c r="Y2916" s="6">
        <v>1.305159675120898</v>
      </c>
      <c r="Z2916" s="6">
        <v>0.85019716183998095</v>
      </c>
      <c r="AA2916" s="6">
        <v>-1.816170885911057</v>
      </c>
      <c r="AB2916" s="6">
        <v>-3.539005727699128</v>
      </c>
      <c r="AC2916" s="6">
        <v>-1.0059152094229911</v>
      </c>
      <c r="AD2916" s="4">
        <v>0</v>
      </c>
      <c r="AE2916" s="4">
        <v>0</v>
      </c>
    </row>
    <row r="2917" spans="1:31" hidden="1" x14ac:dyDescent="0.35">
      <c r="A2917" s="7" t="s">
        <v>159</v>
      </c>
      <c r="B2917" s="7" t="s">
        <v>160</v>
      </c>
      <c r="C2917" s="8">
        <v>94.945420226822762</v>
      </c>
      <c r="D2917" s="9">
        <v>2015</v>
      </c>
      <c r="E2917" s="10">
        <v>2345647800000</v>
      </c>
      <c r="F2917" s="10">
        <v>2201401600000</v>
      </c>
      <c r="G2917" s="10">
        <v>523400000000</v>
      </c>
      <c r="H2917" s="10">
        <v>507257400000</v>
      </c>
      <c r="I2917" s="11">
        <v>1.666015626174342</v>
      </c>
      <c r="J2917" s="9">
        <v>66548272</v>
      </c>
      <c r="K2917" s="10">
        <v>512869600000</v>
      </c>
      <c r="L2917" s="8">
        <v>105.57901775501939</v>
      </c>
      <c r="M2917" s="11">
        <v>4.3579999999999997</v>
      </c>
      <c r="N2917" s="11">
        <v>5.641</v>
      </c>
      <c r="O2917" s="10">
        <v>572.11088826361265</v>
      </c>
      <c r="P2917" s="10">
        <v>10.353231167655929</v>
      </c>
      <c r="Q2917" s="9">
        <v>1</v>
      </c>
      <c r="R2917" s="9">
        <v>0</v>
      </c>
      <c r="S2917" s="9">
        <v>0</v>
      </c>
      <c r="T2917" s="9">
        <v>0</v>
      </c>
      <c r="U2917" s="9">
        <v>0</v>
      </c>
      <c r="V2917" s="10">
        <v>1979683126859.3921</v>
      </c>
      <c r="W2917" s="10">
        <v>485768489710.74792</v>
      </c>
      <c r="X2917" s="11">
        <v>1.0667547478346231</v>
      </c>
      <c r="Y2917" s="11">
        <v>1.0064591199041679</v>
      </c>
      <c r="Z2917" s="11">
        <v>2.800453468404728</v>
      </c>
      <c r="AA2917" s="11">
        <v>1.220723003437608</v>
      </c>
      <c r="AB2917" s="11">
        <v>1.3664161846600631</v>
      </c>
      <c r="AC2917" s="11">
        <v>3.2950146150483302</v>
      </c>
      <c r="AD2917" s="9">
        <v>0</v>
      </c>
      <c r="AE2917" s="9">
        <v>0</v>
      </c>
    </row>
    <row r="2918" spans="1:31" hidden="1" x14ac:dyDescent="0.35">
      <c r="A2918" s="2" t="s">
        <v>159</v>
      </c>
      <c r="B2918" s="2" t="s">
        <v>160</v>
      </c>
      <c r="C2918" s="3">
        <v>97.490468761985738</v>
      </c>
      <c r="D2918" s="4">
        <v>2016</v>
      </c>
      <c r="E2918" s="5">
        <v>2365821100000</v>
      </c>
      <c r="F2918" s="5">
        <v>2231819200000</v>
      </c>
      <c r="G2918" s="5">
        <v>530767384000</v>
      </c>
      <c r="H2918" s="5">
        <v>509491900000</v>
      </c>
      <c r="I2918" s="6">
        <v>0.44050614145795919</v>
      </c>
      <c r="J2918" s="4">
        <v>66724104</v>
      </c>
      <c r="K2918" s="5">
        <v>516584200000</v>
      </c>
      <c r="L2918" s="3">
        <v>105.77258090059649</v>
      </c>
      <c r="M2918" s="6">
        <v>1.887</v>
      </c>
      <c r="N2918" s="6">
        <v>3.649</v>
      </c>
      <c r="O2918" s="5">
        <v>556.67949440895734</v>
      </c>
      <c r="P2918" s="5">
        <v>10.08283949087394</v>
      </c>
      <c r="Q2918" s="4">
        <v>1</v>
      </c>
      <c r="R2918" s="4">
        <v>0</v>
      </c>
      <c r="S2918" s="4">
        <v>0</v>
      </c>
      <c r="T2918" s="4">
        <v>0</v>
      </c>
      <c r="U2918" s="4">
        <v>0</v>
      </c>
      <c r="V2918" s="5">
        <v>2057065244578.645</v>
      </c>
      <c r="W2918" s="5">
        <v>488391410705.46271</v>
      </c>
      <c r="X2918" s="6">
        <v>0.86003107542402568</v>
      </c>
      <c r="Y2918" s="6">
        <v>1.407601069927398</v>
      </c>
      <c r="Z2918" s="6">
        <v>0.53995288913791173</v>
      </c>
      <c r="AA2918" s="6">
        <v>-2.697273233426901</v>
      </c>
      <c r="AB2918" s="6">
        <v>-2.6116646330346192</v>
      </c>
      <c r="AC2918" s="6">
        <v>3.9088133181199152</v>
      </c>
      <c r="AD2918" s="4">
        <v>0</v>
      </c>
      <c r="AE2918" s="4">
        <v>0</v>
      </c>
    </row>
    <row r="2919" spans="1:31" hidden="1" x14ac:dyDescent="0.35">
      <c r="A2919" s="7" t="s">
        <v>159</v>
      </c>
      <c r="B2919" s="7" t="s">
        <v>160</v>
      </c>
      <c r="C2919" s="8">
        <v>101.6178302341884</v>
      </c>
      <c r="D2919" s="9">
        <v>2017</v>
      </c>
      <c r="E2919" s="10">
        <v>2415115700000</v>
      </c>
      <c r="F2919" s="10">
        <v>2291680500000</v>
      </c>
      <c r="G2919" s="10">
        <v>537974912000</v>
      </c>
      <c r="H2919" s="10">
        <v>531061200000</v>
      </c>
      <c r="I2919" s="11">
        <v>4.2334922302003122</v>
      </c>
      <c r="J2919" s="9">
        <v>66918020</v>
      </c>
      <c r="K2919" s="10">
        <v>545106800000</v>
      </c>
      <c r="L2919" s="8">
        <v>106.86445300814709</v>
      </c>
      <c r="M2919" s="11">
        <v>4.7779999999999996</v>
      </c>
      <c r="N2919" s="11">
        <v>4.7759999999999998</v>
      </c>
      <c r="O2919" s="10">
        <v>554.51567509740823</v>
      </c>
      <c r="P2919" s="10">
        <v>10.10424608869597</v>
      </c>
      <c r="Q2919" s="9">
        <v>1</v>
      </c>
      <c r="R2919" s="9">
        <v>0</v>
      </c>
      <c r="S2919" s="9">
        <v>0</v>
      </c>
      <c r="T2919" s="9">
        <v>0</v>
      </c>
      <c r="U2919" s="9">
        <v>0</v>
      </c>
      <c r="V2919" s="10">
        <v>2179168034315.8279</v>
      </c>
      <c r="W2919" s="10">
        <v>510091788855.59113</v>
      </c>
      <c r="X2919" s="11">
        <v>2.0836148599739852</v>
      </c>
      <c r="Y2919" s="11">
        <v>1.357944782831644</v>
      </c>
      <c r="Z2919" s="11">
        <v>4.4432350107842913</v>
      </c>
      <c r="AA2919" s="11">
        <v>-0.38870109879770121</v>
      </c>
      <c r="AB2919" s="11">
        <v>0.212307235887332</v>
      </c>
      <c r="AC2919" s="11">
        <v>5.9357762258140632</v>
      </c>
      <c r="AD2919" s="9">
        <v>0</v>
      </c>
      <c r="AE2919" s="9">
        <v>0</v>
      </c>
    </row>
    <row r="2920" spans="1:31" hidden="1" x14ac:dyDescent="0.35">
      <c r="A2920" s="2" t="s">
        <v>159</v>
      </c>
      <c r="B2920" s="2" t="s">
        <v>160</v>
      </c>
      <c r="C2920" s="3">
        <v>104.624051971951</v>
      </c>
      <c r="D2920" s="4">
        <v>2018</v>
      </c>
      <c r="E2920" s="5">
        <v>2454866300000</v>
      </c>
      <c r="F2920" s="5">
        <v>2355362800000</v>
      </c>
      <c r="G2920" s="5">
        <v>542275051000</v>
      </c>
      <c r="H2920" s="5">
        <v>547744100000</v>
      </c>
      <c r="I2920" s="6">
        <v>3.1414270144382641</v>
      </c>
      <c r="J2920" s="4">
        <v>67158348</v>
      </c>
      <c r="K2920" s="5">
        <v>572585500000</v>
      </c>
      <c r="L2920" s="3">
        <v>108.842316422953</v>
      </c>
      <c r="M2920" s="6">
        <v>3.6440000000000001</v>
      </c>
      <c r="N2920" s="6">
        <v>3.0379999999999998</v>
      </c>
      <c r="O2920" s="5">
        <v>574.42874782760873</v>
      </c>
      <c r="P2920" s="5">
        <v>10.159077951210181</v>
      </c>
      <c r="Q2920" s="4">
        <v>1</v>
      </c>
      <c r="R2920" s="4">
        <v>0</v>
      </c>
      <c r="S2920" s="4">
        <v>0</v>
      </c>
      <c r="T2920" s="4">
        <v>0</v>
      </c>
      <c r="U2920" s="4">
        <v>0</v>
      </c>
      <c r="V2920" s="5">
        <v>2264078973130.2759</v>
      </c>
      <c r="W2920" s="5">
        <v>526068829493.64661</v>
      </c>
      <c r="X2920" s="6">
        <v>1.6459087239588559</v>
      </c>
      <c r="Y2920" s="6">
        <v>0.79931961585598987</v>
      </c>
      <c r="Z2920" s="6">
        <v>3.132189340647991</v>
      </c>
      <c r="AA2920" s="6">
        <v>3.5910748107711279</v>
      </c>
      <c r="AB2920" s="6">
        <v>0.54266159031451233</v>
      </c>
      <c r="AC2920" s="6">
        <v>3.8964842305566929</v>
      </c>
      <c r="AD2920" s="4">
        <v>0</v>
      </c>
      <c r="AE2920" s="4">
        <v>0</v>
      </c>
    </row>
    <row r="2921" spans="1:31" hidden="1" x14ac:dyDescent="0.35">
      <c r="A2921" s="7" t="s">
        <v>159</v>
      </c>
      <c r="B2921" s="7" t="s">
        <v>160</v>
      </c>
      <c r="C2921" s="8">
        <v>106.9130305860505</v>
      </c>
      <c r="D2921" s="9">
        <v>2019</v>
      </c>
      <c r="E2921" s="10">
        <v>2504637400000</v>
      </c>
      <c r="F2921" s="10">
        <v>2432206800000</v>
      </c>
      <c r="G2921" s="10">
        <v>547740143000.00012</v>
      </c>
      <c r="H2921" s="10">
        <v>568096500000</v>
      </c>
      <c r="I2921" s="11">
        <v>3.715676718379981</v>
      </c>
      <c r="J2921" s="9">
        <v>67382061</v>
      </c>
      <c r="K2921" s="10">
        <v>599795000000</v>
      </c>
      <c r="L2921" s="8">
        <v>110.0485667528902</v>
      </c>
      <c r="M2921" s="11">
        <v>2.206</v>
      </c>
      <c r="N2921" s="11">
        <v>2.0760000000000001</v>
      </c>
      <c r="O2921" s="10">
        <v>563.37385064779289</v>
      </c>
      <c r="P2921" s="10">
        <v>9.9408210977479392</v>
      </c>
      <c r="Q2921" s="9">
        <v>1</v>
      </c>
      <c r="R2921" s="9">
        <v>0</v>
      </c>
      <c r="S2921" s="9">
        <v>0</v>
      </c>
      <c r="T2921" s="9">
        <v>0</v>
      </c>
      <c r="U2921" s="9">
        <v>0</v>
      </c>
      <c r="V2921" s="10">
        <v>2362907647710.6489</v>
      </c>
      <c r="W2921" s="10">
        <v>545027543472.5257</v>
      </c>
      <c r="X2921" s="11">
        <v>2.027446464192368</v>
      </c>
      <c r="Y2921" s="11">
        <v>1.007808120606319</v>
      </c>
      <c r="Z2921" s="11">
        <v>3.603846667198908</v>
      </c>
      <c r="AA2921" s="11">
        <v>-1.9245027728197051</v>
      </c>
      <c r="AB2921" s="11">
        <v>-2.1483923492903418</v>
      </c>
      <c r="AC2921" s="11">
        <v>4.3650718792610732</v>
      </c>
      <c r="AD2921" s="9">
        <v>0</v>
      </c>
      <c r="AE2921" s="9">
        <v>0</v>
      </c>
    </row>
    <row r="2922" spans="1:31" hidden="1" x14ac:dyDescent="0.35">
      <c r="A2922" s="2" t="s">
        <v>159</v>
      </c>
      <c r="B2922" s="2" t="s">
        <v>160</v>
      </c>
      <c r="C2922" s="3">
        <v>125.397439701102</v>
      </c>
      <c r="D2922" s="4">
        <v>2020</v>
      </c>
      <c r="E2922" s="5">
        <v>2318276200000</v>
      </c>
      <c r="F2922" s="5">
        <v>2318276200000</v>
      </c>
      <c r="G2922" s="5">
        <v>525355244000</v>
      </c>
      <c r="H2922" s="5">
        <v>528669400000</v>
      </c>
      <c r="I2922" s="6">
        <v>-6.940211742195217</v>
      </c>
      <c r="J2922" s="4">
        <v>67601110</v>
      </c>
      <c r="K2922" s="5">
        <v>574673000000</v>
      </c>
      <c r="L2922" s="3">
        <v>110.5729469109081</v>
      </c>
      <c r="M2922" s="6">
        <v>-16.853999999999999</v>
      </c>
      <c r="N2922" s="6">
        <v>-12.542999999999999</v>
      </c>
      <c r="O2922" s="5">
        <v>524.97515373956105</v>
      </c>
      <c r="P2922" s="5">
        <v>8.7710725282541429</v>
      </c>
      <c r="Q2922" s="4">
        <v>1</v>
      </c>
      <c r="R2922" s="4">
        <v>0</v>
      </c>
      <c r="S2922" s="4">
        <v>0</v>
      </c>
      <c r="T2922" s="4">
        <v>0</v>
      </c>
      <c r="U2922" s="4">
        <v>0</v>
      </c>
      <c r="V2922" s="5">
        <v>2629087024642.9302</v>
      </c>
      <c r="W2922" s="5">
        <v>519722966652.07898</v>
      </c>
      <c r="X2922" s="6">
        <v>-7.4406458994822966</v>
      </c>
      <c r="Y2922" s="6">
        <v>-4.0867734976291592</v>
      </c>
      <c r="Z2922" s="6">
        <v>-4.6428069780150896</v>
      </c>
      <c r="AA2922" s="6">
        <v>-6.8158465047817307</v>
      </c>
      <c r="AB2922" s="6">
        <v>-11.76712223257694</v>
      </c>
      <c r="AC2922" s="6">
        <v>11.26490818167075</v>
      </c>
      <c r="AD2922" s="4">
        <v>0</v>
      </c>
      <c r="AE2922" s="4">
        <v>0</v>
      </c>
    </row>
    <row r="2923" spans="1:31" hidden="1" x14ac:dyDescent="0.35">
      <c r="A2923" s="7" t="s">
        <v>159</v>
      </c>
      <c r="B2923" s="7" t="s">
        <v>160</v>
      </c>
      <c r="C2923" s="8">
        <v>120.7219099476126</v>
      </c>
      <c r="D2923" s="9">
        <v>2021</v>
      </c>
      <c r="E2923" s="10">
        <v>2477827800000</v>
      </c>
      <c r="F2923" s="10">
        <v>2508102300000</v>
      </c>
      <c r="G2923" s="10">
        <v>559944184000</v>
      </c>
      <c r="H2923" s="10">
        <v>567041000000</v>
      </c>
      <c r="I2923" s="11">
        <v>7.2581465846141242</v>
      </c>
      <c r="J2923" s="9">
        <v>67842811</v>
      </c>
      <c r="K2923" s="10">
        <v>601429000000</v>
      </c>
      <c r="L2923" s="8">
        <v>112.38892114941299</v>
      </c>
      <c r="M2923" s="11">
        <v>11.048</v>
      </c>
      <c r="N2923" s="11">
        <v>8.0510000000000002</v>
      </c>
      <c r="O2923" s="10">
        <v>547.801791693935</v>
      </c>
      <c r="P2923" s="10">
        <v>9.4091543181374337</v>
      </c>
      <c r="Q2923" s="9">
        <v>1</v>
      </c>
      <c r="R2923" s="9">
        <v>0</v>
      </c>
      <c r="S2923" s="9">
        <v>0</v>
      </c>
      <c r="T2923" s="9">
        <v>0</v>
      </c>
      <c r="U2923" s="9">
        <v>0</v>
      </c>
      <c r="V2923" s="10">
        <v>2694063586547.5742</v>
      </c>
      <c r="W2923" s="10">
        <v>535131927461.46521</v>
      </c>
      <c r="X2923" s="11">
        <v>6.8823378336023966</v>
      </c>
      <c r="Y2923" s="11">
        <v>6.5839144835870336</v>
      </c>
      <c r="Z2923" s="11">
        <v>2.9648412323678341</v>
      </c>
      <c r="AA2923" s="11">
        <v>4.3481368197661778</v>
      </c>
      <c r="AB2923" s="11">
        <v>7.2748433880559791</v>
      </c>
      <c r="AC2923" s="11">
        <v>2.4714496437587061</v>
      </c>
      <c r="AD2923" s="9">
        <v>0</v>
      </c>
      <c r="AE2923" s="9">
        <v>0</v>
      </c>
    </row>
    <row r="2924" spans="1:31" hidden="1" x14ac:dyDescent="0.35">
      <c r="A2924" s="2" t="s">
        <v>159</v>
      </c>
      <c r="B2924" s="2" t="s">
        <v>160</v>
      </c>
      <c r="C2924" s="3">
        <v>119.2903669981264</v>
      </c>
      <c r="D2924" s="4">
        <v>2022</v>
      </c>
      <c r="E2924" s="5">
        <v>2545144500000</v>
      </c>
      <c r="F2924" s="5">
        <v>2653997200000</v>
      </c>
      <c r="G2924" s="5">
        <v>573961597000</v>
      </c>
      <c r="H2924" s="5">
        <v>576575500000</v>
      </c>
      <c r="I2924" s="6">
        <v>1.6814480787103609</v>
      </c>
      <c r="J2924" s="4">
        <v>68184457</v>
      </c>
      <c r="K2924" s="5">
        <v>651491000000</v>
      </c>
      <c r="L2924" s="3">
        <v>118.2582836227982</v>
      </c>
      <c r="M2924" s="6">
        <v>9.3089999999999993</v>
      </c>
      <c r="N2924" s="6">
        <v>9.2520000000000007</v>
      </c>
      <c r="O2924" s="5">
        <v>467.18013121637301</v>
      </c>
      <c r="P2924" s="5">
        <v>8.2658590709148232</v>
      </c>
      <c r="Q2924" s="4">
        <v>1</v>
      </c>
      <c r="R2924" s="4">
        <v>0</v>
      </c>
      <c r="S2924" s="4">
        <v>0</v>
      </c>
      <c r="T2924" s="4">
        <v>0</v>
      </c>
      <c r="U2924" s="4">
        <v>0</v>
      </c>
      <c r="V2924" s="5">
        <v>2677159606085.8569</v>
      </c>
      <c r="W2924" s="5">
        <v>550905171326.53833</v>
      </c>
      <c r="X2924" s="6">
        <v>2.7167626418591322</v>
      </c>
      <c r="Y2924" s="6">
        <v>2.5033589776512439</v>
      </c>
      <c r="Z2924" s="6">
        <v>2.947543036704523</v>
      </c>
      <c r="AA2924" s="6">
        <v>-14.717304999726339</v>
      </c>
      <c r="AB2924" s="6">
        <v>-12.15088209382168</v>
      </c>
      <c r="AC2924" s="6">
        <v>-0.62745291336568432</v>
      </c>
      <c r="AD2924" s="4">
        <v>0</v>
      </c>
      <c r="AE2924" s="4">
        <v>0</v>
      </c>
    </row>
    <row r="2925" spans="1:31" hidden="1" x14ac:dyDescent="0.35">
      <c r="A2925" s="7" t="s">
        <v>159</v>
      </c>
      <c r="B2925" s="7" t="s">
        <v>160</v>
      </c>
      <c r="C2925" s="8">
        <v>112.5673548398281</v>
      </c>
      <c r="D2925" s="9">
        <v>2023</v>
      </c>
      <c r="E2925" s="10">
        <v>2581774600000</v>
      </c>
      <c r="F2925" s="10">
        <v>2826541500000</v>
      </c>
      <c r="G2925" s="10">
        <v>576656177000</v>
      </c>
      <c r="H2925" s="10">
        <v>569839500000</v>
      </c>
      <c r="I2925" s="11">
        <v>-1.1682771813925541</v>
      </c>
      <c r="J2925" s="9">
        <v>68372286</v>
      </c>
      <c r="K2925" s="10">
        <v>652280000000</v>
      </c>
      <c r="L2925" s="8">
        <v>124.0273451934751</v>
      </c>
      <c r="M2925" s="11">
        <v>2.8380000000000001</v>
      </c>
      <c r="N2925" s="11">
        <v>0.06</v>
      </c>
      <c r="O2925" s="10">
        <v>518.27651410290775</v>
      </c>
      <c r="P2925" s="10">
        <v>8.5739247469957593</v>
      </c>
      <c r="Q2925" s="9">
        <v>1</v>
      </c>
      <c r="R2925" s="9">
        <v>0</v>
      </c>
      <c r="S2925" s="9">
        <v>0</v>
      </c>
      <c r="T2925" s="9">
        <v>0</v>
      </c>
      <c r="U2925" s="9">
        <v>0</v>
      </c>
      <c r="V2925" s="10">
        <v>2565372172593.5879</v>
      </c>
      <c r="W2925" s="10">
        <v>525916279980.42133</v>
      </c>
      <c r="X2925" s="11">
        <v>1.4392149443774209</v>
      </c>
      <c r="Y2925" s="11">
        <v>0.46947043392521609</v>
      </c>
      <c r="Z2925" s="11">
        <v>-4.5359696453648617</v>
      </c>
      <c r="AA2925" s="11">
        <v>10.93719091894976</v>
      </c>
      <c r="AB2925" s="11">
        <v>3.7269650188560619</v>
      </c>
      <c r="AC2925" s="11">
        <v>-4.1755983930934892</v>
      </c>
      <c r="AD2925" s="9">
        <v>0</v>
      </c>
      <c r="AE2925" s="9">
        <v>0</v>
      </c>
    </row>
    <row r="2926" spans="1:31" hidden="1" x14ac:dyDescent="0.35">
      <c r="A2926" s="2" t="s">
        <v>159</v>
      </c>
      <c r="B2926" s="2" t="s">
        <v>160</v>
      </c>
      <c r="C2926" s="3">
        <v>107.58266062477</v>
      </c>
      <c r="D2926" s="4">
        <v>2024</v>
      </c>
      <c r="E2926" s="5">
        <v>2612509800000</v>
      </c>
      <c r="F2926" s="5">
        <v>2919899900000</v>
      </c>
      <c r="G2926" s="5"/>
      <c r="H2926" s="5">
        <v>543844600000</v>
      </c>
      <c r="I2926" s="6">
        <v>-4.5617932768788449</v>
      </c>
      <c r="J2926" s="4">
        <v>68551653</v>
      </c>
      <c r="K2926" s="5"/>
      <c r="L2926" s="3">
        <v>126.5067131218216</v>
      </c>
      <c r="M2926" s="6">
        <v>2.3730000000000002</v>
      </c>
      <c r="N2926" s="6">
        <v>-1.331</v>
      </c>
      <c r="O2926" s="5">
        <v>561.31894180206677</v>
      </c>
      <c r="P2926" s="5">
        <v>9.0073061903017084</v>
      </c>
      <c r="Q2926" s="4">
        <v>1</v>
      </c>
      <c r="R2926" s="4">
        <v>0</v>
      </c>
      <c r="S2926" s="4">
        <v>0</v>
      </c>
      <c r="T2926" s="4">
        <v>0</v>
      </c>
      <c r="U2926" s="4">
        <v>0</v>
      </c>
      <c r="V2926" s="5">
        <v>2483114075515.5269</v>
      </c>
      <c r="W2926" s="5"/>
      <c r="X2926" s="6">
        <v>1.190467982758836</v>
      </c>
      <c r="Y2926" s="6"/>
      <c r="Z2926" s="6"/>
      <c r="AA2926" s="6">
        <v>8.3049157212268767</v>
      </c>
      <c r="AB2926" s="6">
        <v>5.0546448224636302</v>
      </c>
      <c r="AC2926" s="6">
        <v>-3.206478107030303</v>
      </c>
      <c r="AD2926" s="4">
        <v>0</v>
      </c>
      <c r="AE2926" s="4">
        <v>0</v>
      </c>
    </row>
    <row r="2927" spans="1:31" hidden="1" x14ac:dyDescent="0.35">
      <c r="A2927" s="7" t="s">
        <v>161</v>
      </c>
      <c r="B2927" s="7" t="s">
        <v>162</v>
      </c>
      <c r="C2927" s="8"/>
      <c r="D2927" s="9">
        <v>1980</v>
      </c>
      <c r="E2927" s="10"/>
      <c r="F2927" s="10">
        <v>2778600000</v>
      </c>
      <c r="G2927" s="10"/>
      <c r="H2927" s="10"/>
      <c r="I2927" s="11"/>
      <c r="J2927" s="9">
        <v>43072</v>
      </c>
      <c r="K2927" s="10"/>
      <c r="L2927" s="8"/>
      <c r="M2927" s="11"/>
      <c r="N2927" s="11"/>
      <c r="O2927" s="10"/>
      <c r="P2927" s="10"/>
      <c r="Q2927" s="9"/>
      <c r="R2927" s="9"/>
      <c r="S2927" s="9"/>
      <c r="T2927" s="9"/>
      <c r="U2927" s="9"/>
      <c r="V2927" s="10"/>
      <c r="W2927" s="10"/>
      <c r="X2927" s="11"/>
      <c r="Y2927" s="11"/>
      <c r="Z2927" s="11"/>
      <c r="AA2927" s="11"/>
      <c r="AB2927" s="11"/>
      <c r="AC2927" s="11"/>
      <c r="AD2927" s="9">
        <v>1</v>
      </c>
      <c r="AE2927" s="9">
        <v>1</v>
      </c>
    </row>
    <row r="2928" spans="1:31" hidden="1" x14ac:dyDescent="0.35">
      <c r="A2928" s="2" t="s">
        <v>161</v>
      </c>
      <c r="B2928" s="2" t="s">
        <v>162</v>
      </c>
      <c r="C2928" s="3"/>
      <c r="D2928" s="4">
        <v>1981</v>
      </c>
      <c r="E2928" s="5"/>
      <c r="F2928" s="5">
        <v>3250000000</v>
      </c>
      <c r="G2928" s="5"/>
      <c r="H2928" s="5"/>
      <c r="I2928" s="6"/>
      <c r="J2928" s="4">
        <v>43626</v>
      </c>
      <c r="K2928" s="5"/>
      <c r="L2928" s="3"/>
      <c r="M2928" s="6"/>
      <c r="N2928" s="6"/>
      <c r="O2928" s="5"/>
      <c r="P2928" s="5"/>
      <c r="Q2928" s="4"/>
      <c r="R2928" s="4"/>
      <c r="S2928" s="4"/>
      <c r="T2928" s="4"/>
      <c r="U2928" s="4"/>
      <c r="V2928" s="5"/>
      <c r="W2928" s="5"/>
      <c r="X2928" s="6"/>
      <c r="Y2928" s="6"/>
      <c r="Z2928" s="6"/>
      <c r="AA2928" s="6"/>
      <c r="AB2928" s="6"/>
      <c r="AC2928" s="6"/>
      <c r="AD2928" s="4">
        <v>1</v>
      </c>
      <c r="AE2928" s="4">
        <v>1</v>
      </c>
    </row>
    <row r="2929" spans="1:31" hidden="1" x14ac:dyDescent="0.35">
      <c r="A2929" s="7" t="s">
        <v>161</v>
      </c>
      <c r="B2929" s="7" t="s">
        <v>162</v>
      </c>
      <c r="C2929" s="8"/>
      <c r="D2929" s="9">
        <v>1982</v>
      </c>
      <c r="E2929" s="10"/>
      <c r="F2929" s="10">
        <v>3700000000</v>
      </c>
      <c r="G2929" s="10"/>
      <c r="H2929" s="10"/>
      <c r="I2929" s="11"/>
      <c r="J2929" s="9">
        <v>44171</v>
      </c>
      <c r="K2929" s="10"/>
      <c r="L2929" s="8"/>
      <c r="M2929" s="11"/>
      <c r="N2929" s="11"/>
      <c r="O2929" s="10"/>
      <c r="P2929" s="10"/>
      <c r="Q2929" s="9"/>
      <c r="R2929" s="9"/>
      <c r="S2929" s="9"/>
      <c r="T2929" s="9"/>
      <c r="U2929" s="9"/>
      <c r="V2929" s="10"/>
      <c r="W2929" s="10"/>
      <c r="X2929" s="11"/>
      <c r="Y2929" s="11"/>
      <c r="Z2929" s="11"/>
      <c r="AA2929" s="11"/>
      <c r="AB2929" s="11"/>
      <c r="AC2929" s="11"/>
      <c r="AD2929" s="9">
        <v>1</v>
      </c>
      <c r="AE2929" s="9">
        <v>1</v>
      </c>
    </row>
    <row r="2930" spans="1:31" hidden="1" x14ac:dyDescent="0.35">
      <c r="A2930" s="2" t="s">
        <v>161</v>
      </c>
      <c r="B2930" s="2" t="s">
        <v>162</v>
      </c>
      <c r="C2930" s="3"/>
      <c r="D2930" s="4">
        <v>1983</v>
      </c>
      <c r="E2930" s="5"/>
      <c r="F2930" s="5">
        <v>4450000000</v>
      </c>
      <c r="G2930" s="5"/>
      <c r="H2930" s="5"/>
      <c r="I2930" s="6"/>
      <c r="J2930" s="4">
        <v>44670</v>
      </c>
      <c r="K2930" s="5"/>
      <c r="L2930" s="3"/>
      <c r="M2930" s="6"/>
      <c r="N2930" s="6"/>
      <c r="O2930" s="5"/>
      <c r="P2930" s="5"/>
      <c r="Q2930" s="4"/>
      <c r="R2930" s="4"/>
      <c r="S2930" s="4"/>
      <c r="T2930" s="4"/>
      <c r="U2930" s="4"/>
      <c r="V2930" s="5"/>
      <c r="W2930" s="5"/>
      <c r="X2930" s="6"/>
      <c r="Y2930" s="6"/>
      <c r="Z2930" s="6"/>
      <c r="AA2930" s="6"/>
      <c r="AB2930" s="6"/>
      <c r="AC2930" s="6"/>
      <c r="AD2930" s="4">
        <v>1</v>
      </c>
      <c r="AE2930" s="4">
        <v>1</v>
      </c>
    </row>
    <row r="2931" spans="1:31" hidden="1" x14ac:dyDescent="0.35">
      <c r="A2931" s="7" t="s">
        <v>161</v>
      </c>
      <c r="B2931" s="7" t="s">
        <v>162</v>
      </c>
      <c r="C2931" s="8"/>
      <c r="D2931" s="9">
        <v>1984</v>
      </c>
      <c r="E2931" s="10"/>
      <c r="F2931" s="10">
        <v>4412000000</v>
      </c>
      <c r="G2931" s="10"/>
      <c r="H2931" s="10"/>
      <c r="I2931" s="11"/>
      <c r="J2931" s="9">
        <v>45141</v>
      </c>
      <c r="K2931" s="10"/>
      <c r="L2931" s="8"/>
      <c r="M2931" s="11"/>
      <c r="N2931" s="11"/>
      <c r="O2931" s="10"/>
      <c r="P2931" s="10"/>
      <c r="Q2931" s="9"/>
      <c r="R2931" s="9"/>
      <c r="S2931" s="9"/>
      <c r="T2931" s="9"/>
      <c r="U2931" s="9"/>
      <c r="V2931" s="10"/>
      <c r="W2931" s="10"/>
      <c r="X2931" s="11"/>
      <c r="Y2931" s="11"/>
      <c r="Z2931" s="11"/>
      <c r="AA2931" s="11"/>
      <c r="AB2931" s="11"/>
      <c r="AC2931" s="11"/>
      <c r="AD2931" s="9">
        <v>1</v>
      </c>
      <c r="AE2931" s="9">
        <v>1</v>
      </c>
    </row>
    <row r="2932" spans="1:31" hidden="1" x14ac:dyDescent="0.35">
      <c r="A2932" s="2" t="s">
        <v>161</v>
      </c>
      <c r="B2932" s="2" t="s">
        <v>162</v>
      </c>
      <c r="C2932" s="3"/>
      <c r="D2932" s="4">
        <v>1985</v>
      </c>
      <c r="E2932" s="5"/>
      <c r="F2932" s="5">
        <v>4867000000</v>
      </c>
      <c r="G2932" s="5"/>
      <c r="H2932" s="5"/>
      <c r="I2932" s="6"/>
      <c r="J2932" s="4">
        <v>45707</v>
      </c>
      <c r="K2932" s="5"/>
      <c r="L2932" s="3"/>
      <c r="M2932" s="6"/>
      <c r="N2932" s="6"/>
      <c r="O2932" s="5"/>
      <c r="P2932" s="5"/>
      <c r="Q2932" s="4"/>
      <c r="R2932" s="4"/>
      <c r="S2932" s="4"/>
      <c r="T2932" s="4"/>
      <c r="U2932" s="4"/>
      <c r="V2932" s="5"/>
      <c r="W2932" s="5"/>
      <c r="X2932" s="6"/>
      <c r="Y2932" s="6"/>
      <c r="Z2932" s="6"/>
      <c r="AA2932" s="6"/>
      <c r="AB2932" s="6"/>
      <c r="AC2932" s="6"/>
      <c r="AD2932" s="4">
        <v>1</v>
      </c>
      <c r="AE2932" s="4">
        <v>1</v>
      </c>
    </row>
    <row r="2933" spans="1:31" hidden="1" x14ac:dyDescent="0.35">
      <c r="A2933" s="7" t="s">
        <v>161</v>
      </c>
      <c r="B2933" s="7" t="s">
        <v>162</v>
      </c>
      <c r="C2933" s="8"/>
      <c r="D2933" s="9">
        <v>1986</v>
      </c>
      <c r="E2933" s="10"/>
      <c r="F2933" s="10">
        <v>5574000000</v>
      </c>
      <c r="G2933" s="10"/>
      <c r="H2933" s="10"/>
      <c r="I2933" s="11"/>
      <c r="J2933" s="9">
        <v>46131</v>
      </c>
      <c r="K2933" s="10"/>
      <c r="L2933" s="8"/>
      <c r="M2933" s="11"/>
      <c r="N2933" s="11"/>
      <c r="O2933" s="10"/>
      <c r="P2933" s="10"/>
      <c r="Q2933" s="9"/>
      <c r="R2933" s="9"/>
      <c r="S2933" s="9"/>
      <c r="T2933" s="9"/>
      <c r="U2933" s="9"/>
      <c r="V2933" s="10"/>
      <c r="W2933" s="10"/>
      <c r="X2933" s="11"/>
      <c r="Y2933" s="11"/>
      <c r="Z2933" s="11"/>
      <c r="AA2933" s="11"/>
      <c r="AB2933" s="11"/>
      <c r="AC2933" s="11"/>
      <c r="AD2933" s="9">
        <v>1</v>
      </c>
      <c r="AE2933" s="9">
        <v>1</v>
      </c>
    </row>
    <row r="2934" spans="1:31" hidden="1" x14ac:dyDescent="0.35">
      <c r="A2934" s="2" t="s">
        <v>161</v>
      </c>
      <c r="B2934" s="2" t="s">
        <v>162</v>
      </c>
      <c r="C2934" s="3"/>
      <c r="D2934" s="4">
        <v>1987</v>
      </c>
      <c r="E2934" s="5"/>
      <c r="F2934" s="5">
        <v>6064000000</v>
      </c>
      <c r="G2934" s="5"/>
      <c r="H2934" s="5"/>
      <c r="I2934" s="6"/>
      <c r="J2934" s="4">
        <v>46701</v>
      </c>
      <c r="K2934" s="5"/>
      <c r="L2934" s="3"/>
      <c r="M2934" s="6"/>
      <c r="N2934" s="6"/>
      <c r="O2934" s="5"/>
      <c r="P2934" s="5"/>
      <c r="Q2934" s="4"/>
      <c r="R2934" s="4"/>
      <c r="S2934" s="4"/>
      <c r="T2934" s="4"/>
      <c r="U2934" s="4"/>
      <c r="V2934" s="5"/>
      <c r="W2934" s="5"/>
      <c r="X2934" s="6"/>
      <c r="Y2934" s="6"/>
      <c r="Z2934" s="6"/>
      <c r="AA2934" s="6"/>
      <c r="AB2934" s="6"/>
      <c r="AC2934" s="6"/>
      <c r="AD2934" s="4">
        <v>1</v>
      </c>
      <c r="AE2934" s="4">
        <v>1</v>
      </c>
    </row>
    <row r="2935" spans="1:31" hidden="1" x14ac:dyDescent="0.35">
      <c r="A2935" s="7" t="s">
        <v>161</v>
      </c>
      <c r="B2935" s="7" t="s">
        <v>162</v>
      </c>
      <c r="C2935" s="8"/>
      <c r="D2935" s="9">
        <v>1988</v>
      </c>
      <c r="E2935" s="10"/>
      <c r="F2935" s="10">
        <v>6520000000</v>
      </c>
      <c r="G2935" s="10"/>
      <c r="H2935" s="10"/>
      <c r="I2935" s="11"/>
      <c r="J2935" s="9">
        <v>47355</v>
      </c>
      <c r="K2935" s="10"/>
      <c r="L2935" s="8"/>
      <c r="M2935" s="11"/>
      <c r="N2935" s="11"/>
      <c r="O2935" s="10"/>
      <c r="P2935" s="10"/>
      <c r="Q2935" s="9"/>
      <c r="R2935" s="9"/>
      <c r="S2935" s="9"/>
      <c r="T2935" s="9"/>
      <c r="U2935" s="9"/>
      <c r="V2935" s="10"/>
      <c r="W2935" s="10"/>
      <c r="X2935" s="11"/>
      <c r="Y2935" s="11"/>
      <c r="Z2935" s="11"/>
      <c r="AA2935" s="11"/>
      <c r="AB2935" s="11"/>
      <c r="AC2935" s="11"/>
      <c r="AD2935" s="9">
        <v>1</v>
      </c>
      <c r="AE2935" s="9">
        <v>1</v>
      </c>
    </row>
    <row r="2936" spans="1:31" hidden="1" x14ac:dyDescent="0.35">
      <c r="A2936" s="2" t="s">
        <v>161</v>
      </c>
      <c r="B2936" s="2" t="s">
        <v>162</v>
      </c>
      <c r="C2936" s="3"/>
      <c r="D2936" s="4">
        <v>1989</v>
      </c>
      <c r="E2936" s="5"/>
      <c r="F2936" s="5">
        <v>6374000000</v>
      </c>
      <c r="G2936" s="5"/>
      <c r="H2936" s="5"/>
      <c r="I2936" s="6"/>
      <c r="J2936" s="4">
        <v>47958</v>
      </c>
      <c r="K2936" s="5"/>
      <c r="L2936" s="3"/>
      <c r="M2936" s="6"/>
      <c r="N2936" s="6"/>
      <c r="O2936" s="5"/>
      <c r="P2936" s="5"/>
      <c r="Q2936" s="4"/>
      <c r="R2936" s="4"/>
      <c r="S2936" s="4"/>
      <c r="T2936" s="4"/>
      <c r="U2936" s="4"/>
      <c r="V2936" s="5"/>
      <c r="W2936" s="5"/>
      <c r="X2936" s="6"/>
      <c r="Y2936" s="6"/>
      <c r="Z2936" s="6"/>
      <c r="AA2936" s="6"/>
      <c r="AB2936" s="6"/>
      <c r="AC2936" s="6"/>
      <c r="AD2936" s="4">
        <v>1</v>
      </c>
      <c r="AE2936" s="4">
        <v>1</v>
      </c>
    </row>
    <row r="2937" spans="1:31" hidden="1" x14ac:dyDescent="0.35">
      <c r="A2937" s="7" t="s">
        <v>161</v>
      </c>
      <c r="B2937" s="7" t="s">
        <v>162</v>
      </c>
      <c r="C2937" s="8"/>
      <c r="D2937" s="9">
        <v>1990</v>
      </c>
      <c r="E2937" s="10"/>
      <c r="F2937" s="10">
        <v>5946000000</v>
      </c>
      <c r="G2937" s="10"/>
      <c r="H2937" s="10"/>
      <c r="I2937" s="11"/>
      <c r="J2937" s="9">
        <v>47740</v>
      </c>
      <c r="K2937" s="10"/>
      <c r="L2937" s="8"/>
      <c r="M2937" s="11"/>
      <c r="N2937" s="11"/>
      <c r="O2937" s="10"/>
      <c r="P2937" s="10"/>
      <c r="Q2937" s="9"/>
      <c r="R2937" s="9"/>
      <c r="S2937" s="9"/>
      <c r="T2937" s="9"/>
      <c r="U2937" s="9"/>
      <c r="V2937" s="10"/>
      <c r="W2937" s="10"/>
      <c r="X2937" s="11"/>
      <c r="Y2937" s="11"/>
      <c r="Z2937" s="11"/>
      <c r="AA2937" s="11"/>
      <c r="AB2937" s="11"/>
      <c r="AC2937" s="11"/>
      <c r="AD2937" s="9">
        <v>1</v>
      </c>
      <c r="AE2937" s="9">
        <v>1</v>
      </c>
    </row>
    <row r="2938" spans="1:31" hidden="1" x14ac:dyDescent="0.35">
      <c r="A2938" s="2" t="s">
        <v>161</v>
      </c>
      <c r="B2938" s="2" t="s">
        <v>162</v>
      </c>
      <c r="C2938" s="3"/>
      <c r="D2938" s="4">
        <v>1991</v>
      </c>
      <c r="E2938" s="5"/>
      <c r="F2938" s="5">
        <v>5816000000</v>
      </c>
      <c r="G2938" s="5"/>
      <c r="H2938" s="5"/>
      <c r="I2938" s="6"/>
      <c r="J2938" s="4">
        <v>47447</v>
      </c>
      <c r="K2938" s="5"/>
      <c r="L2938" s="3"/>
      <c r="M2938" s="6"/>
      <c r="N2938" s="6"/>
      <c r="O2938" s="5"/>
      <c r="P2938" s="5"/>
      <c r="Q2938" s="4"/>
      <c r="R2938" s="4"/>
      <c r="S2938" s="4"/>
      <c r="T2938" s="4"/>
      <c r="U2938" s="4"/>
      <c r="V2938" s="5"/>
      <c r="W2938" s="5"/>
      <c r="X2938" s="6"/>
      <c r="Y2938" s="6"/>
      <c r="Z2938" s="6"/>
      <c r="AA2938" s="6"/>
      <c r="AB2938" s="6"/>
      <c r="AC2938" s="6"/>
      <c r="AD2938" s="4">
        <v>1</v>
      </c>
      <c r="AE2938" s="4">
        <v>1</v>
      </c>
    </row>
    <row r="2939" spans="1:31" hidden="1" x14ac:dyDescent="0.35">
      <c r="A2939" s="7" t="s">
        <v>161</v>
      </c>
      <c r="B2939" s="7" t="s">
        <v>162</v>
      </c>
      <c r="C2939" s="8"/>
      <c r="D2939" s="9">
        <v>1992</v>
      </c>
      <c r="E2939" s="10"/>
      <c r="F2939" s="10">
        <v>5509000000</v>
      </c>
      <c r="G2939" s="10"/>
      <c r="H2939" s="10"/>
      <c r="I2939" s="11"/>
      <c r="J2939" s="9">
        <v>47287</v>
      </c>
      <c r="K2939" s="10"/>
      <c r="L2939" s="8"/>
      <c r="M2939" s="11"/>
      <c r="N2939" s="11"/>
      <c r="O2939" s="10"/>
      <c r="P2939" s="10"/>
      <c r="Q2939" s="9"/>
      <c r="R2939" s="9"/>
      <c r="S2939" s="9"/>
      <c r="T2939" s="9"/>
      <c r="U2939" s="9"/>
      <c r="V2939" s="10"/>
      <c r="W2939" s="10"/>
      <c r="X2939" s="11"/>
      <c r="Y2939" s="11"/>
      <c r="Z2939" s="11"/>
      <c r="AA2939" s="11"/>
      <c r="AB2939" s="11"/>
      <c r="AC2939" s="11"/>
      <c r="AD2939" s="9">
        <v>1</v>
      </c>
      <c r="AE2939" s="9">
        <v>1</v>
      </c>
    </row>
    <row r="2940" spans="1:31" hidden="1" x14ac:dyDescent="0.35">
      <c r="A2940" s="2" t="s">
        <v>161</v>
      </c>
      <c r="B2940" s="2" t="s">
        <v>162</v>
      </c>
      <c r="C2940" s="3"/>
      <c r="D2940" s="4">
        <v>1993</v>
      </c>
      <c r="E2940" s="5"/>
      <c r="F2940" s="5">
        <v>4934000000</v>
      </c>
      <c r="G2940" s="5"/>
      <c r="H2940" s="5"/>
      <c r="I2940" s="6"/>
      <c r="J2940" s="4">
        <v>46474</v>
      </c>
      <c r="K2940" s="5"/>
      <c r="L2940" s="3"/>
      <c r="M2940" s="6"/>
      <c r="N2940" s="6"/>
      <c r="O2940" s="5"/>
      <c r="P2940" s="5"/>
      <c r="Q2940" s="4"/>
      <c r="R2940" s="4"/>
      <c r="S2940" s="4"/>
      <c r="T2940" s="4"/>
      <c r="U2940" s="4"/>
      <c r="V2940" s="5"/>
      <c r="W2940" s="5"/>
      <c r="X2940" s="6"/>
      <c r="Y2940" s="6"/>
      <c r="Z2940" s="6"/>
      <c r="AA2940" s="6"/>
      <c r="AB2940" s="6"/>
      <c r="AC2940" s="6"/>
      <c r="AD2940" s="4">
        <v>1</v>
      </c>
      <c r="AE2940" s="4">
        <v>1</v>
      </c>
    </row>
    <row r="2941" spans="1:31" hidden="1" x14ac:dyDescent="0.35">
      <c r="A2941" s="7" t="s">
        <v>161</v>
      </c>
      <c r="B2941" s="7" t="s">
        <v>162</v>
      </c>
      <c r="C2941" s="8"/>
      <c r="D2941" s="9">
        <v>1994</v>
      </c>
      <c r="E2941" s="10"/>
      <c r="F2941" s="10">
        <v>4826000000</v>
      </c>
      <c r="G2941" s="10"/>
      <c r="H2941" s="10"/>
      <c r="I2941" s="11"/>
      <c r="J2941" s="9">
        <v>44695</v>
      </c>
      <c r="K2941" s="10"/>
      <c r="L2941" s="8"/>
      <c r="M2941" s="11"/>
      <c r="N2941" s="11"/>
      <c r="O2941" s="10"/>
      <c r="P2941" s="10"/>
      <c r="Q2941" s="9"/>
      <c r="R2941" s="9"/>
      <c r="S2941" s="9"/>
      <c r="T2941" s="9"/>
      <c r="U2941" s="9"/>
      <c r="V2941" s="10"/>
      <c r="W2941" s="10"/>
      <c r="X2941" s="11"/>
      <c r="Y2941" s="11"/>
      <c r="Z2941" s="11"/>
      <c r="AA2941" s="11"/>
      <c r="AB2941" s="11"/>
      <c r="AC2941" s="11"/>
      <c r="AD2941" s="9">
        <v>1</v>
      </c>
      <c r="AE2941" s="9">
        <v>1</v>
      </c>
    </row>
    <row r="2942" spans="1:31" hidden="1" x14ac:dyDescent="0.35">
      <c r="A2942" s="2" t="s">
        <v>161</v>
      </c>
      <c r="B2942" s="2" t="s">
        <v>162</v>
      </c>
      <c r="C2942" s="3"/>
      <c r="D2942" s="4">
        <v>1995</v>
      </c>
      <c r="E2942" s="5"/>
      <c r="F2942" s="5">
        <v>5050000000</v>
      </c>
      <c r="G2942" s="5"/>
      <c r="H2942" s="5"/>
      <c r="I2942" s="6"/>
      <c r="J2942" s="4">
        <v>43611</v>
      </c>
      <c r="K2942" s="5"/>
      <c r="L2942" s="3"/>
      <c r="M2942" s="6"/>
      <c r="N2942" s="6"/>
      <c r="O2942" s="5"/>
      <c r="P2942" s="5"/>
      <c r="Q2942" s="4"/>
      <c r="R2942" s="4"/>
      <c r="S2942" s="4"/>
      <c r="T2942" s="4"/>
      <c r="U2942" s="4"/>
      <c r="V2942" s="5"/>
      <c r="W2942" s="5"/>
      <c r="X2942" s="6"/>
      <c r="Y2942" s="6"/>
      <c r="Z2942" s="6"/>
      <c r="AA2942" s="6"/>
      <c r="AB2942" s="6"/>
      <c r="AC2942" s="6"/>
      <c r="AD2942" s="4">
        <v>1</v>
      </c>
      <c r="AE2942" s="4">
        <v>1</v>
      </c>
    </row>
    <row r="2943" spans="1:31" hidden="1" x14ac:dyDescent="0.35">
      <c r="A2943" s="7" t="s">
        <v>161</v>
      </c>
      <c r="B2943" s="7" t="s">
        <v>162</v>
      </c>
      <c r="C2943" s="8"/>
      <c r="D2943" s="9">
        <v>1996</v>
      </c>
      <c r="E2943" s="10"/>
      <c r="F2943" s="10">
        <v>5738000000</v>
      </c>
      <c r="G2943" s="10"/>
      <c r="H2943" s="10"/>
      <c r="I2943" s="11"/>
      <c r="J2943" s="9">
        <v>43581</v>
      </c>
      <c r="K2943" s="10"/>
      <c r="L2943" s="8"/>
      <c r="M2943" s="11"/>
      <c r="N2943" s="11"/>
      <c r="O2943" s="10"/>
      <c r="P2943" s="10"/>
      <c r="Q2943" s="9"/>
      <c r="R2943" s="9"/>
      <c r="S2943" s="9"/>
      <c r="T2943" s="9"/>
      <c r="U2943" s="9"/>
      <c r="V2943" s="10"/>
      <c r="W2943" s="10"/>
      <c r="X2943" s="11"/>
      <c r="Y2943" s="11"/>
      <c r="Z2943" s="11"/>
      <c r="AA2943" s="11"/>
      <c r="AB2943" s="11"/>
      <c r="AC2943" s="11"/>
      <c r="AD2943" s="9">
        <v>1</v>
      </c>
      <c r="AE2943" s="9">
        <v>1</v>
      </c>
    </row>
    <row r="2944" spans="1:31" hidden="1" x14ac:dyDescent="0.35">
      <c r="A2944" s="2" t="s">
        <v>161</v>
      </c>
      <c r="B2944" s="2" t="s">
        <v>162</v>
      </c>
      <c r="C2944" s="3"/>
      <c r="D2944" s="4">
        <v>1997</v>
      </c>
      <c r="E2944" s="5"/>
      <c r="F2944" s="5">
        <v>6167000000</v>
      </c>
      <c r="G2944" s="5"/>
      <c r="H2944" s="5"/>
      <c r="I2944" s="6"/>
      <c r="J2944" s="4">
        <v>44132</v>
      </c>
      <c r="K2944" s="5"/>
      <c r="L2944" s="3"/>
      <c r="M2944" s="6"/>
      <c r="N2944" s="6"/>
      <c r="O2944" s="5"/>
      <c r="P2944" s="5"/>
      <c r="Q2944" s="4"/>
      <c r="R2944" s="4"/>
      <c r="S2944" s="4"/>
      <c r="T2944" s="4"/>
      <c r="U2944" s="4"/>
      <c r="V2944" s="5"/>
      <c r="W2944" s="5"/>
      <c r="X2944" s="6"/>
      <c r="Y2944" s="6"/>
      <c r="Z2944" s="6"/>
      <c r="AA2944" s="6"/>
      <c r="AB2944" s="6"/>
      <c r="AC2944" s="6"/>
      <c r="AD2944" s="4">
        <v>1</v>
      </c>
      <c r="AE2944" s="4">
        <v>1</v>
      </c>
    </row>
    <row r="2945" spans="1:31" hidden="1" x14ac:dyDescent="0.35">
      <c r="A2945" s="7" t="s">
        <v>161</v>
      </c>
      <c r="B2945" s="7" t="s">
        <v>162</v>
      </c>
      <c r="C2945" s="8"/>
      <c r="D2945" s="9">
        <v>1998</v>
      </c>
      <c r="E2945" s="10"/>
      <c r="F2945" s="10">
        <v>7402700000</v>
      </c>
      <c r="G2945" s="10"/>
      <c r="H2945" s="10"/>
      <c r="I2945" s="11"/>
      <c r="J2945" s="9">
        <v>44674</v>
      </c>
      <c r="K2945" s="10"/>
      <c r="L2945" s="8"/>
      <c r="M2945" s="11"/>
      <c r="N2945" s="11"/>
      <c r="O2945" s="10"/>
      <c r="P2945" s="10"/>
      <c r="Q2945" s="9"/>
      <c r="R2945" s="9"/>
      <c r="S2945" s="9"/>
      <c r="T2945" s="9"/>
      <c r="U2945" s="9"/>
      <c r="V2945" s="10"/>
      <c r="W2945" s="10"/>
      <c r="X2945" s="11"/>
      <c r="Y2945" s="11"/>
      <c r="Z2945" s="11"/>
      <c r="AA2945" s="11"/>
      <c r="AB2945" s="11"/>
      <c r="AC2945" s="11"/>
      <c r="AD2945" s="9">
        <v>1</v>
      </c>
      <c r="AE2945" s="9">
        <v>1</v>
      </c>
    </row>
    <row r="2946" spans="1:31" hidden="1" x14ac:dyDescent="0.35">
      <c r="A2946" s="2" t="s">
        <v>161</v>
      </c>
      <c r="B2946" s="2" t="s">
        <v>162</v>
      </c>
      <c r="C2946" s="3"/>
      <c r="D2946" s="4">
        <v>1999</v>
      </c>
      <c r="E2946" s="5"/>
      <c r="F2946" s="5">
        <v>7867000000</v>
      </c>
      <c r="G2946" s="5"/>
      <c r="H2946" s="5"/>
      <c r="I2946" s="6"/>
      <c r="J2946" s="4">
        <v>45146</v>
      </c>
      <c r="K2946" s="5"/>
      <c r="L2946" s="3"/>
      <c r="M2946" s="6"/>
      <c r="N2946" s="6"/>
      <c r="O2946" s="5"/>
      <c r="P2946" s="5"/>
      <c r="Q2946" s="4"/>
      <c r="R2946" s="4"/>
      <c r="S2946" s="4"/>
      <c r="T2946" s="4"/>
      <c r="U2946" s="4"/>
      <c r="V2946" s="5"/>
      <c r="W2946" s="5"/>
      <c r="X2946" s="6"/>
      <c r="Y2946" s="6"/>
      <c r="Z2946" s="6"/>
      <c r="AA2946" s="6"/>
      <c r="AB2946" s="6"/>
      <c r="AC2946" s="6"/>
      <c r="AD2946" s="4">
        <v>1</v>
      </c>
      <c r="AE2946" s="4">
        <v>1</v>
      </c>
    </row>
    <row r="2947" spans="1:31" hidden="1" x14ac:dyDescent="0.35">
      <c r="A2947" s="7" t="s">
        <v>161</v>
      </c>
      <c r="B2947" s="7" t="s">
        <v>162</v>
      </c>
      <c r="C2947" s="8"/>
      <c r="D2947" s="9">
        <v>2000</v>
      </c>
      <c r="E2947" s="10"/>
      <c r="F2947" s="10">
        <v>8625600000</v>
      </c>
      <c r="G2947" s="10"/>
      <c r="H2947" s="10"/>
      <c r="I2947" s="11"/>
      <c r="J2947" s="9">
        <v>45754</v>
      </c>
      <c r="K2947" s="10"/>
      <c r="L2947" s="8"/>
      <c r="M2947" s="11"/>
      <c r="N2947" s="11"/>
      <c r="O2947" s="10"/>
      <c r="P2947" s="10"/>
      <c r="Q2947" s="9"/>
      <c r="R2947" s="9"/>
      <c r="S2947" s="9"/>
      <c r="T2947" s="9"/>
      <c r="U2947" s="9"/>
      <c r="V2947" s="10"/>
      <c r="W2947" s="10"/>
      <c r="X2947" s="11"/>
      <c r="Y2947" s="11"/>
      <c r="Z2947" s="11"/>
      <c r="AA2947" s="11"/>
      <c r="AB2947" s="11"/>
      <c r="AC2947" s="11"/>
      <c r="AD2947" s="9">
        <v>1</v>
      </c>
      <c r="AE2947" s="9">
        <v>1</v>
      </c>
    </row>
    <row r="2948" spans="1:31" hidden="1" x14ac:dyDescent="0.35">
      <c r="A2948" s="2" t="s">
        <v>161</v>
      </c>
      <c r="B2948" s="2" t="s">
        <v>162</v>
      </c>
      <c r="C2948" s="3"/>
      <c r="D2948" s="4">
        <v>2001</v>
      </c>
      <c r="E2948" s="5"/>
      <c r="F2948" s="5">
        <v>9656700000</v>
      </c>
      <c r="G2948" s="5"/>
      <c r="H2948" s="5"/>
      <c r="I2948" s="6"/>
      <c r="J2948" s="4">
        <v>46635</v>
      </c>
      <c r="K2948" s="5"/>
      <c r="L2948" s="3"/>
      <c r="M2948" s="6"/>
      <c r="N2948" s="6"/>
      <c r="O2948" s="5"/>
      <c r="P2948" s="5"/>
      <c r="Q2948" s="4"/>
      <c r="R2948" s="4"/>
      <c r="S2948" s="4"/>
      <c r="T2948" s="4"/>
      <c r="U2948" s="4"/>
      <c r="V2948" s="5"/>
      <c r="W2948" s="5"/>
      <c r="X2948" s="6"/>
      <c r="Y2948" s="6"/>
      <c r="Z2948" s="6"/>
      <c r="AA2948" s="6"/>
      <c r="AB2948" s="6"/>
      <c r="AC2948" s="6"/>
      <c r="AD2948" s="4">
        <v>1</v>
      </c>
      <c r="AE2948" s="4">
        <v>1</v>
      </c>
    </row>
    <row r="2949" spans="1:31" hidden="1" x14ac:dyDescent="0.35">
      <c r="A2949" s="7" t="s">
        <v>161</v>
      </c>
      <c r="B2949" s="7" t="s">
        <v>162</v>
      </c>
      <c r="C2949" s="8"/>
      <c r="D2949" s="9">
        <v>2002</v>
      </c>
      <c r="E2949" s="10"/>
      <c r="F2949" s="10">
        <v>10066500000</v>
      </c>
      <c r="G2949" s="10"/>
      <c r="H2949" s="10"/>
      <c r="I2949" s="11"/>
      <c r="J2949" s="9">
        <v>47335</v>
      </c>
      <c r="K2949" s="10"/>
      <c r="L2949" s="8"/>
      <c r="M2949" s="11"/>
      <c r="N2949" s="11"/>
      <c r="O2949" s="10"/>
      <c r="P2949" s="10"/>
      <c r="Q2949" s="9"/>
      <c r="R2949" s="9"/>
      <c r="S2949" s="9"/>
      <c r="T2949" s="9"/>
      <c r="U2949" s="9"/>
      <c r="V2949" s="10"/>
      <c r="W2949" s="10"/>
      <c r="X2949" s="11"/>
      <c r="Y2949" s="11"/>
      <c r="Z2949" s="11"/>
      <c r="AA2949" s="11"/>
      <c r="AB2949" s="11"/>
      <c r="AC2949" s="11"/>
      <c r="AD2949" s="9">
        <v>1</v>
      </c>
      <c r="AE2949" s="9">
        <v>1</v>
      </c>
    </row>
    <row r="2950" spans="1:31" hidden="1" x14ac:dyDescent="0.35">
      <c r="A2950" s="2" t="s">
        <v>161</v>
      </c>
      <c r="B2950" s="2" t="s">
        <v>162</v>
      </c>
      <c r="C2950" s="3"/>
      <c r="D2950" s="4">
        <v>2003</v>
      </c>
      <c r="E2950" s="5"/>
      <c r="F2950" s="5">
        <v>9894300000</v>
      </c>
      <c r="G2950" s="5"/>
      <c r="H2950" s="5"/>
      <c r="I2950" s="6"/>
      <c r="J2950" s="4">
        <v>48032</v>
      </c>
      <c r="K2950" s="5"/>
      <c r="L2950" s="3"/>
      <c r="M2950" s="6"/>
      <c r="N2950" s="6"/>
      <c r="O2950" s="5"/>
      <c r="P2950" s="5"/>
      <c r="Q2950" s="4"/>
      <c r="R2950" s="4"/>
      <c r="S2950" s="4"/>
      <c r="T2950" s="4"/>
      <c r="U2950" s="4"/>
      <c r="V2950" s="5"/>
      <c r="W2950" s="5"/>
      <c r="X2950" s="6"/>
      <c r="Y2950" s="6"/>
      <c r="Z2950" s="6"/>
      <c r="AA2950" s="6"/>
      <c r="AB2950" s="6"/>
      <c r="AC2950" s="6"/>
      <c r="AD2950" s="4">
        <v>1</v>
      </c>
      <c r="AE2950" s="4">
        <v>1</v>
      </c>
    </row>
    <row r="2951" spans="1:31" hidden="1" x14ac:dyDescent="0.35">
      <c r="A2951" s="7" t="s">
        <v>161</v>
      </c>
      <c r="B2951" s="7" t="s">
        <v>162</v>
      </c>
      <c r="C2951" s="8"/>
      <c r="D2951" s="9">
        <v>2004</v>
      </c>
      <c r="E2951" s="10"/>
      <c r="F2951" s="10">
        <v>10333200000</v>
      </c>
      <c r="G2951" s="10"/>
      <c r="H2951" s="10"/>
      <c r="I2951" s="11"/>
      <c r="J2951" s="9">
        <v>48384</v>
      </c>
      <c r="K2951" s="10"/>
      <c r="L2951" s="8"/>
      <c r="M2951" s="11"/>
      <c r="N2951" s="11"/>
      <c r="O2951" s="10"/>
      <c r="P2951" s="10"/>
      <c r="Q2951" s="9"/>
      <c r="R2951" s="9"/>
      <c r="S2951" s="9"/>
      <c r="T2951" s="9"/>
      <c r="U2951" s="9"/>
      <c r="V2951" s="10"/>
      <c r="W2951" s="10"/>
      <c r="X2951" s="11"/>
      <c r="Y2951" s="11"/>
      <c r="Z2951" s="11"/>
      <c r="AA2951" s="11"/>
      <c r="AB2951" s="11"/>
      <c r="AC2951" s="11"/>
      <c r="AD2951" s="9">
        <v>1</v>
      </c>
      <c r="AE2951" s="9">
        <v>1</v>
      </c>
    </row>
    <row r="2952" spans="1:31" hidden="1" x14ac:dyDescent="0.35">
      <c r="A2952" s="2" t="s">
        <v>161</v>
      </c>
      <c r="B2952" s="2" t="s">
        <v>162</v>
      </c>
      <c r="C2952" s="3"/>
      <c r="D2952" s="4">
        <v>2005</v>
      </c>
      <c r="E2952" s="5"/>
      <c r="F2952" s="5">
        <v>10553000000</v>
      </c>
      <c r="G2952" s="5"/>
      <c r="H2952" s="5"/>
      <c r="I2952" s="6"/>
      <c r="J2952" s="4">
        <v>48359</v>
      </c>
      <c r="K2952" s="5"/>
      <c r="L2952" s="3"/>
      <c r="M2952" s="6"/>
      <c r="N2952" s="6"/>
      <c r="O2952" s="5"/>
      <c r="P2952" s="5"/>
      <c r="Q2952" s="4"/>
      <c r="R2952" s="4"/>
      <c r="S2952" s="4"/>
      <c r="T2952" s="4"/>
      <c r="U2952" s="4"/>
      <c r="V2952" s="5"/>
      <c r="W2952" s="5"/>
      <c r="X2952" s="6"/>
      <c r="Y2952" s="6"/>
      <c r="Z2952" s="6"/>
      <c r="AA2952" s="6"/>
      <c r="AB2952" s="6"/>
      <c r="AC2952" s="6"/>
      <c r="AD2952" s="4">
        <v>1</v>
      </c>
      <c r="AE2952" s="4">
        <v>1</v>
      </c>
    </row>
    <row r="2953" spans="1:31" hidden="1" x14ac:dyDescent="0.35">
      <c r="A2953" s="7" t="s">
        <v>161</v>
      </c>
      <c r="B2953" s="7" t="s">
        <v>162</v>
      </c>
      <c r="C2953" s="8"/>
      <c r="D2953" s="9">
        <v>2006</v>
      </c>
      <c r="E2953" s="10"/>
      <c r="F2953" s="10">
        <v>11998700000</v>
      </c>
      <c r="G2953" s="10"/>
      <c r="H2953" s="10"/>
      <c r="I2953" s="11"/>
      <c r="J2953" s="9">
        <v>48335</v>
      </c>
      <c r="K2953" s="10"/>
      <c r="L2953" s="8"/>
      <c r="M2953" s="11"/>
      <c r="N2953" s="11"/>
      <c r="O2953" s="10"/>
      <c r="P2953" s="10"/>
      <c r="Q2953" s="9"/>
      <c r="R2953" s="9"/>
      <c r="S2953" s="9"/>
      <c r="T2953" s="9"/>
      <c r="U2953" s="9"/>
      <c r="V2953" s="10"/>
      <c r="W2953" s="10"/>
      <c r="X2953" s="11"/>
      <c r="Y2953" s="11"/>
      <c r="Z2953" s="11"/>
      <c r="AA2953" s="11"/>
      <c r="AB2953" s="11"/>
      <c r="AC2953" s="11"/>
      <c r="AD2953" s="9">
        <v>1</v>
      </c>
      <c r="AE2953" s="9">
        <v>1</v>
      </c>
    </row>
    <row r="2954" spans="1:31" hidden="1" x14ac:dyDescent="0.35">
      <c r="A2954" s="2" t="s">
        <v>161</v>
      </c>
      <c r="B2954" s="2" t="s">
        <v>162</v>
      </c>
      <c r="C2954" s="3"/>
      <c r="D2954" s="4">
        <v>2007</v>
      </c>
      <c r="E2954" s="5"/>
      <c r="F2954" s="5">
        <v>12732900000</v>
      </c>
      <c r="G2954" s="5"/>
      <c r="H2954" s="5"/>
      <c r="I2954" s="6"/>
      <c r="J2954" s="4">
        <v>48378</v>
      </c>
      <c r="K2954" s="5"/>
      <c r="L2954" s="3"/>
      <c r="M2954" s="6"/>
      <c r="N2954" s="6"/>
      <c r="O2954" s="5"/>
      <c r="P2954" s="5"/>
      <c r="Q2954" s="4"/>
      <c r="R2954" s="4"/>
      <c r="S2954" s="4"/>
      <c r="T2954" s="4"/>
      <c r="U2954" s="4"/>
      <c r="V2954" s="5"/>
      <c r="W2954" s="5"/>
      <c r="X2954" s="6"/>
      <c r="Y2954" s="6"/>
      <c r="Z2954" s="6"/>
      <c r="AA2954" s="6"/>
      <c r="AB2954" s="6"/>
      <c r="AC2954" s="6"/>
      <c r="AD2954" s="4">
        <v>1</v>
      </c>
      <c r="AE2954" s="4">
        <v>1</v>
      </c>
    </row>
    <row r="2955" spans="1:31" hidden="1" x14ac:dyDescent="0.35">
      <c r="A2955" s="7" t="s">
        <v>161</v>
      </c>
      <c r="B2955" s="7" t="s">
        <v>162</v>
      </c>
      <c r="C2955" s="8"/>
      <c r="D2955" s="9">
        <v>2008</v>
      </c>
      <c r="E2955" s="10">
        <v>13792200000</v>
      </c>
      <c r="F2955" s="10">
        <v>12693700000</v>
      </c>
      <c r="G2955" s="10"/>
      <c r="H2955" s="10"/>
      <c r="I2955" s="11"/>
      <c r="J2955" s="9">
        <v>48547</v>
      </c>
      <c r="K2955" s="10"/>
      <c r="L2955" s="8"/>
      <c r="M2955" s="11"/>
      <c r="N2955" s="11"/>
      <c r="O2955" s="10"/>
      <c r="P2955" s="10"/>
      <c r="Q2955" s="9"/>
      <c r="R2955" s="9"/>
      <c r="S2955" s="9"/>
      <c r="T2955" s="9"/>
      <c r="U2955" s="9"/>
      <c r="V2955" s="10"/>
      <c r="W2955" s="10"/>
      <c r="X2955" s="11"/>
      <c r="Y2955" s="11"/>
      <c r="Z2955" s="11"/>
      <c r="AA2955" s="11"/>
      <c r="AB2955" s="11"/>
      <c r="AC2955" s="11"/>
      <c r="AD2955" s="9">
        <v>1</v>
      </c>
      <c r="AE2955" s="9">
        <v>1</v>
      </c>
    </row>
    <row r="2956" spans="1:31" hidden="1" x14ac:dyDescent="0.35">
      <c r="A2956" s="2" t="s">
        <v>161</v>
      </c>
      <c r="B2956" s="2" t="s">
        <v>162</v>
      </c>
      <c r="C2956" s="3"/>
      <c r="D2956" s="4">
        <v>2009</v>
      </c>
      <c r="E2956" s="5">
        <v>13164200000</v>
      </c>
      <c r="F2956" s="5">
        <v>12308900000</v>
      </c>
      <c r="G2956" s="5"/>
      <c r="H2956" s="5"/>
      <c r="I2956" s="6"/>
      <c r="J2956" s="4">
        <v>48791</v>
      </c>
      <c r="K2956" s="5"/>
      <c r="L2956" s="3"/>
      <c r="M2956" s="6"/>
      <c r="N2956" s="6"/>
      <c r="O2956" s="5"/>
      <c r="P2956" s="5"/>
      <c r="Q2956" s="4"/>
      <c r="R2956" s="4"/>
      <c r="S2956" s="4"/>
      <c r="T2956" s="4"/>
      <c r="U2956" s="4"/>
      <c r="V2956" s="5"/>
      <c r="W2956" s="5"/>
      <c r="X2956" s="6">
        <v>-4.5532982410347884</v>
      </c>
      <c r="Y2956" s="6"/>
      <c r="Z2956" s="6"/>
      <c r="AA2956" s="6"/>
      <c r="AB2956" s="6"/>
      <c r="AC2956" s="6"/>
      <c r="AD2956" s="4">
        <v>1</v>
      </c>
      <c r="AE2956" s="4">
        <v>1</v>
      </c>
    </row>
    <row r="2957" spans="1:31" hidden="1" x14ac:dyDescent="0.35">
      <c r="A2957" s="7" t="s">
        <v>161</v>
      </c>
      <c r="B2957" s="7" t="s">
        <v>162</v>
      </c>
      <c r="C2957" s="8"/>
      <c r="D2957" s="9">
        <v>2010</v>
      </c>
      <c r="E2957" s="10">
        <v>13114200000</v>
      </c>
      <c r="F2957" s="10">
        <v>13114200000</v>
      </c>
      <c r="G2957" s="10"/>
      <c r="H2957" s="10"/>
      <c r="I2957" s="11"/>
      <c r="J2957" s="9">
        <v>48657</v>
      </c>
      <c r="K2957" s="10"/>
      <c r="L2957" s="8"/>
      <c r="M2957" s="11"/>
      <c r="N2957" s="11"/>
      <c r="O2957" s="10"/>
      <c r="P2957" s="10"/>
      <c r="Q2957" s="9"/>
      <c r="R2957" s="9"/>
      <c r="S2957" s="9"/>
      <c r="T2957" s="9"/>
      <c r="U2957" s="9"/>
      <c r="V2957" s="10"/>
      <c r="W2957" s="10"/>
      <c r="X2957" s="11">
        <v>-0.37981799121860799</v>
      </c>
      <c r="Y2957" s="11"/>
      <c r="Z2957" s="11"/>
      <c r="AA2957" s="11"/>
      <c r="AB2957" s="11"/>
      <c r="AC2957" s="11"/>
      <c r="AD2957" s="9">
        <v>1</v>
      </c>
      <c r="AE2957" s="9">
        <v>1</v>
      </c>
    </row>
    <row r="2958" spans="1:31" hidden="1" x14ac:dyDescent="0.35">
      <c r="A2958" s="2" t="s">
        <v>161</v>
      </c>
      <c r="B2958" s="2" t="s">
        <v>162</v>
      </c>
      <c r="C2958" s="3"/>
      <c r="D2958" s="4">
        <v>2011</v>
      </c>
      <c r="E2958" s="5">
        <v>13581900000</v>
      </c>
      <c r="F2958" s="5">
        <v>13452600000</v>
      </c>
      <c r="G2958" s="5"/>
      <c r="H2958" s="5"/>
      <c r="I2958" s="6"/>
      <c r="J2958" s="4">
        <v>48543</v>
      </c>
      <c r="K2958" s="5"/>
      <c r="L2958" s="3"/>
      <c r="M2958" s="6"/>
      <c r="N2958" s="6"/>
      <c r="O2958" s="5"/>
      <c r="P2958" s="5"/>
      <c r="Q2958" s="4"/>
      <c r="R2958" s="4"/>
      <c r="S2958" s="4"/>
      <c r="T2958" s="4"/>
      <c r="U2958" s="4"/>
      <c r="V2958" s="5"/>
      <c r="W2958" s="5"/>
      <c r="X2958" s="6">
        <v>3.566363178844306</v>
      </c>
      <c r="Y2958" s="6"/>
      <c r="Z2958" s="6"/>
      <c r="AA2958" s="6"/>
      <c r="AB2958" s="6"/>
      <c r="AC2958" s="6"/>
      <c r="AD2958" s="4">
        <v>1</v>
      </c>
      <c r="AE2958" s="4">
        <v>1</v>
      </c>
    </row>
    <row r="2959" spans="1:31" hidden="1" x14ac:dyDescent="0.35">
      <c r="A2959" s="7" t="s">
        <v>161</v>
      </c>
      <c r="B2959" s="7" t="s">
        <v>162</v>
      </c>
      <c r="C2959" s="8"/>
      <c r="D2959" s="9">
        <v>2012</v>
      </c>
      <c r="E2959" s="10">
        <v>14543700000</v>
      </c>
      <c r="F2959" s="10">
        <v>14059500000</v>
      </c>
      <c r="G2959" s="10"/>
      <c r="H2959" s="10"/>
      <c r="I2959" s="11"/>
      <c r="J2959" s="9">
        <v>48291</v>
      </c>
      <c r="K2959" s="10"/>
      <c r="L2959" s="8"/>
      <c r="M2959" s="11"/>
      <c r="N2959" s="11"/>
      <c r="O2959" s="10"/>
      <c r="P2959" s="10"/>
      <c r="Q2959" s="9"/>
      <c r="R2959" s="9"/>
      <c r="S2959" s="9"/>
      <c r="T2959" s="9"/>
      <c r="U2959" s="9"/>
      <c r="V2959" s="10"/>
      <c r="W2959" s="10"/>
      <c r="X2959" s="11">
        <v>7.0814834448788462</v>
      </c>
      <c r="Y2959" s="11"/>
      <c r="Z2959" s="11"/>
      <c r="AA2959" s="11"/>
      <c r="AB2959" s="11"/>
      <c r="AC2959" s="11"/>
      <c r="AD2959" s="9">
        <v>1</v>
      </c>
      <c r="AE2959" s="9">
        <v>1</v>
      </c>
    </row>
    <row r="2960" spans="1:31" hidden="1" x14ac:dyDescent="0.35">
      <c r="A2960" s="2" t="s">
        <v>161</v>
      </c>
      <c r="B2960" s="2" t="s">
        <v>162</v>
      </c>
      <c r="C2960" s="3"/>
      <c r="D2960" s="4">
        <v>2013</v>
      </c>
      <c r="E2960" s="5">
        <v>15395400000</v>
      </c>
      <c r="F2960" s="5">
        <v>15108500000</v>
      </c>
      <c r="G2960" s="5"/>
      <c r="H2960" s="5"/>
      <c r="I2960" s="6"/>
      <c r="J2960" s="4">
        <v>48246</v>
      </c>
      <c r="K2960" s="5"/>
      <c r="L2960" s="3"/>
      <c r="M2960" s="6"/>
      <c r="N2960" s="6"/>
      <c r="O2960" s="5"/>
      <c r="P2960" s="5"/>
      <c r="Q2960" s="4"/>
      <c r="R2960" s="4"/>
      <c r="S2960" s="4"/>
      <c r="T2960" s="4"/>
      <c r="U2960" s="4"/>
      <c r="V2960" s="5"/>
      <c r="W2960" s="5"/>
      <c r="X2960" s="6">
        <v>5.8561438973576188</v>
      </c>
      <c r="Y2960" s="6"/>
      <c r="Z2960" s="6"/>
      <c r="AA2960" s="6"/>
      <c r="AB2960" s="6"/>
      <c r="AC2960" s="6"/>
      <c r="AD2960" s="4">
        <v>1</v>
      </c>
      <c r="AE2960" s="4">
        <v>1</v>
      </c>
    </row>
    <row r="2961" spans="1:31" hidden="1" x14ac:dyDescent="0.35">
      <c r="A2961" s="7" t="s">
        <v>161</v>
      </c>
      <c r="B2961" s="7" t="s">
        <v>162</v>
      </c>
      <c r="C2961" s="8"/>
      <c r="D2961" s="9">
        <v>2014</v>
      </c>
      <c r="E2961" s="10">
        <v>16231700000</v>
      </c>
      <c r="F2961" s="10">
        <v>16354800000</v>
      </c>
      <c r="G2961" s="10"/>
      <c r="H2961" s="10"/>
      <c r="I2961" s="11"/>
      <c r="J2961" s="9">
        <v>48428</v>
      </c>
      <c r="K2961" s="10"/>
      <c r="L2961" s="8"/>
      <c r="M2961" s="11"/>
      <c r="N2961" s="11"/>
      <c r="O2961" s="10"/>
      <c r="P2961" s="10"/>
      <c r="Q2961" s="9"/>
      <c r="R2961" s="9"/>
      <c r="S2961" s="9"/>
      <c r="T2961" s="9"/>
      <c r="U2961" s="9"/>
      <c r="V2961" s="10"/>
      <c r="W2961" s="10"/>
      <c r="X2961" s="11">
        <v>5.4321420684100454</v>
      </c>
      <c r="Y2961" s="11"/>
      <c r="Z2961" s="11"/>
      <c r="AA2961" s="11"/>
      <c r="AB2961" s="11"/>
      <c r="AC2961" s="11"/>
      <c r="AD2961" s="9">
        <v>1</v>
      </c>
      <c r="AE2961" s="9">
        <v>1</v>
      </c>
    </row>
    <row r="2962" spans="1:31" hidden="1" x14ac:dyDescent="0.35">
      <c r="A2962" s="2" t="s">
        <v>161</v>
      </c>
      <c r="B2962" s="2" t="s">
        <v>162</v>
      </c>
      <c r="C2962" s="3"/>
      <c r="D2962" s="4">
        <v>2015</v>
      </c>
      <c r="E2962" s="5">
        <v>16387200000</v>
      </c>
      <c r="F2962" s="5">
        <v>17317000000</v>
      </c>
      <c r="G2962" s="5"/>
      <c r="H2962" s="5"/>
      <c r="I2962" s="6"/>
      <c r="J2962" s="4">
        <v>48899</v>
      </c>
      <c r="K2962" s="5"/>
      <c r="L2962" s="3"/>
      <c r="M2962" s="6"/>
      <c r="N2962" s="6"/>
      <c r="O2962" s="5"/>
      <c r="P2962" s="5"/>
      <c r="Q2962" s="4"/>
      <c r="R2962" s="4"/>
      <c r="S2962" s="4"/>
      <c r="T2962" s="4"/>
      <c r="U2962" s="4"/>
      <c r="V2962" s="5"/>
      <c r="W2962" s="5"/>
      <c r="X2962" s="6">
        <v>0.9580019344862214</v>
      </c>
      <c r="Y2962" s="6"/>
      <c r="Z2962" s="6"/>
      <c r="AA2962" s="6"/>
      <c r="AB2962" s="6"/>
      <c r="AC2962" s="6"/>
      <c r="AD2962" s="4">
        <v>1</v>
      </c>
      <c r="AE2962" s="4">
        <v>1</v>
      </c>
    </row>
    <row r="2963" spans="1:31" hidden="1" x14ac:dyDescent="0.35">
      <c r="A2963" s="7" t="s">
        <v>161</v>
      </c>
      <c r="B2963" s="7" t="s">
        <v>162</v>
      </c>
      <c r="C2963" s="8"/>
      <c r="D2963" s="9">
        <v>2016</v>
      </c>
      <c r="E2963" s="10">
        <v>16614400000</v>
      </c>
      <c r="F2963" s="10">
        <v>18938200000</v>
      </c>
      <c r="G2963" s="10"/>
      <c r="H2963" s="10"/>
      <c r="I2963" s="11"/>
      <c r="J2963" s="9">
        <v>49464</v>
      </c>
      <c r="K2963" s="10"/>
      <c r="L2963" s="8"/>
      <c r="M2963" s="11"/>
      <c r="N2963" s="11"/>
      <c r="O2963" s="10"/>
      <c r="P2963" s="10"/>
      <c r="Q2963" s="9"/>
      <c r="R2963" s="9"/>
      <c r="S2963" s="9"/>
      <c r="T2963" s="9"/>
      <c r="U2963" s="9"/>
      <c r="V2963" s="10"/>
      <c r="W2963" s="10"/>
      <c r="X2963" s="11">
        <v>1.3864479593829451</v>
      </c>
      <c r="Y2963" s="11"/>
      <c r="Z2963" s="11"/>
      <c r="AA2963" s="11"/>
      <c r="AB2963" s="11"/>
      <c r="AC2963" s="11"/>
      <c r="AD2963" s="9">
        <v>1</v>
      </c>
      <c r="AE2963" s="9">
        <v>1</v>
      </c>
    </row>
    <row r="2964" spans="1:31" hidden="1" x14ac:dyDescent="0.35">
      <c r="A2964" s="2" t="s">
        <v>161</v>
      </c>
      <c r="B2964" s="2" t="s">
        <v>162</v>
      </c>
      <c r="C2964" s="3"/>
      <c r="D2964" s="4">
        <v>2017</v>
      </c>
      <c r="E2964" s="5">
        <v>17197900000</v>
      </c>
      <c r="F2964" s="5">
        <v>19677000000</v>
      </c>
      <c r="G2964" s="5"/>
      <c r="H2964" s="5"/>
      <c r="I2964" s="6"/>
      <c r="J2964" s="4">
        <v>50180</v>
      </c>
      <c r="K2964" s="5"/>
      <c r="L2964" s="3"/>
      <c r="M2964" s="6"/>
      <c r="N2964" s="6"/>
      <c r="O2964" s="5"/>
      <c r="P2964" s="5"/>
      <c r="Q2964" s="4"/>
      <c r="R2964" s="4"/>
      <c r="S2964" s="4"/>
      <c r="T2964" s="4"/>
      <c r="U2964" s="4"/>
      <c r="V2964" s="5"/>
      <c r="W2964" s="5"/>
      <c r="X2964" s="6">
        <v>3.5120136748844248</v>
      </c>
      <c r="Y2964" s="6"/>
      <c r="Z2964" s="6"/>
      <c r="AA2964" s="6"/>
      <c r="AB2964" s="6"/>
      <c r="AC2964" s="6"/>
      <c r="AD2964" s="4">
        <v>1</v>
      </c>
      <c r="AE2964" s="4">
        <v>1</v>
      </c>
    </row>
    <row r="2965" spans="1:31" hidden="1" x14ac:dyDescent="0.35">
      <c r="A2965" s="7" t="s">
        <v>161</v>
      </c>
      <c r="B2965" s="7" t="s">
        <v>162</v>
      </c>
      <c r="C2965" s="8"/>
      <c r="D2965" s="9">
        <v>2018</v>
      </c>
      <c r="E2965" s="10">
        <v>17673200000</v>
      </c>
      <c r="F2965" s="10">
        <v>20134800000</v>
      </c>
      <c r="G2965" s="10"/>
      <c r="H2965" s="10"/>
      <c r="I2965" s="11"/>
      <c r="J2965" s="9">
        <v>50996</v>
      </c>
      <c r="K2965" s="10"/>
      <c r="L2965" s="8"/>
      <c r="M2965" s="11"/>
      <c r="N2965" s="11"/>
      <c r="O2965" s="10"/>
      <c r="P2965" s="10"/>
      <c r="Q2965" s="9"/>
      <c r="R2965" s="9"/>
      <c r="S2965" s="9"/>
      <c r="T2965" s="9"/>
      <c r="U2965" s="9"/>
      <c r="V2965" s="10"/>
      <c r="W2965" s="10"/>
      <c r="X2965" s="11">
        <v>2.7637095226742798</v>
      </c>
      <c r="Y2965" s="11"/>
      <c r="Z2965" s="11"/>
      <c r="AA2965" s="11"/>
      <c r="AB2965" s="11"/>
      <c r="AC2965" s="11"/>
      <c r="AD2965" s="9">
        <v>1</v>
      </c>
      <c r="AE2965" s="9">
        <v>1</v>
      </c>
    </row>
    <row r="2966" spans="1:31" hidden="1" x14ac:dyDescent="0.35">
      <c r="A2966" s="2" t="s">
        <v>161</v>
      </c>
      <c r="B2966" s="2" t="s">
        <v>162</v>
      </c>
      <c r="C2966" s="3"/>
      <c r="D2966" s="4">
        <v>2019</v>
      </c>
      <c r="E2966" s="5">
        <v>18475300000</v>
      </c>
      <c r="F2966" s="5">
        <v>21785300000</v>
      </c>
      <c r="G2966" s="5"/>
      <c r="H2966" s="5"/>
      <c r="I2966" s="6"/>
      <c r="J2966" s="4">
        <v>51792</v>
      </c>
      <c r="K2966" s="5"/>
      <c r="L2966" s="3"/>
      <c r="M2966" s="6"/>
      <c r="N2966" s="6"/>
      <c r="O2966" s="5"/>
      <c r="P2966" s="5"/>
      <c r="Q2966" s="4"/>
      <c r="R2966" s="4"/>
      <c r="S2966" s="4"/>
      <c r="T2966" s="4"/>
      <c r="U2966" s="4"/>
      <c r="V2966" s="5"/>
      <c r="W2966" s="5"/>
      <c r="X2966" s="6">
        <v>4.538510286761877</v>
      </c>
      <c r="Y2966" s="6"/>
      <c r="Z2966" s="6"/>
      <c r="AA2966" s="6"/>
      <c r="AB2966" s="6"/>
      <c r="AC2966" s="6"/>
      <c r="AD2966" s="4">
        <v>1</v>
      </c>
      <c r="AE2966" s="4">
        <v>1</v>
      </c>
    </row>
    <row r="2967" spans="1:31" hidden="1" x14ac:dyDescent="0.35">
      <c r="A2967" s="7" t="s">
        <v>161</v>
      </c>
      <c r="B2967" s="7" t="s">
        <v>162</v>
      </c>
      <c r="C2967" s="8"/>
      <c r="D2967" s="9">
        <v>2020</v>
      </c>
      <c r="E2967" s="10">
        <v>18172800000</v>
      </c>
      <c r="F2967" s="10">
        <v>21404700000</v>
      </c>
      <c r="G2967" s="10"/>
      <c r="H2967" s="10"/>
      <c r="I2967" s="11"/>
      <c r="J2967" s="9">
        <v>52565</v>
      </c>
      <c r="K2967" s="10"/>
      <c r="L2967" s="8"/>
      <c r="M2967" s="11"/>
      <c r="N2967" s="11"/>
      <c r="O2967" s="10"/>
      <c r="P2967" s="10"/>
      <c r="Q2967" s="9"/>
      <c r="R2967" s="9"/>
      <c r="S2967" s="9"/>
      <c r="T2967" s="9"/>
      <c r="U2967" s="9"/>
      <c r="V2967" s="10"/>
      <c r="W2967" s="10"/>
      <c r="X2967" s="11">
        <v>-1.6373211801702809</v>
      </c>
      <c r="Y2967" s="11"/>
      <c r="Z2967" s="11"/>
      <c r="AA2967" s="11"/>
      <c r="AB2967" s="11"/>
      <c r="AC2967" s="11"/>
      <c r="AD2967" s="9">
        <v>1</v>
      </c>
      <c r="AE2967" s="9">
        <v>1</v>
      </c>
    </row>
    <row r="2968" spans="1:31" hidden="1" x14ac:dyDescent="0.35">
      <c r="A2968" s="2" t="s">
        <v>161</v>
      </c>
      <c r="B2968" s="2" t="s">
        <v>162</v>
      </c>
      <c r="C2968" s="3"/>
      <c r="D2968" s="4">
        <v>2021</v>
      </c>
      <c r="E2968" s="5">
        <v>19093500000</v>
      </c>
      <c r="F2968" s="5">
        <v>23259500000</v>
      </c>
      <c r="G2968" s="5"/>
      <c r="H2968" s="5"/>
      <c r="I2968" s="6"/>
      <c r="J2968" s="4">
        <v>53296</v>
      </c>
      <c r="K2968" s="5"/>
      <c r="L2968" s="3"/>
      <c r="M2968" s="6"/>
      <c r="N2968" s="6"/>
      <c r="O2968" s="5"/>
      <c r="P2968" s="5"/>
      <c r="Q2968" s="4"/>
      <c r="R2968" s="4"/>
      <c r="S2968" s="4"/>
      <c r="T2968" s="4"/>
      <c r="U2968" s="4"/>
      <c r="V2968" s="5"/>
      <c r="W2968" s="5"/>
      <c r="X2968" s="6">
        <v>5.066362916006339</v>
      </c>
      <c r="Y2968" s="6"/>
      <c r="Z2968" s="6"/>
      <c r="AA2968" s="6"/>
      <c r="AB2968" s="6"/>
      <c r="AC2968" s="6"/>
      <c r="AD2968" s="4">
        <v>1</v>
      </c>
      <c r="AE2968" s="4">
        <v>1</v>
      </c>
    </row>
    <row r="2969" spans="1:31" hidden="1" x14ac:dyDescent="0.35">
      <c r="A2969" s="7" t="s">
        <v>161</v>
      </c>
      <c r="B2969" s="7" t="s">
        <v>162</v>
      </c>
      <c r="C2969" s="8"/>
      <c r="D2969" s="9">
        <v>2022</v>
      </c>
      <c r="E2969" s="10">
        <v>19830700000</v>
      </c>
      <c r="F2969" s="10">
        <v>25582000000</v>
      </c>
      <c r="G2969" s="10"/>
      <c r="H2969" s="10"/>
      <c r="I2969" s="11"/>
      <c r="J2969" s="9">
        <v>53912</v>
      </c>
      <c r="K2969" s="10"/>
      <c r="L2969" s="8"/>
      <c r="M2969" s="11"/>
      <c r="N2969" s="11"/>
      <c r="O2969" s="10"/>
      <c r="P2969" s="10"/>
      <c r="Q2969" s="9"/>
      <c r="R2969" s="9"/>
      <c r="S2969" s="9"/>
      <c r="T2969" s="9"/>
      <c r="U2969" s="9"/>
      <c r="V2969" s="10"/>
      <c r="W2969" s="10"/>
      <c r="X2969" s="11">
        <v>3.8609998166915438</v>
      </c>
      <c r="Y2969" s="11"/>
      <c r="Z2969" s="11"/>
      <c r="AA2969" s="11"/>
      <c r="AB2969" s="11"/>
      <c r="AC2969" s="11"/>
      <c r="AD2969" s="9">
        <v>1</v>
      </c>
      <c r="AE2969" s="9">
        <v>1</v>
      </c>
    </row>
    <row r="2970" spans="1:31" hidden="1" x14ac:dyDescent="0.35">
      <c r="A2970" s="2" t="s">
        <v>161</v>
      </c>
      <c r="B2970" s="2" t="s">
        <v>162</v>
      </c>
      <c r="C2970" s="3"/>
      <c r="D2970" s="4">
        <v>2023</v>
      </c>
      <c r="E2970" s="5">
        <v>20457100000</v>
      </c>
      <c r="F2970" s="5">
        <v>27167000000</v>
      </c>
      <c r="G2970" s="5"/>
      <c r="H2970" s="5"/>
      <c r="I2970" s="6"/>
      <c r="J2970" s="4">
        <v>54414</v>
      </c>
      <c r="K2970" s="5"/>
      <c r="L2970" s="3"/>
      <c r="M2970" s="6"/>
      <c r="N2970" s="6"/>
      <c r="O2970" s="5"/>
      <c r="P2970" s="5"/>
      <c r="Q2970" s="4"/>
      <c r="R2970" s="4"/>
      <c r="S2970" s="4"/>
      <c r="T2970" s="4"/>
      <c r="U2970" s="4"/>
      <c r="V2970" s="5"/>
      <c r="W2970" s="5"/>
      <c r="X2970" s="6">
        <v>3.1587387232926729</v>
      </c>
      <c r="Y2970" s="6"/>
      <c r="Z2970" s="6"/>
      <c r="AA2970" s="6"/>
      <c r="AB2970" s="6"/>
      <c r="AC2970" s="6"/>
      <c r="AD2970" s="4">
        <v>1</v>
      </c>
      <c r="AE2970" s="4">
        <v>1</v>
      </c>
    </row>
    <row r="2971" spans="1:31" hidden="1" x14ac:dyDescent="0.35">
      <c r="A2971" s="7" t="s">
        <v>161</v>
      </c>
      <c r="B2971" s="7" t="s">
        <v>162</v>
      </c>
      <c r="C2971" s="8"/>
      <c r="D2971" s="9">
        <v>2024</v>
      </c>
      <c r="E2971" s="10">
        <v>20629700000</v>
      </c>
      <c r="F2971" s="10">
        <v>27942900000</v>
      </c>
      <c r="G2971" s="10"/>
      <c r="H2971" s="10"/>
      <c r="I2971" s="11"/>
      <c r="J2971" s="9">
        <v>54681</v>
      </c>
      <c r="K2971" s="10"/>
      <c r="L2971" s="8"/>
      <c r="M2971" s="11"/>
      <c r="N2971" s="11"/>
      <c r="O2971" s="10"/>
      <c r="P2971" s="10"/>
      <c r="Q2971" s="9"/>
      <c r="R2971" s="9"/>
      <c r="S2971" s="9"/>
      <c r="T2971" s="9"/>
      <c r="U2971" s="9"/>
      <c r="V2971" s="10"/>
      <c r="W2971" s="10"/>
      <c r="X2971" s="11">
        <v>0.84371685136211871</v>
      </c>
      <c r="Y2971" s="11"/>
      <c r="Z2971" s="11"/>
      <c r="AA2971" s="11"/>
      <c r="AB2971" s="11"/>
      <c r="AC2971" s="11"/>
      <c r="AD2971" s="9">
        <v>1</v>
      </c>
      <c r="AE2971" s="9">
        <v>1</v>
      </c>
    </row>
    <row r="2972" spans="1:31" hidden="1" x14ac:dyDescent="0.35">
      <c r="A2972" s="2" t="s">
        <v>163</v>
      </c>
      <c r="B2972" s="2" t="s">
        <v>164</v>
      </c>
      <c r="C2972" s="3"/>
      <c r="D2972" s="4">
        <v>1980</v>
      </c>
      <c r="E2972" s="5">
        <v>125584169.307707</v>
      </c>
      <c r="F2972" s="5">
        <v>64186644</v>
      </c>
      <c r="G2972" s="5"/>
      <c r="H2972" s="5"/>
      <c r="I2972" s="6"/>
      <c r="J2972" s="4">
        <v>77407</v>
      </c>
      <c r="K2972" s="5"/>
      <c r="L2972" s="3"/>
      <c r="M2972" s="6"/>
      <c r="N2972" s="6"/>
      <c r="O2972" s="5"/>
      <c r="P2972" s="5"/>
      <c r="Q2972" s="4">
        <v>0</v>
      </c>
      <c r="R2972" s="4">
        <v>1</v>
      </c>
      <c r="S2972" s="4">
        <v>0</v>
      </c>
      <c r="T2972" s="4">
        <v>0</v>
      </c>
      <c r="U2972" s="4">
        <v>0</v>
      </c>
      <c r="V2972" s="5"/>
      <c r="W2972" s="5"/>
      <c r="X2972" s="6"/>
      <c r="Y2972" s="6"/>
      <c r="Z2972" s="6"/>
      <c r="AA2972" s="6"/>
      <c r="AB2972" s="6"/>
      <c r="AC2972" s="6"/>
      <c r="AD2972" s="4">
        <v>1</v>
      </c>
      <c r="AE2972" s="4">
        <v>1</v>
      </c>
    </row>
    <row r="2973" spans="1:31" hidden="1" x14ac:dyDescent="0.35">
      <c r="A2973" s="7" t="s">
        <v>163</v>
      </c>
      <c r="B2973" s="7" t="s">
        <v>164</v>
      </c>
      <c r="C2973" s="8"/>
      <c r="D2973" s="9">
        <v>1981</v>
      </c>
      <c r="E2973" s="10">
        <v>137795628.43067899</v>
      </c>
      <c r="F2973" s="10">
        <v>76472529</v>
      </c>
      <c r="G2973" s="10"/>
      <c r="H2973" s="10"/>
      <c r="I2973" s="11"/>
      <c r="J2973" s="9">
        <v>79794</v>
      </c>
      <c r="K2973" s="10"/>
      <c r="L2973" s="8"/>
      <c r="M2973" s="11"/>
      <c r="N2973" s="11"/>
      <c r="O2973" s="10"/>
      <c r="P2973" s="10"/>
      <c r="Q2973" s="9">
        <v>0</v>
      </c>
      <c r="R2973" s="9">
        <v>1</v>
      </c>
      <c r="S2973" s="9">
        <v>0</v>
      </c>
      <c r="T2973" s="9">
        <v>0</v>
      </c>
      <c r="U2973" s="9">
        <v>0</v>
      </c>
      <c r="V2973" s="10"/>
      <c r="W2973" s="10"/>
      <c r="X2973" s="11">
        <v>9.7237248853009604</v>
      </c>
      <c r="Y2973" s="11"/>
      <c r="Z2973" s="11"/>
      <c r="AA2973" s="11"/>
      <c r="AB2973" s="11"/>
      <c r="AC2973" s="11"/>
      <c r="AD2973" s="9">
        <v>1</v>
      </c>
      <c r="AE2973" s="9">
        <v>1</v>
      </c>
    </row>
    <row r="2974" spans="1:31" hidden="1" x14ac:dyDescent="0.35">
      <c r="A2974" s="2" t="s">
        <v>163</v>
      </c>
      <c r="B2974" s="2" t="s">
        <v>164</v>
      </c>
      <c r="C2974" s="3"/>
      <c r="D2974" s="4">
        <v>1982</v>
      </c>
      <c r="E2974" s="5">
        <v>134183916.653284</v>
      </c>
      <c r="F2974" s="5">
        <v>80055706</v>
      </c>
      <c r="G2974" s="5"/>
      <c r="H2974" s="5"/>
      <c r="I2974" s="6"/>
      <c r="J2974" s="4">
        <v>82219</v>
      </c>
      <c r="K2974" s="5"/>
      <c r="L2974" s="3"/>
      <c r="M2974" s="6"/>
      <c r="N2974" s="6"/>
      <c r="O2974" s="5"/>
      <c r="P2974" s="5"/>
      <c r="Q2974" s="4">
        <v>0</v>
      </c>
      <c r="R2974" s="4">
        <v>1</v>
      </c>
      <c r="S2974" s="4">
        <v>0</v>
      </c>
      <c r="T2974" s="4">
        <v>0</v>
      </c>
      <c r="U2974" s="4">
        <v>0</v>
      </c>
      <c r="V2974" s="5"/>
      <c r="W2974" s="5"/>
      <c r="X2974" s="6">
        <v>-2.6210641212119028</v>
      </c>
      <c r="Y2974" s="6"/>
      <c r="Z2974" s="6"/>
      <c r="AA2974" s="6"/>
      <c r="AB2974" s="6"/>
      <c r="AC2974" s="6"/>
      <c r="AD2974" s="4">
        <v>1</v>
      </c>
      <c r="AE2974" s="4">
        <v>1</v>
      </c>
    </row>
    <row r="2975" spans="1:31" hidden="1" x14ac:dyDescent="0.35">
      <c r="A2975" s="7" t="s">
        <v>163</v>
      </c>
      <c r="B2975" s="7" t="s">
        <v>164</v>
      </c>
      <c r="C2975" s="8"/>
      <c r="D2975" s="9">
        <v>1983</v>
      </c>
      <c r="E2975" s="10">
        <v>136773662.00063601</v>
      </c>
      <c r="F2975" s="10">
        <v>84110353</v>
      </c>
      <c r="G2975" s="10"/>
      <c r="H2975" s="10"/>
      <c r="I2975" s="11"/>
      <c r="J2975" s="9">
        <v>84680</v>
      </c>
      <c r="K2975" s="10"/>
      <c r="L2975" s="8"/>
      <c r="M2975" s="11"/>
      <c r="N2975" s="11"/>
      <c r="O2975" s="10"/>
      <c r="P2975" s="10"/>
      <c r="Q2975" s="9">
        <v>0</v>
      </c>
      <c r="R2975" s="9">
        <v>1</v>
      </c>
      <c r="S2975" s="9">
        <v>0</v>
      </c>
      <c r="T2975" s="9">
        <v>0</v>
      </c>
      <c r="U2975" s="9">
        <v>0</v>
      </c>
      <c r="V2975" s="10"/>
      <c r="W2975" s="10"/>
      <c r="X2975" s="11">
        <v>1.929996837134804</v>
      </c>
      <c r="Y2975" s="11"/>
      <c r="Z2975" s="11"/>
      <c r="AA2975" s="11"/>
      <c r="AB2975" s="11"/>
      <c r="AC2975" s="11"/>
      <c r="AD2975" s="9">
        <v>1</v>
      </c>
      <c r="AE2975" s="9">
        <v>1</v>
      </c>
    </row>
    <row r="2976" spans="1:31" hidden="1" x14ac:dyDescent="0.35">
      <c r="A2976" s="2" t="s">
        <v>163</v>
      </c>
      <c r="B2976" s="2" t="s">
        <v>164</v>
      </c>
      <c r="C2976" s="3"/>
      <c r="D2976" s="4">
        <v>1984</v>
      </c>
      <c r="E2976" s="5">
        <v>131367685.08314601</v>
      </c>
      <c r="F2976" s="5">
        <v>84676118</v>
      </c>
      <c r="G2976" s="5"/>
      <c r="H2976" s="5"/>
      <c r="I2976" s="6"/>
      <c r="J2976" s="4">
        <v>87176</v>
      </c>
      <c r="K2976" s="5"/>
      <c r="L2976" s="3"/>
      <c r="M2976" s="6"/>
      <c r="N2976" s="6"/>
      <c r="O2976" s="5"/>
      <c r="P2976" s="5"/>
      <c r="Q2976" s="4">
        <v>0</v>
      </c>
      <c r="R2976" s="4">
        <v>1</v>
      </c>
      <c r="S2976" s="4">
        <v>0</v>
      </c>
      <c r="T2976" s="4">
        <v>0</v>
      </c>
      <c r="U2976" s="4">
        <v>0</v>
      </c>
      <c r="V2976" s="5"/>
      <c r="W2976" s="5"/>
      <c r="X2976" s="6">
        <v>-3.9524984842950528</v>
      </c>
      <c r="Y2976" s="6"/>
      <c r="Z2976" s="6"/>
      <c r="AA2976" s="6"/>
      <c r="AB2976" s="6"/>
      <c r="AC2976" s="6"/>
      <c r="AD2976" s="4">
        <v>1</v>
      </c>
      <c r="AE2976" s="4">
        <v>1</v>
      </c>
    </row>
    <row r="2977" spans="1:31" hidden="1" x14ac:dyDescent="0.35">
      <c r="A2977" s="7" t="s">
        <v>163</v>
      </c>
      <c r="B2977" s="7" t="s">
        <v>164</v>
      </c>
      <c r="C2977" s="8"/>
      <c r="D2977" s="9">
        <v>1985</v>
      </c>
      <c r="E2977" s="10">
        <v>153109925.102667</v>
      </c>
      <c r="F2977" s="10">
        <v>101931941</v>
      </c>
      <c r="G2977" s="10"/>
      <c r="H2977" s="10"/>
      <c r="I2977" s="11"/>
      <c r="J2977" s="9">
        <v>89707</v>
      </c>
      <c r="K2977" s="10"/>
      <c r="L2977" s="8"/>
      <c r="M2977" s="11"/>
      <c r="N2977" s="11"/>
      <c r="O2977" s="10"/>
      <c r="P2977" s="10"/>
      <c r="Q2977" s="9">
        <v>0</v>
      </c>
      <c r="R2977" s="9">
        <v>1</v>
      </c>
      <c r="S2977" s="9">
        <v>0</v>
      </c>
      <c r="T2977" s="9">
        <v>0</v>
      </c>
      <c r="U2977" s="9">
        <v>0</v>
      </c>
      <c r="V2977" s="10"/>
      <c r="W2977" s="10"/>
      <c r="X2977" s="11">
        <v>16.55067607057228</v>
      </c>
      <c r="Y2977" s="11"/>
      <c r="Z2977" s="11"/>
      <c r="AA2977" s="11"/>
      <c r="AB2977" s="11"/>
      <c r="AC2977" s="11"/>
      <c r="AD2977" s="9">
        <v>1</v>
      </c>
      <c r="AE2977" s="9">
        <v>1</v>
      </c>
    </row>
    <row r="2978" spans="1:31" hidden="1" x14ac:dyDescent="0.35">
      <c r="A2978" s="2" t="s">
        <v>163</v>
      </c>
      <c r="B2978" s="2" t="s">
        <v>164</v>
      </c>
      <c r="C2978" s="3"/>
      <c r="D2978" s="4">
        <v>1986</v>
      </c>
      <c r="E2978" s="5">
        <v>165327097.77939001</v>
      </c>
      <c r="F2978" s="5">
        <v>112210000</v>
      </c>
      <c r="G2978" s="5"/>
      <c r="H2978" s="5"/>
      <c r="I2978" s="6"/>
      <c r="J2978" s="4">
        <v>92266</v>
      </c>
      <c r="K2978" s="5"/>
      <c r="L2978" s="3"/>
      <c r="M2978" s="6"/>
      <c r="N2978" s="6"/>
      <c r="O2978" s="5"/>
      <c r="P2978" s="5"/>
      <c r="Q2978" s="4">
        <v>0</v>
      </c>
      <c r="R2978" s="4">
        <v>1</v>
      </c>
      <c r="S2978" s="4">
        <v>0</v>
      </c>
      <c r="T2978" s="4">
        <v>0</v>
      </c>
      <c r="U2978" s="4">
        <v>0</v>
      </c>
      <c r="V2978" s="5"/>
      <c r="W2978" s="5"/>
      <c r="X2978" s="6">
        <v>7.9793473013136262</v>
      </c>
      <c r="Y2978" s="6"/>
      <c r="Z2978" s="6"/>
      <c r="AA2978" s="6"/>
      <c r="AB2978" s="6"/>
      <c r="AC2978" s="6"/>
      <c r="AD2978" s="4">
        <v>1</v>
      </c>
      <c r="AE2978" s="4">
        <v>1</v>
      </c>
    </row>
    <row r="2979" spans="1:31" hidden="1" x14ac:dyDescent="0.35">
      <c r="A2979" s="7" t="s">
        <v>163</v>
      </c>
      <c r="B2979" s="7" t="s">
        <v>164</v>
      </c>
      <c r="C2979" s="8"/>
      <c r="D2979" s="9">
        <v>1987</v>
      </c>
      <c r="E2979" s="10">
        <v>167310626.247049</v>
      </c>
      <c r="F2979" s="10">
        <v>116700000</v>
      </c>
      <c r="G2979" s="10"/>
      <c r="H2979" s="10"/>
      <c r="I2979" s="11"/>
      <c r="J2979" s="9">
        <v>94844</v>
      </c>
      <c r="K2979" s="10"/>
      <c r="L2979" s="8"/>
      <c r="M2979" s="11"/>
      <c r="N2979" s="11"/>
      <c r="O2979" s="10"/>
      <c r="P2979" s="10"/>
      <c r="Q2979" s="9">
        <v>0</v>
      </c>
      <c r="R2979" s="9">
        <v>1</v>
      </c>
      <c r="S2979" s="9">
        <v>0</v>
      </c>
      <c r="T2979" s="9">
        <v>0</v>
      </c>
      <c r="U2979" s="9">
        <v>0</v>
      </c>
      <c r="V2979" s="10"/>
      <c r="W2979" s="10"/>
      <c r="X2979" s="11">
        <v>1.1997600479903101</v>
      </c>
      <c r="Y2979" s="11"/>
      <c r="Z2979" s="11"/>
      <c r="AA2979" s="11"/>
      <c r="AB2979" s="11"/>
      <c r="AC2979" s="11"/>
      <c r="AD2979" s="9">
        <v>1</v>
      </c>
      <c r="AE2979" s="9">
        <v>1</v>
      </c>
    </row>
    <row r="2980" spans="1:31" hidden="1" x14ac:dyDescent="0.35">
      <c r="A2980" s="2" t="s">
        <v>163</v>
      </c>
      <c r="B2980" s="2" t="s">
        <v>164</v>
      </c>
      <c r="C2980" s="3"/>
      <c r="D2980" s="4">
        <v>1988</v>
      </c>
      <c r="E2980" s="5">
        <v>171575212.45251599</v>
      </c>
      <c r="F2980" s="5">
        <v>124700000</v>
      </c>
      <c r="G2980" s="5"/>
      <c r="H2980" s="5"/>
      <c r="I2980" s="6"/>
      <c r="J2980" s="4">
        <v>97097</v>
      </c>
      <c r="K2980" s="5"/>
      <c r="L2980" s="3"/>
      <c r="M2980" s="6"/>
      <c r="N2980" s="6"/>
      <c r="O2980" s="5"/>
      <c r="P2980" s="5"/>
      <c r="Q2980" s="4">
        <v>0</v>
      </c>
      <c r="R2980" s="4">
        <v>1</v>
      </c>
      <c r="S2980" s="4">
        <v>0</v>
      </c>
      <c r="T2980" s="4">
        <v>0</v>
      </c>
      <c r="U2980" s="4">
        <v>0</v>
      </c>
      <c r="V2980" s="5"/>
      <c r="W2980" s="5"/>
      <c r="X2980" s="6">
        <v>2.5489033787788258</v>
      </c>
      <c r="Y2980" s="6"/>
      <c r="Z2980" s="6"/>
      <c r="AA2980" s="6"/>
      <c r="AB2980" s="6"/>
      <c r="AC2980" s="6"/>
      <c r="AD2980" s="4">
        <v>1</v>
      </c>
      <c r="AE2980" s="4">
        <v>1</v>
      </c>
    </row>
    <row r="2981" spans="1:31" hidden="1" x14ac:dyDescent="0.35">
      <c r="A2981" s="7" t="s">
        <v>163</v>
      </c>
      <c r="B2981" s="7" t="s">
        <v>164</v>
      </c>
      <c r="C2981" s="8"/>
      <c r="D2981" s="9">
        <v>1989</v>
      </c>
      <c r="E2981" s="10">
        <v>177624974.27887601</v>
      </c>
      <c r="F2981" s="10">
        <v>135200000</v>
      </c>
      <c r="G2981" s="10"/>
      <c r="H2981" s="10"/>
      <c r="I2981" s="11"/>
      <c r="J2981" s="9">
        <v>99003</v>
      </c>
      <c r="K2981" s="10"/>
      <c r="L2981" s="8"/>
      <c r="M2981" s="11"/>
      <c r="N2981" s="11"/>
      <c r="O2981" s="10"/>
      <c r="P2981" s="10"/>
      <c r="Q2981" s="9">
        <v>0</v>
      </c>
      <c r="R2981" s="9">
        <v>1</v>
      </c>
      <c r="S2981" s="9">
        <v>0</v>
      </c>
      <c r="T2981" s="9">
        <v>0</v>
      </c>
      <c r="U2981" s="9">
        <v>0</v>
      </c>
      <c r="V2981" s="10"/>
      <c r="W2981" s="10"/>
      <c r="X2981" s="11">
        <v>3.5260115606934059</v>
      </c>
      <c r="Y2981" s="11"/>
      <c r="Z2981" s="11"/>
      <c r="AA2981" s="11"/>
      <c r="AB2981" s="11"/>
      <c r="AC2981" s="11"/>
      <c r="AD2981" s="9">
        <v>1</v>
      </c>
      <c r="AE2981" s="9">
        <v>1</v>
      </c>
    </row>
    <row r="2982" spans="1:31" hidden="1" x14ac:dyDescent="0.35">
      <c r="A2982" s="2" t="s">
        <v>163</v>
      </c>
      <c r="B2982" s="2" t="s">
        <v>164</v>
      </c>
      <c r="C2982" s="3"/>
      <c r="D2982" s="4">
        <v>1990</v>
      </c>
      <c r="E2982" s="5">
        <v>184269794.64553401</v>
      </c>
      <c r="F2982" s="5">
        <v>147200000</v>
      </c>
      <c r="G2982" s="5"/>
      <c r="H2982" s="5"/>
      <c r="I2982" s="6"/>
      <c r="J2982" s="4">
        <v>100888</v>
      </c>
      <c r="K2982" s="5"/>
      <c r="L2982" s="3"/>
      <c r="M2982" s="6"/>
      <c r="N2982" s="6"/>
      <c r="O2982" s="5"/>
      <c r="P2982" s="5"/>
      <c r="Q2982" s="4">
        <v>0</v>
      </c>
      <c r="R2982" s="4">
        <v>1</v>
      </c>
      <c r="S2982" s="4">
        <v>0</v>
      </c>
      <c r="T2982" s="4">
        <v>0</v>
      </c>
      <c r="U2982" s="4">
        <v>0</v>
      </c>
      <c r="V2982" s="5"/>
      <c r="W2982" s="5"/>
      <c r="X2982" s="6">
        <v>3.74092685650468</v>
      </c>
      <c r="Y2982" s="6"/>
      <c r="Z2982" s="6"/>
      <c r="AA2982" s="6"/>
      <c r="AB2982" s="6"/>
      <c r="AC2982" s="6"/>
      <c r="AD2982" s="4">
        <v>1</v>
      </c>
      <c r="AE2982" s="4">
        <v>1</v>
      </c>
    </row>
    <row r="2983" spans="1:31" hidden="1" x14ac:dyDescent="0.35">
      <c r="A2983" s="7" t="s">
        <v>163</v>
      </c>
      <c r="B2983" s="7" t="s">
        <v>164</v>
      </c>
      <c r="C2983" s="8"/>
      <c r="D2983" s="9">
        <v>1991</v>
      </c>
      <c r="E2983" s="10">
        <v>197956141.07238299</v>
      </c>
      <c r="F2983" s="10">
        <v>166200000</v>
      </c>
      <c r="G2983" s="10"/>
      <c r="H2983" s="10"/>
      <c r="I2983" s="11"/>
      <c r="J2983" s="9">
        <v>102754</v>
      </c>
      <c r="K2983" s="10"/>
      <c r="L2983" s="8"/>
      <c r="M2983" s="11"/>
      <c r="N2983" s="11"/>
      <c r="O2983" s="10"/>
      <c r="P2983" s="10"/>
      <c r="Q2983" s="9">
        <v>0</v>
      </c>
      <c r="R2983" s="9">
        <v>1</v>
      </c>
      <c r="S2983" s="9">
        <v>0</v>
      </c>
      <c r="T2983" s="9">
        <v>0</v>
      </c>
      <c r="U2983" s="9">
        <v>0</v>
      </c>
      <c r="V2983" s="10"/>
      <c r="W2983" s="10"/>
      <c r="X2983" s="11">
        <v>7.4273412271264414</v>
      </c>
      <c r="Y2983" s="11"/>
      <c r="Z2983" s="11"/>
      <c r="AA2983" s="11"/>
      <c r="AB2983" s="11"/>
      <c r="AC2983" s="11"/>
      <c r="AD2983" s="9">
        <v>1</v>
      </c>
      <c r="AE2983" s="9">
        <v>1</v>
      </c>
    </row>
    <row r="2984" spans="1:31" hidden="1" x14ac:dyDescent="0.35">
      <c r="A2984" s="2" t="s">
        <v>163</v>
      </c>
      <c r="B2984" s="2" t="s">
        <v>164</v>
      </c>
      <c r="C2984" s="3"/>
      <c r="D2984" s="4">
        <v>1992</v>
      </c>
      <c r="E2984" s="5">
        <v>205890254.943019</v>
      </c>
      <c r="F2984" s="5">
        <v>178100000</v>
      </c>
      <c r="G2984" s="5"/>
      <c r="H2984" s="5"/>
      <c r="I2984" s="6"/>
      <c r="J2984" s="4">
        <v>104806</v>
      </c>
      <c r="K2984" s="5"/>
      <c r="L2984" s="3"/>
      <c r="M2984" s="6"/>
      <c r="N2984" s="6"/>
      <c r="O2984" s="5"/>
      <c r="P2984" s="5"/>
      <c r="Q2984" s="4">
        <v>0</v>
      </c>
      <c r="R2984" s="4">
        <v>1</v>
      </c>
      <c r="S2984" s="4">
        <v>0</v>
      </c>
      <c r="T2984" s="4">
        <v>0</v>
      </c>
      <c r="U2984" s="4">
        <v>0</v>
      </c>
      <c r="V2984" s="5"/>
      <c r="W2984" s="5"/>
      <c r="X2984" s="6">
        <v>4.0080160320638374</v>
      </c>
      <c r="Y2984" s="6"/>
      <c r="Z2984" s="6"/>
      <c r="AA2984" s="6"/>
      <c r="AB2984" s="6"/>
      <c r="AC2984" s="6"/>
      <c r="AD2984" s="4">
        <v>1</v>
      </c>
      <c r="AE2984" s="4">
        <v>1</v>
      </c>
    </row>
    <row r="2985" spans="1:31" hidden="1" x14ac:dyDescent="0.35">
      <c r="A2985" s="7" t="s">
        <v>163</v>
      </c>
      <c r="B2985" s="7" t="s">
        <v>164</v>
      </c>
      <c r="C2985" s="8"/>
      <c r="D2985" s="9">
        <v>1993</v>
      </c>
      <c r="E2985" s="10">
        <v>222651070.494739</v>
      </c>
      <c r="F2985" s="10">
        <v>198400000</v>
      </c>
      <c r="G2985" s="10"/>
      <c r="H2985" s="10"/>
      <c r="I2985" s="11"/>
      <c r="J2985" s="9">
        <v>107066</v>
      </c>
      <c r="K2985" s="10"/>
      <c r="L2985" s="8"/>
      <c r="M2985" s="11"/>
      <c r="N2985" s="11"/>
      <c r="O2985" s="10"/>
      <c r="P2985" s="10"/>
      <c r="Q2985" s="9">
        <v>0</v>
      </c>
      <c r="R2985" s="9">
        <v>1</v>
      </c>
      <c r="S2985" s="9">
        <v>0</v>
      </c>
      <c r="T2985" s="9">
        <v>0</v>
      </c>
      <c r="U2985" s="9">
        <v>0</v>
      </c>
      <c r="V2985" s="10"/>
      <c r="W2985" s="10"/>
      <c r="X2985" s="11">
        <v>8.1406551059731402</v>
      </c>
      <c r="Y2985" s="11"/>
      <c r="Z2985" s="11"/>
      <c r="AA2985" s="11"/>
      <c r="AB2985" s="11"/>
      <c r="AC2985" s="11"/>
      <c r="AD2985" s="9">
        <v>1</v>
      </c>
      <c r="AE2985" s="9">
        <v>1</v>
      </c>
    </row>
    <row r="2986" spans="1:31" hidden="1" x14ac:dyDescent="0.35">
      <c r="A2986" s="2" t="s">
        <v>163</v>
      </c>
      <c r="B2986" s="2" t="s">
        <v>164</v>
      </c>
      <c r="C2986" s="3"/>
      <c r="D2986" s="4">
        <v>1994</v>
      </c>
      <c r="E2986" s="5">
        <v>221460953.414143</v>
      </c>
      <c r="F2986" s="5">
        <v>202500000</v>
      </c>
      <c r="G2986" s="5"/>
      <c r="H2986" s="5"/>
      <c r="I2986" s="6"/>
      <c r="J2986" s="4">
        <v>109075</v>
      </c>
      <c r="K2986" s="5"/>
      <c r="L2986" s="3"/>
      <c r="M2986" s="6"/>
      <c r="N2986" s="6"/>
      <c r="O2986" s="5"/>
      <c r="P2986" s="5"/>
      <c r="Q2986" s="4">
        <v>0</v>
      </c>
      <c r="R2986" s="4">
        <v>1</v>
      </c>
      <c r="S2986" s="4">
        <v>0</v>
      </c>
      <c r="T2986" s="4">
        <v>0</v>
      </c>
      <c r="U2986" s="4">
        <v>0</v>
      </c>
      <c r="V2986" s="5"/>
      <c r="W2986" s="5"/>
      <c r="X2986" s="6">
        <v>-0.53452115812940637</v>
      </c>
      <c r="Y2986" s="6"/>
      <c r="Z2986" s="6"/>
      <c r="AA2986" s="6"/>
      <c r="AB2986" s="6"/>
      <c r="AC2986" s="6"/>
      <c r="AD2986" s="4">
        <v>1</v>
      </c>
      <c r="AE2986" s="4">
        <v>1</v>
      </c>
    </row>
    <row r="2987" spans="1:31" hidden="1" x14ac:dyDescent="0.35">
      <c r="A2987" s="7" t="s">
        <v>163</v>
      </c>
      <c r="B2987" s="7" t="s">
        <v>164</v>
      </c>
      <c r="C2987" s="8">
        <v>29.814940663352239</v>
      </c>
      <c r="D2987" s="9">
        <v>1995</v>
      </c>
      <c r="E2987" s="10">
        <v>236995254.13788599</v>
      </c>
      <c r="F2987" s="10">
        <v>219930003.35096899</v>
      </c>
      <c r="G2987" s="10"/>
      <c r="H2987" s="10"/>
      <c r="I2987" s="11"/>
      <c r="J2987" s="9">
        <v>110230</v>
      </c>
      <c r="K2987" s="10"/>
      <c r="L2987" s="8"/>
      <c r="M2987" s="11"/>
      <c r="N2987" s="11"/>
      <c r="O2987" s="10"/>
      <c r="P2987" s="10"/>
      <c r="Q2987" s="9">
        <v>0</v>
      </c>
      <c r="R2987" s="9">
        <v>1</v>
      </c>
      <c r="S2987" s="9">
        <v>0</v>
      </c>
      <c r="T2987" s="9">
        <v>0</v>
      </c>
      <c r="U2987" s="9">
        <v>0</v>
      </c>
      <c r="V2987" s="10"/>
      <c r="W2987" s="10"/>
      <c r="X2987" s="11">
        <v>7.0144648454994574</v>
      </c>
      <c r="Y2987" s="11"/>
      <c r="Z2987" s="11"/>
      <c r="AA2987" s="11"/>
      <c r="AB2987" s="11"/>
      <c r="AC2987" s="11"/>
      <c r="AD2987" s="9">
        <v>1</v>
      </c>
      <c r="AE2987" s="9">
        <v>1</v>
      </c>
    </row>
    <row r="2988" spans="1:31" hidden="1" x14ac:dyDescent="0.35">
      <c r="A2988" s="2" t="s">
        <v>163</v>
      </c>
      <c r="B2988" s="2" t="s">
        <v>164</v>
      </c>
      <c r="C2988" s="3">
        <v>27.77285235550745</v>
      </c>
      <c r="D2988" s="4">
        <v>1996</v>
      </c>
      <c r="E2988" s="5">
        <v>229081873.76128101</v>
      </c>
      <c r="F2988" s="5">
        <v>216545996.89712399</v>
      </c>
      <c r="G2988" s="5"/>
      <c r="H2988" s="5"/>
      <c r="I2988" s="6"/>
      <c r="J2988" s="4">
        <v>110710</v>
      </c>
      <c r="K2988" s="5"/>
      <c r="L2988" s="3"/>
      <c r="M2988" s="6"/>
      <c r="N2988" s="6"/>
      <c r="O2988" s="5"/>
      <c r="P2988" s="5"/>
      <c r="Q2988" s="4">
        <v>0</v>
      </c>
      <c r="R2988" s="4">
        <v>1</v>
      </c>
      <c r="S2988" s="4">
        <v>0</v>
      </c>
      <c r="T2988" s="4">
        <v>0</v>
      </c>
      <c r="U2988" s="4">
        <v>0</v>
      </c>
      <c r="V2988" s="5"/>
      <c r="W2988" s="5"/>
      <c r="X2988" s="6">
        <v>-3.3390459253673059</v>
      </c>
      <c r="Y2988" s="6"/>
      <c r="Z2988" s="6"/>
      <c r="AA2988" s="6"/>
      <c r="AB2988" s="6"/>
      <c r="AC2988" s="6"/>
      <c r="AD2988" s="4">
        <v>1</v>
      </c>
      <c r="AE2988" s="4">
        <v>1</v>
      </c>
    </row>
    <row r="2989" spans="1:31" hidden="1" x14ac:dyDescent="0.35">
      <c r="A2989" s="7" t="s">
        <v>163</v>
      </c>
      <c r="B2989" s="7" t="s">
        <v>164</v>
      </c>
      <c r="C2989" s="8">
        <v>28.4392395043457</v>
      </c>
      <c r="D2989" s="9">
        <v>1997</v>
      </c>
      <c r="E2989" s="10">
        <v>214853428.62380499</v>
      </c>
      <c r="F2989" s="10">
        <v>204397167.48092899</v>
      </c>
      <c r="G2989" s="10"/>
      <c r="H2989" s="10"/>
      <c r="I2989" s="11"/>
      <c r="J2989" s="9">
        <v>111071</v>
      </c>
      <c r="K2989" s="10"/>
      <c r="L2989" s="8"/>
      <c r="M2989" s="11"/>
      <c r="N2989" s="11"/>
      <c r="O2989" s="10"/>
      <c r="P2989" s="10"/>
      <c r="Q2989" s="9">
        <v>0</v>
      </c>
      <c r="R2989" s="9">
        <v>1</v>
      </c>
      <c r="S2989" s="9">
        <v>0</v>
      </c>
      <c r="T2989" s="9">
        <v>0</v>
      </c>
      <c r="U2989" s="9">
        <v>0</v>
      </c>
      <c r="V2989" s="10"/>
      <c r="W2989" s="10"/>
      <c r="X2989" s="11">
        <v>-6.2110741910130267</v>
      </c>
      <c r="Y2989" s="11"/>
      <c r="Z2989" s="11"/>
      <c r="AA2989" s="11"/>
      <c r="AB2989" s="11"/>
      <c r="AC2989" s="11"/>
      <c r="AD2989" s="9">
        <v>1</v>
      </c>
      <c r="AE2989" s="9">
        <v>1</v>
      </c>
    </row>
    <row r="2990" spans="1:31" hidden="1" x14ac:dyDescent="0.35">
      <c r="A2990" s="2" t="s">
        <v>163</v>
      </c>
      <c r="B2990" s="2" t="s">
        <v>164</v>
      </c>
      <c r="C2990" s="3">
        <v>30.305661297434241</v>
      </c>
      <c r="D2990" s="4">
        <v>1998</v>
      </c>
      <c r="E2990" s="5">
        <v>220948411.17657289</v>
      </c>
      <c r="F2990" s="5">
        <v>216520601.07183799</v>
      </c>
      <c r="G2990" s="5"/>
      <c r="H2990" s="5"/>
      <c r="I2990" s="6"/>
      <c r="J2990" s="4">
        <v>111377</v>
      </c>
      <c r="K2990" s="5"/>
      <c r="L2990" s="3"/>
      <c r="M2990" s="6"/>
      <c r="N2990" s="6"/>
      <c r="O2990" s="5"/>
      <c r="P2990" s="5"/>
      <c r="Q2990" s="4">
        <v>0</v>
      </c>
      <c r="R2990" s="4">
        <v>1</v>
      </c>
      <c r="S2990" s="4">
        <v>0</v>
      </c>
      <c r="T2990" s="4">
        <v>0</v>
      </c>
      <c r="U2990" s="4">
        <v>0</v>
      </c>
      <c r="V2990" s="5"/>
      <c r="W2990" s="5"/>
      <c r="X2990" s="6">
        <v>2.8368095365328232</v>
      </c>
      <c r="Y2990" s="6"/>
      <c r="Z2990" s="6"/>
      <c r="AA2990" s="6"/>
      <c r="AB2990" s="6"/>
      <c r="AC2990" s="6"/>
      <c r="AD2990" s="4">
        <v>1</v>
      </c>
      <c r="AE2990" s="4">
        <v>1</v>
      </c>
    </row>
    <row r="2991" spans="1:31" hidden="1" x14ac:dyDescent="0.35">
      <c r="A2991" s="7" t="s">
        <v>163</v>
      </c>
      <c r="B2991" s="7" t="s">
        <v>164</v>
      </c>
      <c r="C2991" s="8">
        <v>32.573374015805129</v>
      </c>
      <c r="D2991" s="9">
        <v>1999</v>
      </c>
      <c r="E2991" s="10">
        <v>223442459.10204199</v>
      </c>
      <c r="F2991" s="10">
        <v>217198869.13057101</v>
      </c>
      <c r="G2991" s="10"/>
      <c r="H2991" s="10"/>
      <c r="I2991" s="11"/>
      <c r="J2991" s="9">
        <v>111680</v>
      </c>
      <c r="K2991" s="10"/>
      <c r="L2991" s="8">
        <v>70.890286296737557</v>
      </c>
      <c r="M2991" s="11"/>
      <c r="N2991" s="11"/>
      <c r="O2991" s="10"/>
      <c r="P2991" s="10"/>
      <c r="Q2991" s="9">
        <v>0</v>
      </c>
      <c r="R2991" s="9">
        <v>1</v>
      </c>
      <c r="S2991" s="9">
        <v>0</v>
      </c>
      <c r="T2991" s="9">
        <v>0</v>
      </c>
      <c r="U2991" s="9">
        <v>0</v>
      </c>
      <c r="V2991" s="10">
        <v>99800697.24059774</v>
      </c>
      <c r="W2991" s="10"/>
      <c r="X2991" s="11">
        <v>1.1287919710252901</v>
      </c>
      <c r="Y2991" s="11"/>
      <c r="Z2991" s="11"/>
      <c r="AA2991" s="11"/>
      <c r="AB2991" s="11"/>
      <c r="AC2991" s="11"/>
      <c r="AD2991" s="9">
        <v>1</v>
      </c>
      <c r="AE2991" s="9">
        <v>1</v>
      </c>
    </row>
    <row r="2992" spans="1:31" hidden="1" x14ac:dyDescent="0.35">
      <c r="A2992" s="2" t="s">
        <v>163</v>
      </c>
      <c r="B2992" s="2" t="s">
        <v>164</v>
      </c>
      <c r="C2992" s="3">
        <v>31.18020335257982</v>
      </c>
      <c r="D2992" s="4">
        <v>2000</v>
      </c>
      <c r="E2992" s="5">
        <v>233775720.12004501</v>
      </c>
      <c r="F2992" s="5">
        <v>229616847.55682099</v>
      </c>
      <c r="G2992" s="5"/>
      <c r="H2992" s="5"/>
      <c r="I2992" s="6"/>
      <c r="J2992" s="4">
        <v>112044</v>
      </c>
      <c r="K2992" s="5"/>
      <c r="L2992" s="3">
        <v>72.420465961985542</v>
      </c>
      <c r="M2992" s="6"/>
      <c r="N2992" s="6"/>
      <c r="O2992" s="5"/>
      <c r="P2992" s="5"/>
      <c r="Q2992" s="4">
        <v>0</v>
      </c>
      <c r="R2992" s="4">
        <v>1</v>
      </c>
      <c r="S2992" s="4">
        <v>0</v>
      </c>
      <c r="T2992" s="4">
        <v>0</v>
      </c>
      <c r="U2992" s="4">
        <v>0</v>
      </c>
      <c r="V2992" s="5">
        <v>98860175.848055378</v>
      </c>
      <c r="W2992" s="5"/>
      <c r="X2992" s="6">
        <v>4.6245736193245213</v>
      </c>
      <c r="Y2992" s="6"/>
      <c r="Z2992" s="6"/>
      <c r="AA2992" s="6"/>
      <c r="AB2992" s="6"/>
      <c r="AC2992" s="6">
        <v>-0.94239962099159502</v>
      </c>
      <c r="AD2992" s="4">
        <v>1</v>
      </c>
      <c r="AE2992" s="4">
        <v>1</v>
      </c>
    </row>
    <row r="2993" spans="1:31" hidden="1" x14ac:dyDescent="0.35">
      <c r="A2993" s="7" t="s">
        <v>163</v>
      </c>
      <c r="B2993" s="7" t="s">
        <v>164</v>
      </c>
      <c r="C2993" s="8">
        <v>29.573026344551071</v>
      </c>
      <c r="D2993" s="9">
        <v>2001</v>
      </c>
      <c r="E2993" s="10">
        <v>238030769.75264001</v>
      </c>
      <c r="F2993" s="10">
        <v>236387710.83325601</v>
      </c>
      <c r="G2993" s="10"/>
      <c r="H2993" s="10"/>
      <c r="I2993" s="11"/>
      <c r="J2993" s="9">
        <v>112365</v>
      </c>
      <c r="K2993" s="10"/>
      <c r="L2993" s="8">
        <v>72.784376885239311</v>
      </c>
      <c r="M2993" s="11"/>
      <c r="N2993" s="11"/>
      <c r="O2993" s="10"/>
      <c r="P2993" s="10"/>
      <c r="Q2993" s="9">
        <v>0</v>
      </c>
      <c r="R2993" s="9">
        <v>1</v>
      </c>
      <c r="S2993" s="9">
        <v>0</v>
      </c>
      <c r="T2993" s="9">
        <v>0</v>
      </c>
      <c r="U2993" s="9">
        <v>0</v>
      </c>
      <c r="V2993" s="10">
        <v>96046710.834969237</v>
      </c>
      <c r="W2993" s="10"/>
      <c r="X2993" s="11">
        <v>1.8201418138761429</v>
      </c>
      <c r="Y2993" s="11"/>
      <c r="Z2993" s="11"/>
      <c r="AA2993" s="11"/>
      <c r="AB2993" s="11"/>
      <c r="AC2993" s="11">
        <v>-2.8459033063124801</v>
      </c>
      <c r="AD2993" s="9">
        <v>1</v>
      </c>
      <c r="AE2993" s="9">
        <v>1</v>
      </c>
    </row>
    <row r="2994" spans="1:31" hidden="1" x14ac:dyDescent="0.35">
      <c r="A2994" s="2" t="s">
        <v>163</v>
      </c>
      <c r="B2994" s="2" t="s">
        <v>164</v>
      </c>
      <c r="C2994" s="3">
        <v>21.27375451503104</v>
      </c>
      <c r="D2994" s="4">
        <v>2002</v>
      </c>
      <c r="E2994" s="5">
        <v>239085799.21892899</v>
      </c>
      <c r="F2994" s="5">
        <v>237654335.83563289</v>
      </c>
      <c r="G2994" s="5"/>
      <c r="H2994" s="5"/>
      <c r="I2994" s="6"/>
      <c r="J2994" s="4">
        <v>112448</v>
      </c>
      <c r="K2994" s="5"/>
      <c r="L2994" s="3">
        <v>72.7032642095743</v>
      </c>
      <c r="M2994" s="6"/>
      <c r="N2994" s="6"/>
      <c r="O2994" s="5"/>
      <c r="P2994" s="5"/>
      <c r="Q2994" s="4">
        <v>0</v>
      </c>
      <c r="R2994" s="4">
        <v>1</v>
      </c>
      <c r="S2994" s="4">
        <v>0</v>
      </c>
      <c r="T2994" s="4">
        <v>0</v>
      </c>
      <c r="U2994" s="4">
        <v>0</v>
      </c>
      <c r="V2994" s="5">
        <v>69540206.412550583</v>
      </c>
      <c r="W2994" s="5"/>
      <c r="X2994" s="6">
        <v>0.44323238856277419</v>
      </c>
      <c r="Y2994" s="6"/>
      <c r="Z2994" s="6"/>
      <c r="AA2994" s="6"/>
      <c r="AB2994" s="6"/>
      <c r="AC2994" s="6">
        <v>-27.597513951272148</v>
      </c>
      <c r="AD2994" s="4">
        <v>1</v>
      </c>
      <c r="AE2994" s="4">
        <v>1</v>
      </c>
    </row>
    <row r="2995" spans="1:31" hidden="1" x14ac:dyDescent="0.35">
      <c r="A2995" s="7" t="s">
        <v>163</v>
      </c>
      <c r="B2995" s="7" t="s">
        <v>164</v>
      </c>
      <c r="C2995" s="8">
        <v>16.6208852830929</v>
      </c>
      <c r="D2995" s="9">
        <v>2003</v>
      </c>
      <c r="E2995" s="10">
        <v>243300321.658674</v>
      </c>
      <c r="F2995" s="10">
        <v>240949861.080731</v>
      </c>
      <c r="G2995" s="10"/>
      <c r="H2995" s="10"/>
      <c r="I2995" s="11"/>
      <c r="J2995" s="9">
        <v>112285</v>
      </c>
      <c r="K2995" s="10"/>
      <c r="L2995" s="8">
        <v>72.795338057626466</v>
      </c>
      <c r="M2995" s="11"/>
      <c r="N2995" s="11"/>
      <c r="O2995" s="10"/>
      <c r="P2995" s="10"/>
      <c r="Q2995" s="9">
        <v>0</v>
      </c>
      <c r="R2995" s="9">
        <v>1</v>
      </c>
      <c r="S2995" s="9">
        <v>0</v>
      </c>
      <c r="T2995" s="9">
        <v>0</v>
      </c>
      <c r="U2995" s="9">
        <v>0</v>
      </c>
      <c r="V2995" s="10">
        <v>55014512.012152597</v>
      </c>
      <c r="W2995" s="10"/>
      <c r="X2995" s="11">
        <v>1.762765690607079</v>
      </c>
      <c r="Y2995" s="11"/>
      <c r="Z2995" s="11"/>
      <c r="AA2995" s="11"/>
      <c r="AB2995" s="11"/>
      <c r="AC2995" s="11">
        <v>-20.888195692465469</v>
      </c>
      <c r="AD2995" s="9">
        <v>1</v>
      </c>
      <c r="AE2995" s="9">
        <v>1</v>
      </c>
    </row>
    <row r="2996" spans="1:31" hidden="1" x14ac:dyDescent="0.35">
      <c r="A2996" s="2" t="s">
        <v>163</v>
      </c>
      <c r="B2996" s="2" t="s">
        <v>164</v>
      </c>
      <c r="C2996" s="3">
        <v>18.33079162587153</v>
      </c>
      <c r="D2996" s="4">
        <v>2004</v>
      </c>
      <c r="E2996" s="5">
        <v>235538109.21653101</v>
      </c>
      <c r="F2996" s="5">
        <v>235538109.21653101</v>
      </c>
      <c r="G2996" s="5"/>
      <c r="H2996" s="5"/>
      <c r="I2996" s="6"/>
      <c r="J2996" s="4">
        <v>111925</v>
      </c>
      <c r="K2996" s="5"/>
      <c r="L2996" s="3">
        <v>74.452667322565503</v>
      </c>
      <c r="M2996" s="6"/>
      <c r="N2996" s="6"/>
      <c r="O2996" s="5"/>
      <c r="P2996" s="5"/>
      <c r="Q2996" s="4">
        <v>0</v>
      </c>
      <c r="R2996" s="4">
        <v>1</v>
      </c>
      <c r="S2996" s="4">
        <v>0</v>
      </c>
      <c r="T2996" s="4">
        <v>0</v>
      </c>
      <c r="U2996" s="4">
        <v>0</v>
      </c>
      <c r="V2996" s="5">
        <v>57991206.430443093</v>
      </c>
      <c r="W2996" s="5"/>
      <c r="X2996" s="6">
        <v>-3.190383140155729</v>
      </c>
      <c r="Y2996" s="6"/>
      <c r="Z2996" s="6"/>
      <c r="AA2996" s="6"/>
      <c r="AB2996" s="6"/>
      <c r="AC2996" s="6">
        <v>5.4107440190198357</v>
      </c>
      <c r="AD2996" s="4">
        <v>1</v>
      </c>
      <c r="AE2996" s="4">
        <v>1</v>
      </c>
    </row>
    <row r="2997" spans="1:31" hidden="1" x14ac:dyDescent="0.35">
      <c r="A2997" s="7" t="s">
        <v>163</v>
      </c>
      <c r="B2997" s="7" t="s">
        <v>164</v>
      </c>
      <c r="C2997" s="8">
        <v>20.115894257811888</v>
      </c>
      <c r="D2997" s="9">
        <v>2005</v>
      </c>
      <c r="E2997" s="10">
        <v>240988775.63374099</v>
      </c>
      <c r="F2997" s="10">
        <v>245905050.83208099</v>
      </c>
      <c r="G2997" s="10"/>
      <c r="H2997" s="10"/>
      <c r="I2997" s="11"/>
      <c r="J2997" s="9">
        <v>111412</v>
      </c>
      <c r="K2997" s="10"/>
      <c r="L2997" s="8">
        <v>77.622638376933025</v>
      </c>
      <c r="M2997" s="11"/>
      <c r="N2997" s="11"/>
      <c r="O2997" s="10"/>
      <c r="P2997" s="10"/>
      <c r="Q2997" s="9">
        <v>0</v>
      </c>
      <c r="R2997" s="9">
        <v>1</v>
      </c>
      <c r="S2997" s="9">
        <v>0</v>
      </c>
      <c r="T2997" s="9">
        <v>0</v>
      </c>
      <c r="U2997" s="9">
        <v>0</v>
      </c>
      <c r="V2997" s="10">
        <v>63726254.394748457</v>
      </c>
      <c r="W2997" s="10"/>
      <c r="X2997" s="11">
        <v>2.3141335537338321</v>
      </c>
      <c r="Y2997" s="11"/>
      <c r="Z2997" s="11"/>
      <c r="AA2997" s="11"/>
      <c r="AB2997" s="11"/>
      <c r="AC2997" s="11">
        <v>9.8895131129651581</v>
      </c>
      <c r="AD2997" s="9">
        <v>1</v>
      </c>
      <c r="AE2997" s="9">
        <v>1</v>
      </c>
    </row>
    <row r="2998" spans="1:31" hidden="1" x14ac:dyDescent="0.35">
      <c r="A2998" s="2" t="s">
        <v>163</v>
      </c>
      <c r="B2998" s="2" t="s">
        <v>164</v>
      </c>
      <c r="C2998" s="3">
        <v>21.088283278514648</v>
      </c>
      <c r="D2998" s="4">
        <v>2006</v>
      </c>
      <c r="E2998" s="5">
        <v>240509260.174463</v>
      </c>
      <c r="F2998" s="5">
        <v>248583534.788766</v>
      </c>
      <c r="G2998" s="5"/>
      <c r="H2998" s="5"/>
      <c r="I2998" s="6"/>
      <c r="J2998" s="4">
        <v>110729</v>
      </c>
      <c r="K2998" s="5"/>
      <c r="L2998" s="3">
        <v>81.222287388877362</v>
      </c>
      <c r="M2998" s="6"/>
      <c r="N2998" s="6"/>
      <c r="O2998" s="5"/>
      <c r="P2998" s="5"/>
      <c r="Q2998" s="4">
        <v>0</v>
      </c>
      <c r="R2998" s="4">
        <v>1</v>
      </c>
      <c r="S2998" s="4">
        <v>0</v>
      </c>
      <c r="T2998" s="4">
        <v>0</v>
      </c>
      <c r="U2998" s="4">
        <v>0</v>
      </c>
      <c r="V2998" s="5">
        <v>64541398.285193697</v>
      </c>
      <c r="W2998" s="5"/>
      <c r="X2998" s="6">
        <v>-0.19897833748355301</v>
      </c>
      <c r="Y2998" s="6"/>
      <c r="Z2998" s="6"/>
      <c r="AA2998" s="6"/>
      <c r="AB2998" s="6"/>
      <c r="AC2998" s="6">
        <v>1.279133534815776</v>
      </c>
      <c r="AD2998" s="4">
        <v>1</v>
      </c>
      <c r="AE2998" s="4">
        <v>1</v>
      </c>
    </row>
    <row r="2999" spans="1:31" hidden="1" x14ac:dyDescent="0.35">
      <c r="A2999" s="7" t="s">
        <v>163</v>
      </c>
      <c r="B2999" s="7" t="s">
        <v>164</v>
      </c>
      <c r="C2999" s="8">
        <v>21.39507624850955</v>
      </c>
      <c r="D2999" s="9">
        <v>2007</v>
      </c>
      <c r="E2999" s="10">
        <v>236363663.90801001</v>
      </c>
      <c r="F2999" s="10">
        <v>252011254.24246201</v>
      </c>
      <c r="G2999" s="10"/>
      <c r="H2999" s="10"/>
      <c r="I2999" s="11"/>
      <c r="J2999" s="9">
        <v>109880</v>
      </c>
      <c r="K2999" s="10"/>
      <c r="L2999" s="8">
        <v>83.90777462373228</v>
      </c>
      <c r="M2999" s="11"/>
      <c r="N2999" s="11"/>
      <c r="O2999" s="10"/>
      <c r="P2999" s="10"/>
      <c r="Q2999" s="9">
        <v>0</v>
      </c>
      <c r="R2999" s="9">
        <v>1</v>
      </c>
      <c r="S2999" s="9">
        <v>0</v>
      </c>
      <c r="T2999" s="9">
        <v>0</v>
      </c>
      <c r="U2999" s="9">
        <v>0</v>
      </c>
      <c r="V2999" s="10">
        <v>64258646.164535463</v>
      </c>
      <c r="W2999" s="10"/>
      <c r="X2999" s="11">
        <v>-1.7236742832462351</v>
      </c>
      <c r="Y2999" s="11"/>
      <c r="Z2999" s="11"/>
      <c r="AA2999" s="11"/>
      <c r="AB2999" s="11"/>
      <c r="AC2999" s="11">
        <v>-0.43809419716755549</v>
      </c>
      <c r="AD2999" s="9">
        <v>1</v>
      </c>
      <c r="AE2999" s="9">
        <v>1</v>
      </c>
    </row>
    <row r="3000" spans="1:31" hidden="1" x14ac:dyDescent="0.35">
      <c r="A3000" s="2" t="s">
        <v>163</v>
      </c>
      <c r="B3000" s="2" t="s">
        <v>164</v>
      </c>
      <c r="C3000" s="3">
        <v>20.253773719535651</v>
      </c>
      <c r="D3000" s="4">
        <v>2008</v>
      </c>
      <c r="E3000" s="5">
        <v>230257236.67829701</v>
      </c>
      <c r="F3000" s="5">
        <v>258124736.27852201</v>
      </c>
      <c r="G3000" s="5"/>
      <c r="H3000" s="5"/>
      <c r="I3000" s="6"/>
      <c r="J3000" s="4">
        <v>108936</v>
      </c>
      <c r="K3000" s="5">
        <v>11283705</v>
      </c>
      <c r="L3000" s="3">
        <v>90.975935367512278</v>
      </c>
      <c r="M3000" s="6"/>
      <c r="N3000" s="6"/>
      <c r="O3000" s="5"/>
      <c r="P3000" s="5"/>
      <c r="Q3000" s="4">
        <v>0</v>
      </c>
      <c r="R3000" s="4">
        <v>1</v>
      </c>
      <c r="S3000" s="4">
        <v>0</v>
      </c>
      <c r="T3000" s="4">
        <v>0</v>
      </c>
      <c r="U3000" s="4">
        <v>0</v>
      </c>
      <c r="V3000" s="5">
        <v>57465746.066590391</v>
      </c>
      <c r="W3000" s="5">
        <v>12402955.742546219</v>
      </c>
      <c r="X3000" s="6">
        <v>-2.5834881422761931</v>
      </c>
      <c r="Y3000" s="6"/>
      <c r="Z3000" s="6"/>
      <c r="AA3000" s="6"/>
      <c r="AB3000" s="6"/>
      <c r="AC3000" s="6">
        <v>-10.57118458510894</v>
      </c>
      <c r="AD3000" s="4">
        <v>1</v>
      </c>
      <c r="AE3000" s="4">
        <v>1</v>
      </c>
    </row>
    <row r="3001" spans="1:31" hidden="1" x14ac:dyDescent="0.35">
      <c r="A3001" s="7" t="s">
        <v>163</v>
      </c>
      <c r="B3001" s="7" t="s">
        <v>164</v>
      </c>
      <c r="C3001" s="8">
        <v>21.519391449282889</v>
      </c>
      <c r="D3001" s="9">
        <v>2009</v>
      </c>
      <c r="E3001" s="10">
        <v>232786535.603623</v>
      </c>
      <c r="F3001" s="10">
        <v>274654606.935781</v>
      </c>
      <c r="G3001" s="10"/>
      <c r="H3001" s="10"/>
      <c r="I3001" s="11"/>
      <c r="J3001" s="9">
        <v>107957</v>
      </c>
      <c r="K3001" s="10">
        <v>12321356</v>
      </c>
      <c r="L3001" s="8">
        <v>96.792575115939641</v>
      </c>
      <c r="M3001" s="11"/>
      <c r="N3001" s="11"/>
      <c r="O3001" s="10"/>
      <c r="P3001" s="10"/>
      <c r="Q3001" s="9">
        <v>0</v>
      </c>
      <c r="R3001" s="9">
        <v>1</v>
      </c>
      <c r="S3001" s="9">
        <v>0</v>
      </c>
      <c r="T3001" s="9">
        <v>0</v>
      </c>
      <c r="U3001" s="9">
        <v>0</v>
      </c>
      <c r="V3001" s="10">
        <v>61062534.940520287</v>
      </c>
      <c r="W3001" s="10">
        <v>12729649.960486419</v>
      </c>
      <c r="X3001" s="11">
        <v>1.098466637493696</v>
      </c>
      <c r="Y3001" s="11"/>
      <c r="Z3001" s="11">
        <v>2.6340029322166449</v>
      </c>
      <c r="AA3001" s="11"/>
      <c r="AB3001" s="11"/>
      <c r="AC3001" s="11">
        <v>6.2590136213701877</v>
      </c>
      <c r="AD3001" s="9">
        <v>1</v>
      </c>
      <c r="AE3001" s="9">
        <v>1</v>
      </c>
    </row>
    <row r="3002" spans="1:31" hidden="1" x14ac:dyDescent="0.35">
      <c r="A3002" s="2" t="s">
        <v>163</v>
      </c>
      <c r="B3002" s="2" t="s">
        <v>164</v>
      </c>
      <c r="C3002" s="3">
        <v>21.035384125228589</v>
      </c>
      <c r="D3002" s="4">
        <v>2010</v>
      </c>
      <c r="E3002" s="5">
        <v>237596343.55399889</v>
      </c>
      <c r="F3002" s="5">
        <v>290638857.061212</v>
      </c>
      <c r="G3002" s="5"/>
      <c r="H3002" s="5"/>
      <c r="I3002" s="6"/>
      <c r="J3002" s="4">
        <v>107540</v>
      </c>
      <c r="K3002" s="5">
        <v>13840968</v>
      </c>
      <c r="L3002" s="3">
        <v>100</v>
      </c>
      <c r="M3002" s="6"/>
      <c r="N3002" s="6"/>
      <c r="O3002" s="5"/>
      <c r="P3002" s="5"/>
      <c r="Q3002" s="4">
        <v>0</v>
      </c>
      <c r="R3002" s="4">
        <v>1</v>
      </c>
      <c r="S3002" s="4">
        <v>0</v>
      </c>
      <c r="T3002" s="4">
        <v>0</v>
      </c>
      <c r="U3002" s="4">
        <v>0</v>
      </c>
      <c r="V3002" s="5">
        <v>61137000</v>
      </c>
      <c r="W3002" s="5">
        <v>13840968</v>
      </c>
      <c r="X3002" s="6">
        <v>2.066188208825694</v>
      </c>
      <c r="Y3002" s="6"/>
      <c r="Z3002" s="6">
        <v>8.73015395523975</v>
      </c>
      <c r="AA3002" s="6"/>
      <c r="AB3002" s="6"/>
      <c r="AC3002" s="6">
        <v>0.121948850555006</v>
      </c>
      <c r="AD3002" s="4">
        <v>1</v>
      </c>
      <c r="AE3002" s="4">
        <v>1</v>
      </c>
    </row>
    <row r="3003" spans="1:31" hidden="1" x14ac:dyDescent="0.35">
      <c r="A3003" s="7" t="s">
        <v>163</v>
      </c>
      <c r="B3003" s="7" t="s">
        <v>164</v>
      </c>
      <c r="C3003" s="8">
        <v>19.784590465669169</v>
      </c>
      <c r="D3003" s="9">
        <v>2011</v>
      </c>
      <c r="E3003" s="10">
        <v>246586326.04560399</v>
      </c>
      <c r="F3003" s="10">
        <v>306799375.53080398</v>
      </c>
      <c r="G3003" s="10"/>
      <c r="H3003" s="10"/>
      <c r="I3003" s="11"/>
      <c r="J3003" s="9">
        <v>107698</v>
      </c>
      <c r="K3003" s="10">
        <v>15453239</v>
      </c>
      <c r="L3003" s="8">
        <v>105.08259403890369</v>
      </c>
      <c r="M3003" s="11"/>
      <c r="N3003" s="11"/>
      <c r="O3003" s="10"/>
      <c r="P3003" s="10"/>
      <c r="Q3003" s="9">
        <v>0</v>
      </c>
      <c r="R3003" s="9">
        <v>1</v>
      </c>
      <c r="S3003" s="9">
        <v>0</v>
      </c>
      <c r="T3003" s="9">
        <v>0</v>
      </c>
      <c r="U3003" s="9">
        <v>0</v>
      </c>
      <c r="V3003" s="10">
        <v>57763134.375544637</v>
      </c>
      <c r="W3003" s="10">
        <v>14705802.746246351</v>
      </c>
      <c r="X3003" s="11">
        <v>3.7837208928099249</v>
      </c>
      <c r="Y3003" s="11"/>
      <c r="Z3003" s="11">
        <v>6.2483689453392799</v>
      </c>
      <c r="AA3003" s="11"/>
      <c r="AB3003" s="11"/>
      <c r="AC3003" s="11">
        <v>-5.5185331705110858</v>
      </c>
      <c r="AD3003" s="9">
        <v>1</v>
      </c>
      <c r="AE3003" s="9">
        <v>1</v>
      </c>
    </row>
    <row r="3004" spans="1:31" hidden="1" x14ac:dyDescent="0.35">
      <c r="A3004" s="2" t="s">
        <v>163</v>
      </c>
      <c r="B3004" s="2" t="s">
        <v>164</v>
      </c>
      <c r="C3004" s="3">
        <v>19.59929896573583</v>
      </c>
      <c r="D3004" s="4">
        <v>2012</v>
      </c>
      <c r="E3004" s="5">
        <v>242408610.58283299</v>
      </c>
      <c r="F3004" s="5">
        <v>322838077.57929403</v>
      </c>
      <c r="G3004" s="5"/>
      <c r="H3004" s="5"/>
      <c r="I3004" s="6"/>
      <c r="J3004" s="4">
        <v>107890</v>
      </c>
      <c r="K3004" s="5">
        <v>16008357</v>
      </c>
      <c r="L3004" s="3">
        <v>110.356167730641</v>
      </c>
      <c r="M3004" s="6"/>
      <c r="N3004" s="6"/>
      <c r="O3004" s="5"/>
      <c r="P3004" s="5"/>
      <c r="Q3004" s="4">
        <v>0</v>
      </c>
      <c r="R3004" s="4">
        <v>1</v>
      </c>
      <c r="S3004" s="4">
        <v>0</v>
      </c>
      <c r="T3004" s="4">
        <v>0</v>
      </c>
      <c r="U3004" s="4">
        <v>0</v>
      </c>
      <c r="V3004" s="5">
        <v>57336170.058424041</v>
      </c>
      <c r="W3004" s="5">
        <v>14506082.740271879</v>
      </c>
      <c r="X3004" s="6">
        <v>-1.6942202472323491</v>
      </c>
      <c r="Y3004" s="6"/>
      <c r="Z3004" s="6">
        <v>-1.3581033923866981</v>
      </c>
      <c r="AA3004" s="6"/>
      <c r="AB3004" s="6"/>
      <c r="AC3004" s="6">
        <v>-0.73916403902999073</v>
      </c>
      <c r="AD3004" s="4">
        <v>1</v>
      </c>
      <c r="AE3004" s="4">
        <v>1</v>
      </c>
    </row>
    <row r="3005" spans="1:31" hidden="1" x14ac:dyDescent="0.35">
      <c r="A3005" s="7" t="s">
        <v>163</v>
      </c>
      <c r="B3005" s="7" t="s">
        <v>164</v>
      </c>
      <c r="C3005" s="8">
        <v>19.928481395426481</v>
      </c>
      <c r="D3005" s="9">
        <v>2013</v>
      </c>
      <c r="E3005" s="10">
        <v>233496629.08509499</v>
      </c>
      <c r="F3005" s="10">
        <v>312808581.66295803</v>
      </c>
      <c r="G3005" s="10"/>
      <c r="H3005" s="10"/>
      <c r="I3005" s="11"/>
      <c r="J3005" s="9">
        <v>108121</v>
      </c>
      <c r="K3005" s="10">
        <v>17340657</v>
      </c>
      <c r="L3005" s="8">
        <v>112.28996906613899</v>
      </c>
      <c r="M3005" s="11"/>
      <c r="N3005" s="11"/>
      <c r="O3005" s="10"/>
      <c r="P3005" s="10"/>
      <c r="Q3005" s="9">
        <v>0</v>
      </c>
      <c r="R3005" s="9">
        <v>1</v>
      </c>
      <c r="S3005" s="9">
        <v>0</v>
      </c>
      <c r="T3005" s="9">
        <v>0</v>
      </c>
      <c r="U3005" s="9">
        <v>0</v>
      </c>
      <c r="V3005" s="10">
        <v>55515199.192265213</v>
      </c>
      <c r="W3005" s="10">
        <v>15442748.042602381</v>
      </c>
      <c r="X3005" s="11">
        <v>-3.6764294289342692</v>
      </c>
      <c r="Y3005" s="11"/>
      <c r="Z3005" s="11">
        <v>6.45705197675544</v>
      </c>
      <c r="AA3005" s="11"/>
      <c r="AB3005" s="11"/>
      <c r="AC3005" s="11">
        <v>-3.1759548367170578</v>
      </c>
      <c r="AD3005" s="9">
        <v>1</v>
      </c>
      <c r="AE3005" s="9">
        <v>1</v>
      </c>
    </row>
    <row r="3006" spans="1:31" hidden="1" x14ac:dyDescent="0.35">
      <c r="A3006" s="2" t="s">
        <v>163</v>
      </c>
      <c r="B3006" s="2" t="s">
        <v>164</v>
      </c>
      <c r="C3006" s="3">
        <v>21.52333888196112</v>
      </c>
      <c r="D3006" s="4">
        <v>2014</v>
      </c>
      <c r="E3006" s="5">
        <v>227458834.72376701</v>
      </c>
      <c r="F3006" s="5">
        <v>313994033.96766198</v>
      </c>
      <c r="G3006" s="5"/>
      <c r="H3006" s="5"/>
      <c r="I3006" s="6"/>
      <c r="J3006" s="4">
        <v>108396</v>
      </c>
      <c r="K3006" s="5">
        <v>40049592</v>
      </c>
      <c r="L3006" s="3">
        <v>113.02017376994699</v>
      </c>
      <c r="M3006" s="6"/>
      <c r="N3006" s="6"/>
      <c r="O3006" s="5"/>
      <c r="P3006" s="5"/>
      <c r="Q3006" s="4">
        <v>0</v>
      </c>
      <c r="R3006" s="4">
        <v>1</v>
      </c>
      <c r="S3006" s="4">
        <v>0</v>
      </c>
      <c r="T3006" s="4">
        <v>0</v>
      </c>
      <c r="U3006" s="4">
        <v>0</v>
      </c>
      <c r="V3006" s="5">
        <v>59796404.257494263</v>
      </c>
      <c r="W3006" s="5">
        <v>35435790.50012885</v>
      </c>
      <c r="X3006" s="6">
        <v>-2.585816499786656</v>
      </c>
      <c r="Y3006" s="6"/>
      <c r="Z3006" s="6">
        <v>129.46557440664731</v>
      </c>
      <c r="AA3006" s="6"/>
      <c r="AB3006" s="6"/>
      <c r="AC3006" s="6">
        <v>7.7117710600334979</v>
      </c>
      <c r="AD3006" s="4">
        <v>1</v>
      </c>
      <c r="AE3006" s="4">
        <v>1</v>
      </c>
    </row>
    <row r="3007" spans="1:31" hidden="1" x14ac:dyDescent="0.35">
      <c r="A3007" s="7" t="s">
        <v>163</v>
      </c>
      <c r="B3007" s="7" t="s">
        <v>164</v>
      </c>
      <c r="C3007" s="8">
        <v>23.294909820281848</v>
      </c>
      <c r="D3007" s="9">
        <v>2015</v>
      </c>
      <c r="E3007" s="10">
        <v>237543537.18317601</v>
      </c>
      <c r="F3007" s="10">
        <v>310175057.802073</v>
      </c>
      <c r="G3007" s="10"/>
      <c r="H3007" s="10"/>
      <c r="I3007" s="11"/>
      <c r="J3007" s="9">
        <v>108716</v>
      </c>
      <c r="K3007" s="10">
        <v>17148194</v>
      </c>
      <c r="L3007" s="8">
        <v>112.6832427325036</v>
      </c>
      <c r="M3007" s="11"/>
      <c r="N3007" s="11"/>
      <c r="O3007" s="10"/>
      <c r="P3007" s="10"/>
      <c r="Q3007" s="9">
        <v>0</v>
      </c>
      <c r="R3007" s="9">
        <v>1</v>
      </c>
      <c r="S3007" s="9">
        <v>0</v>
      </c>
      <c r="T3007" s="9">
        <v>0</v>
      </c>
      <c r="U3007" s="9">
        <v>0</v>
      </c>
      <c r="V3007" s="10">
        <v>64122222.832657233</v>
      </c>
      <c r="W3007" s="10">
        <v>15218051.579069071</v>
      </c>
      <c r="X3007" s="11">
        <v>4.4336384962387463</v>
      </c>
      <c r="Y3007" s="11"/>
      <c r="Z3007" s="11">
        <v>-57.054572892867348</v>
      </c>
      <c r="AA3007" s="11"/>
      <c r="AB3007" s="11"/>
      <c r="AC3007" s="11">
        <v>7.2342453177204487</v>
      </c>
      <c r="AD3007" s="9">
        <v>1</v>
      </c>
      <c r="AE3007" s="9">
        <v>1</v>
      </c>
    </row>
    <row r="3008" spans="1:31" hidden="1" x14ac:dyDescent="0.35">
      <c r="A3008" s="2" t="s">
        <v>163</v>
      </c>
      <c r="B3008" s="2" t="s">
        <v>164</v>
      </c>
      <c r="C3008" s="3">
        <v>23.137538461538469</v>
      </c>
      <c r="D3008" s="4">
        <v>2016</v>
      </c>
      <c r="E3008" s="5">
        <v>239782922.96657199</v>
      </c>
      <c r="F3008" s="5">
        <v>325000000</v>
      </c>
      <c r="G3008" s="5"/>
      <c r="H3008" s="5"/>
      <c r="I3008" s="6"/>
      <c r="J3008" s="4">
        <v>109075</v>
      </c>
      <c r="K3008" s="5">
        <v>19947513</v>
      </c>
      <c r="L3008" s="3">
        <v>111.514190075614</v>
      </c>
      <c r="M3008" s="6"/>
      <c r="N3008" s="6"/>
      <c r="O3008" s="5"/>
      <c r="P3008" s="5"/>
      <c r="Q3008" s="4">
        <v>0</v>
      </c>
      <c r="R3008" s="4">
        <v>1</v>
      </c>
      <c r="S3008" s="4">
        <v>0</v>
      </c>
      <c r="T3008" s="4">
        <v>0</v>
      </c>
      <c r="U3008" s="4">
        <v>0</v>
      </c>
      <c r="V3008" s="5">
        <v>67432673.769151241</v>
      </c>
      <c r="W3008" s="5">
        <v>17887869.684095152</v>
      </c>
      <c r="X3008" s="6">
        <v>0.94272646183134279</v>
      </c>
      <c r="Y3008" s="6"/>
      <c r="Z3008" s="6">
        <v>17.543757761329619</v>
      </c>
      <c r="AA3008" s="6"/>
      <c r="AB3008" s="6"/>
      <c r="AC3008" s="6">
        <v>5.1627201775793807</v>
      </c>
      <c r="AD3008" s="4">
        <v>1</v>
      </c>
      <c r="AE3008" s="4">
        <v>1</v>
      </c>
    </row>
    <row r="3009" spans="1:31" hidden="1" x14ac:dyDescent="0.35">
      <c r="A3009" s="7" t="s">
        <v>163</v>
      </c>
      <c r="B3009" s="7" t="s">
        <v>164</v>
      </c>
      <c r="C3009" s="8">
        <v>23.24874651810585</v>
      </c>
      <c r="D3009" s="9">
        <v>2017</v>
      </c>
      <c r="E3009" s="10">
        <v>245000000</v>
      </c>
      <c r="F3009" s="10">
        <v>359000000</v>
      </c>
      <c r="G3009" s="10"/>
      <c r="H3009" s="10"/>
      <c r="I3009" s="11"/>
      <c r="J3009" s="9">
        <v>109481</v>
      </c>
      <c r="K3009" s="10">
        <v>38162243</v>
      </c>
      <c r="L3009" s="8">
        <v>112.1634856126685</v>
      </c>
      <c r="M3009" s="11"/>
      <c r="N3009" s="11"/>
      <c r="O3009" s="10"/>
      <c r="P3009" s="10"/>
      <c r="Q3009" s="9">
        <v>0</v>
      </c>
      <c r="R3009" s="9">
        <v>1</v>
      </c>
      <c r="S3009" s="9">
        <v>0</v>
      </c>
      <c r="T3009" s="9">
        <v>0</v>
      </c>
      <c r="U3009" s="9">
        <v>0</v>
      </c>
      <c r="V3009" s="10">
        <v>74411917.16190134</v>
      </c>
      <c r="W3009" s="10">
        <v>34023766.996493652</v>
      </c>
      <c r="X3009" s="11">
        <v>2.1757500362756539</v>
      </c>
      <c r="Y3009" s="11"/>
      <c r="Z3009" s="11">
        <v>90.205807607965738</v>
      </c>
      <c r="AA3009" s="11"/>
      <c r="AB3009" s="11"/>
      <c r="AC3009" s="11">
        <v>10.34994313979424</v>
      </c>
      <c r="AD3009" s="9">
        <v>1</v>
      </c>
      <c r="AE3009" s="9">
        <v>1</v>
      </c>
    </row>
    <row r="3010" spans="1:31" hidden="1" x14ac:dyDescent="0.35">
      <c r="A3010" s="2" t="s">
        <v>163</v>
      </c>
      <c r="B3010" s="2" t="s">
        <v>164</v>
      </c>
      <c r="C3010" s="3">
        <v>20.322704081632651</v>
      </c>
      <c r="D3010" s="4">
        <v>2018</v>
      </c>
      <c r="E3010" s="5">
        <v>245000000</v>
      </c>
      <c r="F3010" s="5">
        <v>392000000</v>
      </c>
      <c r="G3010" s="5"/>
      <c r="H3010" s="5"/>
      <c r="I3010" s="6"/>
      <c r="J3010" s="4">
        <v>109909</v>
      </c>
      <c r="K3010" s="5">
        <v>101271963</v>
      </c>
      <c r="L3010" s="3">
        <v>113.84414354572429</v>
      </c>
      <c r="M3010" s="6"/>
      <c r="N3010" s="6"/>
      <c r="O3010" s="5"/>
      <c r="P3010" s="5"/>
      <c r="Q3010" s="4">
        <v>0</v>
      </c>
      <c r="R3010" s="4">
        <v>1</v>
      </c>
      <c r="S3010" s="4">
        <v>0</v>
      </c>
      <c r="T3010" s="4">
        <v>0</v>
      </c>
      <c r="U3010" s="4">
        <v>0</v>
      </c>
      <c r="V3010" s="5">
        <v>69977249.17488037</v>
      </c>
      <c r="W3010" s="5">
        <v>88956673.436016664</v>
      </c>
      <c r="X3010" s="6">
        <v>0</v>
      </c>
      <c r="Y3010" s="6"/>
      <c r="Z3010" s="6">
        <v>161.4545104461366</v>
      </c>
      <c r="AA3010" s="6"/>
      <c r="AB3010" s="6"/>
      <c r="AC3010" s="6">
        <v>-5.959620657766771</v>
      </c>
      <c r="AD3010" s="4">
        <v>1</v>
      </c>
      <c r="AE3010" s="4">
        <v>1</v>
      </c>
    </row>
    <row r="3011" spans="1:31" hidden="1" x14ac:dyDescent="0.35">
      <c r="A3011" s="7" t="s">
        <v>163</v>
      </c>
      <c r="B3011" s="7" t="s">
        <v>164</v>
      </c>
      <c r="C3011" s="8">
        <v>22.867258883248731</v>
      </c>
      <c r="D3011" s="9">
        <v>2019</v>
      </c>
      <c r="E3011" s="10">
        <v>255000000</v>
      </c>
      <c r="F3011" s="10">
        <v>394000000</v>
      </c>
      <c r="G3011" s="10"/>
      <c r="H3011" s="10"/>
      <c r="I3011" s="11"/>
      <c r="J3011" s="9">
        <v>110282</v>
      </c>
      <c r="K3011" s="10">
        <v>78460064</v>
      </c>
      <c r="L3011" s="8">
        <v>116.0343360456492</v>
      </c>
      <c r="M3011" s="11"/>
      <c r="N3011" s="11"/>
      <c r="O3011" s="10"/>
      <c r="P3011" s="10"/>
      <c r="Q3011" s="9">
        <v>0</v>
      </c>
      <c r="R3011" s="9">
        <v>1</v>
      </c>
      <c r="S3011" s="9">
        <v>0</v>
      </c>
      <c r="T3011" s="9">
        <v>0</v>
      </c>
      <c r="U3011" s="9">
        <v>0</v>
      </c>
      <c r="V3011" s="10">
        <v>77646844.089800149</v>
      </c>
      <c r="W3011" s="10">
        <v>67617971.26079382</v>
      </c>
      <c r="X3011" s="11">
        <v>4.0816326530612246</v>
      </c>
      <c r="Y3011" s="11"/>
      <c r="Z3011" s="11">
        <v>-23.987747462893839</v>
      </c>
      <c r="AA3011" s="11"/>
      <c r="AB3011" s="11"/>
      <c r="AC3011" s="11">
        <v>10.960126334421449</v>
      </c>
      <c r="AD3011" s="9">
        <v>1</v>
      </c>
      <c r="AE3011" s="9">
        <v>1</v>
      </c>
    </row>
    <row r="3012" spans="1:31" hidden="1" x14ac:dyDescent="0.35">
      <c r="A3012" s="2" t="s">
        <v>163</v>
      </c>
      <c r="B3012" s="2" t="s">
        <v>164</v>
      </c>
      <c r="C3012" s="3">
        <v>24.169843768897351</v>
      </c>
      <c r="D3012" s="4">
        <v>2020</v>
      </c>
      <c r="E3012" s="5">
        <v>250734000</v>
      </c>
      <c r="F3012" s="5">
        <v>372902700</v>
      </c>
      <c r="G3012" s="5"/>
      <c r="H3012" s="5"/>
      <c r="I3012" s="6"/>
      <c r="J3012" s="4">
        <v>110916</v>
      </c>
      <c r="K3012" s="5">
        <v>26219365</v>
      </c>
      <c r="L3012" s="3">
        <v>116.6778562433045</v>
      </c>
      <c r="M3012" s="6"/>
      <c r="N3012" s="6"/>
      <c r="O3012" s="5"/>
      <c r="P3012" s="5"/>
      <c r="Q3012" s="4">
        <v>0</v>
      </c>
      <c r="R3012" s="4">
        <v>1</v>
      </c>
      <c r="S3012" s="4">
        <v>0</v>
      </c>
      <c r="T3012" s="4">
        <v>0</v>
      </c>
      <c r="U3012" s="4">
        <v>0</v>
      </c>
      <c r="V3012" s="5">
        <v>77246876.91557759</v>
      </c>
      <c r="W3012" s="5">
        <v>22471586.16398095</v>
      </c>
      <c r="X3012" s="6">
        <v>-1.6729411764705879</v>
      </c>
      <c r="Y3012" s="6"/>
      <c r="Z3012" s="6">
        <v>-66.766843569868541</v>
      </c>
      <c r="AA3012" s="6"/>
      <c r="AB3012" s="6"/>
      <c r="AC3012" s="6">
        <v>-0.51511066407282258</v>
      </c>
      <c r="AD3012" s="4">
        <v>1</v>
      </c>
      <c r="AE3012" s="4">
        <v>1</v>
      </c>
    </row>
    <row r="3013" spans="1:31" hidden="1" x14ac:dyDescent="0.35">
      <c r="A3013" s="7" t="s">
        <v>163</v>
      </c>
      <c r="B3013" s="7" t="s">
        <v>164</v>
      </c>
      <c r="C3013" s="8">
        <v>23.427363350382109</v>
      </c>
      <c r="D3013" s="9">
        <v>2021</v>
      </c>
      <c r="E3013" s="10">
        <v>258506000</v>
      </c>
      <c r="F3013" s="10">
        <v>391601900</v>
      </c>
      <c r="G3013" s="10"/>
      <c r="H3013" s="10"/>
      <c r="I3013" s="11"/>
      <c r="J3013" s="9">
        <v>111624</v>
      </c>
      <c r="K3013" s="10"/>
      <c r="L3013" s="8">
        <v>120.4013780781179</v>
      </c>
      <c r="M3013" s="11"/>
      <c r="N3013" s="11"/>
      <c r="O3013" s="10"/>
      <c r="P3013" s="10"/>
      <c r="Q3013" s="9">
        <v>0</v>
      </c>
      <c r="R3013" s="9">
        <v>1</v>
      </c>
      <c r="S3013" s="9">
        <v>0</v>
      </c>
      <c r="T3013" s="9">
        <v>0</v>
      </c>
      <c r="U3013" s="9">
        <v>0</v>
      </c>
      <c r="V3013" s="10">
        <v>76196802.282841519</v>
      </c>
      <c r="W3013" s="10"/>
      <c r="X3013" s="11">
        <v>3.09969928290539</v>
      </c>
      <c r="Y3013" s="11"/>
      <c r="Z3013" s="11"/>
      <c r="AA3013" s="11"/>
      <c r="AB3013" s="11"/>
      <c r="AC3013" s="11">
        <v>-1.359374870111175</v>
      </c>
      <c r="AD3013" s="9">
        <v>1</v>
      </c>
      <c r="AE3013" s="9">
        <v>1</v>
      </c>
    </row>
    <row r="3014" spans="1:31" hidden="1" x14ac:dyDescent="0.35">
      <c r="A3014" s="2" t="s">
        <v>163</v>
      </c>
      <c r="B3014" s="2" t="s">
        <v>164</v>
      </c>
      <c r="C3014" s="3"/>
      <c r="D3014" s="4">
        <v>2022</v>
      </c>
      <c r="E3014" s="5">
        <v>250994100</v>
      </c>
      <c r="F3014" s="5">
        <v>415956900</v>
      </c>
      <c r="G3014" s="5"/>
      <c r="H3014" s="5"/>
      <c r="I3014" s="6"/>
      <c r="J3014" s="4">
        <v>112114</v>
      </c>
      <c r="K3014" s="5"/>
      <c r="L3014" s="3">
        <v>126.9135800956</v>
      </c>
      <c r="M3014" s="6"/>
      <c r="N3014" s="6"/>
      <c r="O3014" s="5"/>
      <c r="P3014" s="5"/>
      <c r="Q3014" s="4">
        <v>0</v>
      </c>
      <c r="R3014" s="4">
        <v>1</v>
      </c>
      <c r="S3014" s="4">
        <v>0</v>
      </c>
      <c r="T3014" s="4">
        <v>0</v>
      </c>
      <c r="U3014" s="4">
        <v>0</v>
      </c>
      <c r="V3014" s="5"/>
      <c r="W3014" s="5"/>
      <c r="X3014" s="6">
        <v>-2.9058899986847502</v>
      </c>
      <c r="Y3014" s="6"/>
      <c r="Z3014" s="6"/>
      <c r="AA3014" s="6"/>
      <c r="AB3014" s="6"/>
      <c r="AC3014" s="6"/>
      <c r="AD3014" s="4">
        <v>1</v>
      </c>
      <c r="AE3014" s="4">
        <v>1</v>
      </c>
    </row>
    <row r="3015" spans="1:31" hidden="1" x14ac:dyDescent="0.35">
      <c r="A3015" s="7" t="s">
        <v>163</v>
      </c>
      <c r="B3015" s="7" t="s">
        <v>164</v>
      </c>
      <c r="C3015" s="8"/>
      <c r="D3015" s="9">
        <v>2023</v>
      </c>
      <c r="E3015" s="10">
        <v>252131400</v>
      </c>
      <c r="F3015" s="10">
        <v>441469400</v>
      </c>
      <c r="G3015" s="10"/>
      <c r="H3015" s="10"/>
      <c r="I3015" s="11"/>
      <c r="J3015" s="9">
        <v>112630</v>
      </c>
      <c r="K3015" s="10"/>
      <c r="L3015" s="8"/>
      <c r="M3015" s="11"/>
      <c r="N3015" s="11"/>
      <c r="O3015" s="10"/>
      <c r="P3015" s="10"/>
      <c r="Q3015" s="9">
        <v>0</v>
      </c>
      <c r="R3015" s="9">
        <v>1</v>
      </c>
      <c r="S3015" s="9">
        <v>0</v>
      </c>
      <c r="T3015" s="9">
        <v>0</v>
      </c>
      <c r="U3015" s="9">
        <v>0</v>
      </c>
      <c r="V3015" s="10"/>
      <c r="W3015" s="10"/>
      <c r="X3015" s="11">
        <v>0.45311822070718</v>
      </c>
      <c r="Y3015" s="11"/>
      <c r="Z3015" s="11"/>
      <c r="AA3015" s="11"/>
      <c r="AB3015" s="11"/>
      <c r="AC3015" s="11"/>
      <c r="AD3015" s="9">
        <v>1</v>
      </c>
      <c r="AE3015" s="9">
        <v>1</v>
      </c>
    </row>
    <row r="3016" spans="1:31" hidden="1" x14ac:dyDescent="0.35">
      <c r="A3016" s="2" t="s">
        <v>163</v>
      </c>
      <c r="B3016" s="2" t="s">
        <v>164</v>
      </c>
      <c r="C3016" s="3"/>
      <c r="D3016" s="4">
        <v>2024</v>
      </c>
      <c r="E3016" s="5">
        <v>253944200</v>
      </c>
      <c r="F3016" s="5">
        <v>471425099.488675</v>
      </c>
      <c r="G3016" s="5"/>
      <c r="H3016" s="5"/>
      <c r="I3016" s="6"/>
      <c r="J3016" s="4">
        <v>113160</v>
      </c>
      <c r="K3016" s="5"/>
      <c r="L3016" s="3"/>
      <c r="M3016" s="6"/>
      <c r="N3016" s="6"/>
      <c r="O3016" s="5"/>
      <c r="P3016" s="5"/>
      <c r="Q3016" s="4">
        <v>0</v>
      </c>
      <c r="R3016" s="4">
        <v>1</v>
      </c>
      <c r="S3016" s="4">
        <v>0</v>
      </c>
      <c r="T3016" s="4">
        <v>0</v>
      </c>
      <c r="U3016" s="4">
        <v>0</v>
      </c>
      <c r="V3016" s="5"/>
      <c r="W3016" s="5"/>
      <c r="X3016" s="6">
        <v>0.7189901773440357</v>
      </c>
      <c r="Y3016" s="6"/>
      <c r="Z3016" s="6"/>
      <c r="AA3016" s="6"/>
      <c r="AB3016" s="6"/>
      <c r="AC3016" s="6"/>
      <c r="AD3016" s="4">
        <v>1</v>
      </c>
      <c r="AE3016" s="4">
        <v>1</v>
      </c>
    </row>
    <row r="3017" spans="1:31" hidden="1" x14ac:dyDescent="0.35">
      <c r="A3017" s="7" t="s">
        <v>165</v>
      </c>
      <c r="B3017" s="7" t="s">
        <v>166</v>
      </c>
      <c r="C3017" s="8">
        <v>15.769298827582389</v>
      </c>
      <c r="D3017" s="9">
        <v>1980</v>
      </c>
      <c r="E3017" s="10">
        <v>2554768033100</v>
      </c>
      <c r="F3017" s="10">
        <v>904200000000</v>
      </c>
      <c r="G3017" s="10">
        <v>377496000700</v>
      </c>
      <c r="H3017" s="10">
        <v>956031696600</v>
      </c>
      <c r="I3017" s="11">
        <v>2.616537973919407</v>
      </c>
      <c r="J3017" s="9">
        <v>748389</v>
      </c>
      <c r="K3017" s="10"/>
      <c r="L3017" s="8">
        <v>36.9091066259084</v>
      </c>
      <c r="M3017" s="11">
        <v>-24.638000000000002</v>
      </c>
      <c r="N3017" s="11">
        <v>12.303000000000001</v>
      </c>
      <c r="O3017" s="10"/>
      <c r="P3017" s="10"/>
      <c r="Q3017" s="9">
        <v>0</v>
      </c>
      <c r="R3017" s="9">
        <v>1</v>
      </c>
      <c r="S3017" s="9">
        <v>0</v>
      </c>
      <c r="T3017" s="9">
        <v>1</v>
      </c>
      <c r="U3017" s="9">
        <v>0</v>
      </c>
      <c r="V3017" s="10">
        <v>386316584262.46368</v>
      </c>
      <c r="W3017" s="10"/>
      <c r="X3017" s="11"/>
      <c r="Y3017" s="11"/>
      <c r="Z3017" s="11"/>
      <c r="AA3017" s="11"/>
      <c r="AB3017" s="11"/>
      <c r="AC3017" s="11"/>
      <c r="AD3017" s="9">
        <v>0</v>
      </c>
      <c r="AE3017" s="9">
        <v>0</v>
      </c>
    </row>
    <row r="3018" spans="1:31" hidden="1" x14ac:dyDescent="0.35">
      <c r="A3018" s="2" t="s">
        <v>165</v>
      </c>
      <c r="B3018" s="2" t="s">
        <v>166</v>
      </c>
      <c r="C3018" s="3">
        <v>16.292520247641729</v>
      </c>
      <c r="D3018" s="4">
        <v>1981</v>
      </c>
      <c r="E3018" s="5">
        <v>2684941876700</v>
      </c>
      <c r="F3018" s="5">
        <v>1049500000000</v>
      </c>
      <c r="G3018" s="5">
        <v>448288362900</v>
      </c>
      <c r="H3018" s="5">
        <v>1397493984100</v>
      </c>
      <c r="I3018" s="6">
        <v>46.176532542801908</v>
      </c>
      <c r="J3018" s="4">
        <v>768385</v>
      </c>
      <c r="K3018" s="5"/>
      <c r="L3018" s="3">
        <v>40.122598787443998</v>
      </c>
      <c r="M3018" s="6">
        <v>-15.819000000000001</v>
      </c>
      <c r="N3018" s="6">
        <v>5.6980000000000004</v>
      </c>
      <c r="O3018" s="5"/>
      <c r="P3018" s="5"/>
      <c r="Q3018" s="4">
        <v>0</v>
      </c>
      <c r="R3018" s="4">
        <v>1</v>
      </c>
      <c r="S3018" s="4">
        <v>0</v>
      </c>
      <c r="T3018" s="4">
        <v>1</v>
      </c>
      <c r="U3018" s="4">
        <v>0</v>
      </c>
      <c r="V3018" s="5">
        <v>426168805527.39697</v>
      </c>
      <c r="W3018" s="5"/>
      <c r="X3018" s="6">
        <v>5.0953292789578546</v>
      </c>
      <c r="Y3018" s="6">
        <v>18.753142303157649</v>
      </c>
      <c r="Z3018" s="6"/>
      <c r="AA3018" s="6"/>
      <c r="AB3018" s="6"/>
      <c r="AC3018" s="6">
        <v>10.31594885863292</v>
      </c>
      <c r="AD3018" s="4">
        <v>0</v>
      </c>
      <c r="AE3018" s="4">
        <v>0</v>
      </c>
    </row>
    <row r="3019" spans="1:31" hidden="1" x14ac:dyDescent="0.35">
      <c r="A3019" s="7" t="s">
        <v>165</v>
      </c>
      <c r="B3019" s="7" t="s">
        <v>166</v>
      </c>
      <c r="C3019" s="8">
        <v>15.55858356455547</v>
      </c>
      <c r="D3019" s="9">
        <v>1982</v>
      </c>
      <c r="E3019" s="10">
        <v>2601775254400</v>
      </c>
      <c r="F3019" s="10">
        <v>1188900000000</v>
      </c>
      <c r="G3019" s="10">
        <v>470114426300</v>
      </c>
      <c r="H3019" s="10">
        <v>1302635983500</v>
      </c>
      <c r="I3019" s="11">
        <v>-6.7877215701282267</v>
      </c>
      <c r="J3019" s="9">
        <v>789286</v>
      </c>
      <c r="K3019" s="10"/>
      <c r="L3019" s="8">
        <v>46.817374123993602</v>
      </c>
      <c r="M3019" s="11">
        <v>1.714</v>
      </c>
      <c r="N3019" s="11">
        <v>-6.617</v>
      </c>
      <c r="O3019" s="10"/>
      <c r="P3019" s="10"/>
      <c r="Q3019" s="9">
        <v>0</v>
      </c>
      <c r="R3019" s="9">
        <v>1</v>
      </c>
      <c r="S3019" s="9">
        <v>0</v>
      </c>
      <c r="T3019" s="9">
        <v>1</v>
      </c>
      <c r="U3019" s="9">
        <v>0</v>
      </c>
      <c r="V3019" s="10">
        <v>395101185105.12738</v>
      </c>
      <c r="W3019" s="10"/>
      <c r="X3019" s="11">
        <v>-3.0975203978053401</v>
      </c>
      <c r="Y3019" s="11">
        <v>4.8687552937591549</v>
      </c>
      <c r="Z3019" s="11"/>
      <c r="AA3019" s="11"/>
      <c r="AB3019" s="11"/>
      <c r="AC3019" s="11">
        <v>-7.2899799373683534</v>
      </c>
      <c r="AD3019" s="9">
        <v>0</v>
      </c>
      <c r="AE3019" s="9">
        <v>0</v>
      </c>
    </row>
    <row r="3020" spans="1:31" hidden="1" x14ac:dyDescent="0.35">
      <c r="A3020" s="2" t="s">
        <v>165</v>
      </c>
      <c r="B3020" s="2" t="s">
        <v>166</v>
      </c>
      <c r="C3020" s="3">
        <v>17.72854600325002</v>
      </c>
      <c r="D3020" s="4">
        <v>1983</v>
      </c>
      <c r="E3020" s="5">
        <v>2747689072600</v>
      </c>
      <c r="F3020" s="5">
        <v>1292300000000</v>
      </c>
      <c r="G3020" s="5">
        <v>569375566700</v>
      </c>
      <c r="H3020" s="5">
        <v>1243022462900</v>
      </c>
      <c r="I3020" s="6">
        <v>-4.57637600642866</v>
      </c>
      <c r="J3020" s="4">
        <v>811005</v>
      </c>
      <c r="K3020" s="5"/>
      <c r="L3020" s="3">
        <v>51.813694682680712</v>
      </c>
      <c r="M3020" s="6">
        <v>-0.89900000000000002</v>
      </c>
      <c r="N3020" s="6">
        <v>11.053000000000001</v>
      </c>
      <c r="O3020" s="5"/>
      <c r="P3020" s="5"/>
      <c r="Q3020" s="4">
        <v>0</v>
      </c>
      <c r="R3020" s="4">
        <v>1</v>
      </c>
      <c r="S3020" s="4">
        <v>0</v>
      </c>
      <c r="T3020" s="4">
        <v>1</v>
      </c>
      <c r="U3020" s="4">
        <v>0</v>
      </c>
      <c r="V3020" s="5">
        <v>442172675396.14612</v>
      </c>
      <c r="W3020" s="5"/>
      <c r="X3020" s="6">
        <v>5.6082406792530373</v>
      </c>
      <c r="Y3020" s="6">
        <v>21.114251094404249</v>
      </c>
      <c r="Z3020" s="6"/>
      <c r="AA3020" s="6"/>
      <c r="AB3020" s="6"/>
      <c r="AC3020" s="6">
        <v>11.91378109344169</v>
      </c>
      <c r="AD3020" s="4">
        <v>0</v>
      </c>
      <c r="AE3020" s="4">
        <v>0</v>
      </c>
    </row>
    <row r="3021" spans="1:31" hidden="1" x14ac:dyDescent="0.35">
      <c r="A3021" s="7" t="s">
        <v>165</v>
      </c>
      <c r="B3021" s="7" t="s">
        <v>166</v>
      </c>
      <c r="C3021" s="8">
        <v>16.18243156406632</v>
      </c>
      <c r="D3021" s="9">
        <v>1984</v>
      </c>
      <c r="E3021" s="10">
        <v>2954010360800</v>
      </c>
      <c r="F3021" s="10">
        <v>1556200000000</v>
      </c>
      <c r="G3021" s="10">
        <v>621947910700</v>
      </c>
      <c r="H3021" s="10">
        <v>1307872306200</v>
      </c>
      <c r="I3021" s="11">
        <v>5.2171095242079284</v>
      </c>
      <c r="J3021" s="9">
        <v>833501</v>
      </c>
      <c r="K3021" s="10"/>
      <c r="L3021" s="8">
        <v>54.848496799809197</v>
      </c>
      <c r="M3021" s="11">
        <v>7.2240000000000002</v>
      </c>
      <c r="N3021" s="11">
        <v>1.494</v>
      </c>
      <c r="O3021" s="10"/>
      <c r="P3021" s="10"/>
      <c r="Q3021" s="9">
        <v>0</v>
      </c>
      <c r="R3021" s="9">
        <v>1</v>
      </c>
      <c r="S3021" s="9">
        <v>0</v>
      </c>
      <c r="T3021" s="9">
        <v>1</v>
      </c>
      <c r="U3021" s="9">
        <v>0</v>
      </c>
      <c r="V3021" s="10">
        <v>459139292220.08508</v>
      </c>
      <c r="W3021" s="10"/>
      <c r="X3021" s="11">
        <v>7.50890230839578</v>
      </c>
      <c r="Y3021" s="11">
        <v>9.2333333347442359</v>
      </c>
      <c r="Z3021" s="11"/>
      <c r="AA3021" s="11"/>
      <c r="AB3021" s="11"/>
      <c r="AC3021" s="11">
        <v>3.837102057185803</v>
      </c>
      <c r="AD3021" s="9">
        <v>0</v>
      </c>
      <c r="AE3021" s="9">
        <v>0</v>
      </c>
    </row>
    <row r="3022" spans="1:31" hidden="1" x14ac:dyDescent="0.35">
      <c r="A3022" s="2" t="s">
        <v>165</v>
      </c>
      <c r="B3022" s="2" t="s">
        <v>166</v>
      </c>
      <c r="C3022" s="3">
        <v>20.206331222925691</v>
      </c>
      <c r="D3022" s="4">
        <v>1985</v>
      </c>
      <c r="E3022" s="5">
        <v>2885094795800</v>
      </c>
      <c r="F3022" s="5">
        <v>1500500000000</v>
      </c>
      <c r="G3022" s="5">
        <v>608282897100</v>
      </c>
      <c r="H3022" s="5">
        <v>1433544051700</v>
      </c>
      <c r="I3022" s="6">
        <v>9.6088696812563352</v>
      </c>
      <c r="J3022" s="4">
        <v>856726</v>
      </c>
      <c r="K3022" s="5"/>
      <c r="L3022" s="3">
        <v>58.882563028675001</v>
      </c>
      <c r="M3022" s="6">
        <v>2.4710000000000001</v>
      </c>
      <c r="N3022" s="6">
        <v>22.050999999999998</v>
      </c>
      <c r="O3022" s="5"/>
      <c r="P3022" s="5"/>
      <c r="Q3022" s="4">
        <v>0</v>
      </c>
      <c r="R3022" s="4">
        <v>1</v>
      </c>
      <c r="S3022" s="4">
        <v>0</v>
      </c>
      <c r="T3022" s="4">
        <v>1</v>
      </c>
      <c r="U3022" s="4">
        <v>0</v>
      </c>
      <c r="V3022" s="5">
        <v>514916444537.82977</v>
      </c>
      <c r="W3022" s="5"/>
      <c r="X3022" s="6">
        <v>-2.3329493326941622</v>
      </c>
      <c r="Y3022" s="6">
        <v>-2.1971315225772008</v>
      </c>
      <c r="Z3022" s="6"/>
      <c r="AA3022" s="6"/>
      <c r="AB3022" s="6"/>
      <c r="AC3022" s="6">
        <v>12.148198436261961</v>
      </c>
      <c r="AD3022" s="4">
        <v>0</v>
      </c>
      <c r="AE3022" s="4">
        <v>0</v>
      </c>
    </row>
    <row r="3023" spans="1:31" hidden="1" x14ac:dyDescent="0.35">
      <c r="A3023" s="7" t="s">
        <v>165</v>
      </c>
      <c r="B3023" s="7" t="s">
        <v>166</v>
      </c>
      <c r="C3023" s="8">
        <v>28.534232629167729</v>
      </c>
      <c r="D3023" s="9">
        <v>1986</v>
      </c>
      <c r="E3023" s="10">
        <v>2861910239400</v>
      </c>
      <c r="F3023" s="10">
        <v>1178700000000</v>
      </c>
      <c r="G3023" s="10">
        <v>575638698000</v>
      </c>
      <c r="H3023" s="10">
        <v>1198916513600</v>
      </c>
      <c r="I3023" s="11">
        <v>-16.366956970855671</v>
      </c>
      <c r="J3023" s="9">
        <v>880705</v>
      </c>
      <c r="K3023" s="10"/>
      <c r="L3023" s="8">
        <v>62.583541220295103</v>
      </c>
      <c r="M3023" s="11">
        <v>-5.9039999999999999</v>
      </c>
      <c r="N3023" s="11">
        <v>123.56399999999999</v>
      </c>
      <c r="O3023" s="10"/>
      <c r="P3023" s="10"/>
      <c r="Q3023" s="9">
        <v>0</v>
      </c>
      <c r="R3023" s="9">
        <v>1</v>
      </c>
      <c r="S3023" s="9">
        <v>0</v>
      </c>
      <c r="T3023" s="9">
        <v>1</v>
      </c>
      <c r="U3023" s="9">
        <v>0</v>
      </c>
      <c r="V3023" s="10">
        <v>537414459843.52698</v>
      </c>
      <c r="W3023" s="10"/>
      <c r="X3023" s="11">
        <v>-0.80359773390292422</v>
      </c>
      <c r="Y3023" s="11">
        <v>-5.3666146550612934</v>
      </c>
      <c r="Z3023" s="11"/>
      <c r="AA3023" s="11"/>
      <c r="AB3023" s="11"/>
      <c r="AC3023" s="11">
        <v>4.3692555451187154</v>
      </c>
      <c r="AD3023" s="9">
        <v>0</v>
      </c>
      <c r="AE3023" s="9">
        <v>0</v>
      </c>
    </row>
    <row r="3024" spans="1:31" hidden="1" x14ac:dyDescent="0.35">
      <c r="A3024" s="2" t="s">
        <v>165</v>
      </c>
      <c r="B3024" s="2" t="s">
        <v>166</v>
      </c>
      <c r="C3024" s="3">
        <v>29.740038512754719</v>
      </c>
      <c r="D3024" s="4">
        <v>1987</v>
      </c>
      <c r="E3024" s="5">
        <v>2371205901600</v>
      </c>
      <c r="F3024" s="5">
        <v>986300000500</v>
      </c>
      <c r="G3024" s="5">
        <v>463281919500</v>
      </c>
      <c r="H3024" s="5">
        <v>562300509000</v>
      </c>
      <c r="I3024" s="6">
        <v>-53.099277337370729</v>
      </c>
      <c r="J3024" s="4">
        <v>905479</v>
      </c>
      <c r="K3024" s="5"/>
      <c r="L3024" s="3">
        <v>61.991384709635902</v>
      </c>
      <c r="M3024" s="6">
        <v>-5.9749999999999996</v>
      </c>
      <c r="N3024" s="6">
        <v>-41.893000000000001</v>
      </c>
      <c r="O3024" s="5"/>
      <c r="P3024" s="5"/>
      <c r="Q3024" s="4">
        <v>0</v>
      </c>
      <c r="R3024" s="4">
        <v>1</v>
      </c>
      <c r="S3024" s="4">
        <v>0</v>
      </c>
      <c r="T3024" s="4">
        <v>1</v>
      </c>
      <c r="U3024" s="4">
        <v>0</v>
      </c>
      <c r="V3024" s="5">
        <v>473172201869.5376</v>
      </c>
      <c r="W3024" s="5"/>
      <c r="X3024" s="6">
        <v>-17.14604221489757</v>
      </c>
      <c r="Y3024" s="6">
        <v>-19.518628419245019</v>
      </c>
      <c r="Z3024" s="6"/>
      <c r="AA3024" s="6"/>
      <c r="AB3024" s="6"/>
      <c r="AC3024" s="6">
        <v>-11.953950400347271</v>
      </c>
      <c r="AD3024" s="4">
        <v>0</v>
      </c>
      <c r="AE3024" s="4">
        <v>0</v>
      </c>
    </row>
    <row r="3025" spans="1:31" hidden="1" x14ac:dyDescent="0.35">
      <c r="A3025" s="7" t="s">
        <v>165</v>
      </c>
      <c r="B3025" s="7" t="s">
        <v>166</v>
      </c>
      <c r="C3025" s="8">
        <v>16.748358268301491</v>
      </c>
      <c r="D3025" s="9">
        <v>1988</v>
      </c>
      <c r="E3025" s="10">
        <v>2675795675900</v>
      </c>
      <c r="F3025" s="10">
        <v>1142100001300</v>
      </c>
      <c r="G3025" s="10">
        <v>457208580100</v>
      </c>
      <c r="H3025" s="10">
        <v>1094592853100</v>
      </c>
      <c r="I3025" s="11">
        <v>94.663322472646044</v>
      </c>
      <c r="J3025" s="9">
        <v>931020</v>
      </c>
      <c r="K3025" s="10"/>
      <c r="L3025" s="8">
        <v>56.5509467679544</v>
      </c>
      <c r="M3025" s="11">
        <v>5.1619999999999999</v>
      </c>
      <c r="N3025" s="11">
        <v>36.058</v>
      </c>
      <c r="O3025" s="10"/>
      <c r="P3025" s="10"/>
      <c r="Q3025" s="9">
        <v>0</v>
      </c>
      <c r="R3025" s="9">
        <v>1</v>
      </c>
      <c r="S3025" s="9">
        <v>0</v>
      </c>
      <c r="T3025" s="9">
        <v>1</v>
      </c>
      <c r="U3025" s="9">
        <v>0</v>
      </c>
      <c r="V3025" s="10">
        <v>338248978898.4292</v>
      </c>
      <c r="W3025" s="10"/>
      <c r="X3025" s="11">
        <v>12.84535324808674</v>
      </c>
      <c r="Y3025" s="11">
        <v>-1.3109381446516819</v>
      </c>
      <c r="Z3025" s="11"/>
      <c r="AA3025" s="11"/>
      <c r="AB3025" s="11"/>
      <c r="AC3025" s="11">
        <v>-28.514613165781292</v>
      </c>
      <c r="AD3025" s="9">
        <v>0</v>
      </c>
      <c r="AE3025" s="9">
        <v>0</v>
      </c>
    </row>
    <row r="3026" spans="1:31" hidden="1" x14ac:dyDescent="0.35">
      <c r="A3026" s="2" t="s">
        <v>165</v>
      </c>
      <c r="B3026" s="2" t="s">
        <v>166</v>
      </c>
      <c r="C3026" s="3">
        <v>15.4787719955073</v>
      </c>
      <c r="D3026" s="4">
        <v>1989</v>
      </c>
      <c r="E3026" s="5">
        <v>2904450711100</v>
      </c>
      <c r="F3026" s="5">
        <v>1335500000000</v>
      </c>
      <c r="G3026" s="5">
        <v>412227910300</v>
      </c>
      <c r="H3026" s="5">
        <v>707507762800</v>
      </c>
      <c r="I3026" s="6">
        <v>-35.363385500255653</v>
      </c>
      <c r="J3026" s="4">
        <v>957138</v>
      </c>
      <c r="K3026" s="5"/>
      <c r="L3026" s="3">
        <v>60.362954305323001</v>
      </c>
      <c r="M3026" s="6">
        <v>25.187000000000001</v>
      </c>
      <c r="N3026" s="6">
        <v>4.8479999999999999</v>
      </c>
      <c r="O3026" s="5"/>
      <c r="P3026" s="5"/>
      <c r="Q3026" s="4">
        <v>0</v>
      </c>
      <c r="R3026" s="4">
        <v>1</v>
      </c>
      <c r="S3026" s="4">
        <v>0</v>
      </c>
      <c r="T3026" s="4">
        <v>1</v>
      </c>
      <c r="U3026" s="4">
        <v>0</v>
      </c>
      <c r="V3026" s="5">
        <v>342460044209.2193</v>
      </c>
      <c r="W3026" s="5"/>
      <c r="X3026" s="6">
        <v>8.5453099898254461</v>
      </c>
      <c r="Y3026" s="6">
        <v>-9.8381071042371726</v>
      </c>
      <c r="Z3026" s="6"/>
      <c r="AA3026" s="6"/>
      <c r="AB3026" s="6"/>
      <c r="AC3026" s="6">
        <v>1.2449602433403399</v>
      </c>
      <c r="AD3026" s="4">
        <v>0</v>
      </c>
      <c r="AE3026" s="4">
        <v>0</v>
      </c>
    </row>
    <row r="3027" spans="1:31" hidden="1" x14ac:dyDescent="0.35">
      <c r="A3027" s="7" t="s">
        <v>165</v>
      </c>
      <c r="B3027" s="7" t="s">
        <v>166</v>
      </c>
      <c r="C3027" s="8">
        <v>12.922312723682589</v>
      </c>
      <c r="D3027" s="9">
        <v>1990</v>
      </c>
      <c r="E3027" s="10">
        <v>3055256683600</v>
      </c>
      <c r="F3027" s="10">
        <v>1620600000000</v>
      </c>
      <c r="G3027" s="10">
        <v>400271023400</v>
      </c>
      <c r="H3027" s="10">
        <v>707507762800</v>
      </c>
      <c r="I3027" s="11">
        <v>0</v>
      </c>
      <c r="J3027" s="9">
        <v>983734</v>
      </c>
      <c r="K3027" s="10"/>
      <c r="L3027" s="8">
        <v>65.026186826764302</v>
      </c>
      <c r="M3027" s="11">
        <v>19.512</v>
      </c>
      <c r="N3027" s="11">
        <v>-10.515000000000001</v>
      </c>
      <c r="O3027" s="10"/>
      <c r="P3027" s="10"/>
      <c r="Q3027" s="9">
        <v>0</v>
      </c>
      <c r="R3027" s="9">
        <v>1</v>
      </c>
      <c r="S3027" s="9">
        <v>0</v>
      </c>
      <c r="T3027" s="9">
        <v>1</v>
      </c>
      <c r="U3027" s="9">
        <v>0</v>
      </c>
      <c r="V3027" s="10">
        <v>322053329926.77448</v>
      </c>
      <c r="W3027" s="10"/>
      <c r="X3027" s="11">
        <v>5.1922372765239793</v>
      </c>
      <c r="Y3027" s="11">
        <v>-2.9005524859533032</v>
      </c>
      <c r="Z3027" s="11"/>
      <c r="AA3027" s="11"/>
      <c r="AB3027" s="11"/>
      <c r="AC3027" s="11">
        <v>-5.9588599100856694</v>
      </c>
      <c r="AD3027" s="9">
        <v>0</v>
      </c>
      <c r="AE3027" s="9">
        <v>0</v>
      </c>
    </row>
    <row r="3028" spans="1:31" hidden="1" x14ac:dyDescent="0.35">
      <c r="A3028" s="2" t="s">
        <v>165</v>
      </c>
      <c r="B3028" s="2" t="s">
        <v>166</v>
      </c>
      <c r="C3028" s="3">
        <v>14.63402792676294</v>
      </c>
      <c r="D3028" s="4">
        <v>1991</v>
      </c>
      <c r="E3028" s="5">
        <v>3242009354800</v>
      </c>
      <c r="F3028" s="5">
        <v>1524201000000</v>
      </c>
      <c r="G3028" s="5">
        <v>412810571300</v>
      </c>
      <c r="H3028" s="5">
        <v>836615342200</v>
      </c>
      <c r="I3028" s="6">
        <v>18.248220894290931</v>
      </c>
      <c r="J3028" s="4">
        <v>1010818</v>
      </c>
      <c r="K3028" s="5"/>
      <c r="L3028" s="3">
        <v>57.427153354820412</v>
      </c>
      <c r="M3028" s="6">
        <v>-1.1140000000000001</v>
      </c>
      <c r="N3028" s="6">
        <v>3.3039999999999998</v>
      </c>
      <c r="O3028" s="5"/>
      <c r="P3028" s="5"/>
      <c r="Q3028" s="4">
        <v>0</v>
      </c>
      <c r="R3028" s="4">
        <v>1</v>
      </c>
      <c r="S3028" s="4">
        <v>0</v>
      </c>
      <c r="T3028" s="4">
        <v>1</v>
      </c>
      <c r="U3028" s="4">
        <v>0</v>
      </c>
      <c r="V3028" s="5">
        <v>388408595881.19751</v>
      </c>
      <c r="W3028" s="5"/>
      <c r="X3028" s="6">
        <v>6.112503483011773</v>
      </c>
      <c r="Y3028" s="6">
        <v>3.1327643438903001</v>
      </c>
      <c r="Z3028" s="6"/>
      <c r="AA3028" s="6"/>
      <c r="AB3028" s="6"/>
      <c r="AC3028" s="6">
        <v>20.603813029820341</v>
      </c>
      <c r="AD3028" s="4">
        <v>0</v>
      </c>
      <c r="AE3028" s="4">
        <v>0</v>
      </c>
    </row>
    <row r="3029" spans="1:31" hidden="1" x14ac:dyDescent="0.35">
      <c r="A3029" s="7" t="s">
        <v>165</v>
      </c>
      <c r="B3029" s="7" t="s">
        <v>166</v>
      </c>
      <c r="C3029" s="8">
        <v>10.944361125748181</v>
      </c>
      <c r="D3029" s="9">
        <v>1992</v>
      </c>
      <c r="E3029" s="10">
        <v>3141826543700</v>
      </c>
      <c r="F3029" s="10">
        <v>1480260000000</v>
      </c>
      <c r="G3029" s="10">
        <v>436141902000</v>
      </c>
      <c r="H3029" s="10">
        <v>731284580500</v>
      </c>
      <c r="I3029" s="11">
        <v>-12.590106395015139</v>
      </c>
      <c r="J3029" s="9">
        <v>1038380</v>
      </c>
      <c r="K3029" s="10"/>
      <c r="L3029" s="8">
        <v>51.946929897578997</v>
      </c>
      <c r="M3029" s="11">
        <v>2.5529999999999999</v>
      </c>
      <c r="N3029" s="11">
        <v>1.87</v>
      </c>
      <c r="O3029" s="10"/>
      <c r="P3029" s="10"/>
      <c r="Q3029" s="9">
        <v>0</v>
      </c>
      <c r="R3029" s="9">
        <v>1</v>
      </c>
      <c r="S3029" s="9">
        <v>0</v>
      </c>
      <c r="T3029" s="9">
        <v>1</v>
      </c>
      <c r="U3029" s="9">
        <v>0</v>
      </c>
      <c r="V3029" s="10">
        <v>311866361148.612</v>
      </c>
      <c r="W3029" s="10"/>
      <c r="X3029" s="11">
        <v>-3.0901456515439421</v>
      </c>
      <c r="Y3029" s="11">
        <v>5.6518249100371332</v>
      </c>
      <c r="Z3029" s="11"/>
      <c r="AA3029" s="11"/>
      <c r="AB3029" s="11"/>
      <c r="AC3029" s="11">
        <v>-19.706627387823691</v>
      </c>
      <c r="AD3029" s="9">
        <v>0</v>
      </c>
      <c r="AE3029" s="9">
        <v>0</v>
      </c>
    </row>
    <row r="3030" spans="1:31" hidden="1" x14ac:dyDescent="0.35">
      <c r="A3030" s="2" t="s">
        <v>165</v>
      </c>
      <c r="B3030" s="2" t="s">
        <v>166</v>
      </c>
      <c r="C3030" s="3">
        <v>10.315251757205189</v>
      </c>
      <c r="D3030" s="4">
        <v>1993</v>
      </c>
      <c r="E3030" s="5">
        <v>3265820456500</v>
      </c>
      <c r="F3030" s="5">
        <v>1530840000000</v>
      </c>
      <c r="G3030" s="5">
        <v>427325876200</v>
      </c>
      <c r="H3030" s="5">
        <v>742730278300</v>
      </c>
      <c r="I3030" s="6">
        <v>1.56514961551278</v>
      </c>
      <c r="J3030" s="4">
        <v>1066405</v>
      </c>
      <c r="K3030" s="5"/>
      <c r="L3030" s="3">
        <v>52.224194847101387</v>
      </c>
      <c r="M3030" s="6">
        <v>12.541</v>
      </c>
      <c r="N3030" s="6">
        <v>4.4800000000000004</v>
      </c>
      <c r="O3030" s="5"/>
      <c r="P3030" s="5"/>
      <c r="Q3030" s="4">
        <v>0</v>
      </c>
      <c r="R3030" s="4">
        <v>1</v>
      </c>
      <c r="S3030" s="4">
        <v>0</v>
      </c>
      <c r="T3030" s="4">
        <v>1</v>
      </c>
      <c r="U3030" s="4">
        <v>0</v>
      </c>
      <c r="V3030" s="5">
        <v>302369429461.41852</v>
      </c>
      <c r="W3030" s="5"/>
      <c r="X3030" s="6">
        <v>3.9465550079024241</v>
      </c>
      <c r="Y3030" s="6">
        <v>-2.0213663854751571</v>
      </c>
      <c r="Z3030" s="6"/>
      <c r="AA3030" s="6"/>
      <c r="AB3030" s="6"/>
      <c r="AC3030" s="6">
        <v>-3.0451927076123351</v>
      </c>
      <c r="AD3030" s="4">
        <v>0</v>
      </c>
      <c r="AE3030" s="4">
        <v>0</v>
      </c>
    </row>
    <row r="3031" spans="1:31" hidden="1" x14ac:dyDescent="0.35">
      <c r="A3031" s="7" t="s">
        <v>165</v>
      </c>
      <c r="B3031" s="7" t="s">
        <v>166</v>
      </c>
      <c r="C3031" s="8">
        <v>6.7559965658378438</v>
      </c>
      <c r="D3031" s="9">
        <v>1994</v>
      </c>
      <c r="E3031" s="10">
        <v>3387072363600</v>
      </c>
      <c r="F3031" s="10">
        <v>2326762580000</v>
      </c>
      <c r="G3031" s="10">
        <v>430830908100</v>
      </c>
      <c r="H3031" s="10">
        <v>741799751600</v>
      </c>
      <c r="I3031" s="11">
        <v>-0.12528460562154459</v>
      </c>
      <c r="J3031" s="9">
        <v>1094720</v>
      </c>
      <c r="K3031" s="10"/>
      <c r="L3031" s="8">
        <v>71.085613370994196</v>
      </c>
      <c r="M3031" s="11">
        <v>4.4889999999999999</v>
      </c>
      <c r="N3031" s="11">
        <v>-14.827</v>
      </c>
      <c r="O3031" s="10"/>
      <c r="P3031" s="10"/>
      <c r="Q3031" s="9">
        <v>0</v>
      </c>
      <c r="R3031" s="9">
        <v>1</v>
      </c>
      <c r="S3031" s="9">
        <v>0</v>
      </c>
      <c r="T3031" s="9">
        <v>1</v>
      </c>
      <c r="U3031" s="9">
        <v>0</v>
      </c>
      <c r="V3031" s="10">
        <v>221136166019.4133</v>
      </c>
      <c r="W3031" s="10"/>
      <c r="X3031" s="11">
        <v>3.7127548410896538</v>
      </c>
      <c r="Y3031" s="11">
        <v>0.82022458624985084</v>
      </c>
      <c r="Z3031" s="11"/>
      <c r="AA3031" s="11"/>
      <c r="AB3031" s="11"/>
      <c r="AC3031" s="11">
        <v>-26.865567589520591</v>
      </c>
      <c r="AD3031" s="9">
        <v>0</v>
      </c>
      <c r="AE3031" s="9">
        <v>0</v>
      </c>
    </row>
    <row r="3032" spans="1:31" hidden="1" x14ac:dyDescent="0.35">
      <c r="A3032" s="2" t="s">
        <v>165</v>
      </c>
      <c r="B3032" s="2" t="s">
        <v>166</v>
      </c>
      <c r="C3032" s="3">
        <v>7.9217840982546859</v>
      </c>
      <c r="D3032" s="4">
        <v>1995</v>
      </c>
      <c r="E3032" s="5">
        <v>3555540186600</v>
      </c>
      <c r="F3032" s="5">
        <v>2475200000000</v>
      </c>
      <c r="G3032" s="5">
        <v>432371118600</v>
      </c>
      <c r="H3032" s="5">
        <v>777459057800</v>
      </c>
      <c r="I3032" s="6">
        <v>4.8071337477649374</v>
      </c>
      <c r="J3032" s="4">
        <v>1123213</v>
      </c>
      <c r="K3032" s="5"/>
      <c r="L3032" s="3">
        <v>77.942909130367497</v>
      </c>
      <c r="M3032" s="6">
        <v>6.2309999999999999</v>
      </c>
      <c r="N3032" s="6">
        <v>2.3159999999999998</v>
      </c>
      <c r="O3032" s="5"/>
      <c r="P3032" s="5"/>
      <c r="Q3032" s="4">
        <v>0</v>
      </c>
      <c r="R3032" s="4">
        <v>1</v>
      </c>
      <c r="S3032" s="4">
        <v>0</v>
      </c>
      <c r="T3032" s="4">
        <v>1</v>
      </c>
      <c r="U3032" s="4">
        <v>0</v>
      </c>
      <c r="V3032" s="5">
        <v>251568747160.8689</v>
      </c>
      <c r="W3032" s="5"/>
      <c r="X3032" s="6">
        <v>4.9738477633510456</v>
      </c>
      <c r="Y3032" s="6">
        <v>0.35749767972601038</v>
      </c>
      <c r="Z3032" s="6"/>
      <c r="AA3032" s="6"/>
      <c r="AB3032" s="6"/>
      <c r="AC3032" s="6">
        <v>13.761919494789421</v>
      </c>
      <c r="AD3032" s="4">
        <v>0</v>
      </c>
      <c r="AE3032" s="4">
        <v>0</v>
      </c>
    </row>
    <row r="3033" spans="1:31" hidden="1" x14ac:dyDescent="0.35">
      <c r="A3033" s="7" t="s">
        <v>165</v>
      </c>
      <c r="B3033" s="7" t="s">
        <v>166</v>
      </c>
      <c r="C3033" s="8">
        <v>6.5893298544355954</v>
      </c>
      <c r="D3033" s="9">
        <v>1996</v>
      </c>
      <c r="E3033" s="10">
        <v>3684430261300</v>
      </c>
      <c r="F3033" s="10">
        <v>2912800000000</v>
      </c>
      <c r="G3033" s="10">
        <v>509765548900</v>
      </c>
      <c r="H3033" s="10">
        <v>908905556500</v>
      </c>
      <c r="I3033" s="11">
        <v>16.90719239569454</v>
      </c>
      <c r="J3033" s="9">
        <v>1152015</v>
      </c>
      <c r="K3033" s="10"/>
      <c r="L3033" s="8">
        <v>78.480476212700296</v>
      </c>
      <c r="M3033" s="11">
        <v>2.4300000000000002</v>
      </c>
      <c r="N3033" s="11">
        <v>2.9950000000000001</v>
      </c>
      <c r="O3033" s="10"/>
      <c r="P3033" s="10"/>
      <c r="Q3033" s="9">
        <v>0</v>
      </c>
      <c r="R3033" s="9">
        <v>1</v>
      </c>
      <c r="S3033" s="9">
        <v>0</v>
      </c>
      <c r="T3033" s="9">
        <v>1</v>
      </c>
      <c r="U3033" s="9">
        <v>0</v>
      </c>
      <c r="V3033" s="10">
        <v>244562736189.08011</v>
      </c>
      <c r="W3033" s="10"/>
      <c r="X3033" s="11">
        <v>3.6250490202798602</v>
      </c>
      <c r="Y3033" s="11">
        <v>17.900000016328569</v>
      </c>
      <c r="Z3033" s="11"/>
      <c r="AA3033" s="11"/>
      <c r="AB3033" s="11"/>
      <c r="AC3033" s="11">
        <v>-2.7849289909245658</v>
      </c>
      <c r="AD3033" s="9">
        <v>0</v>
      </c>
      <c r="AE3033" s="9">
        <v>0</v>
      </c>
    </row>
    <row r="3034" spans="1:31" hidden="1" x14ac:dyDescent="0.35">
      <c r="A3034" s="2" t="s">
        <v>165</v>
      </c>
      <c r="B3034" s="2" t="s">
        <v>166</v>
      </c>
      <c r="C3034" s="3">
        <v>8.6805828053134348</v>
      </c>
      <c r="D3034" s="4">
        <v>1997</v>
      </c>
      <c r="E3034" s="5">
        <v>3895856406100</v>
      </c>
      <c r="F3034" s="5">
        <v>3109100000000</v>
      </c>
      <c r="G3034" s="5">
        <v>517921797700</v>
      </c>
      <c r="H3034" s="5">
        <v>1177031244800</v>
      </c>
      <c r="I3034" s="6">
        <v>29.499840372028789</v>
      </c>
      <c r="J3034" s="4">
        <v>1181439</v>
      </c>
      <c r="K3034" s="5"/>
      <c r="L3034" s="3">
        <v>81.598858753989703</v>
      </c>
      <c r="M3034" s="6">
        <v>3.3780000000000001</v>
      </c>
      <c r="N3034" s="6">
        <v>12.084</v>
      </c>
      <c r="O3034" s="5"/>
      <c r="P3034" s="5"/>
      <c r="Q3034" s="4">
        <v>0</v>
      </c>
      <c r="R3034" s="4">
        <v>1</v>
      </c>
      <c r="S3034" s="4">
        <v>0</v>
      </c>
      <c r="T3034" s="4">
        <v>1</v>
      </c>
      <c r="U3034" s="4">
        <v>0</v>
      </c>
      <c r="V3034" s="5">
        <v>330749723857.87689</v>
      </c>
      <c r="W3034" s="5"/>
      <c r="X3034" s="6">
        <v>5.7383673948384413</v>
      </c>
      <c r="Y3034" s="6">
        <v>1.600000003452567</v>
      </c>
      <c r="Z3034" s="6"/>
      <c r="AA3034" s="6"/>
      <c r="AB3034" s="6"/>
      <c r="AC3034" s="6">
        <v>35.241259159842969</v>
      </c>
      <c r="AD3034" s="4">
        <v>0</v>
      </c>
      <c r="AE3034" s="4">
        <v>0</v>
      </c>
    </row>
    <row r="3035" spans="1:31" hidden="1" x14ac:dyDescent="0.35">
      <c r="A3035" s="7" t="s">
        <v>165</v>
      </c>
      <c r="B3035" s="7" t="s">
        <v>166</v>
      </c>
      <c r="C3035" s="8">
        <v>10.77950850661626</v>
      </c>
      <c r="D3035" s="9">
        <v>1998</v>
      </c>
      <c r="E3035" s="10">
        <v>4031347808700</v>
      </c>
      <c r="F3035" s="10">
        <v>2645000000000</v>
      </c>
      <c r="G3035" s="10">
        <v>648438090600</v>
      </c>
      <c r="H3035" s="10">
        <v>1345309641300</v>
      </c>
      <c r="I3035" s="11">
        <v>14.296850422912399</v>
      </c>
      <c r="J3035" s="9">
        <v>1211736</v>
      </c>
      <c r="K3035" s="10"/>
      <c r="L3035" s="8">
        <v>82.781012871362805</v>
      </c>
      <c r="M3035" s="11">
        <v>-6.2270000000000003</v>
      </c>
      <c r="N3035" s="11">
        <v>22.45</v>
      </c>
      <c r="O3035" s="10"/>
      <c r="P3035" s="10"/>
      <c r="Q3035" s="9">
        <v>0</v>
      </c>
      <c r="R3035" s="9">
        <v>1</v>
      </c>
      <c r="S3035" s="9">
        <v>0</v>
      </c>
      <c r="T3035" s="9">
        <v>1</v>
      </c>
      <c r="U3035" s="9">
        <v>0</v>
      </c>
      <c r="V3035" s="10">
        <v>344424391669.44952</v>
      </c>
      <c r="W3035" s="10"/>
      <c r="X3035" s="11">
        <v>3.4778335871889978</v>
      </c>
      <c r="Y3035" s="11">
        <v>25.199999976753251</v>
      </c>
      <c r="Z3035" s="11"/>
      <c r="AA3035" s="11"/>
      <c r="AB3035" s="11"/>
      <c r="AC3035" s="11">
        <v>4.134445722908187</v>
      </c>
      <c r="AD3035" s="9">
        <v>0</v>
      </c>
      <c r="AE3035" s="9">
        <v>0</v>
      </c>
    </row>
    <row r="3036" spans="1:31" hidden="1" x14ac:dyDescent="0.35">
      <c r="A3036" s="2" t="s">
        <v>165</v>
      </c>
      <c r="B3036" s="2" t="s">
        <v>166</v>
      </c>
      <c r="C3036" s="3">
        <v>9.9636711947056753</v>
      </c>
      <c r="D3036" s="4">
        <v>1999</v>
      </c>
      <c r="E3036" s="5">
        <v>3671242715100</v>
      </c>
      <c r="F3036" s="5">
        <v>2871000000000</v>
      </c>
      <c r="G3036" s="5">
        <v>538852053400</v>
      </c>
      <c r="H3036" s="5">
        <v>823857409800</v>
      </c>
      <c r="I3036" s="6">
        <v>-38.760759269970748</v>
      </c>
      <c r="J3036" s="4">
        <v>1243016</v>
      </c>
      <c r="K3036" s="5"/>
      <c r="L3036" s="3">
        <v>81.177872484692898</v>
      </c>
      <c r="M3036" s="6">
        <v>-5.3</v>
      </c>
      <c r="N3036" s="6">
        <v>-24.535</v>
      </c>
      <c r="O3036" s="5"/>
      <c r="P3036" s="5"/>
      <c r="Q3036" s="4">
        <v>0</v>
      </c>
      <c r="R3036" s="4">
        <v>1</v>
      </c>
      <c r="S3036" s="4">
        <v>0</v>
      </c>
      <c r="T3036" s="4">
        <v>1</v>
      </c>
      <c r="U3036" s="4">
        <v>0</v>
      </c>
      <c r="V3036" s="5">
        <v>352382972409.06317</v>
      </c>
      <c r="W3036" s="5"/>
      <c r="X3036" s="6">
        <v>-8.9326228023010525</v>
      </c>
      <c r="Y3036" s="6">
        <v>-16.899999982820258</v>
      </c>
      <c r="Z3036" s="6"/>
      <c r="AA3036" s="6"/>
      <c r="AB3036" s="6"/>
      <c r="AC3036" s="6">
        <v>2.3106902217458818</v>
      </c>
      <c r="AD3036" s="4">
        <v>0</v>
      </c>
      <c r="AE3036" s="4">
        <v>0</v>
      </c>
    </row>
    <row r="3037" spans="1:31" hidden="1" x14ac:dyDescent="0.35">
      <c r="A3037" s="7" t="s">
        <v>165</v>
      </c>
      <c r="B3037" s="7" t="s">
        <v>166</v>
      </c>
      <c r="C3037" s="8">
        <v>8.696552297544482</v>
      </c>
      <c r="D3037" s="9">
        <v>2000</v>
      </c>
      <c r="E3037" s="10">
        <v>3602114448400</v>
      </c>
      <c r="F3037" s="10">
        <v>3608200000000</v>
      </c>
      <c r="G3037" s="10">
        <v>504638224900</v>
      </c>
      <c r="H3037" s="10">
        <v>755721586000</v>
      </c>
      <c r="I3037" s="11">
        <v>-8.2703418078791913</v>
      </c>
      <c r="J3037" s="9">
        <v>1275572</v>
      </c>
      <c r="K3037" s="10"/>
      <c r="L3037" s="8">
        <v>81.587755819414795</v>
      </c>
      <c r="M3037" s="11">
        <v>-10.458</v>
      </c>
      <c r="N3037" s="11">
        <v>-17.423999999999999</v>
      </c>
      <c r="O3037" s="10"/>
      <c r="P3037" s="10"/>
      <c r="Q3037" s="9">
        <v>0</v>
      </c>
      <c r="R3037" s="9">
        <v>1</v>
      </c>
      <c r="S3037" s="9">
        <v>0</v>
      </c>
      <c r="T3037" s="9">
        <v>1</v>
      </c>
      <c r="U3037" s="9">
        <v>0</v>
      </c>
      <c r="V3037" s="10">
        <v>384603053299.48798</v>
      </c>
      <c r="W3037" s="10"/>
      <c r="X3037" s="11">
        <v>-1.8829663976089639</v>
      </c>
      <c r="Y3037" s="11">
        <v>-6.3493918755845273</v>
      </c>
      <c r="Z3037" s="11"/>
      <c r="AA3037" s="11"/>
      <c r="AB3037" s="11"/>
      <c r="AC3037" s="11">
        <v>9.1434840537703721</v>
      </c>
      <c r="AD3037" s="9">
        <v>0</v>
      </c>
      <c r="AE3037" s="9">
        <v>0</v>
      </c>
    </row>
    <row r="3038" spans="1:31" hidden="1" x14ac:dyDescent="0.35">
      <c r="A3038" s="2" t="s">
        <v>165</v>
      </c>
      <c r="B3038" s="2" t="s">
        <v>166</v>
      </c>
      <c r="C3038" s="3">
        <v>12.521323566985631</v>
      </c>
      <c r="D3038" s="4">
        <v>2001</v>
      </c>
      <c r="E3038" s="5">
        <v>3679028000000</v>
      </c>
      <c r="F3038" s="5">
        <v>3679028000000</v>
      </c>
      <c r="G3038" s="5">
        <v>588577000000</v>
      </c>
      <c r="H3038" s="5">
        <v>836812176000</v>
      </c>
      <c r="I3038" s="6">
        <v>10.7302201633817</v>
      </c>
      <c r="J3038" s="4">
        <v>1309589</v>
      </c>
      <c r="K3038" s="5"/>
      <c r="L3038" s="3">
        <v>83.3317924353412</v>
      </c>
      <c r="M3038" s="6">
        <v>-5.0419999999999998</v>
      </c>
      <c r="N3038" s="6">
        <v>-2.371</v>
      </c>
      <c r="O3038" s="5"/>
      <c r="P3038" s="5"/>
      <c r="Q3038" s="4">
        <v>0</v>
      </c>
      <c r="R3038" s="4">
        <v>1</v>
      </c>
      <c r="S3038" s="4">
        <v>0</v>
      </c>
      <c r="T3038" s="4">
        <v>1</v>
      </c>
      <c r="U3038" s="4">
        <v>0</v>
      </c>
      <c r="V3038" s="5">
        <v>552805821808.57043</v>
      </c>
      <c r="W3038" s="5"/>
      <c r="X3038" s="6">
        <v>2.1352334219742439</v>
      </c>
      <c r="Y3038" s="6">
        <v>16.633455604088152</v>
      </c>
      <c r="Z3038" s="6"/>
      <c r="AA3038" s="6"/>
      <c r="AB3038" s="6"/>
      <c r="AC3038" s="6">
        <v>43.734121990473128</v>
      </c>
      <c r="AD3038" s="4">
        <v>0</v>
      </c>
      <c r="AE3038" s="4">
        <v>0</v>
      </c>
    </row>
    <row r="3039" spans="1:31" hidden="1" x14ac:dyDescent="0.35">
      <c r="A3039" s="7" t="s">
        <v>165</v>
      </c>
      <c r="B3039" s="7" t="s">
        <v>166</v>
      </c>
      <c r="C3039" s="8">
        <v>12.31095355570908</v>
      </c>
      <c r="D3039" s="9">
        <v>2002</v>
      </c>
      <c r="E3039" s="10">
        <v>3669866000000</v>
      </c>
      <c r="F3039" s="10">
        <v>3701273000000</v>
      </c>
      <c r="G3039" s="10">
        <v>604915000000</v>
      </c>
      <c r="H3039" s="10">
        <v>1028213000000</v>
      </c>
      <c r="I3039" s="11">
        <v>22.872614606888799</v>
      </c>
      <c r="J3039" s="9">
        <v>1345135</v>
      </c>
      <c r="K3039" s="10"/>
      <c r="L3039" s="8">
        <v>83.362360944592908</v>
      </c>
      <c r="M3039" s="11">
        <v>-11.611000000000001</v>
      </c>
      <c r="N3039" s="11">
        <v>9.0069999999999997</v>
      </c>
      <c r="O3039" s="10"/>
      <c r="P3039" s="10"/>
      <c r="Q3039" s="9">
        <v>0</v>
      </c>
      <c r="R3039" s="9">
        <v>1</v>
      </c>
      <c r="S3039" s="9">
        <v>0</v>
      </c>
      <c r="T3039" s="9">
        <v>1</v>
      </c>
      <c r="U3039" s="9">
        <v>0</v>
      </c>
      <c r="V3039" s="10">
        <v>546604000698.65747</v>
      </c>
      <c r="W3039" s="10"/>
      <c r="X3039" s="11">
        <v>-0.24903316854343049</v>
      </c>
      <c r="Y3039" s="11">
        <v>2.775847510181336</v>
      </c>
      <c r="Z3039" s="11"/>
      <c r="AA3039" s="11"/>
      <c r="AB3039" s="11"/>
      <c r="AC3039" s="11">
        <v>-1.121880570943139</v>
      </c>
      <c r="AD3039" s="9">
        <v>0</v>
      </c>
      <c r="AE3039" s="9">
        <v>0</v>
      </c>
    </row>
    <row r="3040" spans="1:31" hidden="1" x14ac:dyDescent="0.35">
      <c r="A3040" s="2" t="s">
        <v>165</v>
      </c>
      <c r="B3040" s="2" t="s">
        <v>166</v>
      </c>
      <c r="C3040" s="3">
        <v>11.518347899866431</v>
      </c>
      <c r="D3040" s="4">
        <v>2003</v>
      </c>
      <c r="E3040" s="5">
        <v>3752340000000</v>
      </c>
      <c r="F3040" s="5">
        <v>3776236000000</v>
      </c>
      <c r="G3040" s="5">
        <v>611719000000</v>
      </c>
      <c r="H3040" s="5">
        <v>849581000000</v>
      </c>
      <c r="I3040" s="6">
        <v>-17.373054026743489</v>
      </c>
      <c r="J3040" s="4">
        <v>1382350</v>
      </c>
      <c r="K3040" s="5"/>
      <c r="L3040" s="3">
        <v>85.225804093807497</v>
      </c>
      <c r="M3040" s="6">
        <v>8.5250000000000004</v>
      </c>
      <c r="N3040" s="6">
        <v>-2.2570000000000001</v>
      </c>
      <c r="O3040" s="5"/>
      <c r="P3040" s="5"/>
      <c r="Q3040" s="4">
        <v>0</v>
      </c>
      <c r="R3040" s="4">
        <v>1</v>
      </c>
      <c r="S3040" s="4">
        <v>0</v>
      </c>
      <c r="T3040" s="4">
        <v>1</v>
      </c>
      <c r="U3040" s="4">
        <v>0</v>
      </c>
      <c r="V3040" s="5">
        <v>510361861204.90259</v>
      </c>
      <c r="W3040" s="5"/>
      <c r="X3040" s="6">
        <v>2.247330011504507</v>
      </c>
      <c r="Y3040" s="6">
        <v>1.1247861269765169</v>
      </c>
      <c r="Z3040" s="6"/>
      <c r="AA3040" s="6"/>
      <c r="AB3040" s="6"/>
      <c r="AC3040" s="6">
        <v>-6.6304197275232193</v>
      </c>
      <c r="AD3040" s="4">
        <v>0</v>
      </c>
      <c r="AE3040" s="4">
        <v>0</v>
      </c>
    </row>
    <row r="3041" spans="1:31" hidden="1" x14ac:dyDescent="0.35">
      <c r="A3041" s="7" t="s">
        <v>165</v>
      </c>
      <c r="B3041" s="7" t="s">
        <v>166</v>
      </c>
      <c r="C3041" s="8">
        <v>9.2709465112169962</v>
      </c>
      <c r="D3041" s="9">
        <v>2004</v>
      </c>
      <c r="E3041" s="10">
        <v>3778214000000</v>
      </c>
      <c r="F3041" s="10">
        <v>4097532000000</v>
      </c>
      <c r="G3041" s="10">
        <v>615182000000</v>
      </c>
      <c r="H3041" s="10">
        <v>855397000000</v>
      </c>
      <c r="I3041" s="11">
        <v>0.68457274821354019</v>
      </c>
      <c r="J3041" s="9">
        <v>1421609</v>
      </c>
      <c r="K3041" s="10"/>
      <c r="L3041" s="8">
        <v>85.573700349426204</v>
      </c>
      <c r="M3041" s="11">
        <v>2.1999999999999999E-2</v>
      </c>
      <c r="N3041" s="11">
        <v>2.1850000000000001</v>
      </c>
      <c r="O3041" s="10"/>
      <c r="P3041" s="10"/>
      <c r="Q3041" s="9">
        <v>0</v>
      </c>
      <c r="R3041" s="9">
        <v>1</v>
      </c>
      <c r="S3041" s="9">
        <v>0</v>
      </c>
      <c r="T3041" s="9">
        <v>1</v>
      </c>
      <c r="U3041" s="9">
        <v>0</v>
      </c>
      <c r="V3041" s="10">
        <v>443921436666.66528</v>
      </c>
      <c r="W3041" s="10"/>
      <c r="X3041" s="11">
        <v>0.68954305846485131</v>
      </c>
      <c r="Y3041" s="11">
        <v>0.56610960261165666</v>
      </c>
      <c r="Z3041" s="11"/>
      <c r="AA3041" s="11"/>
      <c r="AB3041" s="11"/>
      <c r="AC3041" s="11">
        <v>-13.01829732758234</v>
      </c>
      <c r="AD3041" s="9">
        <v>0</v>
      </c>
      <c r="AE3041" s="9">
        <v>0</v>
      </c>
    </row>
    <row r="3042" spans="1:31" hidden="1" x14ac:dyDescent="0.35">
      <c r="A3042" s="2" t="s">
        <v>165</v>
      </c>
      <c r="B3042" s="2" t="s">
        <v>166</v>
      </c>
      <c r="C3042" s="3">
        <v>8.4636176640040794</v>
      </c>
      <c r="D3042" s="4">
        <v>2005</v>
      </c>
      <c r="E3042" s="5">
        <v>3879326689000</v>
      </c>
      <c r="F3042" s="5">
        <v>5052603000000</v>
      </c>
      <c r="G3042" s="5">
        <v>630813240000</v>
      </c>
      <c r="H3042" s="5">
        <v>883577106500</v>
      </c>
      <c r="I3042" s="6">
        <v>3.2943892134295538</v>
      </c>
      <c r="J3042" s="4">
        <v>1463495</v>
      </c>
      <c r="K3042" s="5"/>
      <c r="L3042" s="3">
        <v>88.747058404050506</v>
      </c>
      <c r="M3042" s="6">
        <v>-1.359</v>
      </c>
      <c r="N3042" s="6">
        <v>1.6910000000000001</v>
      </c>
      <c r="O3042" s="5"/>
      <c r="P3042" s="5"/>
      <c r="Q3042" s="4">
        <v>0</v>
      </c>
      <c r="R3042" s="4">
        <v>1</v>
      </c>
      <c r="S3042" s="4">
        <v>0</v>
      </c>
      <c r="T3042" s="4">
        <v>1</v>
      </c>
      <c r="U3042" s="4">
        <v>0</v>
      </c>
      <c r="V3042" s="5">
        <v>481855970992.36627</v>
      </c>
      <c r="W3042" s="5"/>
      <c r="X3042" s="6">
        <v>2.6762033331092421</v>
      </c>
      <c r="Y3042" s="6">
        <v>2.5409130956367378</v>
      </c>
      <c r="Z3042" s="6"/>
      <c r="AA3042" s="6"/>
      <c r="AB3042" s="6"/>
      <c r="AC3042" s="6">
        <v>8.5453260852968427</v>
      </c>
      <c r="AD3042" s="4">
        <v>0</v>
      </c>
      <c r="AE3042" s="4">
        <v>0</v>
      </c>
    </row>
    <row r="3043" spans="1:31" hidden="1" x14ac:dyDescent="0.35">
      <c r="A3043" s="7" t="s">
        <v>165</v>
      </c>
      <c r="B3043" s="7" t="s">
        <v>166</v>
      </c>
      <c r="C3043" s="8">
        <v>9.553023111160206</v>
      </c>
      <c r="D3043" s="9">
        <v>2006</v>
      </c>
      <c r="E3043" s="10">
        <v>3770450345800</v>
      </c>
      <c r="F3043" s="10">
        <v>5395402000000</v>
      </c>
      <c r="G3043" s="10">
        <v>700024773400</v>
      </c>
      <c r="H3043" s="10">
        <v>957320120000</v>
      </c>
      <c r="I3043" s="11">
        <v>8.345962447138163</v>
      </c>
      <c r="J3043" s="9">
        <v>1508337</v>
      </c>
      <c r="K3043" s="10"/>
      <c r="L3043" s="8">
        <v>87.496256150610293</v>
      </c>
      <c r="M3043" s="11">
        <v>-10.103</v>
      </c>
      <c r="N3043" s="11">
        <v>17.018999999999998</v>
      </c>
      <c r="O3043" s="10"/>
      <c r="P3043" s="10"/>
      <c r="Q3043" s="9">
        <v>0</v>
      </c>
      <c r="R3043" s="9">
        <v>1</v>
      </c>
      <c r="S3043" s="9">
        <v>0</v>
      </c>
      <c r="T3043" s="9">
        <v>1</v>
      </c>
      <c r="U3043" s="9">
        <v>0</v>
      </c>
      <c r="V3043" s="10">
        <v>589081204929.25208</v>
      </c>
      <c r="W3043" s="10"/>
      <c r="X3043" s="11">
        <v>-2.8065783556905282</v>
      </c>
      <c r="Y3043" s="11">
        <v>10.97179466302895</v>
      </c>
      <c r="Z3043" s="11"/>
      <c r="AA3043" s="11"/>
      <c r="AB3043" s="11"/>
      <c r="AC3043" s="11">
        <v>22.252548560529181</v>
      </c>
      <c r="AD3043" s="9">
        <v>0</v>
      </c>
      <c r="AE3043" s="9">
        <v>0</v>
      </c>
    </row>
    <row r="3044" spans="1:31" hidden="1" x14ac:dyDescent="0.35">
      <c r="A3044" s="2" t="s">
        <v>165</v>
      </c>
      <c r="B3044" s="2" t="s">
        <v>166</v>
      </c>
      <c r="C3044" s="3">
        <v>9.9522290990356765</v>
      </c>
      <c r="D3044" s="4">
        <v>2007</v>
      </c>
      <c r="E3044" s="5">
        <v>3996983075600</v>
      </c>
      <c r="F3044" s="5">
        <v>5961579000000</v>
      </c>
      <c r="G3044" s="5">
        <v>745235917600</v>
      </c>
      <c r="H3044" s="5">
        <v>1073285953700</v>
      </c>
      <c r="I3044" s="6">
        <v>12.11358993478586</v>
      </c>
      <c r="J3044" s="4">
        <v>1556237</v>
      </c>
      <c r="K3044" s="5"/>
      <c r="L3044" s="3">
        <v>91.897596805248796</v>
      </c>
      <c r="M3044" s="6">
        <v>3.141</v>
      </c>
      <c r="N3044" s="6">
        <v>-17.378</v>
      </c>
      <c r="O3044" s="5"/>
      <c r="P3044" s="5"/>
      <c r="Q3044" s="4">
        <v>0</v>
      </c>
      <c r="R3044" s="4">
        <v>1</v>
      </c>
      <c r="S3044" s="4">
        <v>0</v>
      </c>
      <c r="T3044" s="4">
        <v>1</v>
      </c>
      <c r="U3044" s="4">
        <v>0</v>
      </c>
      <c r="V3044" s="5">
        <v>645620800353.84863</v>
      </c>
      <c r="W3044" s="5"/>
      <c r="X3044" s="6">
        <v>6.0081080248766714</v>
      </c>
      <c r="Y3044" s="6">
        <v>6.4585063154852058</v>
      </c>
      <c r="Z3044" s="6"/>
      <c r="AA3044" s="6"/>
      <c r="AB3044" s="6"/>
      <c r="AC3044" s="6">
        <v>9.5979289360262126</v>
      </c>
      <c r="AD3044" s="4">
        <v>0</v>
      </c>
      <c r="AE3044" s="4">
        <v>0</v>
      </c>
    </row>
    <row r="3045" spans="1:31" hidden="1" x14ac:dyDescent="0.35">
      <c r="A3045" s="7" t="s">
        <v>165</v>
      </c>
      <c r="B3045" s="7" t="s">
        <v>166</v>
      </c>
      <c r="C3045" s="8">
        <v>8.6611723093838844</v>
      </c>
      <c r="D3045" s="9">
        <v>2008</v>
      </c>
      <c r="E3045" s="10">
        <v>3864745662500</v>
      </c>
      <c r="F3045" s="10">
        <v>6944822000000</v>
      </c>
      <c r="G3045" s="10">
        <v>781566746300</v>
      </c>
      <c r="H3045" s="10">
        <v>1150512628800</v>
      </c>
      <c r="I3045" s="11">
        <v>7.1953494624402907</v>
      </c>
      <c r="J3045" s="9">
        <v>1607175</v>
      </c>
      <c r="K3045" s="10"/>
      <c r="L3045" s="8">
        <v>96.735363331669404</v>
      </c>
      <c r="M3045" s="11">
        <v>-3.0129999999999999</v>
      </c>
      <c r="N3045" s="11">
        <v>18.225999999999999</v>
      </c>
      <c r="O3045" s="10"/>
      <c r="P3045" s="10"/>
      <c r="Q3045" s="9">
        <v>0</v>
      </c>
      <c r="R3045" s="9">
        <v>1</v>
      </c>
      <c r="S3045" s="9">
        <v>0</v>
      </c>
      <c r="T3045" s="9">
        <v>1</v>
      </c>
      <c r="U3045" s="9">
        <v>0</v>
      </c>
      <c r="V3045" s="10">
        <v>621802595538.58398</v>
      </c>
      <c r="W3045" s="10"/>
      <c r="X3045" s="11">
        <v>-3.308430648787509</v>
      </c>
      <c r="Y3045" s="11">
        <v>4.8750775213575137</v>
      </c>
      <c r="Z3045" s="11"/>
      <c r="AA3045" s="11"/>
      <c r="AB3045" s="11"/>
      <c r="AC3045" s="11">
        <v>-3.6891941526993071</v>
      </c>
      <c r="AD3045" s="9">
        <v>0</v>
      </c>
      <c r="AE3045" s="9">
        <v>0</v>
      </c>
    </row>
    <row r="3046" spans="1:31" hidden="1" x14ac:dyDescent="0.35">
      <c r="A3046" s="2" t="s">
        <v>165</v>
      </c>
      <c r="B3046" s="2" t="s">
        <v>166</v>
      </c>
      <c r="C3046" s="3">
        <v>10.09111297837298</v>
      </c>
      <c r="D3046" s="4">
        <v>2009</v>
      </c>
      <c r="E3046" s="5">
        <v>3869782628800</v>
      </c>
      <c r="F3046" s="5">
        <v>5696993000000</v>
      </c>
      <c r="G3046" s="5">
        <v>831062956400</v>
      </c>
      <c r="H3046" s="5">
        <v>1053675056300</v>
      </c>
      <c r="I3046" s="6">
        <v>-8.4169065228777953</v>
      </c>
      <c r="J3046" s="4">
        <v>1661556</v>
      </c>
      <c r="K3046" s="5"/>
      <c r="L3046" s="3">
        <v>98.559509377451604</v>
      </c>
      <c r="M3046" s="6">
        <v>10.332000000000001</v>
      </c>
      <c r="N3046" s="6">
        <v>34.353000000000002</v>
      </c>
      <c r="O3046" s="5"/>
      <c r="P3046" s="5"/>
      <c r="Q3046" s="4">
        <v>0</v>
      </c>
      <c r="R3046" s="4">
        <v>1</v>
      </c>
      <c r="S3046" s="4">
        <v>0</v>
      </c>
      <c r="T3046" s="4">
        <v>1</v>
      </c>
      <c r="U3046" s="4">
        <v>0</v>
      </c>
      <c r="V3046" s="5">
        <v>583292270457.99707</v>
      </c>
      <c r="W3046" s="5"/>
      <c r="X3046" s="6">
        <v>0.130331119816607</v>
      </c>
      <c r="Y3046" s="6">
        <v>6.3329472926425083</v>
      </c>
      <c r="Z3046" s="6"/>
      <c r="AA3046" s="6"/>
      <c r="AB3046" s="6"/>
      <c r="AC3046" s="6">
        <v>-6.1933361740361663</v>
      </c>
      <c r="AD3046" s="4">
        <v>0</v>
      </c>
      <c r="AE3046" s="4">
        <v>0</v>
      </c>
    </row>
    <row r="3047" spans="1:31" hidden="1" x14ac:dyDescent="0.35">
      <c r="A3047" s="7" t="s">
        <v>165</v>
      </c>
      <c r="B3047" s="7" t="s">
        <v>166</v>
      </c>
      <c r="C3047" s="8">
        <v>8.2099968320411634</v>
      </c>
      <c r="D3047" s="9">
        <v>2010</v>
      </c>
      <c r="E3047" s="10">
        <v>4144145856500</v>
      </c>
      <c r="F3047" s="10">
        <v>7111476556500</v>
      </c>
      <c r="G3047" s="10">
        <v>898929246300</v>
      </c>
      <c r="H3047" s="10">
        <v>1362853646500</v>
      </c>
      <c r="I3047" s="11">
        <v>29.34287837141051</v>
      </c>
      <c r="J3047" s="9">
        <v>1719879</v>
      </c>
      <c r="K3047" s="10"/>
      <c r="L3047" s="8">
        <v>100</v>
      </c>
      <c r="M3047" s="11">
        <v>11.105</v>
      </c>
      <c r="N3047" s="11">
        <v>-6.84</v>
      </c>
      <c r="O3047" s="10"/>
      <c r="P3047" s="10"/>
      <c r="Q3047" s="9">
        <v>0</v>
      </c>
      <c r="R3047" s="9">
        <v>1</v>
      </c>
      <c r="S3047" s="9">
        <v>0</v>
      </c>
      <c r="T3047" s="9">
        <v>1</v>
      </c>
      <c r="U3047" s="9">
        <v>0</v>
      </c>
      <c r="V3047" s="10">
        <v>583852000000</v>
      </c>
      <c r="W3047" s="10"/>
      <c r="X3047" s="11">
        <v>7.089887314551274</v>
      </c>
      <c r="Y3047" s="11">
        <v>8.1662032193064302</v>
      </c>
      <c r="Z3047" s="11"/>
      <c r="AA3047" s="11"/>
      <c r="AB3047" s="11"/>
      <c r="AC3047" s="11">
        <v>9.5960390759753003E-2</v>
      </c>
      <c r="AD3047" s="9">
        <v>0</v>
      </c>
      <c r="AE3047" s="9">
        <v>0</v>
      </c>
    </row>
    <row r="3048" spans="1:31" hidden="1" x14ac:dyDescent="0.35">
      <c r="A3048" s="2" t="s">
        <v>165</v>
      </c>
      <c r="B3048" s="2" t="s">
        <v>166</v>
      </c>
      <c r="C3048" s="3">
        <v>9.5276716117932168</v>
      </c>
      <c r="D3048" s="4">
        <v>2011</v>
      </c>
      <c r="E3048" s="5">
        <v>4438038458800</v>
      </c>
      <c r="F3048" s="5">
        <v>8581582503200</v>
      </c>
      <c r="G3048" s="5">
        <v>990791946300</v>
      </c>
      <c r="H3048" s="5">
        <v>1587804931800</v>
      </c>
      <c r="I3048" s="6">
        <v>16.505901853636789</v>
      </c>
      <c r="J3048" s="4">
        <v>1781985</v>
      </c>
      <c r="K3048" s="5"/>
      <c r="L3048" s="3">
        <v>101.2633170783742</v>
      </c>
      <c r="M3048" s="6">
        <v>-14.359</v>
      </c>
      <c r="N3048" s="6">
        <v>7.3319999999999999</v>
      </c>
      <c r="O3048" s="5"/>
      <c r="P3048" s="5"/>
      <c r="Q3048" s="4">
        <v>0</v>
      </c>
      <c r="R3048" s="4">
        <v>1</v>
      </c>
      <c r="S3048" s="4">
        <v>0</v>
      </c>
      <c r="T3048" s="4">
        <v>1</v>
      </c>
      <c r="U3048" s="4">
        <v>0</v>
      </c>
      <c r="V3048" s="5">
        <v>807424666295.68091</v>
      </c>
      <c r="W3048" s="5"/>
      <c r="X3048" s="6">
        <v>7.0917533425865322</v>
      </c>
      <c r="Y3048" s="6">
        <v>10.219124628340619</v>
      </c>
      <c r="Z3048" s="6"/>
      <c r="AA3048" s="6"/>
      <c r="AB3048" s="6"/>
      <c r="AC3048" s="6">
        <v>38.292695117201092</v>
      </c>
      <c r="AD3048" s="4">
        <v>0</v>
      </c>
      <c r="AE3048" s="4">
        <v>0</v>
      </c>
    </row>
    <row r="3049" spans="1:31" hidden="1" x14ac:dyDescent="0.35">
      <c r="A3049" s="7" t="s">
        <v>165</v>
      </c>
      <c r="B3049" s="7" t="s">
        <v>166</v>
      </c>
      <c r="C3049" s="8">
        <v>11.3020956739669</v>
      </c>
      <c r="D3049" s="9">
        <v>2012</v>
      </c>
      <c r="E3049" s="10">
        <v>4671083271900</v>
      </c>
      <c r="F3049" s="10">
        <v>8766489229800.001</v>
      </c>
      <c r="G3049" s="10">
        <v>1048419502400</v>
      </c>
      <c r="H3049" s="10">
        <v>1935195721000</v>
      </c>
      <c r="I3049" s="11">
        <v>21.878681835695261</v>
      </c>
      <c r="J3049" s="9">
        <v>1846889</v>
      </c>
      <c r="K3049" s="10">
        <v>1232614351000</v>
      </c>
      <c r="L3049" s="8">
        <v>103.9492438185395</v>
      </c>
      <c r="M3049" s="11">
        <v>-12.849</v>
      </c>
      <c r="N3049" s="11">
        <v>-3.7229999999999999</v>
      </c>
      <c r="O3049" s="10"/>
      <c r="P3049" s="10"/>
      <c r="Q3049" s="9">
        <v>0</v>
      </c>
      <c r="R3049" s="9">
        <v>1</v>
      </c>
      <c r="S3049" s="9">
        <v>0</v>
      </c>
      <c r="T3049" s="9">
        <v>1</v>
      </c>
      <c r="U3049" s="9">
        <v>0</v>
      </c>
      <c r="V3049" s="10">
        <v>953154600845.00403</v>
      </c>
      <c r="W3049" s="10">
        <v>1185784817397.74</v>
      </c>
      <c r="X3049" s="11">
        <v>5.2510769175040659</v>
      </c>
      <c r="Y3049" s="11">
        <v>5.8163125280946781</v>
      </c>
      <c r="Z3049" s="11"/>
      <c r="AA3049" s="11"/>
      <c r="AB3049" s="11"/>
      <c r="AC3049" s="11">
        <v>18.048734529984799</v>
      </c>
      <c r="AD3049" s="9">
        <v>0</v>
      </c>
      <c r="AE3049" s="9">
        <v>0</v>
      </c>
    </row>
    <row r="3050" spans="1:31" hidden="1" x14ac:dyDescent="0.35">
      <c r="A3050" s="2" t="s">
        <v>165</v>
      </c>
      <c r="B3050" s="2" t="s">
        <v>166</v>
      </c>
      <c r="C3050" s="3">
        <v>15.01282129849298</v>
      </c>
      <c r="D3050" s="4">
        <v>2013</v>
      </c>
      <c r="E3050" s="5">
        <v>4934471597800</v>
      </c>
      <c r="F3050" s="5">
        <v>8690531739900</v>
      </c>
      <c r="G3050" s="5">
        <v>1172639616800</v>
      </c>
      <c r="H3050" s="5">
        <v>1972865310900</v>
      </c>
      <c r="I3050" s="6">
        <v>1.946551942587732</v>
      </c>
      <c r="J3050" s="4">
        <v>1913059</v>
      </c>
      <c r="K3050" s="5">
        <v>1395598205000</v>
      </c>
      <c r="L3050" s="3">
        <v>104.47464597723069</v>
      </c>
      <c r="M3050" s="6">
        <v>2.1110000000000002</v>
      </c>
      <c r="N3050" s="6">
        <v>18.853000000000002</v>
      </c>
      <c r="O3050" s="5"/>
      <c r="P3050" s="5"/>
      <c r="Q3050" s="4">
        <v>0</v>
      </c>
      <c r="R3050" s="4">
        <v>1</v>
      </c>
      <c r="S3050" s="4">
        <v>0</v>
      </c>
      <c r="T3050" s="4">
        <v>1</v>
      </c>
      <c r="U3050" s="4">
        <v>0</v>
      </c>
      <c r="V3050" s="5">
        <v>1248813994817.792</v>
      </c>
      <c r="W3050" s="5">
        <v>1335824775423.6541</v>
      </c>
      <c r="X3050" s="6">
        <v>5.6386990033869537</v>
      </c>
      <c r="Y3050" s="6">
        <v>11.84832160367489</v>
      </c>
      <c r="Z3050" s="6">
        <v>12.653219692522629</v>
      </c>
      <c r="AA3050" s="6"/>
      <c r="AB3050" s="6"/>
      <c r="AC3050" s="6">
        <v>31.019038643959259</v>
      </c>
      <c r="AD3050" s="4">
        <v>0</v>
      </c>
      <c r="AE3050" s="4">
        <v>0</v>
      </c>
    </row>
    <row r="3051" spans="1:31" hidden="1" x14ac:dyDescent="0.35">
      <c r="A3051" s="7" t="s">
        <v>165</v>
      </c>
      <c r="B3051" s="7" t="s">
        <v>166</v>
      </c>
      <c r="C3051" s="8">
        <v>14.541725124911681</v>
      </c>
      <c r="D3051" s="9">
        <v>2014</v>
      </c>
      <c r="E3051" s="10">
        <v>5147392292600</v>
      </c>
      <c r="F3051" s="10">
        <v>8988342089900</v>
      </c>
      <c r="G3051" s="10">
        <v>1191480163100</v>
      </c>
      <c r="H3051" s="10">
        <v>2238960783800</v>
      </c>
      <c r="I3051" s="11">
        <v>13.48776682472106</v>
      </c>
      <c r="J3051" s="9">
        <v>1978399</v>
      </c>
      <c r="K3051" s="10">
        <v>1357709645000</v>
      </c>
      <c r="L3051" s="8">
        <v>109.3749848641482</v>
      </c>
      <c r="M3051" s="11">
        <v>-4.0830000000000002</v>
      </c>
      <c r="N3051" s="11">
        <v>4.0119999999999996</v>
      </c>
      <c r="O3051" s="10"/>
      <c r="P3051" s="10"/>
      <c r="Q3051" s="9">
        <v>0</v>
      </c>
      <c r="R3051" s="9">
        <v>1</v>
      </c>
      <c r="S3051" s="9">
        <v>0</v>
      </c>
      <c r="T3051" s="9">
        <v>1</v>
      </c>
      <c r="U3051" s="9">
        <v>0</v>
      </c>
      <c r="V3051" s="10">
        <v>1195026451087.938</v>
      </c>
      <c r="W3051" s="10">
        <v>1241334704353.446</v>
      </c>
      <c r="X3051" s="11">
        <v>4.3149644410746886</v>
      </c>
      <c r="Y3051" s="11">
        <v>1.606678303383072</v>
      </c>
      <c r="Z3051" s="11">
        <v>-7.0735378478244941</v>
      </c>
      <c r="AA3051" s="11"/>
      <c r="AB3051" s="11"/>
      <c r="AC3051" s="11">
        <v>-4.3070900833155026</v>
      </c>
      <c r="AD3051" s="9">
        <v>0</v>
      </c>
      <c r="AE3051" s="9">
        <v>0</v>
      </c>
    </row>
    <row r="3052" spans="1:31" hidden="1" x14ac:dyDescent="0.35">
      <c r="A3052" s="2" t="s">
        <v>165</v>
      </c>
      <c r="B3052" s="2" t="s">
        <v>166</v>
      </c>
      <c r="C3052" s="3">
        <v>14.51614722862382</v>
      </c>
      <c r="D3052" s="4">
        <v>2015</v>
      </c>
      <c r="E3052" s="5">
        <v>5347054461100</v>
      </c>
      <c r="F3052" s="5">
        <v>8503461562899.999</v>
      </c>
      <c r="G3052" s="5">
        <v>1104844199000</v>
      </c>
      <c r="H3052" s="5">
        <v>1932739854400</v>
      </c>
      <c r="I3052" s="6">
        <v>-13.67692241935015</v>
      </c>
      <c r="J3052" s="4">
        <v>2040989</v>
      </c>
      <c r="K3052" s="5">
        <v>1090999947000</v>
      </c>
      <c r="L3052" s="3">
        <v>109.0044276777287</v>
      </c>
      <c r="M3052" s="6">
        <v>22.782</v>
      </c>
      <c r="N3052" s="6">
        <v>17.687999999999999</v>
      </c>
      <c r="O3052" s="5"/>
      <c r="P3052" s="5"/>
      <c r="Q3052" s="4">
        <v>0</v>
      </c>
      <c r="R3052" s="4">
        <v>1</v>
      </c>
      <c r="S3052" s="4">
        <v>0</v>
      </c>
      <c r="T3052" s="4">
        <v>1</v>
      </c>
      <c r="U3052" s="4">
        <v>0</v>
      </c>
      <c r="V3052" s="5">
        <v>1132408129006.8569</v>
      </c>
      <c r="W3052" s="5">
        <v>1000876726058.8149</v>
      </c>
      <c r="X3052" s="6">
        <v>3.8788993950789128</v>
      </c>
      <c r="Y3052" s="6">
        <v>-7.2712888374566003</v>
      </c>
      <c r="Z3052" s="6">
        <v>-19.370922076965051</v>
      </c>
      <c r="AA3052" s="6"/>
      <c r="AB3052" s="6"/>
      <c r="AC3052" s="6">
        <v>-5.2399109680019684</v>
      </c>
      <c r="AD3052" s="4">
        <v>0</v>
      </c>
      <c r="AE3052" s="4">
        <v>0</v>
      </c>
    </row>
    <row r="3053" spans="1:31" hidden="1" x14ac:dyDescent="0.35">
      <c r="A3053" s="7" t="s">
        <v>165</v>
      </c>
      <c r="B3053" s="7" t="s">
        <v>166</v>
      </c>
      <c r="C3053" s="8">
        <v>13.82898955075575</v>
      </c>
      <c r="D3053" s="9">
        <v>2016</v>
      </c>
      <c r="E3053" s="10">
        <v>5458885015000</v>
      </c>
      <c r="F3053" s="10">
        <v>8310636115400</v>
      </c>
      <c r="G3053" s="10">
        <v>1072273728900</v>
      </c>
      <c r="H3053" s="10">
        <v>1917480218500</v>
      </c>
      <c r="I3053" s="11">
        <v>-0.78953387675328202</v>
      </c>
      <c r="J3053" s="9">
        <v>2100306</v>
      </c>
      <c r="K3053" s="10">
        <v>953069044200</v>
      </c>
      <c r="L3053" s="8">
        <v>111.30083172527721</v>
      </c>
      <c r="M3053" s="11">
        <v>-4.4370000000000003</v>
      </c>
      <c r="N3053" s="11">
        <v>7.49</v>
      </c>
      <c r="O3053" s="10"/>
      <c r="P3053" s="10"/>
      <c r="Q3053" s="9">
        <v>0</v>
      </c>
      <c r="R3053" s="9">
        <v>1</v>
      </c>
      <c r="S3053" s="9">
        <v>0</v>
      </c>
      <c r="T3053" s="9">
        <v>1</v>
      </c>
      <c r="U3053" s="9">
        <v>0</v>
      </c>
      <c r="V3053" s="10">
        <v>1032586174051.915</v>
      </c>
      <c r="W3053" s="10">
        <v>856300019888.84619</v>
      </c>
      <c r="X3053" s="11">
        <v>2.091442208295633</v>
      </c>
      <c r="Y3053" s="11">
        <v>-2.9479695082328981</v>
      </c>
      <c r="Z3053" s="11">
        <v>-14.44500630355083</v>
      </c>
      <c r="AA3053" s="11"/>
      <c r="AB3053" s="11"/>
      <c r="AC3053" s="11">
        <v>-8.8150157525350323</v>
      </c>
      <c r="AD3053" s="9">
        <v>0</v>
      </c>
      <c r="AE3053" s="9">
        <v>0</v>
      </c>
    </row>
    <row r="3054" spans="1:31" hidden="1" x14ac:dyDescent="0.35">
      <c r="A3054" s="2" t="s">
        <v>165</v>
      </c>
      <c r="B3054" s="2" t="s">
        <v>166</v>
      </c>
      <c r="C3054" s="3">
        <v>10.29036220816371</v>
      </c>
      <c r="D3054" s="4">
        <v>2017</v>
      </c>
      <c r="E3054" s="5">
        <v>5484686000000</v>
      </c>
      <c r="F3054" s="5">
        <v>8668907682300</v>
      </c>
      <c r="G3054" s="5">
        <v>1057951228400</v>
      </c>
      <c r="H3054" s="5">
        <v>1695709560000</v>
      </c>
      <c r="I3054" s="6">
        <v>-11.565733839668299</v>
      </c>
      <c r="J3054" s="4">
        <v>2156900</v>
      </c>
      <c r="K3054" s="5">
        <v>960945842000</v>
      </c>
      <c r="L3054" s="3">
        <v>114.2524472324063</v>
      </c>
      <c r="M3054" s="6">
        <v>-3.82</v>
      </c>
      <c r="N3054" s="6">
        <v>-11.372</v>
      </c>
      <c r="O3054" s="5"/>
      <c r="P3054" s="5"/>
      <c r="Q3054" s="4">
        <v>0</v>
      </c>
      <c r="R3054" s="4">
        <v>1</v>
      </c>
      <c r="S3054" s="4">
        <v>0</v>
      </c>
      <c r="T3054" s="4">
        <v>1</v>
      </c>
      <c r="U3054" s="4">
        <v>0</v>
      </c>
      <c r="V3054" s="5">
        <v>780781525130.41089</v>
      </c>
      <c r="W3054" s="5">
        <v>841072436763.90979</v>
      </c>
      <c r="X3054" s="6">
        <v>0.47264203091114199</v>
      </c>
      <c r="Y3054" s="6">
        <v>-1.3357130846330481</v>
      </c>
      <c r="Z3054" s="6">
        <v>-1.7782999849647381</v>
      </c>
      <c r="AA3054" s="6"/>
      <c r="AB3054" s="6"/>
      <c r="AC3054" s="6">
        <v>-24.385824180989299</v>
      </c>
      <c r="AD3054" s="4">
        <v>0</v>
      </c>
      <c r="AE3054" s="4">
        <v>0</v>
      </c>
    </row>
    <row r="3055" spans="1:31" hidden="1" x14ac:dyDescent="0.35">
      <c r="A3055" s="7" t="s">
        <v>165</v>
      </c>
      <c r="B3055" s="7" t="s">
        <v>166</v>
      </c>
      <c r="C3055" s="8">
        <v>13.08269306916492</v>
      </c>
      <c r="D3055" s="9">
        <v>2018</v>
      </c>
      <c r="E3055" s="10">
        <v>5530643093400</v>
      </c>
      <c r="F3055" s="10">
        <v>9368896705900</v>
      </c>
      <c r="G3055" s="10">
        <v>830829251800</v>
      </c>
      <c r="H3055" s="10">
        <v>3082531203400</v>
      </c>
      <c r="I3055" s="11">
        <v>81.784149604015909</v>
      </c>
      <c r="J3055" s="9">
        <v>2212318</v>
      </c>
      <c r="K3055" s="10">
        <v>957064314000</v>
      </c>
      <c r="L3055" s="8">
        <v>119.67837195315199</v>
      </c>
      <c r="M3055" s="11">
        <v>-2.9980000000000002</v>
      </c>
      <c r="N3055" s="11">
        <v>-15.491</v>
      </c>
      <c r="O3055" s="10"/>
      <c r="P3055" s="10"/>
      <c r="Q3055" s="9">
        <v>0</v>
      </c>
      <c r="R3055" s="9">
        <v>1</v>
      </c>
      <c r="S3055" s="9">
        <v>0</v>
      </c>
      <c r="T3055" s="9">
        <v>1</v>
      </c>
      <c r="U3055" s="9">
        <v>0</v>
      </c>
      <c r="V3055" s="10">
        <v>1024165001575.891</v>
      </c>
      <c r="W3055" s="10">
        <v>799696969787.19104</v>
      </c>
      <c r="X3055" s="11">
        <v>0.83791658082158216</v>
      </c>
      <c r="Y3055" s="11">
        <v>-21.468095173299201</v>
      </c>
      <c r="Z3055" s="11">
        <v>-4.9193702192779032</v>
      </c>
      <c r="AA3055" s="11"/>
      <c r="AB3055" s="11"/>
      <c r="AC3055" s="11">
        <v>31.17177707359674</v>
      </c>
      <c r="AD3055" s="9">
        <v>0</v>
      </c>
      <c r="AE3055" s="9">
        <v>0</v>
      </c>
    </row>
    <row r="3056" spans="1:31" hidden="1" x14ac:dyDescent="0.35">
      <c r="A3056" s="2" t="s">
        <v>165</v>
      </c>
      <c r="B3056" s="2" t="s">
        <v>166</v>
      </c>
      <c r="C3056" s="3">
        <v>13.37647796579312</v>
      </c>
      <c r="D3056" s="4">
        <v>2019</v>
      </c>
      <c r="E3056" s="5">
        <v>5747489034200</v>
      </c>
      <c r="F3056" s="5">
        <v>9886900000000</v>
      </c>
      <c r="G3056" s="5">
        <v>881847983600</v>
      </c>
      <c r="H3056" s="5">
        <v>3745745979800</v>
      </c>
      <c r="I3056" s="6">
        <v>21.515265625485991</v>
      </c>
      <c r="J3056" s="4">
        <v>2267706</v>
      </c>
      <c r="K3056" s="5">
        <v>1134969478000</v>
      </c>
      <c r="L3056" s="3">
        <v>122.62792628645489</v>
      </c>
      <c r="M3056" s="6">
        <v>15.542999999999999</v>
      </c>
      <c r="N3056" s="6">
        <v>10.814</v>
      </c>
      <c r="O3056" s="5"/>
      <c r="P3056" s="5"/>
      <c r="Q3056" s="4">
        <v>0</v>
      </c>
      <c r="R3056" s="4">
        <v>1</v>
      </c>
      <c r="S3056" s="4">
        <v>0</v>
      </c>
      <c r="T3056" s="4">
        <v>1</v>
      </c>
      <c r="U3056" s="4">
        <v>0</v>
      </c>
      <c r="V3056" s="5">
        <v>1078481093214.149</v>
      </c>
      <c r="W3056" s="5">
        <v>925539159284.76843</v>
      </c>
      <c r="X3056" s="6">
        <v>3.9208087945283139</v>
      </c>
      <c r="Y3056" s="6">
        <v>6.1406999921424763</v>
      </c>
      <c r="Z3056" s="6">
        <v>15.7362343802635</v>
      </c>
      <c r="AA3056" s="6"/>
      <c r="AB3056" s="6"/>
      <c r="AC3056" s="6">
        <v>5.3034512558700557</v>
      </c>
      <c r="AD3056" s="4">
        <v>0</v>
      </c>
      <c r="AE3056" s="4">
        <v>0</v>
      </c>
    </row>
    <row r="3057" spans="1:31" hidden="1" x14ac:dyDescent="0.35">
      <c r="A3057" s="7" t="s">
        <v>165</v>
      </c>
      <c r="B3057" s="7" t="s">
        <v>166</v>
      </c>
      <c r="C3057" s="8"/>
      <c r="D3057" s="9">
        <v>2020</v>
      </c>
      <c r="E3057" s="10">
        <v>5641863918596.1396</v>
      </c>
      <c r="F3057" s="10">
        <v>8830776421395.4688</v>
      </c>
      <c r="G3057" s="10">
        <v>930521588717.24304</v>
      </c>
      <c r="H3057" s="10">
        <v>3121373360066.7202</v>
      </c>
      <c r="I3057" s="11">
        <v>-16.668845754634379</v>
      </c>
      <c r="J3057" s="9">
        <v>2322539</v>
      </c>
      <c r="K3057" s="10">
        <v>1097380968000</v>
      </c>
      <c r="L3057" s="8">
        <v>124.2867891792762</v>
      </c>
      <c r="M3057" s="11">
        <v>4.5570000000000004</v>
      </c>
      <c r="N3057" s="11">
        <v>3.827</v>
      </c>
      <c r="O3057" s="10"/>
      <c r="P3057" s="10"/>
      <c r="Q3057" s="9">
        <v>0</v>
      </c>
      <c r="R3057" s="9">
        <v>1</v>
      </c>
      <c r="S3057" s="9">
        <v>0</v>
      </c>
      <c r="T3057" s="9">
        <v>1</v>
      </c>
      <c r="U3057" s="9">
        <v>0</v>
      </c>
      <c r="V3057" s="10"/>
      <c r="W3057" s="10">
        <v>882942567948.30713</v>
      </c>
      <c r="X3057" s="11">
        <v>-1.8377610635765651</v>
      </c>
      <c r="Y3057" s="11">
        <v>5.5195006421107893</v>
      </c>
      <c r="Z3057" s="11">
        <v>-4.6023543044228186</v>
      </c>
      <c r="AA3057" s="11"/>
      <c r="AB3057" s="11"/>
      <c r="AC3057" s="11"/>
      <c r="AD3057" s="9">
        <v>0</v>
      </c>
      <c r="AE3057" s="9">
        <v>0</v>
      </c>
    </row>
    <row r="3058" spans="1:31" hidden="1" x14ac:dyDescent="0.35">
      <c r="A3058" s="2" t="s">
        <v>165</v>
      </c>
      <c r="B3058" s="2" t="s">
        <v>166</v>
      </c>
      <c r="C3058" s="3"/>
      <c r="D3058" s="4">
        <v>2021</v>
      </c>
      <c r="E3058" s="5">
        <v>5724684072684.46</v>
      </c>
      <c r="F3058" s="5">
        <v>10782812984803.4</v>
      </c>
      <c r="G3058" s="5">
        <v>959943661428.51404</v>
      </c>
      <c r="H3058" s="5">
        <v>3517175226687.6099</v>
      </c>
      <c r="I3058" s="6">
        <v>12.68037562198039</v>
      </c>
      <c r="J3058" s="4">
        <v>2376722</v>
      </c>
      <c r="K3058" s="5">
        <v>1023324055000</v>
      </c>
      <c r="L3058" s="3">
        <v>125.6376715691158</v>
      </c>
      <c r="M3058" s="6">
        <v>2.39</v>
      </c>
      <c r="N3058" s="6">
        <v>-6.9480000000000004</v>
      </c>
      <c r="O3058" s="5"/>
      <c r="P3058" s="5"/>
      <c r="Q3058" s="4">
        <v>0</v>
      </c>
      <c r="R3058" s="4">
        <v>1</v>
      </c>
      <c r="S3058" s="4">
        <v>0</v>
      </c>
      <c r="T3058" s="4">
        <v>1</v>
      </c>
      <c r="U3058" s="4">
        <v>0</v>
      </c>
      <c r="V3058" s="5"/>
      <c r="W3058" s="5">
        <v>814504154860.15186</v>
      </c>
      <c r="X3058" s="6">
        <v>1.467957314874911</v>
      </c>
      <c r="Y3058" s="6">
        <v>3.161890392229413</v>
      </c>
      <c r="Z3058" s="6">
        <v>-7.7511738104535546</v>
      </c>
      <c r="AA3058" s="6"/>
      <c r="AB3058" s="6"/>
      <c r="AC3058" s="6"/>
      <c r="AD3058" s="4">
        <v>0</v>
      </c>
      <c r="AE3058" s="4">
        <v>0</v>
      </c>
    </row>
    <row r="3059" spans="1:31" hidden="1" x14ac:dyDescent="0.35">
      <c r="A3059" s="7" t="s">
        <v>165</v>
      </c>
      <c r="B3059" s="7" t="s">
        <v>166</v>
      </c>
      <c r="C3059" s="8"/>
      <c r="D3059" s="9">
        <v>2022</v>
      </c>
      <c r="E3059" s="10">
        <v>5898577905886.8301</v>
      </c>
      <c r="F3059" s="10">
        <v>12750057284669.699</v>
      </c>
      <c r="G3059" s="10">
        <v>996759530662.82495</v>
      </c>
      <c r="H3059" s="10">
        <v>3812217141167.2998</v>
      </c>
      <c r="I3059" s="11">
        <v>8.3886043618461628</v>
      </c>
      <c r="J3059" s="9">
        <v>2430747</v>
      </c>
      <c r="K3059" s="10"/>
      <c r="L3059" s="8">
        <v>130.95371301295279</v>
      </c>
      <c r="M3059" s="11">
        <v>-2.0550000000000002</v>
      </c>
      <c r="N3059" s="11">
        <v>-12.066000000000001</v>
      </c>
      <c r="O3059" s="10"/>
      <c r="P3059" s="10"/>
      <c r="Q3059" s="9">
        <v>0</v>
      </c>
      <c r="R3059" s="9">
        <v>1</v>
      </c>
      <c r="S3059" s="9">
        <v>0</v>
      </c>
      <c r="T3059" s="9">
        <v>1</v>
      </c>
      <c r="U3059" s="9">
        <v>0</v>
      </c>
      <c r="V3059" s="10"/>
      <c r="W3059" s="10"/>
      <c r="X3059" s="11">
        <v>3.037614495306578</v>
      </c>
      <c r="Y3059" s="11">
        <v>3.8352114518392022</v>
      </c>
      <c r="Z3059" s="11"/>
      <c r="AA3059" s="11"/>
      <c r="AB3059" s="11"/>
      <c r="AC3059" s="11"/>
      <c r="AD3059" s="9">
        <v>0</v>
      </c>
      <c r="AE3059" s="9">
        <v>0</v>
      </c>
    </row>
    <row r="3060" spans="1:31" hidden="1" x14ac:dyDescent="0.35">
      <c r="A3060" s="2" t="s">
        <v>165</v>
      </c>
      <c r="B3060" s="2" t="s">
        <v>166</v>
      </c>
      <c r="C3060" s="3"/>
      <c r="D3060" s="4">
        <v>2023</v>
      </c>
      <c r="E3060" s="5">
        <v>6042440484300.25</v>
      </c>
      <c r="F3060" s="5">
        <v>11760400000000</v>
      </c>
      <c r="G3060" s="5">
        <v>949776718063.06201</v>
      </c>
      <c r="H3060" s="5">
        <v>4041895924972.71</v>
      </c>
      <c r="I3060" s="6">
        <v>6.024808537928223</v>
      </c>
      <c r="J3060" s="4">
        <v>2484789</v>
      </c>
      <c r="K3060" s="5"/>
      <c r="L3060" s="3">
        <v>135.70604334891999</v>
      </c>
      <c r="M3060" s="6">
        <v>3.3610000000000002</v>
      </c>
      <c r="N3060" s="6">
        <v>2.1339999999999999</v>
      </c>
      <c r="O3060" s="5"/>
      <c r="P3060" s="5"/>
      <c r="Q3060" s="4">
        <v>0</v>
      </c>
      <c r="R3060" s="4">
        <v>1</v>
      </c>
      <c r="S3060" s="4">
        <v>0</v>
      </c>
      <c r="T3060" s="4">
        <v>1</v>
      </c>
      <c r="U3060" s="4">
        <v>0</v>
      </c>
      <c r="V3060" s="5"/>
      <c r="W3060" s="5"/>
      <c r="X3060" s="6">
        <v>2.438936650643265</v>
      </c>
      <c r="Y3060" s="6">
        <v>-4.7135553916921484</v>
      </c>
      <c r="Z3060" s="6"/>
      <c r="AA3060" s="6"/>
      <c r="AB3060" s="6"/>
      <c r="AC3060" s="6"/>
      <c r="AD3060" s="4">
        <v>0</v>
      </c>
      <c r="AE3060" s="4">
        <v>0</v>
      </c>
    </row>
    <row r="3061" spans="1:31" hidden="1" x14ac:dyDescent="0.35">
      <c r="A3061" s="7" t="s">
        <v>165</v>
      </c>
      <c r="B3061" s="7" t="s">
        <v>166</v>
      </c>
      <c r="C3061" s="8"/>
      <c r="D3061" s="9">
        <v>2024</v>
      </c>
      <c r="E3061" s="10">
        <v>6247523270642.9004</v>
      </c>
      <c r="F3061" s="10">
        <v>12670000000000</v>
      </c>
      <c r="G3061" s="10">
        <v>904583915066.64001</v>
      </c>
      <c r="H3061" s="10">
        <v>4062876152624.5298</v>
      </c>
      <c r="I3061" s="11">
        <v>0.51906897261244467</v>
      </c>
      <c r="J3061" s="9">
        <v>2538952</v>
      </c>
      <c r="K3061" s="10"/>
      <c r="L3061" s="8">
        <v>137.298038062687</v>
      </c>
      <c r="M3061" s="11">
        <v>3.6520000000000001</v>
      </c>
      <c r="N3061" s="11">
        <v>24.608000000000001</v>
      </c>
      <c r="O3061" s="10"/>
      <c r="P3061" s="10"/>
      <c r="Q3061" s="9">
        <v>0</v>
      </c>
      <c r="R3061" s="9">
        <v>1</v>
      </c>
      <c r="S3061" s="9">
        <v>0</v>
      </c>
      <c r="T3061" s="9">
        <v>1</v>
      </c>
      <c r="U3061" s="9">
        <v>0</v>
      </c>
      <c r="V3061" s="10"/>
      <c r="W3061" s="10"/>
      <c r="X3061" s="11">
        <v>3.394038995924014</v>
      </c>
      <c r="Y3061" s="11">
        <v>-4.7582555075245958</v>
      </c>
      <c r="Z3061" s="11"/>
      <c r="AA3061" s="11"/>
      <c r="AB3061" s="11"/>
      <c r="AC3061" s="11"/>
      <c r="AD3061" s="9">
        <v>0</v>
      </c>
      <c r="AE3061" s="9">
        <v>0</v>
      </c>
    </row>
    <row r="3062" spans="1:31" hidden="1" x14ac:dyDescent="0.35">
      <c r="A3062" s="2" t="s">
        <v>167</v>
      </c>
      <c r="B3062" s="2" t="s">
        <v>168</v>
      </c>
      <c r="C3062" s="3">
        <v>26.215872676339071</v>
      </c>
      <c r="D3062" s="4">
        <v>1980</v>
      </c>
      <c r="E3062" s="5">
        <v>975170297000</v>
      </c>
      <c r="F3062" s="5">
        <v>243097000000</v>
      </c>
      <c r="G3062" s="5">
        <v>215517366000</v>
      </c>
      <c r="H3062" s="5">
        <v>128922855000</v>
      </c>
      <c r="I3062" s="6">
        <v>-15.161912490582029</v>
      </c>
      <c r="J3062" s="4">
        <v>56314216</v>
      </c>
      <c r="K3062" s="5">
        <v>58042000000</v>
      </c>
      <c r="L3062" s="3">
        <v>33.673150545589031</v>
      </c>
      <c r="M3062" s="6">
        <v>-0.51300000000000001</v>
      </c>
      <c r="N3062" s="6">
        <v>-3.5569999999999999</v>
      </c>
      <c r="O3062" s="5">
        <v>0</v>
      </c>
      <c r="P3062" s="5">
        <v>8.5698908327272729</v>
      </c>
      <c r="Q3062" s="4">
        <v>1</v>
      </c>
      <c r="R3062" s="4">
        <v>0</v>
      </c>
      <c r="S3062" s="4">
        <v>0</v>
      </c>
      <c r="T3062" s="4">
        <v>0</v>
      </c>
      <c r="U3062" s="4">
        <v>0</v>
      </c>
      <c r="V3062" s="5">
        <v>189260579920.24811</v>
      </c>
      <c r="W3062" s="5">
        <v>172368783614.1698</v>
      </c>
      <c r="X3062" s="6"/>
      <c r="Y3062" s="6"/>
      <c r="Z3062" s="6"/>
      <c r="AA3062" s="6"/>
      <c r="AB3062" s="6"/>
      <c r="AC3062" s="6"/>
      <c r="AD3062" s="4">
        <v>0</v>
      </c>
      <c r="AE3062" s="4">
        <v>0</v>
      </c>
    </row>
    <row r="3063" spans="1:31" hidden="1" x14ac:dyDescent="0.35">
      <c r="A3063" s="7" t="s">
        <v>167</v>
      </c>
      <c r="B3063" s="7" t="s">
        <v>168</v>
      </c>
      <c r="C3063" s="8">
        <v>30.86013713138971</v>
      </c>
      <c r="D3063" s="9">
        <v>1981</v>
      </c>
      <c r="E3063" s="10">
        <v>962264326000</v>
      </c>
      <c r="F3063" s="10">
        <v>269085000000</v>
      </c>
      <c r="G3063" s="10">
        <v>215997761000</v>
      </c>
      <c r="H3063" s="10">
        <v>117367540000</v>
      </c>
      <c r="I3063" s="11">
        <v>-8.9629685907902115</v>
      </c>
      <c r="J3063" s="9">
        <v>56333829</v>
      </c>
      <c r="K3063" s="10">
        <v>66301000000</v>
      </c>
      <c r="L3063" s="8">
        <v>37.672384871462917</v>
      </c>
      <c r="M3063" s="11">
        <v>-0.60499999999999998</v>
      </c>
      <c r="N3063" s="11">
        <v>-2.8479999999999999</v>
      </c>
      <c r="O3063" s="10">
        <v>0</v>
      </c>
      <c r="P3063" s="10">
        <v>8.3299097387272738</v>
      </c>
      <c r="Q3063" s="9">
        <v>1</v>
      </c>
      <c r="R3063" s="9">
        <v>0</v>
      </c>
      <c r="S3063" s="9">
        <v>0</v>
      </c>
      <c r="T3063" s="9">
        <v>0</v>
      </c>
      <c r="U3063" s="9">
        <v>0</v>
      </c>
      <c r="V3063" s="10">
        <v>220426713847.10599</v>
      </c>
      <c r="W3063" s="10">
        <v>175993636256.94809</v>
      </c>
      <c r="X3063" s="11">
        <v>-1.3234581733778961</v>
      </c>
      <c r="Y3063" s="11">
        <v>0.22290315110848191</v>
      </c>
      <c r="Z3063" s="11">
        <v>2.1029635220331762</v>
      </c>
      <c r="AA3063" s="11"/>
      <c r="AB3063" s="11">
        <v>-2.800281808533001</v>
      </c>
      <c r="AC3063" s="11">
        <v>16.467313975256161</v>
      </c>
      <c r="AD3063" s="9">
        <v>0</v>
      </c>
      <c r="AE3063" s="9">
        <v>0</v>
      </c>
    </row>
    <row r="3064" spans="1:31" hidden="1" x14ac:dyDescent="0.35">
      <c r="A3064" s="2" t="s">
        <v>167</v>
      </c>
      <c r="B3064" s="2" t="s">
        <v>168</v>
      </c>
      <c r="C3064" s="3">
        <v>34.04858656644528</v>
      </c>
      <c r="D3064" s="4">
        <v>1982</v>
      </c>
      <c r="E3064" s="5">
        <v>982405181000</v>
      </c>
      <c r="F3064" s="5">
        <v>294814000000</v>
      </c>
      <c r="G3064" s="5">
        <v>217562187000</v>
      </c>
      <c r="H3064" s="5">
        <v>129653833000</v>
      </c>
      <c r="I3064" s="6">
        <v>10.468220600005759</v>
      </c>
      <c r="J3064" s="4">
        <v>56313641</v>
      </c>
      <c r="K3064" s="5">
        <v>76257000000</v>
      </c>
      <c r="L3064" s="3">
        <v>40.911781949324961</v>
      </c>
      <c r="M3064" s="6">
        <v>0.86899999999999999</v>
      </c>
      <c r="N3064" s="6">
        <v>4.532</v>
      </c>
      <c r="O3064" s="5">
        <v>0</v>
      </c>
      <c r="P3064" s="5">
        <v>8.2251700874545453</v>
      </c>
      <c r="Q3064" s="4">
        <v>1</v>
      </c>
      <c r="R3064" s="4">
        <v>0</v>
      </c>
      <c r="S3064" s="4">
        <v>0</v>
      </c>
      <c r="T3064" s="4">
        <v>0</v>
      </c>
      <c r="U3064" s="4">
        <v>0</v>
      </c>
      <c r="V3064" s="5">
        <v>245357193495.83661</v>
      </c>
      <c r="W3064" s="5">
        <v>186393738836.54129</v>
      </c>
      <c r="X3064" s="6">
        <v>2.0930688643236679</v>
      </c>
      <c r="Y3064" s="6">
        <v>0.72427880398260236</v>
      </c>
      <c r="Z3064" s="6">
        <v>5.9093628615123182</v>
      </c>
      <c r="AA3064" s="6"/>
      <c r="AB3064" s="6">
        <v>-1.257392391489847</v>
      </c>
      <c r="AC3064" s="6">
        <v>11.31009904090984</v>
      </c>
      <c r="AD3064" s="4">
        <v>0</v>
      </c>
      <c r="AE3064" s="4">
        <v>0</v>
      </c>
    </row>
    <row r="3065" spans="1:31" hidden="1" x14ac:dyDescent="0.35">
      <c r="A3065" s="7" t="s">
        <v>167</v>
      </c>
      <c r="B3065" s="7" t="s">
        <v>168</v>
      </c>
      <c r="C3065" s="8">
        <v>37.072331045414721</v>
      </c>
      <c r="D3065" s="9">
        <v>1983</v>
      </c>
      <c r="E3065" s="10">
        <v>1018010948000</v>
      </c>
      <c r="F3065" s="10">
        <v>323001000000</v>
      </c>
      <c r="G3065" s="10">
        <v>221385223000</v>
      </c>
      <c r="H3065" s="10">
        <v>143149175000</v>
      </c>
      <c r="I3065" s="11">
        <v>10.40874896463724</v>
      </c>
      <c r="J3065" s="9">
        <v>56332848</v>
      </c>
      <c r="K3065" s="10">
        <v>79615000000</v>
      </c>
      <c r="L3065" s="8">
        <v>42.797530053634183</v>
      </c>
      <c r="M3065" s="11">
        <v>1.77</v>
      </c>
      <c r="N3065" s="11">
        <v>6.1669999999999998</v>
      </c>
      <c r="O3065" s="10">
        <v>0</v>
      </c>
      <c r="P3065" s="10">
        <v>8.2625674629090913</v>
      </c>
      <c r="Q3065" s="9">
        <v>1</v>
      </c>
      <c r="R3065" s="9">
        <v>0</v>
      </c>
      <c r="S3065" s="9">
        <v>0</v>
      </c>
      <c r="T3065" s="9">
        <v>0</v>
      </c>
      <c r="U3065" s="9">
        <v>0</v>
      </c>
      <c r="V3065" s="10">
        <v>279791847449.92511</v>
      </c>
      <c r="W3065" s="10">
        <v>186027090582.62451</v>
      </c>
      <c r="X3065" s="11">
        <v>3.6243464192398238</v>
      </c>
      <c r="Y3065" s="11">
        <v>1.7572152830032</v>
      </c>
      <c r="Z3065" s="11">
        <v>-0.19670631438876399</v>
      </c>
      <c r="AA3065" s="11"/>
      <c r="AB3065" s="11">
        <v>0.45466993456568677</v>
      </c>
      <c r="AC3065" s="11">
        <v>14.03449944281858</v>
      </c>
      <c r="AD3065" s="9">
        <v>0</v>
      </c>
      <c r="AE3065" s="9">
        <v>0</v>
      </c>
    </row>
    <row r="3066" spans="1:31" hidden="1" x14ac:dyDescent="0.35">
      <c r="A3066" s="2" t="s">
        <v>167</v>
      </c>
      <c r="B3066" s="2" t="s">
        <v>168</v>
      </c>
      <c r="C3066" s="3">
        <v>42.235679327618712</v>
      </c>
      <c r="D3066" s="4">
        <v>1984</v>
      </c>
      <c r="E3066" s="5">
        <v>1045201256000</v>
      </c>
      <c r="F3066" s="5">
        <v>346946000000</v>
      </c>
      <c r="G3066" s="5">
        <v>224110394000</v>
      </c>
      <c r="H3066" s="5">
        <v>155024292000</v>
      </c>
      <c r="I3066" s="6">
        <v>8.2956237784814277</v>
      </c>
      <c r="J3066" s="4">
        <v>56422072</v>
      </c>
      <c r="K3066" s="5">
        <v>85965000000</v>
      </c>
      <c r="L3066" s="3">
        <v>44.920591825411499</v>
      </c>
      <c r="M3066" s="6">
        <v>6.4370000000000003</v>
      </c>
      <c r="N3066" s="6">
        <v>9.4570000000000007</v>
      </c>
      <c r="O3066" s="5">
        <v>0</v>
      </c>
      <c r="P3066" s="5">
        <v>8.2617983895454543</v>
      </c>
      <c r="Q3066" s="4">
        <v>1</v>
      </c>
      <c r="R3066" s="4">
        <v>0</v>
      </c>
      <c r="S3066" s="4">
        <v>0</v>
      </c>
      <c r="T3066" s="4">
        <v>0</v>
      </c>
      <c r="U3066" s="4">
        <v>0</v>
      </c>
      <c r="V3066" s="5">
        <v>326208970196.83838</v>
      </c>
      <c r="W3066" s="5">
        <v>191371031650.94489</v>
      </c>
      <c r="X3066" s="6">
        <v>2.670924910328174</v>
      </c>
      <c r="Y3066" s="6">
        <v>1.2309633692218021</v>
      </c>
      <c r="Z3066" s="6">
        <v>2.8726681966500172</v>
      </c>
      <c r="AA3066" s="6"/>
      <c r="AB3066" s="6">
        <v>-9.3079223508837003E-3</v>
      </c>
      <c r="AC3066" s="6">
        <v>16.589876785177129</v>
      </c>
      <c r="AD3066" s="4">
        <v>0</v>
      </c>
      <c r="AE3066" s="4">
        <v>0</v>
      </c>
    </row>
    <row r="3067" spans="1:31" hidden="1" x14ac:dyDescent="0.35">
      <c r="A3067" s="7" t="s">
        <v>167</v>
      </c>
      <c r="B3067" s="7" t="s">
        <v>168</v>
      </c>
      <c r="C3067" s="8">
        <v>43.906245491815113</v>
      </c>
      <c r="D3067" s="9">
        <v>1985</v>
      </c>
      <c r="E3067" s="10">
        <v>1082822036000</v>
      </c>
      <c r="F3067" s="10">
        <v>381251000000</v>
      </c>
      <c r="G3067" s="10">
        <v>223374711000</v>
      </c>
      <c r="H3067" s="10">
        <v>160542518000</v>
      </c>
      <c r="I3067" s="11">
        <v>3.559587938643844</v>
      </c>
      <c r="J3067" s="9">
        <v>56550268</v>
      </c>
      <c r="K3067" s="10">
        <v>95822000000</v>
      </c>
      <c r="L3067" s="8">
        <v>47.647898095061947</v>
      </c>
      <c r="M3067" s="11">
        <v>5.6539999999999999</v>
      </c>
      <c r="N3067" s="11">
        <v>2.3439999999999999</v>
      </c>
      <c r="O3067" s="10">
        <v>298.089</v>
      </c>
      <c r="P3067" s="10">
        <v>8.6211524144545457</v>
      </c>
      <c r="Q3067" s="9">
        <v>1</v>
      </c>
      <c r="R3067" s="9">
        <v>0</v>
      </c>
      <c r="S3067" s="9">
        <v>0</v>
      </c>
      <c r="T3067" s="9">
        <v>0</v>
      </c>
      <c r="U3067" s="9">
        <v>0</v>
      </c>
      <c r="V3067" s="10">
        <v>351312453838.0174</v>
      </c>
      <c r="W3067" s="10">
        <v>201104358913.85239</v>
      </c>
      <c r="X3067" s="11">
        <v>3.5993814381715592</v>
      </c>
      <c r="Y3067" s="11">
        <v>-0.32826813021443352</v>
      </c>
      <c r="Z3067" s="11">
        <v>5.0861027287875018</v>
      </c>
      <c r="AA3067" s="11"/>
      <c r="AB3067" s="11">
        <v>4.3495859855866357</v>
      </c>
      <c r="AC3067" s="11">
        <v>7.6955221758712558</v>
      </c>
      <c r="AD3067" s="9">
        <v>0</v>
      </c>
      <c r="AE3067" s="9">
        <v>0</v>
      </c>
    </row>
    <row r="3068" spans="1:31" hidden="1" x14ac:dyDescent="0.35">
      <c r="A3068" s="2" t="s">
        <v>167</v>
      </c>
      <c r="B3068" s="2" t="s">
        <v>168</v>
      </c>
      <c r="C3068" s="3">
        <v>77.61064168399092</v>
      </c>
      <c r="D3068" s="4">
        <v>1986</v>
      </c>
      <c r="E3068" s="5">
        <v>1126268428000</v>
      </c>
      <c r="F3068" s="5">
        <v>410311000000</v>
      </c>
      <c r="G3068" s="5">
        <v>226609201000</v>
      </c>
      <c r="H3068" s="5">
        <v>164388307000</v>
      </c>
      <c r="I3068" s="6">
        <v>2.395495628142569</v>
      </c>
      <c r="J3068" s="4">
        <v>56681396</v>
      </c>
      <c r="K3068" s="5">
        <v>100529000000</v>
      </c>
      <c r="L3068" s="3">
        <v>49.281081930830418</v>
      </c>
      <c r="M3068" s="6">
        <v>3.9740000000000002</v>
      </c>
      <c r="N3068" s="6">
        <v>6.6639999999999997</v>
      </c>
      <c r="O3068" s="5">
        <v>301.07100000000003</v>
      </c>
      <c r="P3068" s="5">
        <v>8.8528025891818185</v>
      </c>
      <c r="Q3068" s="4">
        <v>1</v>
      </c>
      <c r="R3068" s="4">
        <v>0</v>
      </c>
      <c r="S3068" s="4">
        <v>0</v>
      </c>
      <c r="T3068" s="4">
        <v>0</v>
      </c>
      <c r="U3068" s="4">
        <v>0</v>
      </c>
      <c r="V3068" s="5">
        <v>646181024286.27832</v>
      </c>
      <c r="W3068" s="5">
        <v>203991057138.5177</v>
      </c>
      <c r="X3068" s="6">
        <v>4.0123298709816799</v>
      </c>
      <c r="Y3068" s="6">
        <v>1.4480108269731571</v>
      </c>
      <c r="Z3068" s="6">
        <v>1.435423001398938</v>
      </c>
      <c r="AA3068" s="6">
        <v>1.0003723720097111</v>
      </c>
      <c r="AB3068" s="6">
        <v>2.686997788588906</v>
      </c>
      <c r="AC3068" s="6">
        <v>83.933423716375984</v>
      </c>
      <c r="AD3068" s="4">
        <v>0</v>
      </c>
      <c r="AE3068" s="4">
        <v>0</v>
      </c>
    </row>
    <row r="3069" spans="1:31" hidden="1" x14ac:dyDescent="0.35">
      <c r="A3069" s="7" t="s">
        <v>167</v>
      </c>
      <c r="B3069" s="7" t="s">
        <v>168</v>
      </c>
      <c r="C3069" s="8">
        <v>82.771046023269335</v>
      </c>
      <c r="D3069" s="9">
        <v>1987</v>
      </c>
      <c r="E3069" s="10">
        <v>1177649704000</v>
      </c>
      <c r="F3069" s="10">
        <v>455965000000</v>
      </c>
      <c r="G3069" s="10">
        <v>226416791000</v>
      </c>
      <c r="H3069" s="10">
        <v>180306643000</v>
      </c>
      <c r="I3069" s="11">
        <v>9.6833748643691706</v>
      </c>
      <c r="J3069" s="9">
        <v>56802050</v>
      </c>
      <c r="K3069" s="10">
        <v>105596000000</v>
      </c>
      <c r="L3069" s="8">
        <v>51.325715738857049</v>
      </c>
      <c r="M3069" s="11">
        <v>6.359</v>
      </c>
      <c r="N3069" s="11">
        <v>7.774</v>
      </c>
      <c r="O3069" s="10">
        <v>302.11200000000002</v>
      </c>
      <c r="P3069" s="10">
        <v>8.839409765636363</v>
      </c>
      <c r="Q3069" s="9">
        <v>1</v>
      </c>
      <c r="R3069" s="9">
        <v>0</v>
      </c>
      <c r="S3069" s="9">
        <v>0</v>
      </c>
      <c r="T3069" s="9">
        <v>0</v>
      </c>
      <c r="U3069" s="9">
        <v>0</v>
      </c>
      <c r="V3069" s="10">
        <v>735317558785.21008</v>
      </c>
      <c r="W3069" s="10">
        <v>205737023789.92191</v>
      </c>
      <c r="X3069" s="11">
        <v>4.5620808257265644</v>
      </c>
      <c r="Y3069" s="11">
        <v>-8.4908291080378506E-2</v>
      </c>
      <c r="Z3069" s="11">
        <v>0.85590352630929156</v>
      </c>
      <c r="AA3069" s="11">
        <v>0.34576561674820783</v>
      </c>
      <c r="AB3069" s="11">
        <v>-0.15128343155219079</v>
      </c>
      <c r="AC3069" s="11">
        <v>13.79435965291384</v>
      </c>
      <c r="AD3069" s="9">
        <v>0</v>
      </c>
      <c r="AE3069" s="9">
        <v>0</v>
      </c>
    </row>
    <row r="3070" spans="1:31" hidden="1" x14ac:dyDescent="0.35">
      <c r="A3070" s="2" t="s">
        <v>167</v>
      </c>
      <c r="B3070" s="2" t="s">
        <v>168</v>
      </c>
      <c r="C3070" s="3">
        <v>91.575445940848724</v>
      </c>
      <c r="D3070" s="4">
        <v>1988</v>
      </c>
      <c r="E3070" s="5">
        <v>1236910236000</v>
      </c>
      <c r="F3070" s="5">
        <v>511671000000</v>
      </c>
      <c r="G3070" s="5">
        <v>226770171000</v>
      </c>
      <c r="H3070" s="5">
        <v>212768234000</v>
      </c>
      <c r="I3070" s="6">
        <v>18.00354687985622</v>
      </c>
      <c r="J3070" s="4">
        <v>56928327</v>
      </c>
      <c r="K3070" s="5">
        <v>117637000000</v>
      </c>
      <c r="L3070" s="3">
        <v>53.458479748474197</v>
      </c>
      <c r="M3070" s="6">
        <v>0.89200000000000002</v>
      </c>
      <c r="N3070" s="6">
        <v>12.359</v>
      </c>
      <c r="O3070" s="5">
        <v>308.82499999999999</v>
      </c>
      <c r="P3070" s="5">
        <v>8.9580951560909092</v>
      </c>
      <c r="Q3070" s="4">
        <v>1</v>
      </c>
      <c r="R3070" s="4">
        <v>0</v>
      </c>
      <c r="S3070" s="4">
        <v>0</v>
      </c>
      <c r="T3070" s="4">
        <v>0</v>
      </c>
      <c r="U3070" s="4">
        <v>0</v>
      </c>
      <c r="V3070" s="5">
        <v>876502665628.78406</v>
      </c>
      <c r="W3070" s="5">
        <v>220053021622.5567</v>
      </c>
      <c r="X3070" s="6">
        <v>5.0321018040182857</v>
      </c>
      <c r="Y3070" s="6">
        <v>0.15607499710566961</v>
      </c>
      <c r="Z3070" s="6">
        <v>6.9583964854341751</v>
      </c>
      <c r="AA3070" s="6">
        <v>2.222023620379185</v>
      </c>
      <c r="AB3070" s="6">
        <v>1.342684563803586</v>
      </c>
      <c r="AC3070" s="6">
        <v>19.2005624177968</v>
      </c>
      <c r="AD3070" s="4">
        <v>0</v>
      </c>
      <c r="AE3070" s="4">
        <v>0</v>
      </c>
    </row>
    <row r="3071" spans="1:31" hidden="1" x14ac:dyDescent="0.35">
      <c r="A3071" s="7" t="s">
        <v>167</v>
      </c>
      <c r="B3071" s="7" t="s">
        <v>168</v>
      </c>
      <c r="C3071" s="8">
        <v>102.9300350213235</v>
      </c>
      <c r="D3071" s="9">
        <v>1989</v>
      </c>
      <c r="E3071" s="10">
        <v>1265129684000</v>
      </c>
      <c r="F3071" s="10">
        <v>566512000000</v>
      </c>
      <c r="G3071" s="10">
        <v>228943265000</v>
      </c>
      <c r="H3071" s="10">
        <v>220897093000</v>
      </c>
      <c r="I3071" s="11">
        <v>3.8205228511695992</v>
      </c>
      <c r="J3071" s="9">
        <v>57076711</v>
      </c>
      <c r="K3071" s="10">
        <v>128951000000</v>
      </c>
      <c r="L3071" s="8">
        <v>56.5378213427039</v>
      </c>
      <c r="M3071" s="11">
        <v>4.5839999999999996</v>
      </c>
      <c r="N3071" s="11">
        <v>7.117</v>
      </c>
      <c r="O3071" s="10">
        <v>314.58499999999998</v>
      </c>
      <c r="P3071" s="10">
        <v>8.9754219322727273</v>
      </c>
      <c r="Q3071" s="9">
        <v>1</v>
      </c>
      <c r="R3071" s="9">
        <v>0</v>
      </c>
      <c r="S3071" s="9">
        <v>0</v>
      </c>
      <c r="T3071" s="9">
        <v>0</v>
      </c>
      <c r="U3071" s="9">
        <v>0</v>
      </c>
      <c r="V3071" s="10">
        <v>1031364467451.75</v>
      </c>
      <c r="W3071" s="10">
        <v>228079181223.42169</v>
      </c>
      <c r="X3071" s="11">
        <v>2.2814467193074468</v>
      </c>
      <c r="Y3071" s="11">
        <v>0.95828035513542043</v>
      </c>
      <c r="Z3071" s="11">
        <v>3.647375319677181</v>
      </c>
      <c r="AA3071" s="11">
        <v>1.8651339755524941</v>
      </c>
      <c r="AB3071" s="11">
        <v>0.19342031849301181</v>
      </c>
      <c r="AC3071" s="11">
        <v>17.66814955569718</v>
      </c>
      <c r="AD3071" s="9">
        <v>0</v>
      </c>
      <c r="AE3071" s="9">
        <v>0</v>
      </c>
    </row>
    <row r="3072" spans="1:31" hidden="1" x14ac:dyDescent="0.35">
      <c r="A3072" s="2" t="s">
        <v>167</v>
      </c>
      <c r="B3072" s="2" t="s">
        <v>168</v>
      </c>
      <c r="C3072" s="3">
        <v>104.8059603068512</v>
      </c>
      <c r="D3072" s="4">
        <v>1990</v>
      </c>
      <c r="E3072" s="5">
        <v>1274988411000</v>
      </c>
      <c r="F3072" s="5">
        <v>615673000000</v>
      </c>
      <c r="G3072" s="5">
        <v>233962257000</v>
      </c>
      <c r="H3072" s="5">
        <v>207452333000</v>
      </c>
      <c r="I3072" s="6">
        <v>-6.0864359133961017</v>
      </c>
      <c r="J3072" s="4">
        <v>57247586</v>
      </c>
      <c r="K3072" s="5">
        <v>148693000000</v>
      </c>
      <c r="L3072" s="3">
        <v>61.09672646569264</v>
      </c>
      <c r="M3072" s="6">
        <v>5.1660000000000004</v>
      </c>
      <c r="N3072" s="6">
        <v>0.40600000000000003</v>
      </c>
      <c r="O3072" s="5">
        <v>319.73899999999998</v>
      </c>
      <c r="P3072" s="5">
        <v>9.0393869375454567</v>
      </c>
      <c r="Q3072" s="4">
        <v>1</v>
      </c>
      <c r="R3072" s="4">
        <v>0</v>
      </c>
      <c r="S3072" s="4">
        <v>0</v>
      </c>
      <c r="T3072" s="4">
        <v>0</v>
      </c>
      <c r="U3072" s="4">
        <v>0</v>
      </c>
      <c r="V3072" s="5">
        <v>1056131870440.442</v>
      </c>
      <c r="W3072" s="5">
        <v>243373104586.04501</v>
      </c>
      <c r="X3072" s="6">
        <v>0.77926611988340633</v>
      </c>
      <c r="Y3072" s="6">
        <v>2.1922426938394541</v>
      </c>
      <c r="Z3072" s="6">
        <v>6.705532385983842</v>
      </c>
      <c r="AA3072" s="6">
        <v>1.6383489358996941</v>
      </c>
      <c r="AB3072" s="6">
        <v>0.71266850467198484</v>
      </c>
      <c r="AC3072" s="6">
        <v>2.401421007831098</v>
      </c>
      <c r="AD3072" s="4">
        <v>0</v>
      </c>
      <c r="AE3072" s="4">
        <v>0</v>
      </c>
    </row>
    <row r="3073" spans="1:31" hidden="1" x14ac:dyDescent="0.35">
      <c r="A3073" s="7" t="s">
        <v>167</v>
      </c>
      <c r="B3073" s="7" t="s">
        <v>168</v>
      </c>
      <c r="C3073" s="8">
        <v>102.3337644259112</v>
      </c>
      <c r="D3073" s="9">
        <v>1991</v>
      </c>
      <c r="E3073" s="10">
        <v>1258509954000</v>
      </c>
      <c r="F3073" s="10">
        <v>647966000000</v>
      </c>
      <c r="G3073" s="10">
        <v>241006574000</v>
      </c>
      <c r="H3073" s="10">
        <v>189069559000</v>
      </c>
      <c r="I3073" s="11">
        <v>-8.8612037927768199</v>
      </c>
      <c r="J3073" s="9">
        <v>57424897</v>
      </c>
      <c r="K3073" s="10">
        <v>161001000000</v>
      </c>
      <c r="L3073" s="8">
        <v>65.655631588681345</v>
      </c>
      <c r="M3073" s="11">
        <v>-0.21299999999999999</v>
      </c>
      <c r="N3073" s="11">
        <v>-4.5090000000000003</v>
      </c>
      <c r="O3073" s="10">
        <v>322.875</v>
      </c>
      <c r="P3073" s="10">
        <v>9.2369207866363645</v>
      </c>
      <c r="Q3073" s="9">
        <v>1</v>
      </c>
      <c r="R3073" s="9">
        <v>0</v>
      </c>
      <c r="S3073" s="9">
        <v>0</v>
      </c>
      <c r="T3073" s="9">
        <v>0</v>
      </c>
      <c r="U3073" s="9">
        <v>0</v>
      </c>
      <c r="V3073" s="10">
        <v>1009948398873.239</v>
      </c>
      <c r="W3073" s="10">
        <v>245220396338.0282</v>
      </c>
      <c r="X3073" s="11">
        <v>-1.2924397475170459</v>
      </c>
      <c r="Y3073" s="11">
        <v>3.0108775194453692</v>
      </c>
      <c r="Z3073" s="11">
        <v>0.75903693430924735</v>
      </c>
      <c r="AA3073" s="11">
        <v>0.98079996497141964</v>
      </c>
      <c r="AB3073" s="11">
        <v>2.185257146924898</v>
      </c>
      <c r="AC3073" s="11">
        <v>-4.3728887329138404</v>
      </c>
      <c r="AD3073" s="9">
        <v>0</v>
      </c>
      <c r="AE3073" s="9">
        <v>0</v>
      </c>
    </row>
    <row r="3074" spans="1:31" hidden="1" x14ac:dyDescent="0.35">
      <c r="A3074" s="2" t="s">
        <v>167</v>
      </c>
      <c r="B3074" s="2" t="s">
        <v>168</v>
      </c>
      <c r="C3074" s="3">
        <v>101.6779981254742</v>
      </c>
      <c r="D3074" s="4">
        <v>1992</v>
      </c>
      <c r="E3074" s="5">
        <v>1274804241000</v>
      </c>
      <c r="F3074" s="5">
        <v>672170000000</v>
      </c>
      <c r="G3074" s="5">
        <v>242787671000</v>
      </c>
      <c r="H3074" s="5">
        <v>196772519000</v>
      </c>
      <c r="I3074" s="6">
        <v>4.0741407769401974</v>
      </c>
      <c r="J3074" s="4">
        <v>57580402</v>
      </c>
      <c r="K3074" s="5">
        <v>163205000000</v>
      </c>
      <c r="L3074" s="3">
        <v>68.670242278527823</v>
      </c>
      <c r="M3074" s="6">
        <v>4.3170000000000002</v>
      </c>
      <c r="N3074" s="6">
        <v>6.548</v>
      </c>
      <c r="O3074" s="5">
        <v>321.04300000000001</v>
      </c>
      <c r="P3074" s="5">
        <v>9.1780185391818208</v>
      </c>
      <c r="Q3074" s="4">
        <v>1</v>
      </c>
      <c r="R3074" s="4">
        <v>0</v>
      </c>
      <c r="S3074" s="4">
        <v>0</v>
      </c>
      <c r="T3074" s="4">
        <v>0</v>
      </c>
      <c r="U3074" s="4">
        <v>0</v>
      </c>
      <c r="V3074" s="5">
        <v>995262252356.58496</v>
      </c>
      <c r="W3074" s="5">
        <v>237664808779.96231</v>
      </c>
      <c r="X3074" s="6">
        <v>1.294728496044935</v>
      </c>
      <c r="Y3074" s="6">
        <v>0.7390242392309182</v>
      </c>
      <c r="Z3074" s="6">
        <v>-3.0811415652598209</v>
      </c>
      <c r="AA3074" s="6">
        <v>-0.56740224545102391</v>
      </c>
      <c r="AB3074" s="6">
        <v>-0.6376827171643753</v>
      </c>
      <c r="AC3074" s="6">
        <v>-1.454148205298329</v>
      </c>
      <c r="AD3074" s="4">
        <v>0</v>
      </c>
      <c r="AE3074" s="4">
        <v>0</v>
      </c>
    </row>
    <row r="3075" spans="1:31" hidden="1" x14ac:dyDescent="0.35">
      <c r="A3075" s="7" t="s">
        <v>167</v>
      </c>
      <c r="B3075" s="7" t="s">
        <v>168</v>
      </c>
      <c r="C3075" s="8">
        <v>99.87622468328496</v>
      </c>
      <c r="D3075" s="9">
        <v>1993</v>
      </c>
      <c r="E3075" s="10">
        <v>1319301123000</v>
      </c>
      <c r="F3075" s="10">
        <v>707734000000</v>
      </c>
      <c r="G3075" s="10">
        <v>241127709000</v>
      </c>
      <c r="H3075" s="10">
        <v>204181212000</v>
      </c>
      <c r="I3075" s="11">
        <v>3.765105532851365</v>
      </c>
      <c r="J3075" s="9">
        <v>57718614</v>
      </c>
      <c r="K3075" s="10">
        <v>162645000000</v>
      </c>
      <c r="L3075" s="8">
        <v>70.427223968929141</v>
      </c>
      <c r="M3075" s="11">
        <v>4.2960000000000003</v>
      </c>
      <c r="N3075" s="11">
        <v>3.1139999999999999</v>
      </c>
      <c r="O3075" s="10">
        <v>323.10199999999998</v>
      </c>
      <c r="P3075" s="10">
        <v>9.2984813989090913</v>
      </c>
      <c r="Q3075" s="9">
        <v>1</v>
      </c>
      <c r="R3075" s="9">
        <v>0</v>
      </c>
      <c r="S3075" s="9">
        <v>0</v>
      </c>
      <c r="T3075" s="9">
        <v>0</v>
      </c>
      <c r="U3075" s="9">
        <v>0</v>
      </c>
      <c r="V3075" s="10">
        <v>1003671535189.076</v>
      </c>
      <c r="W3075" s="10">
        <v>230940523897.0589</v>
      </c>
      <c r="X3075" s="11">
        <v>3.4904874465349378</v>
      </c>
      <c r="Y3075" s="11">
        <v>-0.68370934700386821</v>
      </c>
      <c r="Z3075" s="11">
        <v>-2.829314494401638</v>
      </c>
      <c r="AA3075" s="11">
        <v>0.64134710926574512</v>
      </c>
      <c r="AB3075" s="11">
        <v>1.312514887750589</v>
      </c>
      <c r="AC3075" s="11">
        <v>0.84493135478408476</v>
      </c>
      <c r="AD3075" s="9">
        <v>0</v>
      </c>
      <c r="AE3075" s="9">
        <v>0</v>
      </c>
    </row>
    <row r="3076" spans="1:31" hidden="1" x14ac:dyDescent="0.35">
      <c r="A3076" s="2" t="s">
        <v>167</v>
      </c>
      <c r="B3076" s="2" t="s">
        <v>168</v>
      </c>
      <c r="C3076" s="3">
        <v>100.0308643632011</v>
      </c>
      <c r="D3076" s="4">
        <v>1994</v>
      </c>
      <c r="E3076" s="5">
        <v>1384651529000</v>
      </c>
      <c r="F3076" s="5">
        <v>745196000000</v>
      </c>
      <c r="G3076" s="5">
        <v>243667440000</v>
      </c>
      <c r="H3076" s="5">
        <v>225355065000</v>
      </c>
      <c r="I3076" s="6">
        <v>10.37012798219652</v>
      </c>
      <c r="J3076" s="4">
        <v>57865745</v>
      </c>
      <c r="K3076" s="5">
        <v>177335000000</v>
      </c>
      <c r="L3076" s="3">
        <v>71.990012946180869</v>
      </c>
      <c r="M3076" s="6">
        <v>8.9390000000000001</v>
      </c>
      <c r="N3076" s="6">
        <v>5.7380000000000004</v>
      </c>
      <c r="O3076" s="5">
        <v>326.55799999999999</v>
      </c>
      <c r="P3076" s="5">
        <v>9.1796737001818176</v>
      </c>
      <c r="Q3076" s="4">
        <v>1</v>
      </c>
      <c r="R3076" s="4">
        <v>0</v>
      </c>
      <c r="S3076" s="4">
        <v>0</v>
      </c>
      <c r="T3076" s="4">
        <v>0</v>
      </c>
      <c r="U3076" s="4">
        <v>0</v>
      </c>
      <c r="V3076" s="5">
        <v>1035457516249.197</v>
      </c>
      <c r="W3076" s="5">
        <v>246332779704.56009</v>
      </c>
      <c r="X3076" s="6">
        <v>4.9534109280069192</v>
      </c>
      <c r="Y3076" s="6">
        <v>1.0532721479968941</v>
      </c>
      <c r="Z3076" s="6">
        <v>6.6650302631002294</v>
      </c>
      <c r="AA3076" s="6">
        <v>1.069631261954417</v>
      </c>
      <c r="AB3076" s="6">
        <v>-1.2777107748068659</v>
      </c>
      <c r="AC3076" s="6">
        <v>3.1669704625162409</v>
      </c>
      <c r="AD3076" s="4">
        <v>0</v>
      </c>
      <c r="AE3076" s="4">
        <v>0</v>
      </c>
    </row>
    <row r="3077" spans="1:31" hidden="1" x14ac:dyDescent="0.35">
      <c r="A3077" s="7" t="s">
        <v>167</v>
      </c>
      <c r="B3077" s="7" t="s">
        <v>168</v>
      </c>
      <c r="C3077" s="8">
        <v>96.983814878801681</v>
      </c>
      <c r="D3077" s="9">
        <v>1995</v>
      </c>
      <c r="E3077" s="10">
        <v>1433576681000</v>
      </c>
      <c r="F3077" s="10">
        <v>854921000000</v>
      </c>
      <c r="G3077" s="10">
        <v>246847751000</v>
      </c>
      <c r="H3077" s="10">
        <v>236861204000</v>
      </c>
      <c r="I3077" s="11">
        <v>5.1057822907153252</v>
      </c>
      <c r="J3077" s="9">
        <v>58019030</v>
      </c>
      <c r="K3077" s="10">
        <v>197897000000</v>
      </c>
      <c r="L3077" s="8">
        <v>73.931940077677083</v>
      </c>
      <c r="M3077" s="11">
        <v>9.01</v>
      </c>
      <c r="N3077" s="11">
        <v>5.3280000000000003</v>
      </c>
      <c r="O3077" s="10">
        <v>337.42399999999998</v>
      </c>
      <c r="P3077" s="10">
        <v>9.214414739272728</v>
      </c>
      <c r="Q3077" s="9">
        <v>1</v>
      </c>
      <c r="R3077" s="9">
        <v>0</v>
      </c>
      <c r="S3077" s="9">
        <v>0</v>
      </c>
      <c r="T3077" s="9">
        <v>0</v>
      </c>
      <c r="U3077" s="9">
        <v>0</v>
      </c>
      <c r="V3077" s="10">
        <v>1121484163852.408</v>
      </c>
      <c r="W3077" s="10">
        <v>267674566353.97131</v>
      </c>
      <c r="X3077" s="11">
        <v>3.5333909633807949</v>
      </c>
      <c r="Y3077" s="11">
        <v>1.3051850505754889</v>
      </c>
      <c r="Z3077" s="11">
        <v>8.6638029559068404</v>
      </c>
      <c r="AA3077" s="11">
        <v>3.327433411522621</v>
      </c>
      <c r="AB3077" s="11">
        <v>0.37845614371044928</v>
      </c>
      <c r="AC3077" s="11">
        <v>8.3080808486310751</v>
      </c>
      <c r="AD3077" s="9">
        <v>0</v>
      </c>
      <c r="AE3077" s="9">
        <v>0</v>
      </c>
    </row>
    <row r="3078" spans="1:31" hidden="1" x14ac:dyDescent="0.35">
      <c r="A3078" s="2" t="s">
        <v>167</v>
      </c>
      <c r="B3078" s="2" t="s">
        <v>168</v>
      </c>
      <c r="C3078" s="3">
        <v>99.811954566997485</v>
      </c>
      <c r="D3078" s="4">
        <v>1996</v>
      </c>
      <c r="E3078" s="5">
        <v>1471063508000</v>
      </c>
      <c r="F3078" s="5">
        <v>913609000000</v>
      </c>
      <c r="G3078" s="5">
        <v>248523686000</v>
      </c>
      <c r="H3078" s="5">
        <v>244356618000</v>
      </c>
      <c r="I3078" s="6">
        <v>3.1644751750903022</v>
      </c>
      <c r="J3078" s="4">
        <v>58166950</v>
      </c>
      <c r="K3078" s="5">
        <v>209890000000</v>
      </c>
      <c r="L3078" s="3">
        <v>76.040318106158679</v>
      </c>
      <c r="M3078" s="6">
        <v>7.1020000000000003</v>
      </c>
      <c r="N3078" s="6">
        <v>9.1980000000000004</v>
      </c>
      <c r="O3078" s="5">
        <v>350.86700000000002</v>
      </c>
      <c r="P3078" s="5">
        <v>9.6719516539090904</v>
      </c>
      <c r="Q3078" s="4">
        <v>1</v>
      </c>
      <c r="R3078" s="4">
        <v>0</v>
      </c>
      <c r="S3078" s="4">
        <v>0</v>
      </c>
      <c r="T3078" s="4">
        <v>0</v>
      </c>
      <c r="U3078" s="4">
        <v>0</v>
      </c>
      <c r="V3078" s="5">
        <v>1199220390854.9189</v>
      </c>
      <c r="W3078" s="5">
        <v>276024621184.48248</v>
      </c>
      <c r="X3078" s="6">
        <v>2.6149160694948552</v>
      </c>
      <c r="Y3078" s="6">
        <v>0.67893468472394547</v>
      </c>
      <c r="Z3078" s="6">
        <v>3.1194801001262209</v>
      </c>
      <c r="AA3078" s="6">
        <v>3.9840082507468302</v>
      </c>
      <c r="AB3078" s="6">
        <v>4.9654473733019167</v>
      </c>
      <c r="AC3078" s="6">
        <v>6.9315492369932059</v>
      </c>
      <c r="AD3078" s="4">
        <v>0</v>
      </c>
      <c r="AE3078" s="4">
        <v>0</v>
      </c>
    </row>
    <row r="3079" spans="1:31" hidden="1" x14ac:dyDescent="0.35">
      <c r="A3079" s="7" t="s">
        <v>167</v>
      </c>
      <c r="B3079" s="7" t="s">
        <v>168</v>
      </c>
      <c r="C3079" s="8">
        <v>101.5125101847708</v>
      </c>
      <c r="D3079" s="9">
        <v>1997</v>
      </c>
      <c r="E3079" s="10">
        <v>1542851191000</v>
      </c>
      <c r="F3079" s="10">
        <v>958539000000</v>
      </c>
      <c r="G3079" s="10">
        <v>245642271000</v>
      </c>
      <c r="H3079" s="10">
        <v>257576758000</v>
      </c>
      <c r="I3079" s="11">
        <v>5.4101829155288206</v>
      </c>
      <c r="J3079" s="9">
        <v>58316954</v>
      </c>
      <c r="K3079" s="10">
        <v>226311000000</v>
      </c>
      <c r="L3079" s="8">
        <v>77.7140743480673</v>
      </c>
      <c r="M3079" s="11">
        <v>12.311999999999999</v>
      </c>
      <c r="N3079" s="11">
        <v>9.8360000000000003</v>
      </c>
      <c r="O3079" s="10">
        <v>350.66699999999997</v>
      </c>
      <c r="P3079" s="10">
        <v>9.4992122013636369</v>
      </c>
      <c r="Q3079" s="9">
        <v>1</v>
      </c>
      <c r="R3079" s="9">
        <v>0</v>
      </c>
      <c r="S3079" s="9">
        <v>0</v>
      </c>
      <c r="T3079" s="9">
        <v>0</v>
      </c>
      <c r="U3079" s="9">
        <v>0</v>
      </c>
      <c r="V3079" s="10">
        <v>1252073074488.3401</v>
      </c>
      <c r="W3079" s="10">
        <v>291209799381.24707</v>
      </c>
      <c r="X3079" s="11">
        <v>4.879985303802397</v>
      </c>
      <c r="Y3079" s="11">
        <v>-1.159412628380218</v>
      </c>
      <c r="Z3079" s="11">
        <v>5.5013853951149851</v>
      </c>
      <c r="AA3079" s="11">
        <v>-5.7001655898100502E-2</v>
      </c>
      <c r="AB3079" s="11">
        <v>-1.785983416032046</v>
      </c>
      <c r="AC3079" s="11">
        <v>4.4072535821161241</v>
      </c>
      <c r="AD3079" s="9">
        <v>0</v>
      </c>
      <c r="AE3079" s="9">
        <v>0</v>
      </c>
    </row>
    <row r="3080" spans="1:31" hidden="1" x14ac:dyDescent="0.35">
      <c r="A3080" s="2" t="s">
        <v>167</v>
      </c>
      <c r="B3080" s="2" t="s">
        <v>168</v>
      </c>
      <c r="C3080" s="3">
        <v>102.08136385574851</v>
      </c>
      <c r="D3080" s="4">
        <v>1998</v>
      </c>
      <c r="E3080" s="5">
        <v>1592936998000</v>
      </c>
      <c r="F3080" s="5">
        <v>1002804000000</v>
      </c>
      <c r="G3080" s="5">
        <v>254108582000</v>
      </c>
      <c r="H3080" s="5">
        <v>274693987000</v>
      </c>
      <c r="I3080" s="6">
        <v>6.6454866242240769</v>
      </c>
      <c r="J3080" s="4">
        <v>58487141</v>
      </c>
      <c r="K3080" s="5">
        <v>249876000000</v>
      </c>
      <c r="L3080" s="3">
        <v>79.128906972443104</v>
      </c>
      <c r="M3080" s="6">
        <v>3.03</v>
      </c>
      <c r="N3080" s="6">
        <v>7.4630000000000001</v>
      </c>
      <c r="O3080" s="5">
        <v>362.70100000000002</v>
      </c>
      <c r="P3080" s="5">
        <v>9.5710915394025768</v>
      </c>
      <c r="Q3080" s="4">
        <v>1</v>
      </c>
      <c r="R3080" s="4">
        <v>0</v>
      </c>
      <c r="S3080" s="4">
        <v>0</v>
      </c>
      <c r="T3080" s="4">
        <v>0</v>
      </c>
      <c r="U3080" s="4">
        <v>0</v>
      </c>
      <c r="V3080" s="5">
        <v>1293681461259.7881</v>
      </c>
      <c r="W3080" s="5">
        <v>315783459623.70001</v>
      </c>
      <c r="X3080" s="6">
        <v>3.2463148288161769</v>
      </c>
      <c r="Y3080" s="6">
        <v>3.4466018269306762</v>
      </c>
      <c r="Z3080" s="6">
        <v>8.4384729822506568</v>
      </c>
      <c r="AA3080" s="6">
        <v>3.4317457873138881</v>
      </c>
      <c r="AB3080" s="6">
        <v>0.75668736012257432</v>
      </c>
      <c r="AC3080" s="6">
        <v>3.323159615779737</v>
      </c>
      <c r="AD3080" s="4">
        <v>0</v>
      </c>
      <c r="AE3080" s="4">
        <v>0</v>
      </c>
    </row>
    <row r="3081" spans="1:31" hidden="1" x14ac:dyDescent="0.35">
      <c r="A3081" s="7" t="s">
        <v>167</v>
      </c>
      <c r="B3081" s="7" t="s">
        <v>168</v>
      </c>
      <c r="C3081" s="8">
        <v>105.11174355873121</v>
      </c>
      <c r="D3081" s="9">
        <v>1999</v>
      </c>
      <c r="E3081" s="10">
        <v>1639840370000</v>
      </c>
      <c r="F3081" s="10">
        <v>1046727000000</v>
      </c>
      <c r="G3081" s="10">
        <v>263235392000</v>
      </c>
      <c r="H3081" s="10">
        <v>283663075000</v>
      </c>
      <c r="I3081" s="11">
        <v>3.2651198877534848</v>
      </c>
      <c r="J3081" s="9">
        <v>58682466</v>
      </c>
      <c r="K3081" s="10">
        <v>265837000000</v>
      </c>
      <c r="L3081" s="8">
        <v>80.515997780654686</v>
      </c>
      <c r="M3081" s="11">
        <v>3.5110000000000001</v>
      </c>
      <c r="N3081" s="11">
        <v>7.4</v>
      </c>
      <c r="O3081" s="10">
        <v>368.15100000000001</v>
      </c>
      <c r="P3081" s="10">
        <v>9.5216307263051423</v>
      </c>
      <c r="Q3081" s="9">
        <v>1</v>
      </c>
      <c r="R3081" s="9">
        <v>0</v>
      </c>
      <c r="S3081" s="9">
        <v>0</v>
      </c>
      <c r="T3081" s="9">
        <v>0</v>
      </c>
      <c r="U3081" s="9">
        <v>0</v>
      </c>
      <c r="V3081" s="10">
        <v>1366477507982.083</v>
      </c>
      <c r="W3081" s="10">
        <v>330166684047.3183</v>
      </c>
      <c r="X3081" s="11">
        <v>2.9444586985479759</v>
      </c>
      <c r="Y3081" s="11">
        <v>3.5916968754719192</v>
      </c>
      <c r="Z3081" s="11">
        <v>4.5547744776619723</v>
      </c>
      <c r="AA3081" s="11">
        <v>1.5026151016953331</v>
      </c>
      <c r="AB3081" s="11">
        <v>-0.51677296046968824</v>
      </c>
      <c r="AC3081" s="11">
        <v>5.6270456756338474</v>
      </c>
      <c r="AD3081" s="9">
        <v>0</v>
      </c>
      <c r="AE3081" s="9">
        <v>0</v>
      </c>
    </row>
    <row r="3082" spans="1:31" hidden="1" x14ac:dyDescent="0.35">
      <c r="A3082" s="2" t="s">
        <v>167</v>
      </c>
      <c r="B3082" s="2" t="s">
        <v>168</v>
      </c>
      <c r="C3082" s="3">
        <v>114.2942487909128</v>
      </c>
      <c r="D3082" s="4">
        <v>2000</v>
      </c>
      <c r="E3082" s="5">
        <v>1714032992000</v>
      </c>
      <c r="F3082" s="5">
        <v>1104759000000</v>
      </c>
      <c r="G3082" s="5">
        <v>272533615000</v>
      </c>
      <c r="H3082" s="5">
        <v>296208584000</v>
      </c>
      <c r="I3082" s="6">
        <v>4.4226796173594209</v>
      </c>
      <c r="J3082" s="4">
        <v>58892514</v>
      </c>
      <c r="K3082" s="5">
        <v>287177000000</v>
      </c>
      <c r="L3082" s="3">
        <v>81.468466802293335</v>
      </c>
      <c r="M3082" s="6">
        <v>9.7569999999999997</v>
      </c>
      <c r="N3082" s="6">
        <v>9.4160000000000004</v>
      </c>
      <c r="O3082" s="5">
        <v>377.06793803286138</v>
      </c>
      <c r="P3082" s="5">
        <v>9.6050913191201417</v>
      </c>
      <c r="Q3082" s="4">
        <v>1</v>
      </c>
      <c r="R3082" s="4">
        <v>0</v>
      </c>
      <c r="S3082" s="4">
        <v>0</v>
      </c>
      <c r="T3082" s="4">
        <v>0</v>
      </c>
      <c r="U3082" s="4">
        <v>0</v>
      </c>
      <c r="V3082" s="5">
        <v>1549895376163.45</v>
      </c>
      <c r="W3082" s="5">
        <v>352500803405.22131</v>
      </c>
      <c r="X3082" s="6">
        <v>4.5243807481090377</v>
      </c>
      <c r="Y3082" s="6">
        <v>3.532284518944929</v>
      </c>
      <c r="Z3082" s="6">
        <v>6.7644981874373817</v>
      </c>
      <c r="AA3082" s="6">
        <v>2.4220871416514882</v>
      </c>
      <c r="AB3082" s="6">
        <v>0.87653675314697044</v>
      </c>
      <c r="AC3082" s="6">
        <v>13.422677439618109</v>
      </c>
      <c r="AD3082" s="4">
        <v>0</v>
      </c>
      <c r="AE3082" s="4">
        <v>0</v>
      </c>
    </row>
    <row r="3083" spans="1:31" hidden="1" x14ac:dyDescent="0.35">
      <c r="A3083" s="7" t="s">
        <v>167</v>
      </c>
      <c r="B3083" s="7" t="s">
        <v>168</v>
      </c>
      <c r="C3083" s="8">
        <v>119.33688644134681</v>
      </c>
      <c r="D3083" s="9">
        <v>2001</v>
      </c>
      <c r="E3083" s="10">
        <v>1755015903000</v>
      </c>
      <c r="F3083" s="10">
        <v>1150542000000</v>
      </c>
      <c r="G3083" s="10">
        <v>285691426000</v>
      </c>
      <c r="H3083" s="10">
        <v>303078431000</v>
      </c>
      <c r="I3083" s="11">
        <v>2.31925993069801</v>
      </c>
      <c r="J3083" s="9">
        <v>59119673</v>
      </c>
      <c r="K3083" s="10">
        <v>295043000000</v>
      </c>
      <c r="L3083" s="8">
        <v>82.716848529683745</v>
      </c>
      <c r="M3083" s="11">
        <v>2.8879999999999999</v>
      </c>
      <c r="N3083" s="11">
        <v>6.1970000000000001</v>
      </c>
      <c r="O3083" s="10">
        <v>384.7786719908172</v>
      </c>
      <c r="P3083" s="10">
        <v>9.7213369483243088</v>
      </c>
      <c r="Q3083" s="9">
        <v>1</v>
      </c>
      <c r="R3083" s="9">
        <v>0</v>
      </c>
      <c r="S3083" s="9">
        <v>0</v>
      </c>
      <c r="T3083" s="9">
        <v>0</v>
      </c>
      <c r="U3083" s="9">
        <v>0</v>
      </c>
      <c r="V3083" s="10">
        <v>1659904873560.6479</v>
      </c>
      <c r="W3083" s="10">
        <v>356690330016.76923</v>
      </c>
      <c r="X3083" s="11">
        <v>2.3910222960282441</v>
      </c>
      <c r="Y3083" s="11">
        <v>4.8279589290297267</v>
      </c>
      <c r="Z3083" s="11">
        <v>1.18851547885179</v>
      </c>
      <c r="AA3083" s="11">
        <v>2.0449190133168611</v>
      </c>
      <c r="AB3083" s="11">
        <v>1.2102501198792941</v>
      </c>
      <c r="AC3083" s="11">
        <v>7.0978660294807217</v>
      </c>
      <c r="AD3083" s="9">
        <v>0</v>
      </c>
      <c r="AE3083" s="9">
        <v>0</v>
      </c>
    </row>
    <row r="3084" spans="1:31" hidden="1" x14ac:dyDescent="0.35">
      <c r="A3084" s="2" t="s">
        <v>167</v>
      </c>
      <c r="B3084" s="2" t="s">
        <v>168</v>
      </c>
      <c r="C3084" s="3">
        <v>124.53346012124091</v>
      </c>
      <c r="D3084" s="4">
        <v>2002</v>
      </c>
      <c r="E3084" s="5">
        <v>1785009605000</v>
      </c>
      <c r="F3084" s="5">
        <v>1194646000000</v>
      </c>
      <c r="G3084" s="5">
        <v>297221744000</v>
      </c>
      <c r="H3084" s="5">
        <v>307347882000</v>
      </c>
      <c r="I3084" s="6">
        <v>1.408695097804568</v>
      </c>
      <c r="J3084" s="4">
        <v>59370479</v>
      </c>
      <c r="K3084" s="5">
        <v>297402000000</v>
      </c>
      <c r="L3084" s="3">
        <v>83.974477529128905</v>
      </c>
      <c r="M3084" s="6">
        <v>0.94399999999999995</v>
      </c>
      <c r="N3084" s="6">
        <v>4.7380000000000004</v>
      </c>
      <c r="O3084" s="5">
        <v>387.2463146520148</v>
      </c>
      <c r="P3084" s="5">
        <v>9.4988242179470035</v>
      </c>
      <c r="Q3084" s="4">
        <v>1</v>
      </c>
      <c r="R3084" s="4">
        <v>0</v>
      </c>
      <c r="S3084" s="4">
        <v>0</v>
      </c>
      <c r="T3084" s="4">
        <v>0</v>
      </c>
      <c r="U3084" s="4">
        <v>0</v>
      </c>
      <c r="V3084" s="5">
        <v>1771650201079.177</v>
      </c>
      <c r="W3084" s="5">
        <v>354157606871.48993</v>
      </c>
      <c r="X3084" s="6">
        <v>1.7090273625856709</v>
      </c>
      <c r="Y3084" s="6">
        <v>4.0359342110602929</v>
      </c>
      <c r="Z3084" s="6">
        <v>-0.71006218339595162</v>
      </c>
      <c r="AA3084" s="6">
        <v>0.64131482351404645</v>
      </c>
      <c r="AB3084" s="6">
        <v>-2.2889107903585262</v>
      </c>
      <c r="AC3084" s="6">
        <v>6.732032015715701</v>
      </c>
      <c r="AD3084" s="4">
        <v>0</v>
      </c>
      <c r="AE3084" s="4">
        <v>0</v>
      </c>
    </row>
    <row r="3085" spans="1:31" hidden="1" x14ac:dyDescent="0.35">
      <c r="A3085" s="7" t="s">
        <v>167</v>
      </c>
      <c r="B3085" s="7" t="s">
        <v>168</v>
      </c>
      <c r="C3085" s="8">
        <v>129.21611213289171</v>
      </c>
      <c r="D3085" s="9">
        <v>2003</v>
      </c>
      <c r="E3085" s="10">
        <v>1842460427000</v>
      </c>
      <c r="F3085" s="10">
        <v>1262502000000</v>
      </c>
      <c r="G3085" s="10">
        <v>310596616000</v>
      </c>
      <c r="H3085" s="10">
        <v>311622589000</v>
      </c>
      <c r="I3085" s="11">
        <v>1.390836654602353</v>
      </c>
      <c r="J3085" s="9">
        <v>59647577</v>
      </c>
      <c r="K3085" s="10">
        <v>308989000000</v>
      </c>
      <c r="L3085" s="8">
        <v>85.130386535971894</v>
      </c>
      <c r="M3085" s="11">
        <v>1.708</v>
      </c>
      <c r="N3085" s="11">
        <v>1.6419999999999999</v>
      </c>
      <c r="O3085" s="10">
        <v>398.20912310146952</v>
      </c>
      <c r="P3085" s="10">
        <v>9.6519089133907912</v>
      </c>
      <c r="Q3085" s="9">
        <v>1</v>
      </c>
      <c r="R3085" s="9">
        <v>0</v>
      </c>
      <c r="S3085" s="9">
        <v>0</v>
      </c>
      <c r="T3085" s="9">
        <v>0</v>
      </c>
      <c r="U3085" s="9">
        <v>0</v>
      </c>
      <c r="V3085" s="10">
        <v>1916302822507.061</v>
      </c>
      <c r="W3085" s="10">
        <v>362959705192.26593</v>
      </c>
      <c r="X3085" s="11">
        <v>3.218516126696136</v>
      </c>
      <c r="Y3085" s="11">
        <v>4.4999641748956289</v>
      </c>
      <c r="Z3085" s="11">
        <v>2.4853619264402651</v>
      </c>
      <c r="AA3085" s="11">
        <v>2.8309652112005379</v>
      </c>
      <c r="AB3085" s="11">
        <v>1.6116173110620431</v>
      </c>
      <c r="AC3085" s="11">
        <v>8.1648522569393833</v>
      </c>
      <c r="AD3085" s="9">
        <v>0</v>
      </c>
      <c r="AE3085" s="9">
        <v>0</v>
      </c>
    </row>
    <row r="3086" spans="1:31" hidden="1" x14ac:dyDescent="0.35">
      <c r="A3086" s="2" t="s">
        <v>167</v>
      </c>
      <c r="B3086" s="2" t="s">
        <v>168</v>
      </c>
      <c r="C3086" s="3">
        <v>136.66703588083581</v>
      </c>
      <c r="D3086" s="4">
        <v>2004</v>
      </c>
      <c r="E3086" s="5">
        <v>1885316398000</v>
      </c>
      <c r="F3086" s="5">
        <v>1327143000000</v>
      </c>
      <c r="G3086" s="5">
        <v>323431163000</v>
      </c>
      <c r="H3086" s="5">
        <v>318757907000</v>
      </c>
      <c r="I3086" s="6">
        <v>2.289730671610585</v>
      </c>
      <c r="J3086" s="4">
        <v>59987905</v>
      </c>
      <c r="K3086" s="5">
        <v>332674000000</v>
      </c>
      <c r="L3086" s="3">
        <v>86.314037358979078</v>
      </c>
      <c r="M3086" s="6">
        <v>5.1079999999999997</v>
      </c>
      <c r="N3086" s="6">
        <v>6.7329999999999997</v>
      </c>
      <c r="O3086" s="5">
        <v>393.92975831557879</v>
      </c>
      <c r="P3086" s="5">
        <v>9.7124195666837245</v>
      </c>
      <c r="Q3086" s="4">
        <v>1</v>
      </c>
      <c r="R3086" s="4">
        <v>0</v>
      </c>
      <c r="S3086" s="4">
        <v>0</v>
      </c>
      <c r="T3086" s="4">
        <v>0</v>
      </c>
      <c r="U3086" s="4">
        <v>0</v>
      </c>
      <c r="V3086" s="5">
        <v>2101358082065.5681</v>
      </c>
      <c r="W3086" s="5">
        <v>385422823655.45331</v>
      </c>
      <c r="X3086" s="6">
        <v>2.3260185332599281</v>
      </c>
      <c r="Y3086" s="6">
        <v>4.132223707163635</v>
      </c>
      <c r="Z3086" s="6">
        <v>6.1888739002827551</v>
      </c>
      <c r="AA3086" s="6">
        <v>-1.074652622863258</v>
      </c>
      <c r="AB3086" s="6">
        <v>0.62692938605111126</v>
      </c>
      <c r="AC3086" s="6">
        <v>9.6568902046704288</v>
      </c>
      <c r="AD3086" s="4">
        <v>0</v>
      </c>
      <c r="AE3086" s="4">
        <v>0</v>
      </c>
    </row>
    <row r="3087" spans="1:31" hidden="1" x14ac:dyDescent="0.35">
      <c r="A3087" s="7" t="s">
        <v>167</v>
      </c>
      <c r="B3087" s="7" t="s">
        <v>168</v>
      </c>
      <c r="C3087" s="8">
        <v>142.6644879134067</v>
      </c>
      <c r="D3087" s="9">
        <v>2005</v>
      </c>
      <c r="E3087" s="10">
        <v>1937929069000</v>
      </c>
      <c r="F3087" s="10">
        <v>1403249000000</v>
      </c>
      <c r="G3087" s="10">
        <v>331174559000</v>
      </c>
      <c r="H3087" s="10">
        <v>332248776000</v>
      </c>
      <c r="I3087" s="11">
        <v>4.2323245019926654</v>
      </c>
      <c r="J3087" s="9">
        <v>60401206</v>
      </c>
      <c r="K3087" s="10">
        <v>356515000000</v>
      </c>
      <c r="L3087" s="8">
        <v>88.117255409654135</v>
      </c>
      <c r="M3087" s="11">
        <v>7.56</v>
      </c>
      <c r="N3087" s="11">
        <v>7.048</v>
      </c>
      <c r="O3087" s="10">
        <v>398.361132705616</v>
      </c>
      <c r="P3087" s="10">
        <v>9.7907685684799244</v>
      </c>
      <c r="Q3087" s="9">
        <v>1</v>
      </c>
      <c r="R3087" s="9">
        <v>0</v>
      </c>
      <c r="S3087" s="9">
        <v>0</v>
      </c>
      <c r="T3087" s="9">
        <v>0</v>
      </c>
      <c r="U3087" s="9">
        <v>0</v>
      </c>
      <c r="V3087" s="10">
        <v>2271902354077.0278</v>
      </c>
      <c r="W3087" s="10">
        <v>404591584636.37323</v>
      </c>
      <c r="X3087" s="11">
        <v>2.7906547174688079</v>
      </c>
      <c r="Y3087" s="11">
        <v>2.394140356846195</v>
      </c>
      <c r="Z3087" s="11">
        <v>4.9734369125103326</v>
      </c>
      <c r="AA3087" s="11">
        <v>1.124914860198811</v>
      </c>
      <c r="AB3087" s="11">
        <v>0.80668880970668244</v>
      </c>
      <c r="AC3087" s="11">
        <v>8.1159072062492363</v>
      </c>
      <c r="AD3087" s="9">
        <v>0</v>
      </c>
      <c r="AE3087" s="9">
        <v>0</v>
      </c>
    </row>
    <row r="3088" spans="1:31" hidden="1" x14ac:dyDescent="0.35">
      <c r="A3088" s="2" t="s">
        <v>167</v>
      </c>
      <c r="B3088" s="2" t="s">
        <v>168</v>
      </c>
      <c r="C3088" s="3">
        <v>153.4713953236631</v>
      </c>
      <c r="D3088" s="4">
        <v>2006</v>
      </c>
      <c r="E3088" s="5">
        <v>1980366253000</v>
      </c>
      <c r="F3088" s="5">
        <v>1478080000000</v>
      </c>
      <c r="G3088" s="5">
        <v>338333846000</v>
      </c>
      <c r="H3088" s="5">
        <v>353256085000</v>
      </c>
      <c r="I3088" s="6">
        <v>6.3227649031278901</v>
      </c>
      <c r="J3088" s="4">
        <v>60846820</v>
      </c>
      <c r="K3088" s="5">
        <v>379352000000</v>
      </c>
      <c r="L3088" s="3">
        <v>90.281117070464205</v>
      </c>
      <c r="M3088" s="6">
        <v>12.711</v>
      </c>
      <c r="N3088" s="6">
        <v>10.574999999999999</v>
      </c>
      <c r="O3088" s="5">
        <v>397.28232357093401</v>
      </c>
      <c r="P3088" s="5">
        <v>9.6593260911292536</v>
      </c>
      <c r="Q3088" s="4">
        <v>1</v>
      </c>
      <c r="R3088" s="4">
        <v>0</v>
      </c>
      <c r="S3088" s="4">
        <v>0</v>
      </c>
      <c r="T3088" s="4">
        <v>0</v>
      </c>
      <c r="U3088" s="4">
        <v>0</v>
      </c>
      <c r="V3088" s="5">
        <v>2512629521663.4238</v>
      </c>
      <c r="W3088" s="5">
        <v>420189749871.96558</v>
      </c>
      <c r="X3088" s="6">
        <v>2.1898213241570401</v>
      </c>
      <c r="Y3088" s="6">
        <v>2.1617865278111532</v>
      </c>
      <c r="Z3088" s="6">
        <v>3.8552866218439021</v>
      </c>
      <c r="AA3088" s="6">
        <v>-0.27081184536123321</v>
      </c>
      <c r="AB3088" s="6">
        <v>-1.3425143943636091</v>
      </c>
      <c r="AC3088" s="6">
        <v>10.59584128492142</v>
      </c>
      <c r="AD3088" s="4">
        <v>0</v>
      </c>
      <c r="AE3088" s="4">
        <v>0</v>
      </c>
    </row>
    <row r="3089" spans="1:31" hidden="1" x14ac:dyDescent="0.35">
      <c r="A3089" s="7" t="s">
        <v>167</v>
      </c>
      <c r="B3089" s="7" t="s">
        <v>168</v>
      </c>
      <c r="C3089" s="8">
        <v>169.5833486388409</v>
      </c>
      <c r="D3089" s="9">
        <v>2007</v>
      </c>
      <c r="E3089" s="10">
        <v>2038409032000</v>
      </c>
      <c r="F3089" s="10">
        <v>1551729000000</v>
      </c>
      <c r="G3089" s="10">
        <v>343135273000</v>
      </c>
      <c r="H3089" s="10">
        <v>365699085000</v>
      </c>
      <c r="I3089" s="11">
        <v>3.5223738608777211</v>
      </c>
      <c r="J3089" s="9">
        <v>61322463</v>
      </c>
      <c r="K3089" s="10">
        <v>401524000000</v>
      </c>
      <c r="L3089" s="8">
        <v>92.435731459219497</v>
      </c>
      <c r="M3089" s="11">
        <v>-1.5609999999999999</v>
      </c>
      <c r="N3089" s="11">
        <v>-1.395</v>
      </c>
      <c r="O3089" s="10">
        <v>396.82994977026863</v>
      </c>
      <c r="P3089" s="10">
        <v>9.3733728788754647</v>
      </c>
      <c r="Q3089" s="9">
        <v>1</v>
      </c>
      <c r="R3089" s="9">
        <v>0</v>
      </c>
      <c r="S3089" s="9">
        <v>0</v>
      </c>
      <c r="T3089" s="9">
        <v>0</v>
      </c>
      <c r="U3089" s="9">
        <v>0</v>
      </c>
      <c r="V3089" s="10">
        <v>2846814709483.7939</v>
      </c>
      <c r="W3089" s="10">
        <v>434381806322.52917</v>
      </c>
      <c r="X3089" s="11">
        <v>2.9309113358234962</v>
      </c>
      <c r="Y3089" s="11">
        <v>1.4191388348418441</v>
      </c>
      <c r="Z3089" s="11">
        <v>3.3775351385625201</v>
      </c>
      <c r="AA3089" s="11">
        <v>-0.1138670848980449</v>
      </c>
      <c r="AB3089" s="11">
        <v>-2.960384705475438</v>
      </c>
      <c r="AC3089" s="11">
        <v>13.300217359506769</v>
      </c>
      <c r="AD3089" s="9">
        <v>0</v>
      </c>
      <c r="AE3089" s="9">
        <v>0</v>
      </c>
    </row>
    <row r="3090" spans="1:31" hidden="1" x14ac:dyDescent="0.35">
      <c r="A3090" s="2" t="s">
        <v>167</v>
      </c>
      <c r="B3090" s="2" t="s">
        <v>168</v>
      </c>
      <c r="C3090" s="3">
        <v>190.14665304387611</v>
      </c>
      <c r="D3090" s="4">
        <v>2008</v>
      </c>
      <c r="E3090" s="5">
        <v>2037401820000</v>
      </c>
      <c r="F3090" s="5">
        <v>1602217000000</v>
      </c>
      <c r="G3090" s="5">
        <v>350148300000</v>
      </c>
      <c r="H3090" s="5">
        <v>347467401000</v>
      </c>
      <c r="I3090" s="6">
        <v>-4.9854333105591451</v>
      </c>
      <c r="J3090" s="4">
        <v>61806995</v>
      </c>
      <c r="K3090" s="5">
        <v>421636000000</v>
      </c>
      <c r="L3090" s="3">
        <v>95.69077122248936</v>
      </c>
      <c r="M3090" s="6">
        <v>2.7240000000000002</v>
      </c>
      <c r="N3090" s="6">
        <v>-0.99</v>
      </c>
      <c r="O3090" s="5">
        <v>388.91809794072088</v>
      </c>
      <c r="P3090" s="5">
        <v>9.1893236650121359</v>
      </c>
      <c r="Q3090" s="4">
        <v>1</v>
      </c>
      <c r="R3090" s="4">
        <v>0</v>
      </c>
      <c r="S3090" s="4">
        <v>0</v>
      </c>
      <c r="T3090" s="4">
        <v>0</v>
      </c>
      <c r="U3090" s="4">
        <v>0</v>
      </c>
      <c r="V3090" s="5">
        <v>3183757389640.5112</v>
      </c>
      <c r="W3090" s="5">
        <v>440623473521.45349</v>
      </c>
      <c r="X3090" s="6">
        <v>-4.9411672740272597E-2</v>
      </c>
      <c r="Y3090" s="6">
        <v>2.0438082446860539</v>
      </c>
      <c r="Z3090" s="6">
        <v>1.4369080629242259</v>
      </c>
      <c r="AA3090" s="6">
        <v>-1.993763785754576</v>
      </c>
      <c r="AB3090" s="6">
        <v>-1.9635324044145921</v>
      </c>
      <c r="AC3090" s="6">
        <v>11.835778388886199</v>
      </c>
      <c r="AD3090" s="4">
        <v>0</v>
      </c>
      <c r="AE3090" s="4">
        <v>0</v>
      </c>
    </row>
    <row r="3091" spans="1:31" hidden="1" x14ac:dyDescent="0.35">
      <c r="A3091" s="7" t="s">
        <v>167</v>
      </c>
      <c r="B3091" s="7" t="s">
        <v>168</v>
      </c>
      <c r="C3091" s="8">
        <v>191.12982894317901</v>
      </c>
      <c r="D3091" s="9">
        <v>2009</v>
      </c>
      <c r="E3091" s="10">
        <v>1943937882000</v>
      </c>
      <c r="F3091" s="10">
        <v>1559405000000</v>
      </c>
      <c r="G3091" s="10">
        <v>354785767000</v>
      </c>
      <c r="H3091" s="10">
        <v>293234951000</v>
      </c>
      <c r="I3091" s="11">
        <v>-15.60792461218541</v>
      </c>
      <c r="J3091" s="9">
        <v>62276270</v>
      </c>
      <c r="K3091" s="10">
        <v>374388000000</v>
      </c>
      <c r="L3091" s="8">
        <v>97.567967449602364</v>
      </c>
      <c r="M3091" s="11">
        <v>-8.8480000000000008</v>
      </c>
      <c r="N3091" s="11">
        <v>-7.0149999999999997</v>
      </c>
      <c r="O3091" s="10">
        <v>376.75380240151361</v>
      </c>
      <c r="P3091" s="10">
        <v>8.7092801000125366</v>
      </c>
      <c r="Q3091" s="9">
        <v>1</v>
      </c>
      <c r="R3091" s="9">
        <v>0</v>
      </c>
      <c r="S3091" s="9">
        <v>0</v>
      </c>
      <c r="T3091" s="9">
        <v>0</v>
      </c>
      <c r="U3091" s="9">
        <v>0</v>
      </c>
      <c r="V3091" s="10">
        <v>3054781386699.3979</v>
      </c>
      <c r="W3091" s="10">
        <v>383720200170.59998</v>
      </c>
      <c r="X3091" s="11">
        <v>-4.5874081922632222</v>
      </c>
      <c r="Y3091" s="11">
        <v>1.3244293917748571</v>
      </c>
      <c r="Z3091" s="11">
        <v>-12.91426280494858</v>
      </c>
      <c r="AA3091" s="11">
        <v>-3.1277267896803722</v>
      </c>
      <c r="AB3091" s="11">
        <v>-5.2239270538194207</v>
      </c>
      <c r="AC3091" s="11">
        <v>-4.0510625388976624</v>
      </c>
      <c r="AD3091" s="9">
        <v>0</v>
      </c>
      <c r="AE3091" s="9">
        <v>0</v>
      </c>
    </row>
    <row r="3092" spans="1:31" hidden="1" x14ac:dyDescent="0.35">
      <c r="A3092" s="2" t="s">
        <v>167</v>
      </c>
      <c r="B3092" s="2" t="s">
        <v>168</v>
      </c>
      <c r="C3092" s="3">
        <v>183.7628192282771</v>
      </c>
      <c r="D3092" s="4">
        <v>2010</v>
      </c>
      <c r="E3092" s="5">
        <v>1987881465000</v>
      </c>
      <c r="F3092" s="5">
        <v>1615839000000</v>
      </c>
      <c r="G3092" s="5">
        <v>354714034000</v>
      </c>
      <c r="H3092" s="5">
        <v>317382361000</v>
      </c>
      <c r="I3092" s="6">
        <v>8.2348335072786085</v>
      </c>
      <c r="J3092" s="4">
        <v>62766365</v>
      </c>
      <c r="K3092" s="5">
        <v>406662000000</v>
      </c>
      <c r="L3092" s="3">
        <v>100</v>
      </c>
      <c r="M3092" s="6">
        <v>6.5309999999999997</v>
      </c>
      <c r="N3092" s="6">
        <v>8.9730000000000008</v>
      </c>
      <c r="O3092" s="5">
        <v>382.06824997092258</v>
      </c>
      <c r="P3092" s="5">
        <v>8.8964886766545632</v>
      </c>
      <c r="Q3092" s="4">
        <v>1</v>
      </c>
      <c r="R3092" s="4">
        <v>0</v>
      </c>
      <c r="S3092" s="4">
        <v>0</v>
      </c>
      <c r="T3092" s="4">
        <v>0</v>
      </c>
      <c r="U3092" s="4">
        <v>0</v>
      </c>
      <c r="V3092" s="5">
        <v>2969311300590</v>
      </c>
      <c r="W3092" s="5">
        <v>406662000000</v>
      </c>
      <c r="X3092" s="6">
        <v>2.2605446093158652</v>
      </c>
      <c r="Y3092" s="6">
        <v>-2.0218680305740599E-2</v>
      </c>
      <c r="Z3092" s="6">
        <v>5.9787834519006866</v>
      </c>
      <c r="AA3092" s="6">
        <v>1.410588966994754</v>
      </c>
      <c r="AB3092" s="6">
        <v>2.1495298634586009</v>
      </c>
      <c r="AC3092" s="6">
        <v>-2.7979117092154961</v>
      </c>
      <c r="AD3092" s="4">
        <v>0</v>
      </c>
      <c r="AE3092" s="4">
        <v>0</v>
      </c>
    </row>
    <row r="3093" spans="1:31" hidden="1" x14ac:dyDescent="0.35">
      <c r="A3093" s="7" t="s">
        <v>167</v>
      </c>
      <c r="B3093" s="7" t="s">
        <v>168</v>
      </c>
      <c r="C3093" s="8">
        <v>169.61587364494039</v>
      </c>
      <c r="D3093" s="9">
        <v>2011</v>
      </c>
      <c r="E3093" s="10">
        <v>2004807038000</v>
      </c>
      <c r="F3093" s="10">
        <v>1669945000000</v>
      </c>
      <c r="G3093" s="10">
        <v>354484863000</v>
      </c>
      <c r="H3093" s="10">
        <v>321117364000</v>
      </c>
      <c r="I3093" s="11">
        <v>1.176814927027408</v>
      </c>
      <c r="J3093" s="9">
        <v>63258810</v>
      </c>
      <c r="K3093" s="10">
        <v>429635000000</v>
      </c>
      <c r="L3093" s="8">
        <v>103.85611244682821</v>
      </c>
      <c r="M3093" s="11">
        <v>6.9379999999999997</v>
      </c>
      <c r="N3093" s="11">
        <v>2.9329999999999998</v>
      </c>
      <c r="O3093" s="10">
        <v>367.9818210703209</v>
      </c>
      <c r="P3093" s="10">
        <v>8.3446147949684804</v>
      </c>
      <c r="Q3093" s="9">
        <v>1</v>
      </c>
      <c r="R3093" s="9">
        <v>0</v>
      </c>
      <c r="S3093" s="9">
        <v>0</v>
      </c>
      <c r="T3093" s="9">
        <v>0</v>
      </c>
      <c r="U3093" s="9">
        <v>0</v>
      </c>
      <c r="V3093" s="10">
        <v>2727323153550.7041</v>
      </c>
      <c r="W3093" s="10">
        <v>413682921378.32782</v>
      </c>
      <c r="X3093" s="11">
        <v>0.85143773902031927</v>
      </c>
      <c r="Y3093" s="11">
        <v>-6.4607254868297603E-2</v>
      </c>
      <c r="Z3093" s="11">
        <v>1.7264758886563829</v>
      </c>
      <c r="AA3093" s="11">
        <v>-3.6868881153233031</v>
      </c>
      <c r="AB3093" s="11">
        <v>-6.203277514804971</v>
      </c>
      <c r="AC3093" s="11">
        <v>-8.149638840198838</v>
      </c>
      <c r="AD3093" s="9">
        <v>0</v>
      </c>
      <c r="AE3093" s="9">
        <v>0</v>
      </c>
    </row>
    <row r="3094" spans="1:31" hidden="1" x14ac:dyDescent="0.35">
      <c r="A3094" s="2" t="s">
        <v>167</v>
      </c>
      <c r="B3094" s="2" t="s">
        <v>168</v>
      </c>
      <c r="C3094" s="3">
        <v>160.01070551487251</v>
      </c>
      <c r="D3094" s="4">
        <v>2012</v>
      </c>
      <c r="E3094" s="5">
        <v>2035445709000</v>
      </c>
      <c r="F3094" s="5">
        <v>1721708000000</v>
      </c>
      <c r="G3094" s="5">
        <v>359769786000</v>
      </c>
      <c r="H3094" s="5">
        <v>331363870000</v>
      </c>
      <c r="I3094" s="6">
        <v>3.190891290450423</v>
      </c>
      <c r="J3094" s="4">
        <v>63711000</v>
      </c>
      <c r="K3094" s="5">
        <v>430401000000</v>
      </c>
      <c r="L3094" s="3">
        <v>106.5285740706492</v>
      </c>
      <c r="M3094" s="6">
        <v>0.748</v>
      </c>
      <c r="N3094" s="6">
        <v>2.4620000000000002</v>
      </c>
      <c r="O3094" s="5">
        <v>363.87299689914943</v>
      </c>
      <c r="P3094" s="5">
        <v>8.4768611070235877</v>
      </c>
      <c r="Q3094" s="4">
        <v>1</v>
      </c>
      <c r="R3094" s="4">
        <v>0</v>
      </c>
      <c r="S3094" s="4">
        <v>0</v>
      </c>
      <c r="T3094" s="4">
        <v>0</v>
      </c>
      <c r="U3094" s="4">
        <v>0</v>
      </c>
      <c r="V3094" s="5">
        <v>2586082787402.1421</v>
      </c>
      <c r="W3094" s="5">
        <v>404023994270.83319</v>
      </c>
      <c r="X3094" s="6">
        <v>1.5282603472185139</v>
      </c>
      <c r="Y3094" s="6">
        <v>1.490874096928646</v>
      </c>
      <c r="Z3094" s="6">
        <v>-2.3348624292519911</v>
      </c>
      <c r="AA3094" s="6">
        <v>-1.116583465786573</v>
      </c>
      <c r="AB3094" s="6">
        <v>1.5848102675134561</v>
      </c>
      <c r="AC3094" s="6">
        <v>-5.1787176728463979</v>
      </c>
      <c r="AD3094" s="4">
        <v>0</v>
      </c>
      <c r="AE3094" s="4">
        <v>0</v>
      </c>
    </row>
    <row r="3095" spans="1:31" hidden="1" x14ac:dyDescent="0.35">
      <c r="A3095" s="7" t="s">
        <v>167</v>
      </c>
      <c r="B3095" s="7" t="s">
        <v>168</v>
      </c>
      <c r="C3095" s="8">
        <v>148.9062486026275</v>
      </c>
      <c r="D3095" s="9">
        <v>2013</v>
      </c>
      <c r="E3095" s="10">
        <v>2070424225000</v>
      </c>
      <c r="F3095" s="10">
        <v>1789072000000</v>
      </c>
      <c r="G3095" s="10">
        <v>360572819000</v>
      </c>
      <c r="H3095" s="10">
        <v>354912874000</v>
      </c>
      <c r="I3095" s="11">
        <v>7.1066902978891449</v>
      </c>
      <c r="J3095" s="9">
        <v>64139000</v>
      </c>
      <c r="K3095" s="10">
        <v>447761000000</v>
      </c>
      <c r="L3095" s="8">
        <v>108.9698538931015</v>
      </c>
      <c r="M3095" s="11">
        <v>0.29099999999999998</v>
      </c>
      <c r="N3095" s="11">
        <v>3.2389999999999999</v>
      </c>
      <c r="O3095" s="10">
        <v>358.28373782558612</v>
      </c>
      <c r="P3095" s="10">
        <v>8.4753585711236319</v>
      </c>
      <c r="Q3095" s="9">
        <v>1</v>
      </c>
      <c r="R3095" s="9">
        <v>0</v>
      </c>
      <c r="S3095" s="9">
        <v>0</v>
      </c>
      <c r="T3095" s="9">
        <v>0</v>
      </c>
      <c r="U3095" s="9">
        <v>0</v>
      </c>
      <c r="V3095" s="10">
        <v>2444749538357.0952</v>
      </c>
      <c r="W3095" s="10">
        <v>410903551765.10529</v>
      </c>
      <c r="X3095" s="11">
        <v>1.71846961308463</v>
      </c>
      <c r="Y3095" s="11">
        <v>0.22320745967255839</v>
      </c>
      <c r="Z3095" s="11">
        <v>1.7027596360181809</v>
      </c>
      <c r="AA3095" s="11">
        <v>-1.5360466759539091</v>
      </c>
      <c r="AB3095" s="11">
        <v>-1.77251447320626E-2</v>
      </c>
      <c r="AC3095" s="11">
        <v>-5.4651478960201478</v>
      </c>
      <c r="AD3095" s="9">
        <v>0</v>
      </c>
      <c r="AE3095" s="9">
        <v>0</v>
      </c>
    </row>
    <row r="3096" spans="1:31" hidden="1" x14ac:dyDescent="0.35">
      <c r="A3096" s="2" t="s">
        <v>167</v>
      </c>
      <c r="B3096" s="2" t="s">
        <v>168</v>
      </c>
      <c r="C3096" s="3">
        <v>134.6050554327154</v>
      </c>
      <c r="D3096" s="4">
        <v>2014</v>
      </c>
      <c r="E3096" s="5">
        <v>2135853223000</v>
      </c>
      <c r="F3096" s="5">
        <v>1875066000000</v>
      </c>
      <c r="G3096" s="5">
        <v>369906442000</v>
      </c>
      <c r="H3096" s="5">
        <v>398436214000</v>
      </c>
      <c r="I3096" s="6">
        <v>12.263105451621341</v>
      </c>
      <c r="J3096" s="4">
        <v>64620000</v>
      </c>
      <c r="K3096" s="5">
        <v>463404000000</v>
      </c>
      <c r="L3096" s="3">
        <v>110.5511374144627</v>
      </c>
      <c r="M3096" s="6">
        <v>1.0089999999999999</v>
      </c>
      <c r="N3096" s="6">
        <v>5.0949999999999998</v>
      </c>
      <c r="O3096" s="5">
        <v>338.09592394138889</v>
      </c>
      <c r="P3096" s="5">
        <v>7.9483898651203413</v>
      </c>
      <c r="Q3096" s="4">
        <v>1</v>
      </c>
      <c r="R3096" s="4">
        <v>0</v>
      </c>
      <c r="S3096" s="4">
        <v>0</v>
      </c>
      <c r="T3096" s="4">
        <v>0</v>
      </c>
      <c r="U3096" s="4">
        <v>0</v>
      </c>
      <c r="V3096" s="5">
        <v>2283046278608.2651</v>
      </c>
      <c r="W3096" s="5">
        <v>419176148557.08917</v>
      </c>
      <c r="X3096" s="6">
        <v>3.1601735146815142</v>
      </c>
      <c r="Y3096" s="6">
        <v>2.588554241522016</v>
      </c>
      <c r="Z3096" s="6">
        <v>2.0132697214340189</v>
      </c>
      <c r="AA3096" s="6">
        <v>-5.6345883870466578</v>
      </c>
      <c r="AB3096" s="6">
        <v>-6.2176567702837264</v>
      </c>
      <c r="AC3096" s="6">
        <v>-6.6143078140223883</v>
      </c>
      <c r="AD3096" s="4">
        <v>0</v>
      </c>
      <c r="AE3096" s="4">
        <v>0</v>
      </c>
    </row>
    <row r="3097" spans="1:31" hidden="1" x14ac:dyDescent="0.35">
      <c r="A3097" s="7" t="s">
        <v>167</v>
      </c>
      <c r="B3097" s="7" t="s">
        <v>168</v>
      </c>
      <c r="C3097" s="8">
        <v>130.08273790259011</v>
      </c>
      <c r="D3097" s="9">
        <v>2015</v>
      </c>
      <c r="E3097" s="10">
        <v>2181569145000</v>
      </c>
      <c r="F3097" s="10">
        <v>1928016000000</v>
      </c>
      <c r="G3097" s="10">
        <v>374638000000</v>
      </c>
      <c r="H3097" s="10">
        <v>409461612000</v>
      </c>
      <c r="I3097" s="11">
        <v>2.767167645057484</v>
      </c>
      <c r="J3097" s="9">
        <v>65088000</v>
      </c>
      <c r="K3097" s="10">
        <v>480389000000</v>
      </c>
      <c r="L3097" s="8">
        <v>110.9580173848714</v>
      </c>
      <c r="M3097" s="11">
        <v>3.7709999999999999</v>
      </c>
      <c r="N3097" s="11">
        <v>4.9550000000000001</v>
      </c>
      <c r="O3097" s="10">
        <v>338.8753286570099</v>
      </c>
      <c r="P3097" s="10">
        <v>7.9722570069302163</v>
      </c>
      <c r="Q3097" s="9">
        <v>1</v>
      </c>
      <c r="R3097" s="9">
        <v>0</v>
      </c>
      <c r="S3097" s="9">
        <v>0</v>
      </c>
      <c r="T3097" s="9">
        <v>0</v>
      </c>
      <c r="U3097" s="9">
        <v>0</v>
      </c>
      <c r="V3097" s="10">
        <v>2260328779398.2861</v>
      </c>
      <c r="W3097" s="10">
        <v>432946632719.39362</v>
      </c>
      <c r="X3097" s="11">
        <v>2.140405600333708</v>
      </c>
      <c r="Y3097" s="11">
        <v>1.279122897783975</v>
      </c>
      <c r="Z3097" s="11">
        <v>3.2851306568147902</v>
      </c>
      <c r="AA3097" s="11">
        <v>0.23052768768548371</v>
      </c>
      <c r="AB3097" s="11">
        <v>0.30027643604411541</v>
      </c>
      <c r="AC3097" s="11">
        <v>-0.99505206805654323</v>
      </c>
      <c r="AD3097" s="9">
        <v>0</v>
      </c>
      <c r="AE3097" s="9">
        <v>0</v>
      </c>
    </row>
    <row r="3098" spans="1:31" hidden="1" x14ac:dyDescent="0.35">
      <c r="A3098" s="2" t="s">
        <v>167</v>
      </c>
      <c r="B3098" s="2" t="s">
        <v>168</v>
      </c>
      <c r="C3098" s="3">
        <v>131.4801060478712</v>
      </c>
      <c r="D3098" s="4">
        <v>2016</v>
      </c>
      <c r="E3098" s="5">
        <v>2229705909000</v>
      </c>
      <c r="F3098" s="5">
        <v>2004755000000</v>
      </c>
      <c r="G3098" s="5">
        <v>377279996000</v>
      </c>
      <c r="H3098" s="5">
        <v>410265913000</v>
      </c>
      <c r="I3098" s="6">
        <v>0.19642891456209099</v>
      </c>
      <c r="J3098" s="4">
        <v>65607000</v>
      </c>
      <c r="K3098" s="5">
        <v>506982000000</v>
      </c>
      <c r="L3098" s="3">
        <v>112.0769373034955</v>
      </c>
      <c r="M3098" s="6">
        <v>2.7679999999999998</v>
      </c>
      <c r="N3098" s="6">
        <v>3.98</v>
      </c>
      <c r="O3098" s="5">
        <v>339.16426200000001</v>
      </c>
      <c r="P3098" s="5">
        <v>7.8709382910304653</v>
      </c>
      <c r="Q3098" s="4">
        <v>1</v>
      </c>
      <c r="R3098" s="4">
        <v>0</v>
      </c>
      <c r="S3098" s="4">
        <v>0</v>
      </c>
      <c r="T3098" s="4">
        <v>0</v>
      </c>
      <c r="U3098" s="4">
        <v>0</v>
      </c>
      <c r="V3098" s="5">
        <v>2351825507920.792</v>
      </c>
      <c r="W3098" s="5">
        <v>452351761386.13849</v>
      </c>
      <c r="X3098" s="6">
        <v>2.206520206353578</v>
      </c>
      <c r="Y3098" s="6">
        <v>0.70521303231386034</v>
      </c>
      <c r="Z3098" s="6">
        <v>4.4821063845349149</v>
      </c>
      <c r="AA3098" s="6">
        <v>8.5262430916753798E-2</v>
      </c>
      <c r="AB3098" s="6">
        <v>-1.2708912396034839</v>
      </c>
      <c r="AC3098" s="6">
        <v>4.0479389262504926</v>
      </c>
      <c r="AD3098" s="4">
        <v>0</v>
      </c>
      <c r="AE3098" s="4">
        <v>0</v>
      </c>
    </row>
    <row r="3099" spans="1:31" hidden="1" x14ac:dyDescent="0.35">
      <c r="A3099" s="7" t="s">
        <v>167</v>
      </c>
      <c r="B3099" s="7" t="s">
        <v>168</v>
      </c>
      <c r="C3099" s="8">
        <v>132.33324845915209</v>
      </c>
      <c r="D3099" s="9">
        <v>2017</v>
      </c>
      <c r="E3099" s="10">
        <v>2297114873000</v>
      </c>
      <c r="F3099" s="10">
        <v>2097222000000</v>
      </c>
      <c r="G3099" s="10">
        <v>379746852000</v>
      </c>
      <c r="H3099" s="10">
        <v>422943719000</v>
      </c>
      <c r="I3099" s="11">
        <v>3.0901436356961089</v>
      </c>
      <c r="J3099" s="9">
        <v>65966000</v>
      </c>
      <c r="K3099" s="10">
        <v>533062000000</v>
      </c>
      <c r="L3099" s="8">
        <v>114.943591640466</v>
      </c>
      <c r="M3099" s="11">
        <v>6.766</v>
      </c>
      <c r="N3099" s="11">
        <v>3.1629999999999998</v>
      </c>
      <c r="O3099" s="10">
        <v>338.19732599999998</v>
      </c>
      <c r="P3099" s="10">
        <v>7.8052429208717182</v>
      </c>
      <c r="Q3099" s="9">
        <v>1</v>
      </c>
      <c r="R3099" s="9">
        <v>0</v>
      </c>
      <c r="S3099" s="9">
        <v>0</v>
      </c>
      <c r="T3099" s="9">
        <v>0</v>
      </c>
      <c r="U3099" s="9">
        <v>0</v>
      </c>
      <c r="V3099" s="10">
        <v>2414507812389.3818</v>
      </c>
      <c r="W3099" s="10">
        <v>463759651488.33502</v>
      </c>
      <c r="X3099" s="11">
        <v>3.0232221984033858</v>
      </c>
      <c r="Y3099" s="11">
        <v>0.65385284832329149</v>
      </c>
      <c r="Z3099" s="11">
        <v>2.521906860103595</v>
      </c>
      <c r="AA3099" s="11">
        <v>-0.28509371662512473</v>
      </c>
      <c r="AB3099" s="11">
        <v>-0.8346574160492648</v>
      </c>
      <c r="AC3099" s="11">
        <v>2.6652616980928441</v>
      </c>
      <c r="AD3099" s="9">
        <v>0</v>
      </c>
      <c r="AE3099" s="9">
        <v>0</v>
      </c>
    </row>
    <row r="3100" spans="1:31" hidden="1" x14ac:dyDescent="0.35">
      <c r="A3100" s="2" t="s">
        <v>167</v>
      </c>
      <c r="B3100" s="2" t="s">
        <v>168</v>
      </c>
      <c r="C3100" s="3">
        <v>132.7833597889811</v>
      </c>
      <c r="D3100" s="4">
        <v>2018</v>
      </c>
      <c r="E3100" s="5">
        <v>2332750727000</v>
      </c>
      <c r="F3100" s="5">
        <v>2171559000000</v>
      </c>
      <c r="G3100" s="5">
        <v>382112165000</v>
      </c>
      <c r="H3100" s="5">
        <v>423584181000</v>
      </c>
      <c r="I3100" s="6">
        <v>0.1514296042779221</v>
      </c>
      <c r="J3100" s="4">
        <v>66289000</v>
      </c>
      <c r="K3100" s="5">
        <v>549981000000</v>
      </c>
      <c r="L3100" s="3">
        <v>117.579064176068</v>
      </c>
      <c r="M3100" s="6">
        <v>3.0790000000000002</v>
      </c>
      <c r="N3100" s="6">
        <v>3.097</v>
      </c>
      <c r="O3100" s="5">
        <v>333.75209999999998</v>
      </c>
      <c r="P3100" s="5">
        <v>7.7373203360823508</v>
      </c>
      <c r="Q3100" s="4">
        <v>1</v>
      </c>
      <c r="R3100" s="4">
        <v>0</v>
      </c>
      <c r="S3100" s="4">
        <v>0</v>
      </c>
      <c r="T3100" s="4">
        <v>0</v>
      </c>
      <c r="U3100" s="4">
        <v>0</v>
      </c>
      <c r="V3100" s="5">
        <v>2452366005977.1929</v>
      </c>
      <c r="W3100" s="5">
        <v>467754190640.97552</v>
      </c>
      <c r="X3100" s="6">
        <v>1.551330950787849</v>
      </c>
      <c r="Y3100" s="6">
        <v>0.62286572950972086</v>
      </c>
      <c r="Z3100" s="6">
        <v>0.86133822548402073</v>
      </c>
      <c r="AA3100" s="6">
        <v>-1.314388275204752</v>
      </c>
      <c r="AB3100" s="6">
        <v>-0.87021743561290166</v>
      </c>
      <c r="AC3100" s="6">
        <v>1.5679466180872399</v>
      </c>
      <c r="AD3100" s="4">
        <v>0</v>
      </c>
      <c r="AE3100" s="4">
        <v>0</v>
      </c>
    </row>
    <row r="3101" spans="1:31" hidden="1" x14ac:dyDescent="0.35">
      <c r="A3101" s="7" t="s">
        <v>167</v>
      </c>
      <c r="B3101" s="7" t="s">
        <v>168</v>
      </c>
      <c r="C3101" s="8">
        <v>131.44306537041689</v>
      </c>
      <c r="D3101" s="9">
        <v>2019</v>
      </c>
      <c r="E3101" s="10">
        <v>2362057051000</v>
      </c>
      <c r="F3101" s="10">
        <v>2252961000000</v>
      </c>
      <c r="G3101" s="10">
        <v>397409843000</v>
      </c>
      <c r="H3101" s="10">
        <v>432690823000</v>
      </c>
      <c r="I3101" s="11">
        <v>2.1499013439314472</v>
      </c>
      <c r="J3101" s="9">
        <v>66631000</v>
      </c>
      <c r="K3101" s="10">
        <v>561311000000</v>
      </c>
      <c r="L3101" s="8">
        <v>119.6227113001664</v>
      </c>
      <c r="M3101" s="11">
        <v>2.0009999999999999</v>
      </c>
      <c r="N3101" s="11">
        <v>2.72</v>
      </c>
      <c r="O3101" s="10">
        <v>327.17349999999999</v>
      </c>
      <c r="P3101" s="10">
        <v>7.4901310650576516</v>
      </c>
      <c r="Q3101" s="9">
        <v>1</v>
      </c>
      <c r="R3101" s="9">
        <v>0</v>
      </c>
      <c r="S3101" s="9">
        <v>0</v>
      </c>
      <c r="T3101" s="9">
        <v>0</v>
      </c>
      <c r="U3101" s="9">
        <v>0</v>
      </c>
      <c r="V3101" s="10">
        <v>2475584249690.7861</v>
      </c>
      <c r="W3101" s="10">
        <v>469234473871.36688</v>
      </c>
      <c r="X3101" s="11">
        <v>1.256298997608243</v>
      </c>
      <c r="Y3101" s="11">
        <v>4.0034522324092974</v>
      </c>
      <c r="Z3101" s="11">
        <v>0.31646605418178048</v>
      </c>
      <c r="AA3101" s="11">
        <v>-1.9711037024186659</v>
      </c>
      <c r="AB3101" s="11">
        <v>-3.194765891647946</v>
      </c>
      <c r="AC3101" s="11">
        <v>0.94676910612047938</v>
      </c>
      <c r="AD3101" s="9">
        <v>0</v>
      </c>
      <c r="AE3101" s="9">
        <v>0</v>
      </c>
    </row>
    <row r="3102" spans="1:31" hidden="1" x14ac:dyDescent="0.35">
      <c r="A3102" s="2" t="s">
        <v>167</v>
      </c>
      <c r="B3102" s="2" t="s">
        <v>168</v>
      </c>
      <c r="C3102" s="3">
        <v>145.57207537934411</v>
      </c>
      <c r="D3102" s="4">
        <v>2020</v>
      </c>
      <c r="E3102" s="5">
        <v>2124720000000</v>
      </c>
      <c r="F3102" s="5">
        <v>2124720000000</v>
      </c>
      <c r="G3102" s="5">
        <v>366085051000</v>
      </c>
      <c r="H3102" s="5">
        <v>388414000000</v>
      </c>
      <c r="I3102" s="6">
        <v>-10.232900872039069</v>
      </c>
      <c r="J3102" s="4">
        <v>66744000</v>
      </c>
      <c r="K3102" s="5">
        <v>521478000000</v>
      </c>
      <c r="L3102" s="3">
        <v>120.8063621231737</v>
      </c>
      <c r="M3102" s="6">
        <v>-11.792</v>
      </c>
      <c r="N3102" s="6">
        <v>-15.885</v>
      </c>
      <c r="O3102" s="5">
        <v>310.2962</v>
      </c>
      <c r="P3102" s="5">
        <v>6.6515384329680689</v>
      </c>
      <c r="Q3102" s="4">
        <v>1</v>
      </c>
      <c r="R3102" s="4">
        <v>0</v>
      </c>
      <c r="S3102" s="4">
        <v>0</v>
      </c>
      <c r="T3102" s="4">
        <v>0</v>
      </c>
      <c r="U3102" s="4">
        <v>0</v>
      </c>
      <c r="V3102" s="5">
        <v>2560294793784.4448</v>
      </c>
      <c r="W3102" s="5">
        <v>431664351806.49103</v>
      </c>
      <c r="X3102" s="6">
        <v>-10.04789663736196</v>
      </c>
      <c r="Y3102" s="6">
        <v>-7.8822385886400896</v>
      </c>
      <c r="Z3102" s="6">
        <v>-8.0066841114438585</v>
      </c>
      <c r="AA3102" s="6">
        <v>-5.15851681141657</v>
      </c>
      <c r="AB3102" s="6">
        <v>-11.195967397709721</v>
      </c>
      <c r="AC3102" s="6">
        <v>3.4218404848972321</v>
      </c>
      <c r="AD3102" s="4">
        <v>0</v>
      </c>
      <c r="AE3102" s="4">
        <v>0</v>
      </c>
    </row>
    <row r="3103" spans="1:31" hidden="1" x14ac:dyDescent="0.35">
      <c r="A3103" s="7" t="s">
        <v>167</v>
      </c>
      <c r="B3103" s="7" t="s">
        <v>168</v>
      </c>
      <c r="C3103" s="8">
        <v>136.16159459101061</v>
      </c>
      <c r="D3103" s="9">
        <v>2021</v>
      </c>
      <c r="E3103" s="10">
        <v>2306237206000</v>
      </c>
      <c r="F3103" s="10">
        <v>2322652000000</v>
      </c>
      <c r="G3103" s="10">
        <v>420623262000</v>
      </c>
      <c r="H3103" s="10">
        <v>431946101000</v>
      </c>
      <c r="I3103" s="11">
        <v>11.207654976391179</v>
      </c>
      <c r="J3103" s="9">
        <v>66984000</v>
      </c>
      <c r="K3103" s="10">
        <v>603682000000</v>
      </c>
      <c r="L3103" s="8">
        <v>123.8487146291845</v>
      </c>
      <c r="M3103" s="11">
        <v>3.23</v>
      </c>
      <c r="N3103" s="11">
        <v>5.81</v>
      </c>
      <c r="O3103" s="10">
        <v>307.88069999999999</v>
      </c>
      <c r="P3103" s="10">
        <v>6.7503801700628996</v>
      </c>
      <c r="Q3103" s="9">
        <v>1</v>
      </c>
      <c r="R3103" s="9">
        <v>0</v>
      </c>
      <c r="S3103" s="9">
        <v>0</v>
      </c>
      <c r="T3103" s="9">
        <v>0</v>
      </c>
      <c r="U3103" s="9">
        <v>0</v>
      </c>
      <c r="V3103" s="10">
        <v>2553567075337.8599</v>
      </c>
      <c r="W3103" s="10">
        <v>487435014410.51251</v>
      </c>
      <c r="X3103" s="11">
        <v>8.5431118453255017</v>
      </c>
      <c r="Y3103" s="11">
        <v>14.897688624821781</v>
      </c>
      <c r="Z3103" s="11">
        <v>12.9199139031575</v>
      </c>
      <c r="AA3103" s="11">
        <v>-0.77844975220450929</v>
      </c>
      <c r="AB3103" s="11">
        <v>1.48599813548285</v>
      </c>
      <c r="AC3103" s="11">
        <v>-0.2627712427067837</v>
      </c>
      <c r="AD3103" s="9">
        <v>0</v>
      </c>
      <c r="AE3103" s="9">
        <v>0</v>
      </c>
    </row>
    <row r="3104" spans="1:31" hidden="1" x14ac:dyDescent="0.35">
      <c r="A3104" s="2" t="s">
        <v>167</v>
      </c>
      <c r="B3104" s="2" t="s">
        <v>168</v>
      </c>
      <c r="C3104" s="3">
        <v>126.1263976932516</v>
      </c>
      <c r="D3104" s="4">
        <v>2022</v>
      </c>
      <c r="E3104" s="5">
        <v>2425001593000</v>
      </c>
      <c r="F3104" s="5">
        <v>2580949000000</v>
      </c>
      <c r="G3104" s="5">
        <v>430101282000</v>
      </c>
      <c r="H3104" s="5">
        <v>437230127000</v>
      </c>
      <c r="I3104" s="6">
        <v>1.223306794011322</v>
      </c>
      <c r="J3104" s="4">
        <v>67604000</v>
      </c>
      <c r="K3104" s="5">
        <v>685335000000</v>
      </c>
      <c r="L3104" s="3">
        <v>133.66007027926759</v>
      </c>
      <c r="M3104" s="6">
        <v>12.568</v>
      </c>
      <c r="N3104" s="6">
        <v>12.983000000000001</v>
      </c>
      <c r="O3104" s="5">
        <v>324.91180000000003</v>
      </c>
      <c r="P3104" s="5">
        <v>6.7291673529900073</v>
      </c>
      <c r="Q3104" s="4">
        <v>1</v>
      </c>
      <c r="R3104" s="4">
        <v>0</v>
      </c>
      <c r="S3104" s="4">
        <v>0</v>
      </c>
      <c r="T3104" s="4">
        <v>0</v>
      </c>
      <c r="U3104" s="4">
        <v>0</v>
      </c>
      <c r="V3104" s="5">
        <v>2435475301784.9741</v>
      </c>
      <c r="W3104" s="5">
        <v>512744755085.09772</v>
      </c>
      <c r="X3104" s="6">
        <v>5.149703885229922</v>
      </c>
      <c r="Y3104" s="6">
        <v>2.253327587003497</v>
      </c>
      <c r="Z3104" s="6">
        <v>5.1924338478625476</v>
      </c>
      <c r="AA3104" s="6">
        <v>5.531720565790593</v>
      </c>
      <c r="AB3104" s="6">
        <v>-0.31424625781772197</v>
      </c>
      <c r="AC3104" s="6">
        <v>-4.6245808341361698</v>
      </c>
      <c r="AD3104" s="4">
        <v>0</v>
      </c>
      <c r="AE3104" s="4">
        <v>0</v>
      </c>
    </row>
    <row r="3105" spans="1:31" hidden="1" x14ac:dyDescent="0.35">
      <c r="A3105" s="7" t="s">
        <v>167</v>
      </c>
      <c r="B3105" s="7" t="s">
        <v>168</v>
      </c>
      <c r="C3105" s="8">
        <v>117.9783617546048</v>
      </c>
      <c r="D3105" s="9">
        <v>2023</v>
      </c>
      <c r="E3105" s="10">
        <v>2431589111000</v>
      </c>
      <c r="F3105" s="10">
        <v>2752164000000</v>
      </c>
      <c r="G3105" s="10">
        <v>432353872000</v>
      </c>
      <c r="H3105" s="10">
        <v>445110167000</v>
      </c>
      <c r="I3105" s="11">
        <v>1.802263731016865</v>
      </c>
      <c r="J3105" s="9">
        <v>68492000</v>
      </c>
      <c r="K3105" s="10">
        <v>739608000000</v>
      </c>
      <c r="L3105" s="8">
        <v>142.74089143702599</v>
      </c>
      <c r="M3105" s="11">
        <v>-0.41799999999999998</v>
      </c>
      <c r="N3105" s="11">
        <v>-1.2310000000000001</v>
      </c>
      <c r="O3105" s="10">
        <v>292.68189999999998</v>
      </c>
      <c r="P3105" s="10">
        <v>6.4202353913286627</v>
      </c>
      <c r="Q3105" s="9">
        <v>1</v>
      </c>
      <c r="R3105" s="9">
        <v>0</v>
      </c>
      <c r="S3105" s="9">
        <v>0</v>
      </c>
      <c r="T3105" s="9">
        <v>0</v>
      </c>
      <c r="U3105" s="9">
        <v>0</v>
      </c>
      <c r="V3105" s="10">
        <v>2274721677377.561</v>
      </c>
      <c r="W3105" s="10">
        <v>518147247473.43903</v>
      </c>
      <c r="X3105" s="11">
        <v>0.27165004835524659</v>
      </c>
      <c r="Y3105" s="11">
        <v>0.5237347792885676</v>
      </c>
      <c r="Z3105" s="11">
        <v>1.0536416676645961</v>
      </c>
      <c r="AA3105" s="11">
        <v>-9.9195843302705633</v>
      </c>
      <c r="AB3105" s="11">
        <v>-4.59093890010144</v>
      </c>
      <c r="AC3105" s="11">
        <v>-6.6005031662442359</v>
      </c>
      <c r="AD3105" s="9">
        <v>0</v>
      </c>
      <c r="AE3105" s="9">
        <v>0</v>
      </c>
    </row>
    <row r="3106" spans="1:31" hidden="1" x14ac:dyDescent="0.35">
      <c r="A3106" s="2" t="s">
        <v>167</v>
      </c>
      <c r="B3106" s="2" t="s">
        <v>168</v>
      </c>
      <c r="C3106" s="3">
        <v>112.6618321875891</v>
      </c>
      <c r="D3106" s="4">
        <v>2024</v>
      </c>
      <c r="E3106" s="5">
        <v>2458979082000</v>
      </c>
      <c r="F3106" s="5">
        <v>2884006000000</v>
      </c>
      <c r="G3106" s="5"/>
      <c r="H3106" s="5">
        <v>472533481000</v>
      </c>
      <c r="I3106" s="6">
        <v>6.1610172117232196</v>
      </c>
      <c r="J3106" s="4">
        <v>69226000</v>
      </c>
      <c r="K3106" s="5">
        <v>777481000000</v>
      </c>
      <c r="L3106" s="3">
        <v>147.4107638246717</v>
      </c>
      <c r="M3106" s="6">
        <v>-1.1619999999999999</v>
      </c>
      <c r="N3106" s="6">
        <v>2.6890000000000001</v>
      </c>
      <c r="O3106" s="5">
        <v>284.9452</v>
      </c>
      <c r="P3106" s="5">
        <v>6.4314156982405022</v>
      </c>
      <c r="Q3106" s="4">
        <v>1</v>
      </c>
      <c r="R3106" s="4">
        <v>0</v>
      </c>
      <c r="S3106" s="4">
        <v>0</v>
      </c>
      <c r="T3106" s="4">
        <v>0</v>
      </c>
      <c r="U3106" s="4">
        <v>0</v>
      </c>
      <c r="V3106" s="5">
        <v>2204163329527.6338</v>
      </c>
      <c r="W3106" s="5">
        <v>527424850009.40973</v>
      </c>
      <c r="X3106" s="6">
        <v>1.1264226705117859</v>
      </c>
      <c r="Y3106" s="6"/>
      <c r="Z3106" s="6">
        <v>1.7905339806801319</v>
      </c>
      <c r="AA3106" s="6">
        <v>-2.6433817738643852</v>
      </c>
      <c r="AB3106" s="6">
        <v>0.1741416977785562</v>
      </c>
      <c r="AC3106" s="6">
        <v>-3.1018453181169301</v>
      </c>
      <c r="AD3106" s="4">
        <v>0</v>
      </c>
      <c r="AE3106" s="4">
        <v>0</v>
      </c>
    </row>
    <row r="3107" spans="1:31" hidden="1" x14ac:dyDescent="0.35">
      <c r="A3107" s="7" t="s">
        <v>169</v>
      </c>
      <c r="B3107" s="7" t="s">
        <v>170</v>
      </c>
      <c r="C3107" s="8"/>
      <c r="D3107" s="9">
        <v>1980</v>
      </c>
      <c r="E3107" s="10">
        <v>47393000000</v>
      </c>
      <c r="F3107" s="10">
        <v>11274</v>
      </c>
      <c r="G3107" s="10"/>
      <c r="H3107" s="10"/>
      <c r="I3107" s="11"/>
      <c r="J3107" s="9">
        <v>4467700</v>
      </c>
      <c r="K3107" s="10"/>
      <c r="L3107" s="8"/>
      <c r="M3107" s="11"/>
      <c r="N3107" s="11"/>
      <c r="O3107" s="10"/>
      <c r="P3107" s="10"/>
      <c r="Q3107" s="9">
        <v>0</v>
      </c>
      <c r="R3107" s="9">
        <v>1</v>
      </c>
      <c r="S3107" s="9">
        <v>0</v>
      </c>
      <c r="T3107" s="9">
        <v>0</v>
      </c>
      <c r="U3107" s="9">
        <v>0</v>
      </c>
      <c r="V3107" s="10"/>
      <c r="W3107" s="10"/>
      <c r="X3107" s="11"/>
      <c r="Y3107" s="11"/>
      <c r="Z3107" s="11"/>
      <c r="AA3107" s="11"/>
      <c r="AB3107" s="11"/>
      <c r="AC3107" s="11"/>
      <c r="AD3107" s="9">
        <v>0</v>
      </c>
      <c r="AE3107" s="9">
        <v>0</v>
      </c>
    </row>
    <row r="3108" spans="1:31" hidden="1" x14ac:dyDescent="0.35">
      <c r="A3108" s="2" t="s">
        <v>169</v>
      </c>
      <c r="B3108" s="2" t="s">
        <v>170</v>
      </c>
      <c r="C3108" s="3"/>
      <c r="D3108" s="4">
        <v>1981</v>
      </c>
      <c r="E3108" s="5">
        <v>49889000000</v>
      </c>
      <c r="F3108" s="5">
        <v>12298</v>
      </c>
      <c r="G3108" s="5"/>
      <c r="H3108" s="5"/>
      <c r="I3108" s="6"/>
      <c r="J3108" s="4">
        <v>4504500</v>
      </c>
      <c r="K3108" s="5"/>
      <c r="L3108" s="3"/>
      <c r="M3108" s="6"/>
      <c r="N3108" s="6"/>
      <c r="O3108" s="5"/>
      <c r="P3108" s="5"/>
      <c r="Q3108" s="4">
        <v>0</v>
      </c>
      <c r="R3108" s="4">
        <v>1</v>
      </c>
      <c r="S3108" s="4">
        <v>0</v>
      </c>
      <c r="T3108" s="4">
        <v>0</v>
      </c>
      <c r="U3108" s="4">
        <v>0</v>
      </c>
      <c r="V3108" s="5"/>
      <c r="W3108" s="5"/>
      <c r="X3108" s="6">
        <v>5.266600552824257</v>
      </c>
      <c r="Y3108" s="6"/>
      <c r="Z3108" s="6"/>
      <c r="AA3108" s="6"/>
      <c r="AB3108" s="6"/>
      <c r="AC3108" s="6"/>
      <c r="AD3108" s="4">
        <v>0</v>
      </c>
      <c r="AE3108" s="4">
        <v>0</v>
      </c>
    </row>
    <row r="3109" spans="1:31" hidden="1" x14ac:dyDescent="0.35">
      <c r="A3109" s="7" t="s">
        <v>169</v>
      </c>
      <c r="B3109" s="7" t="s">
        <v>170</v>
      </c>
      <c r="C3109" s="8"/>
      <c r="D3109" s="9">
        <v>1982</v>
      </c>
      <c r="E3109" s="10">
        <v>50888000000</v>
      </c>
      <c r="F3109" s="10">
        <v>12984</v>
      </c>
      <c r="G3109" s="10"/>
      <c r="H3109" s="10"/>
      <c r="I3109" s="11"/>
      <c r="J3109" s="9">
        <v>4542800</v>
      </c>
      <c r="K3109" s="10"/>
      <c r="L3109" s="8"/>
      <c r="M3109" s="11"/>
      <c r="N3109" s="11"/>
      <c r="O3109" s="10"/>
      <c r="P3109" s="10"/>
      <c r="Q3109" s="9">
        <v>0</v>
      </c>
      <c r="R3109" s="9">
        <v>1</v>
      </c>
      <c r="S3109" s="9">
        <v>0</v>
      </c>
      <c r="T3109" s="9">
        <v>0</v>
      </c>
      <c r="U3109" s="9">
        <v>0</v>
      </c>
      <c r="V3109" s="10"/>
      <c r="W3109" s="10"/>
      <c r="X3109" s="11">
        <v>2.0024454288520519</v>
      </c>
      <c r="Y3109" s="11"/>
      <c r="Z3109" s="11"/>
      <c r="AA3109" s="11"/>
      <c r="AB3109" s="11"/>
      <c r="AC3109" s="11"/>
      <c r="AD3109" s="9">
        <v>0</v>
      </c>
      <c r="AE3109" s="9">
        <v>0</v>
      </c>
    </row>
    <row r="3110" spans="1:31" hidden="1" x14ac:dyDescent="0.35">
      <c r="A3110" s="2" t="s">
        <v>169</v>
      </c>
      <c r="B3110" s="2" t="s">
        <v>170</v>
      </c>
      <c r="C3110" s="3"/>
      <c r="D3110" s="4">
        <v>1983</v>
      </c>
      <c r="E3110" s="5">
        <v>53077000000</v>
      </c>
      <c r="F3110" s="5">
        <v>13161</v>
      </c>
      <c r="G3110" s="5"/>
      <c r="H3110" s="5"/>
      <c r="I3110" s="6"/>
      <c r="J3110" s="4">
        <v>4582900</v>
      </c>
      <c r="K3110" s="5"/>
      <c r="L3110" s="3"/>
      <c r="M3110" s="6"/>
      <c r="N3110" s="6"/>
      <c r="O3110" s="5"/>
      <c r="P3110" s="5"/>
      <c r="Q3110" s="4">
        <v>0</v>
      </c>
      <c r="R3110" s="4">
        <v>1</v>
      </c>
      <c r="S3110" s="4">
        <v>0</v>
      </c>
      <c r="T3110" s="4">
        <v>0</v>
      </c>
      <c r="U3110" s="4">
        <v>0</v>
      </c>
      <c r="V3110" s="5"/>
      <c r="W3110" s="5"/>
      <c r="X3110" s="6">
        <v>4.3016035214588904</v>
      </c>
      <c r="Y3110" s="6"/>
      <c r="Z3110" s="6"/>
      <c r="AA3110" s="6"/>
      <c r="AB3110" s="6"/>
      <c r="AC3110" s="6"/>
      <c r="AD3110" s="4">
        <v>0</v>
      </c>
      <c r="AE3110" s="4">
        <v>0</v>
      </c>
    </row>
    <row r="3111" spans="1:31" hidden="1" x14ac:dyDescent="0.35">
      <c r="A3111" s="7" t="s">
        <v>169</v>
      </c>
      <c r="B3111" s="7" t="s">
        <v>170</v>
      </c>
      <c r="C3111" s="8"/>
      <c r="D3111" s="9">
        <v>1984</v>
      </c>
      <c r="E3111" s="10">
        <v>55958000000</v>
      </c>
      <c r="F3111" s="10">
        <v>14053</v>
      </c>
      <c r="G3111" s="10"/>
      <c r="H3111" s="10"/>
      <c r="I3111" s="11"/>
      <c r="J3111" s="9">
        <v>4622200</v>
      </c>
      <c r="K3111" s="10"/>
      <c r="L3111" s="8"/>
      <c r="M3111" s="11"/>
      <c r="N3111" s="11"/>
      <c r="O3111" s="10"/>
      <c r="P3111" s="10"/>
      <c r="Q3111" s="9">
        <v>0</v>
      </c>
      <c r="R3111" s="9">
        <v>1</v>
      </c>
      <c r="S3111" s="9">
        <v>0</v>
      </c>
      <c r="T3111" s="9">
        <v>0</v>
      </c>
      <c r="U3111" s="9">
        <v>0</v>
      </c>
      <c r="V3111" s="10"/>
      <c r="W3111" s="10"/>
      <c r="X3111" s="11">
        <v>5.4279631478794954</v>
      </c>
      <c r="Y3111" s="11"/>
      <c r="Z3111" s="11"/>
      <c r="AA3111" s="11"/>
      <c r="AB3111" s="11"/>
      <c r="AC3111" s="11"/>
      <c r="AD3111" s="9">
        <v>0</v>
      </c>
      <c r="AE3111" s="9">
        <v>0</v>
      </c>
    </row>
    <row r="3112" spans="1:31" hidden="1" x14ac:dyDescent="0.35">
      <c r="A3112" s="2" t="s">
        <v>169</v>
      </c>
      <c r="B3112" s="2" t="s">
        <v>170</v>
      </c>
      <c r="C3112" s="3"/>
      <c r="D3112" s="4">
        <v>1985</v>
      </c>
      <c r="E3112" s="5">
        <v>58723000000</v>
      </c>
      <c r="F3112" s="5">
        <v>14079</v>
      </c>
      <c r="G3112" s="5"/>
      <c r="H3112" s="5"/>
      <c r="I3112" s="6"/>
      <c r="J3112" s="4">
        <v>4662900</v>
      </c>
      <c r="K3112" s="5"/>
      <c r="L3112" s="3"/>
      <c r="M3112" s="6"/>
      <c r="N3112" s="6"/>
      <c r="O3112" s="5"/>
      <c r="P3112" s="5"/>
      <c r="Q3112" s="4">
        <v>0</v>
      </c>
      <c r="R3112" s="4">
        <v>1</v>
      </c>
      <c r="S3112" s="4">
        <v>0</v>
      </c>
      <c r="T3112" s="4">
        <v>0</v>
      </c>
      <c r="U3112" s="4">
        <v>0</v>
      </c>
      <c r="V3112" s="5"/>
      <c r="W3112" s="5"/>
      <c r="X3112" s="6">
        <v>4.9412059044283207</v>
      </c>
      <c r="Y3112" s="6"/>
      <c r="Z3112" s="6"/>
      <c r="AA3112" s="6"/>
      <c r="AB3112" s="6"/>
      <c r="AC3112" s="6"/>
      <c r="AD3112" s="4">
        <v>0</v>
      </c>
      <c r="AE3112" s="4">
        <v>0</v>
      </c>
    </row>
    <row r="3113" spans="1:31" hidden="1" x14ac:dyDescent="0.35">
      <c r="A3113" s="7" t="s">
        <v>169</v>
      </c>
      <c r="B3113" s="7" t="s">
        <v>170</v>
      </c>
      <c r="C3113" s="8"/>
      <c r="D3113" s="9">
        <v>1986</v>
      </c>
      <c r="E3113" s="10">
        <v>53922000000</v>
      </c>
      <c r="F3113" s="10">
        <v>13717</v>
      </c>
      <c r="G3113" s="10"/>
      <c r="H3113" s="10"/>
      <c r="I3113" s="11"/>
      <c r="J3113" s="9">
        <v>4704500</v>
      </c>
      <c r="K3113" s="10"/>
      <c r="L3113" s="8"/>
      <c r="M3113" s="11"/>
      <c r="N3113" s="11"/>
      <c r="O3113" s="10"/>
      <c r="P3113" s="10"/>
      <c r="Q3113" s="9">
        <v>0</v>
      </c>
      <c r="R3113" s="9">
        <v>1</v>
      </c>
      <c r="S3113" s="9">
        <v>0</v>
      </c>
      <c r="T3113" s="9">
        <v>0</v>
      </c>
      <c r="U3113" s="9">
        <v>0</v>
      </c>
      <c r="V3113" s="10"/>
      <c r="W3113" s="10"/>
      <c r="X3113" s="11">
        <v>-8.1756722238305262</v>
      </c>
      <c r="Y3113" s="11"/>
      <c r="Z3113" s="11"/>
      <c r="AA3113" s="11"/>
      <c r="AB3113" s="11"/>
      <c r="AC3113" s="11"/>
      <c r="AD3113" s="9">
        <v>0</v>
      </c>
      <c r="AE3113" s="9">
        <v>0</v>
      </c>
    </row>
    <row r="3114" spans="1:31" hidden="1" x14ac:dyDescent="0.35">
      <c r="A3114" s="2" t="s">
        <v>169</v>
      </c>
      <c r="B3114" s="2" t="s">
        <v>170</v>
      </c>
      <c r="C3114" s="3"/>
      <c r="D3114" s="4">
        <v>1987</v>
      </c>
      <c r="E3114" s="5">
        <v>54613000000</v>
      </c>
      <c r="F3114" s="5">
        <v>14217</v>
      </c>
      <c r="G3114" s="5"/>
      <c r="H3114" s="5"/>
      <c r="I3114" s="6"/>
      <c r="J3114" s="4">
        <v>4743500</v>
      </c>
      <c r="K3114" s="5"/>
      <c r="L3114" s="3"/>
      <c r="M3114" s="6"/>
      <c r="N3114" s="6"/>
      <c r="O3114" s="5"/>
      <c r="P3114" s="5"/>
      <c r="Q3114" s="4">
        <v>0</v>
      </c>
      <c r="R3114" s="4">
        <v>1</v>
      </c>
      <c r="S3114" s="4">
        <v>0</v>
      </c>
      <c r="T3114" s="4">
        <v>0</v>
      </c>
      <c r="U3114" s="4">
        <v>0</v>
      </c>
      <c r="V3114" s="5"/>
      <c r="W3114" s="5"/>
      <c r="X3114" s="6">
        <v>1.281480657245651</v>
      </c>
      <c r="Y3114" s="6"/>
      <c r="Z3114" s="6"/>
      <c r="AA3114" s="6"/>
      <c r="AB3114" s="6"/>
      <c r="AC3114" s="6"/>
      <c r="AD3114" s="4">
        <v>0</v>
      </c>
      <c r="AE3114" s="4">
        <v>0</v>
      </c>
    </row>
    <row r="3115" spans="1:31" hidden="1" x14ac:dyDescent="0.35">
      <c r="A3115" s="7" t="s">
        <v>169</v>
      </c>
      <c r="B3115" s="7" t="s">
        <v>170</v>
      </c>
      <c r="C3115" s="8"/>
      <c r="D3115" s="9">
        <v>1988</v>
      </c>
      <c r="E3115" s="10">
        <v>57647000000</v>
      </c>
      <c r="F3115" s="10">
        <v>14672</v>
      </c>
      <c r="G3115" s="10"/>
      <c r="H3115" s="10"/>
      <c r="I3115" s="11"/>
      <c r="J3115" s="9">
        <v>4790700</v>
      </c>
      <c r="K3115" s="10"/>
      <c r="L3115" s="8"/>
      <c r="M3115" s="11"/>
      <c r="N3115" s="11"/>
      <c r="O3115" s="10"/>
      <c r="P3115" s="10"/>
      <c r="Q3115" s="9">
        <v>0</v>
      </c>
      <c r="R3115" s="9">
        <v>1</v>
      </c>
      <c r="S3115" s="9">
        <v>0</v>
      </c>
      <c r="T3115" s="9">
        <v>0</v>
      </c>
      <c r="U3115" s="9">
        <v>0</v>
      </c>
      <c r="V3115" s="10"/>
      <c r="W3115" s="10"/>
      <c r="X3115" s="11">
        <v>5.5554538296742537</v>
      </c>
      <c r="Y3115" s="11"/>
      <c r="Z3115" s="11"/>
      <c r="AA3115" s="11"/>
      <c r="AB3115" s="11"/>
      <c r="AC3115" s="11"/>
      <c r="AD3115" s="9">
        <v>0</v>
      </c>
      <c r="AE3115" s="9">
        <v>0</v>
      </c>
    </row>
    <row r="3116" spans="1:31" hidden="1" x14ac:dyDescent="0.35">
      <c r="A3116" s="2" t="s">
        <v>169</v>
      </c>
      <c r="B3116" s="2" t="s">
        <v>170</v>
      </c>
      <c r="C3116" s="3"/>
      <c r="D3116" s="4">
        <v>1989</v>
      </c>
      <c r="E3116" s="5">
        <v>53500000000</v>
      </c>
      <c r="F3116" s="5">
        <v>14354</v>
      </c>
      <c r="G3116" s="5"/>
      <c r="H3116" s="5"/>
      <c r="I3116" s="6"/>
      <c r="J3116" s="4">
        <v>4803300</v>
      </c>
      <c r="K3116" s="5"/>
      <c r="L3116" s="3"/>
      <c r="M3116" s="6"/>
      <c r="N3116" s="6"/>
      <c r="O3116" s="5"/>
      <c r="P3116" s="5"/>
      <c r="Q3116" s="4">
        <v>0</v>
      </c>
      <c r="R3116" s="4">
        <v>1</v>
      </c>
      <c r="S3116" s="4">
        <v>0</v>
      </c>
      <c r="T3116" s="4">
        <v>0</v>
      </c>
      <c r="U3116" s="4">
        <v>0</v>
      </c>
      <c r="V3116" s="5"/>
      <c r="W3116" s="5"/>
      <c r="X3116" s="6">
        <v>-7.1937828507988284</v>
      </c>
      <c r="Y3116" s="6"/>
      <c r="Z3116" s="6"/>
      <c r="AA3116" s="6"/>
      <c r="AB3116" s="6"/>
      <c r="AC3116" s="6"/>
      <c r="AD3116" s="4">
        <v>0</v>
      </c>
      <c r="AE3116" s="4">
        <v>0</v>
      </c>
    </row>
    <row r="3117" spans="1:31" hidden="1" x14ac:dyDescent="0.35">
      <c r="A3117" s="7" t="s">
        <v>169</v>
      </c>
      <c r="B3117" s="7" t="s">
        <v>170</v>
      </c>
      <c r="C3117" s="8"/>
      <c r="D3117" s="9">
        <v>1990</v>
      </c>
      <c r="E3117" s="10">
        <v>45588000000</v>
      </c>
      <c r="F3117" s="10">
        <v>14966</v>
      </c>
      <c r="G3117" s="10"/>
      <c r="H3117" s="10"/>
      <c r="I3117" s="11"/>
      <c r="J3117" s="9">
        <v>4802000</v>
      </c>
      <c r="K3117" s="10"/>
      <c r="L3117" s="8"/>
      <c r="M3117" s="11"/>
      <c r="N3117" s="11"/>
      <c r="O3117" s="10"/>
      <c r="P3117" s="10"/>
      <c r="Q3117" s="9">
        <v>0</v>
      </c>
      <c r="R3117" s="9">
        <v>1</v>
      </c>
      <c r="S3117" s="9">
        <v>0</v>
      </c>
      <c r="T3117" s="9">
        <v>0</v>
      </c>
      <c r="U3117" s="9">
        <v>0</v>
      </c>
      <c r="V3117" s="10"/>
      <c r="W3117" s="10"/>
      <c r="X3117" s="11">
        <v>-14.78878504672897</v>
      </c>
      <c r="Y3117" s="11"/>
      <c r="Z3117" s="11"/>
      <c r="AA3117" s="11"/>
      <c r="AB3117" s="11"/>
      <c r="AC3117" s="11"/>
      <c r="AD3117" s="9">
        <v>0</v>
      </c>
      <c r="AE3117" s="9">
        <v>0</v>
      </c>
    </row>
    <row r="3118" spans="1:31" hidden="1" x14ac:dyDescent="0.35">
      <c r="A3118" s="2" t="s">
        <v>169</v>
      </c>
      <c r="B3118" s="2" t="s">
        <v>170</v>
      </c>
      <c r="C3118" s="3"/>
      <c r="D3118" s="4">
        <v>1991</v>
      </c>
      <c r="E3118" s="5">
        <v>35969000000</v>
      </c>
      <c r="F3118" s="5">
        <v>19100</v>
      </c>
      <c r="G3118" s="5"/>
      <c r="H3118" s="5"/>
      <c r="I3118" s="6"/>
      <c r="J3118" s="4">
        <v>4835900</v>
      </c>
      <c r="K3118" s="5"/>
      <c r="L3118" s="3"/>
      <c r="M3118" s="6"/>
      <c r="N3118" s="6"/>
      <c r="O3118" s="5"/>
      <c r="P3118" s="5"/>
      <c r="Q3118" s="4">
        <v>0</v>
      </c>
      <c r="R3118" s="4">
        <v>1</v>
      </c>
      <c r="S3118" s="4">
        <v>0</v>
      </c>
      <c r="T3118" s="4">
        <v>0</v>
      </c>
      <c r="U3118" s="4">
        <v>0</v>
      </c>
      <c r="V3118" s="5"/>
      <c r="W3118" s="5"/>
      <c r="X3118" s="6">
        <v>-21.099850837939812</v>
      </c>
      <c r="Y3118" s="6"/>
      <c r="Z3118" s="6"/>
      <c r="AA3118" s="6"/>
      <c r="AB3118" s="6"/>
      <c r="AC3118" s="6"/>
      <c r="AD3118" s="4">
        <v>0</v>
      </c>
      <c r="AE3118" s="4">
        <v>0</v>
      </c>
    </row>
    <row r="3119" spans="1:31" hidden="1" x14ac:dyDescent="0.35">
      <c r="A3119" s="7" t="s">
        <v>169</v>
      </c>
      <c r="B3119" s="7" t="s">
        <v>170</v>
      </c>
      <c r="C3119" s="8"/>
      <c r="D3119" s="9">
        <v>1992</v>
      </c>
      <c r="E3119" s="10">
        <v>19819000000</v>
      </c>
      <c r="F3119" s="10">
        <v>149200</v>
      </c>
      <c r="G3119" s="10"/>
      <c r="H3119" s="10"/>
      <c r="I3119" s="11"/>
      <c r="J3119" s="9">
        <v>4873500</v>
      </c>
      <c r="K3119" s="10"/>
      <c r="L3119" s="8"/>
      <c r="M3119" s="11"/>
      <c r="N3119" s="11"/>
      <c r="O3119" s="10"/>
      <c r="P3119" s="10"/>
      <c r="Q3119" s="9">
        <v>0</v>
      </c>
      <c r="R3119" s="9">
        <v>1</v>
      </c>
      <c r="S3119" s="9">
        <v>0</v>
      </c>
      <c r="T3119" s="9">
        <v>0</v>
      </c>
      <c r="U3119" s="9">
        <v>0</v>
      </c>
      <c r="V3119" s="10"/>
      <c r="W3119" s="10"/>
      <c r="X3119" s="11">
        <v>-44.899774806083023</v>
      </c>
      <c r="Y3119" s="11"/>
      <c r="Z3119" s="11"/>
      <c r="AA3119" s="11"/>
      <c r="AB3119" s="11"/>
      <c r="AC3119" s="11"/>
      <c r="AD3119" s="9">
        <v>0</v>
      </c>
      <c r="AE3119" s="9">
        <v>0</v>
      </c>
    </row>
    <row r="3120" spans="1:31" hidden="1" x14ac:dyDescent="0.35">
      <c r="A3120" s="2" t="s">
        <v>169</v>
      </c>
      <c r="B3120" s="2" t="s">
        <v>170</v>
      </c>
      <c r="C3120" s="3"/>
      <c r="D3120" s="4">
        <v>1993</v>
      </c>
      <c r="E3120" s="5">
        <v>14012000000</v>
      </c>
      <c r="F3120" s="5">
        <v>16396900</v>
      </c>
      <c r="G3120" s="5"/>
      <c r="H3120" s="5"/>
      <c r="I3120" s="6"/>
      <c r="J3120" s="4">
        <v>4911100</v>
      </c>
      <c r="K3120" s="5"/>
      <c r="L3120" s="3"/>
      <c r="M3120" s="6"/>
      <c r="N3120" s="6"/>
      <c r="O3120" s="5"/>
      <c r="P3120" s="5"/>
      <c r="Q3120" s="4">
        <v>0</v>
      </c>
      <c r="R3120" s="4">
        <v>1</v>
      </c>
      <c r="S3120" s="4">
        <v>0</v>
      </c>
      <c r="T3120" s="4">
        <v>0</v>
      </c>
      <c r="U3120" s="4">
        <v>0</v>
      </c>
      <c r="V3120" s="5"/>
      <c r="W3120" s="5"/>
      <c r="X3120" s="6">
        <v>-29.300166506887329</v>
      </c>
      <c r="Y3120" s="6"/>
      <c r="Z3120" s="6"/>
      <c r="AA3120" s="6"/>
      <c r="AB3120" s="6"/>
      <c r="AC3120" s="6"/>
      <c r="AD3120" s="4">
        <v>0</v>
      </c>
      <c r="AE3120" s="4">
        <v>0</v>
      </c>
    </row>
    <row r="3121" spans="1:31" hidden="1" x14ac:dyDescent="0.35">
      <c r="A3121" s="7" t="s">
        <v>169</v>
      </c>
      <c r="B3121" s="7" t="s">
        <v>170</v>
      </c>
      <c r="C3121" s="8"/>
      <c r="D3121" s="9">
        <v>1994</v>
      </c>
      <c r="E3121" s="10">
        <v>12555000000</v>
      </c>
      <c r="F3121" s="10">
        <v>902300000</v>
      </c>
      <c r="G3121" s="10"/>
      <c r="H3121" s="10"/>
      <c r="I3121" s="11"/>
      <c r="J3121" s="9">
        <v>4836076</v>
      </c>
      <c r="K3121" s="10"/>
      <c r="L3121" s="8">
        <v>10.901130863488801</v>
      </c>
      <c r="M3121" s="11"/>
      <c r="N3121" s="11"/>
      <c r="O3121" s="10"/>
      <c r="P3121" s="10"/>
      <c r="Q3121" s="9">
        <v>0</v>
      </c>
      <c r="R3121" s="9">
        <v>1</v>
      </c>
      <c r="S3121" s="9">
        <v>0</v>
      </c>
      <c r="T3121" s="9">
        <v>0</v>
      </c>
      <c r="U3121" s="9">
        <v>0</v>
      </c>
      <c r="V3121" s="10"/>
      <c r="W3121" s="10"/>
      <c r="X3121" s="11">
        <v>-10.398230088495581</v>
      </c>
      <c r="Y3121" s="11"/>
      <c r="Z3121" s="11"/>
      <c r="AA3121" s="11"/>
      <c r="AB3121" s="11"/>
      <c r="AC3121" s="11"/>
      <c r="AD3121" s="9">
        <v>0</v>
      </c>
      <c r="AE3121" s="9">
        <v>0</v>
      </c>
    </row>
    <row r="3122" spans="1:31" hidden="1" x14ac:dyDescent="0.35">
      <c r="A3122" s="2" t="s">
        <v>169</v>
      </c>
      <c r="B3122" s="2" t="s">
        <v>170</v>
      </c>
      <c r="C3122" s="3"/>
      <c r="D3122" s="4">
        <v>1995</v>
      </c>
      <c r="E3122" s="5">
        <v>12881000000</v>
      </c>
      <c r="F3122" s="5">
        <v>2432203500</v>
      </c>
      <c r="G3122" s="5"/>
      <c r="H3122" s="5"/>
      <c r="I3122" s="6"/>
      <c r="J3122" s="4">
        <v>4657722</v>
      </c>
      <c r="K3122" s="5">
        <v>131700000</v>
      </c>
      <c r="L3122" s="3">
        <v>28.63914055674358</v>
      </c>
      <c r="M3122" s="6">
        <v>-9.5909999999999993</v>
      </c>
      <c r="N3122" s="6">
        <v>0.14199999999999999</v>
      </c>
      <c r="O3122" s="5"/>
      <c r="P3122" s="5"/>
      <c r="Q3122" s="4">
        <v>0</v>
      </c>
      <c r="R3122" s="4">
        <v>1</v>
      </c>
      <c r="S3122" s="4">
        <v>0</v>
      </c>
      <c r="T3122" s="4">
        <v>0</v>
      </c>
      <c r="U3122" s="4">
        <v>0</v>
      </c>
      <c r="V3122" s="5"/>
      <c r="W3122" s="5">
        <v>459860168.42600042</v>
      </c>
      <c r="X3122" s="6">
        <v>2.5965750696933489</v>
      </c>
      <c r="Y3122" s="6"/>
      <c r="Z3122" s="6"/>
      <c r="AA3122" s="6"/>
      <c r="AB3122" s="6"/>
      <c r="AC3122" s="6"/>
      <c r="AD3122" s="4">
        <v>0</v>
      </c>
      <c r="AE3122" s="4">
        <v>0</v>
      </c>
    </row>
    <row r="3123" spans="1:31" hidden="1" x14ac:dyDescent="0.35">
      <c r="A3123" s="7" t="s">
        <v>169</v>
      </c>
      <c r="B3123" s="7" t="s">
        <v>170</v>
      </c>
      <c r="C3123" s="8"/>
      <c r="D3123" s="9">
        <v>1996</v>
      </c>
      <c r="E3123" s="10">
        <v>14324000000</v>
      </c>
      <c r="F3123" s="10">
        <v>3868500000</v>
      </c>
      <c r="G3123" s="10"/>
      <c r="H3123" s="10"/>
      <c r="I3123" s="11"/>
      <c r="J3123" s="9">
        <v>4491699</v>
      </c>
      <c r="K3123" s="10">
        <v>304700000</v>
      </c>
      <c r="L3123" s="8">
        <v>39.910790300995799</v>
      </c>
      <c r="M3123" s="11">
        <v>8.7379999999999995</v>
      </c>
      <c r="N3123" s="11">
        <v>19.295000000000002</v>
      </c>
      <c r="O3123" s="10"/>
      <c r="P3123" s="10"/>
      <c r="Q3123" s="9">
        <v>0</v>
      </c>
      <c r="R3123" s="9">
        <v>1</v>
      </c>
      <c r="S3123" s="9">
        <v>0</v>
      </c>
      <c r="T3123" s="9">
        <v>0</v>
      </c>
      <c r="U3123" s="9">
        <v>0</v>
      </c>
      <c r="V3123" s="10"/>
      <c r="W3123" s="10">
        <v>763452684.60493886</v>
      </c>
      <c r="X3123" s="11">
        <v>11.202546386150139</v>
      </c>
      <c r="Y3123" s="11"/>
      <c r="Z3123" s="11">
        <v>66.018441479301941</v>
      </c>
      <c r="AA3123" s="11"/>
      <c r="AB3123" s="11"/>
      <c r="AC3123" s="11"/>
      <c r="AD3123" s="9">
        <v>0</v>
      </c>
      <c r="AE3123" s="9">
        <v>0</v>
      </c>
    </row>
    <row r="3124" spans="1:31" hidden="1" x14ac:dyDescent="0.35">
      <c r="A3124" s="2" t="s">
        <v>169</v>
      </c>
      <c r="B3124" s="2" t="s">
        <v>170</v>
      </c>
      <c r="C3124" s="3"/>
      <c r="D3124" s="4">
        <v>1997</v>
      </c>
      <c r="E3124" s="5">
        <v>15831000000</v>
      </c>
      <c r="F3124" s="5">
        <v>4554900000</v>
      </c>
      <c r="G3124" s="5"/>
      <c r="H3124" s="5"/>
      <c r="I3124" s="6"/>
      <c r="J3124" s="4">
        <v>4349913</v>
      </c>
      <c r="K3124" s="5">
        <v>483900000</v>
      </c>
      <c r="L3124" s="3">
        <v>42.739514510436869</v>
      </c>
      <c r="M3124" s="6">
        <v>30</v>
      </c>
      <c r="N3124" s="6">
        <v>62.643999999999998</v>
      </c>
      <c r="O3124" s="5"/>
      <c r="P3124" s="5"/>
      <c r="Q3124" s="4">
        <v>0</v>
      </c>
      <c r="R3124" s="4">
        <v>1</v>
      </c>
      <c r="S3124" s="4">
        <v>0</v>
      </c>
      <c r="T3124" s="4">
        <v>0</v>
      </c>
      <c r="U3124" s="4">
        <v>0</v>
      </c>
      <c r="V3124" s="5"/>
      <c r="W3124" s="5">
        <v>1132207526.3204801</v>
      </c>
      <c r="X3124" s="6">
        <v>10.52080424462441</v>
      </c>
      <c r="Y3124" s="6"/>
      <c r="Z3124" s="6">
        <v>48.300942435792138</v>
      </c>
      <c r="AA3124" s="6"/>
      <c r="AB3124" s="6"/>
      <c r="AC3124" s="6"/>
      <c r="AD3124" s="4">
        <v>0</v>
      </c>
      <c r="AE3124" s="4">
        <v>0</v>
      </c>
    </row>
    <row r="3125" spans="1:31" hidden="1" x14ac:dyDescent="0.35">
      <c r="A3125" s="7" t="s">
        <v>169</v>
      </c>
      <c r="B3125" s="7" t="s">
        <v>170</v>
      </c>
      <c r="C3125" s="8"/>
      <c r="D3125" s="9">
        <v>1998</v>
      </c>
      <c r="E3125" s="10">
        <v>16322000000</v>
      </c>
      <c r="F3125" s="10">
        <v>5022100000</v>
      </c>
      <c r="G3125" s="10"/>
      <c r="H3125" s="10"/>
      <c r="I3125" s="11"/>
      <c r="J3125" s="9">
        <v>4243607</v>
      </c>
      <c r="K3125" s="10">
        <v>503000000</v>
      </c>
      <c r="L3125" s="8">
        <v>44.263950853142717</v>
      </c>
      <c r="M3125" s="11">
        <v>13.837999999999999</v>
      </c>
      <c r="N3125" s="11">
        <v>21.585000000000001</v>
      </c>
      <c r="O3125" s="10"/>
      <c r="P3125" s="10"/>
      <c r="Q3125" s="9">
        <v>0</v>
      </c>
      <c r="R3125" s="9">
        <v>1</v>
      </c>
      <c r="S3125" s="9">
        <v>0</v>
      </c>
      <c r="T3125" s="9">
        <v>0</v>
      </c>
      <c r="U3125" s="9">
        <v>0</v>
      </c>
      <c r="V3125" s="10"/>
      <c r="W3125" s="10">
        <v>1136364898.083396</v>
      </c>
      <c r="X3125" s="11">
        <v>3.10150969616575</v>
      </c>
      <c r="Y3125" s="11"/>
      <c r="Z3125" s="11">
        <v>0.36719167345824111</v>
      </c>
      <c r="AA3125" s="11"/>
      <c r="AB3125" s="11"/>
      <c r="AC3125" s="11"/>
      <c r="AD3125" s="9">
        <v>0</v>
      </c>
      <c r="AE3125" s="9">
        <v>0</v>
      </c>
    </row>
    <row r="3126" spans="1:31" hidden="1" x14ac:dyDescent="0.35">
      <c r="A3126" s="2" t="s">
        <v>169</v>
      </c>
      <c r="B3126" s="2" t="s">
        <v>170</v>
      </c>
      <c r="C3126" s="3"/>
      <c r="D3126" s="4">
        <v>1999</v>
      </c>
      <c r="E3126" s="5">
        <v>16790000000</v>
      </c>
      <c r="F3126" s="5">
        <v>5668700000</v>
      </c>
      <c r="G3126" s="5"/>
      <c r="H3126" s="5"/>
      <c r="I3126" s="6"/>
      <c r="J3126" s="4">
        <v>4157192</v>
      </c>
      <c r="K3126" s="5">
        <v>634400000</v>
      </c>
      <c r="L3126" s="3">
        <v>52.759387446346878</v>
      </c>
      <c r="M3126" s="6">
        <v>6.1020000000000003</v>
      </c>
      <c r="N3126" s="6">
        <v>-1.012</v>
      </c>
      <c r="O3126" s="5"/>
      <c r="P3126" s="5"/>
      <c r="Q3126" s="4">
        <v>0</v>
      </c>
      <c r="R3126" s="4">
        <v>1</v>
      </c>
      <c r="S3126" s="4">
        <v>0</v>
      </c>
      <c r="T3126" s="4">
        <v>0</v>
      </c>
      <c r="U3126" s="4">
        <v>0</v>
      </c>
      <c r="V3126" s="5"/>
      <c r="W3126" s="5">
        <v>1202440040.921906</v>
      </c>
      <c r="X3126" s="6">
        <v>2.867295674549688</v>
      </c>
      <c r="Y3126" s="6"/>
      <c r="Z3126" s="6">
        <v>5.8146061137537801</v>
      </c>
      <c r="AA3126" s="6"/>
      <c r="AB3126" s="6"/>
      <c r="AC3126" s="6"/>
      <c r="AD3126" s="4">
        <v>0</v>
      </c>
      <c r="AE3126" s="4">
        <v>0</v>
      </c>
    </row>
    <row r="3127" spans="1:31" hidden="1" x14ac:dyDescent="0.35">
      <c r="A3127" s="7" t="s">
        <v>169</v>
      </c>
      <c r="B3127" s="7" t="s">
        <v>170</v>
      </c>
      <c r="C3127" s="8"/>
      <c r="D3127" s="9">
        <v>2000</v>
      </c>
      <c r="E3127" s="10">
        <v>17099000000</v>
      </c>
      <c r="F3127" s="10">
        <v>6043100000</v>
      </c>
      <c r="G3127" s="10"/>
      <c r="H3127" s="10"/>
      <c r="I3127" s="11"/>
      <c r="J3127" s="9">
        <v>4077131</v>
      </c>
      <c r="K3127" s="10">
        <v>689000000</v>
      </c>
      <c r="L3127" s="8">
        <v>54.903508910893677</v>
      </c>
      <c r="M3127" s="11">
        <v>46.85</v>
      </c>
      <c r="N3127" s="11">
        <v>-8.8469999999999995</v>
      </c>
      <c r="O3127" s="10"/>
      <c r="P3127" s="10"/>
      <c r="Q3127" s="9">
        <v>0</v>
      </c>
      <c r="R3127" s="9">
        <v>1</v>
      </c>
      <c r="S3127" s="9">
        <v>0</v>
      </c>
      <c r="T3127" s="9">
        <v>0</v>
      </c>
      <c r="U3127" s="9">
        <v>0</v>
      </c>
      <c r="V3127" s="10"/>
      <c r="W3127" s="10">
        <v>1254928899.204277</v>
      </c>
      <c r="X3127" s="11">
        <v>1.8403811792733771</v>
      </c>
      <c r="Y3127" s="11"/>
      <c r="Z3127" s="11">
        <v>4.365195477200535</v>
      </c>
      <c r="AA3127" s="11"/>
      <c r="AB3127" s="11"/>
      <c r="AC3127" s="11"/>
      <c r="AD3127" s="9">
        <v>0</v>
      </c>
      <c r="AE3127" s="9">
        <v>0</v>
      </c>
    </row>
    <row r="3128" spans="1:31" hidden="1" x14ac:dyDescent="0.35">
      <c r="A3128" s="2" t="s">
        <v>169</v>
      </c>
      <c r="B3128" s="2" t="s">
        <v>170</v>
      </c>
      <c r="C3128" s="3"/>
      <c r="D3128" s="4">
        <v>2001</v>
      </c>
      <c r="E3128" s="5">
        <v>17921000000</v>
      </c>
      <c r="F3128" s="5">
        <v>6674000000</v>
      </c>
      <c r="G3128" s="5"/>
      <c r="H3128" s="5"/>
      <c r="I3128" s="6"/>
      <c r="J3128" s="4">
        <v>4014373</v>
      </c>
      <c r="K3128" s="5">
        <v>787844000</v>
      </c>
      <c r="L3128" s="3">
        <v>57.454350323354383</v>
      </c>
      <c r="M3128" s="6">
        <v>-3.0590000000000002</v>
      </c>
      <c r="N3128" s="6">
        <v>-2.1</v>
      </c>
      <c r="O3128" s="5"/>
      <c r="P3128" s="5"/>
      <c r="Q3128" s="4">
        <v>0</v>
      </c>
      <c r="R3128" s="4">
        <v>1</v>
      </c>
      <c r="S3128" s="4">
        <v>0</v>
      </c>
      <c r="T3128" s="4">
        <v>0</v>
      </c>
      <c r="U3128" s="4">
        <v>0</v>
      </c>
      <c r="V3128" s="5"/>
      <c r="W3128" s="5">
        <v>1371252125.497889</v>
      </c>
      <c r="X3128" s="6">
        <v>4.8072986724369846</v>
      </c>
      <c r="Y3128" s="6"/>
      <c r="Z3128" s="6">
        <v>9.2693081151744767</v>
      </c>
      <c r="AA3128" s="6"/>
      <c r="AB3128" s="6"/>
      <c r="AC3128" s="6"/>
      <c r="AD3128" s="4">
        <v>0</v>
      </c>
      <c r="AE3128" s="4">
        <v>0</v>
      </c>
    </row>
    <row r="3129" spans="1:31" hidden="1" x14ac:dyDescent="0.35">
      <c r="A3129" s="7" t="s">
        <v>169</v>
      </c>
      <c r="B3129" s="7" t="s">
        <v>170</v>
      </c>
      <c r="C3129" s="8"/>
      <c r="D3129" s="9">
        <v>2002</v>
      </c>
      <c r="E3129" s="10">
        <v>18902000000</v>
      </c>
      <c r="F3129" s="10">
        <v>7456000000</v>
      </c>
      <c r="G3129" s="10"/>
      <c r="H3129" s="10"/>
      <c r="I3129" s="11"/>
      <c r="J3129" s="9">
        <v>3978515</v>
      </c>
      <c r="K3129" s="10">
        <v>866500000</v>
      </c>
      <c r="L3129" s="8">
        <v>60.664805941200008</v>
      </c>
      <c r="M3129" s="11">
        <v>10.199999999999999</v>
      </c>
      <c r="N3129" s="11">
        <v>6.609</v>
      </c>
      <c r="O3129" s="10"/>
      <c r="P3129" s="10"/>
      <c r="Q3129" s="9">
        <v>0</v>
      </c>
      <c r="R3129" s="9">
        <v>1</v>
      </c>
      <c r="S3129" s="9">
        <v>0</v>
      </c>
      <c r="T3129" s="9">
        <v>0</v>
      </c>
      <c r="U3129" s="9">
        <v>0</v>
      </c>
      <c r="V3129" s="10"/>
      <c r="W3129" s="10">
        <v>1428340512.35549</v>
      </c>
      <c r="X3129" s="11">
        <v>5.4740248870040729</v>
      </c>
      <c r="Y3129" s="11"/>
      <c r="Z3129" s="11">
        <v>4.1632305099890656</v>
      </c>
      <c r="AA3129" s="11"/>
      <c r="AB3129" s="11"/>
      <c r="AC3129" s="11"/>
      <c r="AD3129" s="9">
        <v>0</v>
      </c>
      <c r="AE3129" s="9">
        <v>0</v>
      </c>
    </row>
    <row r="3130" spans="1:31" hidden="1" x14ac:dyDescent="0.35">
      <c r="A3130" s="2" t="s">
        <v>169</v>
      </c>
      <c r="B3130" s="2" t="s">
        <v>170</v>
      </c>
      <c r="C3130" s="3"/>
      <c r="D3130" s="4">
        <v>2003</v>
      </c>
      <c r="E3130" s="5">
        <v>20992000000</v>
      </c>
      <c r="F3130" s="5">
        <v>8564100000</v>
      </c>
      <c r="G3130" s="5"/>
      <c r="H3130" s="5"/>
      <c r="I3130" s="6"/>
      <c r="J3130" s="4">
        <v>3951736</v>
      </c>
      <c r="K3130" s="5">
        <v>935400000</v>
      </c>
      <c r="L3130" s="3">
        <v>61.173015969059087</v>
      </c>
      <c r="M3130" s="6">
        <v>13.223000000000001</v>
      </c>
      <c r="N3130" s="6">
        <v>15.13</v>
      </c>
      <c r="O3130" s="5"/>
      <c r="P3130" s="5"/>
      <c r="Q3130" s="4">
        <v>0</v>
      </c>
      <c r="R3130" s="4">
        <v>1</v>
      </c>
      <c r="S3130" s="4">
        <v>0</v>
      </c>
      <c r="T3130" s="4">
        <v>0</v>
      </c>
      <c r="U3130" s="4">
        <v>0</v>
      </c>
      <c r="V3130" s="5"/>
      <c r="W3130" s="5">
        <v>1529105578.9584069</v>
      </c>
      <c r="X3130" s="6">
        <v>11.057031002010371</v>
      </c>
      <c r="Y3130" s="6"/>
      <c r="Z3130" s="6">
        <v>7.0546949926348121</v>
      </c>
      <c r="AA3130" s="6"/>
      <c r="AB3130" s="6"/>
      <c r="AC3130" s="6"/>
      <c r="AD3130" s="4">
        <v>0</v>
      </c>
      <c r="AE3130" s="4">
        <v>0</v>
      </c>
    </row>
    <row r="3131" spans="1:31" hidden="1" x14ac:dyDescent="0.35">
      <c r="A3131" s="7" t="s">
        <v>169</v>
      </c>
      <c r="B3131" s="7" t="s">
        <v>170</v>
      </c>
      <c r="C3131" s="8"/>
      <c r="D3131" s="9">
        <v>2004</v>
      </c>
      <c r="E3131" s="10">
        <v>22208000000</v>
      </c>
      <c r="F3131" s="10">
        <v>9824300000</v>
      </c>
      <c r="G3131" s="10"/>
      <c r="H3131" s="10"/>
      <c r="I3131" s="11"/>
      <c r="J3131" s="9">
        <v>3927340</v>
      </c>
      <c r="K3131" s="10">
        <v>1483700000</v>
      </c>
      <c r="L3131" s="8">
        <v>64.6331613976932</v>
      </c>
      <c r="M3131" s="11">
        <v>4.6619999999999999</v>
      </c>
      <c r="N3131" s="11">
        <v>12.512</v>
      </c>
      <c r="O3131" s="10"/>
      <c r="P3131" s="10"/>
      <c r="Q3131" s="9">
        <v>0</v>
      </c>
      <c r="R3131" s="9">
        <v>1</v>
      </c>
      <c r="S3131" s="9">
        <v>0</v>
      </c>
      <c r="T3131" s="9">
        <v>0</v>
      </c>
      <c r="U3131" s="9">
        <v>0</v>
      </c>
      <c r="V3131" s="10"/>
      <c r="W3131" s="10">
        <v>2295570830.6927319</v>
      </c>
      <c r="X3131" s="11">
        <v>5.7926829268292694</v>
      </c>
      <c r="Y3131" s="11"/>
      <c r="Z3131" s="11">
        <v>50.125070647928958</v>
      </c>
      <c r="AA3131" s="11"/>
      <c r="AB3131" s="11"/>
      <c r="AC3131" s="11"/>
      <c r="AD3131" s="9">
        <v>0</v>
      </c>
      <c r="AE3131" s="9">
        <v>0</v>
      </c>
    </row>
    <row r="3132" spans="1:31" hidden="1" x14ac:dyDescent="0.35">
      <c r="A3132" s="2" t="s">
        <v>169</v>
      </c>
      <c r="B3132" s="2" t="s">
        <v>170</v>
      </c>
      <c r="C3132" s="3"/>
      <c r="D3132" s="4">
        <v>2005</v>
      </c>
      <c r="E3132" s="5">
        <v>24338000000</v>
      </c>
      <c r="F3132" s="5">
        <v>11620900000</v>
      </c>
      <c r="G3132" s="5"/>
      <c r="H3132" s="5"/>
      <c r="I3132" s="6"/>
      <c r="J3132" s="4">
        <v>3902469</v>
      </c>
      <c r="K3132" s="5">
        <v>1922400000</v>
      </c>
      <c r="L3132" s="3">
        <v>69.963516666666649</v>
      </c>
      <c r="M3132" s="6">
        <v>10.670999999999999</v>
      </c>
      <c r="N3132" s="6">
        <v>14.779</v>
      </c>
      <c r="O3132" s="5"/>
      <c r="P3132" s="5"/>
      <c r="Q3132" s="4">
        <v>0</v>
      </c>
      <c r="R3132" s="4">
        <v>1</v>
      </c>
      <c r="S3132" s="4">
        <v>0</v>
      </c>
      <c r="T3132" s="4">
        <v>0</v>
      </c>
      <c r="U3132" s="4">
        <v>0</v>
      </c>
      <c r="V3132" s="5"/>
      <c r="W3132" s="5">
        <v>2747717798.6336222</v>
      </c>
      <c r="X3132" s="6">
        <v>9.5911383285302598</v>
      </c>
      <c r="Y3132" s="6"/>
      <c r="Z3132" s="6">
        <v>19.696493869650968</v>
      </c>
      <c r="AA3132" s="6"/>
      <c r="AB3132" s="6"/>
      <c r="AC3132" s="6"/>
      <c r="AD3132" s="4">
        <v>0</v>
      </c>
      <c r="AE3132" s="4">
        <v>0</v>
      </c>
    </row>
    <row r="3133" spans="1:31" hidden="1" x14ac:dyDescent="0.35">
      <c r="A3133" s="7" t="s">
        <v>169</v>
      </c>
      <c r="B3133" s="7" t="s">
        <v>170</v>
      </c>
      <c r="C3133" s="8"/>
      <c r="D3133" s="9">
        <v>2006</v>
      </c>
      <c r="E3133" s="10">
        <v>26631000000</v>
      </c>
      <c r="F3133" s="10">
        <v>13789900000</v>
      </c>
      <c r="G3133" s="10"/>
      <c r="H3133" s="10"/>
      <c r="I3133" s="11"/>
      <c r="J3133" s="9">
        <v>3880347</v>
      </c>
      <c r="K3133" s="10">
        <v>2560800000</v>
      </c>
      <c r="L3133" s="8">
        <v>76.37285</v>
      </c>
      <c r="M3133" s="11">
        <v>1.4730000000000001</v>
      </c>
      <c r="N3133" s="11">
        <v>9.67</v>
      </c>
      <c r="O3133" s="10"/>
      <c r="P3133" s="10"/>
      <c r="Q3133" s="9">
        <v>0</v>
      </c>
      <c r="R3133" s="9">
        <v>1</v>
      </c>
      <c r="S3133" s="9">
        <v>0</v>
      </c>
      <c r="T3133" s="9">
        <v>0</v>
      </c>
      <c r="U3133" s="9">
        <v>0</v>
      </c>
      <c r="V3133" s="10"/>
      <c r="W3133" s="10">
        <v>3353024013.1146078</v>
      </c>
      <c r="X3133" s="11">
        <v>9.4214808118990891</v>
      </c>
      <c r="Y3133" s="11"/>
      <c r="Z3133" s="11">
        <v>22.029417095962</v>
      </c>
      <c r="AA3133" s="11"/>
      <c r="AB3133" s="11"/>
      <c r="AC3133" s="11"/>
      <c r="AD3133" s="9">
        <v>0</v>
      </c>
      <c r="AE3133" s="9">
        <v>0</v>
      </c>
    </row>
    <row r="3134" spans="1:31" hidden="1" x14ac:dyDescent="0.35">
      <c r="A3134" s="2" t="s">
        <v>169</v>
      </c>
      <c r="B3134" s="2" t="s">
        <v>170</v>
      </c>
      <c r="C3134" s="3"/>
      <c r="D3134" s="4">
        <v>2007</v>
      </c>
      <c r="E3134" s="5">
        <v>29980000000</v>
      </c>
      <c r="F3134" s="5">
        <v>16993800000</v>
      </c>
      <c r="G3134" s="5"/>
      <c r="H3134" s="5"/>
      <c r="I3134" s="6"/>
      <c r="J3134" s="4">
        <v>3860158</v>
      </c>
      <c r="K3134" s="5">
        <v>3561100000</v>
      </c>
      <c r="L3134" s="3">
        <v>83.433441666666681</v>
      </c>
      <c r="M3134" s="6">
        <v>9.0589999999999993</v>
      </c>
      <c r="N3134" s="6">
        <v>16.64</v>
      </c>
      <c r="O3134" s="5"/>
      <c r="P3134" s="5"/>
      <c r="Q3134" s="4">
        <v>0</v>
      </c>
      <c r="R3134" s="4">
        <v>1</v>
      </c>
      <c r="S3134" s="4">
        <v>0</v>
      </c>
      <c r="T3134" s="4">
        <v>0</v>
      </c>
      <c r="U3134" s="4">
        <v>0</v>
      </c>
      <c r="V3134" s="5"/>
      <c r="W3134" s="5">
        <v>4268192620.2053471</v>
      </c>
      <c r="X3134" s="6">
        <v>12.575569824640461</v>
      </c>
      <c r="Y3134" s="6"/>
      <c r="Z3134" s="6">
        <v>27.29382800454934</v>
      </c>
      <c r="AA3134" s="6"/>
      <c r="AB3134" s="6"/>
      <c r="AC3134" s="6"/>
      <c r="AD3134" s="4">
        <v>0</v>
      </c>
      <c r="AE3134" s="4">
        <v>0</v>
      </c>
    </row>
    <row r="3135" spans="1:31" hidden="1" x14ac:dyDescent="0.35">
      <c r="A3135" s="7" t="s">
        <v>169</v>
      </c>
      <c r="B3135" s="7" t="s">
        <v>170</v>
      </c>
      <c r="C3135" s="8">
        <v>34.436334562805783</v>
      </c>
      <c r="D3135" s="9">
        <v>2008</v>
      </c>
      <c r="E3135" s="10">
        <v>30706000000</v>
      </c>
      <c r="F3135" s="10">
        <v>19074900000</v>
      </c>
      <c r="G3135" s="10"/>
      <c r="H3135" s="10"/>
      <c r="I3135" s="11"/>
      <c r="J3135" s="9">
        <v>3848449</v>
      </c>
      <c r="K3135" s="10">
        <v>4620800000</v>
      </c>
      <c r="L3135" s="8">
        <v>91.776358333333363</v>
      </c>
      <c r="M3135" s="11">
        <v>-11.507</v>
      </c>
      <c r="N3135" s="11">
        <v>8.7279999999999998</v>
      </c>
      <c r="O3135" s="10"/>
      <c r="P3135" s="10"/>
      <c r="Q3135" s="9">
        <v>0</v>
      </c>
      <c r="R3135" s="9">
        <v>1</v>
      </c>
      <c r="S3135" s="9">
        <v>0</v>
      </c>
      <c r="T3135" s="9">
        <v>0</v>
      </c>
      <c r="U3135" s="9">
        <v>0</v>
      </c>
      <c r="V3135" s="10">
        <v>7157285929.4144344</v>
      </c>
      <c r="W3135" s="10">
        <v>5034847845.2557163</v>
      </c>
      <c r="X3135" s="11">
        <v>2.4216144096064038</v>
      </c>
      <c r="Y3135" s="11"/>
      <c r="Z3135" s="11">
        <v>17.962057790481939</v>
      </c>
      <c r="AA3135" s="11"/>
      <c r="AB3135" s="11"/>
      <c r="AC3135" s="11"/>
      <c r="AD3135" s="9">
        <v>0</v>
      </c>
      <c r="AE3135" s="9">
        <v>0</v>
      </c>
    </row>
    <row r="3136" spans="1:31" hidden="1" x14ac:dyDescent="0.35">
      <c r="A3136" s="2" t="s">
        <v>169</v>
      </c>
      <c r="B3136" s="2" t="s">
        <v>170</v>
      </c>
      <c r="C3136" s="3">
        <v>32.715236611376618</v>
      </c>
      <c r="D3136" s="4">
        <v>2009</v>
      </c>
      <c r="E3136" s="5">
        <v>29585000000</v>
      </c>
      <c r="F3136" s="5">
        <v>17986000000</v>
      </c>
      <c r="G3136" s="5"/>
      <c r="H3136" s="5"/>
      <c r="I3136" s="6"/>
      <c r="J3136" s="4">
        <v>3814419</v>
      </c>
      <c r="K3136" s="5">
        <v>4228400000</v>
      </c>
      <c r="L3136" s="3">
        <v>93.361808333333315</v>
      </c>
      <c r="M3136" s="6">
        <v>8.7910000000000004</v>
      </c>
      <c r="N3136" s="6">
        <v>-17.442</v>
      </c>
      <c r="O3136" s="5"/>
      <c r="P3136" s="5"/>
      <c r="Q3136" s="4">
        <v>0</v>
      </c>
      <c r="R3136" s="4">
        <v>1</v>
      </c>
      <c r="S3136" s="4">
        <v>0</v>
      </c>
      <c r="T3136" s="4">
        <v>0</v>
      </c>
      <c r="U3136" s="4">
        <v>0</v>
      </c>
      <c r="V3136" s="5">
        <v>6302536938.7809458</v>
      </c>
      <c r="W3136" s="5">
        <v>4529046807.7730217</v>
      </c>
      <c r="X3136" s="6">
        <v>-3.650752295968215</v>
      </c>
      <c r="Y3136" s="6"/>
      <c r="Z3136" s="6">
        <v>-10.04600442810413</v>
      </c>
      <c r="AA3136" s="6"/>
      <c r="AB3136" s="6"/>
      <c r="AC3136" s="6">
        <v>-11.942361938073629</v>
      </c>
      <c r="AD3136" s="4">
        <v>0</v>
      </c>
      <c r="AE3136" s="4">
        <v>0</v>
      </c>
    </row>
    <row r="3137" spans="1:31" hidden="1" x14ac:dyDescent="0.35">
      <c r="A3137" s="7" t="s">
        <v>169</v>
      </c>
      <c r="B3137" s="7" t="s">
        <v>170</v>
      </c>
      <c r="C3137" s="8">
        <v>31.85207692302664</v>
      </c>
      <c r="D3137" s="9">
        <v>2010</v>
      </c>
      <c r="E3137" s="10">
        <v>31433000000</v>
      </c>
      <c r="F3137" s="10">
        <v>22149000000</v>
      </c>
      <c r="G3137" s="10">
        <v>5866085600</v>
      </c>
      <c r="H3137" s="10">
        <v>7413711200</v>
      </c>
      <c r="I3137" s="11"/>
      <c r="J3137" s="9">
        <v>3786695</v>
      </c>
      <c r="K3137" s="10">
        <v>4675800000</v>
      </c>
      <c r="L3137" s="8">
        <v>100</v>
      </c>
      <c r="M3137" s="11">
        <v>3.8860000000000001</v>
      </c>
      <c r="N3137" s="11">
        <v>-3.097</v>
      </c>
      <c r="O3137" s="10"/>
      <c r="P3137" s="10"/>
      <c r="Q3137" s="9">
        <v>0</v>
      </c>
      <c r="R3137" s="9">
        <v>1</v>
      </c>
      <c r="S3137" s="9">
        <v>0</v>
      </c>
      <c r="T3137" s="9">
        <v>0</v>
      </c>
      <c r="U3137" s="9">
        <v>0</v>
      </c>
      <c r="V3137" s="10">
        <v>7054916517.6811705</v>
      </c>
      <c r="W3137" s="10">
        <v>4675800000</v>
      </c>
      <c r="X3137" s="11">
        <v>6.2464086530336322</v>
      </c>
      <c r="Y3137" s="11"/>
      <c r="Z3137" s="11">
        <v>3.2402666268564881</v>
      </c>
      <c r="AA3137" s="11"/>
      <c r="AB3137" s="11"/>
      <c r="AC3137" s="11">
        <v>11.93772581118346</v>
      </c>
      <c r="AD3137" s="9">
        <v>0</v>
      </c>
      <c r="AE3137" s="9">
        <v>0</v>
      </c>
    </row>
    <row r="3138" spans="1:31" hidden="1" x14ac:dyDescent="0.35">
      <c r="A3138" s="2" t="s">
        <v>169</v>
      </c>
      <c r="B3138" s="2" t="s">
        <v>170</v>
      </c>
      <c r="C3138" s="3">
        <v>32.879102622470967</v>
      </c>
      <c r="D3138" s="4">
        <v>2011</v>
      </c>
      <c r="E3138" s="5">
        <v>33927000000</v>
      </c>
      <c r="F3138" s="5">
        <v>26099000000</v>
      </c>
      <c r="G3138" s="5">
        <v>5306877100</v>
      </c>
      <c r="H3138" s="5">
        <v>8831881800</v>
      </c>
      <c r="I3138" s="6">
        <v>19.129024070967329</v>
      </c>
      <c r="J3138" s="4">
        <v>3756441</v>
      </c>
      <c r="K3138" s="5">
        <v>5914400000</v>
      </c>
      <c r="L3138" s="3">
        <v>108.54293333333329</v>
      </c>
      <c r="M3138" s="6">
        <v>15.459</v>
      </c>
      <c r="N3138" s="6">
        <v>15.387</v>
      </c>
      <c r="O3138" s="5"/>
      <c r="P3138" s="5"/>
      <c r="Q3138" s="4">
        <v>0</v>
      </c>
      <c r="R3138" s="4">
        <v>1</v>
      </c>
      <c r="S3138" s="4">
        <v>0</v>
      </c>
      <c r="T3138" s="4">
        <v>0</v>
      </c>
      <c r="U3138" s="4">
        <v>0</v>
      </c>
      <c r="V3138" s="5">
        <v>7905735297.4663506</v>
      </c>
      <c r="W3138" s="5">
        <v>5448903782.4664183</v>
      </c>
      <c r="X3138" s="6">
        <v>7.9343365253077973</v>
      </c>
      <c r="Y3138" s="6">
        <v>-9.5329072593144559</v>
      </c>
      <c r="Z3138" s="6">
        <v>16.534149930844311</v>
      </c>
      <c r="AA3138" s="6"/>
      <c r="AB3138" s="6"/>
      <c r="AC3138" s="6">
        <v>12.059941143921989</v>
      </c>
      <c r="AD3138" s="4">
        <v>0</v>
      </c>
      <c r="AE3138" s="4">
        <v>0</v>
      </c>
    </row>
    <row r="3139" spans="1:31" hidden="1" x14ac:dyDescent="0.35">
      <c r="A3139" s="7" t="s">
        <v>169</v>
      </c>
      <c r="B3139" s="7" t="s">
        <v>170</v>
      </c>
      <c r="C3139" s="8">
        <v>35.536269338936918</v>
      </c>
      <c r="D3139" s="9">
        <v>2012</v>
      </c>
      <c r="E3139" s="10">
        <v>36159000000</v>
      </c>
      <c r="F3139" s="10">
        <v>27897000000</v>
      </c>
      <c r="G3139" s="10">
        <v>5265163500</v>
      </c>
      <c r="H3139" s="10">
        <v>9816812600</v>
      </c>
      <c r="I3139" s="11">
        <v>11.15199254591472</v>
      </c>
      <c r="J3139" s="9">
        <v>3728874</v>
      </c>
      <c r="K3139" s="10">
        <v>6441000000</v>
      </c>
      <c r="L3139" s="8">
        <v>107.51865833333331</v>
      </c>
      <c r="M3139" s="11">
        <v>14.673999999999999</v>
      </c>
      <c r="N3139" s="11">
        <v>10.776999999999999</v>
      </c>
      <c r="O3139" s="10"/>
      <c r="P3139" s="10"/>
      <c r="Q3139" s="9">
        <v>0</v>
      </c>
      <c r="R3139" s="9">
        <v>1</v>
      </c>
      <c r="S3139" s="9">
        <v>0</v>
      </c>
      <c r="T3139" s="9">
        <v>0</v>
      </c>
      <c r="U3139" s="9">
        <v>0</v>
      </c>
      <c r="V3139" s="10">
        <v>9220309489.6784039</v>
      </c>
      <c r="W3139" s="10">
        <v>5990588145.2048759</v>
      </c>
      <c r="X3139" s="11">
        <v>6.5788310195419566</v>
      </c>
      <c r="Y3139" s="11">
        <v>-0.7860291318975523</v>
      </c>
      <c r="Z3139" s="11">
        <v>9.941162192687262</v>
      </c>
      <c r="AA3139" s="11"/>
      <c r="AB3139" s="11"/>
      <c r="AC3139" s="11">
        <v>16.62810785776437</v>
      </c>
      <c r="AD3139" s="9">
        <v>0</v>
      </c>
      <c r="AE3139" s="9">
        <v>0</v>
      </c>
    </row>
    <row r="3140" spans="1:31" hidden="1" x14ac:dyDescent="0.35">
      <c r="A3140" s="2" t="s">
        <v>169</v>
      </c>
      <c r="B3140" s="2" t="s">
        <v>170</v>
      </c>
      <c r="C3140" s="3">
        <v>39.904593008472453</v>
      </c>
      <c r="D3140" s="4">
        <v>2013</v>
      </c>
      <c r="E3140" s="5">
        <v>38015000000</v>
      </c>
      <c r="F3140" s="5">
        <v>29138000000</v>
      </c>
      <c r="G3140" s="5">
        <v>5608283200</v>
      </c>
      <c r="H3140" s="5">
        <v>8552371800.000001</v>
      </c>
      <c r="I3140" s="6">
        <v>-12.88035996531093</v>
      </c>
      <c r="J3140" s="4">
        <v>3717668</v>
      </c>
      <c r="K3140" s="5">
        <v>6428600000</v>
      </c>
      <c r="L3140" s="3">
        <v>106.96810000000001</v>
      </c>
      <c r="M3140" s="6">
        <v>17.106999999999999</v>
      </c>
      <c r="N3140" s="6">
        <v>2.7749999999999999</v>
      </c>
      <c r="O3140" s="5"/>
      <c r="P3140" s="5"/>
      <c r="Q3140" s="4">
        <v>0</v>
      </c>
      <c r="R3140" s="4">
        <v>1</v>
      </c>
      <c r="S3140" s="4">
        <v>0</v>
      </c>
      <c r="T3140" s="4">
        <v>0</v>
      </c>
      <c r="U3140" s="4">
        <v>0</v>
      </c>
      <c r="V3140" s="5">
        <v>10869969935.717939</v>
      </c>
      <c r="W3140" s="5">
        <v>6009829098.5817261</v>
      </c>
      <c r="X3140" s="6">
        <v>5.1328853120938076</v>
      </c>
      <c r="Y3140" s="6">
        <v>6.5167909790455694</v>
      </c>
      <c r="Z3140" s="6">
        <v>0.3211863828804758</v>
      </c>
      <c r="AA3140" s="6"/>
      <c r="AB3140" s="6"/>
      <c r="AC3140" s="6">
        <v>17.891595156173771</v>
      </c>
      <c r="AD3140" s="4">
        <v>0</v>
      </c>
      <c r="AE3140" s="4">
        <v>0</v>
      </c>
    </row>
    <row r="3141" spans="1:31" hidden="1" x14ac:dyDescent="0.35">
      <c r="A3141" s="7" t="s">
        <v>169</v>
      </c>
      <c r="B3141" s="7" t="s">
        <v>170</v>
      </c>
      <c r="C3141" s="8">
        <v>44.948351077420718</v>
      </c>
      <c r="D3141" s="9">
        <v>2014</v>
      </c>
      <c r="E3141" s="10">
        <v>39570000000</v>
      </c>
      <c r="F3141" s="10">
        <v>31722000000</v>
      </c>
      <c r="G3141" s="10">
        <v>5960945300</v>
      </c>
      <c r="H3141" s="10">
        <v>10954543400</v>
      </c>
      <c r="I3141" s="11">
        <v>28.08778261955354</v>
      </c>
      <c r="J3141" s="9">
        <v>3719414</v>
      </c>
      <c r="K3141" s="10">
        <v>6995700000</v>
      </c>
      <c r="L3141" s="8">
        <v>110.25075</v>
      </c>
      <c r="M3141" s="11">
        <v>0.41699999999999998</v>
      </c>
      <c r="N3141" s="11">
        <v>14.561</v>
      </c>
      <c r="O3141" s="10"/>
      <c r="P3141" s="10"/>
      <c r="Q3141" s="9">
        <v>0</v>
      </c>
      <c r="R3141" s="9">
        <v>1</v>
      </c>
      <c r="S3141" s="9">
        <v>0</v>
      </c>
      <c r="T3141" s="9">
        <v>0</v>
      </c>
      <c r="U3141" s="9">
        <v>0</v>
      </c>
      <c r="V3141" s="10">
        <v>12932806288.192511</v>
      </c>
      <c r="W3141" s="10">
        <v>6345262957.3948479</v>
      </c>
      <c r="X3141" s="11">
        <v>4.0904905958174407</v>
      </c>
      <c r="Y3141" s="11">
        <v>6.2882363001925441</v>
      </c>
      <c r="Z3141" s="11">
        <v>5.5814209241371211</v>
      </c>
      <c r="AA3141" s="11"/>
      <c r="AB3141" s="11"/>
      <c r="AC3141" s="11">
        <v>18.977387837074339</v>
      </c>
      <c r="AD3141" s="9">
        <v>0</v>
      </c>
      <c r="AE3141" s="9">
        <v>0</v>
      </c>
    </row>
    <row r="3142" spans="1:31" hidden="1" x14ac:dyDescent="0.35">
      <c r="A3142" s="2" t="s">
        <v>169</v>
      </c>
      <c r="B3142" s="2" t="s">
        <v>170</v>
      </c>
      <c r="C3142" s="3">
        <v>48.230074437927243</v>
      </c>
      <c r="D3142" s="4">
        <v>2015</v>
      </c>
      <c r="E3142" s="5">
        <v>40896000000</v>
      </c>
      <c r="F3142" s="5">
        <v>34548000000</v>
      </c>
      <c r="G3142" s="5">
        <v>5982328000</v>
      </c>
      <c r="H3142" s="5">
        <v>11871941800</v>
      </c>
      <c r="I3142" s="6">
        <v>8.3745927739900168</v>
      </c>
      <c r="J3142" s="4">
        <v>3725276</v>
      </c>
      <c r="K3142" s="5">
        <v>7720700000</v>
      </c>
      <c r="L3142" s="3">
        <v>114.664725</v>
      </c>
      <c r="M3142" s="6">
        <v>4.6340000000000003</v>
      </c>
      <c r="N3142" s="6">
        <v>7.1379999999999999</v>
      </c>
      <c r="O3142" s="5"/>
      <c r="P3142" s="5"/>
      <c r="Q3142" s="4">
        <v>0</v>
      </c>
      <c r="R3142" s="4">
        <v>1</v>
      </c>
      <c r="S3142" s="4">
        <v>0</v>
      </c>
      <c r="T3142" s="4">
        <v>0</v>
      </c>
      <c r="U3142" s="4">
        <v>0</v>
      </c>
      <c r="V3142" s="5">
        <v>14531518840.528419</v>
      </c>
      <c r="W3142" s="5">
        <v>6733282620.2652998</v>
      </c>
      <c r="X3142" s="6">
        <v>3.3510235026535251</v>
      </c>
      <c r="Y3142" s="6">
        <v>0.35871323966015928</v>
      </c>
      <c r="Z3142" s="6">
        <v>6.1151076870383916</v>
      </c>
      <c r="AA3142" s="6"/>
      <c r="AB3142" s="6"/>
      <c r="AC3142" s="6">
        <v>12.36168327824967</v>
      </c>
      <c r="AD3142" s="4">
        <v>0</v>
      </c>
      <c r="AE3142" s="4">
        <v>0</v>
      </c>
    </row>
    <row r="3143" spans="1:31" hidden="1" x14ac:dyDescent="0.35">
      <c r="A3143" s="7" t="s">
        <v>169</v>
      </c>
      <c r="B3143" s="7" t="s">
        <v>170</v>
      </c>
      <c r="C3143" s="8">
        <v>53.99349451761524</v>
      </c>
      <c r="D3143" s="9">
        <v>2016</v>
      </c>
      <c r="E3143" s="10">
        <v>42307000000</v>
      </c>
      <c r="F3143" s="10">
        <v>36553000000</v>
      </c>
      <c r="G3143" s="10">
        <v>6338747700</v>
      </c>
      <c r="H3143" s="10">
        <v>12598878000</v>
      </c>
      <c r="I3143" s="11">
        <v>6.1231449096221127</v>
      </c>
      <c r="J3143" s="9">
        <v>3727505</v>
      </c>
      <c r="K3143" s="10">
        <v>8422700000.000001</v>
      </c>
      <c r="L3143" s="8">
        <v>117.1127333333333</v>
      </c>
      <c r="M3143" s="11">
        <v>8.7110000000000003</v>
      </c>
      <c r="N3143" s="11">
        <v>2.3780000000000001</v>
      </c>
      <c r="O3143" s="10"/>
      <c r="P3143" s="10"/>
      <c r="Q3143" s="9">
        <v>0</v>
      </c>
      <c r="R3143" s="9">
        <v>1</v>
      </c>
      <c r="S3143" s="9">
        <v>0</v>
      </c>
      <c r="T3143" s="9">
        <v>0</v>
      </c>
      <c r="U3143" s="9">
        <v>0</v>
      </c>
      <c r="V3143" s="10">
        <v>16852345162.88628</v>
      </c>
      <c r="W3143" s="10">
        <v>7191959200.5651569</v>
      </c>
      <c r="X3143" s="11">
        <v>3.4502151799687009</v>
      </c>
      <c r="Y3143" s="11">
        <v>5.9578762648921959</v>
      </c>
      <c r="Z3143" s="11">
        <v>6.8120797264527226</v>
      </c>
      <c r="AA3143" s="11"/>
      <c r="AB3143" s="11"/>
      <c r="AC3143" s="11">
        <v>15.970982440493881</v>
      </c>
      <c r="AD3143" s="9">
        <v>0</v>
      </c>
      <c r="AE3143" s="9">
        <v>0</v>
      </c>
    </row>
    <row r="3144" spans="1:31" hidden="1" x14ac:dyDescent="0.35">
      <c r="A3144" s="2" t="s">
        <v>169</v>
      </c>
      <c r="B3144" s="2" t="s">
        <v>170</v>
      </c>
      <c r="C3144" s="3">
        <v>55.068544513790521</v>
      </c>
      <c r="D3144" s="4">
        <v>2017</v>
      </c>
      <c r="E3144" s="5">
        <v>44490000000</v>
      </c>
      <c r="F3144" s="5">
        <v>41340000000</v>
      </c>
      <c r="G3144" s="5">
        <v>6355422400</v>
      </c>
      <c r="H3144" s="5">
        <v>11661722500</v>
      </c>
      <c r="I3144" s="6">
        <v>-7.4384044356965831</v>
      </c>
      <c r="J3144" s="4">
        <v>3728004</v>
      </c>
      <c r="K3144" s="5">
        <v>9513800000</v>
      </c>
      <c r="L3144" s="3">
        <v>124.1808583333333</v>
      </c>
      <c r="M3144" s="6">
        <v>11.629</v>
      </c>
      <c r="N3144" s="6">
        <v>8.0709999999999997</v>
      </c>
      <c r="O3144" s="5"/>
      <c r="P3144" s="5"/>
      <c r="Q3144" s="4">
        <v>0</v>
      </c>
      <c r="R3144" s="4">
        <v>1</v>
      </c>
      <c r="S3144" s="4">
        <v>0</v>
      </c>
      <c r="T3144" s="4">
        <v>0</v>
      </c>
      <c r="U3144" s="4">
        <v>0</v>
      </c>
      <c r="V3144" s="5">
        <v>18332403727.54792</v>
      </c>
      <c r="W3144" s="5">
        <v>7661245161.03965</v>
      </c>
      <c r="X3144" s="6">
        <v>5.1599026165882718</v>
      </c>
      <c r="Y3144" s="6">
        <v>0.26305984697892298</v>
      </c>
      <c r="Z3144" s="6">
        <v>6.5251477015833972</v>
      </c>
      <c r="AA3144" s="6"/>
      <c r="AB3144" s="6"/>
      <c r="AC3144" s="6">
        <v>8.782508015093125</v>
      </c>
      <c r="AD3144" s="4">
        <v>0</v>
      </c>
      <c r="AE3144" s="4">
        <v>0</v>
      </c>
    </row>
    <row r="3145" spans="1:31" hidden="1" x14ac:dyDescent="0.35">
      <c r="A3145" s="7" t="s">
        <v>169</v>
      </c>
      <c r="B3145" s="7" t="s">
        <v>170</v>
      </c>
      <c r="C3145" s="8">
        <v>59.510733538684931</v>
      </c>
      <c r="D3145" s="9">
        <v>2018</v>
      </c>
      <c r="E3145" s="10">
        <v>47187000000</v>
      </c>
      <c r="F3145" s="10">
        <v>45374000000</v>
      </c>
      <c r="G3145" s="10">
        <v>6371300000</v>
      </c>
      <c r="H3145" s="10">
        <v>13444652200</v>
      </c>
      <c r="I3145" s="11">
        <v>15.28873371836794</v>
      </c>
      <c r="J3145" s="9">
        <v>3726549</v>
      </c>
      <c r="K3145" s="10">
        <v>10004000000</v>
      </c>
      <c r="L3145" s="8">
        <v>127.4284916666667</v>
      </c>
      <c r="M3145" s="11">
        <v>10.233000000000001</v>
      </c>
      <c r="N3145" s="11">
        <v>10.23</v>
      </c>
      <c r="O3145" s="10"/>
      <c r="P3145" s="10"/>
      <c r="Q3145" s="9">
        <v>0</v>
      </c>
      <c r="R3145" s="9">
        <v>1</v>
      </c>
      <c r="S3145" s="9">
        <v>0</v>
      </c>
      <c r="T3145" s="9">
        <v>0</v>
      </c>
      <c r="U3145" s="9">
        <v>0</v>
      </c>
      <c r="V3145" s="10">
        <v>21190237664.020241</v>
      </c>
      <c r="W3145" s="10">
        <v>7850677559.7477236</v>
      </c>
      <c r="X3145" s="11">
        <v>6.0620364126770063</v>
      </c>
      <c r="Y3145" s="11">
        <v>0.24982761177290119</v>
      </c>
      <c r="Z3145" s="11">
        <v>2.4726058848946582</v>
      </c>
      <c r="AA3145" s="11"/>
      <c r="AB3145" s="11"/>
      <c r="AC3145" s="11">
        <v>15.58897555904184</v>
      </c>
      <c r="AD3145" s="9">
        <v>0</v>
      </c>
      <c r="AE3145" s="9">
        <v>0</v>
      </c>
    </row>
    <row r="3146" spans="1:31" hidden="1" x14ac:dyDescent="0.35">
      <c r="A3146" s="2" t="s">
        <v>169</v>
      </c>
      <c r="B3146" s="2" t="s">
        <v>170</v>
      </c>
      <c r="C3146" s="3">
        <v>65.015365360622411</v>
      </c>
      <c r="D3146" s="4">
        <v>2019</v>
      </c>
      <c r="E3146" s="5">
        <v>49726000000</v>
      </c>
      <c r="F3146" s="5">
        <v>49726000000</v>
      </c>
      <c r="G3146" s="5">
        <v>6536126500</v>
      </c>
      <c r="H3146" s="5">
        <v>13509673300</v>
      </c>
      <c r="I3146" s="6">
        <v>0.4836205431926146</v>
      </c>
      <c r="J3146" s="4">
        <v>3720161</v>
      </c>
      <c r="K3146" s="5">
        <v>11385900000</v>
      </c>
      <c r="L3146" s="3">
        <v>133.61246666666659</v>
      </c>
      <c r="M3146" s="6">
        <v>9.9979999999999993</v>
      </c>
      <c r="N3146" s="6">
        <v>6.7469999999999999</v>
      </c>
      <c r="O3146" s="5"/>
      <c r="P3146" s="5"/>
      <c r="Q3146" s="4">
        <v>0</v>
      </c>
      <c r="R3146" s="4">
        <v>1</v>
      </c>
      <c r="S3146" s="4">
        <v>0</v>
      </c>
      <c r="T3146" s="4">
        <v>0</v>
      </c>
      <c r="U3146" s="4">
        <v>0</v>
      </c>
      <c r="V3146" s="5">
        <v>24196500061.538509</v>
      </c>
      <c r="W3146" s="5">
        <v>8521585061.6733913</v>
      </c>
      <c r="X3146" s="6">
        <v>5.380719265899506</v>
      </c>
      <c r="Y3146" s="6">
        <v>2.5870152088270841</v>
      </c>
      <c r="Z3146" s="6">
        <v>8.5458547599199441</v>
      </c>
      <c r="AA3146" s="6"/>
      <c r="AB3146" s="6"/>
      <c r="AC3146" s="6">
        <v>14.18701595132516</v>
      </c>
      <c r="AD3146" s="4">
        <v>0</v>
      </c>
      <c r="AE3146" s="4">
        <v>0</v>
      </c>
    </row>
    <row r="3147" spans="1:31" hidden="1" x14ac:dyDescent="0.35">
      <c r="A3147" s="7" t="s">
        <v>169</v>
      </c>
      <c r="B3147" s="7" t="s">
        <v>170</v>
      </c>
      <c r="C3147" s="8">
        <v>79.038311381937561</v>
      </c>
      <c r="D3147" s="9">
        <v>2020</v>
      </c>
      <c r="E3147" s="10">
        <v>46598000000</v>
      </c>
      <c r="F3147" s="10">
        <v>49789000000</v>
      </c>
      <c r="G3147" s="10">
        <v>6967720400</v>
      </c>
      <c r="H3147" s="10">
        <v>11361034600</v>
      </c>
      <c r="I3147" s="11">
        <v>-15.9044460386766</v>
      </c>
      <c r="J3147" s="9">
        <v>3722716</v>
      </c>
      <c r="K3147" s="10">
        <v>10545700000</v>
      </c>
      <c r="L3147" s="8">
        <v>140.56360833333341</v>
      </c>
      <c r="M3147" s="11">
        <v>-36.494</v>
      </c>
      <c r="N3147" s="11">
        <v>-17.132000000000001</v>
      </c>
      <c r="O3147" s="10"/>
      <c r="P3147" s="10"/>
      <c r="Q3147" s="9">
        <v>0</v>
      </c>
      <c r="R3147" s="9">
        <v>1</v>
      </c>
      <c r="S3147" s="9">
        <v>0</v>
      </c>
      <c r="T3147" s="9">
        <v>0</v>
      </c>
      <c r="U3147" s="9">
        <v>0</v>
      </c>
      <c r="V3147" s="10">
        <v>27996140196.282101</v>
      </c>
      <c r="W3147" s="10">
        <v>7502439731.7631903</v>
      </c>
      <c r="X3147" s="11">
        <v>-6.2904717853839038</v>
      </c>
      <c r="Y3147" s="11">
        <v>6.6032060426003083</v>
      </c>
      <c r="Z3147" s="11">
        <v>-11.95957468633272</v>
      </c>
      <c r="AA3147" s="11"/>
      <c r="AB3147" s="11"/>
      <c r="AC3147" s="11">
        <v>15.703263385531139</v>
      </c>
      <c r="AD3147" s="9">
        <v>0</v>
      </c>
      <c r="AE3147" s="9">
        <v>0</v>
      </c>
    </row>
    <row r="3148" spans="1:31" hidden="1" x14ac:dyDescent="0.35">
      <c r="A3148" s="2" t="s">
        <v>169</v>
      </c>
      <c r="B3148" s="2" t="s">
        <v>170</v>
      </c>
      <c r="C3148" s="3">
        <v>72.892358254461016</v>
      </c>
      <c r="D3148" s="4">
        <v>2021</v>
      </c>
      <c r="E3148" s="5">
        <v>51558000000</v>
      </c>
      <c r="F3148" s="5">
        <v>60724000000</v>
      </c>
      <c r="G3148" s="5">
        <v>7462029100</v>
      </c>
      <c r="H3148" s="5">
        <v>9536603900</v>
      </c>
      <c r="I3148" s="6">
        <v>-16.058666875286161</v>
      </c>
      <c r="J3148" s="4">
        <v>3708610</v>
      </c>
      <c r="K3148" s="5">
        <v>13039200000</v>
      </c>
      <c r="L3148" s="3">
        <v>154.0112083333334</v>
      </c>
      <c r="M3148" s="6">
        <v>25.613</v>
      </c>
      <c r="N3148" s="6">
        <v>8.5310000000000006</v>
      </c>
      <c r="O3148" s="5"/>
      <c r="P3148" s="5"/>
      <c r="Q3148" s="4">
        <v>0</v>
      </c>
      <c r="R3148" s="4">
        <v>1</v>
      </c>
      <c r="S3148" s="4">
        <v>0</v>
      </c>
      <c r="T3148" s="4">
        <v>0</v>
      </c>
      <c r="U3148" s="4">
        <v>0</v>
      </c>
      <c r="V3148" s="5">
        <v>28740217095.523449</v>
      </c>
      <c r="W3148" s="5">
        <v>8466396790.926198</v>
      </c>
      <c r="X3148" s="6">
        <v>10.644233658096921</v>
      </c>
      <c r="Y3148" s="6">
        <v>7.0942671580220118</v>
      </c>
      <c r="Z3148" s="6">
        <v>12.848581176625631</v>
      </c>
      <c r="AA3148" s="6"/>
      <c r="AB3148" s="6"/>
      <c r="AC3148" s="6">
        <v>2.6577838731503221</v>
      </c>
      <c r="AD3148" s="4">
        <v>0</v>
      </c>
      <c r="AE3148" s="4">
        <v>0</v>
      </c>
    </row>
    <row r="3149" spans="1:31" hidden="1" x14ac:dyDescent="0.35">
      <c r="A3149" s="7" t="s">
        <v>169</v>
      </c>
      <c r="B3149" s="7" t="s">
        <v>170</v>
      </c>
      <c r="C3149" s="8">
        <v>63.052905750687891</v>
      </c>
      <c r="D3149" s="9">
        <v>2022</v>
      </c>
      <c r="E3149" s="10">
        <v>57208000000</v>
      </c>
      <c r="F3149" s="10">
        <v>72860000000</v>
      </c>
      <c r="G3149" s="10">
        <v>7401455600</v>
      </c>
      <c r="H3149" s="10">
        <v>12943661900</v>
      </c>
      <c r="I3149" s="11">
        <v>35.726114198787258</v>
      </c>
      <c r="J3149" s="9">
        <v>3712502</v>
      </c>
      <c r="K3149" s="10">
        <v>16686600000</v>
      </c>
      <c r="L3149" s="8">
        <v>172.33571666666671</v>
      </c>
      <c r="M3149" s="11">
        <v>38.554000000000002</v>
      </c>
      <c r="N3149" s="11">
        <v>16.646999999999998</v>
      </c>
      <c r="O3149" s="10"/>
      <c r="P3149" s="10"/>
      <c r="Q3149" s="9">
        <v>0</v>
      </c>
      <c r="R3149" s="9">
        <v>1</v>
      </c>
      <c r="S3149" s="9">
        <v>0</v>
      </c>
      <c r="T3149" s="9">
        <v>0</v>
      </c>
      <c r="U3149" s="9">
        <v>0</v>
      </c>
      <c r="V3149" s="10">
        <v>26657472994.300671</v>
      </c>
      <c r="W3149" s="10">
        <v>9682612706.6134338</v>
      </c>
      <c r="X3149" s="11">
        <v>10.958532138562401</v>
      </c>
      <c r="Y3149" s="11">
        <v>-0.81175641622732353</v>
      </c>
      <c r="Z3149" s="11">
        <v>14.36521280210617</v>
      </c>
      <c r="AA3149" s="11"/>
      <c r="AB3149" s="11"/>
      <c r="AC3149" s="11">
        <v>-7.2467932107137116</v>
      </c>
      <c r="AD3149" s="9">
        <v>0</v>
      </c>
      <c r="AE3149" s="9">
        <v>0</v>
      </c>
    </row>
    <row r="3150" spans="1:31" hidden="1" x14ac:dyDescent="0.35">
      <c r="A3150" s="2" t="s">
        <v>169</v>
      </c>
      <c r="B3150" s="2" t="s">
        <v>170</v>
      </c>
      <c r="C3150" s="3">
        <v>66.057131134615048</v>
      </c>
      <c r="D3150" s="4">
        <v>2023</v>
      </c>
      <c r="E3150" s="5">
        <v>61688645700</v>
      </c>
      <c r="F3150" s="5">
        <v>80882761700</v>
      </c>
      <c r="G3150" s="5">
        <v>7956465800</v>
      </c>
      <c r="H3150" s="5">
        <v>15474128500</v>
      </c>
      <c r="I3150" s="6">
        <v>19.549850881070999</v>
      </c>
      <c r="J3150" s="4">
        <v>3715483</v>
      </c>
      <c r="K3150" s="5">
        <v>19087700000</v>
      </c>
      <c r="L3150" s="3">
        <v>176.6230166666667</v>
      </c>
      <c r="M3150" s="6">
        <v>12.36</v>
      </c>
      <c r="N3150" s="6">
        <v>10.834</v>
      </c>
      <c r="O3150" s="5"/>
      <c r="P3150" s="5"/>
      <c r="Q3150" s="4">
        <v>0</v>
      </c>
      <c r="R3150" s="4">
        <v>1</v>
      </c>
      <c r="S3150" s="4">
        <v>0</v>
      </c>
      <c r="T3150" s="4">
        <v>0</v>
      </c>
      <c r="U3150" s="4">
        <v>0</v>
      </c>
      <c r="V3150" s="5">
        <v>30250209157.225079</v>
      </c>
      <c r="W3150" s="5">
        <v>10807028642.26548</v>
      </c>
      <c r="X3150" s="6">
        <v>7.8322012655572646</v>
      </c>
      <c r="Y3150" s="6">
        <v>7.4986628305924032</v>
      </c>
      <c r="Z3150" s="6">
        <v>11.612732737766571</v>
      </c>
      <c r="AA3150" s="6"/>
      <c r="AB3150" s="6"/>
      <c r="AC3150" s="6">
        <v>13.47740711841865</v>
      </c>
      <c r="AD3150" s="4">
        <v>0</v>
      </c>
      <c r="AE3150" s="4">
        <v>0</v>
      </c>
    </row>
    <row r="3151" spans="1:31" hidden="1" x14ac:dyDescent="0.35">
      <c r="A3151" s="7" t="s">
        <v>169</v>
      </c>
      <c r="B3151" s="7" t="s">
        <v>170</v>
      </c>
      <c r="C3151" s="8">
        <v>68.081602499294618</v>
      </c>
      <c r="D3151" s="9">
        <v>2024</v>
      </c>
      <c r="E3151" s="10">
        <v>67659979448.043297</v>
      </c>
      <c r="F3151" s="10">
        <v>93022275315.705399</v>
      </c>
      <c r="G3151" s="10">
        <v>9774527487.2410107</v>
      </c>
      <c r="H3151" s="10">
        <v>17185744912.054199</v>
      </c>
      <c r="I3151" s="11">
        <v>11.061149014331891</v>
      </c>
      <c r="J3151" s="9">
        <v>3699557</v>
      </c>
      <c r="K3151" s="10">
        <v>22565500000</v>
      </c>
      <c r="L3151" s="8">
        <v>178.5830333333333</v>
      </c>
      <c r="M3151" s="11">
        <v>6.359</v>
      </c>
      <c r="N3151" s="11">
        <v>5.8940000000000001</v>
      </c>
      <c r="O3151" s="10"/>
      <c r="P3151" s="10"/>
      <c r="Q3151" s="9">
        <v>0</v>
      </c>
      <c r="R3151" s="9">
        <v>1</v>
      </c>
      <c r="S3151" s="9">
        <v>0</v>
      </c>
      <c r="T3151" s="9">
        <v>0</v>
      </c>
      <c r="U3151" s="9">
        <v>0</v>
      </c>
      <c r="V3151" s="10">
        <v>35463086573.307182</v>
      </c>
      <c r="W3151" s="10">
        <v>12635858837.653669</v>
      </c>
      <c r="X3151" s="11">
        <v>9.6797938750068848</v>
      </c>
      <c r="Y3151" s="11">
        <v>22.850116282043349</v>
      </c>
      <c r="Z3151" s="11">
        <v>16.92259968883376</v>
      </c>
      <c r="AA3151" s="11"/>
      <c r="AB3151" s="11"/>
      <c r="AC3151" s="11">
        <v>17.23253346444066</v>
      </c>
      <c r="AD3151" s="9">
        <v>0</v>
      </c>
      <c r="AE3151" s="9">
        <v>0</v>
      </c>
    </row>
    <row r="3152" spans="1:31" hidden="1" x14ac:dyDescent="0.35">
      <c r="A3152" s="2" t="s">
        <v>171</v>
      </c>
      <c r="B3152" s="2" t="s">
        <v>172</v>
      </c>
      <c r="C3152" s="3">
        <v>2.1926164473070102</v>
      </c>
      <c r="D3152" s="4">
        <v>1980</v>
      </c>
      <c r="E3152" s="5">
        <v>28157997490</v>
      </c>
      <c r="F3152" s="5">
        <v>4285200</v>
      </c>
      <c r="G3152" s="5"/>
      <c r="H3152" s="5"/>
      <c r="I3152" s="6"/>
      <c r="J3152" s="4">
        <v>11941448</v>
      </c>
      <c r="K3152" s="5"/>
      <c r="L3152" s="3">
        <v>5.2614960331417403E-2</v>
      </c>
      <c r="M3152" s="6">
        <v>-13.6</v>
      </c>
      <c r="N3152" s="6">
        <v>9.4</v>
      </c>
      <c r="O3152" s="5"/>
      <c r="P3152" s="5"/>
      <c r="Q3152" s="4">
        <v>0</v>
      </c>
      <c r="R3152" s="4">
        <v>0</v>
      </c>
      <c r="S3152" s="4">
        <v>1</v>
      </c>
      <c r="T3152" s="4">
        <v>0</v>
      </c>
      <c r="U3152" s="4">
        <v>0</v>
      </c>
      <c r="V3152" s="5">
        <v>178576586.21837991</v>
      </c>
      <c r="W3152" s="5"/>
      <c r="X3152" s="6"/>
      <c r="Y3152" s="6"/>
      <c r="Z3152" s="6"/>
      <c r="AA3152" s="6"/>
      <c r="AB3152" s="6"/>
      <c r="AC3152" s="6"/>
      <c r="AD3152" s="4">
        <v>0</v>
      </c>
      <c r="AE3152" s="4">
        <v>0</v>
      </c>
    </row>
    <row r="3153" spans="1:31" hidden="1" x14ac:dyDescent="0.35">
      <c r="A3153" s="7" t="s">
        <v>171</v>
      </c>
      <c r="B3153" s="7" t="s">
        <v>172</v>
      </c>
      <c r="C3153" s="8">
        <v>1.8473824801035439</v>
      </c>
      <c r="D3153" s="9">
        <v>1981</v>
      </c>
      <c r="E3153" s="10">
        <v>27171603987</v>
      </c>
      <c r="F3153" s="10">
        <v>7262600</v>
      </c>
      <c r="G3153" s="10"/>
      <c r="H3153" s="10"/>
      <c r="I3153" s="11"/>
      <c r="J3153" s="9">
        <v>12281712</v>
      </c>
      <c r="K3153" s="10"/>
      <c r="L3153" s="8">
        <v>0.1139132853588693</v>
      </c>
      <c r="M3153" s="11">
        <v>-60.4</v>
      </c>
      <c r="N3153" s="11">
        <v>-5.5</v>
      </c>
      <c r="O3153" s="10"/>
      <c r="P3153" s="10"/>
      <c r="Q3153" s="9">
        <v>0</v>
      </c>
      <c r="R3153" s="9">
        <v>0</v>
      </c>
      <c r="S3153" s="9">
        <v>1</v>
      </c>
      <c r="T3153" s="9">
        <v>0</v>
      </c>
      <c r="U3153" s="9">
        <v>0</v>
      </c>
      <c r="V3153" s="10">
        <v>117780818.6089277</v>
      </c>
      <c r="W3153" s="10"/>
      <c r="X3153" s="11">
        <v>-3.5030669469670439</v>
      </c>
      <c r="Y3153" s="11"/>
      <c r="Z3153" s="11"/>
      <c r="AA3153" s="11"/>
      <c r="AB3153" s="11"/>
      <c r="AC3153" s="11">
        <v>-34.044646555795147</v>
      </c>
      <c r="AD3153" s="9">
        <v>0</v>
      </c>
      <c r="AE3153" s="9">
        <v>0</v>
      </c>
    </row>
    <row r="3154" spans="1:31" hidden="1" x14ac:dyDescent="0.35">
      <c r="A3154" s="2" t="s">
        <v>171</v>
      </c>
      <c r="B3154" s="2" t="s">
        <v>172</v>
      </c>
      <c r="C3154" s="3">
        <v>1.802350464424934</v>
      </c>
      <c r="D3154" s="4">
        <v>1982</v>
      </c>
      <c r="E3154" s="5">
        <v>25290337116</v>
      </c>
      <c r="F3154" s="5">
        <v>8645100</v>
      </c>
      <c r="G3154" s="5"/>
      <c r="H3154" s="5"/>
      <c r="I3154" s="6"/>
      <c r="J3154" s="4">
        <v>12643819</v>
      </c>
      <c r="K3154" s="5"/>
      <c r="L3154" s="3">
        <v>0.1393108975436923</v>
      </c>
      <c r="M3154" s="6">
        <v>-33</v>
      </c>
      <c r="N3154" s="6">
        <v>-3.5</v>
      </c>
      <c r="O3154" s="5"/>
      <c r="P3154" s="5"/>
      <c r="Q3154" s="4">
        <v>0</v>
      </c>
      <c r="R3154" s="4">
        <v>0</v>
      </c>
      <c r="S3154" s="4">
        <v>1</v>
      </c>
      <c r="T3154" s="4">
        <v>0</v>
      </c>
      <c r="U3154" s="4">
        <v>0</v>
      </c>
      <c r="V3154" s="5">
        <v>111846957.2354392</v>
      </c>
      <c r="W3154" s="5"/>
      <c r="X3154" s="6">
        <v>-6.9236504105538801</v>
      </c>
      <c r="Y3154" s="6"/>
      <c r="Z3154" s="6"/>
      <c r="AA3154" s="6"/>
      <c r="AB3154" s="6"/>
      <c r="AC3154" s="6">
        <v>-5.0380541106535777</v>
      </c>
      <c r="AD3154" s="4">
        <v>0</v>
      </c>
      <c r="AE3154" s="4">
        <v>0</v>
      </c>
    </row>
    <row r="3155" spans="1:31" hidden="1" x14ac:dyDescent="0.35">
      <c r="A3155" s="7" t="s">
        <v>171</v>
      </c>
      <c r="B3155" s="7" t="s">
        <v>172</v>
      </c>
      <c r="C3155" s="8">
        <v>1.5422684445603621</v>
      </c>
      <c r="D3155" s="9">
        <v>1983</v>
      </c>
      <c r="E3155" s="10">
        <v>24136152516</v>
      </c>
      <c r="F3155" s="10">
        <v>18403800</v>
      </c>
      <c r="G3155" s="10"/>
      <c r="H3155" s="10"/>
      <c r="I3155" s="11"/>
      <c r="J3155" s="9">
        <v>13029836</v>
      </c>
      <c r="K3155" s="10"/>
      <c r="L3155" s="8">
        <v>0.31048848664722528</v>
      </c>
      <c r="M3155" s="11"/>
      <c r="N3155" s="11">
        <v>-3.4</v>
      </c>
      <c r="O3155" s="10"/>
      <c r="P3155" s="10"/>
      <c r="Q3155" s="9">
        <v>0</v>
      </c>
      <c r="R3155" s="9">
        <v>0</v>
      </c>
      <c r="S3155" s="9">
        <v>1</v>
      </c>
      <c r="T3155" s="9">
        <v>0</v>
      </c>
      <c r="U3155" s="9">
        <v>0</v>
      </c>
      <c r="V3155" s="10">
        <v>91415950.093663976</v>
      </c>
      <c r="W3155" s="10"/>
      <c r="X3155" s="11">
        <v>-4.5637375045894579</v>
      </c>
      <c r="Y3155" s="11"/>
      <c r="Z3155" s="11"/>
      <c r="AA3155" s="11"/>
      <c r="AB3155" s="11"/>
      <c r="AC3155" s="11">
        <v>-18.266931570402651</v>
      </c>
      <c r="AD3155" s="9">
        <v>0</v>
      </c>
      <c r="AE3155" s="9">
        <v>0</v>
      </c>
    </row>
    <row r="3156" spans="1:31" hidden="1" x14ac:dyDescent="0.35">
      <c r="A3156" s="2" t="s">
        <v>171</v>
      </c>
      <c r="B3156" s="2" t="s">
        <v>172</v>
      </c>
      <c r="C3156" s="3">
        <v>2.20940933837471</v>
      </c>
      <c r="D3156" s="4">
        <v>1984</v>
      </c>
      <c r="E3156" s="5">
        <v>26223343069</v>
      </c>
      <c r="F3156" s="5">
        <v>27056100</v>
      </c>
      <c r="G3156" s="5"/>
      <c r="H3156" s="5"/>
      <c r="I3156" s="6"/>
      <c r="J3156" s="4">
        <v>13370590</v>
      </c>
      <c r="K3156" s="5"/>
      <c r="L3156" s="3">
        <v>0.43364471917234548</v>
      </c>
      <c r="M3156" s="6">
        <v>7.165</v>
      </c>
      <c r="N3156" s="6">
        <v>10.121</v>
      </c>
      <c r="O3156" s="5"/>
      <c r="P3156" s="5"/>
      <c r="Q3156" s="4">
        <v>0</v>
      </c>
      <c r="R3156" s="4">
        <v>0</v>
      </c>
      <c r="S3156" s="4">
        <v>1</v>
      </c>
      <c r="T3156" s="4">
        <v>0</v>
      </c>
      <c r="U3156" s="4">
        <v>0</v>
      </c>
      <c r="V3156" s="5">
        <v>137850174.01824319</v>
      </c>
      <c r="W3156" s="5"/>
      <c r="X3156" s="6">
        <v>8.6475694567159742</v>
      </c>
      <c r="Y3156" s="6"/>
      <c r="Z3156" s="6"/>
      <c r="AA3156" s="6"/>
      <c r="AB3156" s="6"/>
      <c r="AC3156" s="6">
        <v>50.794444379786121</v>
      </c>
      <c r="AD3156" s="4">
        <v>0</v>
      </c>
      <c r="AE3156" s="4">
        <v>0</v>
      </c>
    </row>
    <row r="3157" spans="1:31" hidden="1" x14ac:dyDescent="0.35">
      <c r="A3157" s="7" t="s">
        <v>171</v>
      </c>
      <c r="B3157" s="7" t="s">
        <v>172</v>
      </c>
      <c r="C3157" s="8">
        <v>3.1083988246542762</v>
      </c>
      <c r="D3157" s="9">
        <v>1985</v>
      </c>
      <c r="E3157" s="10">
        <v>27558535334</v>
      </c>
      <c r="F3157" s="10">
        <v>34304800</v>
      </c>
      <c r="G3157" s="10"/>
      <c r="H3157" s="10"/>
      <c r="I3157" s="11"/>
      <c r="J3157" s="9">
        <v>13661229</v>
      </c>
      <c r="K3157" s="10"/>
      <c r="L3157" s="8">
        <v>0.47833371842450051</v>
      </c>
      <c r="M3157" s="11">
        <v>18.861999999999998</v>
      </c>
      <c r="N3157" s="11">
        <v>25.809000000000001</v>
      </c>
      <c r="O3157" s="10"/>
      <c r="P3157" s="10"/>
      <c r="Q3157" s="9">
        <v>0</v>
      </c>
      <c r="R3157" s="9">
        <v>0</v>
      </c>
      <c r="S3157" s="9">
        <v>1</v>
      </c>
      <c r="T3157" s="9">
        <v>0</v>
      </c>
      <c r="U3157" s="9">
        <v>0</v>
      </c>
      <c r="V3157" s="10">
        <v>222925952.933487</v>
      </c>
      <c r="W3157" s="10"/>
      <c r="X3157" s="11">
        <v>5.0916172720113684</v>
      </c>
      <c r="Y3157" s="11"/>
      <c r="Z3157" s="11"/>
      <c r="AA3157" s="11"/>
      <c r="AB3157" s="11"/>
      <c r="AC3157" s="11">
        <v>61.716120071045303</v>
      </c>
      <c r="AD3157" s="9">
        <v>0</v>
      </c>
      <c r="AE3157" s="9">
        <v>0</v>
      </c>
    </row>
    <row r="3158" spans="1:31" hidden="1" x14ac:dyDescent="0.35">
      <c r="A3158" s="2" t="s">
        <v>171</v>
      </c>
      <c r="B3158" s="2" t="s">
        <v>172</v>
      </c>
      <c r="C3158" s="3">
        <v>3.6281098880899818</v>
      </c>
      <c r="D3158" s="4">
        <v>1986</v>
      </c>
      <c r="E3158" s="5">
        <v>28991347867</v>
      </c>
      <c r="F3158" s="5">
        <v>51139300</v>
      </c>
      <c r="G3158" s="5"/>
      <c r="H3158" s="5"/>
      <c r="I3158" s="6"/>
      <c r="J3158" s="4">
        <v>13965217</v>
      </c>
      <c r="K3158" s="5"/>
      <c r="L3158" s="3">
        <v>0.59583838658967325</v>
      </c>
      <c r="M3158" s="6">
        <v>13.119</v>
      </c>
      <c r="N3158" s="6">
        <v>21.297999999999998</v>
      </c>
      <c r="O3158" s="5"/>
      <c r="P3158" s="5"/>
      <c r="Q3158" s="4">
        <v>0</v>
      </c>
      <c r="R3158" s="4">
        <v>0</v>
      </c>
      <c r="S3158" s="4">
        <v>1</v>
      </c>
      <c r="T3158" s="4">
        <v>0</v>
      </c>
      <c r="U3158" s="4">
        <v>0</v>
      </c>
      <c r="V3158" s="5">
        <v>311391484.96616131</v>
      </c>
      <c r="W3158" s="5"/>
      <c r="X3158" s="6">
        <v>5.1991606797487728</v>
      </c>
      <c r="Y3158" s="6"/>
      <c r="Z3158" s="6"/>
      <c r="AA3158" s="6"/>
      <c r="AB3158" s="6"/>
      <c r="AC3158" s="6">
        <v>39.683819164415169</v>
      </c>
      <c r="AD3158" s="4">
        <v>0</v>
      </c>
      <c r="AE3158" s="4">
        <v>0</v>
      </c>
    </row>
    <row r="3159" spans="1:31" hidden="1" x14ac:dyDescent="0.35">
      <c r="A3159" s="7" t="s">
        <v>171</v>
      </c>
      <c r="B3159" s="7" t="s">
        <v>172</v>
      </c>
      <c r="C3159" s="8">
        <v>3.1541554959785518</v>
      </c>
      <c r="D3159" s="9">
        <v>1987</v>
      </c>
      <c r="E3159" s="10">
        <v>30381453681</v>
      </c>
      <c r="F3159" s="10">
        <v>74600000</v>
      </c>
      <c r="G3159" s="10"/>
      <c r="H3159" s="10"/>
      <c r="I3159" s="11"/>
      <c r="J3159" s="9">
        <v>14289108</v>
      </c>
      <c r="K3159" s="10"/>
      <c r="L3159" s="8">
        <v>0.833071844650769</v>
      </c>
      <c r="M3159" s="11">
        <v>10.77</v>
      </c>
      <c r="N3159" s="11">
        <v>1.177</v>
      </c>
      <c r="O3159" s="10"/>
      <c r="P3159" s="10"/>
      <c r="Q3159" s="9">
        <v>0</v>
      </c>
      <c r="R3159" s="9">
        <v>0</v>
      </c>
      <c r="S3159" s="9">
        <v>1</v>
      </c>
      <c r="T3159" s="9">
        <v>0</v>
      </c>
      <c r="U3159" s="9">
        <v>0</v>
      </c>
      <c r="V3159" s="10">
        <v>282448628.543724</v>
      </c>
      <c r="W3159" s="10"/>
      <c r="X3159" s="11">
        <v>4.7948988794077998</v>
      </c>
      <c r="Y3159" s="11"/>
      <c r="Z3159" s="11"/>
      <c r="AA3159" s="11"/>
      <c r="AB3159" s="11"/>
      <c r="AC3159" s="11">
        <v>-9.2946846075712237</v>
      </c>
      <c r="AD3159" s="9">
        <v>0</v>
      </c>
      <c r="AE3159" s="9">
        <v>0</v>
      </c>
    </row>
    <row r="3160" spans="1:31" hidden="1" x14ac:dyDescent="0.35">
      <c r="A3160" s="2" t="s">
        <v>171</v>
      </c>
      <c r="B3160" s="2" t="s">
        <v>172</v>
      </c>
      <c r="C3160" s="3">
        <v>3.1392813519077309</v>
      </c>
      <c r="D3160" s="4">
        <v>1988</v>
      </c>
      <c r="E3160" s="5">
        <v>32091373167</v>
      </c>
      <c r="F3160" s="5">
        <v>105119600</v>
      </c>
      <c r="G3160" s="5"/>
      <c r="H3160" s="5"/>
      <c r="I3160" s="6"/>
      <c r="J3160" s="4">
        <v>14636568</v>
      </c>
      <c r="K3160" s="5"/>
      <c r="L3160" s="3">
        <v>1.0943170739356309</v>
      </c>
      <c r="M3160" s="6">
        <v>8.2189999999999994</v>
      </c>
      <c r="N3160" s="6">
        <v>19.268000000000001</v>
      </c>
      <c r="O3160" s="5"/>
      <c r="P3160" s="5"/>
      <c r="Q3160" s="4">
        <v>0</v>
      </c>
      <c r="R3160" s="4">
        <v>0</v>
      </c>
      <c r="S3160" s="4">
        <v>1</v>
      </c>
      <c r="T3160" s="4">
        <v>0</v>
      </c>
      <c r="U3160" s="4">
        <v>0</v>
      </c>
      <c r="V3160" s="5">
        <v>301557937.69458348</v>
      </c>
      <c r="W3160" s="5"/>
      <c r="X3160" s="6">
        <v>5.6281687635945872</v>
      </c>
      <c r="Y3160" s="6"/>
      <c r="Z3160" s="6"/>
      <c r="AA3160" s="6"/>
      <c r="AB3160" s="6"/>
      <c r="AC3160" s="6">
        <v>6.7655875156431673</v>
      </c>
      <c r="AD3160" s="4">
        <v>0</v>
      </c>
      <c r="AE3160" s="4">
        <v>0</v>
      </c>
    </row>
    <row r="3161" spans="1:31" hidden="1" x14ac:dyDescent="0.35">
      <c r="A3161" s="7" t="s">
        <v>171</v>
      </c>
      <c r="B3161" s="7" t="s">
        <v>172</v>
      </c>
      <c r="C3161" s="8">
        <v>5.8445654643547122</v>
      </c>
      <c r="D3161" s="9">
        <v>1989</v>
      </c>
      <c r="E3161" s="10">
        <v>33723499554</v>
      </c>
      <c r="F3161" s="10">
        <v>141721400</v>
      </c>
      <c r="G3161" s="10"/>
      <c r="H3161" s="10"/>
      <c r="I3161" s="11"/>
      <c r="J3161" s="9">
        <v>15006813</v>
      </c>
      <c r="K3161" s="10"/>
      <c r="L3161" s="8">
        <v>1.3703442424922929</v>
      </c>
      <c r="M3161" s="11">
        <v>11.260999999999999</v>
      </c>
      <c r="N3161" s="11">
        <v>-8.2360000000000007</v>
      </c>
      <c r="O3161" s="10"/>
      <c r="P3161" s="10"/>
      <c r="Q3161" s="9">
        <v>0</v>
      </c>
      <c r="R3161" s="9">
        <v>0</v>
      </c>
      <c r="S3161" s="9">
        <v>1</v>
      </c>
      <c r="T3161" s="9">
        <v>0</v>
      </c>
      <c r="U3161" s="9">
        <v>0</v>
      </c>
      <c r="V3161" s="10">
        <v>604446659.69008029</v>
      </c>
      <c r="W3161" s="10"/>
      <c r="X3161" s="11">
        <v>5.085872700138423</v>
      </c>
      <c r="Y3161" s="11"/>
      <c r="Z3161" s="11"/>
      <c r="AA3161" s="11"/>
      <c r="AB3161" s="11"/>
      <c r="AC3161" s="11">
        <v>100.44130302491359</v>
      </c>
      <c r="AD3161" s="9">
        <v>0</v>
      </c>
      <c r="AE3161" s="9">
        <v>0</v>
      </c>
    </row>
    <row r="3162" spans="1:31" hidden="1" x14ac:dyDescent="0.35">
      <c r="A3162" s="2" t="s">
        <v>171</v>
      </c>
      <c r="B3162" s="2" t="s">
        <v>172</v>
      </c>
      <c r="C3162" s="3">
        <v>4.9286986455059401</v>
      </c>
      <c r="D3162" s="4">
        <v>1990</v>
      </c>
      <c r="E3162" s="5">
        <v>34846093438</v>
      </c>
      <c r="F3162" s="5">
        <v>192079100</v>
      </c>
      <c r="G3162" s="5"/>
      <c r="H3162" s="5"/>
      <c r="I3162" s="6"/>
      <c r="J3162" s="4">
        <v>15394648</v>
      </c>
      <c r="K3162" s="5">
        <v>21967700</v>
      </c>
      <c r="L3162" s="3">
        <v>1.880921714883637</v>
      </c>
      <c r="M3162" s="6">
        <v>7.0949999999999998</v>
      </c>
      <c r="N3162" s="6">
        <v>-4.9359999999999999</v>
      </c>
      <c r="O3162" s="5"/>
      <c r="P3162" s="5"/>
      <c r="Q3162" s="4">
        <v>0</v>
      </c>
      <c r="R3162" s="4">
        <v>0</v>
      </c>
      <c r="S3162" s="4">
        <v>1</v>
      </c>
      <c r="T3162" s="4">
        <v>0</v>
      </c>
      <c r="U3162" s="4">
        <v>0</v>
      </c>
      <c r="V3162" s="5">
        <v>503317066.57901371</v>
      </c>
      <c r="W3162" s="5">
        <v>1167922079.1684589</v>
      </c>
      <c r="X3162" s="6">
        <v>3.328817883216534</v>
      </c>
      <c r="Y3162" s="6"/>
      <c r="Z3162" s="6"/>
      <c r="AA3162" s="6"/>
      <c r="AB3162" s="6"/>
      <c r="AC3162" s="6">
        <v>-16.7309375425979</v>
      </c>
      <c r="AD3162" s="4">
        <v>0</v>
      </c>
      <c r="AE3162" s="4">
        <v>0</v>
      </c>
    </row>
    <row r="3163" spans="1:31" hidden="1" x14ac:dyDescent="0.35">
      <c r="A3163" s="7" t="s">
        <v>171</v>
      </c>
      <c r="B3163" s="7" t="s">
        <v>172</v>
      </c>
      <c r="C3163" s="8">
        <v>3.6573404478381102</v>
      </c>
      <c r="D3163" s="9">
        <v>1991</v>
      </c>
      <c r="E3163" s="10">
        <v>36686603600</v>
      </c>
      <c r="F3163" s="10">
        <v>242752900</v>
      </c>
      <c r="G3163" s="10"/>
      <c r="H3163" s="10"/>
      <c r="I3163" s="11"/>
      <c r="J3163" s="9">
        <v>15787496</v>
      </c>
      <c r="K3163" s="10">
        <v>31945300</v>
      </c>
      <c r="L3163" s="8">
        <v>2.2200789667096328</v>
      </c>
      <c r="M3163" s="11">
        <v>15.444000000000001</v>
      </c>
      <c r="N3163" s="11">
        <v>21.074000000000002</v>
      </c>
      <c r="O3163" s="10"/>
      <c r="P3163" s="10"/>
      <c r="Q3163" s="9">
        <v>0</v>
      </c>
      <c r="R3163" s="9">
        <v>0</v>
      </c>
      <c r="S3163" s="9">
        <v>1</v>
      </c>
      <c r="T3163" s="9">
        <v>0</v>
      </c>
      <c r="U3163" s="9">
        <v>0</v>
      </c>
      <c r="V3163" s="10">
        <v>399909198.41731942</v>
      </c>
      <c r="W3163" s="10">
        <v>1438926294.0203409</v>
      </c>
      <c r="X3163" s="11">
        <v>5.2818263983442861</v>
      </c>
      <c r="Y3163" s="11"/>
      <c r="Z3163" s="11">
        <v>23.20396366209917</v>
      </c>
      <c r="AA3163" s="11"/>
      <c r="AB3163" s="11"/>
      <c r="AC3163" s="11">
        <v>-20.545273551827929</v>
      </c>
      <c r="AD3163" s="9">
        <v>0</v>
      </c>
      <c r="AE3163" s="9">
        <v>0</v>
      </c>
    </row>
    <row r="3164" spans="1:31" hidden="1" x14ac:dyDescent="0.35">
      <c r="A3164" s="2" t="s">
        <v>171</v>
      </c>
      <c r="B3164" s="2" t="s">
        <v>172</v>
      </c>
      <c r="C3164" s="3">
        <v>4.9419292690540964</v>
      </c>
      <c r="D3164" s="4">
        <v>1992</v>
      </c>
      <c r="E3164" s="5">
        <v>38109830700</v>
      </c>
      <c r="F3164" s="5">
        <v>280287500</v>
      </c>
      <c r="G3164" s="5"/>
      <c r="H3164" s="5"/>
      <c r="I3164" s="6"/>
      <c r="J3164" s="4">
        <v>16184855</v>
      </c>
      <c r="K3164" s="5">
        <v>30183200</v>
      </c>
      <c r="L3164" s="3">
        <v>2.4433326994305711</v>
      </c>
      <c r="M3164" s="6">
        <v>5.7610000000000001</v>
      </c>
      <c r="N3164" s="6">
        <v>6.2409999999999997</v>
      </c>
      <c r="O3164" s="5"/>
      <c r="P3164" s="5"/>
      <c r="Q3164" s="4">
        <v>0</v>
      </c>
      <c r="R3164" s="4">
        <v>0</v>
      </c>
      <c r="S3164" s="4">
        <v>1</v>
      </c>
      <c r="T3164" s="4">
        <v>0</v>
      </c>
      <c r="U3164" s="4">
        <v>0</v>
      </c>
      <c r="V3164" s="5">
        <v>566914608.20002842</v>
      </c>
      <c r="W3164" s="5">
        <v>1235329106.3077209</v>
      </c>
      <c r="X3164" s="6">
        <v>3.8794190803751598</v>
      </c>
      <c r="Y3164" s="6"/>
      <c r="Z3164" s="6">
        <v>-14.14924367972815</v>
      </c>
      <c r="AA3164" s="6"/>
      <c r="AB3164" s="6"/>
      <c r="AC3164" s="6">
        <v>41.760832319849001</v>
      </c>
      <c r="AD3164" s="4">
        <v>0</v>
      </c>
      <c r="AE3164" s="4">
        <v>0</v>
      </c>
    </row>
    <row r="3165" spans="1:31" hidden="1" x14ac:dyDescent="0.35">
      <c r="A3165" s="7" t="s">
        <v>171</v>
      </c>
      <c r="B3165" s="7" t="s">
        <v>172</v>
      </c>
      <c r="C3165" s="8">
        <v>4.8381756669507503</v>
      </c>
      <c r="D3165" s="9">
        <v>1993</v>
      </c>
      <c r="E3165" s="10">
        <v>39958157700</v>
      </c>
      <c r="F3165" s="10">
        <v>387210000</v>
      </c>
      <c r="G3165" s="10"/>
      <c r="H3165" s="10"/>
      <c r="I3165" s="11"/>
      <c r="J3165" s="9">
        <v>16589519</v>
      </c>
      <c r="K3165" s="10">
        <v>50915200</v>
      </c>
      <c r="L3165" s="8">
        <v>3.0531846923302739</v>
      </c>
      <c r="M3165" s="11">
        <v>18.773</v>
      </c>
      <c r="N3165" s="11">
        <v>11.795</v>
      </c>
      <c r="O3165" s="10"/>
      <c r="P3165" s="10"/>
      <c r="Q3165" s="9">
        <v>0</v>
      </c>
      <c r="R3165" s="9">
        <v>0</v>
      </c>
      <c r="S3165" s="9">
        <v>1</v>
      </c>
      <c r="T3165" s="9">
        <v>0</v>
      </c>
      <c r="U3165" s="9">
        <v>0</v>
      </c>
      <c r="V3165" s="10">
        <v>613585547.15213692</v>
      </c>
      <c r="W3165" s="10">
        <v>1667609566.0999839</v>
      </c>
      <c r="X3165" s="11">
        <v>4.850000553794116</v>
      </c>
      <c r="Y3165" s="11"/>
      <c r="Z3165" s="11">
        <v>34.993141308254813</v>
      </c>
      <c r="AA3165" s="11"/>
      <c r="AB3165" s="11"/>
      <c r="AC3165" s="11">
        <v>8.2324459939902042</v>
      </c>
      <c r="AD3165" s="9">
        <v>0</v>
      </c>
      <c r="AE3165" s="9">
        <v>0</v>
      </c>
    </row>
    <row r="3166" spans="1:31" hidden="1" x14ac:dyDescent="0.35">
      <c r="A3166" s="2" t="s">
        <v>171</v>
      </c>
      <c r="B3166" s="2" t="s">
        <v>172</v>
      </c>
      <c r="C3166" s="3">
        <v>5.2500326609029777</v>
      </c>
      <c r="D3166" s="4">
        <v>1994</v>
      </c>
      <c r="E3166" s="5">
        <v>41276776800</v>
      </c>
      <c r="F3166" s="5">
        <v>520500000</v>
      </c>
      <c r="G3166" s="5"/>
      <c r="H3166" s="5"/>
      <c r="I3166" s="6"/>
      <c r="J3166" s="4">
        <v>16993190</v>
      </c>
      <c r="K3166" s="5"/>
      <c r="L3166" s="3">
        <v>3.8125195242749021</v>
      </c>
      <c r="M3166" s="6">
        <v>5.1289999999999996</v>
      </c>
      <c r="N3166" s="6">
        <v>5.9820000000000002</v>
      </c>
      <c r="O3166" s="5"/>
      <c r="P3166" s="5"/>
      <c r="Q3166" s="4">
        <v>0</v>
      </c>
      <c r="R3166" s="4">
        <v>0</v>
      </c>
      <c r="S3166" s="4">
        <v>1</v>
      </c>
      <c r="T3166" s="4">
        <v>0</v>
      </c>
      <c r="U3166" s="4">
        <v>0</v>
      </c>
      <c r="V3166" s="5">
        <v>716754886.78834176</v>
      </c>
      <c r="W3166" s="5"/>
      <c r="X3166" s="6">
        <v>3.299999739477478</v>
      </c>
      <c r="Y3166" s="6"/>
      <c r="Z3166" s="6"/>
      <c r="AA3166" s="6"/>
      <c r="AB3166" s="6"/>
      <c r="AC3166" s="6">
        <v>16.814173690213121</v>
      </c>
      <c r="AD3166" s="4">
        <v>0</v>
      </c>
      <c r="AE3166" s="4">
        <v>0</v>
      </c>
    </row>
    <row r="3167" spans="1:31" hidden="1" x14ac:dyDescent="0.35">
      <c r="A3167" s="7" t="s">
        <v>171</v>
      </c>
      <c r="B3167" s="7" t="s">
        <v>172</v>
      </c>
      <c r="C3167" s="8">
        <v>5.0735645084304091</v>
      </c>
      <c r="D3167" s="9">
        <v>1995</v>
      </c>
      <c r="E3167" s="10">
        <v>42974250800</v>
      </c>
      <c r="F3167" s="10">
        <v>775170000</v>
      </c>
      <c r="G3167" s="10"/>
      <c r="H3167" s="10"/>
      <c r="I3167" s="11"/>
      <c r="J3167" s="9">
        <v>17399017</v>
      </c>
      <c r="K3167" s="10"/>
      <c r="L3167" s="8">
        <v>6.0795028684919963</v>
      </c>
      <c r="M3167" s="11">
        <v>6.8289999999999997</v>
      </c>
      <c r="N3167" s="11">
        <v>4.4870000000000001</v>
      </c>
      <c r="O3167" s="10"/>
      <c r="P3167" s="10"/>
      <c r="Q3167" s="9">
        <v>0</v>
      </c>
      <c r="R3167" s="9">
        <v>0</v>
      </c>
      <c r="S3167" s="9">
        <v>1</v>
      </c>
      <c r="T3167" s="9">
        <v>0</v>
      </c>
      <c r="U3167" s="9">
        <v>0</v>
      </c>
      <c r="V3167" s="10">
        <v>646907335.20050776</v>
      </c>
      <c r="W3167" s="10"/>
      <c r="X3167" s="11">
        <v>4.1124189716286184</v>
      </c>
      <c r="Y3167" s="11"/>
      <c r="Z3167" s="11"/>
      <c r="AA3167" s="11"/>
      <c r="AB3167" s="11"/>
      <c r="AC3167" s="11">
        <v>-9.7449704041515712</v>
      </c>
      <c r="AD3167" s="9">
        <v>0</v>
      </c>
      <c r="AE3167" s="9">
        <v>0</v>
      </c>
    </row>
    <row r="3168" spans="1:31" hidden="1" x14ac:dyDescent="0.35">
      <c r="A3168" s="2" t="s">
        <v>171</v>
      </c>
      <c r="B3168" s="2" t="s">
        <v>172</v>
      </c>
      <c r="C3168" s="3">
        <v>6.0050790655013362</v>
      </c>
      <c r="D3168" s="4">
        <v>1996</v>
      </c>
      <c r="E3168" s="5">
        <v>44952124000</v>
      </c>
      <c r="F3168" s="5">
        <v>1133870000</v>
      </c>
      <c r="G3168" s="5"/>
      <c r="H3168" s="5"/>
      <c r="I3168" s="6"/>
      <c r="J3168" s="4">
        <v>17810181</v>
      </c>
      <c r="K3168" s="5"/>
      <c r="L3168" s="3">
        <v>8.9101813953074132</v>
      </c>
      <c r="M3168" s="6">
        <v>15.878</v>
      </c>
      <c r="N3168" s="6">
        <v>11.356999999999999</v>
      </c>
      <c r="O3168" s="5"/>
      <c r="P3168" s="5"/>
      <c r="Q3168" s="4">
        <v>0</v>
      </c>
      <c r="R3168" s="4">
        <v>0</v>
      </c>
      <c r="S3168" s="4">
        <v>1</v>
      </c>
      <c r="T3168" s="4">
        <v>0</v>
      </c>
      <c r="U3168" s="4">
        <v>0</v>
      </c>
      <c r="V3168" s="5">
        <v>764179616.31914461</v>
      </c>
      <c r="W3168" s="5"/>
      <c r="X3168" s="6">
        <v>4.6024611556462549</v>
      </c>
      <c r="Y3168" s="6"/>
      <c r="Z3168" s="6"/>
      <c r="AA3168" s="6"/>
      <c r="AB3168" s="6"/>
      <c r="AC3168" s="6">
        <v>18.12814212135785</v>
      </c>
      <c r="AD3168" s="4">
        <v>0</v>
      </c>
      <c r="AE3168" s="4">
        <v>0</v>
      </c>
    </row>
    <row r="3169" spans="1:31" hidden="1" x14ac:dyDescent="0.35">
      <c r="A3169" s="7" t="s">
        <v>171</v>
      </c>
      <c r="B3169" s="7" t="s">
        <v>172</v>
      </c>
      <c r="C3169" s="8">
        <v>8.195094024118923</v>
      </c>
      <c r="D3169" s="9">
        <v>1997</v>
      </c>
      <c r="E3169" s="10">
        <v>46838475800</v>
      </c>
      <c r="F3169" s="10">
        <v>1411340000</v>
      </c>
      <c r="G3169" s="10"/>
      <c r="H3169" s="10"/>
      <c r="I3169" s="11"/>
      <c r="J3169" s="9">
        <v>18238958</v>
      </c>
      <c r="K3169" s="10"/>
      <c r="L3169" s="8">
        <v>11.39480406765842</v>
      </c>
      <c r="M3169" s="11">
        <v>-0.96699999999999997</v>
      </c>
      <c r="N3169" s="11">
        <v>1.2050000000000001</v>
      </c>
      <c r="O3169" s="10"/>
      <c r="P3169" s="10"/>
      <c r="Q3169" s="9">
        <v>0</v>
      </c>
      <c r="R3169" s="9">
        <v>0</v>
      </c>
      <c r="S3169" s="9">
        <v>1</v>
      </c>
      <c r="T3169" s="9">
        <v>0</v>
      </c>
      <c r="U3169" s="9">
        <v>0</v>
      </c>
      <c r="V3169" s="10">
        <v>1015029651.350273</v>
      </c>
      <c r="W3169" s="10"/>
      <c r="X3169" s="11">
        <v>4.1963574401957056</v>
      </c>
      <c r="Y3169" s="11"/>
      <c r="Z3169" s="11"/>
      <c r="AA3169" s="11"/>
      <c r="AB3169" s="11"/>
      <c r="AC3169" s="11">
        <v>32.826056816250663</v>
      </c>
      <c r="AD3169" s="9">
        <v>0</v>
      </c>
      <c r="AE3169" s="9">
        <v>0</v>
      </c>
    </row>
    <row r="3170" spans="1:31" hidden="1" x14ac:dyDescent="0.35">
      <c r="A3170" s="2" t="s">
        <v>171</v>
      </c>
      <c r="B3170" s="2" t="s">
        <v>172</v>
      </c>
      <c r="C3170" s="3">
        <v>9.3588471656594017</v>
      </c>
      <c r="D3170" s="4">
        <v>1998</v>
      </c>
      <c r="E3170" s="5">
        <v>49040067200</v>
      </c>
      <c r="F3170" s="5">
        <v>1729600000</v>
      </c>
      <c r="G3170" s="5"/>
      <c r="H3170" s="5"/>
      <c r="I3170" s="6"/>
      <c r="J3170" s="4">
        <v>18688036</v>
      </c>
      <c r="K3170" s="5"/>
      <c r="L3170" s="3">
        <v>13.06119920585299</v>
      </c>
      <c r="M3170" s="6">
        <v>21.131</v>
      </c>
      <c r="N3170" s="6">
        <v>36.295000000000002</v>
      </c>
      <c r="O3170" s="5"/>
      <c r="P3170" s="5"/>
      <c r="Q3170" s="4">
        <v>0</v>
      </c>
      <c r="R3170" s="4">
        <v>0</v>
      </c>
      <c r="S3170" s="4">
        <v>1</v>
      </c>
      <c r="T3170" s="4">
        <v>0</v>
      </c>
      <c r="U3170" s="4">
        <v>0</v>
      </c>
      <c r="V3170" s="5">
        <v>1239324337.8809161</v>
      </c>
      <c r="W3170" s="5"/>
      <c r="X3170" s="6">
        <v>4.7003907842791079</v>
      </c>
      <c r="Y3170" s="6"/>
      <c r="Z3170" s="6"/>
      <c r="AA3170" s="6"/>
      <c r="AB3170" s="6"/>
      <c r="AC3170" s="6">
        <v>22.09735313961205</v>
      </c>
      <c r="AD3170" s="4">
        <v>0</v>
      </c>
      <c r="AE3170" s="4">
        <v>0</v>
      </c>
    </row>
    <row r="3171" spans="1:31" hidden="1" x14ac:dyDescent="0.35">
      <c r="A3171" s="7" t="s">
        <v>171</v>
      </c>
      <c r="B3171" s="7" t="s">
        <v>172</v>
      </c>
      <c r="C3171" s="8">
        <v>12.56208323977614</v>
      </c>
      <c r="D3171" s="9">
        <v>1999</v>
      </c>
      <c r="E3171" s="10">
        <v>51197828600</v>
      </c>
      <c r="F3171" s="10">
        <v>2057980000</v>
      </c>
      <c r="G3171" s="10"/>
      <c r="H3171" s="10"/>
      <c r="I3171" s="11"/>
      <c r="J3171" s="9">
        <v>19149864</v>
      </c>
      <c r="K3171" s="10"/>
      <c r="L3171" s="8">
        <v>13.696678511300041</v>
      </c>
      <c r="M3171" s="11">
        <v>8.1709999999999994</v>
      </c>
      <c r="N3171" s="11">
        <v>8.5519999999999996</v>
      </c>
      <c r="O3171" s="10"/>
      <c r="P3171" s="10"/>
      <c r="Q3171" s="9">
        <v>0</v>
      </c>
      <c r="R3171" s="9">
        <v>0</v>
      </c>
      <c r="S3171" s="9">
        <v>1</v>
      </c>
      <c r="T3171" s="9">
        <v>0</v>
      </c>
      <c r="U3171" s="9">
        <v>0</v>
      </c>
      <c r="V3171" s="10">
        <v>1887502582.795212</v>
      </c>
      <c r="W3171" s="10"/>
      <c r="X3171" s="11">
        <v>4.3999968254529644</v>
      </c>
      <c r="Y3171" s="11"/>
      <c r="Z3171" s="11"/>
      <c r="AA3171" s="11"/>
      <c r="AB3171" s="11"/>
      <c r="AC3171" s="11">
        <v>52.300937301255352</v>
      </c>
      <c r="AD3171" s="9">
        <v>0</v>
      </c>
      <c r="AE3171" s="9">
        <v>0</v>
      </c>
    </row>
    <row r="3172" spans="1:31" hidden="1" x14ac:dyDescent="0.35">
      <c r="A3172" s="2" t="s">
        <v>171</v>
      </c>
      <c r="B3172" s="2" t="s">
        <v>172</v>
      </c>
      <c r="C3172" s="3">
        <v>13.97149132403602</v>
      </c>
      <c r="D3172" s="4">
        <v>2000</v>
      </c>
      <c r="E3172" s="5">
        <v>53092148300</v>
      </c>
      <c r="F3172" s="5">
        <v>2715250000</v>
      </c>
      <c r="G3172" s="5"/>
      <c r="H3172" s="5"/>
      <c r="I3172" s="6"/>
      <c r="J3172" s="4">
        <v>19637087</v>
      </c>
      <c r="K3172" s="5"/>
      <c r="L3172" s="3">
        <v>19.20834975122979</v>
      </c>
      <c r="M3172" s="6">
        <v>-0.26500000000000001</v>
      </c>
      <c r="N3172" s="6">
        <v>-7.04</v>
      </c>
      <c r="O3172" s="5"/>
      <c r="P3172" s="5"/>
      <c r="Q3172" s="4">
        <v>0</v>
      </c>
      <c r="R3172" s="4">
        <v>0</v>
      </c>
      <c r="S3172" s="4">
        <v>1</v>
      </c>
      <c r="T3172" s="4">
        <v>0</v>
      </c>
      <c r="U3172" s="4">
        <v>0</v>
      </c>
      <c r="V3172" s="5">
        <v>1974979230.8503749</v>
      </c>
      <c r="W3172" s="5"/>
      <c r="X3172" s="6">
        <v>3.7000000816440881</v>
      </c>
      <c r="Y3172" s="6"/>
      <c r="Z3172" s="6"/>
      <c r="AA3172" s="6"/>
      <c r="AB3172" s="6"/>
      <c r="AC3172" s="6">
        <v>4.6345180585458348</v>
      </c>
      <c r="AD3172" s="4">
        <v>0</v>
      </c>
      <c r="AE3172" s="4">
        <v>0</v>
      </c>
    </row>
    <row r="3173" spans="1:31" hidden="1" x14ac:dyDescent="0.35">
      <c r="A3173" s="7" t="s">
        <v>171</v>
      </c>
      <c r="B3173" s="7" t="s">
        <v>172</v>
      </c>
      <c r="C3173" s="8">
        <v>11.88439126089547</v>
      </c>
      <c r="D3173" s="9">
        <v>2001</v>
      </c>
      <c r="E3173" s="10">
        <v>55215834300</v>
      </c>
      <c r="F3173" s="10">
        <v>3807070000</v>
      </c>
      <c r="G3173" s="10"/>
      <c r="H3173" s="10"/>
      <c r="I3173" s="11"/>
      <c r="J3173" s="9">
        <v>20167069</v>
      </c>
      <c r="K3173" s="10">
        <v>654546800</v>
      </c>
      <c r="L3173" s="8">
        <v>27.181638978164742</v>
      </c>
      <c r="M3173" s="11">
        <v>-5.8250000000000002</v>
      </c>
      <c r="N3173" s="11">
        <v>10.119999999999999</v>
      </c>
      <c r="O3173" s="10"/>
      <c r="P3173" s="10"/>
      <c r="Q3173" s="9">
        <v>0</v>
      </c>
      <c r="R3173" s="9">
        <v>0</v>
      </c>
      <c r="S3173" s="9">
        <v>1</v>
      </c>
      <c r="T3173" s="9">
        <v>0</v>
      </c>
      <c r="U3173" s="9">
        <v>0</v>
      </c>
      <c r="V3173" s="10">
        <v>1664532056.8771729</v>
      </c>
      <c r="W3173" s="10">
        <v>2408047581.4052401</v>
      </c>
      <c r="X3173" s="11">
        <v>4.0000001280792024</v>
      </c>
      <c r="Y3173" s="11"/>
      <c r="Z3173" s="11"/>
      <c r="AA3173" s="11"/>
      <c r="AB3173" s="11"/>
      <c r="AC3173" s="11">
        <v>-15.719009553307121</v>
      </c>
      <c r="AD3173" s="9">
        <v>0</v>
      </c>
      <c r="AE3173" s="9">
        <v>0</v>
      </c>
    </row>
    <row r="3174" spans="1:31" hidden="1" x14ac:dyDescent="0.35">
      <c r="A3174" s="2" t="s">
        <v>171</v>
      </c>
      <c r="B3174" s="2" t="s">
        <v>172</v>
      </c>
      <c r="C3174" s="3">
        <v>12.149537304832339</v>
      </c>
      <c r="D3174" s="4">
        <v>2002</v>
      </c>
      <c r="E3174" s="5">
        <v>57700546600</v>
      </c>
      <c r="F3174" s="5">
        <v>4886200000</v>
      </c>
      <c r="G3174" s="5"/>
      <c r="H3174" s="5"/>
      <c r="I3174" s="6"/>
      <c r="J3174" s="4">
        <v>20729388</v>
      </c>
      <c r="K3174" s="5">
        <v>854748400</v>
      </c>
      <c r="L3174" s="3">
        <v>29.726093826927649</v>
      </c>
      <c r="M3174" s="6">
        <v>-2.044</v>
      </c>
      <c r="N3174" s="6">
        <v>-3.53</v>
      </c>
      <c r="O3174" s="5"/>
      <c r="P3174" s="5"/>
      <c r="Q3174" s="4">
        <v>0</v>
      </c>
      <c r="R3174" s="4">
        <v>0</v>
      </c>
      <c r="S3174" s="4">
        <v>1</v>
      </c>
      <c r="T3174" s="4">
        <v>0</v>
      </c>
      <c r="U3174" s="4">
        <v>0</v>
      </c>
      <c r="V3174" s="5">
        <v>1997069292.8747809</v>
      </c>
      <c r="W3174" s="5">
        <v>2875414459.0155292</v>
      </c>
      <c r="X3174" s="6">
        <v>4.4999995590033128</v>
      </c>
      <c r="Y3174" s="6"/>
      <c r="Z3174" s="6">
        <v>19.408539981487909</v>
      </c>
      <c r="AA3174" s="6"/>
      <c r="AB3174" s="6"/>
      <c r="AC3174" s="6">
        <v>19.977821071315411</v>
      </c>
      <c r="AD3174" s="4">
        <v>0</v>
      </c>
      <c r="AE3174" s="4">
        <v>0</v>
      </c>
    </row>
    <row r="3175" spans="1:31" hidden="1" x14ac:dyDescent="0.35">
      <c r="A3175" s="7" t="s">
        <v>171</v>
      </c>
      <c r="B3175" s="7" t="s">
        <v>172</v>
      </c>
      <c r="C3175" s="8">
        <v>12.493048761649041</v>
      </c>
      <c r="D3175" s="9">
        <v>2003</v>
      </c>
      <c r="E3175" s="10">
        <v>60700975100</v>
      </c>
      <c r="F3175" s="10">
        <v>6615770000</v>
      </c>
      <c r="G3175" s="10"/>
      <c r="H3175" s="10"/>
      <c r="I3175" s="11"/>
      <c r="J3175" s="9">
        <v>21296705</v>
      </c>
      <c r="K3175" s="10">
        <v>1222441216</v>
      </c>
      <c r="L3175" s="8">
        <v>38.57643771238935</v>
      </c>
      <c r="M3175" s="11">
        <v>-0.253</v>
      </c>
      <c r="N3175" s="11">
        <v>14.297000000000001</v>
      </c>
      <c r="O3175" s="10"/>
      <c r="P3175" s="10"/>
      <c r="Q3175" s="9">
        <v>0</v>
      </c>
      <c r="R3175" s="9">
        <v>0</v>
      </c>
      <c r="S3175" s="9">
        <v>1</v>
      </c>
      <c r="T3175" s="9">
        <v>0</v>
      </c>
      <c r="U3175" s="9">
        <v>0</v>
      </c>
      <c r="V3175" s="10">
        <v>2142529017.896081</v>
      </c>
      <c r="W3175" s="10">
        <v>3168880509.6884208</v>
      </c>
      <c r="X3175" s="11">
        <v>5.2000001331009926</v>
      </c>
      <c r="Y3175" s="11"/>
      <c r="Z3175" s="11">
        <v>10.206043506276581</v>
      </c>
      <c r="AA3175" s="11"/>
      <c r="AB3175" s="11"/>
      <c r="AC3175" s="11">
        <v>7.2836593872970017</v>
      </c>
      <c r="AD3175" s="9">
        <v>0</v>
      </c>
      <c r="AE3175" s="9">
        <v>0</v>
      </c>
    </row>
    <row r="3176" spans="1:31" hidden="1" x14ac:dyDescent="0.35">
      <c r="A3176" s="2" t="s">
        <v>171</v>
      </c>
      <c r="B3176" s="2" t="s">
        <v>172</v>
      </c>
      <c r="C3176" s="3">
        <v>13.17248936717408</v>
      </c>
      <c r="D3176" s="4">
        <v>2004</v>
      </c>
      <c r="E3176" s="5">
        <v>64100229700</v>
      </c>
      <c r="F3176" s="5">
        <v>7988791000</v>
      </c>
      <c r="G3176" s="5"/>
      <c r="H3176" s="5"/>
      <c r="I3176" s="6"/>
      <c r="J3176" s="4">
        <v>21868298</v>
      </c>
      <c r="K3176" s="5">
        <v>1737730248</v>
      </c>
      <c r="L3176" s="3">
        <v>45.536683616151983</v>
      </c>
      <c r="M3176" s="6">
        <v>13.76</v>
      </c>
      <c r="N3176" s="6">
        <v>22.305</v>
      </c>
      <c r="O3176" s="5"/>
      <c r="P3176" s="5"/>
      <c r="Q3176" s="4">
        <v>0</v>
      </c>
      <c r="R3176" s="4">
        <v>0</v>
      </c>
      <c r="S3176" s="4">
        <v>1</v>
      </c>
      <c r="T3176" s="4">
        <v>0</v>
      </c>
      <c r="U3176" s="4">
        <v>0</v>
      </c>
      <c r="V3176" s="5">
        <v>2310933870.1764798</v>
      </c>
      <c r="W3176" s="5">
        <v>3816110682.6488838</v>
      </c>
      <c r="X3176" s="6">
        <v>5.5999999907744478</v>
      </c>
      <c r="Y3176" s="6"/>
      <c r="Z3176" s="6">
        <v>20.424568581290611</v>
      </c>
      <c r="AA3176" s="6"/>
      <c r="AB3176" s="6"/>
      <c r="AC3176" s="6">
        <v>7.8600966835804709</v>
      </c>
      <c r="AD3176" s="4">
        <v>0</v>
      </c>
      <c r="AE3176" s="4">
        <v>0</v>
      </c>
    </row>
    <row r="3177" spans="1:31" hidden="1" x14ac:dyDescent="0.35">
      <c r="A3177" s="7" t="s">
        <v>171</v>
      </c>
      <c r="B3177" s="7" t="s">
        <v>172</v>
      </c>
      <c r="C3177" s="8">
        <v>15.54406881362738</v>
      </c>
      <c r="D3177" s="9">
        <v>2005</v>
      </c>
      <c r="E3177" s="10">
        <v>67882145699.999992</v>
      </c>
      <c r="F3177" s="10">
        <v>9726080000</v>
      </c>
      <c r="G3177" s="10"/>
      <c r="H3177" s="10"/>
      <c r="I3177" s="11"/>
      <c r="J3177" s="9">
        <v>22449438</v>
      </c>
      <c r="K3177" s="10">
        <v>2073746956</v>
      </c>
      <c r="L3177" s="8">
        <v>52.567088563814544</v>
      </c>
      <c r="M3177" s="11">
        <v>-0.28499999999999998</v>
      </c>
      <c r="N3177" s="11">
        <v>17.312000000000001</v>
      </c>
      <c r="O3177" s="10"/>
      <c r="P3177" s="10"/>
      <c r="Q3177" s="9">
        <v>0</v>
      </c>
      <c r="R3177" s="9">
        <v>0</v>
      </c>
      <c r="S3177" s="9">
        <v>1</v>
      </c>
      <c r="T3177" s="9">
        <v>0</v>
      </c>
      <c r="U3177" s="9">
        <v>0</v>
      </c>
      <c r="V3177" s="10">
        <v>2875998289.7533779</v>
      </c>
      <c r="W3177" s="10">
        <v>3944953035.5529318</v>
      </c>
      <c r="X3177" s="11">
        <v>5.9000038185510473</v>
      </c>
      <c r="Y3177" s="11"/>
      <c r="Z3177" s="11">
        <v>3.3762740030017788</v>
      </c>
      <c r="AA3177" s="11"/>
      <c r="AB3177" s="11"/>
      <c r="AC3177" s="11">
        <v>24.451777996301821</v>
      </c>
      <c r="AD3177" s="9">
        <v>0</v>
      </c>
      <c r="AE3177" s="9">
        <v>0</v>
      </c>
    </row>
    <row r="3178" spans="1:31" hidden="1" x14ac:dyDescent="0.35">
      <c r="A3178" s="2" t="s">
        <v>171</v>
      </c>
      <c r="B3178" s="2" t="s">
        <v>172</v>
      </c>
      <c r="C3178" s="3">
        <v>10.85758701605717</v>
      </c>
      <c r="D3178" s="4">
        <v>2006</v>
      </c>
      <c r="E3178" s="5">
        <v>72226543700</v>
      </c>
      <c r="F3178" s="5">
        <v>19112044100</v>
      </c>
      <c r="G3178" s="5">
        <v>6833863600</v>
      </c>
      <c r="H3178" s="5">
        <v>29752333200</v>
      </c>
      <c r="I3178" s="6"/>
      <c r="J3178" s="4">
        <v>23040702</v>
      </c>
      <c r="K3178" s="5">
        <v>2395621821</v>
      </c>
      <c r="L3178" s="3">
        <v>58.706495528690461</v>
      </c>
      <c r="M3178" s="6">
        <v>11.567</v>
      </c>
      <c r="N3178" s="6">
        <v>26.795000000000002</v>
      </c>
      <c r="O3178" s="5"/>
      <c r="P3178" s="5"/>
      <c r="Q3178" s="4">
        <v>0</v>
      </c>
      <c r="R3178" s="4">
        <v>0</v>
      </c>
      <c r="S3178" s="4">
        <v>1</v>
      </c>
      <c r="T3178" s="4">
        <v>0</v>
      </c>
      <c r="U3178" s="4">
        <v>0</v>
      </c>
      <c r="V3178" s="5">
        <v>3534714174.329473</v>
      </c>
      <c r="W3178" s="5">
        <v>4080675910.605557</v>
      </c>
      <c r="X3178" s="6">
        <v>6.3999126061803437</v>
      </c>
      <c r="Y3178" s="6"/>
      <c r="Z3178" s="6">
        <v>3.4404180184011239</v>
      </c>
      <c r="AA3178" s="6"/>
      <c r="AB3178" s="6"/>
      <c r="AC3178" s="6">
        <v>22.903903904358049</v>
      </c>
      <c r="AD3178" s="4">
        <v>0</v>
      </c>
      <c r="AE3178" s="4">
        <v>0</v>
      </c>
    </row>
    <row r="3179" spans="1:31" hidden="1" x14ac:dyDescent="0.35">
      <c r="A3179" s="7" t="s">
        <v>171</v>
      </c>
      <c r="B3179" s="7" t="s">
        <v>172</v>
      </c>
      <c r="C3179" s="8">
        <v>14.488430226033721</v>
      </c>
      <c r="D3179" s="9">
        <v>2007</v>
      </c>
      <c r="E3179" s="10">
        <v>75366100900</v>
      </c>
      <c r="F3179" s="10">
        <v>23154448200</v>
      </c>
      <c r="G3179" s="10">
        <v>6845908100</v>
      </c>
      <c r="H3179" s="10">
        <v>34328556100</v>
      </c>
      <c r="I3179" s="11">
        <v>15.381055560375341</v>
      </c>
      <c r="J3179" s="9">
        <v>23642279</v>
      </c>
      <c r="K3179" s="10">
        <v>3213370743</v>
      </c>
      <c r="L3179" s="8">
        <v>65.008207238337974</v>
      </c>
      <c r="M3179" s="11">
        <v>3.6120000000000001</v>
      </c>
      <c r="N3179" s="11">
        <v>24.539000000000001</v>
      </c>
      <c r="O3179" s="10"/>
      <c r="P3179" s="10"/>
      <c r="Q3179" s="9">
        <v>0</v>
      </c>
      <c r="R3179" s="9">
        <v>0</v>
      </c>
      <c r="S3179" s="9">
        <v>1</v>
      </c>
      <c r="T3179" s="9">
        <v>0</v>
      </c>
      <c r="U3179" s="9">
        <v>0</v>
      </c>
      <c r="V3179" s="10">
        <v>5160450063.4524612</v>
      </c>
      <c r="W3179" s="10">
        <v>4943023165.08883</v>
      </c>
      <c r="X3179" s="11">
        <v>4.3468191044008107</v>
      </c>
      <c r="Y3179" s="11">
        <v>0.17624729881936771</v>
      </c>
      <c r="Z3179" s="11">
        <v>21.13246122393738</v>
      </c>
      <c r="AA3179" s="11"/>
      <c r="AB3179" s="11"/>
      <c r="AC3179" s="11">
        <v>45.993418673841887</v>
      </c>
      <c r="AD3179" s="9">
        <v>0</v>
      </c>
      <c r="AE3179" s="9">
        <v>0</v>
      </c>
    </row>
    <row r="3180" spans="1:31" hidden="1" x14ac:dyDescent="0.35">
      <c r="A3180" s="2" t="s">
        <v>171</v>
      </c>
      <c r="B3180" s="2" t="s">
        <v>172</v>
      </c>
      <c r="C3180" s="3">
        <v>12.61349047034922</v>
      </c>
      <c r="D3180" s="4">
        <v>2008</v>
      </c>
      <c r="E3180" s="5">
        <v>82261947600</v>
      </c>
      <c r="F3180" s="5">
        <v>30178598000</v>
      </c>
      <c r="G3180" s="5">
        <v>7717421900</v>
      </c>
      <c r="H3180" s="5">
        <v>37201487000</v>
      </c>
      <c r="I3180" s="6">
        <v>8.3689243778010081</v>
      </c>
      <c r="J3180" s="4">
        <v>24249946</v>
      </c>
      <c r="K3180" s="5">
        <v>4193608293</v>
      </c>
      <c r="L3180" s="3">
        <v>75.731076741441854</v>
      </c>
      <c r="M3180" s="6">
        <v>8.0399999999999991</v>
      </c>
      <c r="N3180" s="6">
        <v>25.99</v>
      </c>
      <c r="O3180" s="5"/>
      <c r="P3180" s="5"/>
      <c r="Q3180" s="4">
        <v>0</v>
      </c>
      <c r="R3180" s="4">
        <v>0</v>
      </c>
      <c r="S3180" s="4">
        <v>1</v>
      </c>
      <c r="T3180" s="4">
        <v>0</v>
      </c>
      <c r="U3180" s="4">
        <v>0</v>
      </c>
      <c r="V3180" s="5">
        <v>5026436631.5710287</v>
      </c>
      <c r="W3180" s="5">
        <v>5537499892.3066387</v>
      </c>
      <c r="X3180" s="6">
        <v>9.1497989383181704</v>
      </c>
      <c r="Y3180" s="6">
        <v>12.73043381929126</v>
      </c>
      <c r="Z3180" s="6">
        <v>12.026581858171919</v>
      </c>
      <c r="AA3180" s="6"/>
      <c r="AB3180" s="6"/>
      <c r="AC3180" s="6">
        <v>-2.596933023934243</v>
      </c>
      <c r="AD3180" s="4">
        <v>0</v>
      </c>
      <c r="AE3180" s="4">
        <v>0</v>
      </c>
    </row>
    <row r="3181" spans="1:31" hidden="1" x14ac:dyDescent="0.35">
      <c r="A3181" s="7" t="s">
        <v>171</v>
      </c>
      <c r="B3181" s="7" t="s">
        <v>172</v>
      </c>
      <c r="C3181" s="8">
        <v>17.73697325845383</v>
      </c>
      <c r="D3181" s="9">
        <v>2009</v>
      </c>
      <c r="E3181" s="10">
        <v>86247117000</v>
      </c>
      <c r="F3181" s="10">
        <v>36597592000</v>
      </c>
      <c r="G3181" s="10">
        <v>6892945100</v>
      </c>
      <c r="H3181" s="10">
        <v>29412526000</v>
      </c>
      <c r="I3181" s="11">
        <v>-20.937230277918729</v>
      </c>
      <c r="J3181" s="9">
        <v>24862664</v>
      </c>
      <c r="K3181" s="10">
        <v>4615857209</v>
      </c>
      <c r="L3181" s="8">
        <v>90.306997869895156</v>
      </c>
      <c r="M3181" s="11">
        <v>-0.63400000000000001</v>
      </c>
      <c r="N3181" s="11">
        <v>-15.568</v>
      </c>
      <c r="O3181" s="10"/>
      <c r="P3181" s="10"/>
      <c r="Q3181" s="9">
        <v>0</v>
      </c>
      <c r="R3181" s="9">
        <v>0</v>
      </c>
      <c r="S3181" s="9">
        <v>1</v>
      </c>
      <c r="T3181" s="9">
        <v>0</v>
      </c>
      <c r="U3181" s="9">
        <v>0</v>
      </c>
      <c r="V3181" s="10">
        <v>7188042188.746027</v>
      </c>
      <c r="W3181" s="10">
        <v>5111295157.4916077</v>
      </c>
      <c r="X3181" s="11">
        <v>4.8444870517507663</v>
      </c>
      <c r="Y3181" s="11">
        <v>-10.683318998019271</v>
      </c>
      <c r="Z3181" s="11">
        <v>-7.6966996497312072</v>
      </c>
      <c r="AA3181" s="11"/>
      <c r="AB3181" s="11"/>
      <c r="AC3181" s="11">
        <v>43.004731097134737</v>
      </c>
      <c r="AD3181" s="9">
        <v>0</v>
      </c>
      <c r="AE3181" s="9">
        <v>0</v>
      </c>
    </row>
    <row r="3182" spans="1:31" hidden="1" x14ac:dyDescent="0.35">
      <c r="A3182" s="2" t="s">
        <v>171</v>
      </c>
      <c r="B3182" s="2" t="s">
        <v>172</v>
      </c>
      <c r="C3182" s="3">
        <v>16.660774808671231</v>
      </c>
      <c r="D3182" s="4">
        <v>2010</v>
      </c>
      <c r="E3182" s="5">
        <v>93060390800</v>
      </c>
      <c r="F3182" s="5">
        <v>46042100100</v>
      </c>
      <c r="G3182" s="5">
        <v>8093880700</v>
      </c>
      <c r="H3182" s="5">
        <v>22933903300</v>
      </c>
      <c r="I3182" s="6">
        <v>-22.026747039679641</v>
      </c>
      <c r="J3182" s="4">
        <v>25474995</v>
      </c>
      <c r="K3182" s="5">
        <v>6164294730</v>
      </c>
      <c r="L3182" s="3">
        <v>100</v>
      </c>
      <c r="M3182" s="6">
        <v>12.961</v>
      </c>
      <c r="N3182" s="6">
        <v>30.331</v>
      </c>
      <c r="O3182" s="5"/>
      <c r="P3182" s="5"/>
      <c r="Q3182" s="4">
        <v>0</v>
      </c>
      <c r="R3182" s="4">
        <v>0</v>
      </c>
      <c r="S3182" s="4">
        <v>1</v>
      </c>
      <c r="T3182" s="4">
        <v>0</v>
      </c>
      <c r="U3182" s="4">
        <v>0</v>
      </c>
      <c r="V3182" s="5">
        <v>7670970614.8439903</v>
      </c>
      <c r="W3182" s="5">
        <v>6164294730</v>
      </c>
      <c r="X3182" s="6">
        <v>7.8997119405162257</v>
      </c>
      <c r="Y3182" s="6">
        <v>17.422677572174479</v>
      </c>
      <c r="Z3182" s="6">
        <v>20.60142371087716</v>
      </c>
      <c r="AA3182" s="6"/>
      <c r="AB3182" s="6"/>
      <c r="AC3182" s="6">
        <v>6.7184973796350453</v>
      </c>
      <c r="AD3182" s="4">
        <v>0</v>
      </c>
      <c r="AE3182" s="4">
        <v>0</v>
      </c>
    </row>
    <row r="3183" spans="1:31" hidden="1" x14ac:dyDescent="0.35">
      <c r="A3183" s="7" t="s">
        <v>171</v>
      </c>
      <c r="B3183" s="7" t="s">
        <v>172</v>
      </c>
      <c r="C3183" s="8">
        <v>17.19528264735035</v>
      </c>
      <c r="D3183" s="9">
        <v>2011</v>
      </c>
      <c r="E3183" s="10">
        <v>106132698900</v>
      </c>
      <c r="F3183" s="10">
        <v>59816320900</v>
      </c>
      <c r="G3183" s="10">
        <v>14571017300</v>
      </c>
      <c r="H3183" s="10">
        <v>29092722300</v>
      </c>
      <c r="I3183" s="11">
        <v>26.854647983101959</v>
      </c>
      <c r="J3183" s="9">
        <v>26095088</v>
      </c>
      <c r="K3183" s="10">
        <v>8892168867</v>
      </c>
      <c r="L3183" s="8">
        <v>108.7284593709302</v>
      </c>
      <c r="M3183" s="11">
        <v>37.576999999999998</v>
      </c>
      <c r="N3183" s="11">
        <v>47.186999999999998</v>
      </c>
      <c r="O3183" s="10"/>
      <c r="P3183" s="10"/>
      <c r="Q3183" s="9">
        <v>0</v>
      </c>
      <c r="R3183" s="9">
        <v>0</v>
      </c>
      <c r="S3183" s="9">
        <v>1</v>
      </c>
      <c r="T3183" s="9">
        <v>0</v>
      </c>
      <c r="U3183" s="9">
        <v>0</v>
      </c>
      <c r="V3183" s="10">
        <v>9459883371.3917885</v>
      </c>
      <c r="W3183" s="10">
        <v>8178326924.1994104</v>
      </c>
      <c r="X3183" s="11">
        <v>14.047123580314899</v>
      </c>
      <c r="Y3183" s="11">
        <v>80.025105880297943</v>
      </c>
      <c r="Z3183" s="11">
        <v>32.672548643685801</v>
      </c>
      <c r="AA3183" s="11"/>
      <c r="AB3183" s="11"/>
      <c r="AC3183" s="11">
        <v>23.320552852674179</v>
      </c>
      <c r="AD3183" s="9">
        <v>0</v>
      </c>
      <c r="AE3183" s="9">
        <v>0</v>
      </c>
    </row>
    <row r="3184" spans="1:31" hidden="1" x14ac:dyDescent="0.35">
      <c r="A3184" s="2" t="s">
        <v>171</v>
      </c>
      <c r="B3184" s="2" t="s">
        <v>172</v>
      </c>
      <c r="C3184" s="3">
        <v>18.071712863712289</v>
      </c>
      <c r="D3184" s="4">
        <v>2012</v>
      </c>
      <c r="E3184" s="5">
        <v>115995387100</v>
      </c>
      <c r="F3184" s="5">
        <v>75315365300</v>
      </c>
      <c r="G3184" s="5">
        <v>13032635800</v>
      </c>
      <c r="H3184" s="5">
        <v>40439917000</v>
      </c>
      <c r="I3184" s="6">
        <v>39.003550726499043</v>
      </c>
      <c r="J3184" s="4">
        <v>26734268</v>
      </c>
      <c r="K3184" s="5">
        <v>11574601670</v>
      </c>
      <c r="L3184" s="3">
        <v>120.89119553943701</v>
      </c>
      <c r="M3184" s="6">
        <v>6.2859999999999996</v>
      </c>
      <c r="N3184" s="6">
        <v>11.282999999999999</v>
      </c>
      <c r="O3184" s="5"/>
      <c r="P3184" s="5"/>
      <c r="Q3184" s="4">
        <v>0</v>
      </c>
      <c r="R3184" s="4">
        <v>0</v>
      </c>
      <c r="S3184" s="4">
        <v>1</v>
      </c>
      <c r="T3184" s="4">
        <v>0</v>
      </c>
      <c r="U3184" s="4">
        <v>0</v>
      </c>
      <c r="V3184" s="5">
        <v>11258699608.799801</v>
      </c>
      <c r="W3184" s="5">
        <v>9574395900.6709824</v>
      </c>
      <c r="X3184" s="6">
        <v>9.2927894063004928</v>
      </c>
      <c r="Y3184" s="6">
        <v>-10.55781808727933</v>
      </c>
      <c r="Z3184" s="6">
        <v>17.070349344199581</v>
      </c>
      <c r="AA3184" s="6"/>
      <c r="AB3184" s="6"/>
      <c r="AC3184" s="6">
        <v>19.01520522808903</v>
      </c>
      <c r="AD3184" s="4">
        <v>0</v>
      </c>
      <c r="AE3184" s="4">
        <v>0</v>
      </c>
    </row>
    <row r="3185" spans="1:31" hidden="1" x14ac:dyDescent="0.35">
      <c r="A3185" s="7" t="s">
        <v>171</v>
      </c>
      <c r="B3185" s="7" t="s">
        <v>172</v>
      </c>
      <c r="C3185" s="8">
        <v>15.29237164793223</v>
      </c>
      <c r="D3185" s="9">
        <v>2013</v>
      </c>
      <c r="E3185" s="10">
        <v>124477578800</v>
      </c>
      <c r="F3185" s="10">
        <v>124477578800</v>
      </c>
      <c r="G3185" s="10">
        <v>10933080900</v>
      </c>
      <c r="H3185" s="10">
        <v>30835344600</v>
      </c>
      <c r="I3185" s="11">
        <v>-23.750227776184602</v>
      </c>
      <c r="J3185" s="9">
        <v>27386193</v>
      </c>
      <c r="K3185" s="10">
        <v>13284043690</v>
      </c>
      <c r="L3185" s="8">
        <v>134.99459489350809</v>
      </c>
      <c r="M3185" s="11">
        <v>8.3989999999999991</v>
      </c>
      <c r="N3185" s="11">
        <v>1.867</v>
      </c>
      <c r="O3185" s="10"/>
      <c r="P3185" s="10"/>
      <c r="Q3185" s="9">
        <v>0</v>
      </c>
      <c r="R3185" s="9">
        <v>0</v>
      </c>
      <c r="S3185" s="9">
        <v>1</v>
      </c>
      <c r="T3185" s="9">
        <v>0</v>
      </c>
      <c r="U3185" s="9">
        <v>0</v>
      </c>
      <c r="V3185" s="10">
        <v>14100989734.781691</v>
      </c>
      <c r="W3185" s="10">
        <v>9840426352.2397003</v>
      </c>
      <c r="X3185" s="11">
        <v>7.312525016781465</v>
      </c>
      <c r="Y3185" s="11">
        <v>-16.109979072690731</v>
      </c>
      <c r="Z3185" s="11">
        <v>2.778561220244447</v>
      </c>
      <c r="AA3185" s="11"/>
      <c r="AB3185" s="11"/>
      <c r="AC3185" s="11">
        <v>25.24527898195586</v>
      </c>
      <c r="AD3185" s="9">
        <v>0</v>
      </c>
      <c r="AE3185" s="9">
        <v>0</v>
      </c>
    </row>
    <row r="3186" spans="1:31" hidden="1" x14ac:dyDescent="0.35">
      <c r="A3186" s="2" t="s">
        <v>171</v>
      </c>
      <c r="B3186" s="2" t="s">
        <v>172</v>
      </c>
      <c r="C3186" s="3">
        <v>16.504890626902579</v>
      </c>
      <c r="D3186" s="4">
        <v>2014</v>
      </c>
      <c r="E3186" s="5">
        <v>128032957400</v>
      </c>
      <c r="F3186" s="5">
        <v>158683994600</v>
      </c>
      <c r="G3186" s="5">
        <v>11769337200</v>
      </c>
      <c r="H3186" s="5">
        <v>32243742700</v>
      </c>
      <c r="I3186" s="6">
        <v>4.5674796836874094</v>
      </c>
      <c r="J3186" s="4">
        <v>28041592</v>
      </c>
      <c r="K3186" s="5">
        <v>17855418190</v>
      </c>
      <c r="L3186" s="3">
        <v>155.90473930826431</v>
      </c>
      <c r="M3186" s="6">
        <v>3.661</v>
      </c>
      <c r="N3186" s="6">
        <v>-14.686</v>
      </c>
      <c r="O3186" s="5"/>
      <c r="P3186" s="5"/>
      <c r="Q3186" s="4">
        <v>0</v>
      </c>
      <c r="R3186" s="4">
        <v>0</v>
      </c>
      <c r="S3186" s="4">
        <v>1</v>
      </c>
      <c r="T3186" s="4">
        <v>0</v>
      </c>
      <c r="U3186" s="4">
        <v>0</v>
      </c>
      <c r="V3186" s="5">
        <v>16799117119.425289</v>
      </c>
      <c r="W3186" s="5">
        <v>11452774475.761881</v>
      </c>
      <c r="X3186" s="6">
        <v>2.8562401633088319</v>
      </c>
      <c r="Y3186" s="6">
        <v>7.6488622708352949</v>
      </c>
      <c r="Z3186" s="6">
        <v>16.384941727196718</v>
      </c>
      <c r="AA3186" s="6"/>
      <c r="AB3186" s="6"/>
      <c r="AC3186" s="6">
        <v>19.134312097174039</v>
      </c>
      <c r="AD3186" s="4">
        <v>0</v>
      </c>
      <c r="AE3186" s="4">
        <v>0</v>
      </c>
    </row>
    <row r="3187" spans="1:31" hidden="1" x14ac:dyDescent="0.35">
      <c r="A3187" s="7" t="s">
        <v>171</v>
      </c>
      <c r="B3187" s="7" t="s">
        <v>172</v>
      </c>
      <c r="C3187" s="8">
        <v>17.933567047218631</v>
      </c>
      <c r="D3187" s="9">
        <v>2015</v>
      </c>
      <c r="E3187" s="10">
        <v>130748228300</v>
      </c>
      <c r="F3187" s="10">
        <v>183525640000</v>
      </c>
      <c r="G3187" s="10">
        <v>10768632800</v>
      </c>
      <c r="H3187" s="10">
        <v>31416389300</v>
      </c>
      <c r="I3187" s="11">
        <v>-2.5659347542182189</v>
      </c>
      <c r="J3187" s="9">
        <v>28696068</v>
      </c>
      <c r="K3187" s="10">
        <v>21455180950</v>
      </c>
      <c r="L3187" s="8">
        <v>182.6423545499143</v>
      </c>
      <c r="M3187" s="11">
        <v>-8.6690000000000005</v>
      </c>
      <c r="N3187" s="11">
        <v>0.42299999999999999</v>
      </c>
      <c r="O3187" s="10"/>
      <c r="P3187" s="10"/>
      <c r="Q3187" s="9">
        <v>0</v>
      </c>
      <c r="R3187" s="9">
        <v>0</v>
      </c>
      <c r="S3187" s="9">
        <v>1</v>
      </c>
      <c r="T3187" s="9">
        <v>0</v>
      </c>
      <c r="U3187" s="9">
        <v>0</v>
      </c>
      <c r="V3187" s="10">
        <v>18020296430.882019</v>
      </c>
      <c r="W3187" s="10">
        <v>11747100502.986839</v>
      </c>
      <c r="X3187" s="11">
        <v>2.1207593381733441</v>
      </c>
      <c r="Y3187" s="11">
        <v>-8.5026402336403439</v>
      </c>
      <c r="Z3187" s="11">
        <v>2.5699102680128409</v>
      </c>
      <c r="AA3187" s="11"/>
      <c r="AB3187" s="11"/>
      <c r="AC3187" s="11">
        <v>7.269306492569469</v>
      </c>
      <c r="AD3187" s="9">
        <v>0</v>
      </c>
      <c r="AE3187" s="9">
        <v>0</v>
      </c>
    </row>
    <row r="3188" spans="1:31" hidden="1" x14ac:dyDescent="0.35">
      <c r="A3188" s="2" t="s">
        <v>171</v>
      </c>
      <c r="B3188" s="2" t="s">
        <v>172</v>
      </c>
      <c r="C3188" s="3">
        <v>17.435638656041348</v>
      </c>
      <c r="D3188" s="4">
        <v>2016</v>
      </c>
      <c r="E3188" s="5">
        <v>135158975000</v>
      </c>
      <c r="F3188" s="5">
        <v>219594595400</v>
      </c>
      <c r="G3188" s="5">
        <v>11428149300</v>
      </c>
      <c r="H3188" s="5">
        <v>35217206700</v>
      </c>
      <c r="I3188" s="6">
        <v>12.09819933062772</v>
      </c>
      <c r="J3188" s="4">
        <v>29356742</v>
      </c>
      <c r="K3188" s="5">
        <v>24283493250</v>
      </c>
      <c r="L3188" s="3">
        <v>214.5219103570241</v>
      </c>
      <c r="M3188" s="6">
        <v>5.0069999999999997</v>
      </c>
      <c r="N3188" s="6">
        <v>-2.9020000000000001</v>
      </c>
      <c r="O3188" s="5"/>
      <c r="P3188" s="5"/>
      <c r="Q3188" s="4">
        <v>0</v>
      </c>
      <c r="R3188" s="4">
        <v>0</v>
      </c>
      <c r="S3188" s="4">
        <v>1</v>
      </c>
      <c r="T3188" s="4">
        <v>0</v>
      </c>
      <c r="U3188" s="4">
        <v>0</v>
      </c>
      <c r="V3188" s="5">
        <v>17847929891.365681</v>
      </c>
      <c r="W3188" s="5">
        <v>11319819597.72105</v>
      </c>
      <c r="X3188" s="6">
        <v>3.373465749669359</v>
      </c>
      <c r="Y3188" s="6">
        <v>6.124421848612017</v>
      </c>
      <c r="Z3188" s="6">
        <v>-3.6373308047985931</v>
      </c>
      <c r="AA3188" s="6"/>
      <c r="AB3188" s="6"/>
      <c r="AC3188" s="6">
        <v>-0.95651334137294042</v>
      </c>
      <c r="AD3188" s="4">
        <v>0</v>
      </c>
      <c r="AE3188" s="4">
        <v>0</v>
      </c>
    </row>
    <row r="3189" spans="1:31" hidden="1" x14ac:dyDescent="0.35">
      <c r="A3189" s="7" t="s">
        <v>171</v>
      </c>
      <c r="B3189" s="7" t="s">
        <v>172</v>
      </c>
      <c r="C3189" s="8">
        <v>16.09952014441409</v>
      </c>
      <c r="D3189" s="9">
        <v>2017</v>
      </c>
      <c r="E3189" s="10">
        <v>146145906000</v>
      </c>
      <c r="F3189" s="10">
        <v>262797966100</v>
      </c>
      <c r="G3189" s="10">
        <v>10191325300</v>
      </c>
      <c r="H3189" s="10">
        <v>35746109800</v>
      </c>
      <c r="I3189" s="11">
        <v>1.501831489662123</v>
      </c>
      <c r="J3189" s="9">
        <v>30008354</v>
      </c>
      <c r="K3189" s="10">
        <v>30424202730</v>
      </c>
      <c r="L3189" s="8">
        <v>241.06239281546851</v>
      </c>
      <c r="M3189" s="11">
        <v>31.577999999999999</v>
      </c>
      <c r="N3189" s="11">
        <v>8.0299999999999994</v>
      </c>
      <c r="O3189" s="10"/>
      <c r="P3189" s="10"/>
      <c r="Q3189" s="9">
        <v>0</v>
      </c>
      <c r="R3189" s="9">
        <v>0</v>
      </c>
      <c r="S3189" s="9">
        <v>1</v>
      </c>
      <c r="T3189" s="9">
        <v>0</v>
      </c>
      <c r="U3189" s="9">
        <v>0</v>
      </c>
      <c r="V3189" s="10">
        <v>17551145575.729599</v>
      </c>
      <c r="W3189" s="10">
        <v>12620883072.910299</v>
      </c>
      <c r="X3189" s="11">
        <v>8.1288948810095665</v>
      </c>
      <c r="Y3189" s="11">
        <v>-10.82260974661925</v>
      </c>
      <c r="Z3189" s="11">
        <v>11.49367676717376</v>
      </c>
      <c r="AA3189" s="11"/>
      <c r="AB3189" s="11"/>
      <c r="AC3189" s="11">
        <v>-1.6628500752889279</v>
      </c>
      <c r="AD3189" s="9">
        <v>0</v>
      </c>
      <c r="AE3189" s="9">
        <v>0</v>
      </c>
    </row>
    <row r="3190" spans="1:31" hidden="1" x14ac:dyDescent="0.35">
      <c r="A3190" s="2" t="s">
        <v>171</v>
      </c>
      <c r="B3190" s="2" t="s">
        <v>172</v>
      </c>
      <c r="C3190" s="3">
        <v>13.714143219220279</v>
      </c>
      <c r="D3190" s="4">
        <v>2018</v>
      </c>
      <c r="E3190" s="5">
        <v>155207065700</v>
      </c>
      <c r="F3190" s="5">
        <v>308587395700</v>
      </c>
      <c r="G3190" s="5">
        <v>10377959500</v>
      </c>
      <c r="H3190" s="5">
        <v>39986933400</v>
      </c>
      <c r="I3190" s="6">
        <v>11.863734609800821</v>
      </c>
      <c r="J3190" s="4">
        <v>30637585</v>
      </c>
      <c r="K3190" s="5">
        <v>37784185990</v>
      </c>
      <c r="L3190" s="3">
        <v>259.88638897422692</v>
      </c>
      <c r="M3190" s="6">
        <v>1.2410000000000001</v>
      </c>
      <c r="N3190" s="6">
        <v>8.1219999999999999</v>
      </c>
      <c r="O3190" s="5"/>
      <c r="P3190" s="5"/>
      <c r="Q3190" s="4">
        <v>0</v>
      </c>
      <c r="R3190" s="4">
        <v>0</v>
      </c>
      <c r="S3190" s="4">
        <v>1</v>
      </c>
      <c r="T3190" s="4">
        <v>0</v>
      </c>
      <c r="U3190" s="4">
        <v>0</v>
      </c>
      <c r="V3190" s="5">
        <v>16284083814.392031</v>
      </c>
      <c r="W3190" s="5">
        <v>14538732151.050461</v>
      </c>
      <c r="X3190" s="6">
        <v>6.2000776812728509</v>
      </c>
      <c r="Y3190" s="6">
        <v>1.831304511494692</v>
      </c>
      <c r="Z3190" s="6">
        <v>15.19583904755978</v>
      </c>
      <c r="AA3190" s="6"/>
      <c r="AB3190" s="6"/>
      <c r="AC3190" s="6">
        <v>-7.2192538992423758</v>
      </c>
      <c r="AD3190" s="4">
        <v>0</v>
      </c>
      <c r="AE3190" s="4">
        <v>0</v>
      </c>
    </row>
    <row r="3191" spans="1:31" hidden="1" x14ac:dyDescent="0.35">
      <c r="A3191" s="7" t="s">
        <v>171</v>
      </c>
      <c r="B3191" s="7" t="s">
        <v>172</v>
      </c>
      <c r="C3191" s="8">
        <v>13.937211385640079</v>
      </c>
      <c r="D3191" s="9">
        <v>2019</v>
      </c>
      <c r="E3191" s="10">
        <v>165307592000</v>
      </c>
      <c r="F3191" s="10">
        <v>356544265600</v>
      </c>
      <c r="G3191" s="10">
        <v>10936612600</v>
      </c>
      <c r="H3191" s="10">
        <v>36248108600</v>
      </c>
      <c r="I3191" s="11">
        <v>-9.3501163557593543</v>
      </c>
      <c r="J3191" s="9">
        <v>31258945</v>
      </c>
      <c r="K3191" s="10">
        <v>42774600950</v>
      </c>
      <c r="L3191" s="8">
        <v>278.45173709810979</v>
      </c>
      <c r="M3191" s="11">
        <v>5.1230000000000002</v>
      </c>
      <c r="N3191" s="11">
        <v>10.526999999999999</v>
      </c>
      <c r="O3191" s="10"/>
      <c r="P3191" s="10"/>
      <c r="Q3191" s="9">
        <v>0</v>
      </c>
      <c r="R3191" s="9">
        <v>0</v>
      </c>
      <c r="S3191" s="9">
        <v>1</v>
      </c>
      <c r="T3191" s="9">
        <v>0</v>
      </c>
      <c r="U3191" s="9">
        <v>0</v>
      </c>
      <c r="V3191" s="10">
        <v>17845939299.18325</v>
      </c>
      <c r="W3191" s="10">
        <v>15361585241.22576</v>
      </c>
      <c r="X3191" s="11">
        <v>6.5077747939151971</v>
      </c>
      <c r="Y3191" s="11">
        <v>5.3830726550821479</v>
      </c>
      <c r="Z3191" s="11">
        <v>5.6597307222270086</v>
      </c>
      <c r="AA3191" s="11"/>
      <c r="AB3191" s="11"/>
      <c r="AC3191" s="11">
        <v>9.5913009451034199</v>
      </c>
      <c r="AD3191" s="9">
        <v>0</v>
      </c>
      <c r="AE3191" s="9">
        <v>0</v>
      </c>
    </row>
    <row r="3192" spans="1:31" hidden="1" x14ac:dyDescent="0.35">
      <c r="A3192" s="2" t="s">
        <v>171</v>
      </c>
      <c r="B3192" s="2" t="s">
        <v>172</v>
      </c>
      <c r="C3192" s="3">
        <v>13.058528858537001</v>
      </c>
      <c r="D3192" s="4">
        <v>2020</v>
      </c>
      <c r="E3192" s="5">
        <v>166157176600</v>
      </c>
      <c r="F3192" s="5">
        <v>391940733200</v>
      </c>
      <c r="G3192" s="5">
        <v>12041545400</v>
      </c>
      <c r="H3192" s="5">
        <v>36688851200</v>
      </c>
      <c r="I3192" s="6">
        <v>1.2159050969075911</v>
      </c>
      <c r="J3192" s="4">
        <v>31887809</v>
      </c>
      <c r="K3192" s="5">
        <v>44447772180</v>
      </c>
      <c r="L3192" s="3">
        <v>305.98306663736651</v>
      </c>
      <c r="M3192" s="6">
        <v>-6.3680000000000003</v>
      </c>
      <c r="N3192" s="6">
        <v>-7.3250000000000002</v>
      </c>
      <c r="O3192" s="5"/>
      <c r="P3192" s="5"/>
      <c r="Q3192" s="4">
        <v>0</v>
      </c>
      <c r="R3192" s="4">
        <v>0</v>
      </c>
      <c r="S3192" s="4">
        <v>1</v>
      </c>
      <c r="T3192" s="4">
        <v>0</v>
      </c>
      <c r="U3192" s="4">
        <v>0</v>
      </c>
      <c r="V3192" s="5">
        <v>16726969343.67975</v>
      </c>
      <c r="W3192" s="5">
        <v>14526219593.9349</v>
      </c>
      <c r="X3192" s="6">
        <v>0.51394167062817053</v>
      </c>
      <c r="Y3192" s="6">
        <v>10.103062441838709</v>
      </c>
      <c r="Z3192" s="6">
        <v>-5.4380171979191498</v>
      </c>
      <c r="AA3192" s="6"/>
      <c r="AB3192" s="6"/>
      <c r="AC3192" s="6">
        <v>-6.2701656480177768</v>
      </c>
      <c r="AD3192" s="4">
        <v>0</v>
      </c>
      <c r="AE3192" s="4">
        <v>0</v>
      </c>
    </row>
    <row r="3193" spans="1:31" hidden="1" x14ac:dyDescent="0.35">
      <c r="A3193" s="7" t="s">
        <v>171</v>
      </c>
      <c r="B3193" s="7" t="s">
        <v>172</v>
      </c>
      <c r="C3193" s="8">
        <v>13.05443112313716</v>
      </c>
      <c r="D3193" s="9">
        <v>2021</v>
      </c>
      <c r="E3193" s="10">
        <v>174592089900</v>
      </c>
      <c r="F3193" s="10">
        <v>461694936000</v>
      </c>
      <c r="G3193" s="10">
        <v>13565426200</v>
      </c>
      <c r="H3193" s="10">
        <v>38732160000</v>
      </c>
      <c r="I3193" s="11">
        <v>5.5692907604585864</v>
      </c>
      <c r="J3193" s="9">
        <v>32518665</v>
      </c>
      <c r="K3193" s="10">
        <v>56533098540</v>
      </c>
      <c r="L3193" s="8">
        <v>336.49290954239848</v>
      </c>
      <c r="M3193" s="11">
        <v>-10.307</v>
      </c>
      <c r="N3193" s="11">
        <v>13.477</v>
      </c>
      <c r="O3193" s="10"/>
      <c r="P3193" s="10"/>
      <c r="Q3193" s="9">
        <v>0</v>
      </c>
      <c r="R3193" s="9">
        <v>0</v>
      </c>
      <c r="S3193" s="9">
        <v>1</v>
      </c>
      <c r="T3193" s="9">
        <v>0</v>
      </c>
      <c r="U3193" s="9">
        <v>0</v>
      </c>
      <c r="V3193" s="10">
        <v>17911713949.960041</v>
      </c>
      <c r="W3193" s="10">
        <v>16800680471.06258</v>
      </c>
      <c r="X3193" s="11">
        <v>5.076466435335421</v>
      </c>
      <c r="Y3193" s="11">
        <v>12.655192912364891</v>
      </c>
      <c r="Z3193" s="11">
        <v>15.657624218191851</v>
      </c>
      <c r="AA3193" s="11"/>
      <c r="AB3193" s="11"/>
      <c r="AC3193" s="11">
        <v>7.082840782080682</v>
      </c>
      <c r="AD3193" s="9">
        <v>0</v>
      </c>
      <c r="AE3193" s="9">
        <v>0</v>
      </c>
    </row>
    <row r="3194" spans="1:31" hidden="1" x14ac:dyDescent="0.35">
      <c r="A3194" s="2" t="s">
        <v>171</v>
      </c>
      <c r="B3194" s="2" t="s">
        <v>172</v>
      </c>
      <c r="C3194" s="3">
        <v>13.288523788086451</v>
      </c>
      <c r="D3194" s="4">
        <v>2022</v>
      </c>
      <c r="E3194" s="5">
        <v>181235056700</v>
      </c>
      <c r="F3194" s="5">
        <v>614336252700</v>
      </c>
      <c r="G3194" s="5">
        <v>13565382700</v>
      </c>
      <c r="H3194" s="5">
        <v>39002308200</v>
      </c>
      <c r="I3194" s="6">
        <v>0.69747775491994446</v>
      </c>
      <c r="J3194" s="4">
        <v>33149152</v>
      </c>
      <c r="K3194" s="5">
        <v>75548220650</v>
      </c>
      <c r="L3194" s="3">
        <v>441.6667803844021</v>
      </c>
      <c r="M3194" s="6">
        <v>3.7970000000000002</v>
      </c>
      <c r="N3194" s="6">
        <v>8.8610000000000007</v>
      </c>
      <c r="O3194" s="5"/>
      <c r="P3194" s="5"/>
      <c r="Q3194" s="4">
        <v>0</v>
      </c>
      <c r="R3194" s="4">
        <v>0</v>
      </c>
      <c r="S3194" s="4">
        <v>1</v>
      </c>
      <c r="T3194" s="4">
        <v>0</v>
      </c>
      <c r="U3194" s="4">
        <v>0</v>
      </c>
      <c r="V3194" s="5">
        <v>18483667485.20837</v>
      </c>
      <c r="W3194" s="5">
        <v>17105253101.50042</v>
      </c>
      <c r="X3194" s="6">
        <v>3.8048498095216399</v>
      </c>
      <c r="Y3194" s="6">
        <v>-3.2066814089479998E-4</v>
      </c>
      <c r="Z3194" s="6">
        <v>1.8128588955812821</v>
      </c>
      <c r="AA3194" s="6"/>
      <c r="AB3194" s="6"/>
      <c r="AC3194" s="6">
        <v>3.19318149478157</v>
      </c>
      <c r="AD3194" s="4">
        <v>0</v>
      </c>
      <c r="AE3194" s="4">
        <v>0</v>
      </c>
    </row>
    <row r="3195" spans="1:31" hidden="1" x14ac:dyDescent="0.35">
      <c r="A3195" s="7" t="s">
        <v>171</v>
      </c>
      <c r="B3195" s="7" t="s">
        <v>172</v>
      </c>
      <c r="C3195" s="8">
        <v>9.4461949737288329</v>
      </c>
      <c r="D3195" s="9">
        <v>2023</v>
      </c>
      <c r="E3195" s="10">
        <v>186926002400</v>
      </c>
      <c r="F3195" s="10">
        <v>887748124000</v>
      </c>
      <c r="G3195" s="10">
        <v>13631409000</v>
      </c>
      <c r="H3195" s="10">
        <v>28170106500</v>
      </c>
      <c r="I3195" s="11">
        <v>-27.773232405768219</v>
      </c>
      <c r="J3195" s="9">
        <v>33787914</v>
      </c>
      <c r="K3195" s="10"/>
      <c r="L3195" s="8">
        <v>609.97258858306861</v>
      </c>
      <c r="M3195" s="11">
        <v>-6.0579999999999998</v>
      </c>
      <c r="N3195" s="11">
        <v>-1.097</v>
      </c>
      <c r="O3195" s="10"/>
      <c r="P3195" s="10"/>
      <c r="Q3195" s="9">
        <v>0</v>
      </c>
      <c r="R3195" s="9">
        <v>0</v>
      </c>
      <c r="S3195" s="9">
        <v>1</v>
      </c>
      <c r="T3195" s="9">
        <v>0</v>
      </c>
      <c r="U3195" s="9">
        <v>0</v>
      </c>
      <c r="V3195" s="10">
        <v>13747899534.872259</v>
      </c>
      <c r="W3195" s="10"/>
      <c r="X3195" s="11">
        <v>3.1400909976375448</v>
      </c>
      <c r="Y3195" s="11">
        <v>0.48672640838949571</v>
      </c>
      <c r="Z3195" s="11"/>
      <c r="AA3195" s="11"/>
      <c r="AB3195" s="11"/>
      <c r="AC3195" s="11">
        <v>-25.621365208641208</v>
      </c>
      <c r="AD3195" s="9">
        <v>0</v>
      </c>
      <c r="AE3195" s="9">
        <v>0</v>
      </c>
    </row>
    <row r="3196" spans="1:31" hidden="1" x14ac:dyDescent="0.35">
      <c r="A3196" s="2" t="s">
        <v>171</v>
      </c>
      <c r="B3196" s="2" t="s">
        <v>172</v>
      </c>
      <c r="C3196" s="3"/>
      <c r="D3196" s="4">
        <v>2024</v>
      </c>
      <c r="E3196" s="5">
        <v>197376015879.09</v>
      </c>
      <c r="F3196" s="5">
        <v>1168875336458.1299</v>
      </c>
      <c r="G3196" s="5">
        <v>14130788700</v>
      </c>
      <c r="H3196" s="5">
        <v>31844989900</v>
      </c>
      <c r="I3196" s="6">
        <v>13.045330162312309</v>
      </c>
      <c r="J3196" s="4">
        <v>34427414</v>
      </c>
      <c r="K3196" s="5"/>
      <c r="L3196" s="3">
        <v>749.3411270388707</v>
      </c>
      <c r="M3196" s="6">
        <v>2.3199999999999998</v>
      </c>
      <c r="N3196" s="6">
        <v>11.552</v>
      </c>
      <c r="O3196" s="5"/>
      <c r="P3196" s="5"/>
      <c r="Q3196" s="4">
        <v>0</v>
      </c>
      <c r="R3196" s="4">
        <v>0</v>
      </c>
      <c r="S3196" s="4">
        <v>1</v>
      </c>
      <c r="T3196" s="4">
        <v>0</v>
      </c>
      <c r="U3196" s="4">
        <v>0</v>
      </c>
      <c r="V3196" s="5"/>
      <c r="W3196" s="5"/>
      <c r="X3196" s="6">
        <v>5.5904546959326593</v>
      </c>
      <c r="Y3196" s="6">
        <v>3.6634488775151559</v>
      </c>
      <c r="Z3196" s="6"/>
      <c r="AA3196" s="6"/>
      <c r="AB3196" s="6"/>
      <c r="AC3196" s="6"/>
      <c r="AD3196" s="4">
        <v>0</v>
      </c>
      <c r="AE3196" s="4">
        <v>0</v>
      </c>
    </row>
    <row r="3197" spans="1:31" hidden="1" x14ac:dyDescent="0.35">
      <c r="A3197" s="7" t="s">
        <v>173</v>
      </c>
      <c r="B3197" s="7" t="s">
        <v>174</v>
      </c>
      <c r="C3197" s="8"/>
      <c r="D3197" s="9">
        <v>1980</v>
      </c>
      <c r="E3197" s="10"/>
      <c r="F3197" s="10"/>
      <c r="G3197" s="10"/>
      <c r="H3197" s="10"/>
      <c r="I3197" s="11"/>
      <c r="J3197" s="9">
        <v>28675</v>
      </c>
      <c r="K3197" s="10"/>
      <c r="L3197" s="8"/>
      <c r="M3197" s="11"/>
      <c r="N3197" s="11"/>
      <c r="O3197" s="10"/>
      <c r="P3197" s="10"/>
      <c r="Q3197" s="9"/>
      <c r="R3197" s="9"/>
      <c r="S3197" s="9"/>
      <c r="T3197" s="9"/>
      <c r="U3197" s="9"/>
      <c r="V3197" s="10"/>
      <c r="W3197" s="10"/>
      <c r="X3197" s="11"/>
      <c r="Y3197" s="11"/>
      <c r="Z3197" s="11"/>
      <c r="AA3197" s="11"/>
      <c r="AB3197" s="11"/>
      <c r="AC3197" s="11"/>
      <c r="AD3197" s="9">
        <v>1</v>
      </c>
      <c r="AE3197" s="9">
        <v>1</v>
      </c>
    </row>
    <row r="3198" spans="1:31" hidden="1" x14ac:dyDescent="0.35">
      <c r="A3198" s="2" t="s">
        <v>173</v>
      </c>
      <c r="B3198" s="2" t="s">
        <v>174</v>
      </c>
      <c r="C3198" s="3"/>
      <c r="D3198" s="4">
        <v>1981</v>
      </c>
      <c r="E3198" s="5"/>
      <c r="F3198" s="5"/>
      <c r="G3198" s="5"/>
      <c r="H3198" s="5"/>
      <c r="I3198" s="6"/>
      <c r="J3198" s="4">
        <v>28740</v>
      </c>
      <c r="K3198" s="5"/>
      <c r="L3198" s="3"/>
      <c r="M3198" s="6"/>
      <c r="N3198" s="6"/>
      <c r="O3198" s="5"/>
      <c r="P3198" s="5"/>
      <c r="Q3198" s="4"/>
      <c r="R3198" s="4"/>
      <c r="S3198" s="4"/>
      <c r="T3198" s="4"/>
      <c r="U3198" s="4"/>
      <c r="V3198" s="5"/>
      <c r="W3198" s="5"/>
      <c r="X3198" s="6"/>
      <c r="Y3198" s="6"/>
      <c r="Z3198" s="6"/>
      <c r="AA3198" s="6"/>
      <c r="AB3198" s="6"/>
      <c r="AC3198" s="6"/>
      <c r="AD3198" s="4">
        <v>1</v>
      </c>
      <c r="AE3198" s="4">
        <v>1</v>
      </c>
    </row>
    <row r="3199" spans="1:31" hidden="1" x14ac:dyDescent="0.35">
      <c r="A3199" s="7" t="s">
        <v>173</v>
      </c>
      <c r="B3199" s="7" t="s">
        <v>174</v>
      </c>
      <c r="C3199" s="8"/>
      <c r="D3199" s="9">
        <v>1982</v>
      </c>
      <c r="E3199" s="10"/>
      <c r="F3199" s="10"/>
      <c r="G3199" s="10"/>
      <c r="H3199" s="10"/>
      <c r="I3199" s="11"/>
      <c r="J3199" s="9">
        <v>28765</v>
      </c>
      <c r="K3199" s="10"/>
      <c r="L3199" s="8"/>
      <c r="M3199" s="11"/>
      <c r="N3199" s="11"/>
      <c r="O3199" s="10"/>
      <c r="P3199" s="10"/>
      <c r="Q3199" s="9"/>
      <c r="R3199" s="9"/>
      <c r="S3199" s="9"/>
      <c r="T3199" s="9"/>
      <c r="U3199" s="9"/>
      <c r="V3199" s="10"/>
      <c r="W3199" s="10"/>
      <c r="X3199" s="11"/>
      <c r="Y3199" s="11"/>
      <c r="Z3199" s="11"/>
      <c r="AA3199" s="11"/>
      <c r="AB3199" s="11"/>
      <c r="AC3199" s="11"/>
      <c r="AD3199" s="9">
        <v>1</v>
      </c>
      <c r="AE3199" s="9">
        <v>1</v>
      </c>
    </row>
    <row r="3200" spans="1:31" hidden="1" x14ac:dyDescent="0.35">
      <c r="A3200" s="2" t="s">
        <v>173</v>
      </c>
      <c r="B3200" s="2" t="s">
        <v>174</v>
      </c>
      <c r="C3200" s="3"/>
      <c r="D3200" s="4">
        <v>1983</v>
      </c>
      <c r="E3200" s="5"/>
      <c r="F3200" s="5"/>
      <c r="G3200" s="5"/>
      <c r="H3200" s="5"/>
      <c r="I3200" s="6"/>
      <c r="J3200" s="4">
        <v>28733</v>
      </c>
      <c r="K3200" s="5"/>
      <c r="L3200" s="3"/>
      <c r="M3200" s="6"/>
      <c r="N3200" s="6"/>
      <c r="O3200" s="5"/>
      <c r="P3200" s="5"/>
      <c r="Q3200" s="4"/>
      <c r="R3200" s="4"/>
      <c r="S3200" s="4"/>
      <c r="T3200" s="4"/>
      <c r="U3200" s="4"/>
      <c r="V3200" s="5"/>
      <c r="W3200" s="5"/>
      <c r="X3200" s="6"/>
      <c r="Y3200" s="6"/>
      <c r="Z3200" s="6"/>
      <c r="AA3200" s="6"/>
      <c r="AB3200" s="6"/>
      <c r="AC3200" s="6"/>
      <c r="AD3200" s="4">
        <v>1</v>
      </c>
      <c r="AE3200" s="4">
        <v>1</v>
      </c>
    </row>
    <row r="3201" spans="1:31" hidden="1" x14ac:dyDescent="0.35">
      <c r="A3201" s="7" t="s">
        <v>173</v>
      </c>
      <c r="B3201" s="7" t="s">
        <v>174</v>
      </c>
      <c r="C3201" s="8"/>
      <c r="D3201" s="9">
        <v>1984</v>
      </c>
      <c r="E3201" s="10"/>
      <c r="F3201" s="10"/>
      <c r="G3201" s="10"/>
      <c r="H3201" s="10"/>
      <c r="I3201" s="11"/>
      <c r="J3201" s="9">
        <v>28643</v>
      </c>
      <c r="K3201" s="10"/>
      <c r="L3201" s="8"/>
      <c r="M3201" s="11"/>
      <c r="N3201" s="11"/>
      <c r="O3201" s="10"/>
      <c r="P3201" s="10"/>
      <c r="Q3201" s="9"/>
      <c r="R3201" s="9"/>
      <c r="S3201" s="9"/>
      <c r="T3201" s="9"/>
      <c r="U3201" s="9"/>
      <c r="V3201" s="10"/>
      <c r="W3201" s="10"/>
      <c r="X3201" s="11"/>
      <c r="Y3201" s="11"/>
      <c r="Z3201" s="11"/>
      <c r="AA3201" s="11"/>
      <c r="AB3201" s="11"/>
      <c r="AC3201" s="11"/>
      <c r="AD3201" s="9">
        <v>1</v>
      </c>
      <c r="AE3201" s="9">
        <v>1</v>
      </c>
    </row>
    <row r="3202" spans="1:31" hidden="1" x14ac:dyDescent="0.35">
      <c r="A3202" s="2" t="s">
        <v>173</v>
      </c>
      <c r="B3202" s="2" t="s">
        <v>174</v>
      </c>
      <c r="C3202" s="3"/>
      <c r="D3202" s="4">
        <v>1985</v>
      </c>
      <c r="E3202" s="5"/>
      <c r="F3202" s="5"/>
      <c r="G3202" s="5"/>
      <c r="H3202" s="5"/>
      <c r="I3202" s="6"/>
      <c r="J3202" s="4">
        <v>28512</v>
      </c>
      <c r="K3202" s="5"/>
      <c r="L3202" s="3"/>
      <c r="M3202" s="6"/>
      <c r="N3202" s="6"/>
      <c r="O3202" s="5"/>
      <c r="P3202" s="5"/>
      <c r="Q3202" s="4"/>
      <c r="R3202" s="4"/>
      <c r="S3202" s="4"/>
      <c r="T3202" s="4"/>
      <c r="U3202" s="4"/>
      <c r="V3202" s="5"/>
      <c r="W3202" s="5"/>
      <c r="X3202" s="6"/>
      <c r="Y3202" s="6"/>
      <c r="Z3202" s="6"/>
      <c r="AA3202" s="6"/>
      <c r="AB3202" s="6"/>
      <c r="AC3202" s="6"/>
      <c r="AD3202" s="4">
        <v>1</v>
      </c>
      <c r="AE3202" s="4">
        <v>1</v>
      </c>
    </row>
    <row r="3203" spans="1:31" hidden="1" x14ac:dyDescent="0.35">
      <c r="A3203" s="7" t="s">
        <v>173</v>
      </c>
      <c r="B3203" s="7" t="s">
        <v>174</v>
      </c>
      <c r="C3203" s="8"/>
      <c r="D3203" s="9">
        <v>1986</v>
      </c>
      <c r="E3203" s="10"/>
      <c r="F3203" s="10"/>
      <c r="G3203" s="10"/>
      <c r="H3203" s="10"/>
      <c r="I3203" s="11"/>
      <c r="J3203" s="9">
        <v>28328</v>
      </c>
      <c r="K3203" s="10"/>
      <c r="L3203" s="8"/>
      <c r="M3203" s="11"/>
      <c r="N3203" s="11"/>
      <c r="O3203" s="10"/>
      <c r="P3203" s="10"/>
      <c r="Q3203" s="9"/>
      <c r="R3203" s="9"/>
      <c r="S3203" s="9"/>
      <c r="T3203" s="9"/>
      <c r="U3203" s="9"/>
      <c r="V3203" s="10"/>
      <c r="W3203" s="10"/>
      <c r="X3203" s="11"/>
      <c r="Y3203" s="11"/>
      <c r="Z3203" s="11"/>
      <c r="AA3203" s="11"/>
      <c r="AB3203" s="11"/>
      <c r="AC3203" s="11"/>
      <c r="AD3203" s="9">
        <v>1</v>
      </c>
      <c r="AE3203" s="9">
        <v>1</v>
      </c>
    </row>
    <row r="3204" spans="1:31" hidden="1" x14ac:dyDescent="0.35">
      <c r="A3204" s="2" t="s">
        <v>173</v>
      </c>
      <c r="B3204" s="2" t="s">
        <v>174</v>
      </c>
      <c r="C3204" s="3"/>
      <c r="D3204" s="4">
        <v>1987</v>
      </c>
      <c r="E3204" s="5"/>
      <c r="F3204" s="5"/>
      <c r="G3204" s="5"/>
      <c r="H3204" s="5"/>
      <c r="I3204" s="6"/>
      <c r="J3204" s="4">
        <v>28096</v>
      </c>
      <c r="K3204" s="5"/>
      <c r="L3204" s="3"/>
      <c r="M3204" s="6"/>
      <c r="N3204" s="6"/>
      <c r="O3204" s="5"/>
      <c r="P3204" s="5"/>
      <c r="Q3204" s="4"/>
      <c r="R3204" s="4"/>
      <c r="S3204" s="4"/>
      <c r="T3204" s="4"/>
      <c r="U3204" s="4"/>
      <c r="V3204" s="5"/>
      <c r="W3204" s="5"/>
      <c r="X3204" s="6"/>
      <c r="Y3204" s="6"/>
      <c r="Z3204" s="6"/>
      <c r="AA3204" s="6"/>
      <c r="AB3204" s="6"/>
      <c r="AC3204" s="6"/>
      <c r="AD3204" s="4">
        <v>1</v>
      </c>
      <c r="AE3204" s="4">
        <v>1</v>
      </c>
    </row>
    <row r="3205" spans="1:31" hidden="1" x14ac:dyDescent="0.35">
      <c r="A3205" s="7" t="s">
        <v>173</v>
      </c>
      <c r="B3205" s="7" t="s">
        <v>174</v>
      </c>
      <c r="C3205" s="8"/>
      <c r="D3205" s="9">
        <v>1988</v>
      </c>
      <c r="E3205" s="10"/>
      <c r="F3205" s="10"/>
      <c r="G3205" s="10"/>
      <c r="H3205" s="10"/>
      <c r="I3205" s="11"/>
      <c r="J3205" s="9">
        <v>27839</v>
      </c>
      <c r="K3205" s="10"/>
      <c r="L3205" s="8"/>
      <c r="M3205" s="11"/>
      <c r="N3205" s="11"/>
      <c r="O3205" s="10"/>
      <c r="P3205" s="10"/>
      <c r="Q3205" s="9"/>
      <c r="R3205" s="9"/>
      <c r="S3205" s="9"/>
      <c r="T3205" s="9"/>
      <c r="U3205" s="9"/>
      <c r="V3205" s="10"/>
      <c r="W3205" s="10"/>
      <c r="X3205" s="11"/>
      <c r="Y3205" s="11"/>
      <c r="Z3205" s="11"/>
      <c r="AA3205" s="11"/>
      <c r="AB3205" s="11"/>
      <c r="AC3205" s="11"/>
      <c r="AD3205" s="9">
        <v>1</v>
      </c>
      <c r="AE3205" s="9">
        <v>1</v>
      </c>
    </row>
    <row r="3206" spans="1:31" hidden="1" x14ac:dyDescent="0.35">
      <c r="A3206" s="2" t="s">
        <v>173</v>
      </c>
      <c r="B3206" s="2" t="s">
        <v>174</v>
      </c>
      <c r="C3206" s="3"/>
      <c r="D3206" s="4">
        <v>1989</v>
      </c>
      <c r="E3206" s="5"/>
      <c r="F3206" s="5"/>
      <c r="G3206" s="5"/>
      <c r="H3206" s="5"/>
      <c r="I3206" s="6"/>
      <c r="J3206" s="4">
        <v>27544</v>
      </c>
      <c r="K3206" s="5"/>
      <c r="L3206" s="3"/>
      <c r="M3206" s="6"/>
      <c r="N3206" s="6"/>
      <c r="O3206" s="5"/>
      <c r="P3206" s="5"/>
      <c r="Q3206" s="4"/>
      <c r="R3206" s="4"/>
      <c r="S3206" s="4"/>
      <c r="T3206" s="4"/>
      <c r="U3206" s="4"/>
      <c r="V3206" s="5"/>
      <c r="W3206" s="5"/>
      <c r="X3206" s="6"/>
      <c r="Y3206" s="6"/>
      <c r="Z3206" s="6"/>
      <c r="AA3206" s="6"/>
      <c r="AB3206" s="6"/>
      <c r="AC3206" s="6"/>
      <c r="AD3206" s="4">
        <v>1</v>
      </c>
      <c r="AE3206" s="4">
        <v>1</v>
      </c>
    </row>
    <row r="3207" spans="1:31" hidden="1" x14ac:dyDescent="0.35">
      <c r="A3207" s="7" t="s">
        <v>173</v>
      </c>
      <c r="B3207" s="7" t="s">
        <v>174</v>
      </c>
      <c r="C3207" s="8"/>
      <c r="D3207" s="9">
        <v>1990</v>
      </c>
      <c r="E3207" s="10"/>
      <c r="F3207" s="10"/>
      <c r="G3207" s="10"/>
      <c r="H3207" s="10"/>
      <c r="I3207" s="11"/>
      <c r="J3207" s="9">
        <v>27200</v>
      </c>
      <c r="K3207" s="10"/>
      <c r="L3207" s="8"/>
      <c r="M3207" s="11"/>
      <c r="N3207" s="11"/>
      <c r="O3207" s="10"/>
      <c r="P3207" s="10"/>
      <c r="Q3207" s="9"/>
      <c r="R3207" s="9"/>
      <c r="S3207" s="9"/>
      <c r="T3207" s="9"/>
      <c r="U3207" s="9"/>
      <c r="V3207" s="10"/>
      <c r="W3207" s="10"/>
      <c r="X3207" s="11"/>
      <c r="Y3207" s="11"/>
      <c r="Z3207" s="11"/>
      <c r="AA3207" s="11"/>
      <c r="AB3207" s="11"/>
      <c r="AC3207" s="11"/>
      <c r="AD3207" s="9">
        <v>1</v>
      </c>
      <c r="AE3207" s="9">
        <v>1</v>
      </c>
    </row>
    <row r="3208" spans="1:31" hidden="1" x14ac:dyDescent="0.35">
      <c r="A3208" s="2" t="s">
        <v>173</v>
      </c>
      <c r="B3208" s="2" t="s">
        <v>174</v>
      </c>
      <c r="C3208" s="3"/>
      <c r="D3208" s="4">
        <v>1991</v>
      </c>
      <c r="E3208" s="5"/>
      <c r="F3208" s="5"/>
      <c r="G3208" s="5"/>
      <c r="H3208" s="5"/>
      <c r="I3208" s="6"/>
      <c r="J3208" s="4">
        <v>26898</v>
      </c>
      <c r="K3208" s="5"/>
      <c r="L3208" s="3"/>
      <c r="M3208" s="6"/>
      <c r="N3208" s="6"/>
      <c r="O3208" s="5"/>
      <c r="P3208" s="5"/>
      <c r="Q3208" s="4"/>
      <c r="R3208" s="4"/>
      <c r="S3208" s="4"/>
      <c r="T3208" s="4"/>
      <c r="U3208" s="4"/>
      <c r="V3208" s="5"/>
      <c r="W3208" s="5"/>
      <c r="X3208" s="6"/>
      <c r="Y3208" s="6"/>
      <c r="Z3208" s="6"/>
      <c r="AA3208" s="6"/>
      <c r="AB3208" s="6"/>
      <c r="AC3208" s="6"/>
      <c r="AD3208" s="4">
        <v>1</v>
      </c>
      <c r="AE3208" s="4">
        <v>1</v>
      </c>
    </row>
    <row r="3209" spans="1:31" hidden="1" x14ac:dyDescent="0.35">
      <c r="A3209" s="7" t="s">
        <v>173</v>
      </c>
      <c r="B3209" s="7" t="s">
        <v>174</v>
      </c>
      <c r="C3209" s="8"/>
      <c r="D3209" s="9">
        <v>1992</v>
      </c>
      <c r="E3209" s="10"/>
      <c r="F3209" s="10"/>
      <c r="G3209" s="10"/>
      <c r="H3209" s="10"/>
      <c r="I3209" s="11"/>
      <c r="J3209" s="9">
        <v>26878</v>
      </c>
      <c r="K3209" s="10"/>
      <c r="L3209" s="8"/>
      <c r="M3209" s="11"/>
      <c r="N3209" s="11"/>
      <c r="O3209" s="10"/>
      <c r="P3209" s="10"/>
      <c r="Q3209" s="9"/>
      <c r="R3209" s="9"/>
      <c r="S3209" s="9"/>
      <c r="T3209" s="9"/>
      <c r="U3209" s="9"/>
      <c r="V3209" s="10"/>
      <c r="W3209" s="10"/>
      <c r="X3209" s="11"/>
      <c r="Y3209" s="11"/>
      <c r="Z3209" s="11"/>
      <c r="AA3209" s="11"/>
      <c r="AB3209" s="11"/>
      <c r="AC3209" s="11"/>
      <c r="AD3209" s="9">
        <v>1</v>
      </c>
      <c r="AE3209" s="9">
        <v>1</v>
      </c>
    </row>
    <row r="3210" spans="1:31" hidden="1" x14ac:dyDescent="0.35">
      <c r="A3210" s="2" t="s">
        <v>173</v>
      </c>
      <c r="B3210" s="2" t="s">
        <v>174</v>
      </c>
      <c r="C3210" s="3"/>
      <c r="D3210" s="4">
        <v>1993</v>
      </c>
      <c r="E3210" s="5"/>
      <c r="F3210" s="5"/>
      <c r="G3210" s="5"/>
      <c r="H3210" s="5"/>
      <c r="I3210" s="6"/>
      <c r="J3210" s="4">
        <v>27070</v>
      </c>
      <c r="K3210" s="5"/>
      <c r="L3210" s="3"/>
      <c r="M3210" s="6"/>
      <c r="N3210" s="6"/>
      <c r="O3210" s="5"/>
      <c r="P3210" s="5"/>
      <c r="Q3210" s="4"/>
      <c r="R3210" s="4"/>
      <c r="S3210" s="4"/>
      <c r="T3210" s="4"/>
      <c r="U3210" s="4"/>
      <c r="V3210" s="5"/>
      <c r="W3210" s="5"/>
      <c r="X3210" s="6"/>
      <c r="Y3210" s="6"/>
      <c r="Z3210" s="6"/>
      <c r="AA3210" s="6"/>
      <c r="AB3210" s="6"/>
      <c r="AC3210" s="6"/>
      <c r="AD3210" s="4">
        <v>1</v>
      </c>
      <c r="AE3210" s="4">
        <v>1</v>
      </c>
    </row>
    <row r="3211" spans="1:31" hidden="1" x14ac:dyDescent="0.35">
      <c r="A3211" s="7" t="s">
        <v>173</v>
      </c>
      <c r="B3211" s="7" t="s">
        <v>174</v>
      </c>
      <c r="C3211" s="8"/>
      <c r="D3211" s="9">
        <v>1994</v>
      </c>
      <c r="E3211" s="10"/>
      <c r="F3211" s="10"/>
      <c r="G3211" s="10"/>
      <c r="H3211" s="10"/>
      <c r="I3211" s="11"/>
      <c r="J3211" s="9">
        <v>27239</v>
      </c>
      <c r="K3211" s="10"/>
      <c r="L3211" s="8"/>
      <c r="M3211" s="11"/>
      <c r="N3211" s="11"/>
      <c r="O3211" s="10"/>
      <c r="P3211" s="10"/>
      <c r="Q3211" s="9"/>
      <c r="R3211" s="9"/>
      <c r="S3211" s="9"/>
      <c r="T3211" s="9"/>
      <c r="U3211" s="9"/>
      <c r="V3211" s="10"/>
      <c r="W3211" s="10"/>
      <c r="X3211" s="11"/>
      <c r="Y3211" s="11"/>
      <c r="Z3211" s="11"/>
      <c r="AA3211" s="11"/>
      <c r="AB3211" s="11"/>
      <c r="AC3211" s="11"/>
      <c r="AD3211" s="9">
        <v>1</v>
      </c>
      <c r="AE3211" s="9">
        <v>1</v>
      </c>
    </row>
    <row r="3212" spans="1:31" hidden="1" x14ac:dyDescent="0.35">
      <c r="A3212" s="2" t="s">
        <v>173</v>
      </c>
      <c r="B3212" s="2" t="s">
        <v>174</v>
      </c>
      <c r="C3212" s="3"/>
      <c r="D3212" s="4">
        <v>1995</v>
      </c>
      <c r="E3212" s="5"/>
      <c r="F3212" s="5"/>
      <c r="G3212" s="5"/>
      <c r="H3212" s="5"/>
      <c r="I3212" s="6"/>
      <c r="J3212" s="4">
        <v>27377</v>
      </c>
      <c r="K3212" s="5"/>
      <c r="L3212" s="3"/>
      <c r="M3212" s="6"/>
      <c r="N3212" s="6"/>
      <c r="O3212" s="5"/>
      <c r="P3212" s="5"/>
      <c r="Q3212" s="4"/>
      <c r="R3212" s="4"/>
      <c r="S3212" s="4"/>
      <c r="T3212" s="4"/>
      <c r="U3212" s="4"/>
      <c r="V3212" s="5"/>
      <c r="W3212" s="5"/>
      <c r="X3212" s="6"/>
      <c r="Y3212" s="6"/>
      <c r="Z3212" s="6"/>
      <c r="AA3212" s="6"/>
      <c r="AB3212" s="6"/>
      <c r="AC3212" s="6"/>
      <c r="AD3212" s="4">
        <v>1</v>
      </c>
      <c r="AE3212" s="4">
        <v>1</v>
      </c>
    </row>
    <row r="3213" spans="1:31" hidden="1" x14ac:dyDescent="0.35">
      <c r="A3213" s="7" t="s">
        <v>173</v>
      </c>
      <c r="B3213" s="7" t="s">
        <v>174</v>
      </c>
      <c r="C3213" s="8"/>
      <c r="D3213" s="9">
        <v>1996</v>
      </c>
      <c r="E3213" s="10"/>
      <c r="F3213" s="10"/>
      <c r="G3213" s="10"/>
      <c r="H3213" s="10"/>
      <c r="I3213" s="11"/>
      <c r="J3213" s="9">
        <v>27487</v>
      </c>
      <c r="K3213" s="10"/>
      <c r="L3213" s="8"/>
      <c r="M3213" s="11"/>
      <c r="N3213" s="11"/>
      <c r="O3213" s="10"/>
      <c r="P3213" s="10"/>
      <c r="Q3213" s="9"/>
      <c r="R3213" s="9"/>
      <c r="S3213" s="9"/>
      <c r="T3213" s="9"/>
      <c r="U3213" s="9"/>
      <c r="V3213" s="10"/>
      <c r="W3213" s="10"/>
      <c r="X3213" s="11"/>
      <c r="Y3213" s="11"/>
      <c r="Z3213" s="11"/>
      <c r="AA3213" s="11"/>
      <c r="AB3213" s="11"/>
      <c r="AC3213" s="11"/>
      <c r="AD3213" s="9">
        <v>1</v>
      </c>
      <c r="AE3213" s="9">
        <v>1</v>
      </c>
    </row>
    <row r="3214" spans="1:31" hidden="1" x14ac:dyDescent="0.35">
      <c r="A3214" s="2" t="s">
        <v>173</v>
      </c>
      <c r="B3214" s="2" t="s">
        <v>174</v>
      </c>
      <c r="C3214" s="3"/>
      <c r="D3214" s="4">
        <v>1997</v>
      </c>
      <c r="E3214" s="5"/>
      <c r="F3214" s="5"/>
      <c r="G3214" s="5"/>
      <c r="H3214" s="5"/>
      <c r="I3214" s="6"/>
      <c r="J3214" s="4">
        <v>27582</v>
      </c>
      <c r="K3214" s="5"/>
      <c r="L3214" s="3"/>
      <c r="M3214" s="6"/>
      <c r="N3214" s="6"/>
      <c r="O3214" s="5"/>
      <c r="P3214" s="5"/>
      <c r="Q3214" s="4"/>
      <c r="R3214" s="4"/>
      <c r="S3214" s="4"/>
      <c r="T3214" s="4"/>
      <c r="U3214" s="4"/>
      <c r="V3214" s="5"/>
      <c r="W3214" s="5"/>
      <c r="X3214" s="6"/>
      <c r="Y3214" s="6"/>
      <c r="Z3214" s="6"/>
      <c r="AA3214" s="6"/>
      <c r="AB3214" s="6"/>
      <c r="AC3214" s="6"/>
      <c r="AD3214" s="4">
        <v>1</v>
      </c>
      <c r="AE3214" s="4">
        <v>1</v>
      </c>
    </row>
    <row r="3215" spans="1:31" hidden="1" x14ac:dyDescent="0.35">
      <c r="A3215" s="7" t="s">
        <v>173</v>
      </c>
      <c r="B3215" s="7" t="s">
        <v>174</v>
      </c>
      <c r="C3215" s="8"/>
      <c r="D3215" s="9">
        <v>1998</v>
      </c>
      <c r="E3215" s="10"/>
      <c r="F3215" s="10"/>
      <c r="G3215" s="10"/>
      <c r="H3215" s="10"/>
      <c r="I3215" s="11"/>
      <c r="J3215" s="9">
        <v>27650</v>
      </c>
      <c r="K3215" s="10"/>
      <c r="L3215" s="8"/>
      <c r="M3215" s="11"/>
      <c r="N3215" s="11"/>
      <c r="O3215" s="10"/>
      <c r="P3215" s="10"/>
      <c r="Q3215" s="9"/>
      <c r="R3215" s="9"/>
      <c r="S3215" s="9"/>
      <c r="T3215" s="9"/>
      <c r="U3215" s="9"/>
      <c r="V3215" s="10"/>
      <c r="W3215" s="10"/>
      <c r="X3215" s="11"/>
      <c r="Y3215" s="11"/>
      <c r="Z3215" s="11"/>
      <c r="AA3215" s="11"/>
      <c r="AB3215" s="11"/>
      <c r="AC3215" s="11"/>
      <c r="AD3215" s="9">
        <v>1</v>
      </c>
      <c r="AE3215" s="9">
        <v>1</v>
      </c>
    </row>
    <row r="3216" spans="1:31" hidden="1" x14ac:dyDescent="0.35">
      <c r="A3216" s="2" t="s">
        <v>173</v>
      </c>
      <c r="B3216" s="2" t="s">
        <v>174</v>
      </c>
      <c r="C3216" s="3"/>
      <c r="D3216" s="4">
        <v>1999</v>
      </c>
      <c r="E3216" s="5"/>
      <c r="F3216" s="5"/>
      <c r="G3216" s="5"/>
      <c r="H3216" s="5"/>
      <c r="I3216" s="6"/>
      <c r="J3216" s="4">
        <v>27692</v>
      </c>
      <c r="K3216" s="5"/>
      <c r="L3216" s="3"/>
      <c r="M3216" s="6"/>
      <c r="N3216" s="6"/>
      <c r="O3216" s="5"/>
      <c r="P3216" s="5"/>
      <c r="Q3216" s="4"/>
      <c r="R3216" s="4"/>
      <c r="S3216" s="4"/>
      <c r="T3216" s="4"/>
      <c r="U3216" s="4"/>
      <c r="V3216" s="5"/>
      <c r="W3216" s="5"/>
      <c r="X3216" s="6"/>
      <c r="Y3216" s="6"/>
      <c r="Z3216" s="6"/>
      <c r="AA3216" s="6"/>
      <c r="AB3216" s="6"/>
      <c r="AC3216" s="6"/>
      <c r="AD3216" s="4">
        <v>1</v>
      </c>
      <c r="AE3216" s="4">
        <v>1</v>
      </c>
    </row>
    <row r="3217" spans="1:31" hidden="1" x14ac:dyDescent="0.35">
      <c r="A3217" s="7" t="s">
        <v>173</v>
      </c>
      <c r="B3217" s="7" t="s">
        <v>174</v>
      </c>
      <c r="C3217" s="8"/>
      <c r="D3217" s="9">
        <v>2000</v>
      </c>
      <c r="E3217" s="10"/>
      <c r="F3217" s="10"/>
      <c r="G3217" s="10"/>
      <c r="H3217" s="10"/>
      <c r="I3217" s="11"/>
      <c r="J3217" s="9">
        <v>27709</v>
      </c>
      <c r="K3217" s="10"/>
      <c r="L3217" s="8"/>
      <c r="M3217" s="11"/>
      <c r="N3217" s="11"/>
      <c r="O3217" s="10"/>
      <c r="P3217" s="10"/>
      <c r="Q3217" s="9"/>
      <c r="R3217" s="9"/>
      <c r="S3217" s="9"/>
      <c r="T3217" s="9"/>
      <c r="U3217" s="9"/>
      <c r="V3217" s="10"/>
      <c r="W3217" s="10"/>
      <c r="X3217" s="11"/>
      <c r="Y3217" s="11"/>
      <c r="Z3217" s="11"/>
      <c r="AA3217" s="11"/>
      <c r="AB3217" s="11"/>
      <c r="AC3217" s="11"/>
      <c r="AD3217" s="9">
        <v>1</v>
      </c>
      <c r="AE3217" s="9">
        <v>1</v>
      </c>
    </row>
    <row r="3218" spans="1:31" hidden="1" x14ac:dyDescent="0.35">
      <c r="A3218" s="2" t="s">
        <v>173</v>
      </c>
      <c r="B3218" s="2" t="s">
        <v>174</v>
      </c>
      <c r="C3218" s="3"/>
      <c r="D3218" s="4">
        <v>2001</v>
      </c>
      <c r="E3218" s="5"/>
      <c r="F3218" s="5"/>
      <c r="G3218" s="5"/>
      <c r="H3218" s="5"/>
      <c r="I3218" s="6"/>
      <c r="J3218" s="4">
        <v>27657</v>
      </c>
      <c r="K3218" s="5"/>
      <c r="L3218" s="3"/>
      <c r="M3218" s="6"/>
      <c r="N3218" s="6"/>
      <c r="O3218" s="5"/>
      <c r="P3218" s="5"/>
      <c r="Q3218" s="4"/>
      <c r="R3218" s="4"/>
      <c r="S3218" s="4"/>
      <c r="T3218" s="4"/>
      <c r="U3218" s="4"/>
      <c r="V3218" s="5"/>
      <c r="W3218" s="5"/>
      <c r="X3218" s="6"/>
      <c r="Y3218" s="6"/>
      <c r="Z3218" s="6"/>
      <c r="AA3218" s="6"/>
      <c r="AB3218" s="6"/>
      <c r="AC3218" s="6"/>
      <c r="AD3218" s="4">
        <v>1</v>
      </c>
      <c r="AE3218" s="4">
        <v>1</v>
      </c>
    </row>
    <row r="3219" spans="1:31" hidden="1" x14ac:dyDescent="0.35">
      <c r="A3219" s="7" t="s">
        <v>173</v>
      </c>
      <c r="B3219" s="7" t="s">
        <v>174</v>
      </c>
      <c r="C3219" s="8"/>
      <c r="D3219" s="9">
        <v>2002</v>
      </c>
      <c r="E3219" s="10"/>
      <c r="F3219" s="10"/>
      <c r="G3219" s="10"/>
      <c r="H3219" s="10"/>
      <c r="I3219" s="11"/>
      <c r="J3219" s="9">
        <v>27831</v>
      </c>
      <c r="K3219" s="10"/>
      <c r="L3219" s="8"/>
      <c r="M3219" s="11"/>
      <c r="N3219" s="11"/>
      <c r="O3219" s="10"/>
      <c r="P3219" s="10"/>
      <c r="Q3219" s="9"/>
      <c r="R3219" s="9"/>
      <c r="S3219" s="9"/>
      <c r="T3219" s="9"/>
      <c r="U3219" s="9"/>
      <c r="V3219" s="10"/>
      <c r="W3219" s="10"/>
      <c r="X3219" s="11"/>
      <c r="Y3219" s="11"/>
      <c r="Z3219" s="11"/>
      <c r="AA3219" s="11"/>
      <c r="AB3219" s="11"/>
      <c r="AC3219" s="11"/>
      <c r="AD3219" s="9">
        <v>1</v>
      </c>
      <c r="AE3219" s="9">
        <v>1</v>
      </c>
    </row>
    <row r="3220" spans="1:31" hidden="1" x14ac:dyDescent="0.35">
      <c r="A3220" s="2" t="s">
        <v>173</v>
      </c>
      <c r="B3220" s="2" t="s">
        <v>174</v>
      </c>
      <c r="C3220" s="3"/>
      <c r="D3220" s="4">
        <v>2003</v>
      </c>
      <c r="E3220" s="5"/>
      <c r="F3220" s="5"/>
      <c r="G3220" s="5"/>
      <c r="H3220" s="5"/>
      <c r="I3220" s="6"/>
      <c r="J3220" s="4">
        <v>28274</v>
      </c>
      <c r="K3220" s="5"/>
      <c r="L3220" s="3"/>
      <c r="M3220" s="6"/>
      <c r="N3220" s="6"/>
      <c r="O3220" s="5"/>
      <c r="P3220" s="5"/>
      <c r="Q3220" s="4"/>
      <c r="R3220" s="4"/>
      <c r="S3220" s="4"/>
      <c r="T3220" s="4"/>
      <c r="U3220" s="4"/>
      <c r="V3220" s="5"/>
      <c r="W3220" s="5"/>
      <c r="X3220" s="6"/>
      <c r="Y3220" s="6"/>
      <c r="Z3220" s="6"/>
      <c r="AA3220" s="6"/>
      <c r="AB3220" s="6"/>
      <c r="AC3220" s="6"/>
      <c r="AD3220" s="4">
        <v>1</v>
      </c>
      <c r="AE3220" s="4">
        <v>1</v>
      </c>
    </row>
    <row r="3221" spans="1:31" hidden="1" x14ac:dyDescent="0.35">
      <c r="A3221" s="7" t="s">
        <v>173</v>
      </c>
      <c r="B3221" s="7" t="s">
        <v>174</v>
      </c>
      <c r="C3221" s="8"/>
      <c r="D3221" s="9">
        <v>2004</v>
      </c>
      <c r="E3221" s="10"/>
      <c r="F3221" s="10"/>
      <c r="G3221" s="10"/>
      <c r="H3221" s="10"/>
      <c r="I3221" s="11"/>
      <c r="J3221" s="9">
        <v>28715</v>
      </c>
      <c r="K3221" s="10"/>
      <c r="L3221" s="8"/>
      <c r="M3221" s="11"/>
      <c r="N3221" s="11"/>
      <c r="O3221" s="10"/>
      <c r="P3221" s="10"/>
      <c r="Q3221" s="9"/>
      <c r="R3221" s="9"/>
      <c r="S3221" s="9"/>
      <c r="T3221" s="9"/>
      <c r="U3221" s="9"/>
      <c r="V3221" s="10"/>
      <c r="W3221" s="10"/>
      <c r="X3221" s="11"/>
      <c r="Y3221" s="11"/>
      <c r="Z3221" s="11"/>
      <c r="AA3221" s="11"/>
      <c r="AB3221" s="11"/>
      <c r="AC3221" s="11"/>
      <c r="AD3221" s="9">
        <v>1</v>
      </c>
      <c r="AE3221" s="9">
        <v>1</v>
      </c>
    </row>
    <row r="3222" spans="1:31" hidden="1" x14ac:dyDescent="0.35">
      <c r="A3222" s="2" t="s">
        <v>173</v>
      </c>
      <c r="B3222" s="2" t="s">
        <v>174</v>
      </c>
      <c r="C3222" s="3"/>
      <c r="D3222" s="4">
        <v>2005</v>
      </c>
      <c r="E3222" s="5"/>
      <c r="F3222" s="5"/>
      <c r="G3222" s="5"/>
      <c r="H3222" s="5"/>
      <c r="I3222" s="6"/>
      <c r="J3222" s="4">
        <v>29163</v>
      </c>
      <c r="K3222" s="5"/>
      <c r="L3222" s="3"/>
      <c r="M3222" s="6"/>
      <c r="N3222" s="6"/>
      <c r="O3222" s="5"/>
      <c r="P3222" s="5"/>
      <c r="Q3222" s="4"/>
      <c r="R3222" s="4"/>
      <c r="S3222" s="4"/>
      <c r="T3222" s="4"/>
      <c r="U3222" s="4"/>
      <c r="V3222" s="5"/>
      <c r="W3222" s="5"/>
      <c r="X3222" s="6"/>
      <c r="Y3222" s="6"/>
      <c r="Z3222" s="6"/>
      <c r="AA3222" s="6"/>
      <c r="AB3222" s="6"/>
      <c r="AC3222" s="6"/>
      <c r="AD3222" s="4">
        <v>1</v>
      </c>
      <c r="AE3222" s="4">
        <v>1</v>
      </c>
    </row>
    <row r="3223" spans="1:31" hidden="1" x14ac:dyDescent="0.35">
      <c r="A3223" s="7" t="s">
        <v>173</v>
      </c>
      <c r="B3223" s="7" t="s">
        <v>174</v>
      </c>
      <c r="C3223" s="8"/>
      <c r="D3223" s="9">
        <v>2006</v>
      </c>
      <c r="E3223" s="10"/>
      <c r="F3223" s="10"/>
      <c r="G3223" s="10"/>
      <c r="H3223" s="10"/>
      <c r="I3223" s="11"/>
      <c r="J3223" s="9">
        <v>29594</v>
      </c>
      <c r="K3223" s="10"/>
      <c r="L3223" s="8"/>
      <c r="M3223" s="11"/>
      <c r="N3223" s="11"/>
      <c r="O3223" s="10"/>
      <c r="P3223" s="10"/>
      <c r="Q3223" s="9"/>
      <c r="R3223" s="9"/>
      <c r="S3223" s="9"/>
      <c r="T3223" s="9"/>
      <c r="U3223" s="9"/>
      <c r="V3223" s="10"/>
      <c r="W3223" s="10"/>
      <c r="X3223" s="11"/>
      <c r="Y3223" s="11"/>
      <c r="Z3223" s="11"/>
      <c r="AA3223" s="11"/>
      <c r="AB3223" s="11"/>
      <c r="AC3223" s="11"/>
      <c r="AD3223" s="9">
        <v>1</v>
      </c>
      <c r="AE3223" s="9">
        <v>1</v>
      </c>
    </row>
    <row r="3224" spans="1:31" hidden="1" x14ac:dyDescent="0.35">
      <c r="A3224" s="2" t="s">
        <v>173</v>
      </c>
      <c r="B3224" s="2" t="s">
        <v>174</v>
      </c>
      <c r="C3224" s="3"/>
      <c r="D3224" s="4">
        <v>2007</v>
      </c>
      <c r="E3224" s="5"/>
      <c r="F3224" s="5"/>
      <c r="G3224" s="5"/>
      <c r="H3224" s="5"/>
      <c r="I3224" s="6"/>
      <c r="J3224" s="4">
        <v>30006</v>
      </c>
      <c r="K3224" s="5"/>
      <c r="L3224" s="3"/>
      <c r="M3224" s="6"/>
      <c r="N3224" s="6"/>
      <c r="O3224" s="5"/>
      <c r="P3224" s="5"/>
      <c r="Q3224" s="4"/>
      <c r="R3224" s="4"/>
      <c r="S3224" s="4"/>
      <c r="T3224" s="4"/>
      <c r="U3224" s="4"/>
      <c r="V3224" s="5"/>
      <c r="W3224" s="5"/>
      <c r="X3224" s="6"/>
      <c r="Y3224" s="6"/>
      <c r="Z3224" s="6"/>
      <c r="AA3224" s="6"/>
      <c r="AB3224" s="6"/>
      <c r="AC3224" s="6"/>
      <c r="AD3224" s="4">
        <v>1</v>
      </c>
      <c r="AE3224" s="4">
        <v>1</v>
      </c>
    </row>
    <row r="3225" spans="1:31" hidden="1" x14ac:dyDescent="0.35">
      <c r="A3225" s="7" t="s">
        <v>173</v>
      </c>
      <c r="B3225" s="7" t="s">
        <v>174</v>
      </c>
      <c r="C3225" s="8"/>
      <c r="D3225" s="9">
        <v>2008</v>
      </c>
      <c r="E3225" s="10"/>
      <c r="F3225" s="10"/>
      <c r="G3225" s="10"/>
      <c r="H3225" s="10"/>
      <c r="I3225" s="11"/>
      <c r="J3225" s="9">
        <v>30413</v>
      </c>
      <c r="K3225" s="10"/>
      <c r="L3225" s="8"/>
      <c r="M3225" s="11"/>
      <c r="N3225" s="11"/>
      <c r="O3225" s="10"/>
      <c r="P3225" s="10"/>
      <c r="Q3225" s="9"/>
      <c r="R3225" s="9"/>
      <c r="S3225" s="9"/>
      <c r="T3225" s="9"/>
      <c r="U3225" s="9"/>
      <c r="V3225" s="10"/>
      <c r="W3225" s="10"/>
      <c r="X3225" s="11"/>
      <c r="Y3225" s="11"/>
      <c r="Z3225" s="11"/>
      <c r="AA3225" s="11"/>
      <c r="AB3225" s="11"/>
      <c r="AC3225" s="11"/>
      <c r="AD3225" s="9">
        <v>1</v>
      </c>
      <c r="AE3225" s="9">
        <v>1</v>
      </c>
    </row>
    <row r="3226" spans="1:31" hidden="1" x14ac:dyDescent="0.35">
      <c r="A3226" s="2" t="s">
        <v>173</v>
      </c>
      <c r="B3226" s="2" t="s">
        <v>174</v>
      </c>
      <c r="C3226" s="3"/>
      <c r="D3226" s="4">
        <v>2009</v>
      </c>
      <c r="E3226" s="5"/>
      <c r="F3226" s="5"/>
      <c r="G3226" s="5"/>
      <c r="H3226" s="5"/>
      <c r="I3226" s="6"/>
      <c r="J3226" s="4">
        <v>30823</v>
      </c>
      <c r="K3226" s="5"/>
      <c r="L3226" s="3"/>
      <c r="M3226" s="6"/>
      <c r="N3226" s="6"/>
      <c r="O3226" s="5"/>
      <c r="P3226" s="5"/>
      <c r="Q3226" s="4"/>
      <c r="R3226" s="4"/>
      <c r="S3226" s="4"/>
      <c r="T3226" s="4"/>
      <c r="U3226" s="4"/>
      <c r="V3226" s="5"/>
      <c r="W3226" s="5"/>
      <c r="X3226" s="6"/>
      <c r="Y3226" s="6"/>
      <c r="Z3226" s="6"/>
      <c r="AA3226" s="6"/>
      <c r="AB3226" s="6"/>
      <c r="AC3226" s="6"/>
      <c r="AD3226" s="4">
        <v>1</v>
      </c>
      <c r="AE3226" s="4">
        <v>1</v>
      </c>
    </row>
    <row r="3227" spans="1:31" hidden="1" x14ac:dyDescent="0.35">
      <c r="A3227" s="7" t="s">
        <v>173</v>
      </c>
      <c r="B3227" s="7" t="s">
        <v>174</v>
      </c>
      <c r="C3227" s="8"/>
      <c r="D3227" s="9">
        <v>2010</v>
      </c>
      <c r="E3227" s="10"/>
      <c r="F3227" s="10"/>
      <c r="G3227" s="10"/>
      <c r="H3227" s="10"/>
      <c r="I3227" s="11"/>
      <c r="J3227" s="9">
        <v>31248</v>
      </c>
      <c r="K3227" s="10"/>
      <c r="L3227" s="8"/>
      <c r="M3227" s="11"/>
      <c r="N3227" s="11"/>
      <c r="O3227" s="10"/>
      <c r="P3227" s="10"/>
      <c r="Q3227" s="9"/>
      <c r="R3227" s="9"/>
      <c r="S3227" s="9"/>
      <c r="T3227" s="9"/>
      <c r="U3227" s="9"/>
      <c r="V3227" s="10"/>
      <c r="W3227" s="10"/>
      <c r="X3227" s="11"/>
      <c r="Y3227" s="11"/>
      <c r="Z3227" s="11"/>
      <c r="AA3227" s="11"/>
      <c r="AB3227" s="11"/>
      <c r="AC3227" s="11"/>
      <c r="AD3227" s="9">
        <v>1</v>
      </c>
      <c r="AE3227" s="9">
        <v>1</v>
      </c>
    </row>
    <row r="3228" spans="1:31" hidden="1" x14ac:dyDescent="0.35">
      <c r="A3228" s="2" t="s">
        <v>173</v>
      </c>
      <c r="B3228" s="2" t="s">
        <v>174</v>
      </c>
      <c r="C3228" s="3"/>
      <c r="D3228" s="4">
        <v>2011</v>
      </c>
      <c r="E3228" s="5"/>
      <c r="F3228" s="5"/>
      <c r="G3228" s="5"/>
      <c r="H3228" s="5"/>
      <c r="I3228" s="6"/>
      <c r="J3228" s="4">
        <v>31660</v>
      </c>
      <c r="K3228" s="5"/>
      <c r="L3228" s="3"/>
      <c r="M3228" s="6"/>
      <c r="N3228" s="6"/>
      <c r="O3228" s="5"/>
      <c r="P3228" s="5"/>
      <c r="Q3228" s="4"/>
      <c r="R3228" s="4"/>
      <c r="S3228" s="4"/>
      <c r="T3228" s="4"/>
      <c r="U3228" s="4"/>
      <c r="V3228" s="5"/>
      <c r="W3228" s="5"/>
      <c r="X3228" s="6"/>
      <c r="Y3228" s="6"/>
      <c r="Z3228" s="6"/>
      <c r="AA3228" s="6"/>
      <c r="AB3228" s="6"/>
      <c r="AC3228" s="6"/>
      <c r="AD3228" s="4">
        <v>1</v>
      </c>
      <c r="AE3228" s="4">
        <v>1</v>
      </c>
    </row>
    <row r="3229" spans="1:31" hidden="1" x14ac:dyDescent="0.35">
      <c r="A3229" s="7" t="s">
        <v>173</v>
      </c>
      <c r="B3229" s="7" t="s">
        <v>174</v>
      </c>
      <c r="C3229" s="8"/>
      <c r="D3229" s="9">
        <v>2012</v>
      </c>
      <c r="E3229" s="10"/>
      <c r="F3229" s="10"/>
      <c r="G3229" s="10"/>
      <c r="H3229" s="10"/>
      <c r="I3229" s="11"/>
      <c r="J3229" s="9">
        <v>32029</v>
      </c>
      <c r="K3229" s="10"/>
      <c r="L3229" s="8"/>
      <c r="M3229" s="11"/>
      <c r="N3229" s="11"/>
      <c r="O3229" s="10"/>
      <c r="P3229" s="10"/>
      <c r="Q3229" s="9"/>
      <c r="R3229" s="9"/>
      <c r="S3229" s="9"/>
      <c r="T3229" s="9"/>
      <c r="U3229" s="9"/>
      <c r="V3229" s="10"/>
      <c r="W3229" s="10"/>
      <c r="X3229" s="11"/>
      <c r="Y3229" s="11"/>
      <c r="Z3229" s="11"/>
      <c r="AA3229" s="11"/>
      <c r="AB3229" s="11"/>
      <c r="AC3229" s="11"/>
      <c r="AD3229" s="9">
        <v>1</v>
      </c>
      <c r="AE3229" s="9">
        <v>1</v>
      </c>
    </row>
    <row r="3230" spans="1:31" hidden="1" x14ac:dyDescent="0.35">
      <c r="A3230" s="2" t="s">
        <v>173</v>
      </c>
      <c r="B3230" s="2" t="s">
        <v>174</v>
      </c>
      <c r="C3230" s="3"/>
      <c r="D3230" s="4">
        <v>2013</v>
      </c>
      <c r="E3230" s="5"/>
      <c r="F3230" s="5"/>
      <c r="G3230" s="5"/>
      <c r="H3230" s="5"/>
      <c r="I3230" s="6"/>
      <c r="J3230" s="4">
        <v>32407</v>
      </c>
      <c r="K3230" s="5"/>
      <c r="L3230" s="3"/>
      <c r="M3230" s="6"/>
      <c r="N3230" s="6"/>
      <c r="O3230" s="5"/>
      <c r="P3230" s="5"/>
      <c r="Q3230" s="4"/>
      <c r="R3230" s="4"/>
      <c r="S3230" s="4"/>
      <c r="T3230" s="4"/>
      <c r="U3230" s="4"/>
      <c r="V3230" s="5"/>
      <c r="W3230" s="5"/>
      <c r="X3230" s="6"/>
      <c r="Y3230" s="6"/>
      <c r="Z3230" s="6"/>
      <c r="AA3230" s="6"/>
      <c r="AB3230" s="6"/>
      <c r="AC3230" s="6"/>
      <c r="AD3230" s="4">
        <v>1</v>
      </c>
      <c r="AE3230" s="4">
        <v>1</v>
      </c>
    </row>
    <row r="3231" spans="1:31" hidden="1" x14ac:dyDescent="0.35">
      <c r="A3231" s="7" t="s">
        <v>173</v>
      </c>
      <c r="B3231" s="7" t="s">
        <v>174</v>
      </c>
      <c r="C3231" s="8"/>
      <c r="D3231" s="9">
        <v>2014</v>
      </c>
      <c r="E3231" s="10"/>
      <c r="F3231" s="10"/>
      <c r="G3231" s="10"/>
      <c r="H3231" s="10"/>
      <c r="I3231" s="11"/>
      <c r="J3231" s="9">
        <v>32813</v>
      </c>
      <c r="K3231" s="10"/>
      <c r="L3231" s="8"/>
      <c r="M3231" s="11"/>
      <c r="N3231" s="11"/>
      <c r="O3231" s="10"/>
      <c r="P3231" s="10"/>
      <c r="Q3231" s="9"/>
      <c r="R3231" s="9"/>
      <c r="S3231" s="9"/>
      <c r="T3231" s="9"/>
      <c r="U3231" s="9"/>
      <c r="V3231" s="10"/>
      <c r="W3231" s="10"/>
      <c r="X3231" s="11"/>
      <c r="Y3231" s="11"/>
      <c r="Z3231" s="11"/>
      <c r="AA3231" s="11"/>
      <c r="AB3231" s="11"/>
      <c r="AC3231" s="11"/>
      <c r="AD3231" s="9">
        <v>1</v>
      </c>
      <c r="AE3231" s="9">
        <v>1</v>
      </c>
    </row>
    <row r="3232" spans="1:31" hidden="1" x14ac:dyDescent="0.35">
      <c r="A3232" s="2" t="s">
        <v>173</v>
      </c>
      <c r="B3232" s="2" t="s">
        <v>174</v>
      </c>
      <c r="C3232" s="3"/>
      <c r="D3232" s="4">
        <v>2015</v>
      </c>
      <c r="E3232" s="5"/>
      <c r="F3232" s="5"/>
      <c r="G3232" s="5"/>
      <c r="H3232" s="5"/>
      <c r="I3232" s="6"/>
      <c r="J3232" s="4">
        <v>33193</v>
      </c>
      <c r="K3232" s="5"/>
      <c r="L3232" s="3"/>
      <c r="M3232" s="6"/>
      <c r="N3232" s="6"/>
      <c r="O3232" s="5"/>
      <c r="P3232" s="5"/>
      <c r="Q3232" s="4"/>
      <c r="R3232" s="4"/>
      <c r="S3232" s="4"/>
      <c r="T3232" s="4"/>
      <c r="U3232" s="4"/>
      <c r="V3232" s="5"/>
      <c r="W3232" s="5"/>
      <c r="X3232" s="6"/>
      <c r="Y3232" s="6"/>
      <c r="Z3232" s="6"/>
      <c r="AA3232" s="6"/>
      <c r="AB3232" s="6"/>
      <c r="AC3232" s="6"/>
      <c r="AD3232" s="4">
        <v>1</v>
      </c>
      <c r="AE3232" s="4">
        <v>1</v>
      </c>
    </row>
    <row r="3233" spans="1:31" hidden="1" x14ac:dyDescent="0.35">
      <c r="A3233" s="7" t="s">
        <v>173</v>
      </c>
      <c r="B3233" s="7" t="s">
        <v>174</v>
      </c>
      <c r="C3233" s="8"/>
      <c r="D3233" s="9">
        <v>2016</v>
      </c>
      <c r="E3233" s="10"/>
      <c r="F3233" s="10"/>
      <c r="G3233" s="10"/>
      <c r="H3233" s="10"/>
      <c r="I3233" s="11"/>
      <c r="J3233" s="9">
        <v>33658</v>
      </c>
      <c r="K3233" s="10"/>
      <c r="L3233" s="8"/>
      <c r="M3233" s="11"/>
      <c r="N3233" s="11"/>
      <c r="O3233" s="10"/>
      <c r="P3233" s="10"/>
      <c r="Q3233" s="9"/>
      <c r="R3233" s="9"/>
      <c r="S3233" s="9"/>
      <c r="T3233" s="9"/>
      <c r="U3233" s="9"/>
      <c r="V3233" s="10"/>
      <c r="W3233" s="10"/>
      <c r="X3233" s="11"/>
      <c r="Y3233" s="11"/>
      <c r="Z3233" s="11"/>
      <c r="AA3233" s="11"/>
      <c r="AB3233" s="11"/>
      <c r="AC3233" s="11"/>
      <c r="AD3233" s="9">
        <v>1</v>
      </c>
      <c r="AE3233" s="9">
        <v>1</v>
      </c>
    </row>
    <row r="3234" spans="1:31" hidden="1" x14ac:dyDescent="0.35">
      <c r="A3234" s="2" t="s">
        <v>173</v>
      </c>
      <c r="B3234" s="2" t="s">
        <v>174</v>
      </c>
      <c r="C3234" s="3"/>
      <c r="D3234" s="4">
        <v>2017</v>
      </c>
      <c r="E3234" s="5"/>
      <c r="F3234" s="5"/>
      <c r="G3234" s="5"/>
      <c r="H3234" s="5"/>
      <c r="I3234" s="6"/>
      <c r="J3234" s="4">
        <v>34245</v>
      </c>
      <c r="K3234" s="5"/>
      <c r="L3234" s="3"/>
      <c r="M3234" s="6"/>
      <c r="N3234" s="6"/>
      <c r="O3234" s="5"/>
      <c r="P3234" s="5"/>
      <c r="Q3234" s="4"/>
      <c r="R3234" s="4"/>
      <c r="S3234" s="4"/>
      <c r="T3234" s="4"/>
      <c r="U3234" s="4"/>
      <c r="V3234" s="5"/>
      <c r="W3234" s="5"/>
      <c r="X3234" s="6"/>
      <c r="Y3234" s="6"/>
      <c r="Z3234" s="6"/>
      <c r="AA3234" s="6"/>
      <c r="AB3234" s="6"/>
      <c r="AC3234" s="6"/>
      <c r="AD3234" s="4">
        <v>1</v>
      </c>
      <c r="AE3234" s="4">
        <v>1</v>
      </c>
    </row>
    <row r="3235" spans="1:31" hidden="1" x14ac:dyDescent="0.35">
      <c r="A3235" s="7" t="s">
        <v>173</v>
      </c>
      <c r="B3235" s="7" t="s">
        <v>174</v>
      </c>
      <c r="C3235" s="8"/>
      <c r="D3235" s="9">
        <v>2018</v>
      </c>
      <c r="E3235" s="10"/>
      <c r="F3235" s="10"/>
      <c r="G3235" s="10"/>
      <c r="H3235" s="10"/>
      <c r="I3235" s="11"/>
      <c r="J3235" s="9">
        <v>34854</v>
      </c>
      <c r="K3235" s="10"/>
      <c r="L3235" s="8"/>
      <c r="M3235" s="11"/>
      <c r="N3235" s="11"/>
      <c r="O3235" s="10"/>
      <c r="P3235" s="10"/>
      <c r="Q3235" s="9"/>
      <c r="R3235" s="9"/>
      <c r="S3235" s="9"/>
      <c r="T3235" s="9"/>
      <c r="U3235" s="9"/>
      <c r="V3235" s="10"/>
      <c r="W3235" s="10"/>
      <c r="X3235" s="11"/>
      <c r="Y3235" s="11"/>
      <c r="Z3235" s="11"/>
      <c r="AA3235" s="11"/>
      <c r="AB3235" s="11"/>
      <c r="AC3235" s="11"/>
      <c r="AD3235" s="9">
        <v>1</v>
      </c>
      <c r="AE3235" s="9">
        <v>1</v>
      </c>
    </row>
    <row r="3236" spans="1:31" hidden="1" x14ac:dyDescent="0.35">
      <c r="A3236" s="2" t="s">
        <v>173</v>
      </c>
      <c r="B3236" s="2" t="s">
        <v>174</v>
      </c>
      <c r="C3236" s="3"/>
      <c r="D3236" s="4">
        <v>2019</v>
      </c>
      <c r="E3236" s="5"/>
      <c r="F3236" s="5"/>
      <c r="G3236" s="5"/>
      <c r="H3236" s="5"/>
      <c r="I3236" s="6"/>
      <c r="J3236" s="4">
        <v>35494</v>
      </c>
      <c r="K3236" s="5"/>
      <c r="L3236" s="3"/>
      <c r="M3236" s="6"/>
      <c r="N3236" s="6"/>
      <c r="O3236" s="5"/>
      <c r="P3236" s="5"/>
      <c r="Q3236" s="4"/>
      <c r="R3236" s="4"/>
      <c r="S3236" s="4"/>
      <c r="T3236" s="4"/>
      <c r="U3236" s="4"/>
      <c r="V3236" s="5"/>
      <c r="W3236" s="5"/>
      <c r="X3236" s="6"/>
      <c r="Y3236" s="6"/>
      <c r="Z3236" s="6"/>
      <c r="AA3236" s="6"/>
      <c r="AB3236" s="6"/>
      <c r="AC3236" s="6"/>
      <c r="AD3236" s="4">
        <v>1</v>
      </c>
      <c r="AE3236" s="4">
        <v>1</v>
      </c>
    </row>
    <row r="3237" spans="1:31" hidden="1" x14ac:dyDescent="0.35">
      <c r="A3237" s="7" t="s">
        <v>173</v>
      </c>
      <c r="B3237" s="7" t="s">
        <v>174</v>
      </c>
      <c r="C3237" s="8"/>
      <c r="D3237" s="9">
        <v>2020</v>
      </c>
      <c r="E3237" s="10"/>
      <c r="F3237" s="10"/>
      <c r="G3237" s="10"/>
      <c r="H3237" s="10"/>
      <c r="I3237" s="11"/>
      <c r="J3237" s="9">
        <v>36173</v>
      </c>
      <c r="K3237" s="10"/>
      <c r="L3237" s="8"/>
      <c r="M3237" s="11"/>
      <c r="N3237" s="11"/>
      <c r="O3237" s="10"/>
      <c r="P3237" s="10"/>
      <c r="Q3237" s="9"/>
      <c r="R3237" s="9"/>
      <c r="S3237" s="9"/>
      <c r="T3237" s="9"/>
      <c r="U3237" s="9"/>
      <c r="V3237" s="10"/>
      <c r="W3237" s="10"/>
      <c r="X3237" s="11"/>
      <c r="Y3237" s="11"/>
      <c r="Z3237" s="11"/>
      <c r="AA3237" s="11"/>
      <c r="AB3237" s="11"/>
      <c r="AC3237" s="11"/>
      <c r="AD3237" s="9">
        <v>1</v>
      </c>
      <c r="AE3237" s="9">
        <v>1</v>
      </c>
    </row>
    <row r="3238" spans="1:31" hidden="1" x14ac:dyDescent="0.35">
      <c r="A3238" s="2" t="s">
        <v>173</v>
      </c>
      <c r="B3238" s="2" t="s">
        <v>174</v>
      </c>
      <c r="C3238" s="3"/>
      <c r="D3238" s="4">
        <v>2021</v>
      </c>
      <c r="E3238" s="5"/>
      <c r="F3238" s="5"/>
      <c r="G3238" s="5"/>
      <c r="H3238" s="5"/>
      <c r="I3238" s="6"/>
      <c r="J3238" s="4">
        <v>36858</v>
      </c>
      <c r="K3238" s="5"/>
      <c r="L3238" s="3"/>
      <c r="M3238" s="6"/>
      <c r="N3238" s="6"/>
      <c r="O3238" s="5"/>
      <c r="P3238" s="5"/>
      <c r="Q3238" s="4"/>
      <c r="R3238" s="4"/>
      <c r="S3238" s="4"/>
      <c r="T3238" s="4"/>
      <c r="U3238" s="4"/>
      <c r="V3238" s="5"/>
      <c r="W3238" s="5"/>
      <c r="X3238" s="6"/>
      <c r="Y3238" s="6"/>
      <c r="Z3238" s="6"/>
      <c r="AA3238" s="6"/>
      <c r="AB3238" s="6"/>
      <c r="AC3238" s="6"/>
      <c r="AD3238" s="4">
        <v>1</v>
      </c>
      <c r="AE3238" s="4">
        <v>1</v>
      </c>
    </row>
    <row r="3239" spans="1:31" hidden="1" x14ac:dyDescent="0.35">
      <c r="A3239" s="7" t="s">
        <v>173</v>
      </c>
      <c r="B3239" s="7" t="s">
        <v>174</v>
      </c>
      <c r="C3239" s="8"/>
      <c r="D3239" s="9">
        <v>2022</v>
      </c>
      <c r="E3239" s="10"/>
      <c r="F3239" s="10"/>
      <c r="G3239" s="10"/>
      <c r="H3239" s="10"/>
      <c r="I3239" s="11"/>
      <c r="J3239" s="9">
        <v>37609</v>
      </c>
      <c r="K3239" s="10"/>
      <c r="L3239" s="8"/>
      <c r="M3239" s="11"/>
      <c r="N3239" s="11"/>
      <c r="O3239" s="10"/>
      <c r="P3239" s="10"/>
      <c r="Q3239" s="9"/>
      <c r="R3239" s="9"/>
      <c r="S3239" s="9"/>
      <c r="T3239" s="9"/>
      <c r="U3239" s="9"/>
      <c r="V3239" s="10"/>
      <c r="W3239" s="10"/>
      <c r="X3239" s="11"/>
      <c r="Y3239" s="11"/>
      <c r="Z3239" s="11"/>
      <c r="AA3239" s="11"/>
      <c r="AB3239" s="11"/>
      <c r="AC3239" s="11"/>
      <c r="AD3239" s="9">
        <v>1</v>
      </c>
      <c r="AE3239" s="9">
        <v>1</v>
      </c>
    </row>
    <row r="3240" spans="1:31" hidden="1" x14ac:dyDescent="0.35">
      <c r="A3240" s="2" t="s">
        <v>173</v>
      </c>
      <c r="B3240" s="2" t="s">
        <v>174</v>
      </c>
      <c r="C3240" s="3"/>
      <c r="D3240" s="4">
        <v>2023</v>
      </c>
      <c r="E3240" s="5"/>
      <c r="F3240" s="5"/>
      <c r="G3240" s="5"/>
      <c r="H3240" s="5"/>
      <c r="I3240" s="6"/>
      <c r="J3240" s="4">
        <v>38471</v>
      </c>
      <c r="K3240" s="5"/>
      <c r="L3240" s="3"/>
      <c r="M3240" s="6"/>
      <c r="N3240" s="6"/>
      <c r="O3240" s="5"/>
      <c r="P3240" s="5"/>
      <c r="Q3240" s="4"/>
      <c r="R3240" s="4"/>
      <c r="S3240" s="4"/>
      <c r="T3240" s="4"/>
      <c r="U3240" s="4"/>
      <c r="V3240" s="5"/>
      <c r="W3240" s="5"/>
      <c r="X3240" s="6"/>
      <c r="Y3240" s="6"/>
      <c r="Z3240" s="6"/>
      <c r="AA3240" s="6"/>
      <c r="AB3240" s="6"/>
      <c r="AC3240" s="6"/>
      <c r="AD3240" s="4">
        <v>1</v>
      </c>
      <c r="AE3240" s="4">
        <v>1</v>
      </c>
    </row>
    <row r="3241" spans="1:31" hidden="1" x14ac:dyDescent="0.35">
      <c r="A3241" s="7" t="s">
        <v>173</v>
      </c>
      <c r="B3241" s="7" t="s">
        <v>174</v>
      </c>
      <c r="C3241" s="8"/>
      <c r="D3241" s="9">
        <v>2024</v>
      </c>
      <c r="E3241" s="10"/>
      <c r="F3241" s="10"/>
      <c r="G3241" s="10"/>
      <c r="H3241" s="10"/>
      <c r="I3241" s="11"/>
      <c r="J3241" s="9">
        <v>39329</v>
      </c>
      <c r="K3241" s="10"/>
      <c r="L3241" s="8"/>
      <c r="M3241" s="11"/>
      <c r="N3241" s="11"/>
      <c r="O3241" s="10"/>
      <c r="P3241" s="10"/>
      <c r="Q3241" s="9"/>
      <c r="R3241" s="9"/>
      <c r="S3241" s="9"/>
      <c r="T3241" s="9"/>
      <c r="U3241" s="9"/>
      <c r="V3241" s="10"/>
      <c r="W3241" s="10"/>
      <c r="X3241" s="11"/>
      <c r="Y3241" s="11"/>
      <c r="Z3241" s="11"/>
      <c r="AA3241" s="11"/>
      <c r="AB3241" s="11"/>
      <c r="AC3241" s="11"/>
      <c r="AD3241" s="9">
        <v>1</v>
      </c>
      <c r="AE3241" s="9">
        <v>1</v>
      </c>
    </row>
    <row r="3242" spans="1:31" hidden="1" x14ac:dyDescent="0.35">
      <c r="A3242" s="2" t="s">
        <v>175</v>
      </c>
      <c r="B3242" s="2" t="s">
        <v>176</v>
      </c>
      <c r="C3242" s="3"/>
      <c r="D3242" s="4">
        <v>1980</v>
      </c>
      <c r="E3242" s="5">
        <v>14523115968762</v>
      </c>
      <c r="F3242" s="5">
        <v>184880788236</v>
      </c>
      <c r="G3242" s="5"/>
      <c r="H3242" s="5"/>
      <c r="I3242" s="6"/>
      <c r="J3242" s="4">
        <v>5047419</v>
      </c>
      <c r="K3242" s="5"/>
      <c r="L3242" s="3"/>
      <c r="M3242" s="6"/>
      <c r="N3242" s="6"/>
      <c r="O3242" s="5"/>
      <c r="P3242" s="5"/>
      <c r="Q3242" s="4">
        <v>0</v>
      </c>
      <c r="R3242" s="4">
        <v>0</v>
      </c>
      <c r="S3242" s="4">
        <v>1</v>
      </c>
      <c r="T3242" s="4">
        <v>0</v>
      </c>
      <c r="U3242" s="4">
        <v>0</v>
      </c>
      <c r="V3242" s="5"/>
      <c r="W3242" s="5"/>
      <c r="X3242" s="6"/>
      <c r="Y3242" s="6"/>
      <c r="Z3242" s="6"/>
      <c r="AA3242" s="6"/>
      <c r="AB3242" s="6"/>
      <c r="AC3242" s="6"/>
      <c r="AD3242" s="4">
        <v>0</v>
      </c>
      <c r="AE3242" s="4">
        <v>0</v>
      </c>
    </row>
    <row r="3243" spans="1:31" hidden="1" x14ac:dyDescent="0.35">
      <c r="A3243" s="7" t="s">
        <v>175</v>
      </c>
      <c r="B3243" s="7" t="s">
        <v>176</v>
      </c>
      <c r="C3243" s="8"/>
      <c r="D3243" s="9">
        <v>1981</v>
      </c>
      <c r="E3243" s="10">
        <v>14611668802922</v>
      </c>
      <c r="F3243" s="10">
        <v>202074767716</v>
      </c>
      <c r="G3243" s="10"/>
      <c r="H3243" s="10"/>
      <c r="I3243" s="11"/>
      <c r="J3243" s="9">
        <v>5143288</v>
      </c>
      <c r="K3243" s="10"/>
      <c r="L3243" s="8"/>
      <c r="M3243" s="11"/>
      <c r="N3243" s="11"/>
      <c r="O3243" s="10"/>
      <c r="P3243" s="10"/>
      <c r="Q3243" s="9">
        <v>0</v>
      </c>
      <c r="R3243" s="9">
        <v>0</v>
      </c>
      <c r="S3243" s="9">
        <v>1</v>
      </c>
      <c r="T3243" s="9">
        <v>0</v>
      </c>
      <c r="U3243" s="9">
        <v>0</v>
      </c>
      <c r="V3243" s="10"/>
      <c r="W3243" s="10"/>
      <c r="X3243" s="11">
        <v>0.60973715523906646</v>
      </c>
      <c r="Y3243" s="11"/>
      <c r="Z3243" s="11"/>
      <c r="AA3243" s="11"/>
      <c r="AB3243" s="11"/>
      <c r="AC3243" s="11"/>
      <c r="AD3243" s="9">
        <v>0</v>
      </c>
      <c r="AE3243" s="9">
        <v>0</v>
      </c>
    </row>
    <row r="3244" spans="1:31" hidden="1" x14ac:dyDescent="0.35">
      <c r="A3244" s="2" t="s">
        <v>175</v>
      </c>
      <c r="B3244" s="2" t="s">
        <v>176</v>
      </c>
      <c r="C3244" s="3"/>
      <c r="D3244" s="4">
        <v>1982</v>
      </c>
      <c r="E3244" s="5">
        <v>14874679537238</v>
      </c>
      <c r="F3244" s="5">
        <v>266737988603</v>
      </c>
      <c r="G3244" s="5"/>
      <c r="H3244" s="5"/>
      <c r="I3244" s="6"/>
      <c r="J3244" s="4">
        <v>5247672</v>
      </c>
      <c r="K3244" s="5"/>
      <c r="L3244" s="3"/>
      <c r="M3244" s="6"/>
      <c r="N3244" s="6"/>
      <c r="O3244" s="5"/>
      <c r="P3244" s="5"/>
      <c r="Q3244" s="4">
        <v>0</v>
      </c>
      <c r="R3244" s="4">
        <v>0</v>
      </c>
      <c r="S3244" s="4">
        <v>1</v>
      </c>
      <c r="T3244" s="4">
        <v>0</v>
      </c>
      <c r="U3244" s="4">
        <v>0</v>
      </c>
      <c r="V3244" s="5"/>
      <c r="W3244" s="5"/>
      <c r="X3244" s="6">
        <v>1.8000047623814459</v>
      </c>
      <c r="Y3244" s="6"/>
      <c r="Z3244" s="6"/>
      <c r="AA3244" s="6"/>
      <c r="AB3244" s="6"/>
      <c r="AC3244" s="6"/>
      <c r="AD3244" s="4">
        <v>0</v>
      </c>
      <c r="AE3244" s="4">
        <v>0</v>
      </c>
    </row>
    <row r="3245" spans="1:31" hidden="1" x14ac:dyDescent="0.35">
      <c r="A3245" s="7" t="s">
        <v>175</v>
      </c>
      <c r="B3245" s="7" t="s">
        <v>176</v>
      </c>
      <c r="C3245" s="8"/>
      <c r="D3245" s="9">
        <v>1983</v>
      </c>
      <c r="E3245" s="10">
        <v>15068052131578</v>
      </c>
      <c r="F3245" s="10">
        <v>349427679418</v>
      </c>
      <c r="G3245" s="10"/>
      <c r="H3245" s="10"/>
      <c r="I3245" s="11"/>
      <c r="J3245" s="9">
        <v>5359814</v>
      </c>
      <c r="K3245" s="10"/>
      <c r="L3245" s="8"/>
      <c r="M3245" s="11"/>
      <c r="N3245" s="11"/>
      <c r="O3245" s="10"/>
      <c r="P3245" s="10"/>
      <c r="Q3245" s="9">
        <v>0</v>
      </c>
      <c r="R3245" s="9">
        <v>0</v>
      </c>
      <c r="S3245" s="9">
        <v>1</v>
      </c>
      <c r="T3245" s="9">
        <v>0</v>
      </c>
      <c r="U3245" s="9">
        <v>0</v>
      </c>
      <c r="V3245" s="10"/>
      <c r="W3245" s="10"/>
      <c r="X3245" s="11">
        <v>1.3000118345803791</v>
      </c>
      <c r="Y3245" s="11"/>
      <c r="Z3245" s="11"/>
      <c r="AA3245" s="11"/>
      <c r="AB3245" s="11"/>
      <c r="AC3245" s="11"/>
      <c r="AD3245" s="9">
        <v>0</v>
      </c>
      <c r="AE3245" s="9">
        <v>0</v>
      </c>
    </row>
    <row r="3246" spans="1:31" hidden="1" x14ac:dyDescent="0.35">
      <c r="A3246" s="2" t="s">
        <v>175</v>
      </c>
      <c r="B3246" s="2" t="s">
        <v>176</v>
      </c>
      <c r="C3246" s="3"/>
      <c r="D3246" s="4">
        <v>1984</v>
      </c>
      <c r="E3246" s="5">
        <v>15279006286777</v>
      </c>
      <c r="F3246" s="5">
        <v>443772837177</v>
      </c>
      <c r="G3246" s="5"/>
      <c r="H3246" s="5"/>
      <c r="I3246" s="6"/>
      <c r="J3246" s="4">
        <v>5480096</v>
      </c>
      <c r="K3246" s="5"/>
      <c r="L3246" s="3"/>
      <c r="M3246" s="6"/>
      <c r="N3246" s="6"/>
      <c r="O3246" s="5"/>
      <c r="P3246" s="5"/>
      <c r="Q3246" s="4">
        <v>0</v>
      </c>
      <c r="R3246" s="4">
        <v>0</v>
      </c>
      <c r="S3246" s="4">
        <v>1</v>
      </c>
      <c r="T3246" s="4">
        <v>0</v>
      </c>
      <c r="U3246" s="4">
        <v>0</v>
      </c>
      <c r="V3246" s="5"/>
      <c r="W3246" s="5"/>
      <c r="X3246" s="6">
        <v>1.400009459463609</v>
      </c>
      <c r="Y3246" s="6"/>
      <c r="Z3246" s="6"/>
      <c r="AA3246" s="6"/>
      <c r="AB3246" s="6"/>
      <c r="AC3246" s="6"/>
      <c r="AD3246" s="4">
        <v>0</v>
      </c>
      <c r="AE3246" s="4">
        <v>0</v>
      </c>
    </row>
    <row r="3247" spans="1:31" hidden="1" x14ac:dyDescent="0.35">
      <c r="A3247" s="7" t="s">
        <v>175</v>
      </c>
      <c r="B3247" s="7" t="s">
        <v>176</v>
      </c>
      <c r="C3247" s="8"/>
      <c r="D3247" s="9">
        <v>1985</v>
      </c>
      <c r="E3247" s="10">
        <v>16042945995010</v>
      </c>
      <c r="F3247" s="10">
        <v>554494011199</v>
      </c>
      <c r="G3247" s="10"/>
      <c r="H3247" s="10"/>
      <c r="I3247" s="11"/>
      <c r="J3247" s="9">
        <v>5610373</v>
      </c>
      <c r="K3247" s="10"/>
      <c r="L3247" s="8"/>
      <c r="M3247" s="11"/>
      <c r="N3247" s="11"/>
      <c r="O3247" s="10"/>
      <c r="P3247" s="10"/>
      <c r="Q3247" s="9">
        <v>0</v>
      </c>
      <c r="R3247" s="9">
        <v>0</v>
      </c>
      <c r="S3247" s="9">
        <v>1</v>
      </c>
      <c r="T3247" s="9">
        <v>0</v>
      </c>
      <c r="U3247" s="9">
        <v>0</v>
      </c>
      <c r="V3247" s="10"/>
      <c r="W3247" s="10"/>
      <c r="X3247" s="11">
        <v>4.9999305837981147</v>
      </c>
      <c r="Y3247" s="11"/>
      <c r="Z3247" s="11"/>
      <c r="AA3247" s="11"/>
      <c r="AB3247" s="11"/>
      <c r="AC3247" s="11"/>
      <c r="AD3247" s="9">
        <v>0</v>
      </c>
      <c r="AE3247" s="9">
        <v>0</v>
      </c>
    </row>
    <row r="3248" spans="1:31" hidden="1" x14ac:dyDescent="0.35">
      <c r="A3248" s="2" t="s">
        <v>175</v>
      </c>
      <c r="B3248" s="2" t="s">
        <v>176</v>
      </c>
      <c r="C3248" s="3"/>
      <c r="D3248" s="4">
        <v>1986</v>
      </c>
      <c r="E3248" s="5">
        <v>16542529756000</v>
      </c>
      <c r="F3248" s="5">
        <v>970056789780</v>
      </c>
      <c r="G3248" s="5"/>
      <c r="H3248" s="5"/>
      <c r="I3248" s="6"/>
      <c r="J3248" s="4">
        <v>5750668</v>
      </c>
      <c r="K3248" s="5"/>
      <c r="L3248" s="3"/>
      <c r="M3248" s="6"/>
      <c r="N3248" s="6"/>
      <c r="O3248" s="5"/>
      <c r="P3248" s="5"/>
      <c r="Q3248" s="4">
        <v>0</v>
      </c>
      <c r="R3248" s="4">
        <v>0</v>
      </c>
      <c r="S3248" s="4">
        <v>1</v>
      </c>
      <c r="T3248" s="4">
        <v>0</v>
      </c>
      <c r="U3248" s="4">
        <v>0</v>
      </c>
      <c r="V3248" s="5"/>
      <c r="W3248" s="5"/>
      <c r="X3248" s="6">
        <v>3.1140400344512198</v>
      </c>
      <c r="Y3248" s="6"/>
      <c r="Z3248" s="6"/>
      <c r="AA3248" s="6"/>
      <c r="AB3248" s="6"/>
      <c r="AC3248" s="6"/>
      <c r="AD3248" s="4">
        <v>0</v>
      </c>
      <c r="AE3248" s="4">
        <v>0</v>
      </c>
    </row>
    <row r="3249" spans="1:31" hidden="1" x14ac:dyDescent="0.35">
      <c r="A3249" s="7" t="s">
        <v>175</v>
      </c>
      <c r="B3249" s="7" t="s">
        <v>176</v>
      </c>
      <c r="C3249" s="8"/>
      <c r="D3249" s="9">
        <v>1987</v>
      </c>
      <c r="E3249" s="10">
        <v>17088423121000</v>
      </c>
      <c r="F3249" s="10">
        <v>1275231727554</v>
      </c>
      <c r="G3249" s="10"/>
      <c r="H3249" s="10"/>
      <c r="I3249" s="11"/>
      <c r="J3249" s="9">
        <v>5900198</v>
      </c>
      <c r="K3249" s="10"/>
      <c r="L3249" s="8"/>
      <c r="M3249" s="11"/>
      <c r="N3249" s="11"/>
      <c r="O3249" s="10"/>
      <c r="P3249" s="10"/>
      <c r="Q3249" s="9">
        <v>0</v>
      </c>
      <c r="R3249" s="9">
        <v>0</v>
      </c>
      <c r="S3249" s="9">
        <v>1</v>
      </c>
      <c r="T3249" s="9">
        <v>0</v>
      </c>
      <c r="U3249" s="9">
        <v>0</v>
      </c>
      <c r="V3249" s="10"/>
      <c r="W3249" s="10"/>
      <c r="X3249" s="11">
        <v>3.299938842800048</v>
      </c>
      <c r="Y3249" s="11"/>
      <c r="Z3249" s="11"/>
      <c r="AA3249" s="11"/>
      <c r="AB3249" s="11"/>
      <c r="AC3249" s="11"/>
      <c r="AD3249" s="9">
        <v>0</v>
      </c>
      <c r="AE3249" s="9">
        <v>0</v>
      </c>
    </row>
    <row r="3250" spans="1:31" hidden="1" x14ac:dyDescent="0.35">
      <c r="A3250" s="2" t="s">
        <v>175</v>
      </c>
      <c r="B3250" s="2" t="s">
        <v>176</v>
      </c>
      <c r="C3250" s="3"/>
      <c r="D3250" s="4">
        <v>1988</v>
      </c>
      <c r="E3250" s="5">
        <v>18166380794000</v>
      </c>
      <c r="F3250" s="5">
        <v>1649227769308</v>
      </c>
      <c r="G3250" s="5"/>
      <c r="H3250" s="5"/>
      <c r="I3250" s="6"/>
      <c r="J3250" s="4">
        <v>6056574</v>
      </c>
      <c r="K3250" s="5"/>
      <c r="L3250" s="3"/>
      <c r="M3250" s="6"/>
      <c r="N3250" s="6"/>
      <c r="O3250" s="5"/>
      <c r="P3250" s="5"/>
      <c r="Q3250" s="4">
        <v>0</v>
      </c>
      <c r="R3250" s="4">
        <v>0</v>
      </c>
      <c r="S3250" s="4">
        <v>1</v>
      </c>
      <c r="T3250" s="4">
        <v>0</v>
      </c>
      <c r="U3250" s="4">
        <v>0</v>
      </c>
      <c r="V3250" s="5"/>
      <c r="W3250" s="5"/>
      <c r="X3250" s="6">
        <v>6.3081167019752433</v>
      </c>
      <c r="Y3250" s="6"/>
      <c r="Z3250" s="6"/>
      <c r="AA3250" s="6"/>
      <c r="AB3250" s="6"/>
      <c r="AC3250" s="6"/>
      <c r="AD3250" s="4">
        <v>0</v>
      </c>
      <c r="AE3250" s="4">
        <v>0</v>
      </c>
    </row>
    <row r="3251" spans="1:31" hidden="1" x14ac:dyDescent="0.35">
      <c r="A3251" s="7" t="s">
        <v>175</v>
      </c>
      <c r="B3251" s="7" t="s">
        <v>176</v>
      </c>
      <c r="C3251" s="8"/>
      <c r="D3251" s="9">
        <v>1989</v>
      </c>
      <c r="E3251" s="10">
        <v>18893667491000</v>
      </c>
      <c r="F3251" s="10">
        <v>2098023019412</v>
      </c>
      <c r="G3251" s="10"/>
      <c r="H3251" s="10"/>
      <c r="I3251" s="11"/>
      <c r="J3251" s="9">
        <v>6215811</v>
      </c>
      <c r="K3251" s="10">
        <v>164179000000</v>
      </c>
      <c r="L3251" s="8"/>
      <c r="M3251" s="11"/>
      <c r="N3251" s="11"/>
      <c r="O3251" s="10"/>
      <c r="P3251" s="10"/>
      <c r="Q3251" s="9">
        <v>0</v>
      </c>
      <c r="R3251" s="9">
        <v>0</v>
      </c>
      <c r="S3251" s="9">
        <v>1</v>
      </c>
      <c r="T3251" s="9">
        <v>0</v>
      </c>
      <c r="U3251" s="9">
        <v>0</v>
      </c>
      <c r="V3251" s="10"/>
      <c r="W3251" s="10"/>
      <c r="X3251" s="11">
        <v>4.0034760101484199</v>
      </c>
      <c r="Y3251" s="11"/>
      <c r="Z3251" s="11"/>
      <c r="AA3251" s="11"/>
      <c r="AB3251" s="11"/>
      <c r="AC3251" s="11"/>
      <c r="AD3251" s="9">
        <v>0</v>
      </c>
      <c r="AE3251" s="9">
        <v>0</v>
      </c>
    </row>
    <row r="3252" spans="1:31" hidden="1" x14ac:dyDescent="0.35">
      <c r="A3252" s="2" t="s">
        <v>175</v>
      </c>
      <c r="B3252" s="2" t="s">
        <v>176</v>
      </c>
      <c r="C3252" s="3"/>
      <c r="D3252" s="4">
        <v>1990</v>
      </c>
      <c r="E3252" s="5">
        <v>19710641530000</v>
      </c>
      <c r="F3252" s="5">
        <v>2566939693985</v>
      </c>
      <c r="G3252" s="5"/>
      <c r="H3252" s="5"/>
      <c r="I3252" s="6"/>
      <c r="J3252" s="4">
        <v>6434374</v>
      </c>
      <c r="K3252" s="5">
        <v>213118000000</v>
      </c>
      <c r="L3252" s="3"/>
      <c r="M3252" s="6"/>
      <c r="N3252" s="6"/>
      <c r="O3252" s="5"/>
      <c r="P3252" s="5"/>
      <c r="Q3252" s="4">
        <v>0</v>
      </c>
      <c r="R3252" s="4">
        <v>0</v>
      </c>
      <c r="S3252" s="4">
        <v>1</v>
      </c>
      <c r="T3252" s="4">
        <v>0</v>
      </c>
      <c r="U3252" s="4">
        <v>0</v>
      </c>
      <c r="V3252" s="5"/>
      <c r="W3252" s="5"/>
      <c r="X3252" s="6">
        <v>4.3240627548312984</v>
      </c>
      <c r="Y3252" s="6"/>
      <c r="Z3252" s="6"/>
      <c r="AA3252" s="6"/>
      <c r="AB3252" s="6"/>
      <c r="AC3252" s="6"/>
      <c r="AD3252" s="4">
        <v>0</v>
      </c>
      <c r="AE3252" s="4">
        <v>0</v>
      </c>
    </row>
    <row r="3253" spans="1:31" hidden="1" x14ac:dyDescent="0.35">
      <c r="A3253" s="7" t="s">
        <v>175</v>
      </c>
      <c r="B3253" s="7" t="s">
        <v>176</v>
      </c>
      <c r="C3253" s="8">
        <v>2.4014400242799998</v>
      </c>
      <c r="D3253" s="9">
        <v>1991</v>
      </c>
      <c r="E3253" s="10">
        <v>20225763970000</v>
      </c>
      <c r="F3253" s="10">
        <v>3314094842900</v>
      </c>
      <c r="G3253" s="10"/>
      <c r="H3253" s="10"/>
      <c r="I3253" s="11"/>
      <c r="J3253" s="9">
        <v>6697166</v>
      </c>
      <c r="K3253" s="10">
        <v>244238000000</v>
      </c>
      <c r="L3253" s="8"/>
      <c r="M3253" s="11">
        <v>232.297</v>
      </c>
      <c r="N3253" s="11">
        <v>5.2779999999999996</v>
      </c>
      <c r="O3253" s="10"/>
      <c r="P3253" s="10"/>
      <c r="Q3253" s="9">
        <v>0</v>
      </c>
      <c r="R3253" s="9">
        <v>0</v>
      </c>
      <c r="S3253" s="9">
        <v>1</v>
      </c>
      <c r="T3253" s="9">
        <v>0</v>
      </c>
      <c r="U3253" s="9">
        <v>0</v>
      </c>
      <c r="V3253" s="10"/>
      <c r="W3253" s="10"/>
      <c r="X3253" s="11">
        <v>2.6134230040964068</v>
      </c>
      <c r="Y3253" s="11"/>
      <c r="Z3253" s="11"/>
      <c r="AA3253" s="11"/>
      <c r="AB3253" s="11"/>
      <c r="AC3253" s="11"/>
      <c r="AD3253" s="9">
        <v>0</v>
      </c>
      <c r="AE3253" s="9">
        <v>0</v>
      </c>
    </row>
    <row r="3254" spans="1:31" hidden="1" x14ac:dyDescent="0.35">
      <c r="A3254" s="2" t="s">
        <v>175</v>
      </c>
      <c r="B3254" s="2" t="s">
        <v>176</v>
      </c>
      <c r="C3254" s="3">
        <v>2.4753447038215142</v>
      </c>
      <c r="D3254" s="4">
        <v>1992</v>
      </c>
      <c r="E3254" s="5">
        <v>20887338051000</v>
      </c>
      <c r="F3254" s="5">
        <v>4319883199900.001</v>
      </c>
      <c r="G3254" s="5"/>
      <c r="H3254" s="5"/>
      <c r="I3254" s="6"/>
      <c r="J3254" s="4">
        <v>6914366</v>
      </c>
      <c r="K3254" s="5">
        <v>321213000000</v>
      </c>
      <c r="L3254" s="3"/>
      <c r="M3254" s="6">
        <v>-2.3319999999999999</v>
      </c>
      <c r="N3254" s="6">
        <v>-4.4729999999999999</v>
      </c>
      <c r="O3254" s="5"/>
      <c r="P3254" s="5"/>
      <c r="Q3254" s="4">
        <v>0</v>
      </c>
      <c r="R3254" s="4">
        <v>0</v>
      </c>
      <c r="S3254" s="4">
        <v>1</v>
      </c>
      <c r="T3254" s="4">
        <v>0</v>
      </c>
      <c r="U3254" s="4">
        <v>0</v>
      </c>
      <c r="V3254" s="5"/>
      <c r="W3254" s="5"/>
      <c r="X3254" s="6">
        <v>3.2709473025656002</v>
      </c>
      <c r="Y3254" s="6"/>
      <c r="Z3254" s="6"/>
      <c r="AA3254" s="6"/>
      <c r="AB3254" s="6"/>
      <c r="AC3254" s="6"/>
      <c r="AD3254" s="4">
        <v>0</v>
      </c>
      <c r="AE3254" s="4">
        <v>0</v>
      </c>
    </row>
    <row r="3255" spans="1:31" hidden="1" x14ac:dyDescent="0.35">
      <c r="A3255" s="7" t="s">
        <v>175</v>
      </c>
      <c r="B3255" s="7" t="s">
        <v>176</v>
      </c>
      <c r="C3255" s="8">
        <v>2.853629244096584</v>
      </c>
      <c r="D3255" s="9">
        <v>1993</v>
      </c>
      <c r="E3255" s="10">
        <v>21940925573000</v>
      </c>
      <c r="F3255" s="10">
        <v>4568358004800</v>
      </c>
      <c r="G3255" s="10"/>
      <c r="H3255" s="10"/>
      <c r="I3255" s="11"/>
      <c r="J3255" s="9">
        <v>7128177</v>
      </c>
      <c r="K3255" s="10"/>
      <c r="L3255" s="8"/>
      <c r="M3255" s="11">
        <v>12.191000000000001</v>
      </c>
      <c r="N3255" s="11">
        <v>7.6950000000000003</v>
      </c>
      <c r="O3255" s="10"/>
      <c r="P3255" s="10"/>
      <c r="Q3255" s="9">
        <v>0</v>
      </c>
      <c r="R3255" s="9">
        <v>0</v>
      </c>
      <c r="S3255" s="9">
        <v>1</v>
      </c>
      <c r="T3255" s="9">
        <v>0</v>
      </c>
      <c r="U3255" s="9">
        <v>0</v>
      </c>
      <c r="V3255" s="10"/>
      <c r="W3255" s="10"/>
      <c r="X3255" s="11">
        <v>5.0441445407140257</v>
      </c>
      <c r="Y3255" s="11"/>
      <c r="Z3255" s="11"/>
      <c r="AA3255" s="11"/>
      <c r="AB3255" s="11"/>
      <c r="AC3255" s="11"/>
      <c r="AD3255" s="9">
        <v>0</v>
      </c>
      <c r="AE3255" s="9">
        <v>0</v>
      </c>
    </row>
    <row r="3256" spans="1:31" hidden="1" x14ac:dyDescent="0.35">
      <c r="A3256" s="2" t="s">
        <v>175</v>
      </c>
      <c r="B3256" s="2" t="s">
        <v>176</v>
      </c>
      <c r="C3256" s="3">
        <v>3.0002579015788791</v>
      </c>
      <c r="D3256" s="4">
        <v>1994</v>
      </c>
      <c r="E3256" s="5">
        <v>22812002063000</v>
      </c>
      <c r="F3256" s="5">
        <v>4817552515200</v>
      </c>
      <c r="G3256" s="5"/>
      <c r="H3256" s="5"/>
      <c r="I3256" s="6"/>
      <c r="J3256" s="4">
        <v>7345107</v>
      </c>
      <c r="K3256" s="5"/>
      <c r="L3256" s="3"/>
      <c r="M3256" s="6">
        <v>2.5310000000000001</v>
      </c>
      <c r="N3256" s="6">
        <v>-4.9020000000000001</v>
      </c>
      <c r="O3256" s="5"/>
      <c r="P3256" s="5"/>
      <c r="Q3256" s="4">
        <v>0</v>
      </c>
      <c r="R3256" s="4">
        <v>0</v>
      </c>
      <c r="S3256" s="4">
        <v>1</v>
      </c>
      <c r="T3256" s="4">
        <v>0</v>
      </c>
      <c r="U3256" s="4">
        <v>0</v>
      </c>
      <c r="V3256" s="5"/>
      <c r="W3256" s="5"/>
      <c r="X3256" s="6">
        <v>3.9700991059006498</v>
      </c>
      <c r="Y3256" s="6"/>
      <c r="Z3256" s="6"/>
      <c r="AA3256" s="6"/>
      <c r="AB3256" s="6"/>
      <c r="AC3256" s="6"/>
      <c r="AD3256" s="4">
        <v>0</v>
      </c>
      <c r="AE3256" s="4">
        <v>0</v>
      </c>
    </row>
    <row r="3257" spans="1:31" hidden="1" x14ac:dyDescent="0.35">
      <c r="A3257" s="7" t="s">
        <v>175</v>
      </c>
      <c r="B3257" s="7" t="s">
        <v>176</v>
      </c>
      <c r="C3257" s="8">
        <v>3.3995642327401452</v>
      </c>
      <c r="D3257" s="9">
        <v>1995</v>
      </c>
      <c r="E3257" s="10">
        <v>23863104569000</v>
      </c>
      <c r="F3257" s="10">
        <v>5339449046200</v>
      </c>
      <c r="G3257" s="10"/>
      <c r="H3257" s="10"/>
      <c r="I3257" s="11"/>
      <c r="J3257" s="9">
        <v>7553249</v>
      </c>
      <c r="K3257" s="10"/>
      <c r="L3257" s="8"/>
      <c r="M3257" s="11">
        <v>-7.7839999999999998</v>
      </c>
      <c r="N3257" s="11">
        <v>-0.31</v>
      </c>
      <c r="O3257" s="10"/>
      <c r="P3257" s="10"/>
      <c r="Q3257" s="9">
        <v>0</v>
      </c>
      <c r="R3257" s="9">
        <v>0</v>
      </c>
      <c r="S3257" s="9">
        <v>1</v>
      </c>
      <c r="T3257" s="9">
        <v>0</v>
      </c>
      <c r="U3257" s="9">
        <v>0</v>
      </c>
      <c r="V3257" s="10"/>
      <c r="W3257" s="10"/>
      <c r="X3257" s="11">
        <v>4.6076732024535412</v>
      </c>
      <c r="Y3257" s="11"/>
      <c r="Z3257" s="11"/>
      <c r="AA3257" s="11"/>
      <c r="AB3257" s="11"/>
      <c r="AC3257" s="11"/>
      <c r="AD3257" s="9">
        <v>0</v>
      </c>
      <c r="AE3257" s="9">
        <v>0</v>
      </c>
    </row>
    <row r="3258" spans="1:31" hidden="1" x14ac:dyDescent="0.35">
      <c r="A3258" s="2" t="s">
        <v>175</v>
      </c>
      <c r="B3258" s="2" t="s">
        <v>176</v>
      </c>
      <c r="C3258" s="3">
        <v>3.3268409766280231</v>
      </c>
      <c r="D3258" s="4">
        <v>1996</v>
      </c>
      <c r="E3258" s="5">
        <v>24927774897000</v>
      </c>
      <c r="F3258" s="5">
        <v>5663901620900</v>
      </c>
      <c r="G3258" s="5"/>
      <c r="H3258" s="5"/>
      <c r="I3258" s="6"/>
      <c r="J3258" s="4">
        <v>7770035</v>
      </c>
      <c r="K3258" s="5"/>
      <c r="L3258" s="3"/>
      <c r="M3258" s="6">
        <v>-24.465</v>
      </c>
      <c r="N3258" s="6">
        <v>-1.504</v>
      </c>
      <c r="O3258" s="5"/>
      <c r="P3258" s="5"/>
      <c r="Q3258" s="4">
        <v>0</v>
      </c>
      <c r="R3258" s="4">
        <v>0</v>
      </c>
      <c r="S3258" s="4">
        <v>1</v>
      </c>
      <c r="T3258" s="4">
        <v>0</v>
      </c>
      <c r="U3258" s="4">
        <v>0</v>
      </c>
      <c r="V3258" s="5"/>
      <c r="W3258" s="5"/>
      <c r="X3258" s="6">
        <v>4.4615750851760012</v>
      </c>
      <c r="Y3258" s="6"/>
      <c r="Z3258" s="6"/>
      <c r="AA3258" s="6"/>
      <c r="AB3258" s="6"/>
      <c r="AC3258" s="6"/>
      <c r="AD3258" s="4">
        <v>0</v>
      </c>
      <c r="AE3258" s="4">
        <v>0</v>
      </c>
    </row>
    <row r="3259" spans="1:31" hidden="1" x14ac:dyDescent="0.35">
      <c r="A3259" s="7" t="s">
        <v>175</v>
      </c>
      <c r="B3259" s="7" t="s">
        <v>176</v>
      </c>
      <c r="C3259" s="8">
        <v>3.1017311854282328</v>
      </c>
      <c r="D3259" s="9">
        <v>1997</v>
      </c>
      <c r="E3259" s="10">
        <v>26219433343000</v>
      </c>
      <c r="F3259" s="10">
        <v>6042818954800</v>
      </c>
      <c r="G3259" s="10"/>
      <c r="H3259" s="10"/>
      <c r="I3259" s="11"/>
      <c r="J3259" s="9">
        <v>7931370</v>
      </c>
      <c r="K3259" s="10"/>
      <c r="L3259" s="8"/>
      <c r="M3259" s="11">
        <v>10.170999999999999</v>
      </c>
      <c r="N3259" s="11">
        <v>-9.484</v>
      </c>
      <c r="O3259" s="10"/>
      <c r="P3259" s="10"/>
      <c r="Q3259" s="9">
        <v>0</v>
      </c>
      <c r="R3259" s="9">
        <v>0</v>
      </c>
      <c r="S3259" s="9">
        <v>1</v>
      </c>
      <c r="T3259" s="9">
        <v>0</v>
      </c>
      <c r="U3259" s="9">
        <v>0</v>
      </c>
      <c r="V3259" s="10"/>
      <c r="W3259" s="10"/>
      <c r="X3259" s="11">
        <v>5.1816034577376104</v>
      </c>
      <c r="Y3259" s="11"/>
      <c r="Z3259" s="11"/>
      <c r="AA3259" s="11"/>
      <c r="AB3259" s="11"/>
      <c r="AC3259" s="11"/>
      <c r="AD3259" s="9">
        <v>0</v>
      </c>
      <c r="AE3259" s="9">
        <v>0</v>
      </c>
    </row>
    <row r="3260" spans="1:31" hidden="1" x14ac:dyDescent="0.35">
      <c r="A3260" s="2" t="s">
        <v>175</v>
      </c>
      <c r="B3260" s="2" t="s">
        <v>176</v>
      </c>
      <c r="C3260" s="3">
        <v>2.505634862326533</v>
      </c>
      <c r="D3260" s="4">
        <v>1998</v>
      </c>
      <c r="E3260" s="5">
        <v>27174901283000</v>
      </c>
      <c r="F3260" s="5">
        <v>6471249719500</v>
      </c>
      <c r="G3260" s="5"/>
      <c r="H3260" s="5"/>
      <c r="I3260" s="6"/>
      <c r="J3260" s="4">
        <v>8081990</v>
      </c>
      <c r="K3260" s="5"/>
      <c r="L3260" s="3"/>
      <c r="M3260" s="6">
        <v>5.7060000000000004</v>
      </c>
      <c r="N3260" s="6">
        <v>17.661999999999999</v>
      </c>
      <c r="O3260" s="5"/>
      <c r="P3260" s="5"/>
      <c r="Q3260" s="4">
        <v>0</v>
      </c>
      <c r="R3260" s="4">
        <v>0</v>
      </c>
      <c r="S3260" s="4">
        <v>1</v>
      </c>
      <c r="T3260" s="4">
        <v>0</v>
      </c>
      <c r="U3260" s="4">
        <v>0</v>
      </c>
      <c r="V3260" s="5"/>
      <c r="W3260" s="5"/>
      <c r="X3260" s="6">
        <v>3.6441212420599038</v>
      </c>
      <c r="Y3260" s="6"/>
      <c r="Z3260" s="6"/>
      <c r="AA3260" s="6"/>
      <c r="AB3260" s="6"/>
      <c r="AC3260" s="6"/>
      <c r="AD3260" s="4">
        <v>0</v>
      </c>
      <c r="AE3260" s="4">
        <v>0</v>
      </c>
    </row>
    <row r="3261" spans="1:31" hidden="1" x14ac:dyDescent="0.35">
      <c r="A3261" s="7" t="s">
        <v>175</v>
      </c>
      <c r="B3261" s="7" t="s">
        <v>176</v>
      </c>
      <c r="C3261" s="8"/>
      <c r="D3261" s="9">
        <v>1999</v>
      </c>
      <c r="E3261" s="10">
        <v>28210809616000</v>
      </c>
      <c r="F3261" s="10">
        <v>7001946457500</v>
      </c>
      <c r="G3261" s="10"/>
      <c r="H3261" s="10"/>
      <c r="I3261" s="11"/>
      <c r="J3261" s="9">
        <v>8265123</v>
      </c>
      <c r="K3261" s="10"/>
      <c r="L3261" s="8"/>
      <c r="M3261" s="11">
        <v>0.65400000000000003</v>
      </c>
      <c r="N3261" s="11">
        <v>-4.1440000000000001</v>
      </c>
      <c r="O3261" s="10"/>
      <c r="P3261" s="10"/>
      <c r="Q3261" s="9">
        <v>0</v>
      </c>
      <c r="R3261" s="9">
        <v>0</v>
      </c>
      <c r="S3261" s="9">
        <v>1</v>
      </c>
      <c r="T3261" s="9">
        <v>0</v>
      </c>
      <c r="U3261" s="9">
        <v>0</v>
      </c>
      <c r="V3261" s="10"/>
      <c r="W3261" s="10"/>
      <c r="X3261" s="11">
        <v>3.8120040334720211</v>
      </c>
      <c r="Y3261" s="11"/>
      <c r="Z3261" s="11"/>
      <c r="AA3261" s="11"/>
      <c r="AB3261" s="11"/>
      <c r="AC3261" s="11"/>
      <c r="AD3261" s="9">
        <v>0</v>
      </c>
      <c r="AE3261" s="9">
        <v>0</v>
      </c>
    </row>
    <row r="3262" spans="1:31" hidden="1" x14ac:dyDescent="0.35">
      <c r="A3262" s="2" t="s">
        <v>175</v>
      </c>
      <c r="B3262" s="2" t="s">
        <v>176</v>
      </c>
      <c r="C3262" s="3">
        <v>2.735372093104131</v>
      </c>
      <c r="D3262" s="4">
        <v>2000</v>
      </c>
      <c r="E3262" s="5">
        <v>28916943266000</v>
      </c>
      <c r="F3262" s="5">
        <v>7629382508000</v>
      </c>
      <c r="G3262" s="5"/>
      <c r="H3262" s="5"/>
      <c r="I3262" s="6"/>
      <c r="J3262" s="4">
        <v>8428832</v>
      </c>
      <c r="K3262" s="5"/>
      <c r="L3262" s="3"/>
      <c r="M3262" s="6">
        <v>0.97</v>
      </c>
      <c r="N3262" s="6">
        <v>-2.786</v>
      </c>
      <c r="O3262" s="5"/>
      <c r="P3262" s="5"/>
      <c r="Q3262" s="4">
        <v>0</v>
      </c>
      <c r="R3262" s="4">
        <v>0</v>
      </c>
      <c r="S3262" s="4">
        <v>1</v>
      </c>
      <c r="T3262" s="4">
        <v>0</v>
      </c>
      <c r="U3262" s="4">
        <v>0</v>
      </c>
      <c r="V3262" s="5"/>
      <c r="W3262" s="5"/>
      <c r="X3262" s="6">
        <v>2.5030605629960729</v>
      </c>
      <c r="Y3262" s="6"/>
      <c r="Z3262" s="6"/>
      <c r="AA3262" s="6"/>
      <c r="AB3262" s="6"/>
      <c r="AC3262" s="6"/>
      <c r="AD3262" s="4">
        <v>0</v>
      </c>
      <c r="AE3262" s="4">
        <v>0</v>
      </c>
    </row>
    <row r="3263" spans="1:31" hidden="1" x14ac:dyDescent="0.35">
      <c r="A3263" s="7" t="s">
        <v>175</v>
      </c>
      <c r="B3263" s="7" t="s">
        <v>176</v>
      </c>
      <c r="C3263" s="8">
        <v>2.7715759976535179</v>
      </c>
      <c r="D3263" s="9">
        <v>2001</v>
      </c>
      <c r="E3263" s="10">
        <v>29974825239000</v>
      </c>
      <c r="F3263" s="10">
        <v>8047082244500</v>
      </c>
      <c r="G3263" s="10"/>
      <c r="H3263" s="10"/>
      <c r="I3263" s="11"/>
      <c r="J3263" s="9">
        <v>8539960</v>
      </c>
      <c r="K3263" s="10"/>
      <c r="L3263" s="8"/>
      <c r="M3263" s="11">
        <v>7.9359999999999999</v>
      </c>
      <c r="N3263" s="11">
        <v>-1.5169999999999999</v>
      </c>
      <c r="O3263" s="10"/>
      <c r="P3263" s="10"/>
      <c r="Q3263" s="9">
        <v>0</v>
      </c>
      <c r="R3263" s="9">
        <v>0</v>
      </c>
      <c r="S3263" s="9">
        <v>1</v>
      </c>
      <c r="T3263" s="9">
        <v>0</v>
      </c>
      <c r="U3263" s="9">
        <v>0</v>
      </c>
      <c r="V3263" s="10"/>
      <c r="W3263" s="10"/>
      <c r="X3263" s="11">
        <v>3.6583464692958669</v>
      </c>
      <c r="Y3263" s="11"/>
      <c r="Z3263" s="11"/>
      <c r="AA3263" s="11"/>
      <c r="AB3263" s="11"/>
      <c r="AC3263" s="11"/>
      <c r="AD3263" s="9">
        <v>0</v>
      </c>
      <c r="AE3263" s="9">
        <v>0</v>
      </c>
    </row>
    <row r="3264" spans="1:31" hidden="1" x14ac:dyDescent="0.35">
      <c r="A3264" s="2" t="s">
        <v>175</v>
      </c>
      <c r="B3264" s="2" t="s">
        <v>176</v>
      </c>
      <c r="C3264" s="3">
        <v>2.8453144072105818</v>
      </c>
      <c r="D3264" s="4">
        <v>2002</v>
      </c>
      <c r="E3264" s="5">
        <v>31522907901000</v>
      </c>
      <c r="F3264" s="5">
        <v>8499306768600</v>
      </c>
      <c r="G3264" s="5"/>
      <c r="H3264" s="5"/>
      <c r="I3264" s="6"/>
      <c r="J3264" s="4">
        <v>8674066</v>
      </c>
      <c r="K3264" s="5"/>
      <c r="L3264" s="3"/>
      <c r="M3264" s="6">
        <v>4.202</v>
      </c>
      <c r="N3264" s="6">
        <v>3.3180000000000001</v>
      </c>
      <c r="O3264" s="5"/>
      <c r="P3264" s="5"/>
      <c r="Q3264" s="4">
        <v>0</v>
      </c>
      <c r="R3264" s="4">
        <v>0</v>
      </c>
      <c r="S3264" s="4">
        <v>1</v>
      </c>
      <c r="T3264" s="4">
        <v>0</v>
      </c>
      <c r="U3264" s="4">
        <v>0</v>
      </c>
      <c r="V3264" s="5"/>
      <c r="W3264" s="5"/>
      <c r="X3264" s="6">
        <v>5.164609466966307</v>
      </c>
      <c r="Y3264" s="6"/>
      <c r="Z3264" s="6"/>
      <c r="AA3264" s="6"/>
      <c r="AB3264" s="6"/>
      <c r="AC3264" s="6"/>
      <c r="AD3264" s="4">
        <v>0</v>
      </c>
      <c r="AE3264" s="4">
        <v>0</v>
      </c>
    </row>
    <row r="3265" spans="1:31" hidden="1" x14ac:dyDescent="0.35">
      <c r="A3265" s="7" t="s">
        <v>175</v>
      </c>
      <c r="B3265" s="7" t="s">
        <v>176</v>
      </c>
      <c r="C3265" s="8">
        <v>2.8989295267101709</v>
      </c>
      <c r="D3265" s="9">
        <v>2003</v>
      </c>
      <c r="E3265" s="10">
        <v>31916503326000</v>
      </c>
      <c r="F3265" s="10">
        <v>9974612950600</v>
      </c>
      <c r="G3265" s="10"/>
      <c r="H3265" s="10"/>
      <c r="I3265" s="11"/>
      <c r="J3265" s="9">
        <v>8870781</v>
      </c>
      <c r="K3265" s="10"/>
      <c r="L3265" s="8"/>
      <c r="M3265" s="11">
        <v>0.98699999999999999</v>
      </c>
      <c r="N3265" s="11">
        <v>0.39600000000000002</v>
      </c>
      <c r="O3265" s="10"/>
      <c r="P3265" s="10"/>
      <c r="Q3265" s="9">
        <v>0</v>
      </c>
      <c r="R3265" s="9">
        <v>0</v>
      </c>
      <c r="S3265" s="9">
        <v>1</v>
      </c>
      <c r="T3265" s="9">
        <v>0</v>
      </c>
      <c r="U3265" s="9">
        <v>0</v>
      </c>
      <c r="V3265" s="10"/>
      <c r="W3265" s="10"/>
      <c r="X3265" s="11">
        <v>1.248601259236982</v>
      </c>
      <c r="Y3265" s="11"/>
      <c r="Z3265" s="11"/>
      <c r="AA3265" s="11"/>
      <c r="AB3265" s="11"/>
      <c r="AC3265" s="11"/>
      <c r="AD3265" s="9">
        <v>0</v>
      </c>
      <c r="AE3265" s="9">
        <v>0</v>
      </c>
    </row>
    <row r="3266" spans="1:31" hidden="1" x14ac:dyDescent="0.35">
      <c r="A3266" s="2" t="s">
        <v>175</v>
      </c>
      <c r="B3266" s="2" t="s">
        <v>176</v>
      </c>
      <c r="C3266" s="3">
        <v>2.596229109710658</v>
      </c>
      <c r="D3266" s="4">
        <v>2004</v>
      </c>
      <c r="E3266" s="5">
        <v>32663386946000</v>
      </c>
      <c r="F3266" s="5">
        <v>11894558875600</v>
      </c>
      <c r="G3266" s="5"/>
      <c r="H3266" s="5"/>
      <c r="I3266" s="6"/>
      <c r="J3266" s="4">
        <v>9062726</v>
      </c>
      <c r="K3266" s="5"/>
      <c r="L3266" s="3">
        <v>32.263135140133443</v>
      </c>
      <c r="M3266" s="6">
        <v>-4.5190000000000001</v>
      </c>
      <c r="N3266" s="6">
        <v>2.3839999999999999</v>
      </c>
      <c r="O3266" s="5"/>
      <c r="P3266" s="5"/>
      <c r="Q3266" s="4">
        <v>0</v>
      </c>
      <c r="R3266" s="4">
        <v>0</v>
      </c>
      <c r="S3266" s="4">
        <v>1</v>
      </c>
      <c r="T3266" s="4">
        <v>0</v>
      </c>
      <c r="U3266" s="4">
        <v>0</v>
      </c>
      <c r="V3266" s="5">
        <v>957160544561.76685</v>
      </c>
      <c r="W3266" s="5"/>
      <c r="X3266" s="6">
        <v>2.3401173128873718</v>
      </c>
      <c r="Y3266" s="6"/>
      <c r="Z3266" s="6"/>
      <c r="AA3266" s="6"/>
      <c r="AB3266" s="6"/>
      <c r="AC3266" s="6"/>
      <c r="AD3266" s="4">
        <v>0</v>
      </c>
      <c r="AE3266" s="4">
        <v>0</v>
      </c>
    </row>
    <row r="3267" spans="1:31" hidden="1" x14ac:dyDescent="0.35">
      <c r="A3267" s="7" t="s">
        <v>175</v>
      </c>
      <c r="B3267" s="7" t="s">
        <v>176</v>
      </c>
      <c r="C3267" s="8">
        <v>3.8791565428026549</v>
      </c>
      <c r="D3267" s="9">
        <v>2005</v>
      </c>
      <c r="E3267" s="10">
        <v>33642397681000</v>
      </c>
      <c r="F3267" s="10">
        <v>15606743201000</v>
      </c>
      <c r="G3267" s="10"/>
      <c r="H3267" s="10"/>
      <c r="I3267" s="11"/>
      <c r="J3267" s="9">
        <v>9245844</v>
      </c>
      <c r="K3267" s="10"/>
      <c r="L3267" s="8">
        <v>42.385146151943303</v>
      </c>
      <c r="M3267" s="11">
        <v>5.57</v>
      </c>
      <c r="N3267" s="11">
        <v>-1.621</v>
      </c>
      <c r="O3267" s="10"/>
      <c r="P3267" s="10"/>
      <c r="Q3267" s="9">
        <v>0</v>
      </c>
      <c r="R3267" s="9">
        <v>0</v>
      </c>
      <c r="S3267" s="9">
        <v>1</v>
      </c>
      <c r="T3267" s="9">
        <v>0</v>
      </c>
      <c r="U3267" s="9">
        <v>0</v>
      </c>
      <c r="V3267" s="10">
        <v>1428354164050.093</v>
      </c>
      <c r="W3267" s="10"/>
      <c r="X3267" s="11">
        <v>2.9972725627581962</v>
      </c>
      <c r="Y3267" s="11"/>
      <c r="Z3267" s="11"/>
      <c r="AA3267" s="11"/>
      <c r="AB3267" s="11"/>
      <c r="AC3267" s="11">
        <v>49.228274417021758</v>
      </c>
      <c r="AD3267" s="9">
        <v>0</v>
      </c>
      <c r="AE3267" s="9">
        <v>0</v>
      </c>
    </row>
    <row r="3268" spans="1:31" hidden="1" x14ac:dyDescent="0.35">
      <c r="A3268" s="2" t="s">
        <v>175</v>
      </c>
      <c r="B3268" s="2" t="s">
        <v>176</v>
      </c>
      <c r="C3268" s="3">
        <v>4.6047607358513654</v>
      </c>
      <c r="D3268" s="4">
        <v>2006</v>
      </c>
      <c r="E3268" s="5">
        <v>34042608356000</v>
      </c>
      <c r="F3268" s="5">
        <v>21727827178300</v>
      </c>
      <c r="G3268" s="5">
        <v>1363299000000</v>
      </c>
      <c r="H3268" s="5">
        <v>7386971577500</v>
      </c>
      <c r="I3268" s="6"/>
      <c r="J3268" s="4">
        <v>9441171</v>
      </c>
      <c r="K3268" s="5"/>
      <c r="L3268" s="3">
        <v>57.090787303441417</v>
      </c>
      <c r="M3268" s="6">
        <v>-0.93</v>
      </c>
      <c r="N3268" s="6">
        <v>12.651999999999999</v>
      </c>
      <c r="O3268" s="5"/>
      <c r="P3268" s="5"/>
      <c r="Q3268" s="4">
        <v>0</v>
      </c>
      <c r="R3268" s="4">
        <v>0</v>
      </c>
      <c r="S3268" s="4">
        <v>1</v>
      </c>
      <c r="T3268" s="4">
        <v>0</v>
      </c>
      <c r="U3268" s="4">
        <v>0</v>
      </c>
      <c r="V3268" s="5">
        <v>1752497210000.271</v>
      </c>
      <c r="W3268" s="5"/>
      <c r="X3268" s="6">
        <v>1.189602116932422</v>
      </c>
      <c r="Y3268" s="6"/>
      <c r="Z3268" s="6"/>
      <c r="AA3268" s="6"/>
      <c r="AB3268" s="6"/>
      <c r="AC3268" s="6">
        <v>22.69346455581239</v>
      </c>
      <c r="AD3268" s="4">
        <v>0</v>
      </c>
      <c r="AE3268" s="4">
        <v>0</v>
      </c>
    </row>
    <row r="3269" spans="1:31" hidden="1" x14ac:dyDescent="0.35">
      <c r="A3269" s="7" t="s">
        <v>175</v>
      </c>
      <c r="B3269" s="7" t="s">
        <v>176</v>
      </c>
      <c r="C3269" s="8">
        <v>3.2626394386080051</v>
      </c>
      <c r="D3269" s="9">
        <v>2007</v>
      </c>
      <c r="E3269" s="10">
        <v>36363453346000</v>
      </c>
      <c r="F3269" s="10">
        <v>26369934823600</v>
      </c>
      <c r="G3269" s="10">
        <v>1787437000000</v>
      </c>
      <c r="H3269" s="10">
        <v>7485767375500</v>
      </c>
      <c r="I3269" s="11">
        <v>1.337433032786024</v>
      </c>
      <c r="J3269" s="9">
        <v>9662281</v>
      </c>
      <c r="K3269" s="10"/>
      <c r="L3269" s="8">
        <v>67.467360807534803</v>
      </c>
      <c r="M3269" s="11">
        <v>3.512</v>
      </c>
      <c r="N3269" s="11">
        <v>14.147</v>
      </c>
      <c r="O3269" s="10"/>
      <c r="P3269" s="10"/>
      <c r="Q3269" s="9">
        <v>0</v>
      </c>
      <c r="R3269" s="9">
        <v>0</v>
      </c>
      <c r="S3269" s="9">
        <v>1</v>
      </c>
      <c r="T3269" s="9">
        <v>0</v>
      </c>
      <c r="U3269" s="9">
        <v>0</v>
      </c>
      <c r="V3269" s="10">
        <v>1275217947155.7371</v>
      </c>
      <c r="W3269" s="10"/>
      <c r="X3269" s="11">
        <v>6.8174711107028081</v>
      </c>
      <c r="Y3269" s="11">
        <v>31.111150231900709</v>
      </c>
      <c r="Z3269" s="11"/>
      <c r="AA3269" s="11"/>
      <c r="AB3269" s="11"/>
      <c r="AC3269" s="11">
        <v>-27.23423809869918</v>
      </c>
      <c r="AD3269" s="9">
        <v>0</v>
      </c>
      <c r="AE3269" s="9">
        <v>0</v>
      </c>
    </row>
    <row r="3270" spans="1:31" hidden="1" x14ac:dyDescent="0.35">
      <c r="A3270" s="2" t="s">
        <v>175</v>
      </c>
      <c r="B3270" s="2" t="s">
        <v>176</v>
      </c>
      <c r="C3270" s="3">
        <v>3.2394314668386279</v>
      </c>
      <c r="D3270" s="4">
        <v>2008</v>
      </c>
      <c r="E3270" s="5">
        <v>37866360749000</v>
      </c>
      <c r="F3270" s="5">
        <v>32047004378800</v>
      </c>
      <c r="G3270" s="5">
        <v>1912860000000</v>
      </c>
      <c r="H3270" s="5">
        <v>9130039764600</v>
      </c>
      <c r="I3270" s="6">
        <v>21.965315065513551</v>
      </c>
      <c r="J3270" s="4">
        <v>9898870</v>
      </c>
      <c r="K3270" s="5"/>
      <c r="L3270" s="3">
        <v>83.029121111423066</v>
      </c>
      <c r="M3270" s="6">
        <v>4.165</v>
      </c>
      <c r="N3270" s="6">
        <v>7.9829999999999997</v>
      </c>
      <c r="O3270" s="5"/>
      <c r="P3270" s="5"/>
      <c r="Q3270" s="4">
        <v>0</v>
      </c>
      <c r="R3270" s="4">
        <v>0</v>
      </c>
      <c r="S3270" s="4">
        <v>1</v>
      </c>
      <c r="T3270" s="4">
        <v>0</v>
      </c>
      <c r="U3270" s="4">
        <v>0</v>
      </c>
      <c r="V3270" s="5">
        <v>1250333292860.9961</v>
      </c>
      <c r="W3270" s="5"/>
      <c r="X3270" s="6">
        <v>4.1330161596583359</v>
      </c>
      <c r="Y3270" s="6">
        <v>7.0169186382513056</v>
      </c>
      <c r="Z3270" s="6"/>
      <c r="AA3270" s="6"/>
      <c r="AB3270" s="6"/>
      <c r="AC3270" s="6">
        <v>-1.951404020798543</v>
      </c>
      <c r="AD3270" s="4">
        <v>0</v>
      </c>
      <c r="AE3270" s="4">
        <v>0</v>
      </c>
    </row>
    <row r="3271" spans="1:31" hidden="1" x14ac:dyDescent="0.35">
      <c r="A3271" s="7" t="s">
        <v>175</v>
      </c>
      <c r="B3271" s="7" t="s">
        <v>176</v>
      </c>
      <c r="C3271" s="8">
        <v>2.6598686659776889</v>
      </c>
      <c r="D3271" s="9">
        <v>2009</v>
      </c>
      <c r="E3271" s="10">
        <v>37441257061000</v>
      </c>
      <c r="F3271" s="10">
        <v>32248421631100</v>
      </c>
      <c r="G3271" s="10">
        <v>3213457000000</v>
      </c>
      <c r="H3271" s="10">
        <v>7361860676000</v>
      </c>
      <c r="I3271" s="11">
        <v>-19.366608844966692</v>
      </c>
      <c r="J3271" s="9">
        <v>10143534</v>
      </c>
      <c r="K3271" s="10"/>
      <c r="L3271" s="8">
        <v>86.918527869977893</v>
      </c>
      <c r="M3271" s="11">
        <v>11.228999999999999</v>
      </c>
      <c r="N3271" s="11">
        <v>-24.369</v>
      </c>
      <c r="O3271" s="10"/>
      <c r="P3271" s="10"/>
      <c r="Q3271" s="9">
        <v>0</v>
      </c>
      <c r="R3271" s="9">
        <v>0</v>
      </c>
      <c r="S3271" s="9">
        <v>1</v>
      </c>
      <c r="T3271" s="9">
        <v>0</v>
      </c>
      <c r="U3271" s="9">
        <v>0</v>
      </c>
      <c r="V3271" s="10">
        <v>986861700558.41077</v>
      </c>
      <c r="W3271" s="10"/>
      <c r="X3271" s="11">
        <v>-1.122642048486866</v>
      </c>
      <c r="Y3271" s="11">
        <v>67.992273349853093</v>
      </c>
      <c r="Z3271" s="11"/>
      <c r="AA3271" s="11"/>
      <c r="AB3271" s="11"/>
      <c r="AC3271" s="11">
        <v>-21.07210883745347</v>
      </c>
      <c r="AD3271" s="9">
        <v>0</v>
      </c>
      <c r="AE3271" s="9">
        <v>0</v>
      </c>
    </row>
    <row r="3272" spans="1:31" hidden="1" x14ac:dyDescent="0.35">
      <c r="A3272" s="2" t="s">
        <v>175</v>
      </c>
      <c r="B3272" s="2" t="s">
        <v>176</v>
      </c>
      <c r="C3272" s="3">
        <v>3.9427019919574628</v>
      </c>
      <c r="D3272" s="4">
        <v>2010</v>
      </c>
      <c r="E3272" s="5">
        <v>39243439615400</v>
      </c>
      <c r="F3272" s="5">
        <v>39243439615400</v>
      </c>
      <c r="G3272" s="5">
        <v>4932194000000</v>
      </c>
      <c r="H3272" s="5">
        <v>7976386532300</v>
      </c>
      <c r="I3272" s="6">
        <v>8.3474257846712874</v>
      </c>
      <c r="J3272" s="4">
        <v>10396086</v>
      </c>
      <c r="K3272" s="5"/>
      <c r="L3272" s="3">
        <v>100</v>
      </c>
      <c r="M3272" s="6">
        <v>-11.583</v>
      </c>
      <c r="N3272" s="6">
        <v>26.274000000000001</v>
      </c>
      <c r="O3272" s="5"/>
      <c r="P3272" s="5"/>
      <c r="Q3272" s="4">
        <v>0</v>
      </c>
      <c r="R3272" s="4">
        <v>0</v>
      </c>
      <c r="S3272" s="4">
        <v>1</v>
      </c>
      <c r="T3272" s="4">
        <v>0</v>
      </c>
      <c r="U3272" s="4">
        <v>0</v>
      </c>
      <c r="V3272" s="5">
        <v>1547251875429</v>
      </c>
      <c r="W3272" s="5"/>
      <c r="X3272" s="6">
        <v>4.8133601696755273</v>
      </c>
      <c r="Y3272" s="6">
        <v>53.485607555974767</v>
      </c>
      <c r="Z3272" s="6"/>
      <c r="AA3272" s="6"/>
      <c r="AB3272" s="6"/>
      <c r="AC3272" s="6">
        <v>56.785076830268643</v>
      </c>
      <c r="AD3272" s="4">
        <v>0</v>
      </c>
      <c r="AE3272" s="4">
        <v>0</v>
      </c>
    </row>
    <row r="3273" spans="1:31" hidden="1" x14ac:dyDescent="0.35">
      <c r="A3273" s="7" t="s">
        <v>175</v>
      </c>
      <c r="B3273" s="7" t="s">
        <v>176</v>
      </c>
      <c r="C3273" s="8">
        <v>6.8178937916267026</v>
      </c>
      <c r="D3273" s="9">
        <v>2011</v>
      </c>
      <c r="E3273" s="10">
        <v>41445825310700</v>
      </c>
      <c r="F3273" s="10">
        <v>45175655589600</v>
      </c>
      <c r="G3273" s="10">
        <v>6910872000000</v>
      </c>
      <c r="H3273" s="10">
        <v>10314315083800</v>
      </c>
      <c r="I3273" s="11">
        <v>29.31062257367628</v>
      </c>
      <c r="J3273" s="9">
        <v>10656810</v>
      </c>
      <c r="K3273" s="10"/>
      <c r="L3273" s="8">
        <v>121.3169268542577</v>
      </c>
      <c r="M3273" s="11">
        <v>-10.064</v>
      </c>
      <c r="N3273" s="11">
        <v>35.731000000000002</v>
      </c>
      <c r="O3273" s="10"/>
      <c r="P3273" s="10"/>
      <c r="Q3273" s="9">
        <v>0</v>
      </c>
      <c r="R3273" s="9">
        <v>0</v>
      </c>
      <c r="S3273" s="9">
        <v>1</v>
      </c>
      <c r="T3273" s="9">
        <v>0</v>
      </c>
      <c r="U3273" s="9">
        <v>0</v>
      </c>
      <c r="V3273" s="10">
        <v>2538828090716.5962</v>
      </c>
      <c r="W3273" s="10"/>
      <c r="X3273" s="11">
        <v>5.6121117743097493</v>
      </c>
      <c r="Y3273" s="11">
        <v>40.117602835573777</v>
      </c>
      <c r="Z3273" s="11"/>
      <c r="AA3273" s="11"/>
      <c r="AB3273" s="11"/>
      <c r="AC3273" s="11">
        <v>64.086282979147541</v>
      </c>
      <c r="AD3273" s="9">
        <v>0</v>
      </c>
      <c r="AE3273" s="9">
        <v>0</v>
      </c>
    </row>
    <row r="3274" spans="1:31" hidden="1" x14ac:dyDescent="0.35">
      <c r="A3274" s="2" t="s">
        <v>175</v>
      </c>
      <c r="B3274" s="2" t="s">
        <v>176</v>
      </c>
      <c r="C3274" s="3">
        <v>5.9185801595018477</v>
      </c>
      <c r="D3274" s="4">
        <v>2012</v>
      </c>
      <c r="E3274" s="5">
        <v>43897464521200</v>
      </c>
      <c r="F3274" s="5">
        <v>53358073367100</v>
      </c>
      <c r="G3274" s="5">
        <v>7909306094700</v>
      </c>
      <c r="H3274" s="5">
        <v>12006672918000</v>
      </c>
      <c r="I3274" s="6">
        <v>16.407854718904911</v>
      </c>
      <c r="J3274" s="4">
        <v>10921581</v>
      </c>
      <c r="K3274" s="5"/>
      <c r="L3274" s="3">
        <v>139.78899893485629</v>
      </c>
      <c r="M3274" s="6">
        <v>2.4169999999999998</v>
      </c>
      <c r="N3274" s="6">
        <v>15.04</v>
      </c>
      <c r="O3274" s="5"/>
      <c r="P3274" s="5"/>
      <c r="Q3274" s="4">
        <v>0</v>
      </c>
      <c r="R3274" s="4">
        <v>0</v>
      </c>
      <c r="S3274" s="4">
        <v>1</v>
      </c>
      <c r="T3274" s="4">
        <v>0</v>
      </c>
      <c r="U3274" s="4">
        <v>0</v>
      </c>
      <c r="V3274" s="5">
        <v>2259147978639.8018</v>
      </c>
      <c r="W3274" s="5"/>
      <c r="X3274" s="6">
        <v>5.9152862613332111</v>
      </c>
      <c r="Y3274" s="6">
        <v>14.4472954310252</v>
      </c>
      <c r="Z3274" s="6"/>
      <c r="AA3274" s="6"/>
      <c r="AB3274" s="6"/>
      <c r="AC3274" s="6">
        <v>-11.01611066536818</v>
      </c>
      <c r="AD3274" s="4">
        <v>0</v>
      </c>
      <c r="AE3274" s="4">
        <v>0</v>
      </c>
    </row>
    <row r="3275" spans="1:31" hidden="1" x14ac:dyDescent="0.35">
      <c r="A3275" s="7" t="s">
        <v>175</v>
      </c>
      <c r="B3275" s="7" t="s">
        <v>176</v>
      </c>
      <c r="C3275" s="8">
        <v>7.3418200738409851</v>
      </c>
      <c r="D3275" s="9">
        <v>2013</v>
      </c>
      <c r="E3275" s="10">
        <v>45629521110000</v>
      </c>
      <c r="F3275" s="10">
        <v>57864624960500</v>
      </c>
      <c r="G3275" s="10">
        <v>11182545114600</v>
      </c>
      <c r="H3275" s="10">
        <v>10974883432000</v>
      </c>
      <c r="I3275" s="11">
        <v>-8.5934670915635252</v>
      </c>
      <c r="J3275" s="9">
        <v>11191873</v>
      </c>
      <c r="K3275" s="10"/>
      <c r="L3275" s="8">
        <v>156.40653982406661</v>
      </c>
      <c r="M3275" s="11">
        <v>-7.0369999999999999</v>
      </c>
      <c r="N3275" s="11">
        <v>-17.422999999999998</v>
      </c>
      <c r="O3275" s="10"/>
      <c r="P3275" s="10"/>
      <c r="Q3275" s="9">
        <v>0</v>
      </c>
      <c r="R3275" s="9">
        <v>0</v>
      </c>
      <c r="S3275" s="9">
        <v>1</v>
      </c>
      <c r="T3275" s="9">
        <v>0</v>
      </c>
      <c r="U3275" s="9">
        <v>0</v>
      </c>
      <c r="V3275" s="10">
        <v>2716201417013.314</v>
      </c>
      <c r="W3275" s="10"/>
      <c r="X3275" s="11">
        <v>3.9456870862405138</v>
      </c>
      <c r="Y3275" s="11">
        <v>41.384654743522781</v>
      </c>
      <c r="Z3275" s="11"/>
      <c r="AA3275" s="11"/>
      <c r="AB3275" s="11"/>
      <c r="AC3275" s="11">
        <v>20.231230653987399</v>
      </c>
      <c r="AD3275" s="9">
        <v>0</v>
      </c>
      <c r="AE3275" s="9">
        <v>0</v>
      </c>
    </row>
    <row r="3276" spans="1:31" hidden="1" x14ac:dyDescent="0.35">
      <c r="A3276" s="2" t="s">
        <v>175</v>
      </c>
      <c r="B3276" s="2" t="s">
        <v>176</v>
      </c>
      <c r="C3276" s="3">
        <v>9.9357031086804408</v>
      </c>
      <c r="D3276" s="4">
        <v>2014</v>
      </c>
      <c r="E3276" s="5">
        <v>47316240594700</v>
      </c>
      <c r="F3276" s="5">
        <v>61573254917700</v>
      </c>
      <c r="G3276" s="5">
        <v>11223612313400</v>
      </c>
      <c r="H3276" s="5">
        <v>11378974354200</v>
      </c>
      <c r="I3276" s="6">
        <v>3.6819609493233529</v>
      </c>
      <c r="J3276" s="4">
        <v>11472924</v>
      </c>
      <c r="K3276" s="5"/>
      <c r="L3276" s="3">
        <v>166.0263327631983</v>
      </c>
      <c r="M3276" s="6">
        <v>5.6440000000000001</v>
      </c>
      <c r="N3276" s="6">
        <v>14.11</v>
      </c>
      <c r="O3276" s="5"/>
      <c r="P3276" s="5"/>
      <c r="Q3276" s="4">
        <v>0</v>
      </c>
      <c r="R3276" s="4">
        <v>0</v>
      </c>
      <c r="S3276" s="4">
        <v>1</v>
      </c>
      <c r="T3276" s="4">
        <v>0</v>
      </c>
      <c r="U3276" s="4">
        <v>0</v>
      </c>
      <c r="V3276" s="5">
        <v>3684798490188.4912</v>
      </c>
      <c r="W3276" s="5"/>
      <c r="X3276" s="6">
        <v>3.696553116640851</v>
      </c>
      <c r="Y3276" s="6">
        <v>0.36724375693671391</v>
      </c>
      <c r="Z3276" s="6"/>
      <c r="AA3276" s="6"/>
      <c r="AB3276" s="6"/>
      <c r="AC3276" s="6">
        <v>35.659987035874131</v>
      </c>
      <c r="AD3276" s="4">
        <v>0</v>
      </c>
      <c r="AE3276" s="4">
        <v>0</v>
      </c>
    </row>
    <row r="3277" spans="1:31" hidden="1" x14ac:dyDescent="0.35">
      <c r="A3277" s="7" t="s">
        <v>175</v>
      </c>
      <c r="B3277" s="7" t="s">
        <v>176</v>
      </c>
      <c r="C3277" s="8">
        <v>11.82084995098106</v>
      </c>
      <c r="D3277" s="9">
        <v>2015</v>
      </c>
      <c r="E3277" s="10">
        <v>49126517644700</v>
      </c>
      <c r="F3277" s="10">
        <v>65829144378600</v>
      </c>
      <c r="G3277" s="10">
        <v>13159975582800</v>
      </c>
      <c r="H3277" s="10">
        <v>12482005519100</v>
      </c>
      <c r="I3277" s="11">
        <v>9.6935903936972192</v>
      </c>
      <c r="J3277" s="9">
        <v>11767070</v>
      </c>
      <c r="K3277" s="10"/>
      <c r="L3277" s="8">
        <v>185.5843717393808</v>
      </c>
      <c r="M3277" s="11">
        <v>11.443</v>
      </c>
      <c r="N3277" s="11">
        <v>1.3819999999999999</v>
      </c>
      <c r="O3277" s="10"/>
      <c r="P3277" s="10"/>
      <c r="Q3277" s="9">
        <v>0</v>
      </c>
      <c r="R3277" s="9">
        <v>0</v>
      </c>
      <c r="S3277" s="9">
        <v>1</v>
      </c>
      <c r="T3277" s="9">
        <v>0</v>
      </c>
      <c r="U3277" s="9">
        <v>0</v>
      </c>
      <c r="V3277" s="10">
        <v>4193006290387.8398</v>
      </c>
      <c r="W3277" s="10"/>
      <c r="X3277" s="11">
        <v>3.8259105694943418</v>
      </c>
      <c r="Y3277" s="11">
        <v>17.25258513329219</v>
      </c>
      <c r="Z3277" s="11"/>
      <c r="AA3277" s="11"/>
      <c r="AB3277" s="11"/>
      <c r="AC3277" s="11">
        <v>13.79201065004105</v>
      </c>
      <c r="AD3277" s="9">
        <v>0</v>
      </c>
      <c r="AE3277" s="9">
        <v>0</v>
      </c>
    </row>
    <row r="3278" spans="1:31" hidden="1" x14ac:dyDescent="0.35">
      <c r="A3278" s="2" t="s">
        <v>175</v>
      </c>
      <c r="B3278" s="2" t="s">
        <v>176</v>
      </c>
      <c r="C3278" s="3">
        <v>10.772259870663991</v>
      </c>
      <c r="D3278" s="4">
        <v>2016</v>
      </c>
      <c r="E3278" s="5">
        <v>54442314973700</v>
      </c>
      <c r="F3278" s="5">
        <v>77087899618300</v>
      </c>
      <c r="G3278" s="5">
        <v>13354718887300</v>
      </c>
      <c r="H3278" s="5">
        <v>29297309054100</v>
      </c>
      <c r="I3278" s="6">
        <v>134.7163603578702</v>
      </c>
      <c r="J3278" s="4">
        <v>12073030</v>
      </c>
      <c r="K3278" s="5"/>
      <c r="L3278" s="3">
        <v>200.75159065530181</v>
      </c>
      <c r="M3278" s="6">
        <v>10.27</v>
      </c>
      <c r="N3278" s="6">
        <v>107.036</v>
      </c>
      <c r="O3278" s="5"/>
      <c r="P3278" s="5"/>
      <c r="Q3278" s="4">
        <v>0</v>
      </c>
      <c r="R3278" s="4">
        <v>0</v>
      </c>
      <c r="S3278" s="4">
        <v>1</v>
      </c>
      <c r="T3278" s="4">
        <v>0</v>
      </c>
      <c r="U3278" s="4">
        <v>0</v>
      </c>
      <c r="V3278" s="5">
        <v>4136509627950.2681</v>
      </c>
      <c r="W3278" s="5"/>
      <c r="X3278" s="6">
        <v>10.82062719659001</v>
      </c>
      <c r="Y3278" s="6">
        <v>1.4798150898891349</v>
      </c>
      <c r="Z3278" s="6"/>
      <c r="AA3278" s="6"/>
      <c r="AB3278" s="6"/>
      <c r="AC3278" s="6">
        <v>-1.34740228191611</v>
      </c>
      <c r="AD3278" s="4">
        <v>0</v>
      </c>
      <c r="AE3278" s="4">
        <v>0</v>
      </c>
    </row>
    <row r="3279" spans="1:31" hidden="1" x14ac:dyDescent="0.35">
      <c r="A3279" s="7" t="s">
        <v>175</v>
      </c>
      <c r="B3279" s="7" t="s">
        <v>176</v>
      </c>
      <c r="C3279" s="8">
        <v>9.1156915280241115</v>
      </c>
      <c r="D3279" s="9">
        <v>2017</v>
      </c>
      <c r="E3279" s="10">
        <v>60049876324700</v>
      </c>
      <c r="F3279" s="10">
        <v>93833883938300</v>
      </c>
      <c r="G3279" s="10">
        <v>13605896642300</v>
      </c>
      <c r="H3279" s="10">
        <v>12948419723100</v>
      </c>
      <c r="I3279" s="11">
        <v>-55.80338214957002</v>
      </c>
      <c r="J3279" s="9">
        <v>12385659</v>
      </c>
      <c r="K3279" s="10"/>
      <c r="L3279" s="8">
        <v>218.64730910638889</v>
      </c>
      <c r="M3279" s="11">
        <v>22.143000000000001</v>
      </c>
      <c r="N3279" s="11">
        <v>-4.0039999999999996</v>
      </c>
      <c r="O3279" s="10"/>
      <c r="P3279" s="10"/>
      <c r="Q3279" s="9">
        <v>0</v>
      </c>
      <c r="R3279" s="9">
        <v>0</v>
      </c>
      <c r="S3279" s="9">
        <v>1</v>
      </c>
      <c r="T3279" s="9">
        <v>0</v>
      </c>
      <c r="U3279" s="9">
        <v>0</v>
      </c>
      <c r="V3279" s="10">
        <v>3912057021665.6982</v>
      </c>
      <c r="W3279" s="10"/>
      <c r="X3279" s="11">
        <v>10.30000534273552</v>
      </c>
      <c r="Y3279" s="11">
        <v>1.8808164898091839</v>
      </c>
      <c r="Z3279" s="11"/>
      <c r="AA3279" s="11"/>
      <c r="AB3279" s="11"/>
      <c r="AC3279" s="11">
        <v>-5.426135231692693</v>
      </c>
      <c r="AD3279" s="9">
        <v>0</v>
      </c>
      <c r="AE3279" s="9">
        <v>0</v>
      </c>
    </row>
    <row r="3280" spans="1:31" hidden="1" x14ac:dyDescent="0.35">
      <c r="A3280" s="2" t="s">
        <v>175</v>
      </c>
      <c r="B3280" s="2" t="s">
        <v>176</v>
      </c>
      <c r="C3280" s="3">
        <v>9.6517376716893803</v>
      </c>
      <c r="D3280" s="4">
        <v>2018</v>
      </c>
      <c r="E3280" s="5">
        <v>63868142863200</v>
      </c>
      <c r="F3280" s="5">
        <v>106845291575900</v>
      </c>
      <c r="G3280" s="5">
        <v>14787168462500</v>
      </c>
      <c r="H3280" s="5">
        <v>13860693310400</v>
      </c>
      <c r="I3280" s="6">
        <v>7.0454434348656596</v>
      </c>
      <c r="J3280" s="4">
        <v>12704774</v>
      </c>
      <c r="K3280" s="5"/>
      <c r="L3280" s="3">
        <v>240.13512925370279</v>
      </c>
      <c r="M3280" s="6">
        <v>8.8800000000000008</v>
      </c>
      <c r="N3280" s="6">
        <v>17.074999999999999</v>
      </c>
      <c r="O3280" s="5"/>
      <c r="P3280" s="5"/>
      <c r="Q3280" s="4">
        <v>0</v>
      </c>
      <c r="R3280" s="4">
        <v>0</v>
      </c>
      <c r="S3280" s="4">
        <v>1</v>
      </c>
      <c r="T3280" s="4">
        <v>0</v>
      </c>
      <c r="U3280" s="4">
        <v>0</v>
      </c>
      <c r="V3280" s="5">
        <v>4294426762759.2378</v>
      </c>
      <c r="W3280" s="5"/>
      <c r="X3280" s="6">
        <v>6.3584919273671394</v>
      </c>
      <c r="Y3280" s="6">
        <v>8.6820578698759885</v>
      </c>
      <c r="Z3280" s="6"/>
      <c r="AA3280" s="6"/>
      <c r="AB3280" s="6"/>
      <c r="AC3280" s="6">
        <v>9.7741351666375351</v>
      </c>
      <c r="AD3280" s="4">
        <v>0</v>
      </c>
      <c r="AE3280" s="4">
        <v>0</v>
      </c>
    </row>
    <row r="3281" spans="1:31" hidden="1" x14ac:dyDescent="0.35">
      <c r="A3281" s="7" t="s">
        <v>175</v>
      </c>
      <c r="B3281" s="7" t="s">
        <v>176</v>
      </c>
      <c r="C3281" s="8">
        <v>10.29189685184109</v>
      </c>
      <c r="D3281" s="9">
        <v>2019</v>
      </c>
      <c r="E3281" s="10">
        <v>67455561820700.008</v>
      </c>
      <c r="F3281" s="10">
        <v>123457571240300</v>
      </c>
      <c r="G3281" s="10">
        <v>15497482402200</v>
      </c>
      <c r="H3281" s="10">
        <v>14470060793500</v>
      </c>
      <c r="I3281" s="11">
        <v>4.3963708701553657</v>
      </c>
      <c r="J3281" s="9">
        <v>13034346</v>
      </c>
      <c r="K3281" s="10"/>
      <c r="L3281" s="8">
        <v>262.8759509501441</v>
      </c>
      <c r="M3281" s="11">
        <v>-6.5449999999999999</v>
      </c>
      <c r="N3281" s="11">
        <v>-5.008</v>
      </c>
      <c r="O3281" s="10"/>
      <c r="P3281" s="10"/>
      <c r="Q3281" s="9">
        <v>0</v>
      </c>
      <c r="R3281" s="9">
        <v>0</v>
      </c>
      <c r="S3281" s="9">
        <v>1</v>
      </c>
      <c r="T3281" s="9">
        <v>0</v>
      </c>
      <c r="U3281" s="9">
        <v>0</v>
      </c>
      <c r="V3281" s="10">
        <v>4833506390339.1025</v>
      </c>
      <c r="W3281" s="10"/>
      <c r="X3281" s="11">
        <v>5.616914468898754</v>
      </c>
      <c r="Y3281" s="11">
        <v>4.8035831978336061</v>
      </c>
      <c r="Z3281" s="11"/>
      <c r="AA3281" s="11"/>
      <c r="AB3281" s="11"/>
      <c r="AC3281" s="11">
        <v>12.55300549667534</v>
      </c>
      <c r="AD3281" s="9">
        <v>0</v>
      </c>
      <c r="AE3281" s="9">
        <v>0</v>
      </c>
    </row>
    <row r="3282" spans="1:31" hidden="1" x14ac:dyDescent="0.35">
      <c r="A3282" s="2" t="s">
        <v>175</v>
      </c>
      <c r="B3282" s="2" t="s">
        <v>176</v>
      </c>
      <c r="C3282" s="3">
        <v>10.023093219126411</v>
      </c>
      <c r="D3282" s="4">
        <v>2020</v>
      </c>
      <c r="E3282" s="5">
        <v>70629070084900</v>
      </c>
      <c r="F3282" s="5">
        <v>134759513502400</v>
      </c>
      <c r="G3282" s="5">
        <v>15853404524400</v>
      </c>
      <c r="H3282" s="5">
        <v>21856333509300</v>
      </c>
      <c r="I3282" s="6">
        <v>51.045208594548143</v>
      </c>
      <c r="J3282" s="4">
        <v>13371183</v>
      </c>
      <c r="K3282" s="5"/>
      <c r="L3282" s="3">
        <v>290.74506123166941</v>
      </c>
      <c r="M3282" s="6">
        <v>3.4740000000000002</v>
      </c>
      <c r="N3282" s="6">
        <v>82.122</v>
      </c>
      <c r="O3282" s="5"/>
      <c r="P3282" s="5"/>
      <c r="Q3282" s="4">
        <v>0</v>
      </c>
      <c r="R3282" s="4">
        <v>0</v>
      </c>
      <c r="S3282" s="4">
        <v>1</v>
      </c>
      <c r="T3282" s="4">
        <v>0</v>
      </c>
      <c r="U3282" s="4">
        <v>0</v>
      </c>
      <c r="V3282" s="5">
        <v>4645675356536.5605</v>
      </c>
      <c r="W3282" s="5"/>
      <c r="X3282" s="6">
        <v>4.7045909611357528</v>
      </c>
      <c r="Y3282" s="6">
        <v>2.296644790185236</v>
      </c>
      <c r="Z3282" s="6"/>
      <c r="AA3282" s="6"/>
      <c r="AB3282" s="6"/>
      <c r="AC3282" s="6">
        <v>-3.8860201814973578</v>
      </c>
      <c r="AD3282" s="4">
        <v>0</v>
      </c>
      <c r="AE3282" s="4">
        <v>0</v>
      </c>
    </row>
    <row r="3283" spans="1:31" hidden="1" x14ac:dyDescent="0.35">
      <c r="A3283" s="7" t="s">
        <v>175</v>
      </c>
      <c r="B3283" s="7" t="s">
        <v>176</v>
      </c>
      <c r="C3283" s="8">
        <v>9.0935827049965141</v>
      </c>
      <c r="D3283" s="9">
        <v>2021</v>
      </c>
      <c r="E3283" s="10">
        <v>74571819838700</v>
      </c>
      <c r="F3283" s="10">
        <v>159336610898300</v>
      </c>
      <c r="G3283" s="10">
        <v>16760428262500</v>
      </c>
      <c r="H3283" s="10">
        <v>14660529884800</v>
      </c>
      <c r="I3283" s="11">
        <v>-32.923196479584021</v>
      </c>
      <c r="J3283" s="9">
        <v>13710513</v>
      </c>
      <c r="K3283" s="10"/>
      <c r="L3283" s="8">
        <v>327.37105468712258</v>
      </c>
      <c r="M3283" s="11">
        <v>24.058</v>
      </c>
      <c r="N3283" s="11">
        <v>-38.911000000000001</v>
      </c>
      <c r="O3283" s="10"/>
      <c r="P3283" s="10"/>
      <c r="Q3283" s="9">
        <v>0</v>
      </c>
      <c r="R3283" s="9">
        <v>0</v>
      </c>
      <c r="S3283" s="9">
        <v>1</v>
      </c>
      <c r="T3283" s="9">
        <v>0</v>
      </c>
      <c r="U3283" s="9">
        <v>0</v>
      </c>
      <c r="V3283" s="10">
        <v>4425988884455.0781</v>
      </c>
      <c r="W3283" s="10"/>
      <c r="X3283" s="11">
        <v>5.5823328114905086</v>
      </c>
      <c r="Y3283" s="11">
        <v>5.7213183244267709</v>
      </c>
      <c r="Z3283" s="11"/>
      <c r="AA3283" s="11"/>
      <c r="AB3283" s="11"/>
      <c r="AC3283" s="11">
        <v>-4.7288382252621037</v>
      </c>
      <c r="AD3283" s="9">
        <v>0</v>
      </c>
      <c r="AE3283" s="9">
        <v>0</v>
      </c>
    </row>
    <row r="3284" spans="1:31" hidden="1" x14ac:dyDescent="0.35">
      <c r="A3284" s="2" t="s">
        <v>175</v>
      </c>
      <c r="B3284" s="2" t="s">
        <v>176</v>
      </c>
      <c r="C3284" s="3"/>
      <c r="D3284" s="4">
        <v>2022</v>
      </c>
      <c r="E3284" s="5">
        <v>77534116657900</v>
      </c>
      <c r="F3284" s="5">
        <v>170314011043600</v>
      </c>
      <c r="G3284" s="5">
        <v>15797721475500</v>
      </c>
      <c r="H3284" s="5">
        <v>13154466801300</v>
      </c>
      <c r="I3284" s="6">
        <v>-10.27291029270015</v>
      </c>
      <c r="J3284" s="4">
        <v>14055137</v>
      </c>
      <c r="K3284" s="5"/>
      <c r="L3284" s="3">
        <v>361.72223367247568</v>
      </c>
      <c r="M3284" s="6">
        <v>-9.4149999999999991</v>
      </c>
      <c r="N3284" s="6">
        <v>-6.31</v>
      </c>
      <c r="O3284" s="5"/>
      <c r="P3284" s="5"/>
      <c r="Q3284" s="4">
        <v>0</v>
      </c>
      <c r="R3284" s="4">
        <v>0</v>
      </c>
      <c r="S3284" s="4">
        <v>1</v>
      </c>
      <c r="T3284" s="4">
        <v>0</v>
      </c>
      <c r="U3284" s="4">
        <v>0</v>
      </c>
      <c r="V3284" s="5"/>
      <c r="W3284" s="5"/>
      <c r="X3284" s="6">
        <v>3.9724078420072</v>
      </c>
      <c r="Y3284" s="6">
        <v>-5.7439271355253654</v>
      </c>
      <c r="Z3284" s="6"/>
      <c r="AA3284" s="6"/>
      <c r="AB3284" s="6"/>
      <c r="AC3284" s="6"/>
      <c r="AD3284" s="4">
        <v>0</v>
      </c>
      <c r="AE3284" s="4">
        <v>0</v>
      </c>
    </row>
    <row r="3285" spans="1:31" hidden="1" x14ac:dyDescent="0.35">
      <c r="A3285" s="7" t="s">
        <v>175</v>
      </c>
      <c r="B3285" s="7" t="s">
        <v>176</v>
      </c>
      <c r="C3285" s="8"/>
      <c r="D3285" s="9">
        <v>2023</v>
      </c>
      <c r="E3285" s="10">
        <v>81830845491700</v>
      </c>
      <c r="F3285" s="10">
        <v>190703769498800</v>
      </c>
      <c r="G3285" s="10">
        <v>15930665428200</v>
      </c>
      <c r="H3285" s="10">
        <v>22224806119700</v>
      </c>
      <c r="I3285" s="11">
        <v>68.95254255006077</v>
      </c>
      <c r="J3285" s="9">
        <v>14405468</v>
      </c>
      <c r="K3285" s="10"/>
      <c r="L3285" s="8">
        <v>389.95456690529318</v>
      </c>
      <c r="M3285" s="11">
        <v>20.530999999999999</v>
      </c>
      <c r="N3285" s="11">
        <v>16.103000000000002</v>
      </c>
      <c r="O3285" s="10"/>
      <c r="P3285" s="10"/>
      <c r="Q3285" s="9">
        <v>0</v>
      </c>
      <c r="R3285" s="9">
        <v>0</v>
      </c>
      <c r="S3285" s="9">
        <v>1</v>
      </c>
      <c r="T3285" s="9">
        <v>0</v>
      </c>
      <c r="U3285" s="9">
        <v>0</v>
      </c>
      <c r="V3285" s="10"/>
      <c r="W3285" s="10"/>
      <c r="X3285" s="11">
        <v>5.5417266862770189</v>
      </c>
      <c r="Y3285" s="11">
        <v>0.84153878080568145</v>
      </c>
      <c r="Z3285" s="11"/>
      <c r="AA3285" s="11"/>
      <c r="AB3285" s="11"/>
      <c r="AC3285" s="11"/>
      <c r="AD3285" s="9">
        <v>0</v>
      </c>
      <c r="AE3285" s="9">
        <v>0</v>
      </c>
    </row>
    <row r="3286" spans="1:31" hidden="1" x14ac:dyDescent="0.35">
      <c r="A3286" s="2" t="s">
        <v>175</v>
      </c>
      <c r="B3286" s="2" t="s">
        <v>176</v>
      </c>
      <c r="C3286" s="3"/>
      <c r="D3286" s="4">
        <v>2024</v>
      </c>
      <c r="E3286" s="5">
        <v>86208833850920</v>
      </c>
      <c r="F3286" s="5">
        <v>214597272173610</v>
      </c>
      <c r="G3286" s="5">
        <v>16910671015660</v>
      </c>
      <c r="H3286" s="5">
        <v>33211929792480</v>
      </c>
      <c r="I3286" s="6">
        <v>49.436308301655089</v>
      </c>
      <c r="J3286" s="4">
        <v>14754785</v>
      </c>
      <c r="K3286" s="5"/>
      <c r="L3286" s="3">
        <v>421.63111899478548</v>
      </c>
      <c r="M3286" s="6">
        <v>8.9260000000000002</v>
      </c>
      <c r="N3286" s="6">
        <v>20.161000000000001</v>
      </c>
      <c r="O3286" s="5"/>
      <c r="P3286" s="5"/>
      <c r="Q3286" s="4">
        <v>0</v>
      </c>
      <c r="R3286" s="4">
        <v>0</v>
      </c>
      <c r="S3286" s="4">
        <v>1</v>
      </c>
      <c r="T3286" s="4">
        <v>0</v>
      </c>
      <c r="U3286" s="4">
        <v>0</v>
      </c>
      <c r="V3286" s="5"/>
      <c r="W3286" s="5"/>
      <c r="X3286" s="6">
        <v>5.3500465905170849</v>
      </c>
      <c r="Y3286" s="6">
        <v>6.1516927329678444</v>
      </c>
      <c r="Z3286" s="6"/>
      <c r="AA3286" s="6"/>
      <c r="AB3286" s="6"/>
      <c r="AC3286" s="6"/>
      <c r="AD3286" s="4">
        <v>0</v>
      </c>
      <c r="AE3286" s="4">
        <v>0</v>
      </c>
    </row>
    <row r="3287" spans="1:31" hidden="1" x14ac:dyDescent="0.35">
      <c r="A3287" s="7" t="s">
        <v>177</v>
      </c>
      <c r="B3287" s="7" t="s">
        <v>178</v>
      </c>
      <c r="C3287" s="8">
        <v>23.87081799730489</v>
      </c>
      <c r="D3287" s="9">
        <v>1980</v>
      </c>
      <c r="E3287" s="10">
        <v>17931747855</v>
      </c>
      <c r="F3287" s="10">
        <v>414899900</v>
      </c>
      <c r="G3287" s="10"/>
      <c r="H3287" s="10"/>
      <c r="I3287" s="11"/>
      <c r="J3287" s="9">
        <v>713913</v>
      </c>
      <c r="K3287" s="10"/>
      <c r="L3287" s="8">
        <v>6.8288590657485662</v>
      </c>
      <c r="M3287" s="11"/>
      <c r="N3287" s="11"/>
      <c r="O3287" s="10"/>
      <c r="P3287" s="10"/>
      <c r="Q3287" s="9">
        <v>0</v>
      </c>
      <c r="R3287" s="9">
        <v>0</v>
      </c>
      <c r="S3287" s="9">
        <v>1</v>
      </c>
      <c r="T3287" s="9">
        <v>0</v>
      </c>
      <c r="U3287" s="9">
        <v>0</v>
      </c>
      <c r="V3287" s="10">
        <v>1450315477.980119</v>
      </c>
      <c r="W3287" s="10"/>
      <c r="X3287" s="11"/>
      <c r="Y3287" s="11"/>
      <c r="Z3287" s="11"/>
      <c r="AA3287" s="11"/>
      <c r="AB3287" s="11"/>
      <c r="AC3287" s="11"/>
      <c r="AD3287" s="9">
        <v>0</v>
      </c>
      <c r="AE3287" s="9">
        <v>0</v>
      </c>
    </row>
    <row r="3288" spans="1:31" hidden="1" x14ac:dyDescent="0.35">
      <c r="A3288" s="2" t="s">
        <v>177</v>
      </c>
      <c r="B3288" s="2" t="s">
        <v>178</v>
      </c>
      <c r="C3288" s="3">
        <v>24.187787819975419</v>
      </c>
      <c r="D3288" s="4">
        <v>1981</v>
      </c>
      <c r="E3288" s="5">
        <v>18527421513</v>
      </c>
      <c r="F3288" s="5">
        <v>435385000</v>
      </c>
      <c r="G3288" s="5"/>
      <c r="H3288" s="5"/>
      <c r="I3288" s="6"/>
      <c r="J3288" s="4">
        <v>739125</v>
      </c>
      <c r="K3288" s="5"/>
      <c r="L3288" s="3">
        <v>7.2347819505463358</v>
      </c>
      <c r="M3288" s="6"/>
      <c r="N3288" s="6"/>
      <c r="O3288" s="5"/>
      <c r="P3288" s="5"/>
      <c r="Q3288" s="4">
        <v>0</v>
      </c>
      <c r="R3288" s="4">
        <v>0</v>
      </c>
      <c r="S3288" s="4">
        <v>1</v>
      </c>
      <c r="T3288" s="4">
        <v>0</v>
      </c>
      <c r="U3288" s="4">
        <v>0</v>
      </c>
      <c r="V3288" s="5">
        <v>1455607103.5706539</v>
      </c>
      <c r="W3288" s="5"/>
      <c r="X3288" s="6">
        <v>3.321894010649415</v>
      </c>
      <c r="Y3288" s="6"/>
      <c r="Z3288" s="6"/>
      <c r="AA3288" s="6"/>
      <c r="AB3288" s="6"/>
      <c r="AC3288" s="6">
        <v>0.36486031286826698</v>
      </c>
      <c r="AD3288" s="4">
        <v>0</v>
      </c>
      <c r="AE3288" s="4">
        <v>0</v>
      </c>
    </row>
    <row r="3289" spans="1:31" hidden="1" x14ac:dyDescent="0.35">
      <c r="A3289" s="7" t="s">
        <v>177</v>
      </c>
      <c r="B3289" s="7" t="s">
        <v>178</v>
      </c>
      <c r="C3289" s="8">
        <v>21.081577091191161</v>
      </c>
      <c r="D3289" s="9">
        <v>1982</v>
      </c>
      <c r="E3289" s="10">
        <v>18385764065</v>
      </c>
      <c r="F3289" s="10">
        <v>494649900</v>
      </c>
      <c r="G3289" s="10"/>
      <c r="H3289" s="10"/>
      <c r="I3289" s="11"/>
      <c r="J3289" s="9">
        <v>765753</v>
      </c>
      <c r="K3289" s="10"/>
      <c r="L3289" s="8">
        <v>8.0201786981262302</v>
      </c>
      <c r="M3289" s="11"/>
      <c r="N3289" s="11"/>
      <c r="O3289" s="10"/>
      <c r="P3289" s="10"/>
      <c r="Q3289" s="9">
        <v>0</v>
      </c>
      <c r="R3289" s="9">
        <v>0</v>
      </c>
      <c r="S3289" s="9">
        <v>1</v>
      </c>
      <c r="T3289" s="9">
        <v>0</v>
      </c>
      <c r="U3289" s="9">
        <v>0</v>
      </c>
      <c r="V3289" s="10">
        <v>1300220405.6171861</v>
      </c>
      <c r="W3289" s="10"/>
      <c r="X3289" s="11">
        <v>-0.76458263715004415</v>
      </c>
      <c r="Y3289" s="11"/>
      <c r="Z3289" s="11"/>
      <c r="AA3289" s="11"/>
      <c r="AB3289" s="11"/>
      <c r="AC3289" s="11">
        <v>-10.675043943678171</v>
      </c>
      <c r="AD3289" s="9">
        <v>0</v>
      </c>
      <c r="AE3289" s="9">
        <v>0</v>
      </c>
    </row>
    <row r="3290" spans="1:31" hidden="1" x14ac:dyDescent="0.35">
      <c r="A3290" s="2" t="s">
        <v>177</v>
      </c>
      <c r="B3290" s="2" t="s">
        <v>178</v>
      </c>
      <c r="C3290" s="3">
        <v>24.678617777234059</v>
      </c>
      <c r="D3290" s="4">
        <v>1983</v>
      </c>
      <c r="E3290" s="5">
        <v>20386728645</v>
      </c>
      <c r="F3290" s="5">
        <v>563200100</v>
      </c>
      <c r="G3290" s="5"/>
      <c r="H3290" s="5"/>
      <c r="I3290" s="6"/>
      <c r="J3290" s="4">
        <v>794525</v>
      </c>
      <c r="K3290" s="5"/>
      <c r="L3290" s="3">
        <v>8.8732292598279106</v>
      </c>
      <c r="M3290" s="6"/>
      <c r="N3290" s="6"/>
      <c r="O3290" s="5"/>
      <c r="P3290" s="5"/>
      <c r="Q3290" s="4">
        <v>0</v>
      </c>
      <c r="R3290" s="4">
        <v>0</v>
      </c>
      <c r="S3290" s="4">
        <v>1</v>
      </c>
      <c r="T3290" s="4">
        <v>0</v>
      </c>
      <c r="U3290" s="4">
        <v>0</v>
      </c>
      <c r="V3290" s="5">
        <v>1566397034.6089721</v>
      </c>
      <c r="W3290" s="5"/>
      <c r="X3290" s="6">
        <v>10.883227767559189</v>
      </c>
      <c r="Y3290" s="6"/>
      <c r="Z3290" s="6"/>
      <c r="AA3290" s="6"/>
      <c r="AB3290" s="6"/>
      <c r="AC3290" s="6">
        <v>20.471654485797551</v>
      </c>
      <c r="AD3290" s="4">
        <v>0</v>
      </c>
      <c r="AE3290" s="4">
        <v>0</v>
      </c>
    </row>
    <row r="3291" spans="1:31" hidden="1" x14ac:dyDescent="0.35">
      <c r="A3291" s="7" t="s">
        <v>177</v>
      </c>
      <c r="B3291" s="7" t="s">
        <v>178</v>
      </c>
      <c r="C3291" s="8">
        <v>25.11799874134676</v>
      </c>
      <c r="D3291" s="9">
        <v>1984</v>
      </c>
      <c r="E3291" s="10">
        <v>21107451958</v>
      </c>
      <c r="F3291" s="10">
        <v>635600000</v>
      </c>
      <c r="G3291" s="10"/>
      <c r="H3291" s="10"/>
      <c r="I3291" s="11"/>
      <c r="J3291" s="9">
        <v>825631</v>
      </c>
      <c r="K3291" s="10"/>
      <c r="L3291" s="8">
        <v>10.834076226569421</v>
      </c>
      <c r="M3291" s="11"/>
      <c r="N3291" s="11"/>
      <c r="O3291" s="10"/>
      <c r="P3291" s="10"/>
      <c r="Q3291" s="9">
        <v>0</v>
      </c>
      <c r="R3291" s="9">
        <v>0</v>
      </c>
      <c r="S3291" s="9">
        <v>1</v>
      </c>
      <c r="T3291" s="9">
        <v>0</v>
      </c>
      <c r="U3291" s="9">
        <v>0</v>
      </c>
      <c r="V3291" s="10">
        <v>1473591256.5251789</v>
      </c>
      <c r="W3291" s="10"/>
      <c r="X3291" s="11">
        <v>3.5352573016993718</v>
      </c>
      <c r="Y3291" s="11"/>
      <c r="Z3291" s="11"/>
      <c r="AA3291" s="11"/>
      <c r="AB3291" s="11"/>
      <c r="AC3291" s="11">
        <v>-5.9247927590057214</v>
      </c>
      <c r="AD3291" s="9">
        <v>0</v>
      </c>
      <c r="AE3291" s="9">
        <v>0</v>
      </c>
    </row>
    <row r="3292" spans="1:31" hidden="1" x14ac:dyDescent="0.35">
      <c r="A3292" s="2" t="s">
        <v>177</v>
      </c>
      <c r="B3292" s="2" t="s">
        <v>178</v>
      </c>
      <c r="C3292" s="3">
        <v>24.340406166448599</v>
      </c>
      <c r="D3292" s="4">
        <v>1985</v>
      </c>
      <c r="E3292" s="5">
        <v>20936003585</v>
      </c>
      <c r="F3292" s="5">
        <v>878950000</v>
      </c>
      <c r="G3292" s="5"/>
      <c r="H3292" s="5"/>
      <c r="I3292" s="6"/>
      <c r="J3292" s="4">
        <v>858874</v>
      </c>
      <c r="K3292" s="5"/>
      <c r="L3292" s="3">
        <v>12.818866518467919</v>
      </c>
      <c r="M3292" s="6"/>
      <c r="N3292" s="6"/>
      <c r="O3292" s="5"/>
      <c r="P3292" s="5"/>
      <c r="Q3292" s="4">
        <v>0</v>
      </c>
      <c r="R3292" s="4">
        <v>0</v>
      </c>
      <c r="S3292" s="4">
        <v>1</v>
      </c>
      <c r="T3292" s="4">
        <v>0</v>
      </c>
      <c r="U3292" s="4">
        <v>0</v>
      </c>
      <c r="V3292" s="5">
        <v>1668946311.9986489</v>
      </c>
      <c r="W3292" s="5"/>
      <c r="X3292" s="6">
        <v>-0.81226466056230351</v>
      </c>
      <c r="Y3292" s="6"/>
      <c r="Z3292" s="6"/>
      <c r="AA3292" s="6"/>
      <c r="AB3292" s="6"/>
      <c r="AC3292" s="6">
        <v>13.257072109272</v>
      </c>
      <c r="AD3292" s="4">
        <v>0</v>
      </c>
      <c r="AE3292" s="4">
        <v>0</v>
      </c>
    </row>
    <row r="3293" spans="1:31" hidden="1" x14ac:dyDescent="0.35">
      <c r="A3293" s="7" t="s">
        <v>177</v>
      </c>
      <c r="B3293" s="7" t="s">
        <v>178</v>
      </c>
      <c r="C3293" s="8">
        <v>15.091785936527691</v>
      </c>
      <c r="D3293" s="9">
        <v>1986</v>
      </c>
      <c r="E3293" s="10">
        <v>21792510302</v>
      </c>
      <c r="F3293" s="10">
        <v>1285600000</v>
      </c>
      <c r="G3293" s="10"/>
      <c r="H3293" s="10"/>
      <c r="I3293" s="11"/>
      <c r="J3293" s="9">
        <v>894019</v>
      </c>
      <c r="K3293" s="10"/>
      <c r="L3293" s="8">
        <v>20.06923947149485</v>
      </c>
      <c r="M3293" s="11"/>
      <c r="N3293" s="11"/>
      <c r="O3293" s="10"/>
      <c r="P3293" s="10"/>
      <c r="Q3293" s="9">
        <v>0</v>
      </c>
      <c r="R3293" s="9">
        <v>0</v>
      </c>
      <c r="S3293" s="9">
        <v>1</v>
      </c>
      <c r="T3293" s="9">
        <v>0</v>
      </c>
      <c r="U3293" s="9">
        <v>0</v>
      </c>
      <c r="V3293" s="10">
        <v>966753126.22371399</v>
      </c>
      <c r="W3293" s="10"/>
      <c r="X3293" s="11">
        <v>4.0910707409969138</v>
      </c>
      <c r="Y3293" s="11"/>
      <c r="Z3293" s="11"/>
      <c r="AA3293" s="11"/>
      <c r="AB3293" s="11"/>
      <c r="AC3293" s="11">
        <v>-42.074042809323373</v>
      </c>
      <c r="AD3293" s="9">
        <v>0</v>
      </c>
      <c r="AE3293" s="9">
        <v>0</v>
      </c>
    </row>
    <row r="3294" spans="1:31" hidden="1" x14ac:dyDescent="0.35">
      <c r="A3294" s="2" t="s">
        <v>177</v>
      </c>
      <c r="B3294" s="2" t="s">
        <v>178</v>
      </c>
      <c r="C3294" s="3">
        <v>11.966940030753459</v>
      </c>
      <c r="D3294" s="4">
        <v>1987</v>
      </c>
      <c r="E3294" s="5">
        <v>22327370986</v>
      </c>
      <c r="F3294" s="5">
        <v>1560800000</v>
      </c>
      <c r="G3294" s="5"/>
      <c r="H3294" s="5"/>
      <c r="I3294" s="6"/>
      <c r="J3294" s="4">
        <v>931091</v>
      </c>
      <c r="K3294" s="5"/>
      <c r="L3294" s="3">
        <v>24.791364333480939</v>
      </c>
      <c r="M3294" s="6"/>
      <c r="N3294" s="6"/>
      <c r="O3294" s="5"/>
      <c r="P3294" s="5"/>
      <c r="Q3294" s="4">
        <v>0</v>
      </c>
      <c r="R3294" s="4">
        <v>0</v>
      </c>
      <c r="S3294" s="4">
        <v>1</v>
      </c>
      <c r="T3294" s="4">
        <v>0</v>
      </c>
      <c r="U3294" s="4">
        <v>0</v>
      </c>
      <c r="V3294" s="5">
        <v>753407507.09613872</v>
      </c>
      <c r="W3294" s="5"/>
      <c r="X3294" s="6">
        <v>2.454332596786307</v>
      </c>
      <c r="Y3294" s="6"/>
      <c r="Z3294" s="6"/>
      <c r="AA3294" s="6"/>
      <c r="AB3294" s="6"/>
      <c r="AC3294" s="6">
        <v>-22.06826265573466</v>
      </c>
      <c r="AD3294" s="4">
        <v>0</v>
      </c>
      <c r="AE3294" s="4">
        <v>0</v>
      </c>
    </row>
    <row r="3295" spans="1:31" hidden="1" x14ac:dyDescent="0.35">
      <c r="A3295" s="7" t="s">
        <v>177</v>
      </c>
      <c r="B3295" s="7" t="s">
        <v>178</v>
      </c>
      <c r="C3295" s="8">
        <v>11.822577489588859</v>
      </c>
      <c r="D3295" s="9">
        <v>1988</v>
      </c>
      <c r="E3295" s="10">
        <v>23326928741</v>
      </c>
      <c r="F3295" s="10">
        <v>1788950000</v>
      </c>
      <c r="G3295" s="10"/>
      <c r="H3295" s="10"/>
      <c r="I3295" s="11"/>
      <c r="J3295" s="9">
        <v>970160</v>
      </c>
      <c r="K3295" s="10"/>
      <c r="L3295" s="8">
        <v>27.689620321526931</v>
      </c>
      <c r="M3295" s="11"/>
      <c r="N3295" s="11"/>
      <c r="O3295" s="10"/>
      <c r="P3295" s="10"/>
      <c r="Q3295" s="9">
        <v>0</v>
      </c>
      <c r="R3295" s="9">
        <v>0</v>
      </c>
      <c r="S3295" s="9">
        <v>1</v>
      </c>
      <c r="T3295" s="9">
        <v>0</v>
      </c>
      <c r="U3295" s="9">
        <v>0</v>
      </c>
      <c r="V3295" s="10">
        <v>763824124.50622201</v>
      </c>
      <c r="W3295" s="10"/>
      <c r="X3295" s="11">
        <v>4.4768269207635587</v>
      </c>
      <c r="Y3295" s="11"/>
      <c r="Z3295" s="11"/>
      <c r="AA3295" s="11"/>
      <c r="AB3295" s="11"/>
      <c r="AC3295" s="11">
        <v>1.3826006924502381</v>
      </c>
      <c r="AD3295" s="9">
        <v>0</v>
      </c>
      <c r="AE3295" s="9">
        <v>0</v>
      </c>
    </row>
    <row r="3296" spans="1:31" hidden="1" x14ac:dyDescent="0.35">
      <c r="A3296" s="2" t="s">
        <v>177</v>
      </c>
      <c r="B3296" s="2" t="s">
        <v>178</v>
      </c>
      <c r="C3296" s="3">
        <v>11.019886709215569</v>
      </c>
      <c r="D3296" s="4">
        <v>1989</v>
      </c>
      <c r="E3296" s="5">
        <v>24702219581</v>
      </c>
      <c r="F3296" s="5">
        <v>2154650100</v>
      </c>
      <c r="G3296" s="5"/>
      <c r="H3296" s="5"/>
      <c r="I3296" s="6"/>
      <c r="J3296" s="4">
        <v>1011357</v>
      </c>
      <c r="K3296" s="5"/>
      <c r="L3296" s="3">
        <v>29.98094085770536</v>
      </c>
      <c r="M3296" s="6"/>
      <c r="N3296" s="6"/>
      <c r="O3296" s="5"/>
      <c r="P3296" s="5"/>
      <c r="Q3296" s="4">
        <v>0</v>
      </c>
      <c r="R3296" s="4">
        <v>0</v>
      </c>
      <c r="S3296" s="4">
        <v>1</v>
      </c>
      <c r="T3296" s="4">
        <v>0</v>
      </c>
      <c r="U3296" s="4">
        <v>0</v>
      </c>
      <c r="V3296" s="5">
        <v>791969808.84265983</v>
      </c>
      <c r="W3296" s="5"/>
      <c r="X3296" s="6">
        <v>5.8957218726473579</v>
      </c>
      <c r="Y3296" s="6"/>
      <c r="Z3296" s="6"/>
      <c r="AA3296" s="6"/>
      <c r="AB3296" s="6"/>
      <c r="AC3296" s="6">
        <v>3.6848383591749929</v>
      </c>
      <c r="AD3296" s="4">
        <v>0</v>
      </c>
      <c r="AE3296" s="4">
        <v>0</v>
      </c>
    </row>
    <row r="3297" spans="1:31" hidden="1" x14ac:dyDescent="0.35">
      <c r="A3297" s="7" t="s">
        <v>177</v>
      </c>
      <c r="B3297" s="7" t="s">
        <v>178</v>
      </c>
      <c r="C3297" s="8">
        <v>10.99267545901915</v>
      </c>
      <c r="D3297" s="9">
        <v>1990</v>
      </c>
      <c r="E3297" s="10">
        <v>25581341777</v>
      </c>
      <c r="F3297" s="10">
        <v>2498299900</v>
      </c>
      <c r="G3297" s="10"/>
      <c r="H3297" s="10"/>
      <c r="I3297" s="11"/>
      <c r="J3297" s="9">
        <v>1054696</v>
      </c>
      <c r="K3297" s="10">
        <v>454810000</v>
      </c>
      <c r="L3297" s="8">
        <v>33.62895701633802</v>
      </c>
      <c r="M3297" s="11"/>
      <c r="N3297" s="11"/>
      <c r="O3297" s="10"/>
      <c r="P3297" s="10"/>
      <c r="Q3297" s="9">
        <v>0</v>
      </c>
      <c r="R3297" s="9">
        <v>0</v>
      </c>
      <c r="S3297" s="9">
        <v>1</v>
      </c>
      <c r="T3297" s="9">
        <v>0</v>
      </c>
      <c r="U3297" s="9">
        <v>0</v>
      </c>
      <c r="V3297" s="10">
        <v>816647390.71918273</v>
      </c>
      <c r="W3297" s="10">
        <v>1352435639.85359</v>
      </c>
      <c r="X3297" s="11">
        <v>3.558879367569816</v>
      </c>
      <c r="Y3297" s="11"/>
      <c r="Z3297" s="11"/>
      <c r="AA3297" s="11"/>
      <c r="AB3297" s="11"/>
      <c r="AC3297" s="11">
        <v>3.1159750789724341</v>
      </c>
      <c r="AD3297" s="9">
        <v>0</v>
      </c>
      <c r="AE3297" s="9">
        <v>0</v>
      </c>
    </row>
    <row r="3298" spans="1:31" hidden="1" x14ac:dyDescent="0.35">
      <c r="A3298" s="2" t="s">
        <v>177</v>
      </c>
      <c r="B3298" s="2" t="s">
        <v>178</v>
      </c>
      <c r="C3298" s="3">
        <v>5.1766716694998358</v>
      </c>
      <c r="D3298" s="4">
        <v>1991</v>
      </c>
      <c r="E3298" s="5">
        <v>26376164100</v>
      </c>
      <c r="F3298" s="5">
        <v>6028584000</v>
      </c>
      <c r="G3298" s="5"/>
      <c r="H3298" s="5"/>
      <c r="I3298" s="6"/>
      <c r="J3298" s="4">
        <v>1099959</v>
      </c>
      <c r="K3298" s="5"/>
      <c r="L3298" s="3">
        <v>36.53528691635848</v>
      </c>
      <c r="M3298" s="6"/>
      <c r="N3298" s="6"/>
      <c r="O3298" s="5"/>
      <c r="P3298" s="5"/>
      <c r="Q3298" s="4">
        <v>0</v>
      </c>
      <c r="R3298" s="4">
        <v>0</v>
      </c>
      <c r="S3298" s="4">
        <v>1</v>
      </c>
      <c r="T3298" s="4">
        <v>0</v>
      </c>
      <c r="U3298" s="4">
        <v>0</v>
      </c>
      <c r="V3298" s="5">
        <v>854187899.80890453</v>
      </c>
      <c r="W3298" s="5"/>
      <c r="X3298" s="6">
        <v>3.1070392238557991</v>
      </c>
      <c r="Y3298" s="6"/>
      <c r="Z3298" s="6"/>
      <c r="AA3298" s="6"/>
      <c r="AB3298" s="6"/>
      <c r="AC3298" s="6">
        <v>4.5969055330797852</v>
      </c>
      <c r="AD3298" s="4">
        <v>0</v>
      </c>
      <c r="AE3298" s="4">
        <v>0</v>
      </c>
    </row>
    <row r="3299" spans="1:31" hidden="1" x14ac:dyDescent="0.35">
      <c r="A3299" s="7" t="s">
        <v>177</v>
      </c>
      <c r="B3299" s="7" t="s">
        <v>178</v>
      </c>
      <c r="C3299" s="8">
        <v>3.7272170083101259</v>
      </c>
      <c r="D3299" s="9">
        <v>1992</v>
      </c>
      <c r="E3299" s="10">
        <v>27267332600</v>
      </c>
      <c r="F3299" s="10">
        <v>6353802300</v>
      </c>
      <c r="G3299" s="10"/>
      <c r="H3299" s="10"/>
      <c r="I3299" s="11"/>
      <c r="J3299" s="9">
        <v>1145582</v>
      </c>
      <c r="K3299" s="10"/>
      <c r="L3299" s="8">
        <v>40.001222439430592</v>
      </c>
      <c r="M3299" s="11"/>
      <c r="N3299" s="11"/>
      <c r="O3299" s="10"/>
      <c r="P3299" s="10"/>
      <c r="Q3299" s="9">
        <v>0</v>
      </c>
      <c r="R3299" s="9">
        <v>0</v>
      </c>
      <c r="S3299" s="9">
        <v>1</v>
      </c>
      <c r="T3299" s="9">
        <v>0</v>
      </c>
      <c r="U3299" s="9">
        <v>0</v>
      </c>
      <c r="V3299" s="10">
        <v>592031906.92132032</v>
      </c>
      <c r="W3299" s="10"/>
      <c r="X3299" s="11">
        <v>3.3786887912181278</v>
      </c>
      <c r="Y3299" s="11"/>
      <c r="Z3299" s="11"/>
      <c r="AA3299" s="11"/>
      <c r="AB3299" s="11"/>
      <c r="AC3299" s="11">
        <v>-30.690670395381709</v>
      </c>
      <c r="AD3299" s="9">
        <v>0</v>
      </c>
      <c r="AE3299" s="9">
        <v>0</v>
      </c>
    </row>
    <row r="3300" spans="1:31" hidden="1" x14ac:dyDescent="0.35">
      <c r="A3300" s="2" t="s">
        <v>177</v>
      </c>
      <c r="B3300" s="2" t="s">
        <v>178</v>
      </c>
      <c r="C3300" s="3">
        <v>5.4770874159252116</v>
      </c>
      <c r="D3300" s="4">
        <v>1993</v>
      </c>
      <c r="E3300" s="5">
        <v>28088652300</v>
      </c>
      <c r="F3300" s="5">
        <v>6881759800</v>
      </c>
      <c r="G3300" s="5"/>
      <c r="H3300" s="5"/>
      <c r="I3300" s="6"/>
      <c r="J3300" s="4">
        <v>1188365</v>
      </c>
      <c r="K3300" s="5"/>
      <c r="L3300" s="3">
        <v>42.586823146537569</v>
      </c>
      <c r="M3300" s="6"/>
      <c r="N3300" s="6"/>
      <c r="O3300" s="5"/>
      <c r="P3300" s="5"/>
      <c r="Q3300" s="4">
        <v>0</v>
      </c>
      <c r="R3300" s="4">
        <v>0</v>
      </c>
      <c r="S3300" s="4">
        <v>1</v>
      </c>
      <c r="T3300" s="4">
        <v>0</v>
      </c>
      <c r="U3300" s="4">
        <v>0</v>
      </c>
      <c r="V3300" s="5">
        <v>885062496.21637881</v>
      </c>
      <c r="W3300" s="5"/>
      <c r="X3300" s="6">
        <v>3.0121013743749909</v>
      </c>
      <c r="Y3300" s="6"/>
      <c r="Z3300" s="6"/>
      <c r="AA3300" s="6"/>
      <c r="AB3300" s="6"/>
      <c r="AC3300" s="6">
        <v>49.495742690436039</v>
      </c>
      <c r="AD3300" s="4">
        <v>0</v>
      </c>
      <c r="AE3300" s="4">
        <v>0</v>
      </c>
    </row>
    <row r="3301" spans="1:31" hidden="1" x14ac:dyDescent="0.35">
      <c r="A3301" s="7" t="s">
        <v>177</v>
      </c>
      <c r="B3301" s="7" t="s">
        <v>178</v>
      </c>
      <c r="C3301" s="8">
        <v>5.626659601396339</v>
      </c>
      <c r="D3301" s="9">
        <v>1994</v>
      </c>
      <c r="E3301" s="10">
        <v>28132006000</v>
      </c>
      <c r="F3301" s="10">
        <v>7152734100</v>
      </c>
      <c r="G3301" s="10"/>
      <c r="H3301" s="10"/>
      <c r="I3301" s="11"/>
      <c r="J3301" s="9">
        <v>1227226</v>
      </c>
      <c r="K3301" s="10"/>
      <c r="L3301" s="8">
        <v>43.315145688778493</v>
      </c>
      <c r="M3301" s="11"/>
      <c r="N3301" s="11"/>
      <c r="O3301" s="10"/>
      <c r="P3301" s="10"/>
      <c r="Q3301" s="9">
        <v>0</v>
      </c>
      <c r="R3301" s="9">
        <v>0</v>
      </c>
      <c r="S3301" s="9">
        <v>1</v>
      </c>
      <c r="T3301" s="9">
        <v>0</v>
      </c>
      <c r="U3301" s="9">
        <v>0</v>
      </c>
      <c r="V3301" s="10">
        <v>929143821.63619018</v>
      </c>
      <c r="W3301" s="10"/>
      <c r="X3301" s="11">
        <v>0.15434595984514349</v>
      </c>
      <c r="Y3301" s="11"/>
      <c r="Z3301" s="11"/>
      <c r="AA3301" s="11"/>
      <c r="AB3301" s="11"/>
      <c r="AC3301" s="11">
        <v>4.9805890101837997</v>
      </c>
      <c r="AD3301" s="9">
        <v>0</v>
      </c>
      <c r="AE3301" s="9">
        <v>0</v>
      </c>
    </row>
    <row r="3302" spans="1:31" hidden="1" x14ac:dyDescent="0.35">
      <c r="A3302" s="2" t="s">
        <v>177</v>
      </c>
      <c r="B3302" s="2" t="s">
        <v>178</v>
      </c>
      <c r="C3302" s="3">
        <v>4.8361784539185377</v>
      </c>
      <c r="D3302" s="4">
        <v>1995</v>
      </c>
      <c r="E3302" s="5">
        <v>28380087600</v>
      </c>
      <c r="F3302" s="5">
        <v>7501791000</v>
      </c>
      <c r="G3302" s="5"/>
      <c r="H3302" s="5"/>
      <c r="I3302" s="6"/>
      <c r="J3302" s="4">
        <v>1264313</v>
      </c>
      <c r="K3302" s="5"/>
      <c r="L3302" s="3">
        <v>46.338964928563897</v>
      </c>
      <c r="M3302" s="6"/>
      <c r="N3302" s="6"/>
      <c r="O3302" s="5"/>
      <c r="P3302" s="5"/>
      <c r="Q3302" s="4">
        <v>0</v>
      </c>
      <c r="R3302" s="4">
        <v>0</v>
      </c>
      <c r="S3302" s="4">
        <v>1</v>
      </c>
      <c r="T3302" s="4">
        <v>0</v>
      </c>
      <c r="U3302" s="4">
        <v>0</v>
      </c>
      <c r="V3302" s="5">
        <v>782926421.76900613</v>
      </c>
      <c r="W3302" s="5"/>
      <c r="X3302" s="6">
        <v>0.88184824075467649</v>
      </c>
      <c r="Y3302" s="6"/>
      <c r="Z3302" s="6"/>
      <c r="AA3302" s="6"/>
      <c r="AB3302" s="6"/>
      <c r="AC3302" s="6">
        <v>-15.73678869324022</v>
      </c>
      <c r="AD3302" s="4">
        <v>0</v>
      </c>
      <c r="AE3302" s="4">
        <v>0</v>
      </c>
    </row>
    <row r="3303" spans="1:31" hidden="1" x14ac:dyDescent="0.35">
      <c r="A3303" s="7" t="s">
        <v>177</v>
      </c>
      <c r="B3303" s="7" t="s">
        <v>178</v>
      </c>
      <c r="C3303" s="8">
        <v>4.3732220812012637</v>
      </c>
      <c r="D3303" s="9">
        <v>1996</v>
      </c>
      <c r="E3303" s="10">
        <v>29011131800</v>
      </c>
      <c r="F3303" s="10">
        <v>8310348599.999999</v>
      </c>
      <c r="G3303" s="10"/>
      <c r="H3303" s="10"/>
      <c r="I3303" s="11"/>
      <c r="J3303" s="9">
        <v>1301410</v>
      </c>
      <c r="K3303" s="10"/>
      <c r="L3303" s="8">
        <v>46.848456615223242</v>
      </c>
      <c r="M3303" s="11"/>
      <c r="N3303" s="11"/>
      <c r="O3303" s="10"/>
      <c r="P3303" s="10"/>
      <c r="Q3303" s="9">
        <v>0</v>
      </c>
      <c r="R3303" s="9">
        <v>0</v>
      </c>
      <c r="S3303" s="9">
        <v>1</v>
      </c>
      <c r="T3303" s="9">
        <v>0</v>
      </c>
      <c r="U3303" s="9">
        <v>0</v>
      </c>
      <c r="V3303" s="10">
        <v>775756612.4001292</v>
      </c>
      <c r="W3303" s="10"/>
      <c r="X3303" s="11">
        <v>2.22354563838626</v>
      </c>
      <c r="Y3303" s="11"/>
      <c r="Z3303" s="11"/>
      <c r="AA3303" s="11"/>
      <c r="AB3303" s="11"/>
      <c r="AC3303" s="11">
        <v>-0.91577052064188835</v>
      </c>
      <c r="AD3303" s="9">
        <v>0</v>
      </c>
      <c r="AE3303" s="9">
        <v>0</v>
      </c>
    </row>
    <row r="3304" spans="1:31" hidden="1" x14ac:dyDescent="0.35">
      <c r="A3304" s="2" t="s">
        <v>177</v>
      </c>
      <c r="B3304" s="2" t="s">
        <v>178</v>
      </c>
      <c r="C3304" s="3">
        <v>5.4450337965027868</v>
      </c>
      <c r="D3304" s="4">
        <v>1997</v>
      </c>
      <c r="E3304" s="5">
        <v>30432677000</v>
      </c>
      <c r="F3304" s="5">
        <v>8197194299.999999</v>
      </c>
      <c r="G3304" s="5"/>
      <c r="H3304" s="5"/>
      <c r="I3304" s="6"/>
      <c r="J3304" s="4">
        <v>1338889</v>
      </c>
      <c r="K3304" s="5"/>
      <c r="L3304" s="3">
        <v>48.151418961434047</v>
      </c>
      <c r="M3304" s="6"/>
      <c r="N3304" s="6"/>
      <c r="O3304" s="5"/>
      <c r="P3304" s="5"/>
      <c r="Q3304" s="4">
        <v>0</v>
      </c>
      <c r="R3304" s="4">
        <v>0</v>
      </c>
      <c r="S3304" s="4">
        <v>1</v>
      </c>
      <c r="T3304" s="4">
        <v>0</v>
      </c>
      <c r="U3304" s="4">
        <v>0</v>
      </c>
      <c r="V3304" s="5">
        <v>926950876.27113843</v>
      </c>
      <c r="W3304" s="5"/>
      <c r="X3304" s="6">
        <v>4.8999991099968048</v>
      </c>
      <c r="Y3304" s="6"/>
      <c r="Z3304" s="6"/>
      <c r="AA3304" s="6"/>
      <c r="AB3304" s="6"/>
      <c r="AC3304" s="6">
        <v>19.489909780237159</v>
      </c>
      <c r="AD3304" s="4">
        <v>0</v>
      </c>
      <c r="AE3304" s="4">
        <v>0</v>
      </c>
    </row>
    <row r="3305" spans="1:31" hidden="1" x14ac:dyDescent="0.35">
      <c r="A3305" s="7" t="s">
        <v>177</v>
      </c>
      <c r="B3305" s="7" t="s">
        <v>178</v>
      </c>
      <c r="C3305" s="8">
        <v>5.7095638078642219</v>
      </c>
      <c r="D3305" s="9">
        <v>1998</v>
      </c>
      <c r="E3305" s="10">
        <v>31497820300</v>
      </c>
      <c r="F3305" s="10">
        <v>8943240100</v>
      </c>
      <c r="G3305" s="10"/>
      <c r="H3305" s="10"/>
      <c r="I3305" s="11"/>
      <c r="J3305" s="9">
        <v>1376987</v>
      </c>
      <c r="K3305" s="10"/>
      <c r="L3305" s="8">
        <v>48.687916491594159</v>
      </c>
      <c r="M3305" s="11"/>
      <c r="N3305" s="11"/>
      <c r="O3305" s="10"/>
      <c r="P3305" s="10"/>
      <c r="Q3305" s="9">
        <v>0</v>
      </c>
      <c r="R3305" s="9">
        <v>0</v>
      </c>
      <c r="S3305" s="9">
        <v>1</v>
      </c>
      <c r="T3305" s="9">
        <v>0</v>
      </c>
      <c r="U3305" s="9">
        <v>0</v>
      </c>
      <c r="V3305" s="10">
        <v>1048761246.721571</v>
      </c>
      <c r="W3305" s="10"/>
      <c r="X3305" s="11">
        <v>3.499998702053059</v>
      </c>
      <c r="Y3305" s="11"/>
      <c r="Z3305" s="11"/>
      <c r="AA3305" s="11"/>
      <c r="AB3305" s="11"/>
      <c r="AC3305" s="11">
        <v>13.140973655523251</v>
      </c>
      <c r="AD3305" s="9">
        <v>0</v>
      </c>
      <c r="AE3305" s="9">
        <v>0</v>
      </c>
    </row>
    <row r="3306" spans="1:31" hidden="1" x14ac:dyDescent="0.35">
      <c r="A3306" s="2" t="s">
        <v>177</v>
      </c>
      <c r="B3306" s="2" t="s">
        <v>178</v>
      </c>
      <c r="C3306" s="3">
        <v>6.6063071879200876</v>
      </c>
      <c r="D3306" s="4">
        <v>1999</v>
      </c>
      <c r="E3306" s="5">
        <v>33513680500</v>
      </c>
      <c r="F3306" s="5">
        <v>9283855300</v>
      </c>
      <c r="G3306" s="5"/>
      <c r="H3306" s="5"/>
      <c r="I3306" s="6"/>
      <c r="J3306" s="4">
        <v>1415779</v>
      </c>
      <c r="K3306" s="5"/>
      <c r="L3306" s="3">
        <v>50.544081013429107</v>
      </c>
      <c r="M3306" s="6"/>
      <c r="N3306" s="6"/>
      <c r="O3306" s="5"/>
      <c r="P3306" s="5"/>
      <c r="Q3306" s="4">
        <v>0</v>
      </c>
      <c r="R3306" s="4">
        <v>0</v>
      </c>
      <c r="S3306" s="4">
        <v>1</v>
      </c>
      <c r="T3306" s="4">
        <v>0</v>
      </c>
      <c r="U3306" s="4">
        <v>0</v>
      </c>
      <c r="V3306" s="5">
        <v>1213435851.839994</v>
      </c>
      <c r="W3306" s="5"/>
      <c r="X3306" s="6">
        <v>6.3999990500930126</v>
      </c>
      <c r="Y3306" s="6"/>
      <c r="Z3306" s="6"/>
      <c r="AA3306" s="6"/>
      <c r="AB3306" s="6"/>
      <c r="AC3306" s="6">
        <v>15.70182018387848</v>
      </c>
      <c r="AD3306" s="4">
        <v>0</v>
      </c>
      <c r="AE3306" s="4">
        <v>0</v>
      </c>
    </row>
    <row r="3307" spans="1:31" hidden="1" x14ac:dyDescent="0.35">
      <c r="A3307" s="7" t="s">
        <v>177</v>
      </c>
      <c r="B3307" s="7" t="s">
        <v>178</v>
      </c>
      <c r="C3307" s="8">
        <v>6.7410742868603837</v>
      </c>
      <c r="D3307" s="9">
        <v>2000</v>
      </c>
      <c r="E3307" s="10">
        <v>35356933000</v>
      </c>
      <c r="F3307" s="10">
        <v>10011609000</v>
      </c>
      <c r="G3307" s="10"/>
      <c r="H3307" s="10"/>
      <c r="I3307" s="11"/>
      <c r="J3307" s="9">
        <v>1455084</v>
      </c>
      <c r="K3307" s="10"/>
      <c r="L3307" s="8">
        <v>50.971163115798028</v>
      </c>
      <c r="M3307" s="11">
        <v>10.98</v>
      </c>
      <c r="N3307" s="11">
        <v>1.2470000000000001</v>
      </c>
      <c r="O3307" s="10"/>
      <c r="P3307" s="10"/>
      <c r="Q3307" s="9">
        <v>0</v>
      </c>
      <c r="R3307" s="9">
        <v>0</v>
      </c>
      <c r="S3307" s="9">
        <v>1</v>
      </c>
      <c r="T3307" s="9">
        <v>0</v>
      </c>
      <c r="U3307" s="9">
        <v>0</v>
      </c>
      <c r="V3307" s="10">
        <v>1324062388.897742</v>
      </c>
      <c r="W3307" s="10"/>
      <c r="X3307" s="11">
        <v>5.5000002163295552</v>
      </c>
      <c r="Y3307" s="11"/>
      <c r="Z3307" s="11"/>
      <c r="AA3307" s="11"/>
      <c r="AB3307" s="11"/>
      <c r="AC3307" s="11">
        <v>9.1168014271211355</v>
      </c>
      <c r="AD3307" s="9">
        <v>0</v>
      </c>
      <c r="AE3307" s="9">
        <v>0</v>
      </c>
    </row>
    <row r="3308" spans="1:31" hidden="1" x14ac:dyDescent="0.35">
      <c r="A3308" s="2" t="s">
        <v>177</v>
      </c>
      <c r="B3308" s="2" t="s">
        <v>178</v>
      </c>
      <c r="C3308" s="3">
        <v>8.3214020090695069</v>
      </c>
      <c r="D3308" s="4">
        <v>2001</v>
      </c>
      <c r="E3308" s="5">
        <v>37407635200</v>
      </c>
      <c r="F3308" s="5">
        <v>10783519400</v>
      </c>
      <c r="G3308" s="5"/>
      <c r="H3308" s="5"/>
      <c r="I3308" s="6"/>
      <c r="J3308" s="4">
        <v>1495011</v>
      </c>
      <c r="K3308" s="5"/>
      <c r="L3308" s="3">
        <v>53.261091598187953</v>
      </c>
      <c r="M3308" s="6">
        <v>-17.391999999999999</v>
      </c>
      <c r="N3308" s="6">
        <v>-17.289000000000001</v>
      </c>
      <c r="O3308" s="5"/>
      <c r="P3308" s="5"/>
      <c r="Q3308" s="4">
        <v>0</v>
      </c>
      <c r="R3308" s="4">
        <v>0</v>
      </c>
      <c r="S3308" s="4">
        <v>1</v>
      </c>
      <c r="T3308" s="4">
        <v>0</v>
      </c>
      <c r="U3308" s="4">
        <v>0</v>
      </c>
      <c r="V3308" s="5">
        <v>1684794609.1111081</v>
      </c>
      <c r="W3308" s="5"/>
      <c r="X3308" s="6">
        <v>5.8000002432337672</v>
      </c>
      <c r="Y3308" s="6"/>
      <c r="Z3308" s="6"/>
      <c r="AA3308" s="6"/>
      <c r="AB3308" s="6"/>
      <c r="AC3308" s="6">
        <v>27.244352172382879</v>
      </c>
      <c r="AD3308" s="4">
        <v>0</v>
      </c>
      <c r="AE3308" s="4">
        <v>0</v>
      </c>
    </row>
    <row r="3309" spans="1:31" hidden="1" x14ac:dyDescent="0.35">
      <c r="A3309" s="7" t="s">
        <v>177</v>
      </c>
      <c r="B3309" s="7" t="s">
        <v>178</v>
      </c>
      <c r="C3309" s="8">
        <v>10.689941557965311</v>
      </c>
      <c r="D3309" s="9">
        <v>2002</v>
      </c>
      <c r="E3309" s="10">
        <v>36191887000</v>
      </c>
      <c r="F3309" s="10">
        <v>11517189700</v>
      </c>
      <c r="G3309" s="10"/>
      <c r="H3309" s="10"/>
      <c r="I3309" s="11"/>
      <c r="J3309" s="9">
        <v>1535691</v>
      </c>
      <c r="K3309" s="10"/>
      <c r="L3309" s="8">
        <v>57.846405413819227</v>
      </c>
      <c r="M3309" s="11">
        <v>1.6930000000000001</v>
      </c>
      <c r="N3309" s="11">
        <v>9.5079999999999991</v>
      </c>
      <c r="O3309" s="10"/>
      <c r="P3309" s="10"/>
      <c r="Q3309" s="9">
        <v>0</v>
      </c>
      <c r="R3309" s="9">
        <v>0</v>
      </c>
      <c r="S3309" s="9">
        <v>1</v>
      </c>
      <c r="T3309" s="9">
        <v>0</v>
      </c>
      <c r="U3309" s="9">
        <v>0</v>
      </c>
      <c r="V3309" s="10">
        <v>2128361890.8425331</v>
      </c>
      <c r="W3309" s="10"/>
      <c r="X3309" s="11">
        <v>-3.2500001497020579</v>
      </c>
      <c r="Y3309" s="11"/>
      <c r="Z3309" s="11"/>
      <c r="AA3309" s="11"/>
      <c r="AB3309" s="11"/>
      <c r="AC3309" s="11">
        <v>26.327676936564341</v>
      </c>
      <c r="AD3309" s="9">
        <v>0</v>
      </c>
      <c r="AE3309" s="9">
        <v>0</v>
      </c>
    </row>
    <row r="3310" spans="1:31" hidden="1" x14ac:dyDescent="0.35">
      <c r="A3310" s="2" t="s">
        <v>177</v>
      </c>
      <c r="B3310" s="2" t="s">
        <v>178</v>
      </c>
      <c r="C3310" s="3">
        <v>11.75794416437177</v>
      </c>
      <c r="D3310" s="4">
        <v>2003</v>
      </c>
      <c r="E3310" s="5">
        <v>38678269500</v>
      </c>
      <c r="F3310" s="5">
        <v>13895461100</v>
      </c>
      <c r="G3310" s="5"/>
      <c r="H3310" s="5"/>
      <c r="I3310" s="6"/>
      <c r="J3310" s="4">
        <v>1577611</v>
      </c>
      <c r="K3310" s="5"/>
      <c r="L3310" s="3">
        <v>67.699306447992797</v>
      </c>
      <c r="M3310" s="6">
        <v>-19.826000000000001</v>
      </c>
      <c r="N3310" s="6">
        <v>-15.754</v>
      </c>
      <c r="O3310" s="5"/>
      <c r="P3310" s="5"/>
      <c r="Q3310" s="4">
        <v>0</v>
      </c>
      <c r="R3310" s="4">
        <v>0</v>
      </c>
      <c r="S3310" s="4">
        <v>1</v>
      </c>
      <c r="T3310" s="4">
        <v>0</v>
      </c>
      <c r="U3310" s="4">
        <v>0</v>
      </c>
      <c r="V3310" s="5">
        <v>2413349033.014267</v>
      </c>
      <c r="W3310" s="5"/>
      <c r="X3310" s="6">
        <v>6.8699996217384314</v>
      </c>
      <c r="Y3310" s="6"/>
      <c r="Z3310" s="6"/>
      <c r="AA3310" s="6"/>
      <c r="AB3310" s="6"/>
      <c r="AC3310" s="6">
        <v>13.38997580241954</v>
      </c>
      <c r="AD3310" s="4">
        <v>0</v>
      </c>
      <c r="AE3310" s="4">
        <v>0</v>
      </c>
    </row>
    <row r="3311" spans="1:31" hidden="1" x14ac:dyDescent="0.35">
      <c r="A3311" s="7" t="s">
        <v>177</v>
      </c>
      <c r="B3311" s="7" t="s">
        <v>178</v>
      </c>
      <c r="C3311" s="8">
        <v>5.0325803866753738</v>
      </c>
      <c r="D3311" s="9">
        <v>2004</v>
      </c>
      <c r="E3311" s="10">
        <v>41405087500</v>
      </c>
      <c r="F3311" s="10">
        <v>28885956400</v>
      </c>
      <c r="G3311" s="10">
        <v>2656056600</v>
      </c>
      <c r="H3311" s="10">
        <v>5760411400</v>
      </c>
      <c r="I3311" s="11"/>
      <c r="J3311" s="9">
        <v>1621312</v>
      </c>
      <c r="K3311" s="10"/>
      <c r="L3311" s="8">
        <v>77.317173120484597</v>
      </c>
      <c r="M3311" s="11">
        <v>20</v>
      </c>
      <c r="N3311" s="11">
        <v>23.940999999999999</v>
      </c>
      <c r="O3311" s="10"/>
      <c r="P3311" s="10"/>
      <c r="Q3311" s="9">
        <v>0</v>
      </c>
      <c r="R3311" s="9">
        <v>0</v>
      </c>
      <c r="S3311" s="9">
        <v>1</v>
      </c>
      <c r="T3311" s="9">
        <v>0</v>
      </c>
      <c r="U3311" s="9">
        <v>0</v>
      </c>
      <c r="V3311" s="10">
        <v>1880188989.8698981</v>
      </c>
      <c r="W3311" s="10"/>
      <c r="X3311" s="11">
        <v>7.0500000006463566</v>
      </c>
      <c r="Y3311" s="11"/>
      <c r="Z3311" s="11"/>
      <c r="AA3311" s="11"/>
      <c r="AB3311" s="11"/>
      <c r="AC3311" s="11">
        <v>-22.0921232631839</v>
      </c>
      <c r="AD3311" s="9">
        <v>0</v>
      </c>
      <c r="AE3311" s="9">
        <v>0</v>
      </c>
    </row>
    <row r="3312" spans="1:31" hidden="1" x14ac:dyDescent="0.35">
      <c r="A3312" s="2" t="s">
        <v>177</v>
      </c>
      <c r="B3312" s="2" t="s">
        <v>178</v>
      </c>
      <c r="C3312" s="3">
        <v>5.8522388659816604</v>
      </c>
      <c r="D3312" s="4">
        <v>2005</v>
      </c>
      <c r="E3312" s="5">
        <v>40431351900</v>
      </c>
      <c r="F3312" s="5">
        <v>29367003000</v>
      </c>
      <c r="G3312" s="5">
        <v>2777350800</v>
      </c>
      <c r="H3312" s="5">
        <v>5476321000</v>
      </c>
      <c r="I3312" s="6">
        <v>-4.9317727549806563</v>
      </c>
      <c r="J3312" s="4">
        <v>1667037</v>
      </c>
      <c r="K3312" s="5"/>
      <c r="L3312" s="3">
        <v>81.058258695240497</v>
      </c>
      <c r="M3312" s="6">
        <v>8.9</v>
      </c>
      <c r="N3312" s="6">
        <v>0.22600000000000001</v>
      </c>
      <c r="O3312" s="5"/>
      <c r="P3312" s="5"/>
      <c r="Q3312" s="4">
        <v>0</v>
      </c>
      <c r="R3312" s="4">
        <v>0</v>
      </c>
      <c r="S3312" s="4">
        <v>1</v>
      </c>
      <c r="T3312" s="4">
        <v>0</v>
      </c>
      <c r="U3312" s="4">
        <v>0</v>
      </c>
      <c r="V3312" s="5">
        <v>2120236964.1341839</v>
      </c>
      <c r="W3312" s="5"/>
      <c r="X3312" s="6">
        <v>-2.351729361760194</v>
      </c>
      <c r="Y3312" s="6">
        <v>4.5667023812670262</v>
      </c>
      <c r="Z3312" s="6"/>
      <c r="AA3312" s="6"/>
      <c r="AB3312" s="6"/>
      <c r="AC3312" s="6">
        <v>12.767225824511179</v>
      </c>
      <c r="AD3312" s="4">
        <v>0</v>
      </c>
      <c r="AE3312" s="4">
        <v>0</v>
      </c>
    </row>
    <row r="3313" spans="1:31" hidden="1" x14ac:dyDescent="0.35">
      <c r="A3313" s="7" t="s">
        <v>177</v>
      </c>
      <c r="B3313" s="7" t="s">
        <v>178</v>
      </c>
      <c r="C3313" s="8">
        <v>7.212918964249007</v>
      </c>
      <c r="D3313" s="9">
        <v>2006</v>
      </c>
      <c r="E3313" s="10">
        <v>40206723000</v>
      </c>
      <c r="F3313" s="10">
        <v>29584431200</v>
      </c>
      <c r="G3313" s="10">
        <v>2948308800</v>
      </c>
      <c r="H3313" s="10">
        <v>6484673700</v>
      </c>
      <c r="I3313" s="11">
        <v>18.41295826157743</v>
      </c>
      <c r="J3313" s="9">
        <v>1715275</v>
      </c>
      <c r="K3313" s="10"/>
      <c r="L3313" s="8">
        <v>82.725224560467211</v>
      </c>
      <c r="M3313" s="11">
        <v>6.8559999999999999</v>
      </c>
      <c r="N3313" s="11">
        <v>-3.113</v>
      </c>
      <c r="O3313" s="10"/>
      <c r="P3313" s="10"/>
      <c r="Q3313" s="9">
        <v>0</v>
      </c>
      <c r="R3313" s="9">
        <v>0</v>
      </c>
      <c r="S3313" s="9">
        <v>1</v>
      </c>
      <c r="T3313" s="9">
        <v>0</v>
      </c>
      <c r="U3313" s="9">
        <v>0</v>
      </c>
      <c r="V3313" s="10">
        <v>2579504691.3777132</v>
      </c>
      <c r="W3313" s="10"/>
      <c r="X3313" s="11">
        <v>-0.55558097724652145</v>
      </c>
      <c r="Y3313" s="11">
        <v>6.1554341640962313</v>
      </c>
      <c r="Z3313" s="11"/>
      <c r="AA3313" s="11"/>
      <c r="AB3313" s="11"/>
      <c r="AC3313" s="11">
        <v>21.661150853063969</v>
      </c>
      <c r="AD3313" s="9">
        <v>0</v>
      </c>
      <c r="AE3313" s="9">
        <v>0</v>
      </c>
    </row>
    <row r="3314" spans="1:31" hidden="1" x14ac:dyDescent="0.35">
      <c r="A3314" s="2" t="s">
        <v>177</v>
      </c>
      <c r="B3314" s="2" t="s">
        <v>178</v>
      </c>
      <c r="C3314" s="3">
        <v>7.5485123037549267</v>
      </c>
      <c r="D3314" s="4">
        <v>2007</v>
      </c>
      <c r="E3314" s="5">
        <v>41430313900</v>
      </c>
      <c r="F3314" s="5">
        <v>31830608000</v>
      </c>
      <c r="G3314" s="5">
        <v>2940668200</v>
      </c>
      <c r="H3314" s="5">
        <v>5485304100</v>
      </c>
      <c r="I3314" s="6">
        <v>-15.411255002699679</v>
      </c>
      <c r="J3314" s="4">
        <v>1765774</v>
      </c>
      <c r="K3314" s="5"/>
      <c r="L3314" s="3">
        <v>87.166853329447946</v>
      </c>
      <c r="M3314" s="6">
        <v>1.69</v>
      </c>
      <c r="N3314" s="6">
        <v>-7.7770000000000001</v>
      </c>
      <c r="O3314" s="5"/>
      <c r="P3314" s="5"/>
      <c r="Q3314" s="4">
        <v>0</v>
      </c>
      <c r="R3314" s="4">
        <v>0</v>
      </c>
      <c r="S3314" s="4">
        <v>1</v>
      </c>
      <c r="T3314" s="4">
        <v>0</v>
      </c>
      <c r="U3314" s="4">
        <v>0</v>
      </c>
      <c r="V3314" s="5">
        <v>2756480553.6329641</v>
      </c>
      <c r="W3314" s="5"/>
      <c r="X3314" s="6">
        <v>3.0432495082974058</v>
      </c>
      <c r="Y3314" s="6">
        <v>-0.25915195857367451</v>
      </c>
      <c r="Z3314" s="6"/>
      <c r="AA3314" s="6"/>
      <c r="AB3314" s="6"/>
      <c r="AC3314" s="6">
        <v>6.8608466907159658</v>
      </c>
      <c r="AD3314" s="4">
        <v>0</v>
      </c>
      <c r="AE3314" s="4">
        <v>0</v>
      </c>
    </row>
    <row r="3315" spans="1:31" hidden="1" x14ac:dyDescent="0.35">
      <c r="A3315" s="7" t="s">
        <v>177</v>
      </c>
      <c r="B3315" s="7" t="s">
        <v>178</v>
      </c>
      <c r="C3315" s="8">
        <v>8.7327087295229333</v>
      </c>
      <c r="D3315" s="9">
        <v>2008</v>
      </c>
      <c r="E3315" s="10">
        <v>44022155200</v>
      </c>
      <c r="F3315" s="10">
        <v>34659278900</v>
      </c>
      <c r="G3315" s="10">
        <v>3698040700</v>
      </c>
      <c r="H3315" s="10">
        <v>4681316800</v>
      </c>
      <c r="I3315" s="11">
        <v>-14.657114452414771</v>
      </c>
      <c r="J3315" s="9">
        <v>1817852</v>
      </c>
      <c r="K3315" s="10"/>
      <c r="L3315" s="8">
        <v>91.040247486835113</v>
      </c>
      <c r="M3315" s="11">
        <v>-3.96</v>
      </c>
      <c r="N3315" s="11">
        <v>-0.39700000000000002</v>
      </c>
      <c r="O3315" s="10"/>
      <c r="P3315" s="10"/>
      <c r="Q3315" s="9">
        <v>0</v>
      </c>
      <c r="R3315" s="9">
        <v>0</v>
      </c>
      <c r="S3315" s="9">
        <v>1</v>
      </c>
      <c r="T3315" s="9">
        <v>0</v>
      </c>
      <c r="U3315" s="9">
        <v>0</v>
      </c>
      <c r="V3315" s="10">
        <v>3324566834.6054039</v>
      </c>
      <c r="W3315" s="10"/>
      <c r="X3315" s="11">
        <v>6.2559055339428653</v>
      </c>
      <c r="Y3315" s="11">
        <v>25.755115793070431</v>
      </c>
      <c r="Z3315" s="11"/>
      <c r="AA3315" s="11"/>
      <c r="AB3315" s="11"/>
      <c r="AC3315" s="11">
        <v>20.609116223356569</v>
      </c>
      <c r="AD3315" s="9">
        <v>0</v>
      </c>
      <c r="AE3315" s="9">
        <v>0</v>
      </c>
    </row>
    <row r="3316" spans="1:31" hidden="1" x14ac:dyDescent="0.35">
      <c r="A3316" s="2" t="s">
        <v>177</v>
      </c>
      <c r="B3316" s="2" t="s">
        <v>178</v>
      </c>
      <c r="C3316" s="3">
        <v>9.1664525969890285</v>
      </c>
      <c r="D3316" s="4">
        <v>2009</v>
      </c>
      <c r="E3316" s="5">
        <v>46956550700</v>
      </c>
      <c r="F3316" s="5">
        <v>38638120500</v>
      </c>
      <c r="G3316" s="5">
        <v>3892875500</v>
      </c>
      <c r="H3316" s="5">
        <v>6145561700</v>
      </c>
      <c r="I3316" s="6">
        <v>31.278483438676911</v>
      </c>
      <c r="J3316" s="4">
        <v>1871422</v>
      </c>
      <c r="K3316" s="5"/>
      <c r="L3316" s="3">
        <v>95.193054636520756</v>
      </c>
      <c r="M3316" s="6">
        <v>-0.96299999999999997</v>
      </c>
      <c r="N3316" s="6">
        <v>12.804</v>
      </c>
      <c r="O3316" s="5"/>
      <c r="P3316" s="5"/>
      <c r="Q3316" s="4">
        <v>0</v>
      </c>
      <c r="R3316" s="4">
        <v>0</v>
      </c>
      <c r="S3316" s="4">
        <v>1</v>
      </c>
      <c r="T3316" s="4">
        <v>0</v>
      </c>
      <c r="U3316" s="4">
        <v>0</v>
      </c>
      <c r="V3316" s="5">
        <v>3720591815.7827582</v>
      </c>
      <c r="W3316" s="5"/>
      <c r="X3316" s="6">
        <v>6.6657243078367054</v>
      </c>
      <c r="Y3316" s="6">
        <v>5.2685953402297603</v>
      </c>
      <c r="Z3316" s="6"/>
      <c r="AA3316" s="6"/>
      <c r="AB3316" s="6"/>
      <c r="AC3316" s="6">
        <v>11.912077599256859</v>
      </c>
      <c r="AD3316" s="4">
        <v>0</v>
      </c>
      <c r="AE3316" s="4">
        <v>0</v>
      </c>
    </row>
    <row r="3317" spans="1:31" hidden="1" x14ac:dyDescent="0.35">
      <c r="A3317" s="7" t="s">
        <v>177</v>
      </c>
      <c r="B3317" s="7" t="s">
        <v>178</v>
      </c>
      <c r="C3317" s="8">
        <v>9.4910801423057922</v>
      </c>
      <c r="D3317" s="9">
        <v>2010</v>
      </c>
      <c r="E3317" s="10">
        <v>49730901400</v>
      </c>
      <c r="F3317" s="10">
        <v>43230706500</v>
      </c>
      <c r="G3317" s="10">
        <v>4252937800</v>
      </c>
      <c r="H3317" s="10">
        <v>6843997600</v>
      </c>
      <c r="I3317" s="11">
        <v>11.364883050478539</v>
      </c>
      <c r="J3317" s="9">
        <v>1926630</v>
      </c>
      <c r="K3317" s="10"/>
      <c r="L3317" s="8">
        <v>100</v>
      </c>
      <c r="M3317" s="11">
        <v>0.29899999999999999</v>
      </c>
      <c r="N3317" s="11">
        <v>7.1790000000000003</v>
      </c>
      <c r="O3317" s="10"/>
      <c r="P3317" s="10"/>
      <c r="Q3317" s="9">
        <v>0</v>
      </c>
      <c r="R3317" s="9">
        <v>0</v>
      </c>
      <c r="S3317" s="9">
        <v>1</v>
      </c>
      <c r="T3317" s="9">
        <v>0</v>
      </c>
      <c r="U3317" s="9">
        <v>0</v>
      </c>
      <c r="V3317" s="10">
        <v>4103061000</v>
      </c>
      <c r="W3317" s="10"/>
      <c r="X3317" s="11">
        <v>5.9083358096828862</v>
      </c>
      <c r="Y3317" s="11">
        <v>9.2492631731993473</v>
      </c>
      <c r="Z3317" s="11"/>
      <c r="AA3317" s="11"/>
      <c r="AB3317" s="11"/>
      <c r="AC3317" s="11">
        <v>10.27979426807336</v>
      </c>
      <c r="AD3317" s="9">
        <v>0</v>
      </c>
      <c r="AE3317" s="9">
        <v>0</v>
      </c>
    </row>
    <row r="3318" spans="1:31" hidden="1" x14ac:dyDescent="0.35">
      <c r="A3318" s="2" t="s">
        <v>177</v>
      </c>
      <c r="B3318" s="2" t="s">
        <v>178</v>
      </c>
      <c r="C3318" s="3">
        <v>10.40755212135335</v>
      </c>
      <c r="D3318" s="4">
        <v>2011</v>
      </c>
      <c r="E3318" s="5">
        <v>45687558200</v>
      </c>
      <c r="F3318" s="5">
        <v>41531716100</v>
      </c>
      <c r="G3318" s="5">
        <v>4245548200</v>
      </c>
      <c r="H3318" s="5">
        <v>6482550800</v>
      </c>
      <c r="I3318" s="6">
        <v>-5.2812233598679228</v>
      </c>
      <c r="J3318" s="4">
        <v>1983784</v>
      </c>
      <c r="K3318" s="5"/>
      <c r="L3318" s="3">
        <v>104.7958826618311</v>
      </c>
      <c r="M3318" s="6">
        <v>2.7440000000000002</v>
      </c>
      <c r="N3318" s="6">
        <v>-10.096</v>
      </c>
      <c r="O3318" s="5"/>
      <c r="P3318" s="5"/>
      <c r="Q3318" s="4">
        <v>0</v>
      </c>
      <c r="R3318" s="4">
        <v>0</v>
      </c>
      <c r="S3318" s="4">
        <v>1</v>
      </c>
      <c r="T3318" s="4">
        <v>0</v>
      </c>
      <c r="U3318" s="4">
        <v>0</v>
      </c>
      <c r="V3318" s="5">
        <v>4124622924.3072391</v>
      </c>
      <c r="W3318" s="5"/>
      <c r="X3318" s="6">
        <v>-8.1304442231565908</v>
      </c>
      <c r="Y3318" s="6">
        <v>-0.17375283504028671</v>
      </c>
      <c r="Z3318" s="6"/>
      <c r="AA3318" s="6"/>
      <c r="AB3318" s="6"/>
      <c r="AC3318" s="6">
        <v>0.52550825608586016</v>
      </c>
      <c r="AD3318" s="4">
        <v>0</v>
      </c>
      <c r="AE3318" s="4">
        <v>0</v>
      </c>
    </row>
    <row r="3319" spans="1:31" hidden="1" x14ac:dyDescent="0.35">
      <c r="A3319" s="7" t="s">
        <v>177</v>
      </c>
      <c r="B3319" s="7" t="s">
        <v>178</v>
      </c>
      <c r="C3319" s="8">
        <v>10.079653889150601</v>
      </c>
      <c r="D3319" s="9">
        <v>2012</v>
      </c>
      <c r="E3319" s="10">
        <v>48082303200</v>
      </c>
      <c r="F3319" s="10">
        <v>45389296600</v>
      </c>
      <c r="G3319" s="10">
        <v>4352239600</v>
      </c>
      <c r="H3319" s="10">
        <v>6963056600</v>
      </c>
      <c r="I3319" s="11">
        <v>7.4122951724497028</v>
      </c>
      <c r="J3319" s="9">
        <v>2043094</v>
      </c>
      <c r="K3319" s="10"/>
      <c r="L3319" s="8">
        <v>109.25423695105729</v>
      </c>
      <c r="M3319" s="11">
        <v>15.884</v>
      </c>
      <c r="N3319" s="11">
        <v>13.722</v>
      </c>
      <c r="O3319" s="10"/>
      <c r="P3319" s="10"/>
      <c r="Q3319" s="9">
        <v>0</v>
      </c>
      <c r="R3319" s="9">
        <v>0</v>
      </c>
      <c r="S3319" s="9">
        <v>1</v>
      </c>
      <c r="T3319" s="9">
        <v>0</v>
      </c>
      <c r="U3319" s="9">
        <v>0</v>
      </c>
      <c r="V3319" s="10">
        <v>4187557505.9386511</v>
      </c>
      <c r="W3319" s="10"/>
      <c r="X3319" s="11">
        <v>5.2415692463074111</v>
      </c>
      <c r="Y3319" s="11">
        <v>2.5130182245958248</v>
      </c>
      <c r="Z3319" s="11"/>
      <c r="AA3319" s="11"/>
      <c r="AB3319" s="11"/>
      <c r="AC3319" s="11">
        <v>1.5258263067037181</v>
      </c>
      <c r="AD3319" s="9">
        <v>0</v>
      </c>
      <c r="AE3319" s="9">
        <v>0</v>
      </c>
    </row>
    <row r="3320" spans="1:31" hidden="1" x14ac:dyDescent="0.35">
      <c r="A3320" s="2" t="s">
        <v>177</v>
      </c>
      <c r="B3320" s="2" t="s">
        <v>178</v>
      </c>
      <c r="C3320" s="3">
        <v>9.9810008558900485</v>
      </c>
      <c r="D3320" s="4">
        <v>2013</v>
      </c>
      <c r="E3320" s="5">
        <v>49463596600</v>
      </c>
      <c r="F3320" s="5">
        <v>49463596600</v>
      </c>
      <c r="G3320" s="5">
        <v>4587634700</v>
      </c>
      <c r="H3320" s="5">
        <v>7276853400</v>
      </c>
      <c r="I3320" s="6">
        <v>4.5065955660908941</v>
      </c>
      <c r="J3320" s="4">
        <v>2103820</v>
      </c>
      <c r="K3320" s="5"/>
      <c r="L3320" s="3">
        <v>115.4807778321901</v>
      </c>
      <c r="M3320" s="6">
        <v>-8.2629999999999999</v>
      </c>
      <c r="N3320" s="6">
        <v>-0.56799999999999995</v>
      </c>
      <c r="O3320" s="5"/>
      <c r="P3320" s="5"/>
      <c r="Q3320" s="4">
        <v>0</v>
      </c>
      <c r="R3320" s="4">
        <v>0</v>
      </c>
      <c r="S3320" s="4">
        <v>1</v>
      </c>
      <c r="T3320" s="4">
        <v>0</v>
      </c>
      <c r="U3320" s="4">
        <v>0</v>
      </c>
      <c r="V3320" s="5">
        <v>4275137466.751483</v>
      </c>
      <c r="W3320" s="5"/>
      <c r="X3320" s="6">
        <v>2.8727687903269992</v>
      </c>
      <c r="Y3320" s="6">
        <v>5.4085969899267488</v>
      </c>
      <c r="Z3320" s="6"/>
      <c r="AA3320" s="6"/>
      <c r="AB3320" s="6"/>
      <c r="AC3320" s="6">
        <v>2.0914330296032699</v>
      </c>
      <c r="AD3320" s="4">
        <v>0</v>
      </c>
      <c r="AE3320" s="4">
        <v>0</v>
      </c>
    </row>
    <row r="3321" spans="1:31" hidden="1" x14ac:dyDescent="0.35">
      <c r="A3321" s="7" t="s">
        <v>177</v>
      </c>
      <c r="B3321" s="7" t="s">
        <v>178</v>
      </c>
      <c r="C3321" s="8">
        <v>8.8311855558865968</v>
      </c>
      <c r="D3321" s="9">
        <v>2014</v>
      </c>
      <c r="E3321" s="10">
        <v>48767454600</v>
      </c>
      <c r="F3321" s="10">
        <v>51309079300</v>
      </c>
      <c r="G3321" s="10">
        <v>4279533300</v>
      </c>
      <c r="H3321" s="10">
        <v>7421594200</v>
      </c>
      <c r="I3321" s="11">
        <v>1.989057523132189</v>
      </c>
      <c r="J3321" s="9">
        <v>2164528</v>
      </c>
      <c r="K3321" s="10"/>
      <c r="L3321" s="8">
        <v>122.34957375506841</v>
      </c>
      <c r="M3321" s="11">
        <v>-9.92</v>
      </c>
      <c r="N3321" s="11">
        <v>20.442</v>
      </c>
      <c r="O3321" s="10"/>
      <c r="P3321" s="10"/>
      <c r="Q3321" s="9">
        <v>0</v>
      </c>
      <c r="R3321" s="9">
        <v>0</v>
      </c>
      <c r="S3321" s="9">
        <v>1</v>
      </c>
      <c r="T3321" s="9">
        <v>0</v>
      </c>
      <c r="U3321" s="9">
        <v>0</v>
      </c>
      <c r="V3321" s="10">
        <v>3703486543.4603052</v>
      </c>
      <c r="W3321" s="10"/>
      <c r="X3321" s="11">
        <v>-1.4073824951095451</v>
      </c>
      <c r="Y3321" s="11">
        <v>-6.7159096167792089</v>
      </c>
      <c r="Z3321" s="11"/>
      <c r="AA3321" s="11"/>
      <c r="AB3321" s="11"/>
      <c r="AC3321" s="11">
        <v>-13.37152144783672</v>
      </c>
      <c r="AD3321" s="9">
        <v>0</v>
      </c>
      <c r="AE3321" s="9">
        <v>0</v>
      </c>
    </row>
    <row r="3322" spans="1:31" hidden="1" x14ac:dyDescent="0.35">
      <c r="A3322" s="2" t="s">
        <v>177</v>
      </c>
      <c r="B3322" s="2" t="s">
        <v>178</v>
      </c>
      <c r="C3322" s="3"/>
      <c r="D3322" s="4">
        <v>2015</v>
      </c>
      <c r="E3322" s="5">
        <v>50746473900</v>
      </c>
      <c r="F3322" s="5">
        <v>58581061600</v>
      </c>
      <c r="G3322" s="5">
        <v>4310478400</v>
      </c>
      <c r="H3322" s="5">
        <v>9877893500</v>
      </c>
      <c r="I3322" s="6">
        <v>33.096653277000769</v>
      </c>
      <c r="J3322" s="4">
        <v>2224529</v>
      </c>
      <c r="K3322" s="5"/>
      <c r="L3322" s="3">
        <v>130.67968936055581</v>
      </c>
      <c r="M3322" s="6">
        <v>-11.782999999999999</v>
      </c>
      <c r="N3322" s="6">
        <v>5.056</v>
      </c>
      <c r="O3322" s="5"/>
      <c r="P3322" s="5"/>
      <c r="Q3322" s="4">
        <v>0</v>
      </c>
      <c r="R3322" s="4">
        <v>0</v>
      </c>
      <c r="S3322" s="4">
        <v>1</v>
      </c>
      <c r="T3322" s="4">
        <v>0</v>
      </c>
      <c r="U3322" s="4">
        <v>0</v>
      </c>
      <c r="V3322" s="5"/>
      <c r="W3322" s="5"/>
      <c r="X3322" s="6">
        <v>4.058073803999604</v>
      </c>
      <c r="Y3322" s="6">
        <v>0.7230952029278519</v>
      </c>
      <c r="Z3322" s="6"/>
      <c r="AA3322" s="6"/>
      <c r="AB3322" s="6"/>
      <c r="AC3322" s="6"/>
      <c r="AD3322" s="4">
        <v>0</v>
      </c>
      <c r="AE3322" s="4">
        <v>0</v>
      </c>
    </row>
    <row r="3323" spans="1:31" hidden="1" x14ac:dyDescent="0.35">
      <c r="A3323" s="7" t="s">
        <v>177</v>
      </c>
      <c r="B3323" s="7" t="s">
        <v>178</v>
      </c>
      <c r="C3323" s="8"/>
      <c r="D3323" s="9">
        <v>2016</v>
      </c>
      <c r="E3323" s="10">
        <v>51732660400</v>
      </c>
      <c r="F3323" s="10">
        <v>64389939300</v>
      </c>
      <c r="G3323" s="10">
        <v>4482197700</v>
      </c>
      <c r="H3323" s="10">
        <v>13185561500</v>
      </c>
      <c r="I3323" s="11">
        <v>33.485560458816451</v>
      </c>
      <c r="J3323" s="9">
        <v>2283769</v>
      </c>
      <c r="K3323" s="10"/>
      <c r="L3323" s="8">
        <v>140.1262532323272</v>
      </c>
      <c r="M3323" s="11">
        <v>13.938000000000001</v>
      </c>
      <c r="N3323" s="11">
        <v>-3.032</v>
      </c>
      <c r="O3323" s="10"/>
      <c r="P3323" s="10"/>
      <c r="Q3323" s="9">
        <v>0</v>
      </c>
      <c r="R3323" s="9">
        <v>0</v>
      </c>
      <c r="S3323" s="9">
        <v>1</v>
      </c>
      <c r="T3323" s="9">
        <v>0</v>
      </c>
      <c r="U3323" s="9">
        <v>0</v>
      </c>
      <c r="V3323" s="10"/>
      <c r="W3323" s="10"/>
      <c r="X3323" s="11">
        <v>1.9433596547877581</v>
      </c>
      <c r="Y3323" s="11">
        <v>3.983764307924615</v>
      </c>
      <c r="Z3323" s="11"/>
      <c r="AA3323" s="11"/>
      <c r="AB3323" s="11"/>
      <c r="AC3323" s="11"/>
      <c r="AD3323" s="9">
        <v>0</v>
      </c>
      <c r="AE3323" s="9">
        <v>0</v>
      </c>
    </row>
    <row r="3324" spans="1:31" hidden="1" x14ac:dyDescent="0.35">
      <c r="A3324" s="2" t="s">
        <v>177</v>
      </c>
      <c r="B3324" s="2" t="s">
        <v>178</v>
      </c>
      <c r="C3324" s="3">
        <v>6.0922163048514646</v>
      </c>
      <c r="D3324" s="4">
        <v>2017</v>
      </c>
      <c r="E3324" s="5">
        <v>54227525500</v>
      </c>
      <c r="F3324" s="5">
        <v>70142188200</v>
      </c>
      <c r="G3324" s="5">
        <v>4209295700</v>
      </c>
      <c r="H3324" s="5">
        <v>13020829200</v>
      </c>
      <c r="I3324" s="6">
        <v>-1.249338528359218</v>
      </c>
      <c r="J3324" s="4">
        <v>2342189</v>
      </c>
      <c r="K3324" s="5"/>
      <c r="L3324" s="3">
        <v>151.38426230021491</v>
      </c>
      <c r="M3324" s="6">
        <v>5.9690000000000003</v>
      </c>
      <c r="N3324" s="6">
        <v>22.663</v>
      </c>
      <c r="O3324" s="5"/>
      <c r="P3324" s="5"/>
      <c r="Q3324" s="4">
        <v>0</v>
      </c>
      <c r="R3324" s="4">
        <v>0</v>
      </c>
      <c r="S3324" s="4">
        <v>1</v>
      </c>
      <c r="T3324" s="4">
        <v>0</v>
      </c>
      <c r="U3324" s="4">
        <v>0</v>
      </c>
      <c r="V3324" s="5">
        <v>2822759619.2434158</v>
      </c>
      <c r="W3324" s="5"/>
      <c r="X3324" s="6">
        <v>4.8226112492757087</v>
      </c>
      <c r="Y3324" s="6">
        <v>-6.0885757002641796</v>
      </c>
      <c r="Z3324" s="6"/>
      <c r="AA3324" s="6"/>
      <c r="AB3324" s="6"/>
      <c r="AC3324" s="6"/>
      <c r="AD3324" s="4">
        <v>0</v>
      </c>
      <c r="AE3324" s="4">
        <v>0</v>
      </c>
    </row>
    <row r="3325" spans="1:31" hidden="1" x14ac:dyDescent="0.35">
      <c r="A3325" s="7" t="s">
        <v>177</v>
      </c>
      <c r="B3325" s="7" t="s">
        <v>178</v>
      </c>
      <c r="C3325" s="8">
        <v>7.0522680453700106</v>
      </c>
      <c r="D3325" s="9">
        <v>2018</v>
      </c>
      <c r="E3325" s="10">
        <v>58150827500</v>
      </c>
      <c r="F3325" s="10">
        <v>80445799900</v>
      </c>
      <c r="G3325" s="10">
        <v>4365521600</v>
      </c>
      <c r="H3325" s="10">
        <v>13280504100</v>
      </c>
      <c r="I3325" s="11">
        <v>1.9943038650718281</v>
      </c>
      <c r="J3325" s="9">
        <v>2399632</v>
      </c>
      <c r="K3325" s="10"/>
      <c r="L3325" s="8">
        <v>161.25598196436141</v>
      </c>
      <c r="M3325" s="11">
        <v>26.277000000000001</v>
      </c>
      <c r="N3325" s="11">
        <v>8.3460000000000001</v>
      </c>
      <c r="O3325" s="10"/>
      <c r="P3325" s="10"/>
      <c r="Q3325" s="9">
        <v>0</v>
      </c>
      <c r="R3325" s="9">
        <v>0</v>
      </c>
      <c r="S3325" s="9">
        <v>1</v>
      </c>
      <c r="T3325" s="9">
        <v>0</v>
      </c>
      <c r="U3325" s="9">
        <v>0</v>
      </c>
      <c r="V3325" s="10">
        <v>3518166192.0881948</v>
      </c>
      <c r="W3325" s="10"/>
      <c r="X3325" s="11">
        <v>7.2348903325858016</v>
      </c>
      <c r="Y3325" s="11">
        <v>3.7114498750943059</v>
      </c>
      <c r="Z3325" s="11"/>
      <c r="AA3325" s="11"/>
      <c r="AB3325" s="11"/>
      <c r="AC3325" s="11">
        <v>24.635699338478169</v>
      </c>
      <c r="AD3325" s="9">
        <v>0</v>
      </c>
      <c r="AE3325" s="9">
        <v>0</v>
      </c>
    </row>
    <row r="3326" spans="1:31" hidden="1" x14ac:dyDescent="0.35">
      <c r="A3326" s="2" t="s">
        <v>177</v>
      </c>
      <c r="B3326" s="2" t="s">
        <v>178</v>
      </c>
      <c r="C3326" s="3">
        <v>8.202172457856399</v>
      </c>
      <c r="D3326" s="4">
        <v>2019</v>
      </c>
      <c r="E3326" s="5">
        <v>61769002900</v>
      </c>
      <c r="F3326" s="5">
        <v>90793764500</v>
      </c>
      <c r="G3326" s="5">
        <v>5003524800</v>
      </c>
      <c r="H3326" s="5">
        <v>17084436700</v>
      </c>
      <c r="I3326" s="6">
        <v>28.642983514458589</v>
      </c>
      <c r="J3326" s="4">
        <v>2456844</v>
      </c>
      <c r="K3326" s="5"/>
      <c r="L3326" s="3">
        <v>172.73043558488209</v>
      </c>
      <c r="M3326" s="6">
        <v>19.783000000000001</v>
      </c>
      <c r="N3326" s="6">
        <v>11.225</v>
      </c>
      <c r="O3326" s="5"/>
      <c r="P3326" s="5"/>
      <c r="Q3326" s="4">
        <v>0</v>
      </c>
      <c r="R3326" s="4">
        <v>0</v>
      </c>
      <c r="S3326" s="4">
        <v>1</v>
      </c>
      <c r="T3326" s="4">
        <v>0</v>
      </c>
      <c r="U3326" s="4">
        <v>0</v>
      </c>
      <c r="V3326" s="5">
        <v>4311377505.6801805</v>
      </c>
      <c r="W3326" s="5"/>
      <c r="X3326" s="6">
        <v>6.222053159948584</v>
      </c>
      <c r="Y3326" s="6">
        <v>14.61459267547777</v>
      </c>
      <c r="Z3326" s="6"/>
      <c r="AA3326" s="6"/>
      <c r="AB3326" s="6"/>
      <c r="AC3326" s="6">
        <v>22.5461581484068</v>
      </c>
      <c r="AD3326" s="4">
        <v>0</v>
      </c>
      <c r="AE3326" s="4">
        <v>0</v>
      </c>
    </row>
    <row r="3327" spans="1:31" hidden="1" x14ac:dyDescent="0.35">
      <c r="A3327" s="7" t="s">
        <v>177</v>
      </c>
      <c r="B3327" s="7" t="s">
        <v>178</v>
      </c>
      <c r="C3327" s="8">
        <v>8.1522224335075819</v>
      </c>
      <c r="D3327" s="9">
        <v>2020</v>
      </c>
      <c r="E3327" s="10">
        <v>62134358700</v>
      </c>
      <c r="F3327" s="10">
        <v>93329809100</v>
      </c>
      <c r="G3327" s="10">
        <v>6569649900</v>
      </c>
      <c r="H3327" s="10">
        <v>24613614100</v>
      </c>
      <c r="I3327" s="11">
        <v>44.070387172905761</v>
      </c>
      <c r="J3327" s="9">
        <v>2515733</v>
      </c>
      <c r="K3327" s="10"/>
      <c r="L3327" s="8">
        <v>182.97555508696831</v>
      </c>
      <c r="M3327" s="11">
        <v>-56.526000000000003</v>
      </c>
      <c r="N3327" s="11">
        <v>10.456</v>
      </c>
      <c r="O3327" s="10"/>
      <c r="P3327" s="10"/>
      <c r="Q3327" s="9">
        <v>0</v>
      </c>
      <c r="R3327" s="9">
        <v>0</v>
      </c>
      <c r="S3327" s="9">
        <v>1</v>
      </c>
      <c r="T3327" s="9">
        <v>0</v>
      </c>
      <c r="U3327" s="9">
        <v>0</v>
      </c>
      <c r="V3327" s="10">
        <v>4158180381.518013</v>
      </c>
      <c r="W3327" s="10"/>
      <c r="X3327" s="11">
        <v>0.59148728787396376</v>
      </c>
      <c r="Y3327" s="11">
        <v>31.300436444324209</v>
      </c>
      <c r="Z3327" s="11"/>
      <c r="AA3327" s="11"/>
      <c r="AB3327" s="11"/>
      <c r="AC3327" s="11">
        <v>-3.5533219710019002</v>
      </c>
      <c r="AD3327" s="9">
        <v>0</v>
      </c>
      <c r="AE3327" s="9">
        <v>0</v>
      </c>
    </row>
    <row r="3328" spans="1:31" hidden="1" x14ac:dyDescent="0.35">
      <c r="A3328" s="2" t="s">
        <v>177</v>
      </c>
      <c r="B3328" s="2" t="s">
        <v>178</v>
      </c>
      <c r="C3328" s="3">
        <v>8.8754499736330175</v>
      </c>
      <c r="D3328" s="4">
        <v>2021</v>
      </c>
      <c r="E3328" s="5">
        <v>65400121200</v>
      </c>
      <c r="F3328" s="5">
        <v>105487037500</v>
      </c>
      <c r="G3328" s="5">
        <v>6050535800</v>
      </c>
      <c r="H3328" s="5">
        <v>22464885600</v>
      </c>
      <c r="I3328" s="6">
        <v>-8.7298374439046711</v>
      </c>
      <c r="J3328" s="4">
        <v>2576010</v>
      </c>
      <c r="K3328" s="5"/>
      <c r="L3328" s="3">
        <v>196.46148949935221</v>
      </c>
      <c r="M3328" s="6">
        <v>-10.130000000000001</v>
      </c>
      <c r="N3328" s="6">
        <v>-7.0060000000000002</v>
      </c>
      <c r="O3328" s="5"/>
      <c r="P3328" s="5"/>
      <c r="Q3328" s="4">
        <v>0</v>
      </c>
      <c r="R3328" s="4">
        <v>0</v>
      </c>
      <c r="S3328" s="4">
        <v>1</v>
      </c>
      <c r="T3328" s="4">
        <v>0</v>
      </c>
      <c r="U3328" s="4">
        <v>0</v>
      </c>
      <c r="V3328" s="5">
        <v>4765539173.0148077</v>
      </c>
      <c r="W3328" s="5"/>
      <c r="X3328" s="6">
        <v>5.2559687881674391</v>
      </c>
      <c r="Y3328" s="6">
        <v>-7.9017011241344841</v>
      </c>
      <c r="Z3328" s="6"/>
      <c r="AA3328" s="6"/>
      <c r="AB3328" s="6"/>
      <c r="AC3328" s="6">
        <v>14.60635989233031</v>
      </c>
      <c r="AD3328" s="4">
        <v>0</v>
      </c>
      <c r="AE3328" s="4">
        <v>0</v>
      </c>
    </row>
    <row r="3329" spans="1:31" hidden="1" x14ac:dyDescent="0.35">
      <c r="A3329" s="7" t="s">
        <v>177</v>
      </c>
      <c r="B3329" s="7" t="s">
        <v>178</v>
      </c>
      <c r="C3329" s="8">
        <v>9.6202204662307071</v>
      </c>
      <c r="D3329" s="9">
        <v>2022</v>
      </c>
      <c r="E3329" s="10">
        <v>68992548700</v>
      </c>
      <c r="F3329" s="10">
        <v>121093207400</v>
      </c>
      <c r="G3329" s="10">
        <v>5893386100</v>
      </c>
      <c r="H3329" s="10">
        <v>23273032100</v>
      </c>
      <c r="I3329" s="11">
        <v>3.5973764317767092</v>
      </c>
      <c r="J3329" s="9">
        <v>2636470</v>
      </c>
      <c r="K3329" s="10"/>
      <c r="L3329" s="8">
        <v>219.08033622103159</v>
      </c>
      <c r="M3329" s="11">
        <v>89.507000000000005</v>
      </c>
      <c r="N3329" s="11">
        <v>13.329000000000001</v>
      </c>
      <c r="O3329" s="10"/>
      <c r="P3329" s="10"/>
      <c r="Q3329" s="9">
        <v>0</v>
      </c>
      <c r="R3329" s="9">
        <v>0</v>
      </c>
      <c r="S3329" s="9">
        <v>1</v>
      </c>
      <c r="T3329" s="9">
        <v>0</v>
      </c>
      <c r="U3329" s="9">
        <v>0</v>
      </c>
      <c r="V3329" s="10">
        <v>5317425435.0955563</v>
      </c>
      <c r="W3329" s="10"/>
      <c r="X3329" s="11">
        <v>5.4929982301011391</v>
      </c>
      <c r="Y3329" s="11">
        <v>-2.5972856817077261</v>
      </c>
      <c r="Z3329" s="11"/>
      <c r="AA3329" s="11"/>
      <c r="AB3329" s="11"/>
      <c r="AC3329" s="11">
        <v>11.580772752972891</v>
      </c>
      <c r="AD3329" s="9">
        <v>0</v>
      </c>
      <c r="AE3329" s="9">
        <v>0</v>
      </c>
    </row>
    <row r="3330" spans="1:31" hidden="1" x14ac:dyDescent="0.35">
      <c r="A3330" s="2" t="s">
        <v>177</v>
      </c>
      <c r="B3330" s="2" t="s">
        <v>178</v>
      </c>
      <c r="C3330" s="3">
        <v>8.7253135464246601</v>
      </c>
      <c r="D3330" s="4">
        <v>2023</v>
      </c>
      <c r="E3330" s="5">
        <v>73074696864.923004</v>
      </c>
      <c r="F3330" s="5">
        <v>145854002257.20001</v>
      </c>
      <c r="G3330" s="5">
        <v>8082796522.0500202</v>
      </c>
      <c r="H3330" s="5">
        <v>25053971099.158199</v>
      </c>
      <c r="I3330" s="6">
        <v>7.6523720308803149</v>
      </c>
      <c r="J3330" s="4">
        <v>2697845</v>
      </c>
      <c r="K3330" s="5"/>
      <c r="L3330" s="3">
        <v>256.26749905175569</v>
      </c>
      <c r="M3330" s="6">
        <v>167.11799999999999</v>
      </c>
      <c r="N3330" s="6">
        <v>63.244999999999997</v>
      </c>
      <c r="O3330" s="5"/>
      <c r="P3330" s="5"/>
      <c r="Q3330" s="4">
        <v>0</v>
      </c>
      <c r="R3330" s="4">
        <v>0</v>
      </c>
      <c r="S3330" s="4">
        <v>1</v>
      </c>
      <c r="T3330" s="4">
        <v>0</v>
      </c>
      <c r="U3330" s="4">
        <v>0</v>
      </c>
      <c r="V3330" s="5">
        <v>4965990250.047204</v>
      </c>
      <c r="W3330" s="5"/>
      <c r="X3330" s="6">
        <v>5.9167957146696972</v>
      </c>
      <c r="Y3330" s="6">
        <v>37.150296703791739</v>
      </c>
      <c r="Z3330" s="6"/>
      <c r="AA3330" s="6"/>
      <c r="AB3330" s="6"/>
      <c r="AC3330" s="6">
        <v>-6.6091229550459474</v>
      </c>
      <c r="AD3330" s="4">
        <v>0</v>
      </c>
      <c r="AE3330" s="4">
        <v>0</v>
      </c>
    </row>
    <row r="3331" spans="1:31" hidden="1" x14ac:dyDescent="0.35">
      <c r="A3331" s="7" t="s">
        <v>177</v>
      </c>
      <c r="B3331" s="7" t="s">
        <v>178</v>
      </c>
      <c r="C3331" s="8"/>
      <c r="D3331" s="9">
        <v>2024</v>
      </c>
      <c r="E3331" s="10">
        <v>77131263790.0513</v>
      </c>
      <c r="F3331" s="10">
        <v>162875098688.85699</v>
      </c>
      <c r="G3331" s="10">
        <v>8874318646.8189602</v>
      </c>
      <c r="H3331" s="10">
        <v>27485429484.034698</v>
      </c>
      <c r="I3331" s="11">
        <v>9.7048822130963401</v>
      </c>
      <c r="J3331" s="9">
        <v>2759988</v>
      </c>
      <c r="K3331" s="10"/>
      <c r="L3331" s="8">
        <v>285.89472118144158</v>
      </c>
      <c r="M3331" s="11">
        <v>14.161</v>
      </c>
      <c r="N3331" s="11">
        <v>14.051</v>
      </c>
      <c r="O3331" s="10"/>
      <c r="P3331" s="10"/>
      <c r="Q3331" s="9">
        <v>0</v>
      </c>
      <c r="R3331" s="9">
        <v>0</v>
      </c>
      <c r="S3331" s="9">
        <v>1</v>
      </c>
      <c r="T3331" s="9">
        <v>0</v>
      </c>
      <c r="U3331" s="9">
        <v>0</v>
      </c>
      <c r="V3331" s="10"/>
      <c r="W3331" s="10"/>
      <c r="X3331" s="11">
        <v>5.5512606951032204</v>
      </c>
      <c r="Y3331" s="11">
        <v>9.7926766139621702</v>
      </c>
      <c r="Z3331" s="11"/>
      <c r="AA3331" s="11"/>
      <c r="AB3331" s="11"/>
      <c r="AC3331" s="11"/>
      <c r="AD3331" s="9">
        <v>0</v>
      </c>
      <c r="AE3331" s="9">
        <v>0</v>
      </c>
    </row>
    <row r="3332" spans="1:31" hidden="1" x14ac:dyDescent="0.35">
      <c r="A3332" s="2" t="s">
        <v>179</v>
      </c>
      <c r="B3332" s="2" t="s">
        <v>180</v>
      </c>
      <c r="C3332" s="3"/>
      <c r="D3332" s="4">
        <v>1980</v>
      </c>
      <c r="E3332" s="5">
        <v>201622564522</v>
      </c>
      <c r="F3332" s="5">
        <v>220648363</v>
      </c>
      <c r="G3332" s="5"/>
      <c r="H3332" s="5"/>
      <c r="I3332" s="6"/>
      <c r="J3332" s="4">
        <v>829303</v>
      </c>
      <c r="K3332" s="5"/>
      <c r="L3332" s="3"/>
      <c r="M3332" s="6"/>
      <c r="N3332" s="6"/>
      <c r="O3332" s="5"/>
      <c r="P3332" s="5"/>
      <c r="Q3332" s="4">
        <v>0</v>
      </c>
      <c r="R3332" s="4">
        <v>0</v>
      </c>
      <c r="S3332" s="4">
        <v>1</v>
      </c>
      <c r="T3332" s="4">
        <v>0</v>
      </c>
      <c r="U3332" s="4">
        <v>1</v>
      </c>
      <c r="V3332" s="5"/>
      <c r="W3332" s="5"/>
      <c r="X3332" s="6"/>
      <c r="Y3332" s="6"/>
      <c r="Z3332" s="6"/>
      <c r="AA3332" s="6"/>
      <c r="AB3332" s="6"/>
      <c r="AC3332" s="6"/>
      <c r="AD3332" s="4">
        <v>0</v>
      </c>
      <c r="AE3332" s="4">
        <v>0</v>
      </c>
    </row>
    <row r="3333" spans="1:31" hidden="1" x14ac:dyDescent="0.35">
      <c r="A3333" s="7" t="s">
        <v>179</v>
      </c>
      <c r="B3333" s="7" t="s">
        <v>180</v>
      </c>
      <c r="C3333" s="8"/>
      <c r="D3333" s="9">
        <v>1981</v>
      </c>
      <c r="E3333" s="10">
        <v>238252400694</v>
      </c>
      <c r="F3333" s="10">
        <v>265472371</v>
      </c>
      <c r="G3333" s="10"/>
      <c r="H3333" s="10"/>
      <c r="I3333" s="11"/>
      <c r="J3333" s="9">
        <v>842432</v>
      </c>
      <c r="K3333" s="10"/>
      <c r="L3333" s="8"/>
      <c r="M3333" s="11">
        <v>1.7</v>
      </c>
      <c r="N3333" s="11">
        <v>-25.9</v>
      </c>
      <c r="O3333" s="10"/>
      <c r="P3333" s="10"/>
      <c r="Q3333" s="9">
        <v>0</v>
      </c>
      <c r="R3333" s="9">
        <v>0</v>
      </c>
      <c r="S3333" s="9">
        <v>1</v>
      </c>
      <c r="T3333" s="9">
        <v>0</v>
      </c>
      <c r="U3333" s="9">
        <v>1</v>
      </c>
      <c r="V3333" s="10"/>
      <c r="W3333" s="10"/>
      <c r="X3333" s="11">
        <v>18.167528152833881</v>
      </c>
      <c r="Y3333" s="11"/>
      <c r="Z3333" s="11"/>
      <c r="AA3333" s="11"/>
      <c r="AB3333" s="11"/>
      <c r="AC3333" s="11"/>
      <c r="AD3333" s="9">
        <v>0</v>
      </c>
      <c r="AE3333" s="9">
        <v>0</v>
      </c>
    </row>
    <row r="3334" spans="1:31" hidden="1" x14ac:dyDescent="0.35">
      <c r="A3334" s="2" t="s">
        <v>179</v>
      </c>
      <c r="B3334" s="2" t="s">
        <v>180</v>
      </c>
      <c r="C3334" s="3"/>
      <c r="D3334" s="4">
        <v>1982</v>
      </c>
      <c r="E3334" s="5">
        <v>248259197211</v>
      </c>
      <c r="F3334" s="5">
        <v>322382128</v>
      </c>
      <c r="G3334" s="5"/>
      <c r="H3334" s="5"/>
      <c r="I3334" s="6"/>
      <c r="J3334" s="4">
        <v>855891</v>
      </c>
      <c r="K3334" s="5"/>
      <c r="L3334" s="3"/>
      <c r="M3334" s="6">
        <v>-0.6</v>
      </c>
      <c r="N3334" s="6">
        <v>38.5</v>
      </c>
      <c r="O3334" s="5"/>
      <c r="P3334" s="5"/>
      <c r="Q3334" s="4">
        <v>0</v>
      </c>
      <c r="R3334" s="4">
        <v>0</v>
      </c>
      <c r="S3334" s="4">
        <v>1</v>
      </c>
      <c r="T3334" s="4">
        <v>0</v>
      </c>
      <c r="U3334" s="4">
        <v>1</v>
      </c>
      <c r="V3334" s="5"/>
      <c r="W3334" s="5"/>
      <c r="X3334" s="6">
        <v>4.2000821346821402</v>
      </c>
      <c r="Y3334" s="6"/>
      <c r="Z3334" s="6"/>
      <c r="AA3334" s="6"/>
      <c r="AB3334" s="6"/>
      <c r="AC3334" s="6"/>
      <c r="AD3334" s="4">
        <v>0</v>
      </c>
      <c r="AE3334" s="4">
        <v>0</v>
      </c>
    </row>
    <row r="3335" spans="1:31" hidden="1" x14ac:dyDescent="0.35">
      <c r="A3335" s="7" t="s">
        <v>179</v>
      </c>
      <c r="B3335" s="7" t="s">
        <v>180</v>
      </c>
      <c r="C3335" s="8"/>
      <c r="D3335" s="9">
        <v>1983</v>
      </c>
      <c r="E3335" s="10">
        <v>239822636121</v>
      </c>
      <c r="F3335" s="10">
        <v>384011077</v>
      </c>
      <c r="G3335" s="10"/>
      <c r="H3335" s="10"/>
      <c r="I3335" s="11"/>
      <c r="J3335" s="9">
        <v>869592</v>
      </c>
      <c r="K3335" s="10"/>
      <c r="L3335" s="8"/>
      <c r="M3335" s="11">
        <v>-23.6</v>
      </c>
      <c r="N3335" s="11">
        <v>-10.6</v>
      </c>
      <c r="O3335" s="10"/>
      <c r="P3335" s="10"/>
      <c r="Q3335" s="9">
        <v>0</v>
      </c>
      <c r="R3335" s="9">
        <v>0</v>
      </c>
      <c r="S3335" s="9">
        <v>1</v>
      </c>
      <c r="T3335" s="9">
        <v>0</v>
      </c>
      <c r="U3335" s="9">
        <v>1</v>
      </c>
      <c r="V3335" s="10"/>
      <c r="W3335" s="10"/>
      <c r="X3335" s="11">
        <v>-3.3982874289364648</v>
      </c>
      <c r="Y3335" s="11"/>
      <c r="Z3335" s="11"/>
      <c r="AA3335" s="11"/>
      <c r="AB3335" s="11"/>
      <c r="AC3335" s="11"/>
      <c r="AD3335" s="9">
        <v>0</v>
      </c>
      <c r="AE3335" s="9">
        <v>0</v>
      </c>
    </row>
    <row r="3336" spans="1:31" hidden="1" x14ac:dyDescent="0.35">
      <c r="A3336" s="2" t="s">
        <v>179</v>
      </c>
      <c r="B3336" s="2" t="s">
        <v>180</v>
      </c>
      <c r="C3336" s="3"/>
      <c r="D3336" s="4">
        <v>1984</v>
      </c>
      <c r="E3336" s="5">
        <v>261668614817</v>
      </c>
      <c r="F3336" s="5">
        <v>667880084</v>
      </c>
      <c r="G3336" s="5"/>
      <c r="H3336" s="5"/>
      <c r="I3336" s="6"/>
      <c r="J3336" s="4">
        <v>883519</v>
      </c>
      <c r="K3336" s="5"/>
      <c r="L3336" s="3"/>
      <c r="M3336" s="6">
        <v>48.4</v>
      </c>
      <c r="N3336" s="6">
        <v>11.3</v>
      </c>
      <c r="O3336" s="5"/>
      <c r="P3336" s="5"/>
      <c r="Q3336" s="4">
        <v>0</v>
      </c>
      <c r="R3336" s="4">
        <v>0</v>
      </c>
      <c r="S3336" s="4">
        <v>1</v>
      </c>
      <c r="T3336" s="4">
        <v>0</v>
      </c>
      <c r="U3336" s="4">
        <v>1</v>
      </c>
      <c r="V3336" s="5"/>
      <c r="W3336" s="5"/>
      <c r="X3336" s="6">
        <v>9.1092229863480618</v>
      </c>
      <c r="Y3336" s="6"/>
      <c r="Z3336" s="6"/>
      <c r="AA3336" s="6"/>
      <c r="AB3336" s="6"/>
      <c r="AC3336" s="6"/>
      <c r="AD3336" s="4">
        <v>0</v>
      </c>
      <c r="AE3336" s="4">
        <v>0</v>
      </c>
    </row>
    <row r="3337" spans="1:31" hidden="1" x14ac:dyDescent="0.35">
      <c r="A3337" s="7" t="s">
        <v>179</v>
      </c>
      <c r="B3337" s="7" t="s">
        <v>180</v>
      </c>
      <c r="C3337" s="8"/>
      <c r="D3337" s="9">
        <v>1985</v>
      </c>
      <c r="E3337" s="10">
        <v>272571019067</v>
      </c>
      <c r="F3337" s="10">
        <v>920514661</v>
      </c>
      <c r="G3337" s="10"/>
      <c r="H3337" s="10"/>
      <c r="I3337" s="11"/>
      <c r="J3337" s="9">
        <v>897697</v>
      </c>
      <c r="K3337" s="10"/>
      <c r="L3337" s="8"/>
      <c r="M3337" s="11">
        <v>-27.4</v>
      </c>
      <c r="N3337" s="11">
        <v>2.4</v>
      </c>
      <c r="O3337" s="10"/>
      <c r="P3337" s="10"/>
      <c r="Q3337" s="9">
        <v>0</v>
      </c>
      <c r="R3337" s="9">
        <v>0</v>
      </c>
      <c r="S3337" s="9">
        <v>1</v>
      </c>
      <c r="T3337" s="9">
        <v>0</v>
      </c>
      <c r="U3337" s="9">
        <v>1</v>
      </c>
      <c r="V3337" s="10"/>
      <c r="W3337" s="10"/>
      <c r="X3337" s="11">
        <v>4.1664928969890838</v>
      </c>
      <c r="Y3337" s="11"/>
      <c r="Z3337" s="11"/>
      <c r="AA3337" s="11"/>
      <c r="AB3337" s="11"/>
      <c r="AC3337" s="11"/>
      <c r="AD3337" s="9">
        <v>0</v>
      </c>
      <c r="AE3337" s="9">
        <v>0</v>
      </c>
    </row>
    <row r="3338" spans="1:31" hidden="1" x14ac:dyDescent="0.35">
      <c r="A3338" s="2" t="s">
        <v>179</v>
      </c>
      <c r="B3338" s="2" t="s">
        <v>180</v>
      </c>
      <c r="C3338" s="3">
        <v>7.4779757169523871</v>
      </c>
      <c r="D3338" s="4">
        <v>1986</v>
      </c>
      <c r="E3338" s="5">
        <v>270407220502</v>
      </c>
      <c r="F3338" s="5">
        <v>1944170734</v>
      </c>
      <c r="G3338" s="5"/>
      <c r="H3338" s="5"/>
      <c r="I3338" s="6"/>
      <c r="J3338" s="4">
        <v>912126</v>
      </c>
      <c r="K3338" s="5"/>
      <c r="L3338" s="3"/>
      <c r="M3338" s="6">
        <v>-4.9000000000000004</v>
      </c>
      <c r="N3338" s="6">
        <v>-17.399999999999999</v>
      </c>
      <c r="O3338" s="5"/>
      <c r="P3338" s="5"/>
      <c r="Q3338" s="4">
        <v>0</v>
      </c>
      <c r="R3338" s="4">
        <v>0</v>
      </c>
      <c r="S3338" s="4">
        <v>1</v>
      </c>
      <c r="T3338" s="4">
        <v>0</v>
      </c>
      <c r="U3338" s="4">
        <v>1</v>
      </c>
      <c r="V3338" s="5"/>
      <c r="W3338" s="5"/>
      <c r="X3338" s="6">
        <v>-0.79384762635684036</v>
      </c>
      <c r="Y3338" s="6"/>
      <c r="Z3338" s="6"/>
      <c r="AA3338" s="6"/>
      <c r="AB3338" s="6"/>
      <c r="AC3338" s="6"/>
      <c r="AD3338" s="4">
        <v>0</v>
      </c>
      <c r="AE3338" s="4">
        <v>0</v>
      </c>
    </row>
    <row r="3339" spans="1:31" hidden="1" x14ac:dyDescent="0.35">
      <c r="A3339" s="7" t="s">
        <v>179</v>
      </c>
      <c r="B3339" s="7" t="s">
        <v>180</v>
      </c>
      <c r="C3339" s="8">
        <v>6.4327862263143061</v>
      </c>
      <c r="D3339" s="9">
        <v>1987</v>
      </c>
      <c r="E3339" s="10">
        <v>278249029917</v>
      </c>
      <c r="F3339" s="10">
        <v>3886340867</v>
      </c>
      <c r="G3339" s="10"/>
      <c r="H3339" s="10"/>
      <c r="I3339" s="11"/>
      <c r="J3339" s="9">
        <v>926862</v>
      </c>
      <c r="K3339" s="10"/>
      <c r="L3339" s="8">
        <v>1.18856332006423</v>
      </c>
      <c r="M3339" s="11">
        <v>39.5</v>
      </c>
      <c r="N3339" s="11">
        <v>-18.3</v>
      </c>
      <c r="O3339" s="10"/>
      <c r="P3339" s="10"/>
      <c r="Q3339" s="9">
        <v>0</v>
      </c>
      <c r="R3339" s="9">
        <v>0</v>
      </c>
      <c r="S3339" s="9">
        <v>1</v>
      </c>
      <c r="T3339" s="9">
        <v>0</v>
      </c>
      <c r="U3339" s="9">
        <v>1</v>
      </c>
      <c r="V3339" s="10">
        <v>21033797340.009621</v>
      </c>
      <c r="W3339" s="10"/>
      <c r="X3339" s="11">
        <v>2.9000000075597092</v>
      </c>
      <c r="Y3339" s="11"/>
      <c r="Z3339" s="11"/>
      <c r="AA3339" s="11"/>
      <c r="AB3339" s="11"/>
      <c r="AC3339" s="11"/>
      <c r="AD3339" s="9">
        <v>0</v>
      </c>
      <c r="AE3339" s="9">
        <v>0</v>
      </c>
    </row>
    <row r="3340" spans="1:31" hidden="1" x14ac:dyDescent="0.35">
      <c r="A3340" s="2" t="s">
        <v>179</v>
      </c>
      <c r="B3340" s="2" t="s">
        <v>180</v>
      </c>
      <c r="C3340" s="3">
        <v>6.5027388309077674</v>
      </c>
      <c r="D3340" s="4">
        <v>1988</v>
      </c>
      <c r="E3340" s="5">
        <v>291048485261</v>
      </c>
      <c r="F3340" s="5">
        <v>7298699778</v>
      </c>
      <c r="G3340" s="5"/>
      <c r="H3340" s="5"/>
      <c r="I3340" s="6"/>
      <c r="J3340" s="4">
        <v>942061</v>
      </c>
      <c r="K3340" s="5"/>
      <c r="L3340" s="3">
        <v>1.90505047712512</v>
      </c>
      <c r="M3340" s="6">
        <v>21.2</v>
      </c>
      <c r="N3340" s="6">
        <v>12.7</v>
      </c>
      <c r="O3340" s="5"/>
      <c r="P3340" s="5"/>
      <c r="Q3340" s="4">
        <v>0</v>
      </c>
      <c r="R3340" s="4">
        <v>0</v>
      </c>
      <c r="S3340" s="4">
        <v>1</v>
      </c>
      <c r="T3340" s="4">
        <v>0</v>
      </c>
      <c r="U3340" s="4">
        <v>1</v>
      </c>
      <c r="V3340" s="5">
        <v>24913533279.79105</v>
      </c>
      <c r="W3340" s="5"/>
      <c r="X3340" s="6">
        <v>4.5999999884341021</v>
      </c>
      <c r="Y3340" s="6"/>
      <c r="Z3340" s="6"/>
      <c r="AA3340" s="6"/>
      <c r="AB3340" s="6"/>
      <c r="AC3340" s="6">
        <v>18.44524731823654</v>
      </c>
      <c r="AD3340" s="4">
        <v>0</v>
      </c>
      <c r="AE3340" s="4">
        <v>0</v>
      </c>
    </row>
    <row r="3341" spans="1:31" hidden="1" x14ac:dyDescent="0.35">
      <c r="A3341" s="7" t="s">
        <v>179</v>
      </c>
      <c r="B3341" s="7" t="s">
        <v>180</v>
      </c>
      <c r="C3341" s="8">
        <v>6.7849760263942889</v>
      </c>
      <c r="D3341" s="9">
        <v>1989</v>
      </c>
      <c r="E3341" s="10">
        <v>308802442924</v>
      </c>
      <c r="F3341" s="10">
        <v>15430018807</v>
      </c>
      <c r="G3341" s="10"/>
      <c r="H3341" s="10"/>
      <c r="I3341" s="11"/>
      <c r="J3341" s="9">
        <v>957789</v>
      </c>
      <c r="K3341" s="10"/>
      <c r="L3341" s="8">
        <v>3.4441053359169791</v>
      </c>
      <c r="M3341" s="11">
        <v>-13.1</v>
      </c>
      <c r="N3341" s="11">
        <v>13.1</v>
      </c>
      <c r="O3341" s="10"/>
      <c r="P3341" s="10"/>
      <c r="Q3341" s="9">
        <v>0</v>
      </c>
      <c r="R3341" s="9">
        <v>0</v>
      </c>
      <c r="S3341" s="9">
        <v>1</v>
      </c>
      <c r="T3341" s="9">
        <v>0</v>
      </c>
      <c r="U3341" s="9">
        <v>1</v>
      </c>
      <c r="V3341" s="10">
        <v>30397533606.33905</v>
      </c>
      <c r="W3341" s="10"/>
      <c r="X3341" s="11">
        <v>6.1000000213294356</v>
      </c>
      <c r="Y3341" s="11"/>
      <c r="Z3341" s="11"/>
      <c r="AA3341" s="11"/>
      <c r="AB3341" s="11"/>
      <c r="AC3341" s="11">
        <v>22.012133987419691</v>
      </c>
      <c r="AD3341" s="9">
        <v>0</v>
      </c>
      <c r="AE3341" s="9">
        <v>0</v>
      </c>
    </row>
    <row r="3342" spans="1:31" hidden="1" x14ac:dyDescent="0.35">
      <c r="A3342" s="2" t="s">
        <v>179</v>
      </c>
      <c r="B3342" s="2" t="s">
        <v>180</v>
      </c>
      <c r="C3342" s="3">
        <v>8.4647871092902047</v>
      </c>
      <c r="D3342" s="4">
        <v>1990</v>
      </c>
      <c r="E3342" s="5">
        <v>327639391900</v>
      </c>
      <c r="F3342" s="5">
        <v>21322904383</v>
      </c>
      <c r="G3342" s="5"/>
      <c r="H3342" s="5"/>
      <c r="I3342" s="6"/>
      <c r="J3342" s="4">
        <v>973669</v>
      </c>
      <c r="K3342" s="5"/>
      <c r="L3342" s="3">
        <v>4.5807282153802298</v>
      </c>
      <c r="M3342" s="6">
        <v>32.799999999999997</v>
      </c>
      <c r="N3342" s="6">
        <v>-12.7</v>
      </c>
      <c r="O3342" s="5"/>
      <c r="P3342" s="5"/>
      <c r="Q3342" s="4">
        <v>0</v>
      </c>
      <c r="R3342" s="4">
        <v>0</v>
      </c>
      <c r="S3342" s="4">
        <v>1</v>
      </c>
      <c r="T3342" s="4">
        <v>0</v>
      </c>
      <c r="U3342" s="4">
        <v>1</v>
      </c>
      <c r="V3342" s="5">
        <v>39402871697.958588</v>
      </c>
      <c r="W3342" s="5"/>
      <c r="X3342" s="6">
        <v>6.0999999862811967</v>
      </c>
      <c r="Y3342" s="6"/>
      <c r="Z3342" s="6"/>
      <c r="AA3342" s="6"/>
      <c r="AB3342" s="6"/>
      <c r="AC3342" s="6">
        <v>29.625226205002299</v>
      </c>
      <c r="AD3342" s="4">
        <v>0</v>
      </c>
      <c r="AE3342" s="4">
        <v>0</v>
      </c>
    </row>
    <row r="3343" spans="1:31" hidden="1" x14ac:dyDescent="0.35">
      <c r="A3343" s="7" t="s">
        <v>179</v>
      </c>
      <c r="B3343" s="7" t="s">
        <v>180</v>
      </c>
      <c r="C3343" s="8">
        <v>5.1289747729072834</v>
      </c>
      <c r="D3343" s="9">
        <v>1991</v>
      </c>
      <c r="E3343" s="10">
        <v>344349001000</v>
      </c>
      <c r="F3343" s="10">
        <v>37625753100</v>
      </c>
      <c r="G3343" s="10"/>
      <c r="H3343" s="10"/>
      <c r="I3343" s="11"/>
      <c r="J3343" s="9">
        <v>994639</v>
      </c>
      <c r="K3343" s="10"/>
      <c r="L3343" s="8">
        <v>7.2190116746780104</v>
      </c>
      <c r="M3343" s="11">
        <v>5.9029999999999996</v>
      </c>
      <c r="N3343" s="11">
        <v>0.54</v>
      </c>
      <c r="O3343" s="10"/>
      <c r="P3343" s="10"/>
      <c r="Q3343" s="9">
        <v>0</v>
      </c>
      <c r="R3343" s="9">
        <v>0</v>
      </c>
      <c r="S3343" s="9">
        <v>1</v>
      </c>
      <c r="T3343" s="9">
        <v>0</v>
      </c>
      <c r="U3343" s="9">
        <v>1</v>
      </c>
      <c r="V3343" s="10">
        <v>26732404262.26981</v>
      </c>
      <c r="W3343" s="10"/>
      <c r="X3343" s="11">
        <v>5.1000000345196588</v>
      </c>
      <c r="Y3343" s="11"/>
      <c r="Z3343" s="11"/>
      <c r="AA3343" s="11"/>
      <c r="AB3343" s="11"/>
      <c r="AC3343" s="11">
        <v>-32.156203062593569</v>
      </c>
      <c r="AD3343" s="9">
        <v>0</v>
      </c>
      <c r="AE3343" s="9">
        <v>0</v>
      </c>
    </row>
    <row r="3344" spans="1:31" hidden="1" x14ac:dyDescent="0.35">
      <c r="A3344" s="2" t="s">
        <v>179</v>
      </c>
      <c r="B3344" s="2" t="s">
        <v>180</v>
      </c>
      <c r="C3344" s="3">
        <v>3.9071789573032429</v>
      </c>
      <c r="D3344" s="4">
        <v>1992</v>
      </c>
      <c r="E3344" s="5">
        <v>348136839900</v>
      </c>
      <c r="F3344" s="5">
        <v>62758244500</v>
      </c>
      <c r="G3344" s="5"/>
      <c r="H3344" s="5"/>
      <c r="I3344" s="6"/>
      <c r="J3344" s="4">
        <v>1024356</v>
      </c>
      <c r="K3344" s="5"/>
      <c r="L3344" s="3">
        <v>12.242262510014699</v>
      </c>
      <c r="M3344" s="6">
        <v>-70.656999999999996</v>
      </c>
      <c r="N3344" s="6">
        <v>21.402000000000001</v>
      </c>
      <c r="O3344" s="5"/>
      <c r="P3344" s="5"/>
      <c r="Q3344" s="4">
        <v>0</v>
      </c>
      <c r="R3344" s="4">
        <v>0</v>
      </c>
      <c r="S3344" s="4">
        <v>1</v>
      </c>
      <c r="T3344" s="4">
        <v>0</v>
      </c>
      <c r="U3344" s="4">
        <v>1</v>
      </c>
      <c r="V3344" s="5">
        <v>20029605810.780609</v>
      </c>
      <c r="W3344" s="5"/>
      <c r="X3344" s="6">
        <v>1.099999967765261</v>
      </c>
      <c r="Y3344" s="6"/>
      <c r="Z3344" s="6"/>
      <c r="AA3344" s="6"/>
      <c r="AB3344" s="6"/>
      <c r="AC3344" s="6">
        <v>-25.073683555465131</v>
      </c>
      <c r="AD3344" s="4">
        <v>0</v>
      </c>
      <c r="AE3344" s="4">
        <v>0</v>
      </c>
    </row>
    <row r="3345" spans="1:31" hidden="1" x14ac:dyDescent="0.35">
      <c r="A3345" s="7" t="s">
        <v>179</v>
      </c>
      <c r="B3345" s="7" t="s">
        <v>180</v>
      </c>
      <c r="C3345" s="8">
        <v>4.572881939672425</v>
      </c>
      <c r="D3345" s="9">
        <v>1993</v>
      </c>
      <c r="E3345" s="10">
        <v>355447713500</v>
      </c>
      <c r="F3345" s="10">
        <v>95511221200</v>
      </c>
      <c r="G3345" s="10"/>
      <c r="H3345" s="10"/>
      <c r="I3345" s="11"/>
      <c r="J3345" s="9">
        <v>1058745</v>
      </c>
      <c r="K3345" s="10"/>
      <c r="L3345" s="8">
        <v>18.13179048889959</v>
      </c>
      <c r="M3345" s="11">
        <v>164.62799999999999</v>
      </c>
      <c r="N3345" s="11">
        <v>-32.085000000000001</v>
      </c>
      <c r="O3345" s="10"/>
      <c r="P3345" s="10"/>
      <c r="Q3345" s="9">
        <v>0</v>
      </c>
      <c r="R3345" s="9">
        <v>0</v>
      </c>
      <c r="S3345" s="9">
        <v>1</v>
      </c>
      <c r="T3345" s="9">
        <v>0</v>
      </c>
      <c r="U3345" s="9">
        <v>1</v>
      </c>
      <c r="V3345" s="10">
        <v>24088163754.64555</v>
      </c>
      <c r="W3345" s="10"/>
      <c r="X3345" s="11">
        <v>2.099999989113476</v>
      </c>
      <c r="Y3345" s="11"/>
      <c r="Z3345" s="11"/>
      <c r="AA3345" s="11"/>
      <c r="AB3345" s="11"/>
      <c r="AC3345" s="11">
        <v>20.262794895746239</v>
      </c>
      <c r="AD3345" s="9">
        <v>0</v>
      </c>
      <c r="AE3345" s="9">
        <v>0</v>
      </c>
    </row>
    <row r="3346" spans="1:31" hidden="1" x14ac:dyDescent="0.35">
      <c r="A3346" s="2" t="s">
        <v>179</v>
      </c>
      <c r="B3346" s="2" t="s">
        <v>180</v>
      </c>
      <c r="C3346" s="3">
        <v>5.4958790300721754</v>
      </c>
      <c r="D3346" s="4">
        <v>1994</v>
      </c>
      <c r="E3346" s="5">
        <v>366822040400</v>
      </c>
      <c r="F3346" s="5">
        <v>121484031000</v>
      </c>
      <c r="G3346" s="5"/>
      <c r="H3346" s="5"/>
      <c r="I3346" s="6"/>
      <c r="J3346" s="4">
        <v>1092031</v>
      </c>
      <c r="K3346" s="5"/>
      <c r="L3346" s="3">
        <v>20.883534009018401</v>
      </c>
      <c r="M3346" s="6">
        <v>134.584</v>
      </c>
      <c r="N3346" s="6">
        <v>-4.7869999999999999</v>
      </c>
      <c r="O3346" s="5"/>
      <c r="P3346" s="5"/>
      <c r="Q3346" s="4">
        <v>0</v>
      </c>
      <c r="R3346" s="4">
        <v>0</v>
      </c>
      <c r="S3346" s="4">
        <v>1</v>
      </c>
      <c r="T3346" s="4">
        <v>0</v>
      </c>
      <c r="U3346" s="4">
        <v>1</v>
      </c>
      <c r="V3346" s="5">
        <v>31970716171.56432</v>
      </c>
      <c r="W3346" s="5"/>
      <c r="X3346" s="6">
        <v>3.200000019130802</v>
      </c>
      <c r="Y3346" s="6"/>
      <c r="Z3346" s="6"/>
      <c r="AA3346" s="6"/>
      <c r="AB3346" s="6"/>
      <c r="AC3346" s="6">
        <v>32.723758013304668</v>
      </c>
      <c r="AD3346" s="4">
        <v>0</v>
      </c>
      <c r="AE3346" s="4">
        <v>0</v>
      </c>
    </row>
    <row r="3347" spans="1:31" hidden="1" x14ac:dyDescent="0.35">
      <c r="A3347" s="7" t="s">
        <v>179</v>
      </c>
      <c r="B3347" s="7" t="s">
        <v>180</v>
      </c>
      <c r="C3347" s="8">
        <v>3.3391278988497031</v>
      </c>
      <c r="D3347" s="9">
        <v>1995</v>
      </c>
      <c r="E3347" s="10">
        <v>382962210200</v>
      </c>
      <c r="F3347" s="10">
        <v>183560135400</v>
      </c>
      <c r="G3347" s="10"/>
      <c r="H3347" s="10"/>
      <c r="I3347" s="11"/>
      <c r="J3347" s="9">
        <v>1119949</v>
      </c>
      <c r="K3347" s="10"/>
      <c r="L3347" s="8">
        <v>30.357413609131498</v>
      </c>
      <c r="M3347" s="11">
        <v>-31.699000000000002</v>
      </c>
      <c r="N3347" s="11">
        <v>-0.92900000000000005</v>
      </c>
      <c r="O3347" s="10"/>
      <c r="P3347" s="10"/>
      <c r="Q3347" s="9">
        <v>0</v>
      </c>
      <c r="R3347" s="9">
        <v>0</v>
      </c>
      <c r="S3347" s="9">
        <v>1</v>
      </c>
      <c r="T3347" s="9">
        <v>0</v>
      </c>
      <c r="U3347" s="9">
        <v>1</v>
      </c>
      <c r="V3347" s="10">
        <v>20190480556.828449</v>
      </c>
      <c r="W3347" s="10"/>
      <c r="X3347" s="11">
        <v>4.4000000061065032</v>
      </c>
      <c r="Y3347" s="11"/>
      <c r="Z3347" s="11"/>
      <c r="AA3347" s="11"/>
      <c r="AB3347" s="11"/>
      <c r="AC3347" s="11">
        <v>-36.8469556688053</v>
      </c>
      <c r="AD3347" s="9">
        <v>0</v>
      </c>
      <c r="AE3347" s="9">
        <v>0</v>
      </c>
    </row>
    <row r="3348" spans="1:31" hidden="1" x14ac:dyDescent="0.35">
      <c r="A3348" s="2" t="s">
        <v>179</v>
      </c>
      <c r="B3348" s="2" t="s">
        <v>180</v>
      </c>
      <c r="C3348" s="3">
        <v>2.5745972735204612</v>
      </c>
      <c r="D3348" s="4">
        <v>1996</v>
      </c>
      <c r="E3348" s="5">
        <v>427385826600</v>
      </c>
      <c r="F3348" s="5">
        <v>285224593800</v>
      </c>
      <c r="G3348" s="5"/>
      <c r="H3348" s="5"/>
      <c r="I3348" s="6"/>
      <c r="J3348" s="4">
        <v>1143535</v>
      </c>
      <c r="K3348" s="5"/>
      <c r="L3348" s="3">
        <v>45.758960514390701</v>
      </c>
      <c r="M3348" s="6">
        <v>-12.906000000000001</v>
      </c>
      <c r="N3348" s="6">
        <v>-7.85</v>
      </c>
      <c r="O3348" s="5"/>
      <c r="P3348" s="5"/>
      <c r="Q3348" s="4">
        <v>0</v>
      </c>
      <c r="R3348" s="4">
        <v>0</v>
      </c>
      <c r="S3348" s="4">
        <v>1</v>
      </c>
      <c r="T3348" s="4">
        <v>0</v>
      </c>
      <c r="U3348" s="4">
        <v>1</v>
      </c>
      <c r="V3348" s="5">
        <v>16047970786.12657</v>
      </c>
      <c r="W3348" s="5"/>
      <c r="X3348" s="6">
        <v>11.60000000438686</v>
      </c>
      <c r="Y3348" s="6"/>
      <c r="Z3348" s="6"/>
      <c r="AA3348" s="6"/>
      <c r="AB3348" s="6"/>
      <c r="AC3348" s="6">
        <v>-20.517143012234449</v>
      </c>
      <c r="AD3348" s="4">
        <v>0</v>
      </c>
      <c r="AE3348" s="4">
        <v>0</v>
      </c>
    </row>
    <row r="3349" spans="1:31" hidden="1" x14ac:dyDescent="0.35">
      <c r="A3349" s="7" t="s">
        <v>179</v>
      </c>
      <c r="B3349" s="7" t="s">
        <v>180</v>
      </c>
      <c r="C3349" s="8">
        <v>2.724438315329615</v>
      </c>
      <c r="D3349" s="9">
        <v>1997</v>
      </c>
      <c r="E3349" s="10">
        <v>455165905300</v>
      </c>
      <c r="F3349" s="10">
        <v>407463804100</v>
      </c>
      <c r="G3349" s="10">
        <v>43686178000</v>
      </c>
      <c r="H3349" s="10">
        <v>117930986700</v>
      </c>
      <c r="I3349" s="11"/>
      <c r="J3349" s="9">
        <v>1165545</v>
      </c>
      <c r="K3349" s="10"/>
      <c r="L3349" s="8">
        <v>68.227032746169797</v>
      </c>
      <c r="M3349" s="11">
        <v>115.636</v>
      </c>
      <c r="N3349" s="11">
        <v>29.65</v>
      </c>
      <c r="O3349" s="10"/>
      <c r="P3349" s="10"/>
      <c r="Q3349" s="9">
        <v>0</v>
      </c>
      <c r="R3349" s="9">
        <v>0</v>
      </c>
      <c r="S3349" s="9">
        <v>1</v>
      </c>
      <c r="T3349" s="9">
        <v>0</v>
      </c>
      <c r="U3349" s="9">
        <v>1</v>
      </c>
      <c r="V3349" s="10">
        <v>16270823386.531059</v>
      </c>
      <c r="W3349" s="10"/>
      <c r="X3349" s="11">
        <v>6.4999999932145629</v>
      </c>
      <c r="Y3349" s="11"/>
      <c r="Z3349" s="11"/>
      <c r="AA3349" s="11"/>
      <c r="AB3349" s="11"/>
      <c r="AC3349" s="11">
        <v>1.388665292169829</v>
      </c>
      <c r="AD3349" s="9">
        <v>0</v>
      </c>
      <c r="AE3349" s="9">
        <v>0</v>
      </c>
    </row>
    <row r="3350" spans="1:31" hidden="1" x14ac:dyDescent="0.35">
      <c r="A3350" s="2" t="s">
        <v>179</v>
      </c>
      <c r="B3350" s="2" t="s">
        <v>180</v>
      </c>
      <c r="C3350" s="3">
        <v>3.6019103064795139</v>
      </c>
      <c r="D3350" s="4">
        <v>1998</v>
      </c>
      <c r="E3350" s="5">
        <v>353000608500</v>
      </c>
      <c r="F3350" s="5">
        <v>348681642000</v>
      </c>
      <c r="G3350" s="5">
        <v>46389940800</v>
      </c>
      <c r="H3350" s="5">
        <v>41300450100</v>
      </c>
      <c r="I3350" s="6">
        <v>-64.97913631040619</v>
      </c>
      <c r="J3350" s="4">
        <v>1187473</v>
      </c>
      <c r="K3350" s="5"/>
      <c r="L3350" s="3">
        <v>73.694580123614301</v>
      </c>
      <c r="M3350" s="6">
        <v>-19.79</v>
      </c>
      <c r="N3350" s="6">
        <v>-46.024999999999999</v>
      </c>
      <c r="O3350" s="5"/>
      <c r="P3350" s="5"/>
      <c r="Q3350" s="4">
        <v>0</v>
      </c>
      <c r="R3350" s="4">
        <v>0</v>
      </c>
      <c r="S3350" s="4">
        <v>1</v>
      </c>
      <c r="T3350" s="4">
        <v>0</v>
      </c>
      <c r="U3350" s="4">
        <v>1</v>
      </c>
      <c r="V3350" s="5">
        <v>17042230214.12615</v>
      </c>
      <c r="W3350" s="5"/>
      <c r="X3350" s="6">
        <v>-22.44572706575261</v>
      </c>
      <c r="Y3350" s="6">
        <v>6.1890577839059304</v>
      </c>
      <c r="Z3350" s="6"/>
      <c r="AA3350" s="6"/>
      <c r="AB3350" s="6"/>
      <c r="AC3350" s="6">
        <v>4.7410435800910919</v>
      </c>
      <c r="AD3350" s="4">
        <v>0</v>
      </c>
      <c r="AE3350" s="4">
        <v>0</v>
      </c>
    </row>
    <row r="3351" spans="1:31" hidden="1" x14ac:dyDescent="0.35">
      <c r="A3351" s="7" t="s">
        <v>179</v>
      </c>
      <c r="B3351" s="7" t="s">
        <v>180</v>
      </c>
      <c r="C3351" s="8">
        <v>2.7638031181652378</v>
      </c>
      <c r="D3351" s="9">
        <v>1999</v>
      </c>
      <c r="E3351" s="10">
        <v>412357735900</v>
      </c>
      <c r="F3351" s="10">
        <v>356714989400</v>
      </c>
      <c r="G3351" s="10">
        <v>58783233900</v>
      </c>
      <c r="H3351" s="10">
        <v>43417158100</v>
      </c>
      <c r="I3351" s="11">
        <v>5.1251451131279566</v>
      </c>
      <c r="J3351" s="9">
        <v>1210206</v>
      </c>
      <c r="K3351" s="10"/>
      <c r="L3351" s="8">
        <v>72.157086316316096</v>
      </c>
      <c r="M3351" s="11">
        <v>63.177999999999997</v>
      </c>
      <c r="N3351" s="11">
        <v>33.518999999999998</v>
      </c>
      <c r="O3351" s="10"/>
      <c r="P3351" s="10"/>
      <c r="Q3351" s="9">
        <v>0</v>
      </c>
      <c r="R3351" s="9">
        <v>0</v>
      </c>
      <c r="S3351" s="9">
        <v>1</v>
      </c>
      <c r="T3351" s="9">
        <v>0</v>
      </c>
      <c r="U3351" s="9">
        <v>1</v>
      </c>
      <c r="V3351" s="10">
        <v>13663107122.67592</v>
      </c>
      <c r="W3351" s="10"/>
      <c r="X3351" s="11">
        <v>16.815021269290529</v>
      </c>
      <c r="Y3351" s="11">
        <v>26.715475135937229</v>
      </c>
      <c r="Z3351" s="11"/>
      <c r="AA3351" s="11"/>
      <c r="AB3351" s="11"/>
      <c r="AC3351" s="11">
        <v>-19.827939471497711</v>
      </c>
      <c r="AD3351" s="9">
        <v>0</v>
      </c>
      <c r="AE3351" s="9">
        <v>0</v>
      </c>
    </row>
    <row r="3352" spans="1:31" hidden="1" x14ac:dyDescent="0.35">
      <c r="A3352" s="2" t="s">
        <v>179</v>
      </c>
      <c r="B3352" s="2" t="s">
        <v>180</v>
      </c>
      <c r="C3352" s="3">
        <v>4.3612078436758059</v>
      </c>
      <c r="D3352" s="4">
        <v>2000</v>
      </c>
      <c r="E3352" s="5">
        <v>416894818000</v>
      </c>
      <c r="F3352" s="5">
        <v>277936765100</v>
      </c>
      <c r="G3352" s="5">
        <v>57718021500</v>
      </c>
      <c r="H3352" s="5">
        <v>72489770100</v>
      </c>
      <c r="I3352" s="6">
        <v>66.961112316561326</v>
      </c>
      <c r="J3352" s="4">
        <v>1234741</v>
      </c>
      <c r="K3352" s="5"/>
      <c r="L3352" s="3">
        <v>78.388803878258599</v>
      </c>
      <c r="M3352" s="6">
        <v>21.655000000000001</v>
      </c>
      <c r="N3352" s="6">
        <v>19.064</v>
      </c>
      <c r="O3352" s="5"/>
      <c r="P3352" s="5"/>
      <c r="Q3352" s="4">
        <v>0</v>
      </c>
      <c r="R3352" s="4">
        <v>0</v>
      </c>
      <c r="S3352" s="4">
        <v>1</v>
      </c>
      <c r="T3352" s="4">
        <v>0</v>
      </c>
      <c r="U3352" s="4">
        <v>1</v>
      </c>
      <c r="V3352" s="5">
        <v>15463177648.20738</v>
      </c>
      <c r="W3352" s="5"/>
      <c r="X3352" s="6">
        <v>1.1002781577742189</v>
      </c>
      <c r="Y3352" s="6">
        <v>-1.8121024130998009</v>
      </c>
      <c r="Z3352" s="6"/>
      <c r="AA3352" s="6"/>
      <c r="AB3352" s="6"/>
      <c r="AC3352" s="6">
        <v>13.17467915144992</v>
      </c>
      <c r="AD3352" s="4">
        <v>0</v>
      </c>
      <c r="AE3352" s="4">
        <v>0</v>
      </c>
    </row>
    <row r="3353" spans="1:31" hidden="1" x14ac:dyDescent="0.35">
      <c r="A3353" s="7" t="s">
        <v>179</v>
      </c>
      <c r="B3353" s="7" t="s">
        <v>180</v>
      </c>
      <c r="C3353" s="8">
        <v>0.38307701198572169</v>
      </c>
      <c r="D3353" s="9">
        <v>2001</v>
      </c>
      <c r="E3353" s="10">
        <v>436847285800</v>
      </c>
      <c r="F3353" s="10">
        <v>302195250400</v>
      </c>
      <c r="G3353" s="10">
        <v>55874131700</v>
      </c>
      <c r="H3353" s="10">
        <v>69486257600</v>
      </c>
      <c r="I3353" s="11">
        <v>-4.1433604988078088</v>
      </c>
      <c r="J3353" s="9">
        <v>1261273</v>
      </c>
      <c r="K3353" s="10"/>
      <c r="L3353" s="8">
        <v>81.013357180102588</v>
      </c>
      <c r="M3353" s="11">
        <v>10.315</v>
      </c>
      <c r="N3353" s="11">
        <v>7.0190000000000001</v>
      </c>
      <c r="O3353" s="10"/>
      <c r="P3353" s="10"/>
      <c r="Q3353" s="9">
        <v>0</v>
      </c>
      <c r="R3353" s="9">
        <v>0</v>
      </c>
      <c r="S3353" s="9">
        <v>1</v>
      </c>
      <c r="T3353" s="9">
        <v>0</v>
      </c>
      <c r="U3353" s="9">
        <v>1</v>
      </c>
      <c r="V3353" s="10">
        <v>1428950207.58307</v>
      </c>
      <c r="W3353" s="10"/>
      <c r="X3353" s="11">
        <v>4.7859716500481904</v>
      </c>
      <c r="Y3353" s="11">
        <v>-3.1946517778680268</v>
      </c>
      <c r="Z3353" s="11"/>
      <c r="AA3353" s="11"/>
      <c r="AB3353" s="11"/>
      <c r="AC3353" s="11">
        <v>-90.759013185438462</v>
      </c>
      <c r="AD3353" s="9">
        <v>0</v>
      </c>
      <c r="AE3353" s="9">
        <v>0</v>
      </c>
    </row>
    <row r="3354" spans="1:31" hidden="1" x14ac:dyDescent="0.35">
      <c r="A3354" s="2" t="s">
        <v>179</v>
      </c>
      <c r="B3354" s="2" t="s">
        <v>180</v>
      </c>
      <c r="C3354" s="3">
        <v>1.3003729790079721</v>
      </c>
      <c r="D3354" s="4">
        <v>2002</v>
      </c>
      <c r="E3354" s="5">
        <v>452809406200</v>
      </c>
      <c r="F3354" s="5">
        <v>323807097500</v>
      </c>
      <c r="G3354" s="5">
        <v>59991685200</v>
      </c>
      <c r="H3354" s="5">
        <v>86983828500</v>
      </c>
      <c r="I3354" s="6">
        <v>25.181340173369779</v>
      </c>
      <c r="J3354" s="4">
        <v>1289307</v>
      </c>
      <c r="K3354" s="5"/>
      <c r="L3354" s="3">
        <v>83.686896603107115</v>
      </c>
      <c r="M3354" s="6">
        <v>-11.709</v>
      </c>
      <c r="N3354" s="6">
        <v>-20.189</v>
      </c>
      <c r="O3354" s="5"/>
      <c r="P3354" s="5"/>
      <c r="Q3354" s="4">
        <v>0</v>
      </c>
      <c r="R3354" s="4">
        <v>0</v>
      </c>
      <c r="S3354" s="4">
        <v>1</v>
      </c>
      <c r="T3354" s="4">
        <v>0</v>
      </c>
      <c r="U3354" s="4">
        <v>1</v>
      </c>
      <c r="V3354" s="5">
        <v>5031492588.3434715</v>
      </c>
      <c r="W3354" s="5"/>
      <c r="X3354" s="6">
        <v>3.6539360364271261</v>
      </c>
      <c r="Y3354" s="6">
        <v>7.3693377860581597</v>
      </c>
      <c r="Z3354" s="6"/>
      <c r="AA3354" s="6"/>
      <c r="AB3354" s="6"/>
      <c r="AC3354" s="6">
        <v>252.1111205724761</v>
      </c>
      <c r="AD3354" s="4">
        <v>0</v>
      </c>
      <c r="AE3354" s="4">
        <v>0</v>
      </c>
    </row>
    <row r="3355" spans="1:31" hidden="1" x14ac:dyDescent="0.35">
      <c r="A3355" s="7" t="s">
        <v>179</v>
      </c>
      <c r="B3355" s="7" t="s">
        <v>180</v>
      </c>
      <c r="C3355" s="8">
        <v>0.63690108632626741</v>
      </c>
      <c r="D3355" s="9">
        <v>2003</v>
      </c>
      <c r="E3355" s="10">
        <v>451514683500</v>
      </c>
      <c r="F3355" s="10">
        <v>321039797600</v>
      </c>
      <c r="G3355" s="10">
        <v>62007313800</v>
      </c>
      <c r="H3355" s="10">
        <v>100560948800</v>
      </c>
      <c r="I3355" s="11">
        <v>15.60878675281579</v>
      </c>
      <c r="J3355" s="9">
        <v>1318806</v>
      </c>
      <c r="K3355" s="10"/>
      <c r="L3355" s="8">
        <v>80.755691488052506</v>
      </c>
      <c r="M3355" s="11">
        <v>-2.1909999999999998</v>
      </c>
      <c r="N3355" s="11">
        <v>-18.282</v>
      </c>
      <c r="O3355" s="10"/>
      <c r="P3355" s="10"/>
      <c r="Q3355" s="9">
        <v>0</v>
      </c>
      <c r="R3355" s="9">
        <v>0</v>
      </c>
      <c r="S3355" s="9">
        <v>1</v>
      </c>
      <c r="T3355" s="9">
        <v>0</v>
      </c>
      <c r="U3355" s="9">
        <v>1</v>
      </c>
      <c r="V3355" s="10">
        <v>2531965141.746767</v>
      </c>
      <c r="W3355" s="10"/>
      <c r="X3355" s="11">
        <v>-0.28593105228651938</v>
      </c>
      <c r="Y3355" s="11">
        <v>3.359846607542873</v>
      </c>
      <c r="Z3355" s="11"/>
      <c r="AA3355" s="11"/>
      <c r="AB3355" s="11"/>
      <c r="AC3355" s="11">
        <v>-49.677653354541249</v>
      </c>
      <c r="AD3355" s="9">
        <v>0</v>
      </c>
      <c r="AE3355" s="9">
        <v>0</v>
      </c>
    </row>
    <row r="3356" spans="1:31" hidden="1" x14ac:dyDescent="0.35">
      <c r="A3356" s="2" t="s">
        <v>179</v>
      </c>
      <c r="B3356" s="2" t="s">
        <v>180</v>
      </c>
      <c r="C3356" s="3">
        <v>1.140614662052599</v>
      </c>
      <c r="D3356" s="4">
        <v>2004</v>
      </c>
      <c r="E3356" s="5">
        <v>456805945800</v>
      </c>
      <c r="F3356" s="5">
        <v>307000298400</v>
      </c>
      <c r="G3356" s="5">
        <v>62886426300</v>
      </c>
      <c r="H3356" s="5">
        <v>72163782900</v>
      </c>
      <c r="I3356" s="6">
        <v>-28.23876090954305</v>
      </c>
      <c r="J3356" s="4">
        <v>1349563</v>
      </c>
      <c r="K3356" s="5"/>
      <c r="L3356" s="3">
        <v>81.469008688891705</v>
      </c>
      <c r="M3356" s="6">
        <v>11.11</v>
      </c>
      <c r="N3356" s="6">
        <v>50.277999999999999</v>
      </c>
      <c r="O3356" s="5"/>
      <c r="P3356" s="5"/>
      <c r="Q3356" s="4">
        <v>0</v>
      </c>
      <c r="R3356" s="4">
        <v>0</v>
      </c>
      <c r="S3356" s="4">
        <v>1</v>
      </c>
      <c r="T3356" s="4">
        <v>0</v>
      </c>
      <c r="U3356" s="4">
        <v>1</v>
      </c>
      <c r="V3356" s="5">
        <v>4298187092.7970257</v>
      </c>
      <c r="W3356" s="5"/>
      <c r="X3356" s="6">
        <v>1.171891522770377</v>
      </c>
      <c r="Y3356" s="6">
        <v>1.4177561421794731</v>
      </c>
      <c r="Z3356" s="6"/>
      <c r="AA3356" s="6"/>
      <c r="AB3356" s="6"/>
      <c r="AC3356" s="6">
        <v>69.756961576167981</v>
      </c>
      <c r="AD3356" s="4">
        <v>0</v>
      </c>
      <c r="AE3356" s="4">
        <v>0</v>
      </c>
    </row>
    <row r="3357" spans="1:31" hidden="1" x14ac:dyDescent="0.35">
      <c r="A3357" s="7" t="s">
        <v>179</v>
      </c>
      <c r="B3357" s="7" t="s">
        <v>180</v>
      </c>
      <c r="C3357" s="8">
        <v>1.4646877274411649</v>
      </c>
      <c r="D3357" s="9">
        <v>2005</v>
      </c>
      <c r="E3357" s="10">
        <v>486771370300</v>
      </c>
      <c r="F3357" s="10">
        <v>337327267900</v>
      </c>
      <c r="G3357" s="10">
        <v>72275531900</v>
      </c>
      <c r="H3357" s="10">
        <v>68948592200</v>
      </c>
      <c r="I3357" s="11">
        <v>-4.4554076446566029</v>
      </c>
      <c r="J3357" s="9">
        <v>1381585</v>
      </c>
      <c r="K3357" s="10"/>
      <c r="L3357" s="8">
        <v>84.181274297244798</v>
      </c>
      <c r="M3357" s="11">
        <v>14.451000000000001</v>
      </c>
      <c r="N3357" s="11">
        <v>-9.1349999999999998</v>
      </c>
      <c r="O3357" s="10"/>
      <c r="P3357" s="10"/>
      <c r="Q3357" s="9">
        <v>0</v>
      </c>
      <c r="R3357" s="9">
        <v>0</v>
      </c>
      <c r="S3357" s="9">
        <v>1</v>
      </c>
      <c r="T3357" s="9">
        <v>0</v>
      </c>
      <c r="U3357" s="9">
        <v>1</v>
      </c>
      <c r="V3357" s="10">
        <v>5869228204.8355608</v>
      </c>
      <c r="W3357" s="10"/>
      <c r="X3357" s="11">
        <v>6.5597711184607794</v>
      </c>
      <c r="Y3357" s="11">
        <v>14.930257851208189</v>
      </c>
      <c r="Z3357" s="11"/>
      <c r="AA3357" s="11"/>
      <c r="AB3357" s="11"/>
      <c r="AC3357" s="11">
        <v>36.551250053105242</v>
      </c>
      <c r="AD3357" s="9">
        <v>0</v>
      </c>
      <c r="AE3357" s="9">
        <v>0</v>
      </c>
    </row>
    <row r="3358" spans="1:31" hidden="1" x14ac:dyDescent="0.35">
      <c r="A3358" s="2" t="s">
        <v>179</v>
      </c>
      <c r="B3358" s="2" t="s">
        <v>180</v>
      </c>
      <c r="C3358" s="3">
        <v>2.1791679860980802</v>
      </c>
      <c r="D3358" s="4">
        <v>2006</v>
      </c>
      <c r="E3358" s="5">
        <v>499751152900</v>
      </c>
      <c r="F3358" s="5">
        <v>331626331500</v>
      </c>
      <c r="G3358" s="5">
        <v>71535603600</v>
      </c>
      <c r="H3358" s="5">
        <v>78804733100</v>
      </c>
      <c r="I3358" s="6">
        <v>14.29491246378196</v>
      </c>
      <c r="J3358" s="4">
        <v>1415303</v>
      </c>
      <c r="K3358" s="5"/>
      <c r="L3358" s="3">
        <v>85.826796961406998</v>
      </c>
      <c r="M3358" s="6">
        <v>-12.394</v>
      </c>
      <c r="N3358" s="6">
        <v>16.632999999999999</v>
      </c>
      <c r="O3358" s="5"/>
      <c r="P3358" s="5"/>
      <c r="Q3358" s="4">
        <v>0</v>
      </c>
      <c r="R3358" s="4">
        <v>0</v>
      </c>
      <c r="S3358" s="4">
        <v>1</v>
      </c>
      <c r="T3358" s="4">
        <v>0</v>
      </c>
      <c r="U3358" s="4">
        <v>1</v>
      </c>
      <c r="V3358" s="5">
        <v>8420091516.1369228</v>
      </c>
      <c r="W3358" s="5"/>
      <c r="X3358" s="6">
        <v>2.6665049326957102</v>
      </c>
      <c r="Y3358" s="6">
        <v>-1.0237604353071521</v>
      </c>
      <c r="Z3358" s="6"/>
      <c r="AA3358" s="6"/>
      <c r="AB3358" s="6"/>
      <c r="AC3358" s="6">
        <v>43.461648146510093</v>
      </c>
      <c r="AD3358" s="4">
        <v>0</v>
      </c>
      <c r="AE3358" s="4">
        <v>0</v>
      </c>
    </row>
    <row r="3359" spans="1:31" hidden="1" x14ac:dyDescent="0.35">
      <c r="A3359" s="7" t="s">
        <v>179</v>
      </c>
      <c r="B3359" s="7" t="s">
        <v>180</v>
      </c>
      <c r="C3359" s="8">
        <v>3.214395729600902</v>
      </c>
      <c r="D3359" s="9">
        <v>2007</v>
      </c>
      <c r="E3359" s="10">
        <v>512543915200</v>
      </c>
      <c r="F3359" s="10">
        <v>360489206000</v>
      </c>
      <c r="G3359" s="10">
        <v>72383061700</v>
      </c>
      <c r="H3359" s="10">
        <v>98144317100</v>
      </c>
      <c r="I3359" s="11">
        <v>24.541145232303311</v>
      </c>
      <c r="J3359" s="9">
        <v>1450986</v>
      </c>
      <c r="K3359" s="10"/>
      <c r="L3359" s="8">
        <v>89.789795860247807</v>
      </c>
      <c r="M3359" s="11">
        <v>17.776</v>
      </c>
      <c r="N3359" s="11">
        <v>9.44</v>
      </c>
      <c r="O3359" s="10"/>
      <c r="P3359" s="10"/>
      <c r="Q3359" s="9">
        <v>0</v>
      </c>
      <c r="R3359" s="9">
        <v>0</v>
      </c>
      <c r="S3359" s="9">
        <v>1</v>
      </c>
      <c r="T3359" s="9">
        <v>0</v>
      </c>
      <c r="U3359" s="9">
        <v>1</v>
      </c>
      <c r="V3359" s="10">
        <v>12905196556.37874</v>
      </c>
      <c r="W3359" s="10"/>
      <c r="X3359" s="11">
        <v>2.559826470787518</v>
      </c>
      <c r="Y3359" s="11">
        <v>1.1846661764939661</v>
      </c>
      <c r="Z3359" s="11"/>
      <c r="AA3359" s="11"/>
      <c r="AB3359" s="11"/>
      <c r="AC3359" s="11">
        <v>53.266701812518427</v>
      </c>
      <c r="AD3359" s="9">
        <v>0</v>
      </c>
      <c r="AE3359" s="9">
        <v>0</v>
      </c>
    </row>
    <row r="3360" spans="1:31" hidden="1" x14ac:dyDescent="0.35">
      <c r="A3360" s="2" t="s">
        <v>179</v>
      </c>
      <c r="B3360" s="2" t="s">
        <v>180</v>
      </c>
      <c r="C3360" s="3">
        <v>5.1219328734522067</v>
      </c>
      <c r="D3360" s="4">
        <v>2008</v>
      </c>
      <c r="E3360" s="5">
        <v>535734349800</v>
      </c>
      <c r="F3360" s="5">
        <v>424889763700</v>
      </c>
      <c r="G3360" s="5">
        <v>67108539399.999992</v>
      </c>
      <c r="H3360" s="5">
        <v>86632236000</v>
      </c>
      <c r="I3360" s="6">
        <v>-11.729748028375649</v>
      </c>
      <c r="J3360" s="4">
        <v>1488054</v>
      </c>
      <c r="K3360" s="5"/>
      <c r="L3360" s="3">
        <v>99.181874175419495</v>
      </c>
      <c r="M3360" s="6">
        <v>0.98099999999999998</v>
      </c>
      <c r="N3360" s="6">
        <v>12.583</v>
      </c>
      <c r="O3360" s="5"/>
      <c r="P3360" s="5"/>
      <c r="Q3360" s="4">
        <v>0</v>
      </c>
      <c r="R3360" s="4">
        <v>0</v>
      </c>
      <c r="S3360" s="4">
        <v>1</v>
      </c>
      <c r="T3360" s="4">
        <v>0</v>
      </c>
      <c r="U3360" s="4">
        <v>1</v>
      </c>
      <c r="V3360" s="5">
        <v>21942082324.833881</v>
      </c>
      <c r="W3360" s="5"/>
      <c r="X3360" s="6">
        <v>4.5245751461025243</v>
      </c>
      <c r="Y3360" s="6">
        <v>-7.2869566112868753</v>
      </c>
      <c r="Z3360" s="6"/>
      <c r="AA3360" s="6"/>
      <c r="AB3360" s="6"/>
      <c r="AC3360" s="6">
        <v>70.025169542949868</v>
      </c>
      <c r="AD3360" s="4">
        <v>0</v>
      </c>
      <c r="AE3360" s="4">
        <v>0</v>
      </c>
    </row>
    <row r="3361" spans="1:31" hidden="1" x14ac:dyDescent="0.35">
      <c r="A3361" s="7" t="s">
        <v>179</v>
      </c>
      <c r="B3361" s="7" t="s">
        <v>180</v>
      </c>
      <c r="C3361" s="8">
        <v>4.4314382538355366</v>
      </c>
      <c r="D3361" s="9">
        <v>2009</v>
      </c>
      <c r="E3361" s="10">
        <v>548848864500</v>
      </c>
      <c r="F3361" s="10">
        <v>418640077400</v>
      </c>
      <c r="G3361" s="10">
        <v>77274872400</v>
      </c>
      <c r="H3361" s="10">
        <v>89884314700</v>
      </c>
      <c r="I3361" s="11">
        <v>3.7538898338027309</v>
      </c>
      <c r="J3361" s="9">
        <v>1526377</v>
      </c>
      <c r="K3361" s="10"/>
      <c r="L3361" s="8">
        <v>97.543987347285693</v>
      </c>
      <c r="M3361" s="11">
        <v>19.391999999999999</v>
      </c>
      <c r="N3361" s="11">
        <v>-11.009</v>
      </c>
      <c r="O3361" s="10"/>
      <c r="P3361" s="10"/>
      <c r="Q3361" s="9">
        <v>0</v>
      </c>
      <c r="R3361" s="9">
        <v>0</v>
      </c>
      <c r="S3361" s="9">
        <v>1</v>
      </c>
      <c r="T3361" s="9">
        <v>0</v>
      </c>
      <c r="U3361" s="9">
        <v>1</v>
      </c>
      <c r="V3361" s="10">
        <v>19018882701.340111</v>
      </c>
      <c r="W3361" s="10"/>
      <c r="X3361" s="11">
        <v>2.4479510609868309</v>
      </c>
      <c r="Y3361" s="11">
        <v>15.14908995322287</v>
      </c>
      <c r="Z3361" s="11"/>
      <c r="AA3361" s="11"/>
      <c r="AB3361" s="11"/>
      <c r="AC3361" s="11">
        <v>-13.32234370566241</v>
      </c>
      <c r="AD3361" s="9">
        <v>0</v>
      </c>
      <c r="AE3361" s="9">
        <v>0</v>
      </c>
    </row>
    <row r="3362" spans="1:31" hidden="1" x14ac:dyDescent="0.35">
      <c r="A3362" s="2" t="s">
        <v>179</v>
      </c>
      <c r="B3362" s="2" t="s">
        <v>180</v>
      </c>
      <c r="C3362" s="3">
        <v>6.3595348790891961</v>
      </c>
      <c r="D3362" s="4">
        <v>2010</v>
      </c>
      <c r="E3362" s="5">
        <v>579613836300</v>
      </c>
      <c r="F3362" s="5">
        <v>465162289900</v>
      </c>
      <c r="G3362" s="5">
        <v>85423472900</v>
      </c>
      <c r="H3362" s="5">
        <v>103230056800</v>
      </c>
      <c r="I3362" s="6">
        <v>14.847687435280619</v>
      </c>
      <c r="J3362" s="4">
        <v>1566347</v>
      </c>
      <c r="K3362" s="5"/>
      <c r="L3362" s="3">
        <v>100</v>
      </c>
      <c r="M3362" s="6">
        <v>-7.4509999999999996</v>
      </c>
      <c r="N3362" s="6">
        <v>4.4429999999999996</v>
      </c>
      <c r="O3362" s="5"/>
      <c r="P3362" s="5"/>
      <c r="Q3362" s="4">
        <v>0</v>
      </c>
      <c r="R3362" s="4">
        <v>0</v>
      </c>
      <c r="S3362" s="4">
        <v>1</v>
      </c>
      <c r="T3362" s="4">
        <v>0</v>
      </c>
      <c r="U3362" s="4">
        <v>1</v>
      </c>
      <c r="V3362" s="5">
        <v>29582158070.560501</v>
      </c>
      <c r="W3362" s="5"/>
      <c r="X3362" s="6">
        <v>5.6053631135826096</v>
      </c>
      <c r="Y3362" s="6">
        <v>10.54495497296997</v>
      </c>
      <c r="Z3362" s="6"/>
      <c r="AA3362" s="6"/>
      <c r="AB3362" s="6"/>
      <c r="AC3362" s="6">
        <v>55.540988054340737</v>
      </c>
      <c r="AD3362" s="4">
        <v>0</v>
      </c>
      <c r="AE3362" s="4">
        <v>0</v>
      </c>
    </row>
    <row r="3363" spans="1:31" hidden="1" x14ac:dyDescent="0.35">
      <c r="A3363" s="7" t="s">
        <v>179</v>
      </c>
      <c r="B3363" s="7" t="s">
        <v>180</v>
      </c>
      <c r="C3363" s="8">
        <v>8.686605439926721</v>
      </c>
      <c r="D3363" s="9">
        <v>2011</v>
      </c>
      <c r="E3363" s="10">
        <v>626475856500</v>
      </c>
      <c r="F3363" s="10">
        <v>545269683100</v>
      </c>
      <c r="G3363" s="10">
        <v>88921862700</v>
      </c>
      <c r="H3363" s="10">
        <v>95024094600</v>
      </c>
      <c r="I3363" s="11">
        <v>-7.9491985710115358</v>
      </c>
      <c r="J3363" s="9">
        <v>1608076</v>
      </c>
      <c r="K3363" s="10"/>
      <c r="L3363" s="8">
        <v>105.046102263202</v>
      </c>
      <c r="M3363" s="11">
        <v>40.970999999999997</v>
      </c>
      <c r="N3363" s="11">
        <v>5.0510000000000002</v>
      </c>
      <c r="O3363" s="10"/>
      <c r="P3363" s="10"/>
      <c r="Q3363" s="9">
        <v>0</v>
      </c>
      <c r="R3363" s="9">
        <v>0</v>
      </c>
      <c r="S3363" s="9">
        <v>1</v>
      </c>
      <c r="T3363" s="9">
        <v>0</v>
      </c>
      <c r="U3363" s="9">
        <v>1</v>
      </c>
      <c r="V3363" s="10">
        <v>45090131793.52211</v>
      </c>
      <c r="W3363" s="10"/>
      <c r="X3363" s="11">
        <v>8.0850416717355387</v>
      </c>
      <c r="Y3363" s="11">
        <v>4.0953495347764068</v>
      </c>
      <c r="Z3363" s="11"/>
      <c r="AA3363" s="11"/>
      <c r="AB3363" s="11"/>
      <c r="AC3363" s="11">
        <v>52.423402261496243</v>
      </c>
      <c r="AD3363" s="9">
        <v>0</v>
      </c>
      <c r="AE3363" s="9">
        <v>0</v>
      </c>
    </row>
    <row r="3364" spans="1:31" hidden="1" x14ac:dyDescent="0.35">
      <c r="A3364" s="2" t="s">
        <v>179</v>
      </c>
      <c r="B3364" s="2" t="s">
        <v>180</v>
      </c>
      <c r="C3364" s="3">
        <v>12.223724414401209</v>
      </c>
      <c r="D3364" s="4">
        <v>2012</v>
      </c>
      <c r="E3364" s="5">
        <v>615745142100</v>
      </c>
      <c r="F3364" s="5">
        <v>535784038200</v>
      </c>
      <c r="G3364" s="5">
        <v>84198460000</v>
      </c>
      <c r="H3364" s="5">
        <v>114034141700</v>
      </c>
      <c r="I3364" s="6">
        <v>20.005501951922842</v>
      </c>
      <c r="J3364" s="4">
        <v>1651417</v>
      </c>
      <c r="K3364" s="5"/>
      <c r="L3364" s="3">
        <v>107.2841575859179</v>
      </c>
      <c r="M3364" s="6">
        <v>-13.336</v>
      </c>
      <c r="N3364" s="6">
        <v>-5.2549999999999999</v>
      </c>
      <c r="O3364" s="5"/>
      <c r="P3364" s="5"/>
      <c r="Q3364" s="4">
        <v>0</v>
      </c>
      <c r="R3364" s="4">
        <v>0</v>
      </c>
      <c r="S3364" s="4">
        <v>1</v>
      </c>
      <c r="T3364" s="4">
        <v>0</v>
      </c>
      <c r="U3364" s="4">
        <v>1</v>
      </c>
      <c r="V3364" s="5">
        <v>61046072187.749268</v>
      </c>
      <c r="W3364" s="5"/>
      <c r="X3364" s="6">
        <v>-1.7128695844641859</v>
      </c>
      <c r="Y3364" s="6">
        <v>-5.3118575753811781</v>
      </c>
      <c r="Z3364" s="6"/>
      <c r="AA3364" s="6"/>
      <c r="AB3364" s="6"/>
      <c r="AC3364" s="6">
        <v>35.386768145395997</v>
      </c>
      <c r="AD3364" s="4">
        <v>0</v>
      </c>
      <c r="AE3364" s="4">
        <v>0</v>
      </c>
    </row>
    <row r="3365" spans="1:31" hidden="1" x14ac:dyDescent="0.35">
      <c r="A3365" s="7" t="s">
        <v>179</v>
      </c>
      <c r="B3365" s="7" t="s">
        <v>180</v>
      </c>
      <c r="C3365" s="8">
        <v>11.986495696458119</v>
      </c>
      <c r="D3365" s="9">
        <v>2013</v>
      </c>
      <c r="E3365" s="10">
        <v>635794246700</v>
      </c>
      <c r="F3365" s="10">
        <v>548071929600.00012</v>
      </c>
      <c r="G3365" s="10">
        <v>84356996100</v>
      </c>
      <c r="H3365" s="10">
        <v>113642494000</v>
      </c>
      <c r="I3365" s="11">
        <v>-0.34344775534887612</v>
      </c>
      <c r="J3365" s="9">
        <v>1695973</v>
      </c>
      <c r="K3365" s="10"/>
      <c r="L3365" s="8">
        <v>108.5792120704107</v>
      </c>
      <c r="M3365" s="11">
        <v>5.1429999999999998</v>
      </c>
      <c r="N3365" s="11">
        <v>-8.7889999999999997</v>
      </c>
      <c r="O3365" s="10"/>
      <c r="P3365" s="10"/>
      <c r="Q3365" s="9">
        <v>0</v>
      </c>
      <c r="R3365" s="9">
        <v>0</v>
      </c>
      <c r="S3365" s="9">
        <v>1</v>
      </c>
      <c r="T3365" s="9">
        <v>0</v>
      </c>
      <c r="U3365" s="9">
        <v>1</v>
      </c>
      <c r="V3365" s="10">
        <v>60503863494.973442</v>
      </c>
      <c r="W3365" s="10"/>
      <c r="X3365" s="11">
        <v>3.2560719085208678</v>
      </c>
      <c r="Y3365" s="11">
        <v>0.1882885981525077</v>
      </c>
      <c r="Z3365" s="11"/>
      <c r="AA3365" s="11"/>
      <c r="AB3365" s="11"/>
      <c r="AC3365" s="11">
        <v>-0.88819587132198174</v>
      </c>
      <c r="AD3365" s="9">
        <v>0</v>
      </c>
      <c r="AE3365" s="9">
        <v>0</v>
      </c>
    </row>
    <row r="3366" spans="1:31" hidden="1" x14ac:dyDescent="0.35">
      <c r="A3366" s="2" t="s">
        <v>179</v>
      </c>
      <c r="B3366" s="2" t="s">
        <v>180</v>
      </c>
      <c r="C3366" s="3">
        <v>13.43389961269261</v>
      </c>
      <c r="D3366" s="4">
        <v>2014</v>
      </c>
      <c r="E3366" s="5">
        <v>641926645900</v>
      </c>
      <c r="F3366" s="5">
        <v>560538364900</v>
      </c>
      <c r="G3366" s="5">
        <v>99730853400</v>
      </c>
      <c r="H3366" s="5">
        <v>120391573400</v>
      </c>
      <c r="I3366" s="6">
        <v>5.9388694866200353</v>
      </c>
      <c r="J3366" s="4">
        <v>1741122</v>
      </c>
      <c r="K3366" s="5"/>
      <c r="L3366" s="3">
        <v>106.9404861693211</v>
      </c>
      <c r="M3366" s="6">
        <v>8.0269999999999992</v>
      </c>
      <c r="N3366" s="6">
        <v>16.718</v>
      </c>
      <c r="O3366" s="5"/>
      <c r="P3366" s="5"/>
      <c r="Q3366" s="4">
        <v>0</v>
      </c>
      <c r="R3366" s="4">
        <v>0</v>
      </c>
      <c r="S3366" s="4">
        <v>1</v>
      </c>
      <c r="T3366" s="4">
        <v>0</v>
      </c>
      <c r="U3366" s="4">
        <v>1</v>
      </c>
      <c r="V3366" s="5">
        <v>70415016733.762665</v>
      </c>
      <c r="W3366" s="5"/>
      <c r="X3366" s="6">
        <v>0.96452574584141804</v>
      </c>
      <c r="Y3366" s="6">
        <v>18.22475670159621</v>
      </c>
      <c r="Z3366" s="6"/>
      <c r="AA3366" s="6"/>
      <c r="AB3366" s="6"/>
      <c r="AC3366" s="6">
        <v>16.381025386275741</v>
      </c>
      <c r="AD3366" s="4">
        <v>0</v>
      </c>
      <c r="AE3366" s="4">
        <v>0</v>
      </c>
    </row>
    <row r="3367" spans="1:31" hidden="1" x14ac:dyDescent="0.35">
      <c r="A3367" s="7" t="s">
        <v>179</v>
      </c>
      <c r="B3367" s="7" t="s">
        <v>180</v>
      </c>
      <c r="C3367" s="8">
        <v>7.7799563478297458</v>
      </c>
      <c r="D3367" s="9">
        <v>2015</v>
      </c>
      <c r="E3367" s="10">
        <v>681303000000</v>
      </c>
      <c r="F3367" s="10">
        <v>681303000000</v>
      </c>
      <c r="G3367" s="10">
        <v>111992000000</v>
      </c>
      <c r="H3367" s="10">
        <v>102022000000</v>
      </c>
      <c r="I3367" s="11">
        <v>-15.25818865990499</v>
      </c>
      <c r="J3367" s="9">
        <v>1786457</v>
      </c>
      <c r="K3367" s="10"/>
      <c r="L3367" s="8">
        <v>108.5196982397318</v>
      </c>
      <c r="M3367" s="11">
        <v>6.6989999999999998</v>
      </c>
      <c r="N3367" s="11">
        <v>13.81</v>
      </c>
      <c r="O3367" s="10"/>
      <c r="P3367" s="10"/>
      <c r="Q3367" s="9">
        <v>0</v>
      </c>
      <c r="R3367" s="9">
        <v>0</v>
      </c>
      <c r="S3367" s="9">
        <v>1</v>
      </c>
      <c r="T3367" s="9">
        <v>0</v>
      </c>
      <c r="U3367" s="9">
        <v>1</v>
      </c>
      <c r="V3367" s="10">
        <v>48843736995.435173</v>
      </c>
      <c r="W3367" s="10"/>
      <c r="X3367" s="11">
        <v>6.1340893623122934</v>
      </c>
      <c r="Y3367" s="11">
        <v>12.294236118508939</v>
      </c>
      <c r="Z3367" s="11"/>
      <c r="AA3367" s="11"/>
      <c r="AB3367" s="11"/>
      <c r="AC3367" s="11">
        <v>-30.6344878392743</v>
      </c>
      <c r="AD3367" s="9">
        <v>0</v>
      </c>
      <c r="AE3367" s="9">
        <v>0</v>
      </c>
    </row>
    <row r="3368" spans="1:31" hidden="1" x14ac:dyDescent="0.35">
      <c r="A3368" s="2" t="s">
        <v>179</v>
      </c>
      <c r="B3368" s="2" t="s">
        <v>180</v>
      </c>
      <c r="C3368" s="3">
        <v>7.0058628060382366</v>
      </c>
      <c r="D3368" s="4">
        <v>2016</v>
      </c>
      <c r="E3368" s="5">
        <v>718316000000</v>
      </c>
      <c r="F3368" s="5">
        <v>737838000000</v>
      </c>
      <c r="G3368" s="5">
        <v>121106000000</v>
      </c>
      <c r="H3368" s="5">
        <v>123284000000</v>
      </c>
      <c r="I3368" s="6">
        <v>20.840603007194531</v>
      </c>
      <c r="J3368" s="4">
        <v>1831893</v>
      </c>
      <c r="K3368" s="5"/>
      <c r="L3368" s="3">
        <v>110.1508801341157</v>
      </c>
      <c r="M3368" s="6">
        <v>0.80600000000000005</v>
      </c>
      <c r="N3368" s="6">
        <v>10.185</v>
      </c>
      <c r="O3368" s="5"/>
      <c r="P3368" s="5"/>
      <c r="Q3368" s="4">
        <v>0</v>
      </c>
      <c r="R3368" s="4">
        <v>0</v>
      </c>
      <c r="S3368" s="4">
        <v>1</v>
      </c>
      <c r="T3368" s="4">
        <v>0</v>
      </c>
      <c r="U3368" s="4">
        <v>1</v>
      </c>
      <c r="V3368" s="5">
        <v>46928284138.881332</v>
      </c>
      <c r="W3368" s="5"/>
      <c r="X3368" s="6">
        <v>5.4326782650303906</v>
      </c>
      <c r="Y3368" s="6">
        <v>8.1380812915208232</v>
      </c>
      <c r="Z3368" s="6"/>
      <c r="AA3368" s="6"/>
      <c r="AB3368" s="6"/>
      <c r="AC3368" s="6">
        <v>-3.9215935847268502</v>
      </c>
      <c r="AD3368" s="4">
        <v>0</v>
      </c>
      <c r="AE3368" s="4">
        <v>0</v>
      </c>
    </row>
    <row r="3369" spans="1:31" hidden="1" x14ac:dyDescent="0.35">
      <c r="A3369" s="7" t="s">
        <v>179</v>
      </c>
      <c r="B3369" s="7" t="s">
        <v>180</v>
      </c>
      <c r="C3369" s="8">
        <v>11.709057441023781</v>
      </c>
      <c r="D3369" s="9">
        <v>2017</v>
      </c>
      <c r="E3369" s="10">
        <v>751815955600</v>
      </c>
      <c r="F3369" s="10">
        <v>853553000000</v>
      </c>
      <c r="G3369" s="10">
        <v>125861000000</v>
      </c>
      <c r="H3369" s="10">
        <v>128035955600</v>
      </c>
      <c r="I3369" s="11">
        <v>3.854478764478769</v>
      </c>
      <c r="J3369" s="9">
        <v>1877072</v>
      </c>
      <c r="K3369" s="10">
        <v>80929917590</v>
      </c>
      <c r="L3369" s="8">
        <v>112.013657770165</v>
      </c>
      <c r="M3369" s="11">
        <v>6.3920000000000003</v>
      </c>
      <c r="N3369" s="11">
        <v>10.366</v>
      </c>
      <c r="O3369" s="10"/>
      <c r="P3369" s="10"/>
      <c r="Q3369" s="9">
        <v>0</v>
      </c>
      <c r="R3369" s="9">
        <v>0</v>
      </c>
      <c r="S3369" s="9">
        <v>1</v>
      </c>
      <c r="T3369" s="9">
        <v>0</v>
      </c>
      <c r="U3369" s="9">
        <v>1</v>
      </c>
      <c r="V3369" s="10">
        <v>89223950944.133606</v>
      </c>
      <c r="W3369" s="10">
        <v>72250044504.444183</v>
      </c>
      <c r="X3369" s="11">
        <v>4.6636794391326379</v>
      </c>
      <c r="Y3369" s="11">
        <v>3.926312486582002</v>
      </c>
      <c r="Z3369" s="11"/>
      <c r="AA3369" s="11"/>
      <c r="AB3369" s="11"/>
      <c r="AC3369" s="11">
        <v>90.128304457245619</v>
      </c>
      <c r="AD3369" s="9">
        <v>0</v>
      </c>
      <c r="AE3369" s="9">
        <v>0</v>
      </c>
    </row>
    <row r="3370" spans="1:31" hidden="1" x14ac:dyDescent="0.35">
      <c r="A3370" s="2" t="s">
        <v>179</v>
      </c>
      <c r="B3370" s="2" t="s">
        <v>180</v>
      </c>
      <c r="C3370" s="3">
        <v>13.853517405165199</v>
      </c>
      <c r="D3370" s="4">
        <v>2018</v>
      </c>
      <c r="E3370" s="5">
        <v>780095163900</v>
      </c>
      <c r="F3370" s="5">
        <v>863238000000</v>
      </c>
      <c r="G3370" s="5">
        <v>136619000000</v>
      </c>
      <c r="H3370" s="5">
        <v>56290163900</v>
      </c>
      <c r="I3370" s="6">
        <v>-56.035659173851627</v>
      </c>
      <c r="J3370" s="4">
        <v>1922168</v>
      </c>
      <c r="K3370" s="5">
        <v>76464567950</v>
      </c>
      <c r="L3370" s="3">
        <v>112.44079351774241</v>
      </c>
      <c r="M3370" s="6">
        <v>35.527000000000001</v>
      </c>
      <c r="N3370" s="6">
        <v>7.6360000000000001</v>
      </c>
      <c r="O3370" s="5"/>
      <c r="P3370" s="5"/>
      <c r="Q3370" s="4">
        <v>0</v>
      </c>
      <c r="R3370" s="4">
        <v>0</v>
      </c>
      <c r="S3370" s="4">
        <v>1</v>
      </c>
      <c r="T3370" s="4">
        <v>0</v>
      </c>
      <c r="U3370" s="4">
        <v>1</v>
      </c>
      <c r="V3370" s="5">
        <v>106357152806.04961</v>
      </c>
      <c r="W3370" s="5">
        <v>68004294133.636124</v>
      </c>
      <c r="X3370" s="6">
        <v>3.7614535963700422</v>
      </c>
      <c r="Y3370" s="6">
        <v>8.5475246502093576</v>
      </c>
      <c r="Z3370" s="6">
        <v>-5.8764674816870164</v>
      </c>
      <c r="AA3370" s="6"/>
      <c r="AB3370" s="6"/>
      <c r="AC3370" s="6">
        <v>19.20246938251336</v>
      </c>
      <c r="AD3370" s="4">
        <v>0</v>
      </c>
      <c r="AE3370" s="4">
        <v>0</v>
      </c>
    </row>
    <row r="3371" spans="1:31" hidden="1" x14ac:dyDescent="0.35">
      <c r="A3371" s="7" t="s">
        <v>179</v>
      </c>
      <c r="B3371" s="7" t="s">
        <v>180</v>
      </c>
      <c r="C3371" s="8">
        <v>13.34720625737682</v>
      </c>
      <c r="D3371" s="9">
        <v>2019</v>
      </c>
      <c r="E3371" s="10">
        <v>821654700300</v>
      </c>
      <c r="F3371" s="10">
        <v>935247163900</v>
      </c>
      <c r="G3371" s="10">
        <v>146021841700</v>
      </c>
      <c r="H3371" s="10">
        <v>88656087100</v>
      </c>
      <c r="I3371" s="11">
        <v>57.498363759427598</v>
      </c>
      <c r="J3371" s="9">
        <v>1967696</v>
      </c>
      <c r="K3371" s="10">
        <v>79812597210</v>
      </c>
      <c r="L3371" s="8">
        <v>112.7180728160647</v>
      </c>
      <c r="M3371" s="11">
        <v>13.526999999999999</v>
      </c>
      <c r="N3371" s="11">
        <v>13.635999999999999</v>
      </c>
      <c r="O3371" s="10"/>
      <c r="P3371" s="10"/>
      <c r="Q3371" s="9">
        <v>0</v>
      </c>
      <c r="R3371" s="9">
        <v>0</v>
      </c>
      <c r="S3371" s="9">
        <v>1</v>
      </c>
      <c r="T3371" s="9">
        <v>0</v>
      </c>
      <c r="U3371" s="9">
        <v>1</v>
      </c>
      <c r="V3371" s="10">
        <v>110744767776.2365</v>
      </c>
      <c r="W3371" s="10">
        <v>70807276256.612</v>
      </c>
      <c r="X3371" s="11">
        <v>5.327495711193448</v>
      </c>
      <c r="Y3371" s="11">
        <v>6.882528564840908</v>
      </c>
      <c r="Z3371" s="11">
        <v>4.1217722478931984</v>
      </c>
      <c r="AA3371" s="11"/>
      <c r="AB3371" s="11"/>
      <c r="AC3371" s="11">
        <v>4.125359559209028</v>
      </c>
      <c r="AD3371" s="9">
        <v>0</v>
      </c>
      <c r="AE3371" s="9">
        <v>0</v>
      </c>
    </row>
    <row r="3372" spans="1:31" hidden="1" x14ac:dyDescent="0.35">
      <c r="A3372" s="2" t="s">
        <v>179</v>
      </c>
      <c r="B3372" s="2" t="s">
        <v>180</v>
      </c>
      <c r="C3372" s="3">
        <v>13.61001781945817</v>
      </c>
      <c r="D3372" s="4">
        <v>2020</v>
      </c>
      <c r="E3372" s="5">
        <v>845412009100</v>
      </c>
      <c r="F3372" s="5">
        <v>981407281400</v>
      </c>
      <c r="G3372" s="5">
        <v>159348983100</v>
      </c>
      <c r="H3372" s="5">
        <v>120507270100</v>
      </c>
      <c r="I3372" s="6">
        <v>35.926673556067641</v>
      </c>
      <c r="J3372" s="4">
        <v>2013255</v>
      </c>
      <c r="K3372" s="5">
        <v>68165258260</v>
      </c>
      <c r="L3372" s="3">
        <v>114.0030694348272</v>
      </c>
      <c r="M3372" s="6">
        <v>-13.785</v>
      </c>
      <c r="N3372" s="6">
        <v>-5.7119999999999997</v>
      </c>
      <c r="O3372" s="5"/>
      <c r="P3372" s="5"/>
      <c r="Q3372" s="4">
        <v>0</v>
      </c>
      <c r="R3372" s="4">
        <v>0</v>
      </c>
      <c r="S3372" s="4">
        <v>1</v>
      </c>
      <c r="T3372" s="4">
        <v>0</v>
      </c>
      <c r="U3372" s="4">
        <v>1</v>
      </c>
      <c r="V3372" s="5">
        <v>117163254061.6449</v>
      </c>
      <c r="W3372" s="5">
        <v>59792476288.516457</v>
      </c>
      <c r="X3372" s="6">
        <v>2.8913981495299428</v>
      </c>
      <c r="Y3372" s="6">
        <v>9.1268136635205863</v>
      </c>
      <c r="Z3372" s="6">
        <v>-15.556028349652809</v>
      </c>
      <c r="AA3372" s="6"/>
      <c r="AB3372" s="6"/>
      <c r="AC3372" s="6">
        <v>5.7957467556183966</v>
      </c>
      <c r="AD3372" s="4">
        <v>0</v>
      </c>
      <c r="AE3372" s="4">
        <v>0</v>
      </c>
    </row>
    <row r="3373" spans="1:31" hidden="1" x14ac:dyDescent="0.35">
      <c r="A3373" s="7" t="s">
        <v>179</v>
      </c>
      <c r="B3373" s="7" t="s">
        <v>180</v>
      </c>
      <c r="C3373" s="8">
        <v>13.28728825364286</v>
      </c>
      <c r="D3373" s="9">
        <v>2021</v>
      </c>
      <c r="E3373" s="10">
        <v>888110035600</v>
      </c>
      <c r="F3373" s="10">
        <v>1058096963400</v>
      </c>
      <c r="G3373" s="10">
        <v>158756799300</v>
      </c>
      <c r="H3373" s="10">
        <v>113383554400</v>
      </c>
      <c r="I3373" s="11">
        <v>-5.9114406077646322</v>
      </c>
      <c r="J3373" s="9">
        <v>2058841</v>
      </c>
      <c r="K3373" s="10">
        <v>92986137370</v>
      </c>
      <c r="L3373" s="8">
        <v>116.5595754937446</v>
      </c>
      <c r="M3373" s="11">
        <v>25.48</v>
      </c>
      <c r="N3373" s="11">
        <v>-5.8849999999999998</v>
      </c>
      <c r="O3373" s="10"/>
      <c r="P3373" s="10"/>
      <c r="Q3373" s="9">
        <v>0</v>
      </c>
      <c r="R3373" s="9">
        <v>0</v>
      </c>
      <c r="S3373" s="9">
        <v>1</v>
      </c>
      <c r="T3373" s="9">
        <v>0</v>
      </c>
      <c r="U3373" s="9">
        <v>1</v>
      </c>
      <c r="V3373" s="10">
        <v>120618484525.57651</v>
      </c>
      <c r="W3373" s="10">
        <v>79775631453.797012</v>
      </c>
      <c r="X3373" s="11">
        <v>5.0505583124440143</v>
      </c>
      <c r="Y3373" s="11">
        <v>-0.37162697149336249</v>
      </c>
      <c r="Z3373" s="11">
        <v>33.420852263846527</v>
      </c>
      <c r="AA3373" s="11"/>
      <c r="AB3373" s="11"/>
      <c r="AC3373" s="11">
        <v>2.9490734886158698</v>
      </c>
      <c r="AD3373" s="9">
        <v>0</v>
      </c>
      <c r="AE3373" s="9">
        <v>0</v>
      </c>
    </row>
    <row r="3374" spans="1:31" hidden="1" x14ac:dyDescent="0.35">
      <c r="A3374" s="2" t="s">
        <v>179</v>
      </c>
      <c r="B3374" s="2" t="s">
        <v>180</v>
      </c>
      <c r="C3374" s="3">
        <v>14.558268812934241</v>
      </c>
      <c r="D3374" s="4">
        <v>2022</v>
      </c>
      <c r="E3374" s="5">
        <v>937221388500</v>
      </c>
      <c r="F3374" s="5">
        <v>1159944403300</v>
      </c>
      <c r="G3374" s="5">
        <v>159631957500</v>
      </c>
      <c r="H3374" s="5">
        <v>138178561900</v>
      </c>
      <c r="I3374" s="6">
        <v>21.868257377544339</v>
      </c>
      <c r="J3374" s="4">
        <v>2105529</v>
      </c>
      <c r="K3374" s="5">
        <v>100885396700</v>
      </c>
      <c r="L3374" s="3">
        <v>127.5054047159153</v>
      </c>
      <c r="M3374" s="6">
        <v>-19.103999999999999</v>
      </c>
      <c r="N3374" s="6">
        <v>-2.6749999999999998</v>
      </c>
      <c r="O3374" s="5"/>
      <c r="P3374" s="5"/>
      <c r="Q3374" s="4">
        <v>0</v>
      </c>
      <c r="R3374" s="4">
        <v>0</v>
      </c>
      <c r="S3374" s="4">
        <v>1</v>
      </c>
      <c r="T3374" s="4">
        <v>0</v>
      </c>
      <c r="U3374" s="4">
        <v>1</v>
      </c>
      <c r="V3374" s="5">
        <v>132439738291.2834</v>
      </c>
      <c r="W3374" s="5">
        <v>79122447338.428345</v>
      </c>
      <c r="X3374" s="6">
        <v>5.5298725305835283</v>
      </c>
      <c r="Y3374" s="6">
        <v>0.55125714543175475</v>
      </c>
      <c r="Z3374" s="6">
        <v>-0.81877649034588562</v>
      </c>
      <c r="AA3374" s="6"/>
      <c r="AB3374" s="6"/>
      <c r="AC3374" s="6">
        <v>9.8005324906899354</v>
      </c>
      <c r="AD3374" s="4">
        <v>0</v>
      </c>
      <c r="AE3374" s="4">
        <v>0</v>
      </c>
    </row>
    <row r="3375" spans="1:31" hidden="1" x14ac:dyDescent="0.35">
      <c r="A3375" s="7" t="s">
        <v>179</v>
      </c>
      <c r="B3375" s="7" t="s">
        <v>180</v>
      </c>
      <c r="C3375" s="8">
        <v>12.2819374811027</v>
      </c>
      <c r="D3375" s="9">
        <v>2023</v>
      </c>
      <c r="E3375" s="10">
        <v>991837918300</v>
      </c>
      <c r="F3375" s="10">
        <v>1290591288100</v>
      </c>
      <c r="G3375" s="10">
        <v>158941391700</v>
      </c>
      <c r="H3375" s="10">
        <v>161011562200</v>
      </c>
      <c r="I3375" s="11">
        <v>16.52427119376468</v>
      </c>
      <c r="J3375" s="9">
        <v>2153339</v>
      </c>
      <c r="K3375" s="10">
        <v>111531830100</v>
      </c>
      <c r="L3375" s="8">
        <v>136.5611054092534</v>
      </c>
      <c r="M3375" s="11">
        <v>16.831</v>
      </c>
      <c r="N3375" s="11">
        <v>3.8580000000000001</v>
      </c>
      <c r="O3375" s="10"/>
      <c r="P3375" s="10"/>
      <c r="Q3375" s="9">
        <v>0</v>
      </c>
      <c r="R3375" s="9">
        <v>0</v>
      </c>
      <c r="S3375" s="9">
        <v>1</v>
      </c>
      <c r="T3375" s="9">
        <v>0</v>
      </c>
      <c r="U3375" s="9">
        <v>1</v>
      </c>
      <c r="V3375" s="10">
        <v>116072299404.7025</v>
      </c>
      <c r="W3375" s="10">
        <v>81671739376.856705</v>
      </c>
      <c r="X3375" s="11">
        <v>5.8274950262725467</v>
      </c>
      <c r="Y3375" s="11">
        <v>-0.43259871695803759</v>
      </c>
      <c r="Z3375" s="11">
        <v>3.221958020995408</v>
      </c>
      <c r="AA3375" s="11"/>
      <c r="AB3375" s="11"/>
      <c r="AC3375" s="11">
        <v>-12.35840473391978</v>
      </c>
      <c r="AD3375" s="9">
        <v>0</v>
      </c>
      <c r="AE3375" s="9">
        <v>0</v>
      </c>
    </row>
    <row r="3376" spans="1:31" hidden="1" x14ac:dyDescent="0.35">
      <c r="A3376" s="2" t="s">
        <v>179</v>
      </c>
      <c r="B3376" s="2" t="s">
        <v>180</v>
      </c>
      <c r="C3376" s="3">
        <v>10.625692876084219</v>
      </c>
      <c r="D3376" s="4">
        <v>2024</v>
      </c>
      <c r="E3376" s="5">
        <v>1032962606700</v>
      </c>
      <c r="F3376" s="5">
        <v>1345112652500</v>
      </c>
      <c r="G3376" s="5">
        <v>177622651000</v>
      </c>
      <c r="H3376" s="5">
        <v>210255105000</v>
      </c>
      <c r="I3376" s="6">
        <v>30.583855051870302</v>
      </c>
      <c r="J3376" s="4">
        <v>2201352</v>
      </c>
      <c r="K3376" s="5"/>
      <c r="L3376" s="3">
        <v>141.7033933907995</v>
      </c>
      <c r="M3376" s="6">
        <v>7.9829999999999997</v>
      </c>
      <c r="N3376" s="6">
        <v>2.0489999999999999</v>
      </c>
      <c r="O3376" s="5"/>
      <c r="P3376" s="5"/>
      <c r="Q3376" s="4">
        <v>0</v>
      </c>
      <c r="R3376" s="4">
        <v>0</v>
      </c>
      <c r="S3376" s="4">
        <v>1</v>
      </c>
      <c r="T3376" s="4">
        <v>0</v>
      </c>
      <c r="U3376" s="4">
        <v>1</v>
      </c>
      <c r="V3376" s="5">
        <v>100863879030.6344</v>
      </c>
      <c r="W3376" s="5"/>
      <c r="X3376" s="6">
        <v>4.1463113721733178</v>
      </c>
      <c r="Y3376" s="6">
        <v>11.753552111372381</v>
      </c>
      <c r="Z3376" s="6"/>
      <c r="AA3376" s="6"/>
      <c r="AB3376" s="6"/>
      <c r="AC3376" s="6">
        <v>-13.102540788859409</v>
      </c>
      <c r="AD3376" s="4">
        <v>0</v>
      </c>
      <c r="AE3376" s="4">
        <v>0</v>
      </c>
    </row>
    <row r="3377" spans="1:31" hidden="1" x14ac:dyDescent="0.35">
      <c r="A3377" s="7" t="s">
        <v>181</v>
      </c>
      <c r="B3377" s="7" t="s">
        <v>182</v>
      </c>
      <c r="C3377" s="8"/>
      <c r="D3377" s="9">
        <v>1980</v>
      </c>
      <c r="E3377" s="10">
        <v>66853659323</v>
      </c>
      <c r="F3377" s="10">
        <v>5602621900</v>
      </c>
      <c r="G3377" s="10"/>
      <c r="H3377" s="10"/>
      <c r="I3377" s="11"/>
      <c r="J3377" s="9">
        <v>288644</v>
      </c>
      <c r="K3377" s="10"/>
      <c r="L3377" s="8"/>
      <c r="M3377" s="11"/>
      <c r="N3377" s="11"/>
      <c r="O3377" s="10"/>
      <c r="P3377" s="10"/>
      <c r="Q3377" s="9">
        <v>0</v>
      </c>
      <c r="R3377" s="9">
        <v>1</v>
      </c>
      <c r="S3377" s="9">
        <v>0</v>
      </c>
      <c r="T3377" s="9">
        <v>1</v>
      </c>
      <c r="U3377" s="9">
        <v>0</v>
      </c>
      <c r="V3377" s="10"/>
      <c r="W3377" s="10"/>
      <c r="X3377" s="11"/>
      <c r="Y3377" s="11"/>
      <c r="Z3377" s="11"/>
      <c r="AA3377" s="11"/>
      <c r="AB3377" s="11"/>
      <c r="AC3377" s="11"/>
      <c r="AD3377" s="9">
        <v>1</v>
      </c>
      <c r="AE3377" s="9">
        <v>0</v>
      </c>
    </row>
    <row r="3378" spans="1:31" hidden="1" x14ac:dyDescent="0.35">
      <c r="A3378" s="2" t="s">
        <v>181</v>
      </c>
      <c r="B3378" s="2" t="s">
        <v>182</v>
      </c>
      <c r="C3378" s="3"/>
      <c r="D3378" s="4">
        <v>1981</v>
      </c>
      <c r="E3378" s="5">
        <v>70710728051</v>
      </c>
      <c r="F3378" s="5">
        <v>6781722600</v>
      </c>
      <c r="G3378" s="5"/>
      <c r="H3378" s="5"/>
      <c r="I3378" s="6"/>
      <c r="J3378" s="4">
        <v>303252</v>
      </c>
      <c r="K3378" s="5"/>
      <c r="L3378" s="3"/>
      <c r="M3378" s="6">
        <v>58.137</v>
      </c>
      <c r="N3378" s="6">
        <v>15.353</v>
      </c>
      <c r="O3378" s="5"/>
      <c r="P3378" s="5"/>
      <c r="Q3378" s="4">
        <v>0</v>
      </c>
      <c r="R3378" s="4">
        <v>1</v>
      </c>
      <c r="S3378" s="4">
        <v>0</v>
      </c>
      <c r="T3378" s="4">
        <v>1</v>
      </c>
      <c r="U3378" s="4">
        <v>0</v>
      </c>
      <c r="V3378" s="5"/>
      <c r="W3378" s="5"/>
      <c r="X3378" s="6">
        <v>5.7694205030195453</v>
      </c>
      <c r="Y3378" s="6"/>
      <c r="Z3378" s="6"/>
      <c r="AA3378" s="6"/>
      <c r="AB3378" s="6"/>
      <c r="AC3378" s="6"/>
      <c r="AD3378" s="4">
        <v>1</v>
      </c>
      <c r="AE3378" s="4">
        <v>0</v>
      </c>
    </row>
    <row r="3379" spans="1:31" hidden="1" x14ac:dyDescent="0.35">
      <c r="A3379" s="7" t="s">
        <v>181</v>
      </c>
      <c r="B3379" s="7" t="s">
        <v>182</v>
      </c>
      <c r="C3379" s="8"/>
      <c r="D3379" s="9">
        <v>1982</v>
      </c>
      <c r="E3379" s="10">
        <v>72267549142</v>
      </c>
      <c r="F3379" s="10">
        <v>9732420000</v>
      </c>
      <c r="G3379" s="10"/>
      <c r="H3379" s="10"/>
      <c r="I3379" s="11"/>
      <c r="J3379" s="9">
        <v>322216</v>
      </c>
      <c r="K3379" s="10"/>
      <c r="L3379" s="8"/>
      <c r="M3379" s="11">
        <v>-26.460999999999999</v>
      </c>
      <c r="N3379" s="11">
        <v>0.93400000000000005</v>
      </c>
      <c r="O3379" s="10"/>
      <c r="P3379" s="10"/>
      <c r="Q3379" s="9">
        <v>0</v>
      </c>
      <c r="R3379" s="9">
        <v>1</v>
      </c>
      <c r="S3379" s="9">
        <v>0</v>
      </c>
      <c r="T3379" s="9">
        <v>1</v>
      </c>
      <c r="U3379" s="9">
        <v>0</v>
      </c>
      <c r="V3379" s="10"/>
      <c r="W3379" s="10"/>
      <c r="X3379" s="11">
        <v>2.201675946367212</v>
      </c>
      <c r="Y3379" s="11"/>
      <c r="Z3379" s="11"/>
      <c r="AA3379" s="11"/>
      <c r="AB3379" s="11"/>
      <c r="AC3379" s="11"/>
      <c r="AD3379" s="9">
        <v>1</v>
      </c>
      <c r="AE3379" s="9">
        <v>0</v>
      </c>
    </row>
    <row r="3380" spans="1:31" hidden="1" x14ac:dyDescent="0.35">
      <c r="A3380" s="2" t="s">
        <v>181</v>
      </c>
      <c r="B3380" s="2" t="s">
        <v>182</v>
      </c>
      <c r="C3380" s="3"/>
      <c r="D3380" s="4">
        <v>1983</v>
      </c>
      <c r="E3380" s="5">
        <v>75884097118</v>
      </c>
      <c r="F3380" s="5">
        <v>12748763200</v>
      </c>
      <c r="G3380" s="5"/>
      <c r="H3380" s="5"/>
      <c r="I3380" s="6"/>
      <c r="J3380" s="4">
        <v>343421</v>
      </c>
      <c r="K3380" s="5"/>
      <c r="L3380" s="3"/>
      <c r="M3380" s="6">
        <v>43.063000000000002</v>
      </c>
      <c r="N3380" s="6">
        <v>-30.968</v>
      </c>
      <c r="O3380" s="5"/>
      <c r="P3380" s="5"/>
      <c r="Q3380" s="4">
        <v>0</v>
      </c>
      <c r="R3380" s="4">
        <v>1</v>
      </c>
      <c r="S3380" s="4">
        <v>0</v>
      </c>
      <c r="T3380" s="4">
        <v>1</v>
      </c>
      <c r="U3380" s="4">
        <v>0</v>
      </c>
      <c r="V3380" s="5"/>
      <c r="W3380" s="5"/>
      <c r="X3380" s="6">
        <v>5.0043871958266779</v>
      </c>
      <c r="Y3380" s="6"/>
      <c r="Z3380" s="6"/>
      <c r="AA3380" s="6"/>
      <c r="AB3380" s="6"/>
      <c r="AC3380" s="6"/>
      <c r="AD3380" s="4">
        <v>1</v>
      </c>
      <c r="AE3380" s="4">
        <v>0</v>
      </c>
    </row>
    <row r="3381" spans="1:31" hidden="1" x14ac:dyDescent="0.35">
      <c r="A3381" s="7" t="s">
        <v>181</v>
      </c>
      <c r="B3381" s="7" t="s">
        <v>182</v>
      </c>
      <c r="C3381" s="8"/>
      <c r="D3381" s="9">
        <v>1984</v>
      </c>
      <c r="E3381" s="10">
        <v>76651574967</v>
      </c>
      <c r="F3381" s="10">
        <v>16179180400</v>
      </c>
      <c r="G3381" s="10"/>
      <c r="H3381" s="10"/>
      <c r="I3381" s="11"/>
      <c r="J3381" s="9">
        <v>364899</v>
      </c>
      <c r="K3381" s="10"/>
      <c r="L3381" s="8"/>
      <c r="M3381" s="11">
        <v>-18.050999999999998</v>
      </c>
      <c r="N3381" s="11">
        <v>24.584</v>
      </c>
      <c r="O3381" s="10"/>
      <c r="P3381" s="10"/>
      <c r="Q3381" s="9">
        <v>0</v>
      </c>
      <c r="R3381" s="9">
        <v>1</v>
      </c>
      <c r="S3381" s="9">
        <v>0</v>
      </c>
      <c r="T3381" s="9">
        <v>1</v>
      </c>
      <c r="U3381" s="9">
        <v>0</v>
      </c>
      <c r="V3381" s="10"/>
      <c r="W3381" s="10"/>
      <c r="X3381" s="11">
        <v>1.011381670400018</v>
      </c>
      <c r="Y3381" s="11"/>
      <c r="Z3381" s="11"/>
      <c r="AA3381" s="11"/>
      <c r="AB3381" s="11"/>
      <c r="AC3381" s="11"/>
      <c r="AD3381" s="9">
        <v>1</v>
      </c>
      <c r="AE3381" s="9">
        <v>0</v>
      </c>
    </row>
    <row r="3382" spans="1:31" hidden="1" x14ac:dyDescent="0.35">
      <c r="A3382" s="2" t="s">
        <v>181</v>
      </c>
      <c r="B3382" s="2" t="s">
        <v>182</v>
      </c>
      <c r="C3382" s="3">
        <v>23.391500388740361</v>
      </c>
      <c r="D3382" s="4">
        <v>1985</v>
      </c>
      <c r="E3382" s="5">
        <v>86543597822</v>
      </c>
      <c r="F3382" s="5">
        <v>27907572800</v>
      </c>
      <c r="G3382" s="5"/>
      <c r="H3382" s="5"/>
      <c r="I3382" s="6"/>
      <c r="J3382" s="4">
        <v>385547</v>
      </c>
      <c r="K3382" s="5"/>
      <c r="L3382" s="3">
        <v>37.871018128827302</v>
      </c>
      <c r="M3382" s="6">
        <v>17.510999999999999</v>
      </c>
      <c r="N3382" s="6">
        <v>-8.5310000000000006</v>
      </c>
      <c r="O3382" s="5"/>
      <c r="P3382" s="5"/>
      <c r="Q3382" s="4">
        <v>0</v>
      </c>
      <c r="R3382" s="4">
        <v>1</v>
      </c>
      <c r="S3382" s="4">
        <v>0</v>
      </c>
      <c r="T3382" s="4">
        <v>1</v>
      </c>
      <c r="U3382" s="4">
        <v>0</v>
      </c>
      <c r="V3382" s="5">
        <v>17237455771.042259</v>
      </c>
      <c r="W3382" s="5"/>
      <c r="X3382" s="6">
        <v>12.9051788684821</v>
      </c>
      <c r="Y3382" s="6"/>
      <c r="Z3382" s="6"/>
      <c r="AA3382" s="6"/>
      <c r="AB3382" s="6"/>
      <c r="AC3382" s="6"/>
      <c r="AD3382" s="4">
        <v>1</v>
      </c>
      <c r="AE3382" s="4">
        <v>0</v>
      </c>
    </row>
    <row r="3383" spans="1:31" hidden="1" x14ac:dyDescent="0.35">
      <c r="A3383" s="7" t="s">
        <v>181</v>
      </c>
      <c r="B3383" s="7" t="s">
        <v>182</v>
      </c>
      <c r="C3383" s="8">
        <v>31.605801110819758</v>
      </c>
      <c r="D3383" s="9">
        <v>1986</v>
      </c>
      <c r="E3383" s="10">
        <v>84526650501</v>
      </c>
      <c r="F3383" s="10">
        <v>26460332300</v>
      </c>
      <c r="G3383" s="10"/>
      <c r="H3383" s="10"/>
      <c r="I3383" s="11"/>
      <c r="J3383" s="9">
        <v>404728</v>
      </c>
      <c r="K3383" s="10"/>
      <c r="L3383" s="8">
        <v>31.190409922929899</v>
      </c>
      <c r="M3383" s="11">
        <v>58.201000000000001</v>
      </c>
      <c r="N3383" s="11">
        <v>63.442</v>
      </c>
      <c r="O3383" s="10"/>
      <c r="P3383" s="10"/>
      <c r="Q3383" s="9">
        <v>0</v>
      </c>
      <c r="R3383" s="9">
        <v>1</v>
      </c>
      <c r="S3383" s="9">
        <v>0</v>
      </c>
      <c r="T3383" s="9">
        <v>1</v>
      </c>
      <c r="U3383" s="9">
        <v>0</v>
      </c>
      <c r="V3383" s="10">
        <v>26812728722.27264</v>
      </c>
      <c r="W3383" s="10"/>
      <c r="X3383" s="11">
        <v>-2.3305563574423962</v>
      </c>
      <c r="Y3383" s="11"/>
      <c r="Z3383" s="11"/>
      <c r="AA3383" s="11"/>
      <c r="AB3383" s="11"/>
      <c r="AC3383" s="11">
        <v>55.549224191868163</v>
      </c>
      <c r="AD3383" s="9">
        <v>1</v>
      </c>
      <c r="AE3383" s="9">
        <v>0</v>
      </c>
    </row>
    <row r="3384" spans="1:31" hidden="1" x14ac:dyDescent="0.35">
      <c r="A3384" s="2" t="s">
        <v>181</v>
      </c>
      <c r="B3384" s="2" t="s">
        <v>182</v>
      </c>
      <c r="C3384" s="3">
        <v>26.79133768753406</v>
      </c>
      <c r="D3384" s="4">
        <v>1987</v>
      </c>
      <c r="E3384" s="5">
        <v>88276875985</v>
      </c>
      <c r="F3384" s="5">
        <v>28053843700</v>
      </c>
      <c r="G3384" s="5"/>
      <c r="H3384" s="5"/>
      <c r="I3384" s="6"/>
      <c r="J3384" s="4">
        <v>422522</v>
      </c>
      <c r="K3384" s="5"/>
      <c r="L3384" s="3">
        <v>27.081237867895801</v>
      </c>
      <c r="M3384" s="6">
        <v>35.182000000000002</v>
      </c>
      <c r="N3384" s="6">
        <v>83.915000000000006</v>
      </c>
      <c r="O3384" s="5"/>
      <c r="P3384" s="5"/>
      <c r="Q3384" s="4">
        <v>0</v>
      </c>
      <c r="R3384" s="4">
        <v>1</v>
      </c>
      <c r="S3384" s="4">
        <v>0</v>
      </c>
      <c r="T3384" s="4">
        <v>1</v>
      </c>
      <c r="U3384" s="4">
        <v>0</v>
      </c>
      <c r="V3384" s="5">
        <v>27753531934.779282</v>
      </c>
      <c r="W3384" s="5"/>
      <c r="X3384" s="6">
        <v>4.4367373624436146</v>
      </c>
      <c r="Y3384" s="6"/>
      <c r="Z3384" s="6"/>
      <c r="AA3384" s="6"/>
      <c r="AB3384" s="6"/>
      <c r="AC3384" s="6">
        <v>3.5087932386573568</v>
      </c>
      <c r="AD3384" s="4">
        <v>1</v>
      </c>
      <c r="AE3384" s="4">
        <v>0</v>
      </c>
    </row>
    <row r="3385" spans="1:31" hidden="1" x14ac:dyDescent="0.35">
      <c r="A3385" s="7" t="s">
        <v>181</v>
      </c>
      <c r="B3385" s="7" t="s">
        <v>182</v>
      </c>
      <c r="C3385" s="8">
        <v>24.625912140162249</v>
      </c>
      <c r="D3385" s="9">
        <v>1988</v>
      </c>
      <c r="E3385" s="10">
        <v>90620858489</v>
      </c>
      <c r="F3385" s="10">
        <v>29944068500</v>
      </c>
      <c r="G3385" s="10"/>
      <c r="H3385" s="10"/>
      <c r="I3385" s="11"/>
      <c r="J3385" s="9">
        <v>439651</v>
      </c>
      <c r="K3385" s="10"/>
      <c r="L3385" s="8">
        <v>27.764676047527299</v>
      </c>
      <c r="M3385" s="11">
        <v>11.847</v>
      </c>
      <c r="N3385" s="11">
        <v>15.381</v>
      </c>
      <c r="O3385" s="10"/>
      <c r="P3385" s="10"/>
      <c r="Q3385" s="9">
        <v>0</v>
      </c>
      <c r="R3385" s="9">
        <v>1</v>
      </c>
      <c r="S3385" s="9">
        <v>0</v>
      </c>
      <c r="T3385" s="9">
        <v>1</v>
      </c>
      <c r="U3385" s="9">
        <v>0</v>
      </c>
      <c r="V3385" s="10">
        <v>26558926844.229191</v>
      </c>
      <c r="W3385" s="10"/>
      <c r="X3385" s="11">
        <v>2.6552621825882121</v>
      </c>
      <c r="Y3385" s="11"/>
      <c r="Z3385" s="11"/>
      <c r="AA3385" s="11"/>
      <c r="AB3385" s="11"/>
      <c r="AC3385" s="11">
        <v>-4.304335366602742</v>
      </c>
      <c r="AD3385" s="9">
        <v>1</v>
      </c>
      <c r="AE3385" s="9">
        <v>0</v>
      </c>
    </row>
    <row r="3386" spans="1:31" hidden="1" x14ac:dyDescent="0.35">
      <c r="A3386" s="2" t="s">
        <v>181</v>
      </c>
      <c r="B3386" s="2" t="s">
        <v>182</v>
      </c>
      <c r="C3386" s="3">
        <v>27.65507694491556</v>
      </c>
      <c r="D3386" s="4">
        <v>1989</v>
      </c>
      <c r="E3386" s="5">
        <v>89506966761</v>
      </c>
      <c r="F3386" s="5">
        <v>28157578500</v>
      </c>
      <c r="G3386" s="5"/>
      <c r="H3386" s="5"/>
      <c r="I3386" s="6"/>
      <c r="J3386" s="4">
        <v>456808</v>
      </c>
      <c r="K3386" s="5"/>
      <c r="L3386" s="3">
        <v>29.476688687504002</v>
      </c>
      <c r="M3386" s="6">
        <v>-21.978000000000002</v>
      </c>
      <c r="N3386" s="6">
        <v>-35.438000000000002</v>
      </c>
      <c r="O3386" s="5"/>
      <c r="P3386" s="5"/>
      <c r="Q3386" s="4">
        <v>0</v>
      </c>
      <c r="R3386" s="4">
        <v>1</v>
      </c>
      <c r="S3386" s="4">
        <v>0</v>
      </c>
      <c r="T3386" s="4">
        <v>1</v>
      </c>
      <c r="U3386" s="4">
        <v>0</v>
      </c>
      <c r="V3386" s="5">
        <v>26417485636.03458</v>
      </c>
      <c r="W3386" s="5"/>
      <c r="X3386" s="6">
        <v>-1.2291780794983409</v>
      </c>
      <c r="Y3386" s="6"/>
      <c r="Z3386" s="6"/>
      <c r="AA3386" s="6"/>
      <c r="AB3386" s="6"/>
      <c r="AC3386" s="6">
        <v>-0.53255618731951737</v>
      </c>
      <c r="AD3386" s="4">
        <v>1</v>
      </c>
      <c r="AE3386" s="4">
        <v>0</v>
      </c>
    </row>
    <row r="3387" spans="1:31" hidden="1" x14ac:dyDescent="0.35">
      <c r="A3387" s="7" t="s">
        <v>181</v>
      </c>
      <c r="B3387" s="7" t="s">
        <v>182</v>
      </c>
      <c r="C3387" s="8">
        <v>25.77133183419112</v>
      </c>
      <c r="D3387" s="9">
        <v>1990</v>
      </c>
      <c r="E3387" s="10">
        <v>87932929390</v>
      </c>
      <c r="F3387" s="10">
        <v>30526167800</v>
      </c>
      <c r="G3387" s="10"/>
      <c r="H3387" s="10"/>
      <c r="I3387" s="11"/>
      <c r="J3387" s="9">
        <v>474274</v>
      </c>
      <c r="K3387" s="10"/>
      <c r="L3387" s="8">
        <v>29.729560813967701</v>
      </c>
      <c r="M3387" s="11">
        <v>12.762</v>
      </c>
      <c r="N3387" s="11">
        <v>11.646000000000001</v>
      </c>
      <c r="O3387" s="10"/>
      <c r="P3387" s="10"/>
      <c r="Q3387" s="9">
        <v>0</v>
      </c>
      <c r="R3387" s="9">
        <v>1</v>
      </c>
      <c r="S3387" s="9">
        <v>0</v>
      </c>
      <c r="T3387" s="9">
        <v>1</v>
      </c>
      <c r="U3387" s="9">
        <v>0</v>
      </c>
      <c r="V3387" s="10">
        <v>26461877621.494781</v>
      </c>
      <c r="W3387" s="10"/>
      <c r="X3387" s="11">
        <v>-1.7585640849644339</v>
      </c>
      <c r="Y3387" s="11"/>
      <c r="Z3387" s="11"/>
      <c r="AA3387" s="11"/>
      <c r="AB3387" s="11"/>
      <c r="AC3387" s="11">
        <v>0.16804016124699259</v>
      </c>
      <c r="AD3387" s="9">
        <v>1</v>
      </c>
      <c r="AE3387" s="9">
        <v>0</v>
      </c>
    </row>
    <row r="3388" spans="1:31" hidden="1" x14ac:dyDescent="0.35">
      <c r="A3388" s="2" t="s">
        <v>181</v>
      </c>
      <c r="B3388" s="2" t="s">
        <v>182</v>
      </c>
      <c r="C3388" s="3">
        <v>38.232695840152608</v>
      </c>
      <c r="D3388" s="4">
        <v>1991</v>
      </c>
      <c r="E3388" s="5">
        <v>87034044800</v>
      </c>
      <c r="F3388" s="5">
        <v>31287356900</v>
      </c>
      <c r="G3388" s="5"/>
      <c r="H3388" s="5"/>
      <c r="I3388" s="6"/>
      <c r="J3388" s="4">
        <v>492217</v>
      </c>
      <c r="K3388" s="5"/>
      <c r="L3388" s="3">
        <v>28.711237926316802</v>
      </c>
      <c r="M3388" s="6">
        <v>-3.2970000000000002</v>
      </c>
      <c r="N3388" s="6">
        <v>66.153000000000006</v>
      </c>
      <c r="O3388" s="5"/>
      <c r="P3388" s="5"/>
      <c r="Q3388" s="4">
        <v>0</v>
      </c>
      <c r="R3388" s="4">
        <v>1</v>
      </c>
      <c r="S3388" s="4">
        <v>0</v>
      </c>
      <c r="T3388" s="4">
        <v>1</v>
      </c>
      <c r="U3388" s="4">
        <v>0</v>
      </c>
      <c r="V3388" s="5">
        <v>41663128670.030617</v>
      </c>
      <c r="W3388" s="5"/>
      <c r="X3388" s="6">
        <v>-1.022238877102875</v>
      </c>
      <c r="Y3388" s="6"/>
      <c r="Z3388" s="6"/>
      <c r="AA3388" s="6"/>
      <c r="AB3388" s="6"/>
      <c r="AC3388" s="6">
        <v>57.445851976081933</v>
      </c>
      <c r="AD3388" s="4">
        <v>1</v>
      </c>
      <c r="AE3388" s="4">
        <v>0</v>
      </c>
    </row>
    <row r="3389" spans="1:31" hidden="1" x14ac:dyDescent="0.35">
      <c r="A3389" s="7" t="s">
        <v>181</v>
      </c>
      <c r="B3389" s="7" t="s">
        <v>182</v>
      </c>
      <c r="C3389" s="8">
        <v>21.21949729866628</v>
      </c>
      <c r="D3389" s="9">
        <v>1992</v>
      </c>
      <c r="E3389" s="10">
        <v>117274302200</v>
      </c>
      <c r="F3389" s="10">
        <v>35655887100</v>
      </c>
      <c r="G3389" s="10"/>
      <c r="H3389" s="10"/>
      <c r="I3389" s="11"/>
      <c r="J3389" s="9">
        <v>510770</v>
      </c>
      <c r="K3389" s="10"/>
      <c r="L3389" s="8">
        <v>27.482757798429301</v>
      </c>
      <c r="M3389" s="11">
        <v>60.42</v>
      </c>
      <c r="N3389" s="11">
        <v>-56.506</v>
      </c>
      <c r="O3389" s="10"/>
      <c r="P3389" s="10"/>
      <c r="Q3389" s="9">
        <v>0</v>
      </c>
      <c r="R3389" s="9">
        <v>1</v>
      </c>
      <c r="S3389" s="9">
        <v>0</v>
      </c>
      <c r="T3389" s="9">
        <v>1</v>
      </c>
      <c r="U3389" s="9">
        <v>0</v>
      </c>
      <c r="V3389" s="10">
        <v>27529988276.621979</v>
      </c>
      <c r="W3389" s="10"/>
      <c r="X3389" s="11">
        <v>34.745320029065233</v>
      </c>
      <c r="Y3389" s="11"/>
      <c r="Z3389" s="11"/>
      <c r="AA3389" s="11"/>
      <c r="AB3389" s="11"/>
      <c r="AC3389" s="11">
        <v>-33.922417361745033</v>
      </c>
      <c r="AD3389" s="9">
        <v>1</v>
      </c>
      <c r="AE3389" s="9">
        <v>0</v>
      </c>
    </row>
    <row r="3390" spans="1:31" hidden="1" x14ac:dyDescent="0.35">
      <c r="A3390" s="2" t="s">
        <v>181</v>
      </c>
      <c r="B3390" s="2" t="s">
        <v>182</v>
      </c>
      <c r="C3390" s="3">
        <v>5.1656544925774996</v>
      </c>
      <c r="D3390" s="4">
        <v>1993</v>
      </c>
      <c r="E3390" s="5">
        <v>130213425800</v>
      </c>
      <c r="F3390" s="5">
        <v>38523676000</v>
      </c>
      <c r="G3390" s="5"/>
      <c r="H3390" s="5"/>
      <c r="I3390" s="6"/>
      <c r="J3390" s="4">
        <v>530023</v>
      </c>
      <c r="K3390" s="5"/>
      <c r="L3390" s="3">
        <v>28.981196007271201</v>
      </c>
      <c r="M3390" s="6">
        <v>-0.55400000000000005</v>
      </c>
      <c r="N3390" s="6">
        <v>33.039000000000001</v>
      </c>
      <c r="O3390" s="5"/>
      <c r="P3390" s="5"/>
      <c r="Q3390" s="4">
        <v>0</v>
      </c>
      <c r="R3390" s="4">
        <v>1</v>
      </c>
      <c r="S3390" s="4">
        <v>0</v>
      </c>
      <c r="T3390" s="4">
        <v>1</v>
      </c>
      <c r="U3390" s="4">
        <v>0</v>
      </c>
      <c r="V3390" s="5">
        <v>6866521310.9242315</v>
      </c>
      <c r="W3390" s="5"/>
      <c r="X3390" s="6">
        <v>11.03321303752767</v>
      </c>
      <c r="Y3390" s="6"/>
      <c r="Z3390" s="6"/>
      <c r="AA3390" s="6"/>
      <c r="AB3390" s="6"/>
      <c r="AC3390" s="6">
        <v>-75.058030385159398</v>
      </c>
      <c r="AD3390" s="4">
        <v>1</v>
      </c>
      <c r="AE3390" s="4">
        <v>0</v>
      </c>
    </row>
    <row r="3391" spans="1:31" hidden="1" x14ac:dyDescent="0.35">
      <c r="A3391" s="7" t="s">
        <v>181</v>
      </c>
      <c r="B3391" s="7" t="s">
        <v>182</v>
      </c>
      <c r="C3391" s="8">
        <v>4.0201169367326433</v>
      </c>
      <c r="D3391" s="9">
        <v>1994</v>
      </c>
      <c r="E3391" s="10">
        <v>151918487600</v>
      </c>
      <c r="F3391" s="10">
        <v>55968521200</v>
      </c>
      <c r="G3391" s="10"/>
      <c r="H3391" s="10"/>
      <c r="I3391" s="11"/>
      <c r="J3391" s="9">
        <v>550138</v>
      </c>
      <c r="K3391" s="10"/>
      <c r="L3391" s="8">
        <v>38.209103508854703</v>
      </c>
      <c r="M3391" s="11">
        <v>13.436999999999999</v>
      </c>
      <c r="N3391" s="11">
        <v>36.454999999999998</v>
      </c>
      <c r="O3391" s="10"/>
      <c r="P3391" s="10"/>
      <c r="Q3391" s="9">
        <v>0</v>
      </c>
      <c r="R3391" s="9">
        <v>1</v>
      </c>
      <c r="S3391" s="9">
        <v>0</v>
      </c>
      <c r="T3391" s="9">
        <v>1</v>
      </c>
      <c r="U3391" s="9">
        <v>0</v>
      </c>
      <c r="V3391" s="10">
        <v>5888649021.7667046</v>
      </c>
      <c r="W3391" s="10"/>
      <c r="X3391" s="11">
        <v>16.668835541841641</v>
      </c>
      <c r="Y3391" s="11"/>
      <c r="Z3391" s="11"/>
      <c r="AA3391" s="11"/>
      <c r="AB3391" s="11"/>
      <c r="AC3391" s="11">
        <v>-14.24116004128307</v>
      </c>
      <c r="AD3391" s="9">
        <v>1</v>
      </c>
      <c r="AE3391" s="9">
        <v>0</v>
      </c>
    </row>
    <row r="3392" spans="1:31" hidden="1" x14ac:dyDescent="0.35">
      <c r="A3392" s="2" t="s">
        <v>181</v>
      </c>
      <c r="B3392" s="2" t="s">
        <v>182</v>
      </c>
      <c r="C3392" s="3">
        <v>4.7976240301550774</v>
      </c>
      <c r="D3392" s="4">
        <v>1995</v>
      </c>
      <c r="E3392" s="5">
        <v>178483355000</v>
      </c>
      <c r="F3392" s="5">
        <v>70805881800</v>
      </c>
      <c r="G3392" s="5"/>
      <c r="H3392" s="5"/>
      <c r="I3392" s="6"/>
      <c r="J3392" s="4">
        <v>571264</v>
      </c>
      <c r="K3392" s="5"/>
      <c r="L3392" s="3">
        <v>45.802182747998501</v>
      </c>
      <c r="M3392" s="6">
        <v>106.004</v>
      </c>
      <c r="N3392" s="6">
        <v>-45.981999999999999</v>
      </c>
      <c r="O3392" s="5"/>
      <c r="P3392" s="5"/>
      <c r="Q3392" s="4">
        <v>0</v>
      </c>
      <c r="R3392" s="4">
        <v>1</v>
      </c>
      <c r="S3392" s="4">
        <v>0</v>
      </c>
      <c r="T3392" s="4">
        <v>1</v>
      </c>
      <c r="U3392" s="4">
        <v>0</v>
      </c>
      <c r="V3392" s="5">
        <v>7416677101.8100548</v>
      </c>
      <c r="W3392" s="5"/>
      <c r="X3392" s="6">
        <v>17.486263732393819</v>
      </c>
      <c r="Y3392" s="6"/>
      <c r="Z3392" s="6"/>
      <c r="AA3392" s="6"/>
      <c r="AB3392" s="6"/>
      <c r="AC3392" s="6">
        <v>25.948703588805731</v>
      </c>
      <c r="AD3392" s="4">
        <v>1</v>
      </c>
      <c r="AE3392" s="4">
        <v>0</v>
      </c>
    </row>
    <row r="3393" spans="1:31" hidden="1" x14ac:dyDescent="0.35">
      <c r="A3393" s="7" t="s">
        <v>181</v>
      </c>
      <c r="B3393" s="7" t="s">
        <v>182</v>
      </c>
      <c r="C3393" s="8">
        <v>5.2103557431602798</v>
      </c>
      <c r="D3393" s="9">
        <v>1996</v>
      </c>
      <c r="E3393" s="10">
        <v>297317567800</v>
      </c>
      <c r="F3393" s="10">
        <v>118917024200</v>
      </c>
      <c r="G3393" s="10"/>
      <c r="H3393" s="10"/>
      <c r="I3393" s="11"/>
      <c r="J3393" s="9">
        <v>593492</v>
      </c>
      <c r="K3393" s="10"/>
      <c r="L3393" s="8">
        <v>47.881935154296102</v>
      </c>
      <c r="M3393" s="11">
        <v>85.468999999999994</v>
      </c>
      <c r="N3393" s="11">
        <v>149.57400000000001</v>
      </c>
      <c r="O3393" s="10"/>
      <c r="P3393" s="10"/>
      <c r="Q3393" s="9">
        <v>0</v>
      </c>
      <c r="R3393" s="9">
        <v>1</v>
      </c>
      <c r="S3393" s="9">
        <v>0</v>
      </c>
      <c r="T3393" s="9">
        <v>1</v>
      </c>
      <c r="U3393" s="9">
        <v>0</v>
      </c>
      <c r="V3393" s="10">
        <v>12940162046.571079</v>
      </c>
      <c r="W3393" s="10"/>
      <c r="X3393" s="11">
        <v>66.579997221589664</v>
      </c>
      <c r="Y3393" s="11"/>
      <c r="Z3393" s="11"/>
      <c r="AA3393" s="11"/>
      <c r="AB3393" s="11"/>
      <c r="AC3393" s="11">
        <v>74.473849527748854</v>
      </c>
      <c r="AD3393" s="9">
        <v>1</v>
      </c>
      <c r="AE3393" s="9">
        <v>0</v>
      </c>
    </row>
    <row r="3394" spans="1:31" hidden="1" x14ac:dyDescent="0.35">
      <c r="A3394" s="2" t="s">
        <v>181</v>
      </c>
      <c r="B3394" s="2" t="s">
        <v>182</v>
      </c>
      <c r="C3394" s="3">
        <v>4.6545214258950578</v>
      </c>
      <c r="D3394" s="4">
        <v>1997</v>
      </c>
      <c r="E3394" s="5">
        <v>743213535200</v>
      </c>
      <c r="F3394" s="5">
        <v>258179067200</v>
      </c>
      <c r="G3394" s="5"/>
      <c r="H3394" s="5"/>
      <c r="I3394" s="6"/>
      <c r="J3394" s="4">
        <v>616893</v>
      </c>
      <c r="K3394" s="5"/>
      <c r="L3394" s="3">
        <v>49.326296317174702</v>
      </c>
      <c r="M3394" s="6">
        <v>151.13</v>
      </c>
      <c r="N3394" s="6">
        <v>-33.231000000000002</v>
      </c>
      <c r="O3394" s="5"/>
      <c r="P3394" s="5"/>
      <c r="Q3394" s="4">
        <v>0</v>
      </c>
      <c r="R3394" s="4">
        <v>1</v>
      </c>
      <c r="S3394" s="4">
        <v>0</v>
      </c>
      <c r="T3394" s="4">
        <v>1</v>
      </c>
      <c r="U3394" s="4">
        <v>0</v>
      </c>
      <c r="V3394" s="5">
        <v>24362258870.459438</v>
      </c>
      <c r="W3394" s="5"/>
      <c r="X3394" s="6">
        <v>149.9729634879651</v>
      </c>
      <c r="Y3394" s="6"/>
      <c r="Z3394" s="6"/>
      <c r="AA3394" s="6"/>
      <c r="AB3394" s="6"/>
      <c r="AC3394" s="6">
        <v>88.268576411800183</v>
      </c>
      <c r="AD3394" s="4">
        <v>1</v>
      </c>
      <c r="AE3394" s="4">
        <v>0</v>
      </c>
    </row>
    <row r="3395" spans="1:31" hidden="1" x14ac:dyDescent="0.35">
      <c r="A3395" s="7" t="s">
        <v>181</v>
      </c>
      <c r="B3395" s="7" t="s">
        <v>182</v>
      </c>
      <c r="C3395" s="8">
        <v>6.4617222347014769</v>
      </c>
      <c r="D3395" s="9">
        <v>1998</v>
      </c>
      <c r="E3395" s="10">
        <v>919908705800</v>
      </c>
      <c r="F3395" s="10">
        <v>218687827900</v>
      </c>
      <c r="G3395" s="10"/>
      <c r="H3395" s="10"/>
      <c r="I3395" s="11"/>
      <c r="J3395" s="9">
        <v>641474</v>
      </c>
      <c r="K3395" s="10"/>
      <c r="L3395" s="8">
        <v>53.240688491013699</v>
      </c>
      <c r="M3395" s="11">
        <v>38.658999999999999</v>
      </c>
      <c r="N3395" s="11">
        <v>24.523</v>
      </c>
      <c r="O3395" s="10"/>
      <c r="P3395" s="10"/>
      <c r="Q3395" s="9">
        <v>0</v>
      </c>
      <c r="R3395" s="9">
        <v>1</v>
      </c>
      <c r="S3395" s="9">
        <v>0</v>
      </c>
      <c r="T3395" s="9">
        <v>1</v>
      </c>
      <c r="U3395" s="9">
        <v>0</v>
      </c>
      <c r="V3395" s="10">
        <v>26541730395.51342</v>
      </c>
      <c r="W3395" s="10"/>
      <c r="X3395" s="11">
        <v>23.774482329960659</v>
      </c>
      <c r="Y3395" s="11"/>
      <c r="Z3395" s="11"/>
      <c r="AA3395" s="11"/>
      <c r="AB3395" s="11"/>
      <c r="AC3395" s="11">
        <v>8.9460978829705855</v>
      </c>
      <c r="AD3395" s="9">
        <v>1</v>
      </c>
      <c r="AE3395" s="9">
        <v>0</v>
      </c>
    </row>
    <row r="3396" spans="1:31" hidden="1" x14ac:dyDescent="0.35">
      <c r="A3396" s="2" t="s">
        <v>181</v>
      </c>
      <c r="B3396" s="2" t="s">
        <v>182</v>
      </c>
      <c r="C3396" s="3">
        <v>5.5663678887998902</v>
      </c>
      <c r="D3396" s="4">
        <v>1999</v>
      </c>
      <c r="E3396" s="5">
        <v>1155994218100</v>
      </c>
      <c r="F3396" s="5">
        <v>382421723200</v>
      </c>
      <c r="G3396" s="5"/>
      <c r="H3396" s="5"/>
      <c r="I3396" s="6"/>
      <c r="J3396" s="4">
        <v>667214</v>
      </c>
      <c r="K3396" s="5"/>
      <c r="L3396" s="3">
        <v>53.438885563106901</v>
      </c>
      <c r="M3396" s="6">
        <v>20.856000000000002</v>
      </c>
      <c r="N3396" s="6">
        <v>18.37</v>
      </c>
      <c r="O3396" s="5"/>
      <c r="P3396" s="5"/>
      <c r="Q3396" s="4">
        <v>0</v>
      </c>
      <c r="R3396" s="4">
        <v>1</v>
      </c>
      <c r="S3396" s="4">
        <v>0</v>
      </c>
      <c r="T3396" s="4">
        <v>1</v>
      </c>
      <c r="U3396" s="4">
        <v>0</v>
      </c>
      <c r="V3396" s="5">
        <v>39834288787.444519</v>
      </c>
      <c r="W3396" s="5"/>
      <c r="X3396" s="6">
        <v>25.664015441041819</v>
      </c>
      <c r="Y3396" s="6"/>
      <c r="Z3396" s="6"/>
      <c r="AA3396" s="6"/>
      <c r="AB3396" s="6"/>
      <c r="AC3396" s="6">
        <v>50.081732403468507</v>
      </c>
      <c r="AD3396" s="4">
        <v>1</v>
      </c>
      <c r="AE3396" s="4">
        <v>0</v>
      </c>
    </row>
    <row r="3397" spans="1:31" hidden="1" x14ac:dyDescent="0.35">
      <c r="A3397" s="7" t="s">
        <v>181</v>
      </c>
      <c r="B3397" s="7" t="s">
        <v>182</v>
      </c>
      <c r="C3397" s="8">
        <v>3.6334161743582571</v>
      </c>
      <c r="D3397" s="9">
        <v>2000</v>
      </c>
      <c r="E3397" s="10">
        <v>1366544461300</v>
      </c>
      <c r="F3397" s="10">
        <v>744726139300</v>
      </c>
      <c r="G3397" s="10"/>
      <c r="H3397" s="10"/>
      <c r="I3397" s="11"/>
      <c r="J3397" s="9">
        <v>703279</v>
      </c>
      <c r="K3397" s="10"/>
      <c r="L3397" s="8">
        <v>56.005175216229098</v>
      </c>
      <c r="M3397" s="11">
        <v>-11.930999999999999</v>
      </c>
      <c r="N3397" s="11">
        <v>-35.716999999999999</v>
      </c>
      <c r="O3397" s="10"/>
      <c r="P3397" s="10"/>
      <c r="Q3397" s="9">
        <v>0</v>
      </c>
      <c r="R3397" s="9">
        <v>1</v>
      </c>
      <c r="S3397" s="9">
        <v>0</v>
      </c>
      <c r="T3397" s="9">
        <v>1</v>
      </c>
      <c r="U3397" s="9">
        <v>0</v>
      </c>
      <c r="V3397" s="10">
        <v>48315177830.4925</v>
      </c>
      <c r="W3397" s="10"/>
      <c r="X3397" s="11">
        <v>18.213779956967411</v>
      </c>
      <c r="Y3397" s="11"/>
      <c r="Z3397" s="11"/>
      <c r="AA3397" s="11"/>
      <c r="AB3397" s="11"/>
      <c r="AC3397" s="11">
        <v>21.290424157694758</v>
      </c>
      <c r="AD3397" s="9">
        <v>1</v>
      </c>
      <c r="AE3397" s="9">
        <v>0</v>
      </c>
    </row>
    <row r="3398" spans="1:31" hidden="1" x14ac:dyDescent="0.35">
      <c r="A3398" s="2" t="s">
        <v>181</v>
      </c>
      <c r="B3398" s="2" t="s">
        <v>182</v>
      </c>
      <c r="C3398" s="3">
        <v>3.470077572073019</v>
      </c>
      <c r="D3398" s="4">
        <v>2001</v>
      </c>
      <c r="E3398" s="5">
        <v>2232658638500</v>
      </c>
      <c r="F3398" s="5">
        <v>1071071157000</v>
      </c>
      <c r="G3398" s="5"/>
      <c r="H3398" s="5"/>
      <c r="I3398" s="6"/>
      <c r="J3398" s="4">
        <v>749836</v>
      </c>
      <c r="K3398" s="5"/>
      <c r="L3398" s="3">
        <v>60.9478499339941</v>
      </c>
      <c r="M3398" s="6">
        <v>40.963000000000001</v>
      </c>
      <c r="N3398" s="6">
        <v>-38.49</v>
      </c>
      <c r="O3398" s="5"/>
      <c r="P3398" s="5"/>
      <c r="Q3398" s="4">
        <v>0</v>
      </c>
      <c r="R3398" s="4">
        <v>1</v>
      </c>
      <c r="S3398" s="4">
        <v>0</v>
      </c>
      <c r="T3398" s="4">
        <v>1</v>
      </c>
      <c r="U3398" s="4">
        <v>0</v>
      </c>
      <c r="V3398" s="5">
        <v>60981642568.608223</v>
      </c>
      <c r="W3398" s="5"/>
      <c r="X3398" s="6">
        <v>63.379875425060213</v>
      </c>
      <c r="Y3398" s="6"/>
      <c r="Z3398" s="6"/>
      <c r="AA3398" s="6"/>
      <c r="AB3398" s="6"/>
      <c r="AC3398" s="6">
        <v>26.216326435875601</v>
      </c>
      <c r="AD3398" s="4">
        <v>1</v>
      </c>
      <c r="AE3398" s="4">
        <v>0</v>
      </c>
    </row>
    <row r="3399" spans="1:31" hidden="1" x14ac:dyDescent="0.35">
      <c r="A3399" s="7" t="s">
        <v>181</v>
      </c>
      <c r="B3399" s="7" t="s">
        <v>182</v>
      </c>
      <c r="C3399" s="8">
        <v>4.1690543707946812</v>
      </c>
      <c r="D3399" s="9">
        <v>2002</v>
      </c>
      <c r="E3399" s="10">
        <v>2667197283900</v>
      </c>
      <c r="F3399" s="10">
        <v>1259278371800</v>
      </c>
      <c r="G3399" s="10"/>
      <c r="H3399" s="10"/>
      <c r="I3399" s="11"/>
      <c r="J3399" s="9">
        <v>797957</v>
      </c>
      <c r="K3399" s="10"/>
      <c r="L3399" s="8">
        <v>65.575302335428503</v>
      </c>
      <c r="M3399" s="11">
        <v>11.792</v>
      </c>
      <c r="N3399" s="11">
        <v>72.527000000000001</v>
      </c>
      <c r="O3399" s="10"/>
      <c r="P3399" s="10"/>
      <c r="Q3399" s="9">
        <v>0</v>
      </c>
      <c r="R3399" s="9">
        <v>1</v>
      </c>
      <c r="S3399" s="9">
        <v>0</v>
      </c>
      <c r="T3399" s="9">
        <v>1</v>
      </c>
      <c r="U3399" s="9">
        <v>0</v>
      </c>
      <c r="V3399" s="10">
        <v>80060629734.429321</v>
      </c>
      <c r="W3399" s="10"/>
      <c r="X3399" s="11">
        <v>19.462834035925109</v>
      </c>
      <c r="Y3399" s="11"/>
      <c r="Z3399" s="11"/>
      <c r="AA3399" s="11"/>
      <c r="AB3399" s="11"/>
      <c r="AC3399" s="11">
        <v>31.28644352988038</v>
      </c>
      <c r="AD3399" s="9">
        <v>1</v>
      </c>
      <c r="AE3399" s="9">
        <v>0</v>
      </c>
    </row>
    <row r="3400" spans="1:31" hidden="1" x14ac:dyDescent="0.35">
      <c r="A3400" s="2" t="s">
        <v>181</v>
      </c>
      <c r="B3400" s="2" t="s">
        <v>182</v>
      </c>
      <c r="C3400" s="3">
        <v>3.5887917005606602</v>
      </c>
      <c r="D3400" s="4">
        <v>2003</v>
      </c>
      <c r="E3400" s="5">
        <v>3039411341300</v>
      </c>
      <c r="F3400" s="5">
        <v>1444135082900</v>
      </c>
      <c r="G3400" s="5"/>
      <c r="H3400" s="5"/>
      <c r="I3400" s="6"/>
      <c r="J3400" s="4">
        <v>847862</v>
      </c>
      <c r="K3400" s="5"/>
      <c r="L3400" s="3">
        <v>70.377738450846095</v>
      </c>
      <c r="M3400" s="6">
        <v>3.0659999999999998</v>
      </c>
      <c r="N3400" s="6">
        <v>-4.5780000000000003</v>
      </c>
      <c r="O3400" s="5"/>
      <c r="P3400" s="5"/>
      <c r="Q3400" s="4">
        <v>0</v>
      </c>
      <c r="R3400" s="4">
        <v>1</v>
      </c>
      <c r="S3400" s="4">
        <v>0</v>
      </c>
      <c r="T3400" s="4">
        <v>1</v>
      </c>
      <c r="U3400" s="4">
        <v>0</v>
      </c>
      <c r="V3400" s="5">
        <v>73641184188.090286</v>
      </c>
      <c r="W3400" s="5"/>
      <c r="X3400" s="6">
        <v>13.955250316382489</v>
      </c>
      <c r="Y3400" s="6"/>
      <c r="Z3400" s="6"/>
      <c r="AA3400" s="6"/>
      <c r="AB3400" s="6"/>
      <c r="AC3400" s="6">
        <v>-8.018230143371472</v>
      </c>
      <c r="AD3400" s="4">
        <v>1</v>
      </c>
      <c r="AE3400" s="4">
        <v>0</v>
      </c>
    </row>
    <row r="3401" spans="1:31" hidden="1" x14ac:dyDescent="0.35">
      <c r="A3401" s="7" t="s">
        <v>181</v>
      </c>
      <c r="B3401" s="7" t="s">
        <v>182</v>
      </c>
      <c r="C3401" s="8">
        <v>2.722154318128772</v>
      </c>
      <c r="D3401" s="9">
        <v>2004</v>
      </c>
      <c r="E3401" s="10">
        <v>4194348954900</v>
      </c>
      <c r="F3401" s="10">
        <v>2330139756500</v>
      </c>
      <c r="G3401" s="10"/>
      <c r="H3401" s="10"/>
      <c r="I3401" s="11"/>
      <c r="J3401" s="9">
        <v>899917</v>
      </c>
      <c r="K3401" s="10"/>
      <c r="L3401" s="8">
        <v>73.347459344104195</v>
      </c>
      <c r="M3401" s="11">
        <v>59.082000000000001</v>
      </c>
      <c r="N3401" s="11">
        <v>-14.965</v>
      </c>
      <c r="O3401" s="10"/>
      <c r="P3401" s="10"/>
      <c r="Q3401" s="9">
        <v>0</v>
      </c>
      <c r="R3401" s="9">
        <v>1</v>
      </c>
      <c r="S3401" s="9">
        <v>0</v>
      </c>
      <c r="T3401" s="9">
        <v>1</v>
      </c>
      <c r="U3401" s="9">
        <v>0</v>
      </c>
      <c r="V3401" s="10">
        <v>86478796358.061752</v>
      </c>
      <c r="W3401" s="10"/>
      <c r="X3401" s="11">
        <v>37.998726855642268</v>
      </c>
      <c r="Y3401" s="11"/>
      <c r="Z3401" s="11"/>
      <c r="AA3401" s="11"/>
      <c r="AB3401" s="11"/>
      <c r="AC3401" s="11">
        <v>17.432653088769371</v>
      </c>
      <c r="AD3401" s="9">
        <v>1</v>
      </c>
      <c r="AE3401" s="9">
        <v>0</v>
      </c>
    </row>
    <row r="3402" spans="1:31" hidden="1" x14ac:dyDescent="0.35">
      <c r="A3402" s="2" t="s">
        <v>181</v>
      </c>
      <c r="B3402" s="2" t="s">
        <v>182</v>
      </c>
      <c r="C3402" s="3">
        <v>2.1485326379998191</v>
      </c>
      <c r="D3402" s="4">
        <v>2005</v>
      </c>
      <c r="E3402" s="5">
        <v>4896847903700</v>
      </c>
      <c r="F3402" s="5">
        <v>4334400062300</v>
      </c>
      <c r="G3402" s="5">
        <v>308799920000</v>
      </c>
      <c r="H3402" s="5">
        <v>1077494438900</v>
      </c>
      <c r="I3402" s="6"/>
      <c r="J3402" s="4">
        <v>947367</v>
      </c>
      <c r="K3402" s="5"/>
      <c r="L3402" s="3">
        <v>77.478119445883394</v>
      </c>
      <c r="M3402" s="6">
        <v>48.567999999999998</v>
      </c>
      <c r="N3402" s="6">
        <v>108.679</v>
      </c>
      <c r="O3402" s="5"/>
      <c r="P3402" s="5"/>
      <c r="Q3402" s="4">
        <v>0</v>
      </c>
      <c r="R3402" s="4">
        <v>1</v>
      </c>
      <c r="S3402" s="4">
        <v>0</v>
      </c>
      <c r="T3402" s="4">
        <v>1</v>
      </c>
      <c r="U3402" s="4">
        <v>0</v>
      </c>
      <c r="V3402" s="5">
        <v>120196515695.0489</v>
      </c>
      <c r="W3402" s="5"/>
      <c r="X3402" s="6">
        <v>16.748700605354109</v>
      </c>
      <c r="Y3402" s="6"/>
      <c r="Z3402" s="6"/>
      <c r="AA3402" s="6"/>
      <c r="AB3402" s="6"/>
      <c r="AC3402" s="6">
        <v>38.98957982414602</v>
      </c>
      <c r="AD3402" s="4">
        <v>1</v>
      </c>
      <c r="AE3402" s="4">
        <v>0</v>
      </c>
    </row>
    <row r="3403" spans="1:31" hidden="1" x14ac:dyDescent="0.35">
      <c r="A3403" s="7" t="s">
        <v>181</v>
      </c>
      <c r="B3403" s="7" t="s">
        <v>182</v>
      </c>
      <c r="C3403" s="8">
        <v>2.372933930915071</v>
      </c>
      <c r="D3403" s="9">
        <v>2006</v>
      </c>
      <c r="E3403" s="10">
        <v>5274146000000</v>
      </c>
      <c r="F3403" s="10">
        <v>5274146000000</v>
      </c>
      <c r="G3403" s="10">
        <v>383549000000</v>
      </c>
      <c r="H3403" s="10">
        <v>1397708000000</v>
      </c>
      <c r="I3403" s="11">
        <v>29.718349305533479</v>
      </c>
      <c r="J3403" s="9">
        <v>990343</v>
      </c>
      <c r="K3403" s="10">
        <v>509951000000</v>
      </c>
      <c r="L3403" s="8">
        <v>80.899475599842901</v>
      </c>
      <c r="M3403" s="11">
        <v>8.5579999999999998</v>
      </c>
      <c r="N3403" s="11">
        <v>131.16800000000001</v>
      </c>
      <c r="O3403" s="10"/>
      <c r="P3403" s="10"/>
      <c r="Q3403" s="9">
        <v>0</v>
      </c>
      <c r="R3403" s="9">
        <v>1</v>
      </c>
      <c r="S3403" s="9">
        <v>0</v>
      </c>
      <c r="T3403" s="9">
        <v>1</v>
      </c>
      <c r="U3403" s="9">
        <v>0</v>
      </c>
      <c r="V3403" s="10">
        <v>154700631953.4697</v>
      </c>
      <c r="W3403" s="10">
        <v>630351428385.51392</v>
      </c>
      <c r="X3403" s="11">
        <v>7.7049176065876592</v>
      </c>
      <c r="Y3403" s="11">
        <v>24.20631456122139</v>
      </c>
      <c r="Z3403" s="11"/>
      <c r="AA3403" s="11"/>
      <c r="AB3403" s="11"/>
      <c r="AC3403" s="11">
        <v>28.706419698522161</v>
      </c>
      <c r="AD3403" s="9">
        <v>1</v>
      </c>
      <c r="AE3403" s="9">
        <v>0</v>
      </c>
    </row>
    <row r="3404" spans="1:31" hidden="1" x14ac:dyDescent="0.35">
      <c r="A3404" s="2" t="s">
        <v>181</v>
      </c>
      <c r="B3404" s="2" t="s">
        <v>182</v>
      </c>
      <c r="C3404" s="3">
        <v>2.8026729655997862</v>
      </c>
      <c r="D3404" s="4">
        <v>2007</v>
      </c>
      <c r="E3404" s="5">
        <v>6080147000000</v>
      </c>
      <c r="F3404" s="5">
        <v>6264840820000</v>
      </c>
      <c r="G3404" s="5">
        <v>457287000000</v>
      </c>
      <c r="H3404" s="5">
        <v>1768966000000</v>
      </c>
      <c r="I3404" s="6">
        <v>26.561914219565189</v>
      </c>
      <c r="J3404" s="4">
        <v>1036044</v>
      </c>
      <c r="K3404" s="5">
        <v>472788000000</v>
      </c>
      <c r="L3404" s="3">
        <v>83.167685196100194</v>
      </c>
      <c r="M3404" s="6">
        <v>1.571</v>
      </c>
      <c r="N3404" s="6">
        <v>40.950000000000003</v>
      </c>
      <c r="O3404" s="5"/>
      <c r="P3404" s="5"/>
      <c r="Q3404" s="4">
        <v>0</v>
      </c>
      <c r="R3404" s="4">
        <v>1</v>
      </c>
      <c r="S3404" s="4">
        <v>0</v>
      </c>
      <c r="T3404" s="4">
        <v>1</v>
      </c>
      <c r="U3404" s="4">
        <v>0</v>
      </c>
      <c r="V3404" s="5">
        <v>211119258142.1434</v>
      </c>
      <c r="W3404" s="5">
        <v>568475603096.58521</v>
      </c>
      <c r="X3404" s="6">
        <v>15.282113919485729</v>
      </c>
      <c r="Y3404" s="6">
        <v>19.225183744449861</v>
      </c>
      <c r="Z3404" s="6">
        <v>-9.8160839339109636</v>
      </c>
      <c r="AA3404" s="6"/>
      <c r="AB3404" s="6"/>
      <c r="AC3404" s="6">
        <v>36.469551207549728</v>
      </c>
      <c r="AD3404" s="4">
        <v>1</v>
      </c>
      <c r="AE3404" s="4">
        <v>0</v>
      </c>
    </row>
    <row r="3405" spans="1:31" hidden="1" x14ac:dyDescent="0.35">
      <c r="A3405" s="7" t="s">
        <v>181</v>
      </c>
      <c r="B3405" s="7" t="s">
        <v>182</v>
      </c>
      <c r="C3405" s="8">
        <v>4.1040548243027812</v>
      </c>
      <c r="D3405" s="9">
        <v>2008</v>
      </c>
      <c r="E3405" s="10">
        <v>7162359000000</v>
      </c>
      <c r="F3405" s="10">
        <v>8844107000000</v>
      </c>
      <c r="G3405" s="10">
        <v>564308000000</v>
      </c>
      <c r="H3405" s="10">
        <v>2338185000000</v>
      </c>
      <c r="I3405" s="11">
        <v>32.178063343218582</v>
      </c>
      <c r="J3405" s="9">
        <v>1084530</v>
      </c>
      <c r="K3405" s="10">
        <v>688634000000</v>
      </c>
      <c r="L3405" s="8">
        <v>88.616638076125994</v>
      </c>
      <c r="M3405" s="11">
        <v>21.335000000000001</v>
      </c>
      <c r="N3405" s="11">
        <v>20.231000000000002</v>
      </c>
      <c r="O3405" s="10"/>
      <c r="P3405" s="10"/>
      <c r="Q3405" s="9">
        <v>0</v>
      </c>
      <c r="R3405" s="9">
        <v>1</v>
      </c>
      <c r="S3405" s="9">
        <v>0</v>
      </c>
      <c r="T3405" s="9">
        <v>1</v>
      </c>
      <c r="U3405" s="9">
        <v>0</v>
      </c>
      <c r="V3405" s="10">
        <v>409592383416.97601</v>
      </c>
      <c r="W3405" s="10">
        <v>777093348326.33789</v>
      </c>
      <c r="X3405" s="11">
        <v>17.799109133381151</v>
      </c>
      <c r="Y3405" s="11">
        <v>23.40346434514867</v>
      </c>
      <c r="Z3405" s="11">
        <v>36.697748169556561</v>
      </c>
      <c r="AA3405" s="11"/>
      <c r="AB3405" s="11"/>
      <c r="AC3405" s="11">
        <v>94.0099576994552</v>
      </c>
      <c r="AD3405" s="9">
        <v>1</v>
      </c>
      <c r="AE3405" s="9">
        <v>0</v>
      </c>
    </row>
    <row r="3406" spans="1:31" hidden="1" x14ac:dyDescent="0.35">
      <c r="A3406" s="2" t="s">
        <v>181</v>
      </c>
      <c r="B3406" s="2" t="s">
        <v>182</v>
      </c>
      <c r="C3406" s="3">
        <v>5.317521240025429</v>
      </c>
      <c r="D3406" s="4">
        <v>2009</v>
      </c>
      <c r="E3406" s="5">
        <v>7258575000000</v>
      </c>
      <c r="F3406" s="5">
        <v>7095919000000</v>
      </c>
      <c r="G3406" s="5">
        <v>647657000000</v>
      </c>
      <c r="H3406" s="5">
        <v>2378887000000</v>
      </c>
      <c r="I3406" s="6">
        <v>1.7407519079970091</v>
      </c>
      <c r="J3406" s="4">
        <v>1135673</v>
      </c>
      <c r="K3406" s="5">
        <v>905659000000</v>
      </c>
      <c r="L3406" s="3">
        <v>92.773702769446274</v>
      </c>
      <c r="M3406" s="6">
        <v>-21.689</v>
      </c>
      <c r="N3406" s="6">
        <v>-10.247</v>
      </c>
      <c r="O3406" s="5"/>
      <c r="P3406" s="5"/>
      <c r="Q3406" s="4">
        <v>0</v>
      </c>
      <c r="R3406" s="4">
        <v>1</v>
      </c>
      <c r="S3406" s="4">
        <v>0</v>
      </c>
      <c r="T3406" s="4">
        <v>1</v>
      </c>
      <c r="U3406" s="4">
        <v>0</v>
      </c>
      <c r="V3406" s="5">
        <v>406717624430.38702</v>
      </c>
      <c r="W3406" s="5">
        <v>976202278193.71484</v>
      </c>
      <c r="X3406" s="6">
        <v>1.3433562880609591</v>
      </c>
      <c r="Y3406" s="6">
        <v>14.7701255342827</v>
      </c>
      <c r="Z3406" s="6">
        <v>25.622266655120281</v>
      </c>
      <c r="AA3406" s="6"/>
      <c r="AB3406" s="6"/>
      <c r="AC3406" s="6">
        <v>-0.70185850689085416</v>
      </c>
      <c r="AD3406" s="4">
        <v>1</v>
      </c>
      <c r="AE3406" s="4">
        <v>0</v>
      </c>
    </row>
    <row r="3407" spans="1:31" hidden="1" x14ac:dyDescent="0.35">
      <c r="A3407" s="7" t="s">
        <v>181</v>
      </c>
      <c r="B3407" s="7" t="s">
        <v>182</v>
      </c>
      <c r="C3407" s="8">
        <v>6.0782853149656484</v>
      </c>
      <c r="D3407" s="9">
        <v>2010</v>
      </c>
      <c r="E3407" s="10">
        <v>6610807000000</v>
      </c>
      <c r="F3407" s="10">
        <v>8072293000000</v>
      </c>
      <c r="G3407" s="10">
        <v>729632000000</v>
      </c>
      <c r="H3407" s="10">
        <v>2406161000000</v>
      </c>
      <c r="I3407" s="11">
        <v>1.1465025450977611</v>
      </c>
      <c r="J3407" s="9">
        <v>1189085</v>
      </c>
      <c r="K3407" s="10">
        <v>612377000000</v>
      </c>
      <c r="L3407" s="8">
        <v>100</v>
      </c>
      <c r="M3407" s="11">
        <v>24.021000000000001</v>
      </c>
      <c r="N3407" s="11">
        <v>29.52</v>
      </c>
      <c r="O3407" s="10"/>
      <c r="P3407" s="10"/>
      <c r="Q3407" s="9">
        <v>0</v>
      </c>
      <c r="R3407" s="9">
        <v>1</v>
      </c>
      <c r="S3407" s="9">
        <v>0</v>
      </c>
      <c r="T3407" s="9">
        <v>1</v>
      </c>
      <c r="U3407" s="9">
        <v>0</v>
      </c>
      <c r="V3407" s="10">
        <v>490657000000</v>
      </c>
      <c r="W3407" s="10">
        <v>612377000000</v>
      </c>
      <c r="X3407" s="11">
        <v>-8.9241758885180626</v>
      </c>
      <c r="Y3407" s="11">
        <v>12.6571626648056</v>
      </c>
      <c r="Z3407" s="11">
        <v>-37.269455964281043</v>
      </c>
      <c r="AA3407" s="11"/>
      <c r="AB3407" s="11"/>
      <c r="AC3407" s="11">
        <v>20.638243962791421</v>
      </c>
      <c r="AD3407" s="9">
        <v>1</v>
      </c>
      <c r="AE3407" s="9">
        <v>0</v>
      </c>
    </row>
    <row r="3408" spans="1:31" hidden="1" x14ac:dyDescent="0.35">
      <c r="A3408" s="2" t="s">
        <v>181</v>
      </c>
      <c r="B3408" s="2" t="s">
        <v>182</v>
      </c>
      <c r="C3408" s="3">
        <v>6.4064820440112014</v>
      </c>
      <c r="D3408" s="4">
        <v>2011</v>
      </c>
      <c r="E3408" s="5">
        <v>7042091000000</v>
      </c>
      <c r="F3408" s="5">
        <v>10064618859000</v>
      </c>
      <c r="G3408" s="5">
        <v>894897000000</v>
      </c>
      <c r="H3408" s="5">
        <v>2509168000000</v>
      </c>
      <c r="I3408" s="6">
        <v>4.2809687298563972</v>
      </c>
      <c r="J3408" s="4">
        <v>1241835</v>
      </c>
      <c r="K3408" s="5">
        <v>706112534800</v>
      </c>
      <c r="L3408" s="3">
        <v>104.80538922155699</v>
      </c>
      <c r="M3408" s="6">
        <v>14.238</v>
      </c>
      <c r="N3408" s="6">
        <v>-19.382999999999999</v>
      </c>
      <c r="O3408" s="5"/>
      <c r="P3408" s="5"/>
      <c r="Q3408" s="4">
        <v>0</v>
      </c>
      <c r="R3408" s="4">
        <v>1</v>
      </c>
      <c r="S3408" s="4">
        <v>0</v>
      </c>
      <c r="T3408" s="4">
        <v>1</v>
      </c>
      <c r="U3408" s="4">
        <v>0</v>
      </c>
      <c r="V3408" s="5">
        <v>615224087987.42969</v>
      </c>
      <c r="W3408" s="5">
        <v>673736856515.35425</v>
      </c>
      <c r="X3408" s="6">
        <v>6.5239236298987393</v>
      </c>
      <c r="Y3408" s="6">
        <v>22.650459409675008</v>
      </c>
      <c r="Z3408" s="6">
        <v>10.01994792674353</v>
      </c>
      <c r="AA3408" s="6"/>
      <c r="AB3408" s="6"/>
      <c r="AC3408" s="6">
        <v>25.387814295409971</v>
      </c>
      <c r="AD3408" s="4">
        <v>1</v>
      </c>
      <c r="AE3408" s="4">
        <v>0</v>
      </c>
    </row>
    <row r="3409" spans="1:31" hidden="1" x14ac:dyDescent="0.35">
      <c r="A3409" s="7" t="s">
        <v>181</v>
      </c>
      <c r="B3409" s="7" t="s">
        <v>182</v>
      </c>
      <c r="C3409" s="8">
        <v>4.8320499407244348</v>
      </c>
      <c r="D3409" s="9">
        <v>2012</v>
      </c>
      <c r="E3409" s="10">
        <v>7627491000000</v>
      </c>
      <c r="F3409" s="10">
        <v>11430511000000</v>
      </c>
      <c r="G3409" s="10">
        <v>948653000000</v>
      </c>
      <c r="H3409" s="10">
        <v>3422237000000</v>
      </c>
      <c r="I3409" s="11">
        <v>36.389313110959513</v>
      </c>
      <c r="J3409" s="9">
        <v>1293483</v>
      </c>
      <c r="K3409" s="10">
        <v>999280310500</v>
      </c>
      <c r="L3409" s="8">
        <v>108.6377245508982</v>
      </c>
      <c r="M3409" s="11">
        <v>7.9029999999999996</v>
      </c>
      <c r="N3409" s="11">
        <v>23.81</v>
      </c>
      <c r="O3409" s="10"/>
      <c r="P3409" s="10"/>
      <c r="Q3409" s="9">
        <v>0</v>
      </c>
      <c r="R3409" s="9">
        <v>1</v>
      </c>
      <c r="S3409" s="9">
        <v>0</v>
      </c>
      <c r="T3409" s="9">
        <v>1</v>
      </c>
      <c r="U3409" s="9">
        <v>0</v>
      </c>
      <c r="V3409" s="10">
        <v>508412710486.42688</v>
      </c>
      <c r="W3409" s="10">
        <v>919828093446.32776</v>
      </c>
      <c r="X3409" s="11">
        <v>8.312871844456426</v>
      </c>
      <c r="Y3409" s="11">
        <v>6.0069482856686296</v>
      </c>
      <c r="Z3409" s="11">
        <v>36.526313582395673</v>
      </c>
      <c r="AA3409" s="11"/>
      <c r="AB3409" s="11"/>
      <c r="AC3409" s="11">
        <v>-17.361377681165369</v>
      </c>
      <c r="AD3409" s="9">
        <v>1</v>
      </c>
      <c r="AE3409" s="9">
        <v>0</v>
      </c>
    </row>
    <row r="3410" spans="1:31" hidden="1" x14ac:dyDescent="0.35">
      <c r="A3410" s="2" t="s">
        <v>181</v>
      </c>
      <c r="B3410" s="2" t="s">
        <v>182</v>
      </c>
      <c r="C3410" s="3">
        <v>6.8631572227939959</v>
      </c>
      <c r="D3410" s="4">
        <v>2013</v>
      </c>
      <c r="E3410" s="5">
        <v>7312231656300</v>
      </c>
      <c r="F3410" s="5">
        <v>10840521000000</v>
      </c>
      <c r="G3410" s="5">
        <v>1193417875500</v>
      </c>
      <c r="H3410" s="5">
        <v>2329986442900</v>
      </c>
      <c r="I3410" s="6">
        <v>-31.916274562515699</v>
      </c>
      <c r="J3410" s="4">
        <v>1346218</v>
      </c>
      <c r="K3410" s="5">
        <v>923216704000</v>
      </c>
      <c r="L3410" s="3">
        <v>111.8413173652695</v>
      </c>
      <c r="M3410" s="6">
        <v>-19.164000000000001</v>
      </c>
      <c r="N3410" s="6">
        <v>-17.663</v>
      </c>
      <c r="O3410" s="5"/>
      <c r="P3410" s="5"/>
      <c r="Q3410" s="4">
        <v>0</v>
      </c>
      <c r="R3410" s="4">
        <v>1</v>
      </c>
      <c r="S3410" s="4">
        <v>0</v>
      </c>
      <c r="T3410" s="4">
        <v>1</v>
      </c>
      <c r="U3410" s="4">
        <v>0</v>
      </c>
      <c r="V3410" s="5">
        <v>665230004015.52637</v>
      </c>
      <c r="W3410" s="5">
        <v>825470162323.65112</v>
      </c>
      <c r="X3410" s="6">
        <v>-4.1331985013158334</v>
      </c>
      <c r="Y3410" s="6">
        <v>25.801307274630449</v>
      </c>
      <c r="Z3410" s="6">
        <v>-10.258213659157221</v>
      </c>
      <c r="AA3410" s="6"/>
      <c r="AB3410" s="6"/>
      <c r="AC3410" s="6">
        <v>30.84448722359117</v>
      </c>
      <c r="AD3410" s="4">
        <v>1</v>
      </c>
      <c r="AE3410" s="4">
        <v>0</v>
      </c>
    </row>
    <row r="3411" spans="1:31" hidden="1" x14ac:dyDescent="0.35">
      <c r="A3411" s="7" t="s">
        <v>181</v>
      </c>
      <c r="B3411" s="7" t="s">
        <v>182</v>
      </c>
      <c r="C3411" s="8">
        <v>8.1084767892960645</v>
      </c>
      <c r="D3411" s="9">
        <v>2014</v>
      </c>
      <c r="E3411" s="10">
        <v>7342582265800</v>
      </c>
      <c r="F3411" s="10">
        <v>10746852000000</v>
      </c>
      <c r="G3411" s="10">
        <v>1181106611400</v>
      </c>
      <c r="H3411" s="10">
        <v>2106251467200</v>
      </c>
      <c r="I3411" s="11">
        <v>-9.6024153437360695</v>
      </c>
      <c r="J3411" s="9">
        <v>1399828</v>
      </c>
      <c r="K3411" s="10">
        <v>891870587500</v>
      </c>
      <c r="L3411" s="8">
        <v>116.6616766467066</v>
      </c>
      <c r="M3411" s="11">
        <v>-12.164999999999999</v>
      </c>
      <c r="N3411" s="11">
        <v>-5.6429999999999998</v>
      </c>
      <c r="O3411" s="10"/>
      <c r="P3411" s="10"/>
      <c r="Q3411" s="9">
        <v>0</v>
      </c>
      <c r="R3411" s="9">
        <v>1</v>
      </c>
      <c r="S3411" s="9">
        <v>0</v>
      </c>
      <c r="T3411" s="9">
        <v>1</v>
      </c>
      <c r="U3411" s="9">
        <v>0</v>
      </c>
      <c r="V3411" s="10">
        <v>746951376876.6842</v>
      </c>
      <c r="W3411" s="10">
        <v>764493202168.61279</v>
      </c>
      <c r="X3411" s="11">
        <v>0.41506630159687052</v>
      </c>
      <c r="Y3411" s="11">
        <v>-1.031597092078248</v>
      </c>
      <c r="Z3411" s="11">
        <v>-7.3869369164588186</v>
      </c>
      <c r="AA3411" s="11"/>
      <c r="AB3411" s="11"/>
      <c r="AC3411" s="11">
        <v>12.28467933915538</v>
      </c>
      <c r="AD3411" s="9">
        <v>1</v>
      </c>
      <c r="AE3411" s="9">
        <v>0</v>
      </c>
    </row>
    <row r="3412" spans="1:31" hidden="1" x14ac:dyDescent="0.35">
      <c r="A3412" s="2" t="s">
        <v>181</v>
      </c>
      <c r="B3412" s="2" t="s">
        <v>182</v>
      </c>
      <c r="C3412" s="3">
        <v>12.52625259447214</v>
      </c>
      <c r="D3412" s="4">
        <v>2015</v>
      </c>
      <c r="E3412" s="5">
        <v>6673670000000</v>
      </c>
      <c r="F3412" s="5">
        <v>7795420000000</v>
      </c>
      <c r="G3412" s="5">
        <v>1172747000000</v>
      </c>
      <c r="H3412" s="5">
        <v>1283153000000</v>
      </c>
      <c r="I3412" s="6">
        <v>-39.078831754795523</v>
      </c>
      <c r="J3412" s="4">
        <v>1453923</v>
      </c>
      <c r="K3412" s="5">
        <v>893100606400</v>
      </c>
      <c r="L3412" s="3">
        <v>118.6176623111789</v>
      </c>
      <c r="M3412" s="6">
        <v>-45.500999999999998</v>
      </c>
      <c r="N3412" s="6">
        <v>-15.452999999999999</v>
      </c>
      <c r="O3412" s="5"/>
      <c r="P3412" s="5"/>
      <c r="Q3412" s="4">
        <v>0</v>
      </c>
      <c r="R3412" s="4">
        <v>1</v>
      </c>
      <c r="S3412" s="4">
        <v>0</v>
      </c>
      <c r="T3412" s="4">
        <v>1</v>
      </c>
      <c r="U3412" s="4">
        <v>0</v>
      </c>
      <c r="V3412" s="5">
        <v>823211300049.34705</v>
      </c>
      <c r="W3412" s="5">
        <v>752923796506.00439</v>
      </c>
      <c r="X3412" s="6">
        <v>-9.1100411488153696</v>
      </c>
      <c r="Y3412" s="6">
        <v>-0.70777788552814125</v>
      </c>
      <c r="Z3412" s="6">
        <v>-1.5133431703237969</v>
      </c>
      <c r="AA3412" s="6"/>
      <c r="AB3412" s="6"/>
      <c r="AC3412" s="6">
        <v>10.20948960446896</v>
      </c>
      <c r="AD3412" s="4">
        <v>1</v>
      </c>
      <c r="AE3412" s="4">
        <v>0</v>
      </c>
    </row>
    <row r="3413" spans="1:31" hidden="1" x14ac:dyDescent="0.35">
      <c r="A3413" s="7" t="s">
        <v>181</v>
      </c>
      <c r="B3413" s="7" t="s">
        <v>182</v>
      </c>
      <c r="C3413" s="8">
        <v>14.94685825961276</v>
      </c>
      <c r="D3413" s="9">
        <v>2016</v>
      </c>
      <c r="E3413" s="10">
        <v>6085291408100</v>
      </c>
      <c r="F3413" s="10">
        <v>6661366440400</v>
      </c>
      <c r="G3413" s="10">
        <v>1109054298200</v>
      </c>
      <c r="H3413" s="10">
        <v>725213847200</v>
      </c>
      <c r="I3413" s="11">
        <v>-43.481888192600572</v>
      </c>
      <c r="J3413" s="9">
        <v>1508186</v>
      </c>
      <c r="K3413" s="10">
        <v>425288744600</v>
      </c>
      <c r="L3413" s="8">
        <v>120.29247152984721</v>
      </c>
      <c r="M3413" s="11">
        <v>-28.280999999999999</v>
      </c>
      <c r="N3413" s="11">
        <v>-16.286000000000001</v>
      </c>
      <c r="O3413" s="10"/>
      <c r="P3413" s="10"/>
      <c r="Q3413" s="9">
        <v>0</v>
      </c>
      <c r="R3413" s="9">
        <v>1</v>
      </c>
      <c r="S3413" s="9">
        <v>0</v>
      </c>
      <c r="T3413" s="9">
        <v>1</v>
      </c>
      <c r="U3413" s="9">
        <v>0</v>
      </c>
      <c r="V3413" s="10">
        <v>827703502419.89465</v>
      </c>
      <c r="W3413" s="10">
        <v>353545603636.94623</v>
      </c>
      <c r="X3413" s="11">
        <v>-8.8164172321975762</v>
      </c>
      <c r="Y3413" s="11">
        <v>-5.4310692587574314</v>
      </c>
      <c r="Z3413" s="11">
        <v>-53.043640634337862</v>
      </c>
      <c r="AA3413" s="11"/>
      <c r="AB3413" s="11"/>
      <c r="AC3413" s="11">
        <v>0.54569250571248529</v>
      </c>
      <c r="AD3413" s="9">
        <v>1</v>
      </c>
      <c r="AE3413" s="9">
        <v>0</v>
      </c>
    </row>
    <row r="3414" spans="1:31" hidden="1" x14ac:dyDescent="0.35">
      <c r="A3414" s="2" t="s">
        <v>181</v>
      </c>
      <c r="B3414" s="2" t="s">
        <v>182</v>
      </c>
      <c r="C3414" s="3">
        <v>14.12143309737834</v>
      </c>
      <c r="D3414" s="4">
        <v>2017</v>
      </c>
      <c r="E3414" s="5">
        <v>5740407000000</v>
      </c>
      <c r="F3414" s="5">
        <v>7084543000000</v>
      </c>
      <c r="G3414" s="5">
        <v>1113913000000</v>
      </c>
      <c r="H3414" s="5">
        <v>640674000000</v>
      </c>
      <c r="I3414" s="6">
        <v>-11.657230143412519</v>
      </c>
      <c r="J3414" s="4">
        <v>1562396</v>
      </c>
      <c r="K3414" s="5">
        <v>423786513800</v>
      </c>
      <c r="L3414" s="3">
        <v>121.18787425149701</v>
      </c>
      <c r="M3414" s="6">
        <v>24.308</v>
      </c>
      <c r="N3414" s="6">
        <v>8.33</v>
      </c>
      <c r="O3414" s="5"/>
      <c r="P3414" s="5"/>
      <c r="Q3414" s="4">
        <v>0</v>
      </c>
      <c r="R3414" s="4">
        <v>1</v>
      </c>
      <c r="S3414" s="4">
        <v>0</v>
      </c>
      <c r="T3414" s="4">
        <v>1</v>
      </c>
      <c r="U3414" s="4">
        <v>0</v>
      </c>
      <c r="V3414" s="5">
        <v>825527311357.75488</v>
      </c>
      <c r="W3414" s="5">
        <v>349693825737.49127</v>
      </c>
      <c r="X3414" s="6">
        <v>-5.6675085048668628</v>
      </c>
      <c r="Y3414" s="6">
        <v>0.43809413190009672</v>
      </c>
      <c r="Z3414" s="6">
        <v>-1.089471304361137</v>
      </c>
      <c r="AA3414" s="6"/>
      <c r="AB3414" s="6"/>
      <c r="AC3414" s="6">
        <v>-0.26291915592689941</v>
      </c>
      <c r="AD3414" s="4">
        <v>1</v>
      </c>
      <c r="AE3414" s="4">
        <v>0</v>
      </c>
    </row>
    <row r="3415" spans="1:31" hidden="1" x14ac:dyDescent="0.35">
      <c r="A3415" s="7" t="s">
        <v>181</v>
      </c>
      <c r="B3415" s="7" t="s">
        <v>182</v>
      </c>
      <c r="C3415" s="8">
        <v>14.188249147145671</v>
      </c>
      <c r="D3415" s="9">
        <v>2018</v>
      </c>
      <c r="E3415" s="10">
        <v>5382403987800</v>
      </c>
      <c r="F3415" s="10">
        <v>7274689000000</v>
      </c>
      <c r="G3415" s="10">
        <v>1131374174500</v>
      </c>
      <c r="H3415" s="10">
        <v>567369671400</v>
      </c>
      <c r="I3415" s="11">
        <v>-11.441751748939399</v>
      </c>
      <c r="J3415" s="9">
        <v>1616422</v>
      </c>
      <c r="K3415" s="10">
        <v>448768937900</v>
      </c>
      <c r="L3415" s="8">
        <v>122.4725555268024</v>
      </c>
      <c r="M3415" s="11">
        <v>4.0650000000000004</v>
      </c>
      <c r="N3415" s="11">
        <v>6.1970000000000001</v>
      </c>
      <c r="O3415" s="10"/>
      <c r="P3415" s="10"/>
      <c r="Q3415" s="9">
        <v>0</v>
      </c>
      <c r="R3415" s="9">
        <v>1</v>
      </c>
      <c r="S3415" s="9">
        <v>0</v>
      </c>
      <c r="T3415" s="9">
        <v>1</v>
      </c>
      <c r="U3415" s="9">
        <v>0</v>
      </c>
      <c r="V3415" s="10">
        <v>842761054148.26575</v>
      </c>
      <c r="W3415" s="10">
        <v>366424082497.23309</v>
      </c>
      <c r="X3415" s="11">
        <v>-6.2365440673457471</v>
      </c>
      <c r="Y3415" s="11">
        <v>1.56755280708637</v>
      </c>
      <c r="Z3415" s="11">
        <v>4.7842585508789766</v>
      </c>
      <c r="AA3415" s="11"/>
      <c r="AB3415" s="11"/>
      <c r="AC3415" s="11">
        <v>2.087604195937057</v>
      </c>
      <c r="AD3415" s="9">
        <v>1</v>
      </c>
      <c r="AE3415" s="9">
        <v>0</v>
      </c>
    </row>
    <row r="3416" spans="1:31" hidden="1" x14ac:dyDescent="0.35">
      <c r="A3416" s="2" t="s">
        <v>181</v>
      </c>
      <c r="B3416" s="2" t="s">
        <v>182</v>
      </c>
      <c r="C3416" s="3">
        <v>15.23950828213087</v>
      </c>
      <c r="D3416" s="4">
        <v>2019</v>
      </c>
      <c r="E3416" s="5">
        <v>5087350000000</v>
      </c>
      <c r="F3416" s="5">
        <v>6658371000000</v>
      </c>
      <c r="G3416" s="5">
        <v>1137668000000</v>
      </c>
      <c r="H3416" s="5">
        <v>453663000000</v>
      </c>
      <c r="I3416" s="6">
        <v>-20.041020366743549</v>
      </c>
      <c r="J3416" s="4">
        <v>1670177</v>
      </c>
      <c r="K3416" s="5">
        <v>619357916000</v>
      </c>
      <c r="L3416" s="3">
        <v>124.346722780622</v>
      </c>
      <c r="M3416" s="6">
        <v>-11.625</v>
      </c>
      <c r="N3416" s="6">
        <v>-11.239000000000001</v>
      </c>
      <c r="O3416" s="5"/>
      <c r="P3416" s="5"/>
      <c r="Q3416" s="4">
        <v>0</v>
      </c>
      <c r="R3416" s="4">
        <v>1</v>
      </c>
      <c r="S3416" s="4">
        <v>0</v>
      </c>
      <c r="T3416" s="4">
        <v>1</v>
      </c>
      <c r="U3416" s="4">
        <v>0</v>
      </c>
      <c r="V3416" s="5">
        <v>816027135504.1532</v>
      </c>
      <c r="W3416" s="5">
        <v>498089456762.52258</v>
      </c>
      <c r="X3416" s="6">
        <v>-5.4818253789344444</v>
      </c>
      <c r="Y3416" s="6">
        <v>0.55629920161307345</v>
      </c>
      <c r="Z3416" s="6">
        <v>35.932511140635441</v>
      </c>
      <c r="AA3416" s="6"/>
      <c r="AB3416" s="6"/>
      <c r="AC3416" s="6">
        <v>-3.1721824961561751</v>
      </c>
      <c r="AD3416" s="4">
        <v>1</v>
      </c>
      <c r="AE3416" s="4">
        <v>0</v>
      </c>
    </row>
    <row r="3417" spans="1:31" hidden="1" x14ac:dyDescent="0.35">
      <c r="A3417" s="7" t="s">
        <v>181</v>
      </c>
      <c r="B3417" s="7" t="s">
        <v>182</v>
      </c>
      <c r="C3417" s="8">
        <v>12.87089030768843</v>
      </c>
      <c r="D3417" s="9">
        <v>2020</v>
      </c>
      <c r="E3417" s="10">
        <v>4843610949200</v>
      </c>
      <c r="F3417" s="10">
        <v>5694742030100</v>
      </c>
      <c r="G3417" s="10">
        <v>1052903222600</v>
      </c>
      <c r="H3417" s="10">
        <v>280369497000</v>
      </c>
      <c r="I3417" s="11">
        <v>-38.198729673788691</v>
      </c>
      <c r="J3417" s="9">
        <v>1716468</v>
      </c>
      <c r="K3417" s="10">
        <v>456222306400</v>
      </c>
      <c r="L3417" s="8">
        <v>130.2739520958084</v>
      </c>
      <c r="M3417" s="11">
        <v>-45.732999999999997</v>
      </c>
      <c r="N3417" s="11">
        <v>-22.065000000000001</v>
      </c>
      <c r="O3417" s="10"/>
      <c r="P3417" s="10"/>
      <c r="Q3417" s="9">
        <v>0</v>
      </c>
      <c r="R3417" s="9">
        <v>1</v>
      </c>
      <c r="S3417" s="9">
        <v>0</v>
      </c>
      <c r="T3417" s="9">
        <v>1</v>
      </c>
      <c r="U3417" s="9">
        <v>0</v>
      </c>
      <c r="V3417" s="10">
        <v>562632812015.21448</v>
      </c>
      <c r="W3417" s="10">
        <v>350202246159.2912</v>
      </c>
      <c r="X3417" s="11">
        <v>-4.7910808338329387</v>
      </c>
      <c r="Y3417" s="11">
        <v>-7.4507481444498742</v>
      </c>
      <c r="Z3417" s="11">
        <v>-29.690893592582221</v>
      </c>
      <c r="AA3417" s="11"/>
      <c r="AB3417" s="11"/>
      <c r="AC3417" s="11">
        <v>-31.052193298987309</v>
      </c>
      <c r="AD3417" s="9">
        <v>1</v>
      </c>
      <c r="AE3417" s="9">
        <v>0</v>
      </c>
    </row>
    <row r="3418" spans="1:31" hidden="1" x14ac:dyDescent="0.35">
      <c r="A3418" s="2" t="s">
        <v>181</v>
      </c>
      <c r="B3418" s="2" t="s">
        <v>182</v>
      </c>
      <c r="C3418" s="3">
        <v>10.454277112293781</v>
      </c>
      <c r="D3418" s="4">
        <v>2021</v>
      </c>
      <c r="E3418" s="5">
        <v>4885279079000</v>
      </c>
      <c r="F3418" s="5">
        <v>6774079091200</v>
      </c>
      <c r="G3418" s="5">
        <v>1098113215800</v>
      </c>
      <c r="H3418" s="5">
        <v>337550446100</v>
      </c>
      <c r="I3418" s="6">
        <v>20.394853831049961</v>
      </c>
      <c r="J3418" s="4">
        <v>1758786</v>
      </c>
      <c r="K3418" s="5">
        <v>365468281800</v>
      </c>
      <c r="L3418" s="3">
        <v>130.1474550898204</v>
      </c>
      <c r="M3418" s="6">
        <v>28.097999999999999</v>
      </c>
      <c r="N3418" s="6">
        <v>-3.4359999999999999</v>
      </c>
      <c r="O3418" s="5"/>
      <c r="P3418" s="5"/>
      <c r="Q3418" s="4">
        <v>0</v>
      </c>
      <c r="R3418" s="4">
        <v>1</v>
      </c>
      <c r="S3418" s="4">
        <v>0</v>
      </c>
      <c r="T3418" s="4">
        <v>1</v>
      </c>
      <c r="U3418" s="4">
        <v>0</v>
      </c>
      <c r="V3418" s="5">
        <v>544137416679.60681</v>
      </c>
      <c r="W3418" s="5">
        <v>280810932144.44678</v>
      </c>
      <c r="X3418" s="6">
        <v>0.86026995638206982</v>
      </c>
      <c r="Y3418" s="6">
        <v>4.2938412790075926</v>
      </c>
      <c r="Z3418" s="6">
        <v>-19.81463990475989</v>
      </c>
      <c r="AA3418" s="6"/>
      <c r="AB3418" s="6"/>
      <c r="AC3418" s="6">
        <v>-3.28729411805217</v>
      </c>
      <c r="AD3418" s="4">
        <v>1</v>
      </c>
      <c r="AE3418" s="4">
        <v>0</v>
      </c>
    </row>
    <row r="3419" spans="1:31" hidden="1" x14ac:dyDescent="0.35">
      <c r="A3419" s="7" t="s">
        <v>181</v>
      </c>
      <c r="B3419" s="7" t="s">
        <v>182</v>
      </c>
      <c r="C3419" s="8">
        <v>8.0819294144544251</v>
      </c>
      <c r="D3419" s="9">
        <v>2022</v>
      </c>
      <c r="E3419" s="10">
        <v>5042756456400</v>
      </c>
      <c r="F3419" s="10">
        <v>8537800376800</v>
      </c>
      <c r="G3419" s="10">
        <v>1175340656800</v>
      </c>
      <c r="H3419" s="10">
        <v>344934797200</v>
      </c>
      <c r="I3419" s="11">
        <v>2.187628896752329</v>
      </c>
      <c r="J3419" s="9">
        <v>1803545</v>
      </c>
      <c r="K3419" s="10">
        <v>563152188100</v>
      </c>
      <c r="L3419" s="8">
        <v>136.3772455089821</v>
      </c>
      <c r="M3419" s="11">
        <v>72.450999999999993</v>
      </c>
      <c r="N3419" s="11">
        <v>11.239000000000001</v>
      </c>
      <c r="O3419" s="10"/>
      <c r="P3419" s="10"/>
      <c r="Q3419" s="9">
        <v>0</v>
      </c>
      <c r="R3419" s="9">
        <v>1</v>
      </c>
      <c r="S3419" s="9">
        <v>0</v>
      </c>
      <c r="T3419" s="9">
        <v>1</v>
      </c>
      <c r="U3419" s="9">
        <v>0</v>
      </c>
      <c r="V3419" s="10">
        <v>505963437980.24127</v>
      </c>
      <c r="W3419" s="10">
        <v>412937059989.90112</v>
      </c>
      <c r="X3419" s="11">
        <v>3.2235083165859808</v>
      </c>
      <c r="Y3419" s="11">
        <v>7.0327394196542921</v>
      </c>
      <c r="Z3419" s="11">
        <v>47.051632511760481</v>
      </c>
      <c r="AA3419" s="11"/>
      <c r="AB3419" s="11"/>
      <c r="AC3419" s="11">
        <v>-7.0155033506623816</v>
      </c>
      <c r="AD3419" s="9">
        <v>1</v>
      </c>
      <c r="AE3419" s="9">
        <v>0</v>
      </c>
    </row>
    <row r="3420" spans="1:31" hidden="1" x14ac:dyDescent="0.35">
      <c r="A3420" s="2" t="s">
        <v>181</v>
      </c>
      <c r="B3420" s="2" t="s">
        <v>182</v>
      </c>
      <c r="C3420" s="3">
        <v>5.9084249271366316</v>
      </c>
      <c r="D3420" s="4">
        <v>2023</v>
      </c>
      <c r="E3420" s="5">
        <v>4786115012300</v>
      </c>
      <c r="F3420" s="5">
        <v>7483584973200</v>
      </c>
      <c r="G3420" s="5">
        <v>1242335074200</v>
      </c>
      <c r="H3420" s="5">
        <v>376921496300</v>
      </c>
      <c r="I3420" s="6">
        <v>9.2732595724326075</v>
      </c>
      <c r="J3420" s="4">
        <v>1847549</v>
      </c>
      <c r="K3420" s="5"/>
      <c r="L3420" s="3">
        <v>140.27694610778451</v>
      </c>
      <c r="M3420" s="6">
        <v>-52.917000000000002</v>
      </c>
      <c r="N3420" s="6">
        <v>-26.202999999999999</v>
      </c>
      <c r="O3420" s="5"/>
      <c r="P3420" s="5"/>
      <c r="Q3420" s="4">
        <v>0</v>
      </c>
      <c r="R3420" s="4">
        <v>1</v>
      </c>
      <c r="S3420" s="4">
        <v>0</v>
      </c>
      <c r="T3420" s="4">
        <v>1</v>
      </c>
      <c r="U3420" s="4">
        <v>0</v>
      </c>
      <c r="V3420" s="5">
        <v>315206462835.4942</v>
      </c>
      <c r="W3420" s="5"/>
      <c r="X3420" s="6">
        <v>-5.0893087207153194</v>
      </c>
      <c r="Y3420" s="6">
        <v>5.6999999968009272</v>
      </c>
      <c r="Z3420" s="6"/>
      <c r="AA3420" s="6"/>
      <c r="AB3420" s="6"/>
      <c r="AC3420" s="6">
        <v>-37.701731157933281</v>
      </c>
      <c r="AD3420" s="4">
        <v>1</v>
      </c>
      <c r="AE3420" s="4">
        <v>0</v>
      </c>
    </row>
    <row r="3421" spans="1:31" hidden="1" x14ac:dyDescent="0.35">
      <c r="A3421" s="7" t="s">
        <v>181</v>
      </c>
      <c r="B3421" s="7" t="s">
        <v>182</v>
      </c>
      <c r="C3421" s="8"/>
      <c r="D3421" s="9">
        <v>2024</v>
      </c>
      <c r="E3421" s="10">
        <v>4829536956800</v>
      </c>
      <c r="F3421" s="10">
        <v>7740469269800</v>
      </c>
      <c r="G3421" s="10">
        <v>1344210322000</v>
      </c>
      <c r="H3421" s="10">
        <v>371386104200</v>
      </c>
      <c r="I3421" s="11">
        <v>-1.468579572759168</v>
      </c>
      <c r="J3421" s="9">
        <v>1892516</v>
      </c>
      <c r="K3421" s="10"/>
      <c r="L3421" s="8">
        <v>144.375</v>
      </c>
      <c r="M3421" s="11">
        <v>-9.76</v>
      </c>
      <c r="N3421" s="11">
        <v>-0.09</v>
      </c>
      <c r="O3421" s="10"/>
      <c r="P3421" s="10"/>
      <c r="Q3421" s="9">
        <v>0</v>
      </c>
      <c r="R3421" s="9">
        <v>1</v>
      </c>
      <c r="S3421" s="9">
        <v>0</v>
      </c>
      <c r="T3421" s="9">
        <v>1</v>
      </c>
      <c r="U3421" s="9">
        <v>0</v>
      </c>
      <c r="V3421" s="10"/>
      <c r="W3421" s="10"/>
      <c r="X3421" s="11">
        <v>0.90724824598674436</v>
      </c>
      <c r="Y3421" s="11">
        <v>8.2003035988984223</v>
      </c>
      <c r="Z3421" s="11"/>
      <c r="AA3421" s="11"/>
      <c r="AB3421" s="11"/>
      <c r="AC3421" s="11"/>
      <c r="AD3421" s="9">
        <v>1</v>
      </c>
      <c r="AE3421" s="9">
        <v>0</v>
      </c>
    </row>
    <row r="3422" spans="1:31" hidden="1" x14ac:dyDescent="0.35">
      <c r="A3422" s="2" t="s">
        <v>183</v>
      </c>
      <c r="B3422" s="2" t="s">
        <v>184</v>
      </c>
      <c r="C3422" s="3"/>
      <c r="D3422" s="4">
        <v>1980</v>
      </c>
      <c r="E3422" s="5">
        <v>131658943000</v>
      </c>
      <c r="F3422" s="5">
        <v>7010511000</v>
      </c>
      <c r="G3422" s="5">
        <v>25437241000</v>
      </c>
      <c r="H3422" s="5">
        <v>30494412000</v>
      </c>
      <c r="I3422" s="6">
        <v>0.86353685878395936</v>
      </c>
      <c r="J3422" s="4">
        <v>9642505</v>
      </c>
      <c r="K3422" s="5">
        <v>979046221.60000002</v>
      </c>
      <c r="L3422" s="3">
        <v>5.2347792978780534</v>
      </c>
      <c r="M3422" s="6">
        <v>11.073</v>
      </c>
      <c r="N3422" s="6">
        <v>9.3369999999999997</v>
      </c>
      <c r="O3422" s="5">
        <v>0</v>
      </c>
      <c r="P3422" s="5">
        <v>0.69999918900000002</v>
      </c>
      <c r="Q3422" s="4">
        <v>1</v>
      </c>
      <c r="R3422" s="4">
        <v>0</v>
      </c>
      <c r="S3422" s="4">
        <v>0</v>
      </c>
      <c r="T3422" s="4">
        <v>0</v>
      </c>
      <c r="U3422" s="4">
        <v>0</v>
      </c>
      <c r="V3422" s="5"/>
      <c r="W3422" s="5">
        <v>18702722042.109051</v>
      </c>
      <c r="X3422" s="6"/>
      <c r="Y3422" s="6"/>
      <c r="Z3422" s="6"/>
      <c r="AA3422" s="6"/>
      <c r="AB3422" s="6"/>
      <c r="AC3422" s="6"/>
      <c r="AD3422" s="4">
        <v>0</v>
      </c>
      <c r="AE3422" s="4">
        <v>0</v>
      </c>
    </row>
    <row r="3423" spans="1:31" hidden="1" x14ac:dyDescent="0.35">
      <c r="A3423" s="7" t="s">
        <v>183</v>
      </c>
      <c r="B3423" s="7" t="s">
        <v>184</v>
      </c>
      <c r="C3423" s="8"/>
      <c r="D3423" s="9">
        <v>1981</v>
      </c>
      <c r="E3423" s="10">
        <v>129613330000</v>
      </c>
      <c r="F3423" s="10">
        <v>8393161000</v>
      </c>
      <c r="G3423" s="10">
        <v>27171459000</v>
      </c>
      <c r="H3423" s="10">
        <v>27465822000</v>
      </c>
      <c r="I3423" s="11">
        <v>-9.9316228822513484</v>
      </c>
      <c r="J3423" s="9">
        <v>9729350</v>
      </c>
      <c r="K3423" s="10">
        <v>1048862803</v>
      </c>
      <c r="L3423" s="8">
        <v>6.5176178512115124</v>
      </c>
      <c r="M3423" s="11">
        <v>8.4039999999999999</v>
      </c>
      <c r="N3423" s="11">
        <v>7.7190000000000003</v>
      </c>
      <c r="O3423" s="10">
        <v>0</v>
      </c>
      <c r="P3423" s="10">
        <v>0.683460768</v>
      </c>
      <c r="Q3423" s="9">
        <v>1</v>
      </c>
      <c r="R3423" s="9">
        <v>0</v>
      </c>
      <c r="S3423" s="9">
        <v>0</v>
      </c>
      <c r="T3423" s="9">
        <v>0</v>
      </c>
      <c r="U3423" s="9">
        <v>0</v>
      </c>
      <c r="V3423" s="10"/>
      <c r="W3423" s="10">
        <v>16092732451.397631</v>
      </c>
      <c r="X3423" s="11">
        <v>-1.5537212690519631</v>
      </c>
      <c r="Y3423" s="11">
        <v>6.8176340350747946</v>
      </c>
      <c r="Z3423" s="11">
        <v>-13.95513222532553</v>
      </c>
      <c r="AA3423" s="11"/>
      <c r="AB3423" s="11">
        <v>-2.3626343087091808</v>
      </c>
      <c r="AC3423" s="11"/>
      <c r="AD3423" s="9">
        <v>0</v>
      </c>
      <c r="AE3423" s="9">
        <v>0</v>
      </c>
    </row>
    <row r="3424" spans="1:31" hidden="1" x14ac:dyDescent="0.35">
      <c r="A3424" s="2" t="s">
        <v>183</v>
      </c>
      <c r="B3424" s="2" t="s">
        <v>184</v>
      </c>
      <c r="C3424" s="3"/>
      <c r="D3424" s="4">
        <v>1982</v>
      </c>
      <c r="E3424" s="5">
        <v>128145268000</v>
      </c>
      <c r="F3424" s="5">
        <v>10556236000</v>
      </c>
      <c r="G3424" s="5">
        <v>26615345000</v>
      </c>
      <c r="H3424" s="5">
        <v>26521348000</v>
      </c>
      <c r="I3424" s="6">
        <v>-3.4387246811692052</v>
      </c>
      <c r="J3424" s="4">
        <v>9789513</v>
      </c>
      <c r="K3424" s="5">
        <v>1598796772</v>
      </c>
      <c r="L3424" s="3">
        <v>7.8857367904027189</v>
      </c>
      <c r="M3424" s="6">
        <v>-16.460999999999999</v>
      </c>
      <c r="N3424" s="6">
        <v>-2.74</v>
      </c>
      <c r="O3424" s="5">
        <v>0</v>
      </c>
      <c r="P3424" s="5">
        <v>0.69197157600000003</v>
      </c>
      <c r="Q3424" s="4">
        <v>1</v>
      </c>
      <c r="R3424" s="4">
        <v>0</v>
      </c>
      <c r="S3424" s="4">
        <v>0</v>
      </c>
      <c r="T3424" s="4">
        <v>0</v>
      </c>
      <c r="U3424" s="4">
        <v>0</v>
      </c>
      <c r="V3424" s="5"/>
      <c r="W3424" s="5">
        <v>20274538885.774181</v>
      </c>
      <c r="X3424" s="6">
        <v>-1.132647390511454</v>
      </c>
      <c r="Y3424" s="6">
        <v>-2.0466843536079531</v>
      </c>
      <c r="Z3424" s="6">
        <v>25.985682959722411</v>
      </c>
      <c r="AA3424" s="6"/>
      <c r="AB3424" s="6">
        <v>1.2452518708433069</v>
      </c>
      <c r="AC3424" s="6"/>
      <c r="AD3424" s="4">
        <v>0</v>
      </c>
      <c r="AE3424" s="4">
        <v>0</v>
      </c>
    </row>
    <row r="3425" spans="1:31" hidden="1" x14ac:dyDescent="0.35">
      <c r="A3425" s="7" t="s">
        <v>183</v>
      </c>
      <c r="B3425" s="7" t="s">
        <v>184</v>
      </c>
      <c r="C3425" s="8"/>
      <c r="D3425" s="9">
        <v>1983</v>
      </c>
      <c r="E3425" s="10">
        <v>126763064000</v>
      </c>
      <c r="F3425" s="10">
        <v>12594777000</v>
      </c>
      <c r="G3425" s="10">
        <v>27572941000</v>
      </c>
      <c r="H3425" s="10">
        <v>24245047000</v>
      </c>
      <c r="I3425" s="11">
        <v>-8.5829008389769541</v>
      </c>
      <c r="J3425" s="9">
        <v>9846627</v>
      </c>
      <c r="K3425" s="10">
        <v>1992223037</v>
      </c>
      <c r="L3425" s="8">
        <v>9.4770375705386822</v>
      </c>
      <c r="M3425" s="11">
        <v>-5.8460000000000001</v>
      </c>
      <c r="N3425" s="11">
        <v>2.3079999999999998</v>
      </c>
      <c r="O3425" s="10">
        <v>0</v>
      </c>
      <c r="P3425" s="10">
        <v>0.70458993599999997</v>
      </c>
      <c r="Q3425" s="9">
        <v>1</v>
      </c>
      <c r="R3425" s="9">
        <v>0</v>
      </c>
      <c r="S3425" s="9">
        <v>0</v>
      </c>
      <c r="T3425" s="9">
        <v>0</v>
      </c>
      <c r="U3425" s="9">
        <v>0</v>
      </c>
      <c r="V3425" s="10"/>
      <c r="W3425" s="10">
        <v>21021580026.159592</v>
      </c>
      <c r="X3425" s="11">
        <v>-1.0786227393117629</v>
      </c>
      <c r="Y3425" s="11">
        <v>3.597909401512549</v>
      </c>
      <c r="Z3425" s="11">
        <v>3.6846270319350078</v>
      </c>
      <c r="AA3425" s="11"/>
      <c r="AB3425" s="11">
        <v>1.8235373298049939</v>
      </c>
      <c r="AC3425" s="11"/>
      <c r="AD3425" s="9">
        <v>0</v>
      </c>
      <c r="AE3425" s="9">
        <v>0</v>
      </c>
    </row>
    <row r="3426" spans="1:31" hidden="1" x14ac:dyDescent="0.35">
      <c r="A3426" s="2" t="s">
        <v>183</v>
      </c>
      <c r="B3426" s="2" t="s">
        <v>184</v>
      </c>
      <c r="C3426" s="3"/>
      <c r="D3426" s="4">
        <v>1984</v>
      </c>
      <c r="E3426" s="5">
        <v>129311738000</v>
      </c>
      <c r="F3426" s="5">
        <v>15664090000</v>
      </c>
      <c r="G3426" s="5">
        <v>28312266000</v>
      </c>
      <c r="H3426" s="5">
        <v>23742211000</v>
      </c>
      <c r="I3426" s="6">
        <v>-2.073974119332505</v>
      </c>
      <c r="J3426" s="4">
        <v>9895801</v>
      </c>
      <c r="K3426" s="5">
        <v>2219163610</v>
      </c>
      <c r="L3426" s="3">
        <v>11.22619669230245</v>
      </c>
      <c r="M3426" s="6">
        <v>10.944000000000001</v>
      </c>
      <c r="N3426" s="6">
        <v>-2.0569999999999999</v>
      </c>
      <c r="O3426" s="5">
        <v>0</v>
      </c>
      <c r="P3426" s="5">
        <v>0.73273220900000002</v>
      </c>
      <c r="Q3426" s="4">
        <v>1</v>
      </c>
      <c r="R3426" s="4">
        <v>0</v>
      </c>
      <c r="S3426" s="4">
        <v>0</v>
      </c>
      <c r="T3426" s="4">
        <v>0</v>
      </c>
      <c r="U3426" s="4">
        <v>0</v>
      </c>
      <c r="V3426" s="5"/>
      <c r="W3426" s="5">
        <v>19767724286.548721</v>
      </c>
      <c r="X3426" s="6">
        <v>2.0105809370464569</v>
      </c>
      <c r="Y3426" s="6">
        <v>2.681342552468378</v>
      </c>
      <c r="Z3426" s="6">
        <v>-5.9646122605938858</v>
      </c>
      <c r="AA3426" s="6"/>
      <c r="AB3426" s="6">
        <v>3.9941349659016501</v>
      </c>
      <c r="AC3426" s="6"/>
      <c r="AD3426" s="4">
        <v>0</v>
      </c>
      <c r="AE3426" s="4">
        <v>0</v>
      </c>
    </row>
    <row r="3427" spans="1:31" hidden="1" x14ac:dyDescent="0.35">
      <c r="A3427" s="7" t="s">
        <v>183</v>
      </c>
      <c r="B3427" s="7" t="s">
        <v>184</v>
      </c>
      <c r="C3427" s="8"/>
      <c r="D3427" s="9">
        <v>1985</v>
      </c>
      <c r="E3427" s="10">
        <v>132556889000</v>
      </c>
      <c r="F3427" s="10">
        <v>19112222000</v>
      </c>
      <c r="G3427" s="10">
        <v>29398544000</v>
      </c>
      <c r="H3427" s="10">
        <v>26192457000</v>
      </c>
      <c r="I3427" s="11">
        <v>10.320209857455991</v>
      </c>
      <c r="J3427" s="9">
        <v>9934300</v>
      </c>
      <c r="K3427" s="10">
        <v>2677035950</v>
      </c>
      <c r="L3427" s="8">
        <v>13.394502112335671</v>
      </c>
      <c r="M3427" s="11">
        <v>1.8320000000000001</v>
      </c>
      <c r="N3427" s="11">
        <v>4.6150000000000002</v>
      </c>
      <c r="O3427" s="10">
        <v>27.74</v>
      </c>
      <c r="P3427" s="10">
        <v>0.77551625700000004</v>
      </c>
      <c r="Q3427" s="9">
        <v>1</v>
      </c>
      <c r="R3427" s="9">
        <v>0</v>
      </c>
      <c r="S3427" s="9">
        <v>0</v>
      </c>
      <c r="T3427" s="9">
        <v>0</v>
      </c>
      <c r="U3427" s="9">
        <v>0</v>
      </c>
      <c r="V3427" s="10"/>
      <c r="W3427" s="10">
        <v>19986080315.255489</v>
      </c>
      <c r="X3427" s="11">
        <v>2.5095564023739279</v>
      </c>
      <c r="Y3427" s="11">
        <v>3.8367751984245979</v>
      </c>
      <c r="Z3427" s="11">
        <v>1.104608833781398</v>
      </c>
      <c r="AA3427" s="11"/>
      <c r="AB3427" s="11">
        <v>5.8389746587487616</v>
      </c>
      <c r="AC3427" s="11"/>
      <c r="AD3427" s="9">
        <v>0</v>
      </c>
      <c r="AE3427" s="9">
        <v>0</v>
      </c>
    </row>
    <row r="3428" spans="1:31" hidden="1" x14ac:dyDescent="0.35">
      <c r="A3428" s="2" t="s">
        <v>183</v>
      </c>
      <c r="B3428" s="2" t="s">
        <v>184</v>
      </c>
      <c r="C3428" s="3"/>
      <c r="D3428" s="4">
        <v>1986</v>
      </c>
      <c r="E3428" s="5">
        <v>133243083000</v>
      </c>
      <c r="F3428" s="5">
        <v>22838609000</v>
      </c>
      <c r="G3428" s="5">
        <v>29076849000</v>
      </c>
      <c r="H3428" s="5">
        <v>28212122000</v>
      </c>
      <c r="I3428" s="6">
        <v>7.7108650020881981</v>
      </c>
      <c r="J3428" s="4">
        <v>9967213</v>
      </c>
      <c r="K3428" s="5">
        <v>3611357300</v>
      </c>
      <c r="L3428" s="3">
        <v>16.4773071586513</v>
      </c>
      <c r="M3428" s="6">
        <v>16.847000000000001</v>
      </c>
      <c r="N3428" s="6">
        <v>13.077</v>
      </c>
      <c r="O3428" s="5">
        <v>28.236999999999998</v>
      </c>
      <c r="P3428" s="5">
        <v>0.77417729400000013</v>
      </c>
      <c r="Q3428" s="4">
        <v>1</v>
      </c>
      <c r="R3428" s="4">
        <v>0</v>
      </c>
      <c r="S3428" s="4">
        <v>0</v>
      </c>
      <c r="T3428" s="4">
        <v>0</v>
      </c>
      <c r="U3428" s="4">
        <v>0</v>
      </c>
      <c r="V3428" s="5"/>
      <c r="W3428" s="5">
        <v>21917157125.421921</v>
      </c>
      <c r="X3428" s="6">
        <v>0.51766000633887477</v>
      </c>
      <c r="Y3428" s="6">
        <v>-1.0942548719419569</v>
      </c>
      <c r="Z3428" s="6">
        <v>9.6621087262039715</v>
      </c>
      <c r="AA3428" s="6">
        <v>1.7916366258111029</v>
      </c>
      <c r="AB3428" s="6">
        <v>-0.1726544076818643</v>
      </c>
      <c r="AC3428" s="6"/>
      <c r="AD3428" s="4">
        <v>0</v>
      </c>
      <c r="AE3428" s="4">
        <v>0</v>
      </c>
    </row>
    <row r="3429" spans="1:31" hidden="1" x14ac:dyDescent="0.35">
      <c r="A3429" s="7" t="s">
        <v>183</v>
      </c>
      <c r="B3429" s="7" t="s">
        <v>184</v>
      </c>
      <c r="C3429" s="8"/>
      <c r="D3429" s="9">
        <v>1987</v>
      </c>
      <c r="E3429" s="10">
        <v>130233304000</v>
      </c>
      <c r="F3429" s="10">
        <v>25727529000</v>
      </c>
      <c r="G3429" s="10">
        <v>29141580000</v>
      </c>
      <c r="H3429" s="10">
        <v>22384530000</v>
      </c>
      <c r="I3429" s="11">
        <v>-20.656340561691891</v>
      </c>
      <c r="J3429" s="9">
        <v>10000595</v>
      </c>
      <c r="K3429" s="10">
        <v>4267204696</v>
      </c>
      <c r="L3429" s="8">
        <v>19.17906866649092</v>
      </c>
      <c r="M3429" s="11">
        <v>5.94</v>
      </c>
      <c r="N3429" s="11">
        <v>1.5409999999999999</v>
      </c>
      <c r="O3429" s="10">
        <v>30.271999999999998</v>
      </c>
      <c r="P3429" s="10">
        <v>0.85189641199999999</v>
      </c>
      <c r="Q3429" s="9">
        <v>1</v>
      </c>
      <c r="R3429" s="9">
        <v>0</v>
      </c>
      <c r="S3429" s="9">
        <v>0</v>
      </c>
      <c r="T3429" s="9">
        <v>0</v>
      </c>
      <c r="U3429" s="9">
        <v>0</v>
      </c>
      <c r="V3429" s="10"/>
      <c r="W3429" s="10">
        <v>22249280036.499001</v>
      </c>
      <c r="X3429" s="11">
        <v>-2.258863223691705</v>
      </c>
      <c r="Y3429" s="11">
        <v>0.22262040842183409</v>
      </c>
      <c r="Z3429" s="11">
        <v>1.515355797179768</v>
      </c>
      <c r="AA3429" s="11">
        <v>7.2068562524347497</v>
      </c>
      <c r="AB3429" s="11">
        <v>10.03893017818214</v>
      </c>
      <c r="AC3429" s="11"/>
      <c r="AD3429" s="9">
        <v>0</v>
      </c>
      <c r="AE3429" s="9">
        <v>0</v>
      </c>
    </row>
    <row r="3430" spans="1:31" hidden="1" x14ac:dyDescent="0.35">
      <c r="A3430" s="2" t="s">
        <v>183</v>
      </c>
      <c r="B3430" s="2" t="s">
        <v>184</v>
      </c>
      <c r="C3430" s="3"/>
      <c r="D3430" s="4">
        <v>1988</v>
      </c>
      <c r="E3430" s="5">
        <v>135817528000</v>
      </c>
      <c r="F3430" s="5">
        <v>31306014000</v>
      </c>
      <c r="G3430" s="5">
        <v>27538836000</v>
      </c>
      <c r="H3430" s="5">
        <v>26070614000</v>
      </c>
      <c r="I3430" s="6">
        <v>16.46710473706618</v>
      </c>
      <c r="J3430" s="4">
        <v>10036983</v>
      </c>
      <c r="K3430" s="5">
        <v>4793132795</v>
      </c>
      <c r="L3430" s="3">
        <v>21.773777693764611</v>
      </c>
      <c r="M3430" s="6">
        <v>-2.125</v>
      </c>
      <c r="N3430" s="6">
        <v>8.3719999999999999</v>
      </c>
      <c r="O3430" s="5">
        <v>33.393999999999998</v>
      </c>
      <c r="P3430" s="5">
        <v>0.90348615399999999</v>
      </c>
      <c r="Q3430" s="4">
        <v>1</v>
      </c>
      <c r="R3430" s="4">
        <v>0</v>
      </c>
      <c r="S3430" s="4">
        <v>0</v>
      </c>
      <c r="T3430" s="4">
        <v>0</v>
      </c>
      <c r="U3430" s="4">
        <v>0</v>
      </c>
      <c r="V3430" s="5"/>
      <c r="W3430" s="5">
        <v>22013326591.33659</v>
      </c>
      <c r="X3430" s="6">
        <v>4.2878617285176031</v>
      </c>
      <c r="Y3430" s="6">
        <v>-5.499852787666283</v>
      </c>
      <c r="Z3430" s="6">
        <v>-1.0604992376173199</v>
      </c>
      <c r="AA3430" s="6">
        <v>10.313160676532769</v>
      </c>
      <c r="AB3430" s="6">
        <v>6.0558703233510034</v>
      </c>
      <c r="AC3430" s="6"/>
      <c r="AD3430" s="4">
        <v>0</v>
      </c>
      <c r="AE3430" s="4">
        <v>0</v>
      </c>
    </row>
    <row r="3431" spans="1:31" hidden="1" x14ac:dyDescent="0.35">
      <c r="A3431" s="7" t="s">
        <v>183</v>
      </c>
      <c r="B3431" s="7" t="s">
        <v>184</v>
      </c>
      <c r="C3431" s="8"/>
      <c r="D3431" s="9">
        <v>1989</v>
      </c>
      <c r="E3431" s="10">
        <v>140978594000</v>
      </c>
      <c r="F3431" s="10">
        <v>37207177000</v>
      </c>
      <c r="G3431" s="10">
        <v>29025933000</v>
      </c>
      <c r="H3431" s="10">
        <v>26606929000</v>
      </c>
      <c r="I3431" s="11">
        <v>2.0571629037965811</v>
      </c>
      <c r="J3431" s="9">
        <v>10089498</v>
      </c>
      <c r="K3431" s="10">
        <v>4905267792</v>
      </c>
      <c r="L3431" s="8">
        <v>24.747109814162581</v>
      </c>
      <c r="M3431" s="11">
        <v>1.9379999999999999</v>
      </c>
      <c r="N3431" s="11">
        <v>10.301</v>
      </c>
      <c r="O3431" s="10">
        <v>34.456000000000003</v>
      </c>
      <c r="P3431" s="10">
        <v>0.98405809099999997</v>
      </c>
      <c r="Q3431" s="9">
        <v>1</v>
      </c>
      <c r="R3431" s="9">
        <v>0</v>
      </c>
      <c r="S3431" s="9">
        <v>0</v>
      </c>
      <c r="T3431" s="9">
        <v>0</v>
      </c>
      <c r="U3431" s="9">
        <v>0</v>
      </c>
      <c r="V3431" s="10"/>
      <c r="W3431" s="10">
        <v>19821578474.560909</v>
      </c>
      <c r="X3431" s="11">
        <v>3.7999999528779651</v>
      </c>
      <c r="Y3431" s="11">
        <v>5.3999994771020834</v>
      </c>
      <c r="Z3431" s="11">
        <v>-9.9564602727433904</v>
      </c>
      <c r="AA3431" s="11">
        <v>3.1802120141342902</v>
      </c>
      <c r="AB3431" s="11">
        <v>8.9178939426226087</v>
      </c>
      <c r="AC3431" s="11"/>
      <c r="AD3431" s="9">
        <v>0</v>
      </c>
      <c r="AE3431" s="9">
        <v>0</v>
      </c>
    </row>
    <row r="3432" spans="1:31" hidden="1" x14ac:dyDescent="0.35">
      <c r="A3432" s="2" t="s">
        <v>183</v>
      </c>
      <c r="B3432" s="2" t="s">
        <v>184</v>
      </c>
      <c r="C3432" s="3"/>
      <c r="D3432" s="4">
        <v>1990</v>
      </c>
      <c r="E3432" s="5">
        <v>140978594000</v>
      </c>
      <c r="F3432" s="5">
        <v>44905564000</v>
      </c>
      <c r="G3432" s="5">
        <v>29200088000</v>
      </c>
      <c r="H3432" s="5">
        <v>27087731000</v>
      </c>
      <c r="I3432" s="6">
        <v>1.80705559818648</v>
      </c>
      <c r="J3432" s="4">
        <v>10196792</v>
      </c>
      <c r="K3432" s="5">
        <v>6886074835</v>
      </c>
      <c r="L3432" s="3">
        <v>29.803810277657309</v>
      </c>
      <c r="M3432" s="6">
        <v>-3.4649999999999999</v>
      </c>
      <c r="N3432" s="6">
        <v>8.0660000000000007</v>
      </c>
      <c r="O3432" s="5">
        <v>35.003</v>
      </c>
      <c r="P3432" s="5">
        <v>1.021847940148227</v>
      </c>
      <c r="Q3432" s="4">
        <v>1</v>
      </c>
      <c r="R3432" s="4">
        <v>0</v>
      </c>
      <c r="S3432" s="4">
        <v>0</v>
      </c>
      <c r="T3432" s="4">
        <v>0</v>
      </c>
      <c r="U3432" s="4">
        <v>0</v>
      </c>
      <c r="V3432" s="5"/>
      <c r="W3432" s="5">
        <v>23104679471.678848</v>
      </c>
      <c r="X3432" s="6">
        <v>0</v>
      </c>
      <c r="Y3432" s="6">
        <v>0.59999793977337434</v>
      </c>
      <c r="Z3432" s="6">
        <v>16.563267155193959</v>
      </c>
      <c r="AA3432" s="6">
        <v>1.5875319247736159</v>
      </c>
      <c r="AB3432" s="6">
        <v>3.8402051153123469</v>
      </c>
      <c r="AC3432" s="6"/>
      <c r="AD3432" s="4">
        <v>0</v>
      </c>
      <c r="AE3432" s="4">
        <v>0</v>
      </c>
    </row>
    <row r="3433" spans="1:31" hidden="1" x14ac:dyDescent="0.35">
      <c r="A3433" s="7" t="s">
        <v>183</v>
      </c>
      <c r="B3433" s="7" t="s">
        <v>184</v>
      </c>
      <c r="C3433" s="8"/>
      <c r="D3433" s="9">
        <v>1991</v>
      </c>
      <c r="E3433" s="10">
        <v>145348930000</v>
      </c>
      <c r="F3433" s="10">
        <v>55458894000</v>
      </c>
      <c r="G3433" s="10">
        <v>28762087000</v>
      </c>
      <c r="H3433" s="10">
        <v>29743885000</v>
      </c>
      <c r="I3433" s="11">
        <v>9.8057456344350111</v>
      </c>
      <c r="J3433" s="9">
        <v>10319927</v>
      </c>
      <c r="K3433" s="10"/>
      <c r="L3433" s="8">
        <v>35.602393601480159</v>
      </c>
      <c r="M3433" s="11">
        <v>4.1239999999999997</v>
      </c>
      <c r="N3433" s="11">
        <v>5.4329999999999998</v>
      </c>
      <c r="O3433" s="10">
        <v>35.814999999999998</v>
      </c>
      <c r="P3433" s="10">
        <v>1.0274892225843479</v>
      </c>
      <c r="Q3433" s="9">
        <v>1</v>
      </c>
      <c r="R3433" s="9">
        <v>0</v>
      </c>
      <c r="S3433" s="9">
        <v>0</v>
      </c>
      <c r="T3433" s="9">
        <v>0</v>
      </c>
      <c r="U3433" s="9">
        <v>0</v>
      </c>
      <c r="V3433" s="10"/>
      <c r="W3433" s="10"/>
      <c r="X3433" s="11">
        <v>3.0999997063383962</v>
      </c>
      <c r="Y3433" s="11">
        <v>-1.4999989041128921</v>
      </c>
      <c r="Z3433" s="11"/>
      <c r="AA3433" s="11">
        <v>2.3198011599005728</v>
      </c>
      <c r="AB3433" s="11">
        <v>0.55206672289253256</v>
      </c>
      <c r="AC3433" s="11"/>
      <c r="AD3433" s="9">
        <v>0</v>
      </c>
      <c r="AE3433" s="9">
        <v>0</v>
      </c>
    </row>
    <row r="3434" spans="1:31" hidden="1" x14ac:dyDescent="0.35">
      <c r="A3434" s="2" t="s">
        <v>183</v>
      </c>
      <c r="B3434" s="2" t="s">
        <v>184</v>
      </c>
      <c r="C3434" s="3"/>
      <c r="D3434" s="4">
        <v>1992</v>
      </c>
      <c r="E3434" s="5">
        <v>146366373000</v>
      </c>
      <c r="F3434" s="5">
        <v>64111815000</v>
      </c>
      <c r="G3434" s="5">
        <v>27899224000</v>
      </c>
      <c r="H3434" s="5">
        <v>27291885000</v>
      </c>
      <c r="I3434" s="6">
        <v>-8.2437112704006239</v>
      </c>
      <c r="J3434" s="4">
        <v>10399061</v>
      </c>
      <c r="K3434" s="5"/>
      <c r="L3434" s="3">
        <v>41.255011905444981</v>
      </c>
      <c r="M3434" s="6">
        <v>10.02</v>
      </c>
      <c r="N3434" s="6">
        <v>0.78400000000000003</v>
      </c>
      <c r="O3434" s="5">
        <v>37.411000000000001</v>
      </c>
      <c r="P3434" s="5">
        <v>1.0522488829979639</v>
      </c>
      <c r="Q3434" s="4">
        <v>1</v>
      </c>
      <c r="R3434" s="4">
        <v>0</v>
      </c>
      <c r="S3434" s="4">
        <v>0</v>
      </c>
      <c r="T3434" s="4">
        <v>0</v>
      </c>
      <c r="U3434" s="4">
        <v>0</v>
      </c>
      <c r="V3434" s="5"/>
      <c r="W3434" s="5"/>
      <c r="X3434" s="6">
        <v>0.70000033711978482</v>
      </c>
      <c r="Y3434" s="6">
        <v>-3.0000013559516741</v>
      </c>
      <c r="Z3434" s="6"/>
      <c r="AA3434" s="6">
        <v>4.4562334217506736</v>
      </c>
      <c r="AB3434" s="6">
        <v>2.4097245858540801</v>
      </c>
      <c r="AC3434" s="6"/>
      <c r="AD3434" s="4">
        <v>0</v>
      </c>
      <c r="AE3434" s="4">
        <v>0</v>
      </c>
    </row>
    <row r="3435" spans="1:31" hidden="1" x14ac:dyDescent="0.35">
      <c r="A3435" s="7" t="s">
        <v>183</v>
      </c>
      <c r="B3435" s="7" t="s">
        <v>184</v>
      </c>
      <c r="C3435" s="8"/>
      <c r="D3435" s="9">
        <v>1993</v>
      </c>
      <c r="E3435" s="10">
        <v>144024511000</v>
      </c>
      <c r="F3435" s="10">
        <v>72188550000</v>
      </c>
      <c r="G3435" s="10">
        <v>28624604000</v>
      </c>
      <c r="H3435" s="10">
        <v>26094203000</v>
      </c>
      <c r="I3435" s="11">
        <v>-4.388418022426805</v>
      </c>
      <c r="J3435" s="9">
        <v>10460415</v>
      </c>
      <c r="K3435" s="10"/>
      <c r="L3435" s="8">
        <v>47.200380767515441</v>
      </c>
      <c r="M3435" s="11">
        <v>-2.597</v>
      </c>
      <c r="N3435" s="11">
        <v>0.83599999999999997</v>
      </c>
      <c r="O3435" s="10">
        <v>38.396000000000001</v>
      </c>
      <c r="P3435" s="10">
        <v>1.0655022476778431</v>
      </c>
      <c r="Q3435" s="9">
        <v>1</v>
      </c>
      <c r="R3435" s="9">
        <v>0</v>
      </c>
      <c r="S3435" s="9">
        <v>0</v>
      </c>
      <c r="T3435" s="9">
        <v>0</v>
      </c>
      <c r="U3435" s="9">
        <v>0</v>
      </c>
      <c r="V3435" s="10"/>
      <c r="W3435" s="10"/>
      <c r="X3435" s="11">
        <v>-1.6000000218629451</v>
      </c>
      <c r="Y3435" s="11">
        <v>2.6000006308419188</v>
      </c>
      <c r="Z3435" s="11"/>
      <c r="AA3435" s="11">
        <v>2.6329154526743461</v>
      </c>
      <c r="AB3435" s="11">
        <v>1.2595275598790601</v>
      </c>
      <c r="AC3435" s="11"/>
      <c r="AD3435" s="9">
        <v>0</v>
      </c>
      <c r="AE3435" s="9">
        <v>0</v>
      </c>
    </row>
    <row r="3436" spans="1:31" hidden="1" x14ac:dyDescent="0.35">
      <c r="A3436" s="2" t="s">
        <v>183</v>
      </c>
      <c r="B3436" s="2" t="s">
        <v>184</v>
      </c>
      <c r="C3436" s="3"/>
      <c r="D3436" s="4">
        <v>1994</v>
      </c>
      <c r="E3436" s="5">
        <v>146905001000</v>
      </c>
      <c r="F3436" s="5">
        <v>81865805000</v>
      </c>
      <c r="G3436" s="5">
        <v>28309734000</v>
      </c>
      <c r="H3436" s="5">
        <v>25926287000</v>
      </c>
      <c r="I3436" s="6">
        <v>-0.64349924770647249</v>
      </c>
      <c r="J3436" s="4">
        <v>10512922</v>
      </c>
      <c r="K3436" s="5"/>
      <c r="L3436" s="3">
        <v>52.33298589385425</v>
      </c>
      <c r="M3436" s="6">
        <v>7.3869999999999996</v>
      </c>
      <c r="N3436" s="6">
        <v>1.843</v>
      </c>
      <c r="O3436" s="5">
        <v>40.624000000000002</v>
      </c>
      <c r="P3436" s="5">
        <v>1.081744621049616</v>
      </c>
      <c r="Q3436" s="4">
        <v>1</v>
      </c>
      <c r="R3436" s="4">
        <v>0</v>
      </c>
      <c r="S3436" s="4">
        <v>0</v>
      </c>
      <c r="T3436" s="4">
        <v>0</v>
      </c>
      <c r="U3436" s="4">
        <v>0</v>
      </c>
      <c r="V3436" s="5"/>
      <c r="W3436" s="5"/>
      <c r="X3436" s="6">
        <v>1.999999847248223</v>
      </c>
      <c r="Y3436" s="6">
        <v>-1.0999977501872169</v>
      </c>
      <c r="Z3436" s="6"/>
      <c r="AA3436" s="6">
        <v>5.8026877799770853</v>
      </c>
      <c r="AB3436" s="6">
        <v>1.5243865892514079</v>
      </c>
      <c r="AC3436" s="6"/>
      <c r="AD3436" s="4">
        <v>0</v>
      </c>
      <c r="AE3436" s="4">
        <v>0</v>
      </c>
    </row>
    <row r="3437" spans="1:31" hidden="1" x14ac:dyDescent="0.35">
      <c r="A3437" s="7" t="s">
        <v>183</v>
      </c>
      <c r="B3437" s="7" t="s">
        <v>184</v>
      </c>
      <c r="C3437" s="8"/>
      <c r="D3437" s="9">
        <v>1995</v>
      </c>
      <c r="E3437" s="10">
        <v>149989594000</v>
      </c>
      <c r="F3437" s="10">
        <v>91769240000</v>
      </c>
      <c r="G3437" s="10">
        <v>29895705000</v>
      </c>
      <c r="H3437" s="10">
        <v>27342324000</v>
      </c>
      <c r="I3437" s="11">
        <v>5.4617809329967031</v>
      </c>
      <c r="J3437" s="9">
        <v>10562153</v>
      </c>
      <c r="K3437" s="10">
        <v>17292000000</v>
      </c>
      <c r="L3437" s="8">
        <v>57.008683928690068</v>
      </c>
      <c r="M3437" s="11">
        <v>2.996</v>
      </c>
      <c r="N3437" s="11">
        <v>8.3320000000000007</v>
      </c>
      <c r="O3437" s="10">
        <v>41.552</v>
      </c>
      <c r="P3437" s="10">
        <v>1.1153560451119751</v>
      </c>
      <c r="Q3437" s="9">
        <v>1</v>
      </c>
      <c r="R3437" s="9">
        <v>0</v>
      </c>
      <c r="S3437" s="9">
        <v>0</v>
      </c>
      <c r="T3437" s="9">
        <v>0</v>
      </c>
      <c r="U3437" s="9">
        <v>0</v>
      </c>
      <c r="V3437" s="10"/>
      <c r="W3437" s="10">
        <v>30332221002.733349</v>
      </c>
      <c r="X3437" s="11">
        <v>2.099719532352748</v>
      </c>
      <c r="Y3437" s="11">
        <v>5.6022108861920072</v>
      </c>
      <c r="Z3437" s="11"/>
      <c r="AA3437" s="11">
        <v>2.2843639228042472</v>
      </c>
      <c r="AB3437" s="11">
        <v>3.1071496366439701</v>
      </c>
      <c r="AC3437" s="11"/>
      <c r="AD3437" s="9">
        <v>0</v>
      </c>
      <c r="AE3437" s="9">
        <v>0</v>
      </c>
    </row>
    <row r="3438" spans="1:31" hidden="1" x14ac:dyDescent="0.35">
      <c r="A3438" s="2" t="s">
        <v>183</v>
      </c>
      <c r="B3438" s="2" t="s">
        <v>184</v>
      </c>
      <c r="C3438" s="3"/>
      <c r="D3438" s="4">
        <v>1996</v>
      </c>
      <c r="E3438" s="5">
        <v>152063156000</v>
      </c>
      <c r="F3438" s="5">
        <v>100664108000</v>
      </c>
      <c r="G3438" s="5">
        <v>31470670000</v>
      </c>
      <c r="H3438" s="5">
        <v>29652514000</v>
      </c>
      <c r="I3438" s="6">
        <v>8.4491354868006141</v>
      </c>
      <c r="J3438" s="4">
        <v>10608800</v>
      </c>
      <c r="K3438" s="5">
        <v>19202000000</v>
      </c>
      <c r="L3438" s="3">
        <v>61.680290278264081</v>
      </c>
      <c r="M3438" s="6">
        <v>4.0730000000000004</v>
      </c>
      <c r="N3438" s="6">
        <v>10.484</v>
      </c>
      <c r="O3438" s="5">
        <v>42.567</v>
      </c>
      <c r="P3438" s="5">
        <v>1.138382151407652</v>
      </c>
      <c r="Q3438" s="4">
        <v>1</v>
      </c>
      <c r="R3438" s="4">
        <v>0</v>
      </c>
      <c r="S3438" s="4">
        <v>0</v>
      </c>
      <c r="T3438" s="4">
        <v>0</v>
      </c>
      <c r="U3438" s="4">
        <v>0</v>
      </c>
      <c r="V3438" s="5"/>
      <c r="W3438" s="5">
        <v>31131500700.421829</v>
      </c>
      <c r="X3438" s="6">
        <v>1.3824705732585689</v>
      </c>
      <c r="Y3438" s="6">
        <v>5.2681982244606704</v>
      </c>
      <c r="Z3438" s="6">
        <v>2.6350846435427799</v>
      </c>
      <c r="AA3438" s="6">
        <v>2.4427223719676561</v>
      </c>
      <c r="AB3438" s="6">
        <v>2.0644624105986722</v>
      </c>
      <c r="AC3438" s="6"/>
      <c r="AD3438" s="4">
        <v>0</v>
      </c>
      <c r="AE3438" s="4">
        <v>0</v>
      </c>
    </row>
    <row r="3439" spans="1:31" hidden="1" x14ac:dyDescent="0.35">
      <c r="A3439" s="7" t="s">
        <v>183</v>
      </c>
      <c r="B3439" s="7" t="s">
        <v>184</v>
      </c>
      <c r="C3439" s="8"/>
      <c r="D3439" s="9">
        <v>1997</v>
      </c>
      <c r="E3439" s="10">
        <v>157541814000</v>
      </c>
      <c r="F3439" s="10">
        <v>111193250000</v>
      </c>
      <c r="G3439" s="10">
        <v>30473984000</v>
      </c>
      <c r="H3439" s="10">
        <v>30739492000</v>
      </c>
      <c r="I3439" s="11">
        <v>3.665719540677046</v>
      </c>
      <c r="J3439" s="9">
        <v>10661259</v>
      </c>
      <c r="K3439" s="10">
        <v>22394000000</v>
      </c>
      <c r="L3439" s="8">
        <v>65.094912793535343</v>
      </c>
      <c r="M3439" s="11">
        <v>25.306000000000001</v>
      </c>
      <c r="N3439" s="11">
        <v>10.648</v>
      </c>
      <c r="O3439" s="10">
        <v>43.506</v>
      </c>
      <c r="P3439" s="10">
        <v>1.1749545384960001</v>
      </c>
      <c r="Q3439" s="9">
        <v>1</v>
      </c>
      <c r="R3439" s="9">
        <v>0</v>
      </c>
      <c r="S3439" s="9">
        <v>0</v>
      </c>
      <c r="T3439" s="9">
        <v>0</v>
      </c>
      <c r="U3439" s="9">
        <v>0</v>
      </c>
      <c r="V3439" s="10"/>
      <c r="W3439" s="10">
        <v>34402073893.282761</v>
      </c>
      <c r="X3439" s="11">
        <v>3.6028832651612208</v>
      </c>
      <c r="Y3439" s="11">
        <v>-3.1670313978062752</v>
      </c>
      <c r="Z3439" s="11">
        <v>10.505671487968501</v>
      </c>
      <c r="AA3439" s="11">
        <v>2.2059341743604199</v>
      </c>
      <c r="AB3439" s="11">
        <v>3.212663431443032</v>
      </c>
      <c r="AC3439" s="11"/>
      <c r="AD3439" s="9">
        <v>0</v>
      </c>
      <c r="AE3439" s="9">
        <v>0</v>
      </c>
    </row>
    <row r="3440" spans="1:31" hidden="1" x14ac:dyDescent="0.35">
      <c r="A3440" s="2" t="s">
        <v>183</v>
      </c>
      <c r="B3440" s="2" t="s">
        <v>184</v>
      </c>
      <c r="C3440" s="3"/>
      <c r="D3440" s="4">
        <v>1998</v>
      </c>
      <c r="E3440" s="5">
        <v>162956425000</v>
      </c>
      <c r="F3440" s="5">
        <v>121086192000</v>
      </c>
      <c r="G3440" s="5">
        <v>31264030000</v>
      </c>
      <c r="H3440" s="5">
        <v>35408235000</v>
      </c>
      <c r="I3440" s="6">
        <v>15.188094194920319</v>
      </c>
      <c r="J3440" s="4">
        <v>10720509</v>
      </c>
      <c r="K3440" s="5">
        <v>25714000000</v>
      </c>
      <c r="L3440" s="3">
        <v>68.19748327210084</v>
      </c>
      <c r="M3440" s="6">
        <v>4.8979999999999997</v>
      </c>
      <c r="N3440" s="6">
        <v>17.41</v>
      </c>
      <c r="O3440" s="5">
        <v>46.329000000000001</v>
      </c>
      <c r="P3440" s="5">
        <v>1.2505024220522269</v>
      </c>
      <c r="Q3440" s="4">
        <v>1</v>
      </c>
      <c r="R3440" s="4">
        <v>0</v>
      </c>
      <c r="S3440" s="4">
        <v>0</v>
      </c>
      <c r="T3440" s="4">
        <v>0</v>
      </c>
      <c r="U3440" s="4">
        <v>0</v>
      </c>
      <c r="V3440" s="5"/>
      <c r="W3440" s="5">
        <v>37705203720.500687</v>
      </c>
      <c r="X3440" s="6">
        <v>3.4369357966133358</v>
      </c>
      <c r="Y3440" s="6">
        <v>2.5925261363922751</v>
      </c>
      <c r="Z3440" s="6">
        <v>9.6015427368257722</v>
      </c>
      <c r="AA3440" s="6">
        <v>6.4887601710108962</v>
      </c>
      <c r="AB3440" s="6">
        <v>6.4298558864185624</v>
      </c>
      <c r="AC3440" s="6"/>
      <c r="AD3440" s="4">
        <v>0</v>
      </c>
      <c r="AE3440" s="4">
        <v>0</v>
      </c>
    </row>
    <row r="3441" spans="1:31" hidden="1" x14ac:dyDescent="0.35">
      <c r="A3441" s="7" t="s">
        <v>183</v>
      </c>
      <c r="B3441" s="7" t="s">
        <v>184</v>
      </c>
      <c r="C3441" s="8"/>
      <c r="D3441" s="9">
        <v>1999</v>
      </c>
      <c r="E3441" s="10">
        <v>167289087000</v>
      </c>
      <c r="F3441" s="10">
        <v>128668045000</v>
      </c>
      <c r="G3441" s="10">
        <v>32380238000</v>
      </c>
      <c r="H3441" s="10">
        <v>35727740000</v>
      </c>
      <c r="I3441" s="11">
        <v>0.90234658688861202</v>
      </c>
      <c r="J3441" s="9">
        <v>10761698</v>
      </c>
      <c r="K3441" s="10">
        <v>28675000000</v>
      </c>
      <c r="L3441" s="8">
        <v>69.995600662290926</v>
      </c>
      <c r="M3441" s="11">
        <v>24.529</v>
      </c>
      <c r="N3441" s="11">
        <v>15.606999999999999</v>
      </c>
      <c r="O3441" s="10">
        <v>49.631999999999998</v>
      </c>
      <c r="P3441" s="10">
        <v>1.2434442237378429</v>
      </c>
      <c r="Q3441" s="9">
        <v>1</v>
      </c>
      <c r="R3441" s="9">
        <v>0</v>
      </c>
      <c r="S3441" s="9">
        <v>0</v>
      </c>
      <c r="T3441" s="9">
        <v>0</v>
      </c>
      <c r="U3441" s="9">
        <v>0</v>
      </c>
      <c r="V3441" s="10"/>
      <c r="W3441" s="10">
        <v>40966860386.481728</v>
      </c>
      <c r="X3441" s="11">
        <v>2.6587856232118501</v>
      </c>
      <c r="Y3441" s="11">
        <v>3.570262694860515</v>
      </c>
      <c r="Z3441" s="11">
        <v>8.6504151791855897</v>
      </c>
      <c r="AA3441" s="11">
        <v>7.1294437609272743</v>
      </c>
      <c r="AB3441" s="11">
        <v>-0.56442899988953621</v>
      </c>
      <c r="AC3441" s="11"/>
      <c r="AD3441" s="9">
        <v>0</v>
      </c>
      <c r="AE3441" s="9">
        <v>0</v>
      </c>
    </row>
    <row r="3442" spans="1:31" hidden="1" x14ac:dyDescent="0.35">
      <c r="A3442" s="2" t="s">
        <v>183</v>
      </c>
      <c r="B3442" s="2" t="s">
        <v>184</v>
      </c>
      <c r="C3442" s="3"/>
      <c r="D3442" s="4">
        <v>2000</v>
      </c>
      <c r="E3442" s="5">
        <v>174211220000</v>
      </c>
      <c r="F3442" s="5">
        <v>136161171000</v>
      </c>
      <c r="G3442" s="5">
        <v>33556724000</v>
      </c>
      <c r="H3442" s="5">
        <v>42226972000</v>
      </c>
      <c r="I3442" s="6">
        <v>18.19099668772779</v>
      </c>
      <c r="J3442" s="4">
        <v>10805808</v>
      </c>
      <c r="K3442" s="5">
        <v>31739000000</v>
      </c>
      <c r="L3442" s="3">
        <v>72.201289168626218</v>
      </c>
      <c r="M3442" s="6">
        <v>23.181000000000001</v>
      </c>
      <c r="N3442" s="6">
        <v>18.809000000000001</v>
      </c>
      <c r="O3442" s="5">
        <v>53.843000000000004</v>
      </c>
      <c r="P3442" s="5">
        <v>1.3137924266890659</v>
      </c>
      <c r="Q3442" s="4">
        <v>1</v>
      </c>
      <c r="R3442" s="4">
        <v>0</v>
      </c>
      <c r="S3442" s="4">
        <v>0</v>
      </c>
      <c r="T3442" s="4">
        <v>0</v>
      </c>
      <c r="U3442" s="4">
        <v>0</v>
      </c>
      <c r="V3442" s="5"/>
      <c r="W3442" s="5">
        <v>43959048883.287277</v>
      </c>
      <c r="X3442" s="6">
        <v>4.1378269940584946</v>
      </c>
      <c r="Y3442" s="6">
        <v>3.6333457462542551</v>
      </c>
      <c r="Z3442" s="6">
        <v>7.3039243636861997</v>
      </c>
      <c r="AA3442" s="6">
        <v>8.4844455190199994</v>
      </c>
      <c r="AB3442" s="6">
        <v>5.6575278253939913</v>
      </c>
      <c r="AC3442" s="6"/>
      <c r="AD3442" s="4">
        <v>0</v>
      </c>
      <c r="AE3442" s="4">
        <v>0</v>
      </c>
    </row>
    <row r="3443" spans="1:31" hidden="1" x14ac:dyDescent="0.35">
      <c r="A3443" s="7" t="s">
        <v>183</v>
      </c>
      <c r="B3443" s="7" t="s">
        <v>184</v>
      </c>
      <c r="C3443" s="8">
        <v>51.696591000447057</v>
      </c>
      <c r="D3443" s="9">
        <v>2001</v>
      </c>
      <c r="E3443" s="10">
        <v>182312764000</v>
      </c>
      <c r="F3443" s="10">
        <v>147438724000</v>
      </c>
      <c r="G3443" s="10">
        <v>35155494000</v>
      </c>
      <c r="H3443" s="10">
        <v>42862871000</v>
      </c>
      <c r="I3443" s="11">
        <v>1.5059071723163131</v>
      </c>
      <c r="J3443" s="9">
        <v>10862132</v>
      </c>
      <c r="K3443" s="10">
        <v>31866000000</v>
      </c>
      <c r="L3443" s="8">
        <v>74.637337793351406</v>
      </c>
      <c r="M3443" s="11">
        <v>1.127</v>
      </c>
      <c r="N3443" s="11">
        <v>1.39</v>
      </c>
      <c r="O3443" s="10">
        <v>53.704000000000001</v>
      </c>
      <c r="P3443" s="10">
        <v>1.3337421263284039</v>
      </c>
      <c r="Q3443" s="9">
        <v>1</v>
      </c>
      <c r="R3443" s="9">
        <v>0</v>
      </c>
      <c r="S3443" s="9">
        <v>0</v>
      </c>
      <c r="T3443" s="9">
        <v>0</v>
      </c>
      <c r="U3443" s="9">
        <v>0</v>
      </c>
      <c r="V3443" s="10">
        <v>102121533773.87421</v>
      </c>
      <c r="W3443" s="10">
        <v>42694448840.374611</v>
      </c>
      <c r="X3443" s="11">
        <v>4.6504145944216448</v>
      </c>
      <c r="Y3443" s="11">
        <v>4.7643804562090031</v>
      </c>
      <c r="Z3443" s="11">
        <v>-2.8767684357098382</v>
      </c>
      <c r="AA3443" s="11">
        <v>-0.25815797782442079</v>
      </c>
      <c r="AB3443" s="11">
        <v>1.518481857108428</v>
      </c>
      <c r="AC3443" s="11"/>
      <c r="AD3443" s="9">
        <v>0</v>
      </c>
      <c r="AE3443" s="9">
        <v>0</v>
      </c>
    </row>
    <row r="3444" spans="1:31" hidden="1" x14ac:dyDescent="0.35">
      <c r="A3444" s="2" t="s">
        <v>183</v>
      </c>
      <c r="B3444" s="2" t="s">
        <v>184</v>
      </c>
      <c r="C3444" s="3">
        <v>54.871832741520322</v>
      </c>
      <c r="D3444" s="4">
        <v>2002</v>
      </c>
      <c r="E3444" s="5">
        <v>190850721000</v>
      </c>
      <c r="F3444" s="5">
        <v>158902258000</v>
      </c>
      <c r="G3444" s="5">
        <v>36112191000</v>
      </c>
      <c r="H3444" s="5">
        <v>42948575000</v>
      </c>
      <c r="I3444" s="6">
        <v>0.19994927544632901</v>
      </c>
      <c r="J3444" s="4">
        <v>10902022</v>
      </c>
      <c r="K3444" s="5">
        <v>34763000000</v>
      </c>
      <c r="L3444" s="3">
        <v>77.346194520026216</v>
      </c>
      <c r="M3444" s="6">
        <v>-7.3310000000000004</v>
      </c>
      <c r="N3444" s="6">
        <v>-5.7679999999999998</v>
      </c>
      <c r="O3444" s="5">
        <v>54.607999999999997</v>
      </c>
      <c r="P3444" s="5">
        <v>1.331021756959611</v>
      </c>
      <c r="Q3444" s="4">
        <v>1</v>
      </c>
      <c r="R3444" s="4">
        <v>0</v>
      </c>
      <c r="S3444" s="4">
        <v>0</v>
      </c>
      <c r="T3444" s="4">
        <v>0</v>
      </c>
      <c r="U3444" s="4">
        <v>0</v>
      </c>
      <c r="V3444" s="5">
        <v>112730279457.6189</v>
      </c>
      <c r="W3444" s="5">
        <v>44944680492.327629</v>
      </c>
      <c r="X3444" s="6">
        <v>4.6831372706301577</v>
      </c>
      <c r="Y3444" s="6">
        <v>2.7213299861466891</v>
      </c>
      <c r="Z3444" s="6">
        <v>5.2705485445336269</v>
      </c>
      <c r="AA3444" s="6">
        <v>1.6833010576493299</v>
      </c>
      <c r="AB3444" s="6">
        <v>-0.20396516801051301</v>
      </c>
      <c r="AC3444" s="6">
        <v>10.38835326076814</v>
      </c>
      <c r="AD3444" s="4">
        <v>0</v>
      </c>
      <c r="AE3444" s="4">
        <v>0</v>
      </c>
    </row>
    <row r="3445" spans="1:31" hidden="1" x14ac:dyDescent="0.35">
      <c r="A3445" s="7" t="s">
        <v>183</v>
      </c>
      <c r="B3445" s="7" t="s">
        <v>184</v>
      </c>
      <c r="C3445" s="8">
        <v>58.731960937714547</v>
      </c>
      <c r="D3445" s="9">
        <v>2003</v>
      </c>
      <c r="E3445" s="10">
        <v>201913999000</v>
      </c>
      <c r="F3445" s="10">
        <v>174096009000</v>
      </c>
      <c r="G3445" s="10">
        <v>37191544000</v>
      </c>
      <c r="H3445" s="10">
        <v>50938275000</v>
      </c>
      <c r="I3445" s="11">
        <v>18.602945499355911</v>
      </c>
      <c r="J3445" s="9">
        <v>10928070</v>
      </c>
      <c r="K3445" s="10">
        <v>35258000000</v>
      </c>
      <c r="L3445" s="8">
        <v>80.077018151603497</v>
      </c>
      <c r="M3445" s="11">
        <v>-0.34200000000000003</v>
      </c>
      <c r="N3445" s="11">
        <v>6.484</v>
      </c>
      <c r="O3445" s="10">
        <v>58.470999999999997</v>
      </c>
      <c r="P3445" s="10">
        <v>1.3942909439323889</v>
      </c>
      <c r="Q3445" s="9">
        <v>1</v>
      </c>
      <c r="R3445" s="9">
        <v>0</v>
      </c>
      <c r="S3445" s="9">
        <v>0</v>
      </c>
      <c r="T3445" s="9">
        <v>0</v>
      </c>
      <c r="U3445" s="9">
        <v>0</v>
      </c>
      <c r="V3445" s="10">
        <v>127689569816.9207</v>
      </c>
      <c r="W3445" s="10">
        <v>44030111027.921661</v>
      </c>
      <c r="X3445" s="11">
        <v>5.7968227429436849</v>
      </c>
      <c r="Y3445" s="11">
        <v>2.9888881569107779</v>
      </c>
      <c r="Z3445" s="11">
        <v>-2.034878108794413</v>
      </c>
      <c r="AA3445" s="11">
        <v>7.0740550835042484</v>
      </c>
      <c r="AB3445" s="11">
        <v>4.7534299602509726</v>
      </c>
      <c r="AC3445" s="11">
        <v>13.269984276873631</v>
      </c>
      <c r="AD3445" s="9">
        <v>0</v>
      </c>
      <c r="AE3445" s="9">
        <v>0</v>
      </c>
    </row>
    <row r="3446" spans="1:31" hidden="1" x14ac:dyDescent="0.35">
      <c r="A3446" s="2" t="s">
        <v>183</v>
      </c>
      <c r="B3446" s="2" t="s">
        <v>184</v>
      </c>
      <c r="C3446" s="3">
        <v>63.877542809832647</v>
      </c>
      <c r="D3446" s="4">
        <v>2004</v>
      </c>
      <c r="E3446" s="5">
        <v>212772664000</v>
      </c>
      <c r="F3446" s="5">
        <v>188905200000</v>
      </c>
      <c r="G3446" s="5">
        <v>38708807000</v>
      </c>
      <c r="H3446" s="5">
        <v>52618112000</v>
      </c>
      <c r="I3446" s="6">
        <v>3.297789334248165</v>
      </c>
      <c r="J3446" s="4">
        <v>10955141</v>
      </c>
      <c r="K3446" s="5">
        <v>37067000000</v>
      </c>
      <c r="L3446" s="3">
        <v>82.398329276899105</v>
      </c>
      <c r="M3446" s="6">
        <v>16.408000000000001</v>
      </c>
      <c r="N3446" s="6">
        <v>6.9409999999999998</v>
      </c>
      <c r="O3446" s="5">
        <v>59.345781000000002</v>
      </c>
      <c r="P3446" s="5">
        <v>1.394318582793131</v>
      </c>
      <c r="Q3446" s="4">
        <v>1</v>
      </c>
      <c r="R3446" s="4">
        <v>0</v>
      </c>
      <c r="S3446" s="4">
        <v>0</v>
      </c>
      <c r="T3446" s="4">
        <v>0</v>
      </c>
      <c r="U3446" s="4">
        <v>0</v>
      </c>
      <c r="V3446" s="5">
        <v>146444716851.59521</v>
      </c>
      <c r="W3446" s="5">
        <v>44985135409.040337</v>
      </c>
      <c r="X3446" s="6">
        <v>5.377866345958509</v>
      </c>
      <c r="Y3446" s="6">
        <v>4.0795913178544021</v>
      </c>
      <c r="Z3446" s="6">
        <v>2.1690256027586381</v>
      </c>
      <c r="AA3446" s="6">
        <v>1.496093790083983</v>
      </c>
      <c r="AB3446" s="6">
        <v>1.9822879050480002E-3</v>
      </c>
      <c r="AC3446" s="6">
        <v>14.68808068001592</v>
      </c>
      <c r="AD3446" s="4">
        <v>0</v>
      </c>
      <c r="AE3446" s="4">
        <v>0</v>
      </c>
    </row>
    <row r="3447" spans="1:31" hidden="1" x14ac:dyDescent="0.35">
      <c r="A3447" s="7" t="s">
        <v>183</v>
      </c>
      <c r="B3447" s="7" t="s">
        <v>184</v>
      </c>
      <c r="C3447" s="8">
        <v>73.657395719798075</v>
      </c>
      <c r="D3447" s="9">
        <v>2005</v>
      </c>
      <c r="E3447" s="10">
        <v>215290842000</v>
      </c>
      <c r="F3447" s="10">
        <v>194773381000</v>
      </c>
      <c r="G3447" s="10">
        <v>40294423000</v>
      </c>
      <c r="H3447" s="10">
        <v>48039309000</v>
      </c>
      <c r="I3447" s="11">
        <v>-8.701952285935306</v>
      </c>
      <c r="J3447" s="9">
        <v>10987314</v>
      </c>
      <c r="K3447" s="10">
        <v>40499000000</v>
      </c>
      <c r="L3447" s="8">
        <v>85.31940998083104</v>
      </c>
      <c r="M3447" s="11">
        <v>2.044</v>
      </c>
      <c r="N3447" s="11">
        <v>0.125</v>
      </c>
      <c r="O3447" s="10">
        <v>60.020138000000003</v>
      </c>
      <c r="P3447" s="10">
        <v>1.396350404931272</v>
      </c>
      <c r="Q3447" s="9">
        <v>1</v>
      </c>
      <c r="R3447" s="9">
        <v>0</v>
      </c>
      <c r="S3447" s="9">
        <v>0</v>
      </c>
      <c r="T3447" s="9">
        <v>0</v>
      </c>
      <c r="U3447" s="9">
        <v>0</v>
      </c>
      <c r="V3447" s="10">
        <v>168150483028.69501</v>
      </c>
      <c r="W3447" s="10">
        <v>47467510627.533684</v>
      </c>
      <c r="X3447" s="11">
        <v>1.1835063549328879</v>
      </c>
      <c r="Y3447" s="11">
        <v>4.0962667746386501</v>
      </c>
      <c r="Z3447" s="11">
        <v>5.5182121736916727</v>
      </c>
      <c r="AA3447" s="11">
        <v>1.1363183509203469</v>
      </c>
      <c r="AB3447" s="11">
        <v>0.14572151323344221</v>
      </c>
      <c r="AC3447" s="11">
        <v>14.82181579762692</v>
      </c>
      <c r="AD3447" s="9">
        <v>0</v>
      </c>
      <c r="AE3447" s="9">
        <v>0</v>
      </c>
    </row>
    <row r="3448" spans="1:31" hidden="1" x14ac:dyDescent="0.35">
      <c r="A3448" s="2" t="s">
        <v>183</v>
      </c>
      <c r="B3448" s="2" t="s">
        <v>184</v>
      </c>
      <c r="C3448" s="3">
        <v>77.545437417718603</v>
      </c>
      <c r="D3448" s="4">
        <v>2006</v>
      </c>
      <c r="E3448" s="5">
        <v>229162887000</v>
      </c>
      <c r="F3448" s="5">
        <v>214298875000</v>
      </c>
      <c r="G3448" s="5">
        <v>43035113000</v>
      </c>
      <c r="H3448" s="5">
        <v>59916567000</v>
      </c>
      <c r="I3448" s="6">
        <v>24.724040056446281</v>
      </c>
      <c r="J3448" s="4">
        <v>11020362</v>
      </c>
      <c r="K3448" s="5">
        <v>43527000000</v>
      </c>
      <c r="L3448" s="3">
        <v>88.046172969253305</v>
      </c>
      <c r="M3448" s="6">
        <v>5.1079999999999997</v>
      </c>
      <c r="N3448" s="6">
        <v>9.7850000000000001</v>
      </c>
      <c r="O3448" s="5">
        <v>60.789713000000013</v>
      </c>
      <c r="P3448" s="5">
        <v>1.4303730518539071</v>
      </c>
      <c r="Q3448" s="4">
        <v>1</v>
      </c>
      <c r="R3448" s="4">
        <v>0</v>
      </c>
      <c r="S3448" s="4">
        <v>0</v>
      </c>
      <c r="T3448" s="4">
        <v>0</v>
      </c>
      <c r="U3448" s="4">
        <v>0</v>
      </c>
      <c r="V3448" s="5">
        <v>188740741812.85709</v>
      </c>
      <c r="W3448" s="5">
        <v>49436560990.788437</v>
      </c>
      <c r="X3448" s="6">
        <v>6.4433976248743541</v>
      </c>
      <c r="Y3448" s="6">
        <v>6.8016608650780279</v>
      </c>
      <c r="Z3448" s="6">
        <v>4.1482065042454677</v>
      </c>
      <c r="AA3448" s="6">
        <v>1.2821946527347261</v>
      </c>
      <c r="AB3448" s="6">
        <v>2.436540771032949</v>
      </c>
      <c r="AC3448" s="6">
        <v>12.245138053304551</v>
      </c>
      <c r="AD3448" s="4">
        <v>0</v>
      </c>
      <c r="AE3448" s="4">
        <v>0</v>
      </c>
    </row>
    <row r="3449" spans="1:31" hidden="1" x14ac:dyDescent="0.35">
      <c r="A3449" s="7" t="s">
        <v>183</v>
      </c>
      <c r="B3449" s="7" t="s">
        <v>184</v>
      </c>
      <c r="C3449" s="8">
        <v>85.798423742853743</v>
      </c>
      <c r="D3449" s="9">
        <v>2007</v>
      </c>
      <c r="E3449" s="10">
        <v>237199331000</v>
      </c>
      <c r="F3449" s="10">
        <v>229282767000</v>
      </c>
      <c r="G3449" s="10">
        <v>45356710000</v>
      </c>
      <c r="H3449" s="10">
        <v>63495491000</v>
      </c>
      <c r="I3449" s="11">
        <v>5.9731793378615947</v>
      </c>
      <c r="J3449" s="9">
        <v>11048473</v>
      </c>
      <c r="K3449" s="10">
        <v>47104000000</v>
      </c>
      <c r="L3449" s="8">
        <v>90.595112507543604</v>
      </c>
      <c r="M3449" s="11">
        <v>8.9290000000000003</v>
      </c>
      <c r="N3449" s="11">
        <v>12.914999999999999</v>
      </c>
      <c r="O3449" s="10">
        <v>63.496842000000001</v>
      </c>
      <c r="P3449" s="10">
        <v>1.4805333459125749</v>
      </c>
      <c r="Q3449" s="9">
        <v>1</v>
      </c>
      <c r="R3449" s="9">
        <v>0</v>
      </c>
      <c r="S3449" s="9">
        <v>0</v>
      </c>
      <c r="T3449" s="9">
        <v>0</v>
      </c>
      <c r="U3449" s="9">
        <v>0</v>
      </c>
      <c r="V3449" s="10">
        <v>217143060541.61539</v>
      </c>
      <c r="W3449" s="10">
        <v>51993974836.200768</v>
      </c>
      <c r="X3449" s="11">
        <v>3.5068697663945909</v>
      </c>
      <c r="Y3449" s="11">
        <v>5.3946576136560864</v>
      </c>
      <c r="Z3449" s="11">
        <v>5.1731224708143602</v>
      </c>
      <c r="AA3449" s="11">
        <v>4.4532682692546919</v>
      </c>
      <c r="AB3449" s="11">
        <v>3.5067980338175082</v>
      </c>
      <c r="AC3449" s="11">
        <v>15.048324201734969</v>
      </c>
      <c r="AD3449" s="9">
        <v>0</v>
      </c>
      <c r="AE3449" s="9">
        <v>0</v>
      </c>
    </row>
    <row r="3450" spans="1:31" hidden="1" x14ac:dyDescent="0.35">
      <c r="A3450" s="2" t="s">
        <v>183</v>
      </c>
      <c r="B3450" s="2" t="s">
        <v>184</v>
      </c>
      <c r="C3450" s="3">
        <v>90.507313655528478</v>
      </c>
      <c r="D3450" s="4">
        <v>2008</v>
      </c>
      <c r="E3450" s="5">
        <v>237335659000</v>
      </c>
      <c r="F3450" s="5">
        <v>238735403000</v>
      </c>
      <c r="G3450" s="5">
        <v>44298986000</v>
      </c>
      <c r="H3450" s="5">
        <v>59445751000</v>
      </c>
      <c r="I3450" s="6">
        <v>-6.3779961950369</v>
      </c>
      <c r="J3450" s="4">
        <v>11077841</v>
      </c>
      <c r="K3450" s="5">
        <v>48915000000</v>
      </c>
      <c r="L3450" s="3">
        <v>94.357343695378802</v>
      </c>
      <c r="M3450" s="6">
        <v>4.7</v>
      </c>
      <c r="N3450" s="6">
        <v>3.226</v>
      </c>
      <c r="O3450" s="5">
        <v>63.749879999999997</v>
      </c>
      <c r="P3450" s="5">
        <v>1.4453677274185299</v>
      </c>
      <c r="Q3450" s="4">
        <v>1</v>
      </c>
      <c r="R3450" s="4">
        <v>0</v>
      </c>
      <c r="S3450" s="4">
        <v>0</v>
      </c>
      <c r="T3450" s="4">
        <v>0</v>
      </c>
      <c r="U3450" s="4">
        <v>0</v>
      </c>
      <c r="V3450" s="5">
        <v>228994364972.3389</v>
      </c>
      <c r="W3450" s="5">
        <v>51840162179.550247</v>
      </c>
      <c r="X3450" s="6">
        <v>5.7474023820075597E-2</v>
      </c>
      <c r="Y3450" s="6">
        <v>-2.3320121763681718</v>
      </c>
      <c r="Z3450" s="6">
        <v>-0.2958278476209677</v>
      </c>
      <c r="AA3450" s="6">
        <v>0.39850485792662971</v>
      </c>
      <c r="AB3450" s="6">
        <v>-2.3751993557679532</v>
      </c>
      <c r="AC3450" s="6">
        <v>5.4578324544026353</v>
      </c>
      <c r="AD3450" s="4">
        <v>0</v>
      </c>
      <c r="AE3450" s="4">
        <v>0</v>
      </c>
    </row>
    <row r="3451" spans="1:31" hidden="1" x14ac:dyDescent="0.35">
      <c r="A3451" s="7" t="s">
        <v>183</v>
      </c>
      <c r="B3451" s="7" t="s">
        <v>184</v>
      </c>
      <c r="C3451" s="8">
        <v>89.224425156619972</v>
      </c>
      <c r="D3451" s="9">
        <v>2009</v>
      </c>
      <c r="E3451" s="10">
        <v>227559148000</v>
      </c>
      <c r="F3451" s="10">
        <v>234322608000</v>
      </c>
      <c r="G3451" s="10">
        <v>45195405000</v>
      </c>
      <c r="H3451" s="10">
        <v>44144615000</v>
      </c>
      <c r="I3451" s="11">
        <v>-25.73966304168653</v>
      </c>
      <c r="J3451" s="9">
        <v>11107017</v>
      </c>
      <c r="K3451" s="10">
        <v>46974000000</v>
      </c>
      <c r="L3451" s="8">
        <v>95.499136144312473</v>
      </c>
      <c r="M3451" s="11">
        <v>-17.565000000000001</v>
      </c>
      <c r="N3451" s="11">
        <v>-19.61</v>
      </c>
      <c r="O3451" s="10">
        <v>61.340347999999999</v>
      </c>
      <c r="P3451" s="10">
        <v>1.3756266020637311</v>
      </c>
      <c r="Q3451" s="9">
        <v>1</v>
      </c>
      <c r="R3451" s="9">
        <v>0</v>
      </c>
      <c r="S3451" s="9">
        <v>0</v>
      </c>
      <c r="T3451" s="9">
        <v>0</v>
      </c>
      <c r="U3451" s="9">
        <v>0</v>
      </c>
      <c r="V3451" s="10">
        <v>218926587654.21881</v>
      </c>
      <c r="W3451" s="10">
        <v>49187879489.31366</v>
      </c>
      <c r="X3451" s="11">
        <v>-4.1192760671501114</v>
      </c>
      <c r="Y3451" s="11">
        <v>2.0235655055400139</v>
      </c>
      <c r="Z3451" s="11">
        <v>-5.1162700476327831</v>
      </c>
      <c r="AA3451" s="11">
        <v>-3.7796651538795039</v>
      </c>
      <c r="AB3451" s="11">
        <v>-4.8251475407824813</v>
      </c>
      <c r="AC3451" s="11">
        <v>-4.3965174948022021</v>
      </c>
      <c r="AD3451" s="9">
        <v>0</v>
      </c>
      <c r="AE3451" s="9">
        <v>0</v>
      </c>
    </row>
    <row r="3452" spans="1:31" hidden="1" x14ac:dyDescent="0.35">
      <c r="A3452" s="2" t="s">
        <v>183</v>
      </c>
      <c r="B3452" s="2" t="s">
        <v>184</v>
      </c>
      <c r="C3452" s="3">
        <v>112.8142773368531</v>
      </c>
      <c r="D3452" s="4">
        <v>2010</v>
      </c>
      <c r="E3452" s="5">
        <v>214602519000</v>
      </c>
      <c r="F3452" s="5">
        <v>223590494000</v>
      </c>
      <c r="G3452" s="5">
        <v>43311712000</v>
      </c>
      <c r="H3452" s="5">
        <v>39833144000</v>
      </c>
      <c r="I3452" s="6">
        <v>-9.7666974782767966</v>
      </c>
      <c r="J3452" s="4">
        <v>11121341</v>
      </c>
      <c r="K3452" s="5">
        <v>45690000000</v>
      </c>
      <c r="L3452" s="3">
        <v>100</v>
      </c>
      <c r="M3452" s="6">
        <v>4.4539999999999997</v>
      </c>
      <c r="N3452" s="6">
        <v>-4.2350000000000003</v>
      </c>
      <c r="O3452" s="5">
        <v>57.404916999999998</v>
      </c>
      <c r="P3452" s="5">
        <v>1.296128416964095</v>
      </c>
      <c r="Q3452" s="4">
        <v>1</v>
      </c>
      <c r="R3452" s="4">
        <v>0</v>
      </c>
      <c r="S3452" s="4">
        <v>0</v>
      </c>
      <c r="T3452" s="4">
        <v>0</v>
      </c>
      <c r="U3452" s="4">
        <v>0</v>
      </c>
      <c r="V3452" s="5">
        <v>252242000000</v>
      </c>
      <c r="W3452" s="5">
        <v>45690000000</v>
      </c>
      <c r="X3452" s="6">
        <v>-5.6937412158002987</v>
      </c>
      <c r="Y3452" s="6">
        <v>-4.1678860937301039</v>
      </c>
      <c r="Z3452" s="6">
        <v>-7.1112630298966097</v>
      </c>
      <c r="AA3452" s="6">
        <v>-6.415729822726135</v>
      </c>
      <c r="AB3452" s="6">
        <v>-5.7790526135778446</v>
      </c>
      <c r="AC3452" s="6">
        <v>15.217618244888939</v>
      </c>
      <c r="AD3452" s="4">
        <v>0</v>
      </c>
      <c r="AE3452" s="4">
        <v>0</v>
      </c>
    </row>
    <row r="3453" spans="1:31" hidden="1" x14ac:dyDescent="0.35">
      <c r="A3453" s="7" t="s">
        <v>183</v>
      </c>
      <c r="B3453" s="7" t="s">
        <v>184</v>
      </c>
      <c r="C3453" s="8">
        <v>119.2013825345384</v>
      </c>
      <c r="D3453" s="9">
        <v>2011</v>
      </c>
      <c r="E3453" s="10">
        <v>193406703000</v>
      </c>
      <c r="F3453" s="10">
        <v>203474989000</v>
      </c>
      <c r="G3453" s="10">
        <v>40299200000</v>
      </c>
      <c r="H3453" s="10">
        <v>26876708000</v>
      </c>
      <c r="I3453" s="11">
        <v>-32.526772177461048</v>
      </c>
      <c r="J3453" s="9">
        <v>11104899</v>
      </c>
      <c r="K3453" s="10">
        <v>45699000000</v>
      </c>
      <c r="L3453" s="8">
        <v>103.3298532335065</v>
      </c>
      <c r="M3453" s="11">
        <v>0.27700000000000002</v>
      </c>
      <c r="N3453" s="11">
        <v>-9.7929999999999993</v>
      </c>
      <c r="O3453" s="10">
        <v>59.436571000000008</v>
      </c>
      <c r="P3453" s="10">
        <v>1.2862554189333291</v>
      </c>
      <c r="Q3453" s="9">
        <v>1</v>
      </c>
      <c r="R3453" s="9">
        <v>0</v>
      </c>
      <c r="S3453" s="9">
        <v>0</v>
      </c>
      <c r="T3453" s="9">
        <v>0</v>
      </c>
      <c r="U3453" s="9">
        <v>0</v>
      </c>
      <c r="V3453" s="10">
        <v>234728873031.39081</v>
      </c>
      <c r="W3453" s="10">
        <v>44226328181.003647</v>
      </c>
      <c r="X3453" s="11">
        <v>-9.8767787530024282</v>
      </c>
      <c r="Y3453" s="11">
        <v>-6.9554212033918219</v>
      </c>
      <c r="Z3453" s="11">
        <v>-3.203483954905566</v>
      </c>
      <c r="AA3453" s="11">
        <v>3.539163727037534</v>
      </c>
      <c r="AB3453" s="11">
        <v>-0.76172992595063138</v>
      </c>
      <c r="AC3453" s="11">
        <v>-6.9429860882046457</v>
      </c>
      <c r="AD3453" s="9">
        <v>0</v>
      </c>
      <c r="AE3453" s="9">
        <v>0</v>
      </c>
    </row>
    <row r="3454" spans="1:31" hidden="1" x14ac:dyDescent="0.35">
      <c r="A3454" s="2" t="s">
        <v>183</v>
      </c>
      <c r="B3454" s="2" t="s">
        <v>184</v>
      </c>
      <c r="C3454" s="3">
        <v>120.147931380692</v>
      </c>
      <c r="D3454" s="4">
        <v>2012</v>
      </c>
      <c r="E3454" s="5">
        <v>177293731000</v>
      </c>
      <c r="F3454" s="5">
        <v>185899164000</v>
      </c>
      <c r="G3454" s="5">
        <v>38338324000</v>
      </c>
      <c r="H3454" s="5">
        <v>21248020000</v>
      </c>
      <c r="I3454" s="6">
        <v>-20.942624372002712</v>
      </c>
      <c r="J3454" s="4">
        <v>11045011</v>
      </c>
      <c r="K3454" s="5">
        <v>46390000000</v>
      </c>
      <c r="L3454" s="3">
        <v>104.8813788393728</v>
      </c>
      <c r="M3454" s="6">
        <v>1.4790000000000001</v>
      </c>
      <c r="N3454" s="6">
        <v>-5.5720000000000001</v>
      </c>
      <c r="O3454" s="5">
        <v>60.959086000000013</v>
      </c>
      <c r="P3454" s="5">
        <v>1.19505561448465</v>
      </c>
      <c r="Q3454" s="4">
        <v>1</v>
      </c>
      <c r="R3454" s="4">
        <v>0</v>
      </c>
      <c r="S3454" s="4">
        <v>0</v>
      </c>
      <c r="T3454" s="4">
        <v>0</v>
      </c>
      <c r="U3454" s="4">
        <v>0</v>
      </c>
      <c r="V3454" s="5">
        <v>212958680055.17889</v>
      </c>
      <c r="W3454" s="5">
        <v>44230921173.382828</v>
      </c>
      <c r="X3454" s="6">
        <v>-8.3311342109999167</v>
      </c>
      <c r="Y3454" s="6">
        <v>-4.8657938619128913</v>
      </c>
      <c r="Z3454" s="6">
        <v>1.0385199423255999E-2</v>
      </c>
      <c r="AA3454" s="6">
        <v>2.5615794693135951</v>
      </c>
      <c r="AB3454" s="6">
        <v>-7.0903339341660123</v>
      </c>
      <c r="AC3454" s="6">
        <v>-9.2746123197637313</v>
      </c>
      <c r="AD3454" s="4">
        <v>0</v>
      </c>
      <c r="AE3454" s="4">
        <v>0</v>
      </c>
    </row>
    <row r="3455" spans="1:31" hidden="1" x14ac:dyDescent="0.35">
      <c r="A3455" s="7" t="s">
        <v>183</v>
      </c>
      <c r="B3455" s="7" t="s">
        <v>184</v>
      </c>
      <c r="C3455" s="8">
        <v>119.7902036807381</v>
      </c>
      <c r="D3455" s="9">
        <v>2013</v>
      </c>
      <c r="E3455" s="10">
        <v>173265410000</v>
      </c>
      <c r="F3455" s="10">
        <v>178113897000</v>
      </c>
      <c r="G3455" s="10">
        <v>35902470000</v>
      </c>
      <c r="H3455" s="10">
        <v>20562551000</v>
      </c>
      <c r="I3455" s="11">
        <v>-3.2260370613356031</v>
      </c>
      <c r="J3455" s="9">
        <v>10965211</v>
      </c>
      <c r="K3455" s="10">
        <v>44049000000</v>
      </c>
      <c r="L3455" s="8">
        <v>103.9151387329221</v>
      </c>
      <c r="M3455" s="11">
        <v>12.965999999999999</v>
      </c>
      <c r="N3455" s="11">
        <v>-3.7850000000000001</v>
      </c>
      <c r="O3455" s="10">
        <v>57.152533000000012</v>
      </c>
      <c r="P3455" s="10">
        <v>1.093971441443859</v>
      </c>
      <c r="Q3455" s="9">
        <v>1</v>
      </c>
      <c r="R3455" s="9">
        <v>0</v>
      </c>
      <c r="S3455" s="9">
        <v>0</v>
      </c>
      <c r="T3455" s="9">
        <v>0</v>
      </c>
      <c r="U3455" s="9">
        <v>0</v>
      </c>
      <c r="V3455" s="10">
        <v>205324269978.00171</v>
      </c>
      <c r="W3455" s="10">
        <v>42389396325.796867</v>
      </c>
      <c r="X3455" s="11">
        <v>-2.2721169988802372</v>
      </c>
      <c r="Y3455" s="11">
        <v>-6.3535745589713324</v>
      </c>
      <c r="Z3455" s="11">
        <v>-4.1634331791718333</v>
      </c>
      <c r="AA3455" s="11">
        <v>-6.244439098053407</v>
      </c>
      <c r="AB3455" s="11">
        <v>-8.4585329599394257</v>
      </c>
      <c r="AC3455" s="11">
        <v>-3.5849255241434919</v>
      </c>
      <c r="AD3455" s="9">
        <v>0</v>
      </c>
      <c r="AE3455" s="9">
        <v>0</v>
      </c>
    </row>
    <row r="3456" spans="1:31" hidden="1" x14ac:dyDescent="0.35">
      <c r="A3456" s="2" t="s">
        <v>183</v>
      </c>
      <c r="B3456" s="2" t="s">
        <v>184</v>
      </c>
      <c r="C3456" s="3">
        <v>117.8950571898086</v>
      </c>
      <c r="D3456" s="4">
        <v>2014</v>
      </c>
      <c r="E3456" s="5">
        <v>174638062000</v>
      </c>
      <c r="F3456" s="5">
        <v>176071843000</v>
      </c>
      <c r="G3456" s="5">
        <v>35456436000</v>
      </c>
      <c r="H3456" s="5">
        <v>21646047000</v>
      </c>
      <c r="I3456" s="6">
        <v>5.2692683898996791</v>
      </c>
      <c r="J3456" s="4">
        <v>10892413</v>
      </c>
      <c r="K3456" s="5">
        <v>44720000000</v>
      </c>
      <c r="L3456" s="3">
        <v>102.5515009315863</v>
      </c>
      <c r="M3456" s="6">
        <v>7.9550000000000001</v>
      </c>
      <c r="N3456" s="6">
        <v>6.8259999999999996</v>
      </c>
      <c r="O3456" s="5">
        <v>50.473289999999999</v>
      </c>
      <c r="P3456" s="5">
        <v>1.0347693388610091</v>
      </c>
      <c r="Q3456" s="4">
        <v>1</v>
      </c>
      <c r="R3456" s="4">
        <v>0</v>
      </c>
      <c r="S3456" s="4">
        <v>0</v>
      </c>
      <c r="T3456" s="4">
        <v>0</v>
      </c>
      <c r="U3456" s="4">
        <v>0</v>
      </c>
      <c r="V3456" s="5">
        <v>202415369950.0506</v>
      </c>
      <c r="W3456" s="5">
        <v>43607357858.012627</v>
      </c>
      <c r="X3456" s="6">
        <v>0.79222506096283152</v>
      </c>
      <c r="Y3456" s="6">
        <v>-1.2423490640059029</v>
      </c>
      <c r="Z3456" s="6">
        <v>2.873269349850462</v>
      </c>
      <c r="AA3456" s="6">
        <v>-11.686696370920259</v>
      </c>
      <c r="AB3456" s="6">
        <v>-5.411668014360024</v>
      </c>
      <c r="AC3456" s="6">
        <v>-1.416734625800836</v>
      </c>
      <c r="AD3456" s="4">
        <v>0</v>
      </c>
      <c r="AE3456" s="4">
        <v>0</v>
      </c>
    </row>
    <row r="3457" spans="1:31" hidden="1" x14ac:dyDescent="0.35">
      <c r="A3457" s="7" t="s">
        <v>183</v>
      </c>
      <c r="B3457" s="7" t="s">
        <v>184</v>
      </c>
      <c r="C3457" s="8">
        <v>113.4333573152238</v>
      </c>
      <c r="D3457" s="9">
        <v>2015</v>
      </c>
      <c r="E3457" s="10">
        <v>174239360000</v>
      </c>
      <c r="F3457" s="10">
        <v>175362878000</v>
      </c>
      <c r="G3457" s="10">
        <v>36419334000</v>
      </c>
      <c r="H3457" s="10">
        <v>21795102000</v>
      </c>
      <c r="I3457" s="11">
        <v>0.68860147998384491</v>
      </c>
      <c r="J3457" s="9">
        <v>10820883</v>
      </c>
      <c r="K3457" s="10">
        <v>44535000000</v>
      </c>
      <c r="L3457" s="8">
        <v>100.77132168422629</v>
      </c>
      <c r="M3457" s="11">
        <v>5.27</v>
      </c>
      <c r="N3457" s="11">
        <v>8.4049999999999994</v>
      </c>
      <c r="O3457" s="10">
        <v>51.874400999999999</v>
      </c>
      <c r="P3457" s="10">
        <v>1.0329707365254339</v>
      </c>
      <c r="Q3457" s="9">
        <v>1</v>
      </c>
      <c r="R3457" s="9">
        <v>0</v>
      </c>
      <c r="S3457" s="9">
        <v>0</v>
      </c>
      <c r="T3457" s="9">
        <v>0</v>
      </c>
      <c r="U3457" s="9">
        <v>0</v>
      </c>
      <c r="V3457" s="10">
        <v>197397430812.0412</v>
      </c>
      <c r="W3457" s="10">
        <v>44194121160.337082</v>
      </c>
      <c r="X3457" s="11">
        <v>-0.2283018921728529</v>
      </c>
      <c r="Y3457" s="11">
        <v>2.7157213432280671</v>
      </c>
      <c r="Z3457" s="11">
        <v>1.345560316300247</v>
      </c>
      <c r="AA3457" s="11">
        <v>2.77594545550726</v>
      </c>
      <c r="AB3457" s="11">
        <v>-0.17381674041042561</v>
      </c>
      <c r="AC3457" s="11">
        <v>-2.4790306878611199</v>
      </c>
      <c r="AD3457" s="9">
        <v>0</v>
      </c>
      <c r="AE3457" s="9">
        <v>0</v>
      </c>
    </row>
    <row r="3458" spans="1:31" hidden="1" x14ac:dyDescent="0.35">
      <c r="A3458" s="2" t="s">
        <v>183</v>
      </c>
      <c r="B3458" s="2" t="s">
        <v>184</v>
      </c>
      <c r="C3458" s="3">
        <v>108.6270974960273</v>
      </c>
      <c r="D3458" s="4">
        <v>2016</v>
      </c>
      <c r="E3458" s="5">
        <v>174183961000</v>
      </c>
      <c r="F3458" s="5">
        <v>174448185000</v>
      </c>
      <c r="G3458" s="5">
        <v>36379611000</v>
      </c>
      <c r="H3458" s="5">
        <v>22716553000</v>
      </c>
      <c r="I3458" s="6">
        <v>4.227789344596772</v>
      </c>
      <c r="J3458" s="4">
        <v>10775971</v>
      </c>
      <c r="K3458" s="5">
        <v>47162000000</v>
      </c>
      <c r="L3458" s="3">
        <v>99.939299257663322</v>
      </c>
      <c r="M3458" s="6">
        <v>0.13</v>
      </c>
      <c r="N3458" s="6">
        <v>3.177</v>
      </c>
      <c r="O3458" s="5">
        <v>54.437935000000003</v>
      </c>
      <c r="P3458" s="5">
        <v>1.016758325430966</v>
      </c>
      <c r="Q3458" s="4">
        <v>1</v>
      </c>
      <c r="R3458" s="4">
        <v>0</v>
      </c>
      <c r="S3458" s="4">
        <v>0</v>
      </c>
      <c r="T3458" s="4">
        <v>0</v>
      </c>
      <c r="U3458" s="4">
        <v>0</v>
      </c>
      <c r="V3458" s="5">
        <v>189613096557.1778</v>
      </c>
      <c r="W3458" s="5">
        <v>47190645071.872093</v>
      </c>
      <c r="X3458" s="6">
        <v>-3.1794767841204101E-2</v>
      </c>
      <c r="Y3458" s="6">
        <v>-0.1090711872984827</v>
      </c>
      <c r="Z3458" s="6">
        <v>6.7803676888687701</v>
      </c>
      <c r="AA3458" s="6">
        <v>4.9418093521696838</v>
      </c>
      <c r="AB3458" s="6">
        <v>-1.5694937447116111</v>
      </c>
      <c r="AC3458" s="6">
        <v>-3.9434830650230479</v>
      </c>
      <c r="AD3458" s="4">
        <v>0</v>
      </c>
      <c r="AE3458" s="4">
        <v>0</v>
      </c>
    </row>
    <row r="3459" spans="1:31" hidden="1" x14ac:dyDescent="0.35">
      <c r="A3459" s="7" t="s">
        <v>183</v>
      </c>
      <c r="B3459" s="7" t="s">
        <v>184</v>
      </c>
      <c r="C3459" s="8">
        <v>100.6475098607944</v>
      </c>
      <c r="D3459" s="9">
        <v>2017</v>
      </c>
      <c r="E3459" s="10">
        <v>176749908000</v>
      </c>
      <c r="F3459" s="10">
        <v>177378457000</v>
      </c>
      <c r="G3459" s="10">
        <v>35989252000</v>
      </c>
      <c r="H3459" s="10">
        <v>22097753000</v>
      </c>
      <c r="I3459" s="11">
        <v>-2.7240048259082239</v>
      </c>
      <c r="J3459" s="9">
        <v>10754679</v>
      </c>
      <c r="K3459" s="10">
        <v>47436000000</v>
      </c>
      <c r="L3459" s="8">
        <v>101.05987316816019</v>
      </c>
      <c r="M3459" s="11">
        <v>7.8840000000000003</v>
      </c>
      <c r="N3459" s="11">
        <v>5.1849999999999996</v>
      </c>
      <c r="O3459" s="10">
        <v>55.266089000000001</v>
      </c>
      <c r="P3459" s="10">
        <v>1.0790446799581821</v>
      </c>
      <c r="Q3459" s="9">
        <v>1</v>
      </c>
      <c r="R3459" s="9">
        <v>0</v>
      </c>
      <c r="S3459" s="9">
        <v>0</v>
      </c>
      <c r="T3459" s="9">
        <v>0</v>
      </c>
      <c r="U3459" s="9">
        <v>0</v>
      </c>
      <c r="V3459" s="10">
        <v>176654684399.74899</v>
      </c>
      <c r="W3459" s="10">
        <v>46938511313.059052</v>
      </c>
      <c r="X3459" s="11">
        <v>1.4731247270235179</v>
      </c>
      <c r="Y3459" s="11">
        <v>-1.073015871445135</v>
      </c>
      <c r="Z3459" s="11">
        <v>-0.53428758693388911</v>
      </c>
      <c r="AA3459" s="11">
        <v>1.521281069900976</v>
      </c>
      <c r="AB3459" s="11">
        <v>6.1259743804719458</v>
      </c>
      <c r="AC3459" s="11">
        <v>-6.8341335027568304</v>
      </c>
      <c r="AD3459" s="9">
        <v>0</v>
      </c>
      <c r="AE3459" s="9">
        <v>0</v>
      </c>
    </row>
    <row r="3460" spans="1:31" hidden="1" x14ac:dyDescent="0.35">
      <c r="A3460" s="2" t="s">
        <v>183</v>
      </c>
      <c r="B3460" s="2" t="s">
        <v>184</v>
      </c>
      <c r="C3460" s="3">
        <v>91.2069328032117</v>
      </c>
      <c r="D3460" s="4">
        <v>2018</v>
      </c>
      <c r="E3460" s="5">
        <v>180399214000</v>
      </c>
      <c r="F3460" s="5">
        <v>180615656000</v>
      </c>
      <c r="G3460" s="5">
        <v>34746937000</v>
      </c>
      <c r="H3460" s="5">
        <v>23881001000</v>
      </c>
      <c r="I3460" s="6">
        <v>8.0698159672614622</v>
      </c>
      <c r="J3460" s="4">
        <v>10732882</v>
      </c>
      <c r="K3460" s="5">
        <v>48962000000</v>
      </c>
      <c r="L3460" s="3">
        <v>101.6921253751093</v>
      </c>
      <c r="M3460" s="6">
        <v>8.7560000000000002</v>
      </c>
      <c r="N3460" s="6">
        <v>6.3559999999999999</v>
      </c>
      <c r="O3460" s="5">
        <v>53.262785000000008</v>
      </c>
      <c r="P3460" s="5">
        <v>1.0726413960608181</v>
      </c>
      <c r="Q3460" s="4">
        <v>1</v>
      </c>
      <c r="R3460" s="4">
        <v>0</v>
      </c>
      <c r="S3460" s="4">
        <v>0</v>
      </c>
      <c r="T3460" s="4">
        <v>0</v>
      </c>
      <c r="U3460" s="4">
        <v>0</v>
      </c>
      <c r="V3460" s="5">
        <v>161992877415.38461</v>
      </c>
      <c r="W3460" s="5">
        <v>48147287530.273407</v>
      </c>
      <c r="X3460" s="6">
        <v>2.0646720789240809</v>
      </c>
      <c r="Y3460" s="6">
        <v>-3.4519055855898308</v>
      </c>
      <c r="Z3460" s="6">
        <v>2.5752333923680579</v>
      </c>
      <c r="AA3460" s="6">
        <v>-3.6248340279696518</v>
      </c>
      <c r="AB3460" s="6">
        <v>-0.59342157153421815</v>
      </c>
      <c r="AC3460" s="6">
        <v>-8.2996989489316206</v>
      </c>
      <c r="AD3460" s="4">
        <v>0</v>
      </c>
      <c r="AE3460" s="4">
        <v>0</v>
      </c>
    </row>
    <row r="3461" spans="1:31" hidden="1" x14ac:dyDescent="0.35">
      <c r="A3461" s="7" t="s">
        <v>183</v>
      </c>
      <c r="B3461" s="7" t="s">
        <v>184</v>
      </c>
      <c r="C3461" s="8">
        <v>80.212239670206287</v>
      </c>
      <c r="D3461" s="9">
        <v>2019</v>
      </c>
      <c r="E3461" s="10">
        <v>184507230000</v>
      </c>
      <c r="F3461" s="10">
        <v>185181215000</v>
      </c>
      <c r="G3461" s="10">
        <v>35595084000</v>
      </c>
      <c r="H3461" s="10">
        <v>22662329000</v>
      </c>
      <c r="I3461" s="11">
        <v>-5.103102671450003</v>
      </c>
      <c r="J3461" s="9">
        <v>10721582</v>
      </c>
      <c r="K3461" s="10">
        <v>48022000000</v>
      </c>
      <c r="L3461" s="8">
        <v>101.9494141016288</v>
      </c>
      <c r="M3461" s="11">
        <v>4.4349999999999996</v>
      </c>
      <c r="N3461" s="11">
        <v>1.2829999999999999</v>
      </c>
      <c r="O3461" s="10">
        <v>48.625991000000013</v>
      </c>
      <c r="P3461" s="10">
        <v>1.0481274221759089</v>
      </c>
      <c r="Q3461" s="9">
        <v>1</v>
      </c>
      <c r="R3461" s="9">
        <v>0</v>
      </c>
      <c r="S3461" s="9">
        <v>0</v>
      </c>
      <c r="T3461" s="9">
        <v>0</v>
      </c>
      <c r="U3461" s="9">
        <v>0</v>
      </c>
      <c r="V3461" s="10">
        <v>145697747563.24649</v>
      </c>
      <c r="W3461" s="10">
        <v>47103752800.510483</v>
      </c>
      <c r="X3461" s="11">
        <v>2.2771806533480792</v>
      </c>
      <c r="Y3461" s="11">
        <v>2.4409259440623501</v>
      </c>
      <c r="Z3461" s="11">
        <v>-2.1673801023718822</v>
      </c>
      <c r="AA3461" s="11">
        <v>-8.7055042277642833</v>
      </c>
      <c r="AB3461" s="11">
        <v>-2.2853839106838851</v>
      </c>
      <c r="AC3461" s="11">
        <v>-10.05916439792216</v>
      </c>
      <c r="AD3461" s="9">
        <v>0</v>
      </c>
      <c r="AE3461" s="9">
        <v>0</v>
      </c>
    </row>
    <row r="3462" spans="1:31" hidden="1" x14ac:dyDescent="0.35">
      <c r="A3462" s="2" t="s">
        <v>183</v>
      </c>
      <c r="B3462" s="2" t="s">
        <v>184</v>
      </c>
      <c r="C3462" s="3">
        <v>81.270975125999826</v>
      </c>
      <c r="D3462" s="4">
        <v>2020</v>
      </c>
      <c r="E3462" s="5">
        <v>167539518000</v>
      </c>
      <c r="F3462" s="5">
        <v>167539518000</v>
      </c>
      <c r="G3462" s="5">
        <v>36659763000</v>
      </c>
      <c r="H3462" s="5">
        <v>22686530000</v>
      </c>
      <c r="I3462" s="6">
        <v>0.1067895537126872</v>
      </c>
      <c r="J3462" s="4">
        <v>10698599</v>
      </c>
      <c r="K3462" s="5">
        <v>41871000000</v>
      </c>
      <c r="L3462" s="3">
        <v>100.67710217839171</v>
      </c>
      <c r="M3462" s="6">
        <v>-21.317</v>
      </c>
      <c r="N3462" s="6">
        <v>-0.88300000000000001</v>
      </c>
      <c r="O3462" s="5">
        <v>48.251883999999997</v>
      </c>
      <c r="P3462" s="5">
        <v>0.89665952676018179</v>
      </c>
      <c r="Q3462" s="4">
        <v>1</v>
      </c>
      <c r="R3462" s="4">
        <v>0</v>
      </c>
      <c r="S3462" s="4">
        <v>0</v>
      </c>
      <c r="T3462" s="4">
        <v>0</v>
      </c>
      <c r="U3462" s="4">
        <v>0</v>
      </c>
      <c r="V3462" s="5">
        <v>135245251456.2186</v>
      </c>
      <c r="W3462" s="5">
        <v>41589397285.003273</v>
      </c>
      <c r="X3462" s="6">
        <v>-9.1962314972697818</v>
      </c>
      <c r="Y3462" s="6">
        <v>2.9910843868215058</v>
      </c>
      <c r="Z3462" s="6">
        <v>-11.70682841102089</v>
      </c>
      <c r="AA3462" s="6">
        <v>-0.76935604253291057</v>
      </c>
      <c r="AB3462" s="6">
        <v>-14.451286380932631</v>
      </c>
      <c r="AC3462" s="6">
        <v>-7.1740958812630637</v>
      </c>
      <c r="AD3462" s="4">
        <v>0</v>
      </c>
      <c r="AE3462" s="4">
        <v>0</v>
      </c>
    </row>
    <row r="3463" spans="1:31" hidden="1" x14ac:dyDescent="0.35">
      <c r="A3463" s="7" t="s">
        <v>183</v>
      </c>
      <c r="B3463" s="7" t="s">
        <v>184</v>
      </c>
      <c r="C3463" s="8">
        <v>56.19733616088044</v>
      </c>
      <c r="D3463" s="9">
        <v>2021</v>
      </c>
      <c r="E3463" s="10">
        <v>182039222000</v>
      </c>
      <c r="F3463" s="10">
        <v>184574585000</v>
      </c>
      <c r="G3463" s="10">
        <v>37322188000</v>
      </c>
      <c r="H3463" s="10">
        <v>28893892000</v>
      </c>
      <c r="I3463" s="11">
        <v>27.36144311183773</v>
      </c>
      <c r="J3463" s="9">
        <v>10569207</v>
      </c>
      <c r="K3463" s="10">
        <v>47210000000</v>
      </c>
      <c r="L3463" s="8">
        <v>101.909213734394</v>
      </c>
      <c r="M3463" s="11">
        <v>22.962</v>
      </c>
      <c r="N3463" s="11">
        <v>9.702</v>
      </c>
      <c r="O3463" s="10">
        <v>54.715128999999997</v>
      </c>
      <c r="P3463" s="10">
        <v>0.96290894957227302</v>
      </c>
      <c r="Q3463" s="9">
        <v>1</v>
      </c>
      <c r="R3463" s="9">
        <v>0</v>
      </c>
      <c r="S3463" s="9">
        <v>0</v>
      </c>
      <c r="T3463" s="9">
        <v>0</v>
      </c>
      <c r="U3463" s="9">
        <v>0</v>
      </c>
      <c r="V3463" s="10">
        <v>101782749762.2944</v>
      </c>
      <c r="W3463" s="10">
        <v>46325546307.366699</v>
      </c>
      <c r="X3463" s="11">
        <v>8.6544978600212996</v>
      </c>
      <c r="Y3463" s="11">
        <v>1.806953852920435</v>
      </c>
      <c r="Z3463" s="11">
        <v>11.387876073095279</v>
      </c>
      <c r="AA3463" s="11">
        <v>13.394803402909631</v>
      </c>
      <c r="AB3463" s="11">
        <v>7.3884702983599846</v>
      </c>
      <c r="AC3463" s="11">
        <v>-24.742089894931819</v>
      </c>
      <c r="AD3463" s="9">
        <v>0</v>
      </c>
      <c r="AE3463" s="9">
        <v>0</v>
      </c>
    </row>
    <row r="3464" spans="1:31" hidden="1" x14ac:dyDescent="0.35">
      <c r="A3464" s="2" t="s">
        <v>183</v>
      </c>
      <c r="B3464" s="2" t="s">
        <v>184</v>
      </c>
      <c r="C3464" s="3">
        <v>52.456742124153251</v>
      </c>
      <c r="D3464" s="4">
        <v>2022</v>
      </c>
      <c r="E3464" s="5">
        <v>192091402000</v>
      </c>
      <c r="F3464" s="5">
        <v>207008662000</v>
      </c>
      <c r="G3464" s="5">
        <v>38123405000</v>
      </c>
      <c r="H3464" s="5">
        <v>32078933000</v>
      </c>
      <c r="I3464" s="6">
        <v>11.02323286873226</v>
      </c>
      <c r="J3464" s="4">
        <v>10436882</v>
      </c>
      <c r="K3464" s="5">
        <v>57512000000</v>
      </c>
      <c r="L3464" s="3">
        <v>111.7386221722644</v>
      </c>
      <c r="M3464" s="6">
        <v>7.9649999999999999</v>
      </c>
      <c r="N3464" s="6">
        <v>3.0510000000000002</v>
      </c>
      <c r="O3464" s="5">
        <v>52.670054999999998</v>
      </c>
      <c r="P3464" s="5">
        <v>1.004691765968686</v>
      </c>
      <c r="Q3464" s="4">
        <v>1</v>
      </c>
      <c r="R3464" s="4">
        <v>0</v>
      </c>
      <c r="S3464" s="4">
        <v>0</v>
      </c>
      <c r="T3464" s="4">
        <v>0</v>
      </c>
      <c r="U3464" s="4">
        <v>0</v>
      </c>
      <c r="V3464" s="5">
        <v>97182154110.142685</v>
      </c>
      <c r="W3464" s="5">
        <v>51470117388.180527</v>
      </c>
      <c r="X3464" s="6">
        <v>5.5219858058940723</v>
      </c>
      <c r="Y3464" s="6">
        <v>2.1467578481733169</v>
      </c>
      <c r="Z3464" s="6">
        <v>11.105257230384209</v>
      </c>
      <c r="AA3464" s="6">
        <v>-3.7376755522225058</v>
      </c>
      <c r="AB3464" s="6">
        <v>4.3392281705319142</v>
      </c>
      <c r="AC3464" s="6">
        <v>-4.5200150938111294</v>
      </c>
      <c r="AD3464" s="4">
        <v>0</v>
      </c>
      <c r="AE3464" s="4">
        <v>0</v>
      </c>
    </row>
    <row r="3465" spans="1:31" hidden="1" x14ac:dyDescent="0.35">
      <c r="A3465" s="7" t="s">
        <v>183</v>
      </c>
      <c r="B3465" s="7" t="s">
        <v>184</v>
      </c>
      <c r="C3465" s="8">
        <v>49.215740821161518</v>
      </c>
      <c r="D3465" s="9">
        <v>2023</v>
      </c>
      <c r="E3465" s="10">
        <v>196194304000</v>
      </c>
      <c r="F3465" s="10">
        <v>224686245000</v>
      </c>
      <c r="G3465" s="10">
        <v>38789029000</v>
      </c>
      <c r="H3465" s="10">
        <v>30222603000</v>
      </c>
      <c r="I3465" s="11">
        <v>-5.7867573089167204</v>
      </c>
      <c r="J3465" s="9">
        <v>10407351</v>
      </c>
      <c r="K3465" s="10">
        <v>59978000000</v>
      </c>
      <c r="L3465" s="8">
        <v>115.6101433892801</v>
      </c>
      <c r="M3465" s="11">
        <v>2.5430000000000001</v>
      </c>
      <c r="N3465" s="11">
        <v>1.5289999999999999</v>
      </c>
      <c r="O3465" s="10">
        <v>49.916632999999997</v>
      </c>
      <c r="P3465" s="10">
        <v>0.96435909389398722</v>
      </c>
      <c r="Q3465" s="9">
        <v>1</v>
      </c>
      <c r="R3465" s="9">
        <v>0</v>
      </c>
      <c r="S3465" s="9">
        <v>0</v>
      </c>
      <c r="T3465" s="9">
        <v>0</v>
      </c>
      <c r="U3465" s="9">
        <v>0</v>
      </c>
      <c r="V3465" s="10">
        <v>95649911641.103943</v>
      </c>
      <c r="W3465" s="10">
        <v>51879530845.354378</v>
      </c>
      <c r="X3465" s="11">
        <v>2.135911319966314</v>
      </c>
      <c r="Y3465" s="11">
        <v>1.745972060995076</v>
      </c>
      <c r="Z3465" s="11">
        <v>0.79543913623921081</v>
      </c>
      <c r="AA3465" s="11">
        <v>-5.2276801305789418</v>
      </c>
      <c r="AB3465" s="11">
        <v>-4.0144324300111656</v>
      </c>
      <c r="AC3465" s="11">
        <v>-1.5766706172227409</v>
      </c>
      <c r="AD3465" s="9">
        <v>0</v>
      </c>
      <c r="AE3465" s="9">
        <v>0</v>
      </c>
    </row>
    <row r="3466" spans="1:31" hidden="1" x14ac:dyDescent="0.35">
      <c r="A3466" s="2" t="s">
        <v>183</v>
      </c>
      <c r="B3466" s="2" t="s">
        <v>184</v>
      </c>
      <c r="C3466" s="3">
        <v>48.541000445335818</v>
      </c>
      <c r="D3466" s="4">
        <v>2024</v>
      </c>
      <c r="E3466" s="5">
        <v>200288044000</v>
      </c>
      <c r="F3466" s="5">
        <v>236735953000</v>
      </c>
      <c r="G3466" s="5"/>
      <c r="H3466" s="5">
        <v>35478772000</v>
      </c>
      <c r="I3466" s="6">
        <v>17.391516541444179</v>
      </c>
      <c r="J3466" s="4">
        <v>10405134</v>
      </c>
      <c r="K3466" s="5"/>
      <c r="L3466" s="3">
        <v>118.7795844386456</v>
      </c>
      <c r="M3466" s="6">
        <v>0.69099999999999995</v>
      </c>
      <c r="N3466" s="6">
        <v>2.5259999999999998</v>
      </c>
      <c r="O3466" s="5">
        <v>55.681752878481298</v>
      </c>
      <c r="P3466" s="5">
        <v>1.0109923694977461</v>
      </c>
      <c r="Q3466" s="4">
        <v>1</v>
      </c>
      <c r="R3466" s="4">
        <v>0</v>
      </c>
      <c r="S3466" s="4">
        <v>0</v>
      </c>
      <c r="T3466" s="4">
        <v>0</v>
      </c>
      <c r="U3466" s="4">
        <v>0</v>
      </c>
      <c r="V3466" s="5">
        <v>96745581779.129456</v>
      </c>
      <c r="W3466" s="5"/>
      <c r="X3466" s="6">
        <v>2.0865743380602928</v>
      </c>
      <c r="Y3466" s="6"/>
      <c r="Z3466" s="6"/>
      <c r="AA3466" s="6">
        <v>11.549496694781681</v>
      </c>
      <c r="AB3466" s="6">
        <v>4.8356754137567437</v>
      </c>
      <c r="AC3466" s="6">
        <v>1.145500418376411</v>
      </c>
      <c r="AD3466" s="4">
        <v>0</v>
      </c>
      <c r="AE3466" s="4">
        <v>0</v>
      </c>
    </row>
    <row r="3467" spans="1:31" hidden="1" x14ac:dyDescent="0.35">
      <c r="A3467" s="7" t="s">
        <v>185</v>
      </c>
      <c r="B3467" s="7" t="s">
        <v>186</v>
      </c>
      <c r="C3467" s="8">
        <v>24.157800451772509</v>
      </c>
      <c r="D3467" s="9">
        <v>1980</v>
      </c>
      <c r="E3467" s="10">
        <v>715890150</v>
      </c>
      <c r="F3467" s="10">
        <v>299431234</v>
      </c>
      <c r="G3467" s="10"/>
      <c r="H3467" s="10"/>
      <c r="I3467" s="11"/>
      <c r="J3467" s="9">
        <v>94538</v>
      </c>
      <c r="K3467" s="10"/>
      <c r="L3467" s="8">
        <v>35.66766102274277</v>
      </c>
      <c r="M3467" s="11"/>
      <c r="N3467" s="11"/>
      <c r="O3467" s="10"/>
      <c r="P3467" s="10"/>
      <c r="Q3467" s="9">
        <v>0</v>
      </c>
      <c r="R3467" s="9">
        <v>1</v>
      </c>
      <c r="S3467" s="9">
        <v>0</v>
      </c>
      <c r="T3467" s="9">
        <v>0</v>
      </c>
      <c r="U3467" s="9">
        <v>0</v>
      </c>
      <c r="V3467" s="10">
        <v>202805560.90817511</v>
      </c>
      <c r="W3467" s="10"/>
      <c r="X3467" s="11"/>
      <c r="Y3467" s="11"/>
      <c r="Z3467" s="11"/>
      <c r="AA3467" s="11"/>
      <c r="AB3467" s="11"/>
      <c r="AC3467" s="11"/>
      <c r="AD3467" s="9">
        <v>1</v>
      </c>
      <c r="AE3467" s="9">
        <v>1</v>
      </c>
    </row>
    <row r="3468" spans="1:31" hidden="1" x14ac:dyDescent="0.35">
      <c r="A3468" s="2" t="s">
        <v>185</v>
      </c>
      <c r="B3468" s="2" t="s">
        <v>186</v>
      </c>
      <c r="C3468" s="3">
        <v>24.05237829539336</v>
      </c>
      <c r="D3468" s="4">
        <v>1981</v>
      </c>
      <c r="E3468" s="5">
        <v>726873247</v>
      </c>
      <c r="F3468" s="5">
        <v>312260181</v>
      </c>
      <c r="G3468" s="5"/>
      <c r="H3468" s="5"/>
      <c r="I3468" s="6"/>
      <c r="J3468" s="4">
        <v>94052</v>
      </c>
      <c r="K3468" s="5"/>
      <c r="L3468" s="3">
        <v>42.368712472690198</v>
      </c>
      <c r="M3468" s="6"/>
      <c r="N3468" s="6"/>
      <c r="O3468" s="5"/>
      <c r="P3468" s="5"/>
      <c r="Q3468" s="4">
        <v>0</v>
      </c>
      <c r="R3468" s="4">
        <v>1</v>
      </c>
      <c r="S3468" s="4">
        <v>0</v>
      </c>
      <c r="T3468" s="4">
        <v>0</v>
      </c>
      <c r="U3468" s="4">
        <v>0</v>
      </c>
      <c r="V3468" s="5">
        <v>177267600.58713481</v>
      </c>
      <c r="W3468" s="5"/>
      <c r="X3468" s="6">
        <v>1.534187472756819</v>
      </c>
      <c r="Y3468" s="6"/>
      <c r="Z3468" s="6"/>
      <c r="AA3468" s="6"/>
      <c r="AB3468" s="6"/>
      <c r="AC3468" s="6">
        <v>-12.59233731396702</v>
      </c>
      <c r="AD3468" s="4">
        <v>1</v>
      </c>
      <c r="AE3468" s="4">
        <v>1</v>
      </c>
    </row>
    <row r="3469" spans="1:31" hidden="1" x14ac:dyDescent="0.35">
      <c r="A3469" s="7" t="s">
        <v>185</v>
      </c>
      <c r="B3469" s="7" t="s">
        <v>186</v>
      </c>
      <c r="C3469" s="8">
        <v>23.26588785822565</v>
      </c>
      <c r="D3469" s="9">
        <v>1982</v>
      </c>
      <c r="E3469" s="10">
        <v>756851401</v>
      </c>
      <c r="F3469" s="10">
        <v>338676093</v>
      </c>
      <c r="G3469" s="10"/>
      <c r="H3469" s="10"/>
      <c r="I3469" s="11"/>
      <c r="J3469" s="9">
        <v>94383</v>
      </c>
      <c r="K3469" s="10"/>
      <c r="L3469" s="8">
        <v>45.67887041784514</v>
      </c>
      <c r="M3469" s="11"/>
      <c r="N3469" s="11"/>
      <c r="O3469" s="10"/>
      <c r="P3469" s="10"/>
      <c r="Q3469" s="9">
        <v>0</v>
      </c>
      <c r="R3469" s="9">
        <v>1</v>
      </c>
      <c r="S3469" s="9">
        <v>0</v>
      </c>
      <c r="T3469" s="9">
        <v>0</v>
      </c>
      <c r="U3469" s="9">
        <v>0</v>
      </c>
      <c r="V3469" s="10">
        <v>172499887.3203685</v>
      </c>
      <c r="W3469" s="10"/>
      <c r="X3469" s="11">
        <v>4.1242615715639346</v>
      </c>
      <c r="Y3469" s="11"/>
      <c r="Z3469" s="11"/>
      <c r="AA3469" s="11"/>
      <c r="AB3469" s="11"/>
      <c r="AC3469" s="11">
        <v>-2.6895570600465142</v>
      </c>
      <c r="AD3469" s="9">
        <v>1</v>
      </c>
      <c r="AE3469" s="9">
        <v>1</v>
      </c>
    </row>
    <row r="3470" spans="1:31" hidden="1" x14ac:dyDescent="0.35">
      <c r="A3470" s="2" t="s">
        <v>185</v>
      </c>
      <c r="B3470" s="2" t="s">
        <v>186</v>
      </c>
      <c r="C3470" s="3">
        <v>21.403065034573292</v>
      </c>
      <c r="D3470" s="4">
        <v>1983</v>
      </c>
      <c r="E3470" s="5">
        <v>784344595</v>
      </c>
      <c r="F3470" s="5">
        <v>355869591</v>
      </c>
      <c r="G3470" s="5"/>
      <c r="H3470" s="5"/>
      <c r="I3470" s="6"/>
      <c r="J3470" s="4">
        <v>94948</v>
      </c>
      <c r="K3470" s="5"/>
      <c r="L3470" s="3">
        <v>48.463156204277162</v>
      </c>
      <c r="M3470" s="6"/>
      <c r="N3470" s="6"/>
      <c r="O3470" s="5"/>
      <c r="P3470" s="5"/>
      <c r="Q3470" s="4">
        <v>0</v>
      </c>
      <c r="R3470" s="4">
        <v>1</v>
      </c>
      <c r="S3470" s="4">
        <v>0</v>
      </c>
      <c r="T3470" s="4">
        <v>0</v>
      </c>
      <c r="U3470" s="4">
        <v>0</v>
      </c>
      <c r="V3470" s="5">
        <v>157164753.52729461</v>
      </c>
      <c r="W3470" s="5"/>
      <c r="X3470" s="6">
        <v>3.6325748969578768</v>
      </c>
      <c r="Y3470" s="6"/>
      <c r="Z3470" s="6"/>
      <c r="AA3470" s="6"/>
      <c r="AB3470" s="6"/>
      <c r="AC3470" s="6">
        <v>-8.8899384407094324</v>
      </c>
      <c r="AD3470" s="4">
        <v>1</v>
      </c>
      <c r="AE3470" s="4">
        <v>1</v>
      </c>
    </row>
    <row r="3471" spans="1:31" hidden="1" x14ac:dyDescent="0.35">
      <c r="A3471" s="7" t="s">
        <v>185</v>
      </c>
      <c r="B3471" s="7" t="s">
        <v>186</v>
      </c>
      <c r="C3471" s="8">
        <v>20.681277705395079</v>
      </c>
      <c r="D3471" s="9">
        <v>1984</v>
      </c>
      <c r="E3471" s="10">
        <v>812333660</v>
      </c>
      <c r="F3471" s="10">
        <v>392939939</v>
      </c>
      <c r="G3471" s="10"/>
      <c r="H3471" s="10"/>
      <c r="I3471" s="11"/>
      <c r="J3471" s="9">
        <v>95498</v>
      </c>
      <c r="K3471" s="10"/>
      <c r="L3471" s="8">
        <v>51.205983189814148</v>
      </c>
      <c r="M3471" s="11"/>
      <c r="N3471" s="11"/>
      <c r="O3471" s="10"/>
      <c r="P3471" s="10"/>
      <c r="Q3471" s="9">
        <v>0</v>
      </c>
      <c r="R3471" s="9">
        <v>1</v>
      </c>
      <c r="S3471" s="9">
        <v>0</v>
      </c>
      <c r="T3471" s="9">
        <v>0</v>
      </c>
      <c r="U3471" s="9">
        <v>0</v>
      </c>
      <c r="V3471" s="10">
        <v>158702157.32165691</v>
      </c>
      <c r="W3471" s="10"/>
      <c r="X3471" s="11">
        <v>3.568465337610951</v>
      </c>
      <c r="Y3471" s="11"/>
      <c r="Z3471" s="11"/>
      <c r="AA3471" s="11"/>
      <c r="AB3471" s="11"/>
      <c r="AC3471" s="11">
        <v>0.97821156452567981</v>
      </c>
      <c r="AD3471" s="9">
        <v>1</v>
      </c>
      <c r="AE3471" s="9">
        <v>1</v>
      </c>
    </row>
    <row r="3472" spans="1:31" hidden="1" x14ac:dyDescent="0.35">
      <c r="A3472" s="2" t="s">
        <v>185</v>
      </c>
      <c r="B3472" s="2" t="s">
        <v>186</v>
      </c>
      <c r="C3472" s="3">
        <v>24.21683218489822</v>
      </c>
      <c r="D3472" s="4">
        <v>1985</v>
      </c>
      <c r="E3472" s="5">
        <v>860908842</v>
      </c>
      <c r="F3472" s="5">
        <v>452866829</v>
      </c>
      <c r="G3472" s="5"/>
      <c r="H3472" s="5"/>
      <c r="I3472" s="6"/>
      <c r="J3472" s="4">
        <v>96111</v>
      </c>
      <c r="K3472" s="5"/>
      <c r="L3472" s="3">
        <v>52.486841933259122</v>
      </c>
      <c r="M3472" s="6"/>
      <c r="N3472" s="6"/>
      <c r="O3472" s="5"/>
      <c r="P3472" s="5"/>
      <c r="Q3472" s="4">
        <v>0</v>
      </c>
      <c r="R3472" s="4">
        <v>1</v>
      </c>
      <c r="S3472" s="4">
        <v>0</v>
      </c>
      <c r="T3472" s="4">
        <v>0</v>
      </c>
      <c r="U3472" s="4">
        <v>0</v>
      </c>
      <c r="V3472" s="5">
        <v>208947606.60100961</v>
      </c>
      <c r="W3472" s="5"/>
      <c r="X3472" s="6">
        <v>5.9797081411103914</v>
      </c>
      <c r="Y3472" s="6"/>
      <c r="Z3472" s="6"/>
      <c r="AA3472" s="6"/>
      <c r="AB3472" s="6"/>
      <c r="AC3472" s="6">
        <v>31.660218189419751</v>
      </c>
      <c r="AD3472" s="4">
        <v>1</v>
      </c>
      <c r="AE3472" s="4">
        <v>1</v>
      </c>
    </row>
    <row r="3473" spans="1:31" hidden="1" x14ac:dyDescent="0.35">
      <c r="A3473" s="7" t="s">
        <v>185</v>
      </c>
      <c r="B3473" s="7" t="s">
        <v>186</v>
      </c>
      <c r="C3473" s="8">
        <v>30.02240642789117</v>
      </c>
      <c r="D3473" s="9">
        <v>1986</v>
      </c>
      <c r="E3473" s="10">
        <v>922844981</v>
      </c>
      <c r="F3473" s="10">
        <v>506491711</v>
      </c>
      <c r="G3473" s="10"/>
      <c r="H3473" s="10"/>
      <c r="I3473" s="11"/>
      <c r="J3473" s="9">
        <v>96790</v>
      </c>
      <c r="K3473" s="10"/>
      <c r="L3473" s="8">
        <v>52.779235581677639</v>
      </c>
      <c r="M3473" s="11"/>
      <c r="N3473" s="11"/>
      <c r="O3473" s="10"/>
      <c r="P3473" s="10"/>
      <c r="Q3473" s="9">
        <v>0</v>
      </c>
      <c r="R3473" s="9">
        <v>1</v>
      </c>
      <c r="S3473" s="9">
        <v>0</v>
      </c>
      <c r="T3473" s="9">
        <v>0</v>
      </c>
      <c r="U3473" s="9">
        <v>0</v>
      </c>
      <c r="V3473" s="10">
        <v>288107620.96900868</v>
      </c>
      <c r="W3473" s="10"/>
      <c r="X3473" s="11">
        <v>7.1942737695798922</v>
      </c>
      <c r="Y3473" s="11"/>
      <c r="Z3473" s="11"/>
      <c r="AA3473" s="11"/>
      <c r="AB3473" s="11"/>
      <c r="AC3473" s="11">
        <v>37.885102230032722</v>
      </c>
      <c r="AD3473" s="9">
        <v>1</v>
      </c>
      <c r="AE3473" s="9">
        <v>1</v>
      </c>
    </row>
    <row r="3474" spans="1:31" hidden="1" x14ac:dyDescent="0.35">
      <c r="A3474" s="2" t="s">
        <v>185</v>
      </c>
      <c r="B3474" s="2" t="s">
        <v>186</v>
      </c>
      <c r="C3474" s="3">
        <v>32.511731200498261</v>
      </c>
      <c r="D3474" s="4">
        <v>1987</v>
      </c>
      <c r="E3474" s="5">
        <v>1006800112</v>
      </c>
      <c r="F3474" s="5">
        <v>580525838</v>
      </c>
      <c r="G3474" s="5"/>
      <c r="H3474" s="5"/>
      <c r="I3474" s="6"/>
      <c r="J3474" s="4">
        <v>97526</v>
      </c>
      <c r="K3474" s="5"/>
      <c r="L3474" s="3">
        <v>52.318824687526018</v>
      </c>
      <c r="M3474" s="6"/>
      <c r="N3474" s="6"/>
      <c r="O3474" s="5"/>
      <c r="P3474" s="5"/>
      <c r="Q3474" s="4">
        <v>0</v>
      </c>
      <c r="R3474" s="4">
        <v>1</v>
      </c>
      <c r="S3474" s="4">
        <v>0</v>
      </c>
      <c r="T3474" s="4">
        <v>0</v>
      </c>
      <c r="U3474" s="4">
        <v>0</v>
      </c>
      <c r="V3474" s="5">
        <v>360747782.70965171</v>
      </c>
      <c r="W3474" s="5"/>
      <c r="X3474" s="6">
        <v>9.0974251069801273</v>
      </c>
      <c r="Y3474" s="6"/>
      <c r="Z3474" s="6"/>
      <c r="AA3474" s="6"/>
      <c r="AB3474" s="6"/>
      <c r="AC3474" s="6">
        <v>25.21285674302132</v>
      </c>
      <c r="AD3474" s="4">
        <v>1</v>
      </c>
      <c r="AE3474" s="4">
        <v>1</v>
      </c>
    </row>
    <row r="3475" spans="1:31" hidden="1" x14ac:dyDescent="0.35">
      <c r="A3475" s="7" t="s">
        <v>185</v>
      </c>
      <c r="B3475" s="7" t="s">
        <v>186</v>
      </c>
      <c r="C3475" s="8">
        <v>33.330548579454756</v>
      </c>
      <c r="D3475" s="9">
        <v>1988</v>
      </c>
      <c r="E3475" s="10">
        <v>1036669774</v>
      </c>
      <c r="F3475" s="10">
        <v>638165314</v>
      </c>
      <c r="G3475" s="10"/>
      <c r="H3475" s="10"/>
      <c r="I3475" s="11"/>
      <c r="J3475" s="9">
        <v>98308</v>
      </c>
      <c r="K3475" s="10"/>
      <c r="L3475" s="8">
        <v>54.411577675027132</v>
      </c>
      <c r="M3475" s="11"/>
      <c r="N3475" s="11"/>
      <c r="O3475" s="10"/>
      <c r="P3475" s="10"/>
      <c r="Q3475" s="9">
        <v>0</v>
      </c>
      <c r="R3475" s="9">
        <v>1</v>
      </c>
      <c r="S3475" s="9">
        <v>0</v>
      </c>
      <c r="T3475" s="9">
        <v>0</v>
      </c>
      <c r="U3475" s="9">
        <v>0</v>
      </c>
      <c r="V3475" s="10">
        <v>390916803.16710103</v>
      </c>
      <c r="W3475" s="10"/>
      <c r="X3475" s="11">
        <v>2.9667916842663198</v>
      </c>
      <c r="Y3475" s="11"/>
      <c r="Z3475" s="11"/>
      <c r="AA3475" s="11"/>
      <c r="AB3475" s="11"/>
      <c r="AC3475" s="11">
        <v>8.3629122349258704</v>
      </c>
      <c r="AD3475" s="9">
        <v>1</v>
      </c>
      <c r="AE3475" s="9">
        <v>1</v>
      </c>
    </row>
    <row r="3476" spans="1:31" hidden="1" x14ac:dyDescent="0.35">
      <c r="A3476" s="2" t="s">
        <v>185</v>
      </c>
      <c r="B3476" s="2" t="s">
        <v>186</v>
      </c>
      <c r="C3476" s="3">
        <v>37.821531124476657</v>
      </c>
      <c r="D3476" s="4">
        <v>1989</v>
      </c>
      <c r="E3476" s="5">
        <v>1075728700</v>
      </c>
      <c r="F3476" s="5">
        <v>721784634</v>
      </c>
      <c r="G3476" s="5"/>
      <c r="H3476" s="5"/>
      <c r="I3476" s="6"/>
      <c r="J3476" s="4">
        <v>99121</v>
      </c>
      <c r="K3476" s="5"/>
      <c r="L3476" s="3">
        <v>57.454789311018359</v>
      </c>
      <c r="M3476" s="6"/>
      <c r="N3476" s="6"/>
      <c r="O3476" s="5"/>
      <c r="P3476" s="5"/>
      <c r="Q3476" s="4">
        <v>0</v>
      </c>
      <c r="R3476" s="4">
        <v>1</v>
      </c>
      <c r="S3476" s="4">
        <v>0</v>
      </c>
      <c r="T3476" s="4">
        <v>0</v>
      </c>
      <c r="U3476" s="4">
        <v>0</v>
      </c>
      <c r="V3476" s="5">
        <v>475138806.13543111</v>
      </c>
      <c r="W3476" s="5"/>
      <c r="X3476" s="6">
        <v>3.7677307643774332</v>
      </c>
      <c r="Y3476" s="6"/>
      <c r="Z3476" s="6"/>
      <c r="AA3476" s="6"/>
      <c r="AB3476" s="6"/>
      <c r="AC3476" s="6">
        <v>21.544738493200221</v>
      </c>
      <c r="AD3476" s="4">
        <v>1</v>
      </c>
      <c r="AE3476" s="4">
        <v>1</v>
      </c>
    </row>
    <row r="3477" spans="1:31" hidden="1" x14ac:dyDescent="0.35">
      <c r="A3477" s="7" t="s">
        <v>185</v>
      </c>
      <c r="B3477" s="7" t="s">
        <v>186</v>
      </c>
      <c r="C3477" s="8">
        <v>36.057533836966471</v>
      </c>
      <c r="D3477" s="9">
        <v>1990</v>
      </c>
      <c r="E3477" s="10">
        <v>1118893518</v>
      </c>
      <c r="F3477" s="10">
        <v>750866660</v>
      </c>
      <c r="G3477" s="10"/>
      <c r="H3477" s="10"/>
      <c r="I3477" s="11"/>
      <c r="J3477" s="9">
        <v>99957</v>
      </c>
      <c r="K3477" s="10"/>
      <c r="L3477" s="8">
        <v>59.01999414958653</v>
      </c>
      <c r="M3477" s="11"/>
      <c r="N3477" s="11"/>
      <c r="O3477" s="10"/>
      <c r="P3477" s="10"/>
      <c r="Q3477" s="9">
        <v>0</v>
      </c>
      <c r="R3477" s="9">
        <v>1</v>
      </c>
      <c r="S3477" s="9">
        <v>0</v>
      </c>
      <c r="T3477" s="9">
        <v>0</v>
      </c>
      <c r="U3477" s="9">
        <v>0</v>
      </c>
      <c r="V3477" s="10">
        <v>458732678.47807252</v>
      </c>
      <c r="W3477" s="10"/>
      <c r="X3477" s="11">
        <v>4.0126119159970353</v>
      </c>
      <c r="Y3477" s="11"/>
      <c r="Z3477" s="11"/>
      <c r="AA3477" s="11"/>
      <c r="AB3477" s="11"/>
      <c r="AC3477" s="11">
        <v>-3.45291259007</v>
      </c>
      <c r="AD3477" s="9">
        <v>1</v>
      </c>
      <c r="AE3477" s="9">
        <v>1</v>
      </c>
    </row>
    <row r="3478" spans="1:31" hidden="1" x14ac:dyDescent="0.35">
      <c r="A3478" s="2" t="s">
        <v>185</v>
      </c>
      <c r="B3478" s="2" t="s">
        <v>186</v>
      </c>
      <c r="C3478" s="3">
        <v>35.407094398435163</v>
      </c>
      <c r="D3478" s="4">
        <v>1991</v>
      </c>
      <c r="E3478" s="5">
        <v>1134396300</v>
      </c>
      <c r="F3478" s="5">
        <v>812046300</v>
      </c>
      <c r="G3478" s="5"/>
      <c r="H3478" s="5"/>
      <c r="I3478" s="6"/>
      <c r="J3478" s="4">
        <v>100793</v>
      </c>
      <c r="K3478" s="5"/>
      <c r="L3478" s="3">
        <v>60.580839086098038</v>
      </c>
      <c r="M3478" s="6"/>
      <c r="N3478" s="6"/>
      <c r="O3478" s="5"/>
      <c r="P3478" s="5"/>
      <c r="Q3478" s="4">
        <v>0</v>
      </c>
      <c r="R3478" s="4">
        <v>1</v>
      </c>
      <c r="S3478" s="4">
        <v>0</v>
      </c>
      <c r="T3478" s="4">
        <v>0</v>
      </c>
      <c r="U3478" s="4">
        <v>0</v>
      </c>
      <c r="V3478" s="5">
        <v>474608810.86736208</v>
      </c>
      <c r="W3478" s="5"/>
      <c r="X3478" s="6">
        <v>1.385545787029933</v>
      </c>
      <c r="Y3478" s="6"/>
      <c r="Z3478" s="6"/>
      <c r="AA3478" s="6"/>
      <c r="AB3478" s="6"/>
      <c r="AC3478" s="6">
        <v>3.46086798131789</v>
      </c>
      <c r="AD3478" s="4">
        <v>1</v>
      </c>
      <c r="AE3478" s="4">
        <v>1</v>
      </c>
    </row>
    <row r="3479" spans="1:31" hidden="1" x14ac:dyDescent="0.35">
      <c r="A3479" s="7" t="s">
        <v>185</v>
      </c>
      <c r="B3479" s="7" t="s">
        <v>186</v>
      </c>
      <c r="C3479" s="8">
        <v>37.617328761267167</v>
      </c>
      <c r="D3479" s="9">
        <v>1992</v>
      </c>
      <c r="E3479" s="10">
        <v>1124740900</v>
      </c>
      <c r="F3479" s="10">
        <v>837433200</v>
      </c>
      <c r="G3479" s="10"/>
      <c r="H3479" s="10"/>
      <c r="I3479" s="11"/>
      <c r="J3479" s="9">
        <v>101602</v>
      </c>
      <c r="K3479" s="10"/>
      <c r="L3479" s="8">
        <v>62.869787666177331</v>
      </c>
      <c r="M3479" s="11"/>
      <c r="N3479" s="11"/>
      <c r="O3479" s="10"/>
      <c r="P3479" s="10"/>
      <c r="Q3479" s="9">
        <v>0</v>
      </c>
      <c r="R3479" s="9">
        <v>1</v>
      </c>
      <c r="S3479" s="9">
        <v>0</v>
      </c>
      <c r="T3479" s="9">
        <v>0</v>
      </c>
      <c r="U3479" s="9">
        <v>0</v>
      </c>
      <c r="V3479" s="10">
        <v>501067383.38719457</v>
      </c>
      <c r="W3479" s="10"/>
      <c r="X3479" s="11">
        <v>-0.8511487563913952</v>
      </c>
      <c r="Y3479" s="11"/>
      <c r="Z3479" s="11"/>
      <c r="AA3479" s="11"/>
      <c r="AB3479" s="11"/>
      <c r="AC3479" s="11">
        <v>5.5748169679948933</v>
      </c>
      <c r="AD3479" s="9">
        <v>1</v>
      </c>
      <c r="AE3479" s="9">
        <v>1</v>
      </c>
    </row>
    <row r="3480" spans="1:31" hidden="1" x14ac:dyDescent="0.35">
      <c r="A3480" s="2" t="s">
        <v>185</v>
      </c>
      <c r="B3480" s="2" t="s">
        <v>186</v>
      </c>
      <c r="C3480" s="3">
        <v>49.449433462017431</v>
      </c>
      <c r="D3480" s="4">
        <v>1993</v>
      </c>
      <c r="E3480" s="5">
        <v>1102709300</v>
      </c>
      <c r="F3480" s="5">
        <v>836492900</v>
      </c>
      <c r="G3480" s="5"/>
      <c r="H3480" s="5"/>
      <c r="I3480" s="6"/>
      <c r="J3480" s="4">
        <v>102382</v>
      </c>
      <c r="K3480" s="5"/>
      <c r="L3480" s="3">
        <v>64.63554799938133</v>
      </c>
      <c r="M3480" s="6"/>
      <c r="N3480" s="6"/>
      <c r="O3480" s="5"/>
      <c r="P3480" s="5"/>
      <c r="Q3480" s="4">
        <v>0</v>
      </c>
      <c r="R3480" s="4">
        <v>1</v>
      </c>
      <c r="S3480" s="4">
        <v>0</v>
      </c>
      <c r="T3480" s="4">
        <v>0</v>
      </c>
      <c r="U3480" s="4">
        <v>0</v>
      </c>
      <c r="V3480" s="5">
        <v>639958989.7558527</v>
      </c>
      <c r="W3480" s="5"/>
      <c r="X3480" s="6">
        <v>-1.958815581437467</v>
      </c>
      <c r="Y3480" s="6"/>
      <c r="Z3480" s="6"/>
      <c r="AA3480" s="6"/>
      <c r="AB3480" s="6"/>
      <c r="AC3480" s="6">
        <v>27.719147358935381</v>
      </c>
      <c r="AD3480" s="4">
        <v>1</v>
      </c>
      <c r="AE3480" s="4">
        <v>1</v>
      </c>
    </row>
    <row r="3481" spans="1:31" hidden="1" x14ac:dyDescent="0.35">
      <c r="A3481" s="7" t="s">
        <v>185</v>
      </c>
      <c r="B3481" s="7" t="s">
        <v>186</v>
      </c>
      <c r="C3481" s="8">
        <v>47.231727340758773</v>
      </c>
      <c r="D3481" s="9">
        <v>1994</v>
      </c>
      <c r="E3481" s="10">
        <v>1121384300</v>
      </c>
      <c r="F3481" s="10">
        <v>877801900</v>
      </c>
      <c r="G3481" s="10"/>
      <c r="H3481" s="10"/>
      <c r="I3481" s="11"/>
      <c r="J3481" s="9">
        <v>103138</v>
      </c>
      <c r="K3481" s="10"/>
      <c r="L3481" s="8">
        <v>67.072733249408415</v>
      </c>
      <c r="M3481" s="11"/>
      <c r="N3481" s="11"/>
      <c r="O3481" s="10"/>
      <c r="P3481" s="10"/>
      <c r="Q3481" s="9">
        <v>0</v>
      </c>
      <c r="R3481" s="9">
        <v>1</v>
      </c>
      <c r="S3481" s="9">
        <v>0</v>
      </c>
      <c r="T3481" s="9">
        <v>0</v>
      </c>
      <c r="U3481" s="9">
        <v>0</v>
      </c>
      <c r="V3481" s="10">
        <v>618136431.7722311</v>
      </c>
      <c r="W3481" s="10"/>
      <c r="X3481" s="11">
        <v>1.693556044190432</v>
      </c>
      <c r="Y3481" s="11"/>
      <c r="Z3481" s="11"/>
      <c r="AA3481" s="11"/>
      <c r="AB3481" s="11"/>
      <c r="AC3481" s="11">
        <v>-3.409993192211739</v>
      </c>
      <c r="AD3481" s="9">
        <v>1</v>
      </c>
      <c r="AE3481" s="9">
        <v>1</v>
      </c>
    </row>
    <row r="3482" spans="1:31" hidden="1" x14ac:dyDescent="0.35">
      <c r="A3482" s="2" t="s">
        <v>185</v>
      </c>
      <c r="B3482" s="2" t="s">
        <v>186</v>
      </c>
      <c r="C3482" s="3">
        <v>47.332199113767388</v>
      </c>
      <c r="D3482" s="4">
        <v>1995</v>
      </c>
      <c r="E3482" s="5">
        <v>1145263900</v>
      </c>
      <c r="F3482" s="5">
        <v>923865800</v>
      </c>
      <c r="G3482" s="5"/>
      <c r="H3482" s="5"/>
      <c r="I3482" s="6"/>
      <c r="J3482" s="4">
        <v>103869</v>
      </c>
      <c r="K3482" s="5"/>
      <c r="L3482" s="3">
        <v>68.326205090880165</v>
      </c>
      <c r="M3482" s="6"/>
      <c r="N3482" s="6"/>
      <c r="O3482" s="5"/>
      <c r="P3482" s="5"/>
      <c r="Q3482" s="4">
        <v>0</v>
      </c>
      <c r="R3482" s="4">
        <v>1</v>
      </c>
      <c r="S3482" s="4">
        <v>0</v>
      </c>
      <c r="T3482" s="4">
        <v>0</v>
      </c>
      <c r="U3482" s="4">
        <v>0</v>
      </c>
      <c r="V3482" s="5">
        <v>639997493.52151084</v>
      </c>
      <c r="W3482" s="5"/>
      <c r="X3482" s="6">
        <v>2.1294751495985809</v>
      </c>
      <c r="Y3482" s="6"/>
      <c r="Z3482" s="6"/>
      <c r="AA3482" s="6"/>
      <c r="AB3482" s="6"/>
      <c r="AC3482" s="6">
        <v>3.5366078790410191</v>
      </c>
      <c r="AD3482" s="4">
        <v>1</v>
      </c>
      <c r="AE3482" s="4">
        <v>1</v>
      </c>
    </row>
    <row r="3483" spans="1:31" hidden="1" x14ac:dyDescent="0.35">
      <c r="A3483" s="7" t="s">
        <v>185</v>
      </c>
      <c r="B3483" s="7" t="s">
        <v>186</v>
      </c>
      <c r="C3483" s="8">
        <v>49.99329235664797</v>
      </c>
      <c r="D3483" s="9">
        <v>1996</v>
      </c>
      <c r="E3483" s="10">
        <v>1196093400</v>
      </c>
      <c r="F3483" s="10">
        <v>990660900</v>
      </c>
      <c r="G3483" s="10"/>
      <c r="H3483" s="10"/>
      <c r="I3483" s="11"/>
      <c r="J3483" s="9">
        <v>104584</v>
      </c>
      <c r="K3483" s="10"/>
      <c r="L3483" s="8">
        <v>69.714833896128496</v>
      </c>
      <c r="M3483" s="11"/>
      <c r="N3483" s="11"/>
      <c r="O3483" s="10"/>
      <c r="P3483" s="10"/>
      <c r="Q3483" s="9">
        <v>0</v>
      </c>
      <c r="R3483" s="9">
        <v>1</v>
      </c>
      <c r="S3483" s="9">
        <v>0</v>
      </c>
      <c r="T3483" s="9">
        <v>0</v>
      </c>
      <c r="U3483" s="9">
        <v>0</v>
      </c>
      <c r="V3483" s="10">
        <v>710414085.95754218</v>
      </c>
      <c r="W3483" s="10"/>
      <c r="X3483" s="11">
        <v>4.4382347160335716</v>
      </c>
      <c r="Y3483" s="11"/>
      <c r="Z3483" s="11"/>
      <c r="AA3483" s="11"/>
      <c r="AB3483" s="11"/>
      <c r="AC3483" s="11">
        <v>11.002635658551149</v>
      </c>
      <c r="AD3483" s="9">
        <v>1</v>
      </c>
      <c r="AE3483" s="9">
        <v>1</v>
      </c>
    </row>
    <row r="3484" spans="1:31" hidden="1" x14ac:dyDescent="0.35">
      <c r="A3484" s="2" t="s">
        <v>185</v>
      </c>
      <c r="B3484" s="2" t="s">
        <v>186</v>
      </c>
      <c r="C3484" s="3">
        <v>55.523929880653263</v>
      </c>
      <c r="D3484" s="4">
        <v>1997</v>
      </c>
      <c r="E3484" s="5">
        <v>1256083400</v>
      </c>
      <c r="F3484" s="5">
        <v>1058914600</v>
      </c>
      <c r="G3484" s="5"/>
      <c r="H3484" s="5"/>
      <c r="I3484" s="6"/>
      <c r="J3484" s="4">
        <v>105293</v>
      </c>
      <c r="K3484" s="5"/>
      <c r="L3484" s="3">
        <v>70.582454405529788</v>
      </c>
      <c r="M3484" s="6"/>
      <c r="N3484" s="6"/>
      <c r="O3484" s="5"/>
      <c r="P3484" s="5"/>
      <c r="Q3484" s="4">
        <v>0</v>
      </c>
      <c r="R3484" s="4">
        <v>1</v>
      </c>
      <c r="S3484" s="4">
        <v>0</v>
      </c>
      <c r="T3484" s="4">
        <v>0</v>
      </c>
      <c r="U3484" s="4">
        <v>0</v>
      </c>
      <c r="V3484" s="5">
        <v>832998802.53800976</v>
      </c>
      <c r="W3484" s="5"/>
      <c r="X3484" s="6">
        <v>5.0154946093674626</v>
      </c>
      <c r="Y3484" s="6"/>
      <c r="Z3484" s="6"/>
      <c r="AA3484" s="6"/>
      <c r="AB3484" s="6"/>
      <c r="AC3484" s="6">
        <v>17.255389357214099</v>
      </c>
      <c r="AD3484" s="4">
        <v>1</v>
      </c>
      <c r="AE3484" s="4">
        <v>1</v>
      </c>
    </row>
    <row r="3485" spans="1:31" hidden="1" x14ac:dyDescent="0.35">
      <c r="A3485" s="7" t="s">
        <v>185</v>
      </c>
      <c r="B3485" s="7" t="s">
        <v>186</v>
      </c>
      <c r="C3485" s="8">
        <v>56.869708673947713</v>
      </c>
      <c r="D3485" s="9">
        <v>1998</v>
      </c>
      <c r="E3485" s="10">
        <v>1403717200</v>
      </c>
      <c r="F3485" s="10">
        <v>1203939700</v>
      </c>
      <c r="G3485" s="10"/>
      <c r="H3485" s="10"/>
      <c r="I3485" s="11"/>
      <c r="J3485" s="9">
        <v>106009</v>
      </c>
      <c r="K3485" s="10"/>
      <c r="L3485" s="8">
        <v>71.554864153599496</v>
      </c>
      <c r="M3485" s="11"/>
      <c r="N3485" s="11"/>
      <c r="O3485" s="10"/>
      <c r="P3485" s="10"/>
      <c r="Q3485" s="9">
        <v>0</v>
      </c>
      <c r="R3485" s="9">
        <v>1</v>
      </c>
      <c r="S3485" s="9">
        <v>0</v>
      </c>
      <c r="T3485" s="9">
        <v>0</v>
      </c>
      <c r="U3485" s="9">
        <v>0</v>
      </c>
      <c r="V3485" s="10">
        <v>956855984.70325363</v>
      </c>
      <c r="W3485" s="10"/>
      <c r="X3485" s="11">
        <v>11.75350299191917</v>
      </c>
      <c r="Y3485" s="11"/>
      <c r="Z3485" s="11"/>
      <c r="AA3485" s="11"/>
      <c r="AB3485" s="11"/>
      <c r="AC3485" s="11">
        <v>14.86883075796406</v>
      </c>
      <c r="AD3485" s="9">
        <v>1</v>
      </c>
      <c r="AE3485" s="9">
        <v>1</v>
      </c>
    </row>
    <row r="3486" spans="1:31" hidden="1" x14ac:dyDescent="0.35">
      <c r="A3486" s="2" t="s">
        <v>185</v>
      </c>
      <c r="B3486" s="2" t="s">
        <v>186</v>
      </c>
      <c r="C3486" s="3">
        <v>59.002157096531008</v>
      </c>
      <c r="D3486" s="4">
        <v>1999</v>
      </c>
      <c r="E3486" s="5">
        <v>1500550700</v>
      </c>
      <c r="F3486" s="5">
        <v>1301425300</v>
      </c>
      <c r="G3486" s="5"/>
      <c r="H3486" s="5"/>
      <c r="I3486" s="6"/>
      <c r="J3486" s="4">
        <v>106727</v>
      </c>
      <c r="K3486" s="5"/>
      <c r="L3486" s="3">
        <v>71.968041716040247</v>
      </c>
      <c r="M3486" s="6"/>
      <c r="N3486" s="6"/>
      <c r="O3486" s="5"/>
      <c r="P3486" s="5"/>
      <c r="Q3486" s="4">
        <v>0</v>
      </c>
      <c r="R3486" s="4">
        <v>1</v>
      </c>
      <c r="S3486" s="4">
        <v>0</v>
      </c>
      <c r="T3486" s="4">
        <v>0</v>
      </c>
      <c r="U3486" s="4">
        <v>0</v>
      </c>
      <c r="V3486" s="5">
        <v>1066958307.730162</v>
      </c>
      <c r="W3486" s="5"/>
      <c r="X3486" s="6">
        <v>6.8983624336867857</v>
      </c>
      <c r="Y3486" s="6"/>
      <c r="Z3486" s="6"/>
      <c r="AA3486" s="6"/>
      <c r="AB3486" s="6"/>
      <c r="AC3486" s="6">
        <v>11.50667653095717</v>
      </c>
      <c r="AD3486" s="4">
        <v>1</v>
      </c>
      <c r="AE3486" s="4">
        <v>1</v>
      </c>
    </row>
    <row r="3487" spans="1:31" hidden="1" x14ac:dyDescent="0.35">
      <c r="A3487" s="7" t="s">
        <v>185</v>
      </c>
      <c r="B3487" s="7" t="s">
        <v>186</v>
      </c>
      <c r="C3487" s="8">
        <v>62.558123601704082</v>
      </c>
      <c r="D3487" s="9">
        <v>2000</v>
      </c>
      <c r="E3487" s="10">
        <v>1573896900</v>
      </c>
      <c r="F3487" s="10">
        <v>1404119800</v>
      </c>
      <c r="G3487" s="10"/>
      <c r="H3487" s="10"/>
      <c r="I3487" s="11"/>
      <c r="J3487" s="9">
        <v>107451</v>
      </c>
      <c r="K3487" s="10"/>
      <c r="L3487" s="8">
        <v>73.538253535299319</v>
      </c>
      <c r="M3487" s="11"/>
      <c r="N3487" s="11"/>
      <c r="O3487" s="10"/>
      <c r="P3487" s="10"/>
      <c r="Q3487" s="9">
        <v>0</v>
      </c>
      <c r="R3487" s="9">
        <v>1</v>
      </c>
      <c r="S3487" s="9">
        <v>0</v>
      </c>
      <c r="T3487" s="9">
        <v>0</v>
      </c>
      <c r="U3487" s="9">
        <v>0</v>
      </c>
      <c r="V3487" s="10">
        <v>1194468127.500963</v>
      </c>
      <c r="W3487" s="10"/>
      <c r="X3487" s="11">
        <v>4.8879521365056178</v>
      </c>
      <c r="Y3487" s="11"/>
      <c r="Z3487" s="11"/>
      <c r="AA3487" s="11"/>
      <c r="AB3487" s="11"/>
      <c r="AC3487" s="11">
        <v>11.9507780994802</v>
      </c>
      <c r="AD3487" s="9">
        <v>1</v>
      </c>
      <c r="AE3487" s="9">
        <v>1</v>
      </c>
    </row>
    <row r="3488" spans="1:31" hidden="1" x14ac:dyDescent="0.35">
      <c r="A3488" s="2" t="s">
        <v>185</v>
      </c>
      <c r="B3488" s="2" t="s">
        <v>186</v>
      </c>
      <c r="C3488" s="3">
        <v>63.080518186993118</v>
      </c>
      <c r="D3488" s="4">
        <v>2001</v>
      </c>
      <c r="E3488" s="5">
        <v>1542042800</v>
      </c>
      <c r="F3488" s="5">
        <v>1405199300</v>
      </c>
      <c r="G3488" s="5"/>
      <c r="H3488" s="5"/>
      <c r="I3488" s="6"/>
      <c r="J3488" s="4">
        <v>107987</v>
      </c>
      <c r="K3488" s="5"/>
      <c r="L3488" s="3">
        <v>75.848084969423923</v>
      </c>
      <c r="M3488" s="6"/>
      <c r="N3488" s="6"/>
      <c r="O3488" s="5"/>
      <c r="P3488" s="5"/>
      <c r="Q3488" s="4">
        <v>0</v>
      </c>
      <c r="R3488" s="4">
        <v>1</v>
      </c>
      <c r="S3488" s="4">
        <v>0</v>
      </c>
      <c r="T3488" s="4">
        <v>0</v>
      </c>
      <c r="U3488" s="4">
        <v>0</v>
      </c>
      <c r="V3488" s="5">
        <v>1168661015.445981</v>
      </c>
      <c r="W3488" s="5"/>
      <c r="X3488" s="6">
        <v>-2.023900040720584</v>
      </c>
      <c r="Y3488" s="6"/>
      <c r="Z3488" s="6"/>
      <c r="AA3488" s="6"/>
      <c r="AB3488" s="6"/>
      <c r="AC3488" s="6">
        <v>-2.160552589123911</v>
      </c>
      <c r="AD3488" s="4">
        <v>1</v>
      </c>
      <c r="AE3488" s="4">
        <v>1</v>
      </c>
    </row>
    <row r="3489" spans="1:31" hidden="1" x14ac:dyDescent="0.35">
      <c r="A3489" s="7" t="s">
        <v>185</v>
      </c>
      <c r="B3489" s="7" t="s">
        <v>186</v>
      </c>
      <c r="C3489" s="8">
        <v>61.432246286387702</v>
      </c>
      <c r="D3489" s="9">
        <v>2002</v>
      </c>
      <c r="E3489" s="10">
        <v>1595047800</v>
      </c>
      <c r="F3489" s="10">
        <v>1458909700</v>
      </c>
      <c r="G3489" s="10"/>
      <c r="H3489" s="10"/>
      <c r="I3489" s="11"/>
      <c r="J3489" s="9">
        <v>108404</v>
      </c>
      <c r="K3489" s="10"/>
      <c r="L3489" s="8">
        <v>76.657547473447124</v>
      </c>
      <c r="M3489" s="11"/>
      <c r="N3489" s="11"/>
      <c r="O3489" s="10"/>
      <c r="P3489" s="10"/>
      <c r="Q3489" s="9">
        <v>0</v>
      </c>
      <c r="R3489" s="9">
        <v>1</v>
      </c>
      <c r="S3489" s="9">
        <v>0</v>
      </c>
      <c r="T3489" s="9">
        <v>0</v>
      </c>
      <c r="U3489" s="9">
        <v>0</v>
      </c>
      <c r="V3489" s="10">
        <v>1169149065.6030221</v>
      </c>
      <c r="W3489" s="10"/>
      <c r="X3489" s="11">
        <v>3.4373235295414619</v>
      </c>
      <c r="Y3489" s="11"/>
      <c r="Z3489" s="11"/>
      <c r="AA3489" s="11"/>
      <c r="AB3489" s="11"/>
      <c r="AC3489" s="11">
        <v>4.17614817805027E-2</v>
      </c>
      <c r="AD3489" s="9">
        <v>1</v>
      </c>
      <c r="AE3489" s="9">
        <v>1</v>
      </c>
    </row>
    <row r="3490" spans="1:31" hidden="1" x14ac:dyDescent="0.35">
      <c r="A3490" s="2" t="s">
        <v>185</v>
      </c>
      <c r="B3490" s="2" t="s">
        <v>186</v>
      </c>
      <c r="C3490" s="3">
        <v>58.464745442220668</v>
      </c>
      <c r="D3490" s="4">
        <v>2003</v>
      </c>
      <c r="E3490" s="5">
        <v>1746002700</v>
      </c>
      <c r="F3490" s="5">
        <v>1595749700</v>
      </c>
      <c r="G3490" s="5"/>
      <c r="H3490" s="5"/>
      <c r="I3490" s="6"/>
      <c r="J3490" s="4">
        <v>108884</v>
      </c>
      <c r="K3490" s="5"/>
      <c r="L3490" s="3">
        <v>78.30946250402323</v>
      </c>
      <c r="M3490" s="6"/>
      <c r="N3490" s="6"/>
      <c r="O3490" s="5"/>
      <c r="P3490" s="5"/>
      <c r="Q3490" s="4">
        <v>0</v>
      </c>
      <c r="R3490" s="4">
        <v>1</v>
      </c>
      <c r="S3490" s="4">
        <v>0</v>
      </c>
      <c r="T3490" s="4">
        <v>0</v>
      </c>
      <c r="U3490" s="4">
        <v>0</v>
      </c>
      <c r="V3490" s="5">
        <v>1191364325.8017111</v>
      </c>
      <c r="W3490" s="5"/>
      <c r="X3490" s="6">
        <v>9.4639734307648968</v>
      </c>
      <c r="Y3490" s="6"/>
      <c r="Z3490" s="6"/>
      <c r="AA3490" s="6"/>
      <c r="AB3490" s="6"/>
      <c r="AC3490" s="6">
        <v>1.900122136028102</v>
      </c>
      <c r="AD3490" s="4">
        <v>1</v>
      </c>
      <c r="AE3490" s="4">
        <v>1</v>
      </c>
    </row>
    <row r="3491" spans="1:31" hidden="1" x14ac:dyDescent="0.35">
      <c r="A3491" s="7" t="s">
        <v>185</v>
      </c>
      <c r="B3491" s="7" t="s">
        <v>186</v>
      </c>
      <c r="C3491" s="8">
        <v>61.617986719008577</v>
      </c>
      <c r="D3491" s="9">
        <v>2004</v>
      </c>
      <c r="E3491" s="10">
        <v>1734698200</v>
      </c>
      <c r="F3491" s="10">
        <v>1617620200</v>
      </c>
      <c r="G3491" s="10"/>
      <c r="H3491" s="10"/>
      <c r="I3491" s="11"/>
      <c r="J3491" s="9">
        <v>109323</v>
      </c>
      <c r="K3491" s="10"/>
      <c r="L3491" s="8">
        <v>80.120695204377256</v>
      </c>
      <c r="M3491" s="11"/>
      <c r="N3491" s="11"/>
      <c r="O3491" s="10"/>
      <c r="P3491" s="10"/>
      <c r="Q3491" s="9">
        <v>0</v>
      </c>
      <c r="R3491" s="9">
        <v>1</v>
      </c>
      <c r="S3491" s="9">
        <v>0</v>
      </c>
      <c r="T3491" s="9">
        <v>0</v>
      </c>
      <c r="U3491" s="9">
        <v>0</v>
      </c>
      <c r="V3491" s="10">
        <v>1244054357.5632191</v>
      </c>
      <c r="W3491" s="10"/>
      <c r="X3491" s="11">
        <v>-0.64745031608484915</v>
      </c>
      <c r="Y3491" s="11"/>
      <c r="Z3491" s="11"/>
      <c r="AA3491" s="11"/>
      <c r="AB3491" s="11"/>
      <c r="AC3491" s="11">
        <v>4.4226632122840153</v>
      </c>
      <c r="AD3491" s="9">
        <v>1</v>
      </c>
      <c r="AE3491" s="9">
        <v>1</v>
      </c>
    </row>
    <row r="3492" spans="1:31" hidden="1" x14ac:dyDescent="0.35">
      <c r="A3492" s="2" t="s">
        <v>185</v>
      </c>
      <c r="B3492" s="2" t="s">
        <v>186</v>
      </c>
      <c r="C3492" s="3">
        <v>57.951064962726313</v>
      </c>
      <c r="D3492" s="4">
        <v>2005</v>
      </c>
      <c r="E3492" s="5">
        <v>1965000000</v>
      </c>
      <c r="F3492" s="5">
        <v>1878000000</v>
      </c>
      <c r="G3492" s="5"/>
      <c r="H3492" s="5"/>
      <c r="I3492" s="6"/>
      <c r="J3492" s="4">
        <v>109734</v>
      </c>
      <c r="K3492" s="5"/>
      <c r="L3492" s="3">
        <v>82.905535886707483</v>
      </c>
      <c r="M3492" s="6"/>
      <c r="N3492" s="6"/>
      <c r="O3492" s="5"/>
      <c r="P3492" s="5"/>
      <c r="Q3492" s="4">
        <v>0</v>
      </c>
      <c r="R3492" s="4">
        <v>1</v>
      </c>
      <c r="S3492" s="4">
        <v>0</v>
      </c>
      <c r="T3492" s="4">
        <v>0</v>
      </c>
      <c r="U3492" s="4">
        <v>0</v>
      </c>
      <c r="V3492" s="5">
        <v>1312724160.527976</v>
      </c>
      <c r="W3492" s="5"/>
      <c r="X3492" s="6">
        <v>13.276188330627191</v>
      </c>
      <c r="Y3492" s="6"/>
      <c r="Z3492" s="6"/>
      <c r="AA3492" s="6"/>
      <c r="AB3492" s="6"/>
      <c r="AC3492" s="6">
        <v>5.5198394304299843</v>
      </c>
      <c r="AD3492" s="4">
        <v>1</v>
      </c>
      <c r="AE3492" s="4">
        <v>1</v>
      </c>
    </row>
    <row r="3493" spans="1:31" hidden="1" x14ac:dyDescent="0.35">
      <c r="A3493" s="7" t="s">
        <v>185</v>
      </c>
      <c r="B3493" s="7" t="s">
        <v>186</v>
      </c>
      <c r="C3493" s="8">
        <v>64.876666837353866</v>
      </c>
      <c r="D3493" s="9">
        <v>2006</v>
      </c>
      <c r="E3493" s="10">
        <v>1886491800</v>
      </c>
      <c r="F3493" s="10">
        <v>1886491800</v>
      </c>
      <c r="G3493" s="10"/>
      <c r="H3493" s="10"/>
      <c r="I3493" s="11"/>
      <c r="J3493" s="9">
        <v>110135</v>
      </c>
      <c r="K3493" s="10"/>
      <c r="L3493" s="8">
        <v>86.430640489217936</v>
      </c>
      <c r="M3493" s="11"/>
      <c r="N3493" s="11"/>
      <c r="O3493" s="10"/>
      <c r="P3493" s="10"/>
      <c r="Q3493" s="9">
        <v>0</v>
      </c>
      <c r="R3493" s="9">
        <v>1</v>
      </c>
      <c r="S3493" s="9">
        <v>0</v>
      </c>
      <c r="T3493" s="9">
        <v>0</v>
      </c>
      <c r="U3493" s="9">
        <v>0</v>
      </c>
      <c r="V3493" s="10">
        <v>1416040646.0862429</v>
      </c>
      <c r="W3493" s="10"/>
      <c r="X3493" s="11">
        <v>-3.995328244274809</v>
      </c>
      <c r="Y3493" s="11"/>
      <c r="Z3493" s="11"/>
      <c r="AA3493" s="11"/>
      <c r="AB3493" s="11"/>
      <c r="AC3493" s="11">
        <v>7.8703880575119536</v>
      </c>
      <c r="AD3493" s="9">
        <v>1</v>
      </c>
      <c r="AE3493" s="9">
        <v>1</v>
      </c>
    </row>
    <row r="3494" spans="1:31" hidden="1" x14ac:dyDescent="0.35">
      <c r="A3494" s="2" t="s">
        <v>185</v>
      </c>
      <c r="B3494" s="2" t="s">
        <v>186</v>
      </c>
      <c r="C3494" s="3">
        <v>68.793524768559877</v>
      </c>
      <c r="D3494" s="4">
        <v>2007</v>
      </c>
      <c r="E3494" s="5">
        <v>2002010200</v>
      </c>
      <c r="F3494" s="5">
        <v>2048445700</v>
      </c>
      <c r="G3494" s="5"/>
      <c r="H3494" s="5"/>
      <c r="I3494" s="6"/>
      <c r="J3494" s="4">
        <v>110522</v>
      </c>
      <c r="K3494" s="5"/>
      <c r="L3494" s="3">
        <v>89.765851303508271</v>
      </c>
      <c r="M3494" s="6"/>
      <c r="N3494" s="6"/>
      <c r="O3494" s="5"/>
      <c r="P3494" s="5"/>
      <c r="Q3494" s="4">
        <v>0</v>
      </c>
      <c r="R3494" s="4">
        <v>1</v>
      </c>
      <c r="S3494" s="4">
        <v>0</v>
      </c>
      <c r="T3494" s="4">
        <v>0</v>
      </c>
      <c r="U3494" s="4">
        <v>0</v>
      </c>
      <c r="V3494" s="5">
        <v>1569859784.691782</v>
      </c>
      <c r="W3494" s="5"/>
      <c r="X3494" s="6">
        <v>6.1234509474146668</v>
      </c>
      <c r="Y3494" s="6"/>
      <c r="Z3494" s="6"/>
      <c r="AA3494" s="6"/>
      <c r="AB3494" s="6"/>
      <c r="AC3494" s="6">
        <v>10.862621707270529</v>
      </c>
      <c r="AD3494" s="4">
        <v>1</v>
      </c>
      <c r="AE3494" s="4">
        <v>1</v>
      </c>
    </row>
    <row r="3495" spans="1:31" hidden="1" x14ac:dyDescent="0.35">
      <c r="A3495" s="7" t="s">
        <v>185</v>
      </c>
      <c r="B3495" s="7" t="s">
        <v>186</v>
      </c>
      <c r="C3495" s="8">
        <v>70.077048688480915</v>
      </c>
      <c r="D3495" s="9">
        <v>2008</v>
      </c>
      <c r="E3495" s="10">
        <v>2020980100</v>
      </c>
      <c r="F3495" s="10">
        <v>2230135300</v>
      </c>
      <c r="G3495" s="10"/>
      <c r="H3495" s="10"/>
      <c r="I3495" s="11"/>
      <c r="J3495" s="9">
        <v>110896</v>
      </c>
      <c r="K3495" s="10"/>
      <c r="L3495" s="8">
        <v>96.976987447698775</v>
      </c>
      <c r="M3495" s="11"/>
      <c r="N3495" s="11"/>
      <c r="O3495" s="10"/>
      <c r="P3495" s="10"/>
      <c r="Q3495" s="9">
        <v>0</v>
      </c>
      <c r="R3495" s="9">
        <v>1</v>
      </c>
      <c r="S3495" s="9">
        <v>0</v>
      </c>
      <c r="T3495" s="9">
        <v>0</v>
      </c>
      <c r="U3495" s="9">
        <v>0</v>
      </c>
      <c r="V3495" s="10">
        <v>1611529746.52141</v>
      </c>
      <c r="W3495" s="10"/>
      <c r="X3495" s="11">
        <v>0.94754262490770524</v>
      </c>
      <c r="Y3495" s="11"/>
      <c r="Z3495" s="11"/>
      <c r="AA3495" s="11"/>
      <c r="AB3495" s="11"/>
      <c r="AC3495" s="11">
        <v>2.654374756011106</v>
      </c>
      <c r="AD3495" s="9">
        <v>1</v>
      </c>
      <c r="AE3495" s="9">
        <v>1</v>
      </c>
    </row>
    <row r="3496" spans="1:31" hidden="1" x14ac:dyDescent="0.35">
      <c r="A3496" s="2" t="s">
        <v>185</v>
      </c>
      <c r="B3496" s="2" t="s">
        <v>186</v>
      </c>
      <c r="C3496" s="3">
        <v>79.377116503492999</v>
      </c>
      <c r="D3496" s="4">
        <v>2009</v>
      </c>
      <c r="E3496" s="5">
        <v>1887327000</v>
      </c>
      <c r="F3496" s="5">
        <v>2082444000</v>
      </c>
      <c r="G3496" s="5"/>
      <c r="H3496" s="5"/>
      <c r="I3496" s="6"/>
      <c r="J3496" s="4">
        <v>111254</v>
      </c>
      <c r="K3496" s="5"/>
      <c r="L3496" s="3">
        <v>96.677663340843296</v>
      </c>
      <c r="M3496" s="6"/>
      <c r="N3496" s="6"/>
      <c r="O3496" s="5"/>
      <c r="P3496" s="5"/>
      <c r="Q3496" s="4">
        <v>0</v>
      </c>
      <c r="R3496" s="4">
        <v>1</v>
      </c>
      <c r="S3496" s="4">
        <v>0</v>
      </c>
      <c r="T3496" s="4">
        <v>0</v>
      </c>
      <c r="U3496" s="4">
        <v>0</v>
      </c>
      <c r="V3496" s="5">
        <v>1709788944.9109859</v>
      </c>
      <c r="W3496" s="5"/>
      <c r="X3496" s="6">
        <v>-6.6132813479954606</v>
      </c>
      <c r="Y3496" s="6"/>
      <c r="Z3496" s="6"/>
      <c r="AA3496" s="6"/>
      <c r="AB3496" s="6"/>
      <c r="AC3496" s="6">
        <v>6.0972624676444358</v>
      </c>
      <c r="AD3496" s="4">
        <v>1</v>
      </c>
      <c r="AE3496" s="4">
        <v>1</v>
      </c>
    </row>
    <row r="3497" spans="1:31" hidden="1" x14ac:dyDescent="0.35">
      <c r="A3497" s="7" t="s">
        <v>185</v>
      </c>
      <c r="B3497" s="7" t="s">
        <v>186</v>
      </c>
      <c r="C3497" s="8">
        <v>83.979939858003405</v>
      </c>
      <c r="D3497" s="9">
        <v>2010</v>
      </c>
      <c r="E3497" s="10">
        <v>1877680000</v>
      </c>
      <c r="F3497" s="10">
        <v>2081740000</v>
      </c>
      <c r="G3497" s="10"/>
      <c r="H3497" s="10"/>
      <c r="I3497" s="11"/>
      <c r="J3497" s="9">
        <v>111586</v>
      </c>
      <c r="K3497" s="10"/>
      <c r="L3497" s="8">
        <v>100</v>
      </c>
      <c r="M3497" s="11"/>
      <c r="N3497" s="11"/>
      <c r="O3497" s="10"/>
      <c r="P3497" s="10"/>
      <c r="Q3497" s="9">
        <v>0</v>
      </c>
      <c r="R3497" s="9">
        <v>1</v>
      </c>
      <c r="S3497" s="9">
        <v>0</v>
      </c>
      <c r="T3497" s="9">
        <v>0</v>
      </c>
      <c r="U3497" s="9">
        <v>0</v>
      </c>
      <c r="V3497" s="10">
        <v>1748244000</v>
      </c>
      <c r="W3497" s="10"/>
      <c r="X3497" s="11">
        <v>-0.51114618717371185</v>
      </c>
      <c r="Y3497" s="11"/>
      <c r="Z3497" s="11"/>
      <c r="AA3497" s="11"/>
      <c r="AB3497" s="11"/>
      <c r="AC3497" s="11">
        <v>2.2491112253048331</v>
      </c>
      <c r="AD3497" s="9">
        <v>1</v>
      </c>
      <c r="AE3497" s="9">
        <v>1</v>
      </c>
    </row>
    <row r="3498" spans="1:31" hidden="1" x14ac:dyDescent="0.35">
      <c r="A3498" s="2" t="s">
        <v>185</v>
      </c>
      <c r="B3498" s="2" t="s">
        <v>186</v>
      </c>
      <c r="C3498" s="3">
        <v>84.876020871682911</v>
      </c>
      <c r="D3498" s="4">
        <v>2011</v>
      </c>
      <c r="E3498" s="5">
        <v>1892040000</v>
      </c>
      <c r="F3498" s="5">
        <v>2102370000</v>
      </c>
      <c r="G3498" s="5"/>
      <c r="H3498" s="5"/>
      <c r="I3498" s="6"/>
      <c r="J3498" s="4">
        <v>112079</v>
      </c>
      <c r="K3498" s="5"/>
      <c r="L3498" s="3">
        <v>103.03347280334739</v>
      </c>
      <c r="M3498" s="6"/>
      <c r="N3498" s="6"/>
      <c r="O3498" s="5"/>
      <c r="P3498" s="5"/>
      <c r="Q3498" s="4">
        <v>0</v>
      </c>
      <c r="R3498" s="4">
        <v>1</v>
      </c>
      <c r="S3498" s="4">
        <v>0</v>
      </c>
      <c r="T3498" s="4">
        <v>0</v>
      </c>
      <c r="U3498" s="4">
        <v>0</v>
      </c>
      <c r="V3498" s="5">
        <v>1731872129.9492359</v>
      </c>
      <c r="W3498" s="5"/>
      <c r="X3498" s="6">
        <v>0.76477355033871586</v>
      </c>
      <c r="Y3498" s="6"/>
      <c r="Z3498" s="6"/>
      <c r="AA3498" s="6"/>
      <c r="AB3498" s="6"/>
      <c r="AC3498" s="6">
        <v>-0.93647511736139843</v>
      </c>
      <c r="AD3498" s="4">
        <v>1</v>
      </c>
      <c r="AE3498" s="4">
        <v>1</v>
      </c>
    </row>
    <row r="3499" spans="1:31" hidden="1" x14ac:dyDescent="0.35">
      <c r="A3499" s="7" t="s">
        <v>185</v>
      </c>
      <c r="B3499" s="7" t="s">
        <v>186</v>
      </c>
      <c r="C3499" s="8">
        <v>82.804813676100167</v>
      </c>
      <c r="D3499" s="9">
        <v>2012</v>
      </c>
      <c r="E3499" s="10">
        <v>1870190000</v>
      </c>
      <c r="F3499" s="10">
        <v>2159680000</v>
      </c>
      <c r="G3499" s="10"/>
      <c r="H3499" s="10"/>
      <c r="I3499" s="11"/>
      <c r="J3499" s="9">
        <v>112775</v>
      </c>
      <c r="K3499" s="10"/>
      <c r="L3499" s="8">
        <v>105.51738010943041</v>
      </c>
      <c r="M3499" s="11"/>
      <c r="N3499" s="11"/>
      <c r="O3499" s="10"/>
      <c r="P3499" s="10"/>
      <c r="Q3499" s="9">
        <v>0</v>
      </c>
      <c r="R3499" s="9">
        <v>1</v>
      </c>
      <c r="S3499" s="9">
        <v>0</v>
      </c>
      <c r="T3499" s="9">
        <v>0</v>
      </c>
      <c r="U3499" s="9">
        <v>0</v>
      </c>
      <c r="V3499" s="10">
        <v>1694809895.910383</v>
      </c>
      <c r="W3499" s="10"/>
      <c r="X3499" s="11">
        <v>-1.1548381640980101</v>
      </c>
      <c r="Y3499" s="11"/>
      <c r="Z3499" s="11"/>
      <c r="AA3499" s="11"/>
      <c r="AB3499" s="11"/>
      <c r="AC3499" s="11">
        <v>-2.1400098424091061</v>
      </c>
      <c r="AD3499" s="9">
        <v>1</v>
      </c>
      <c r="AE3499" s="9">
        <v>1</v>
      </c>
    </row>
    <row r="3500" spans="1:31" hidden="1" x14ac:dyDescent="0.35">
      <c r="A3500" s="2" t="s">
        <v>185</v>
      </c>
      <c r="B3500" s="2" t="s">
        <v>186</v>
      </c>
      <c r="C3500" s="3">
        <v>74.256660234630147</v>
      </c>
      <c r="D3500" s="4">
        <v>2013</v>
      </c>
      <c r="E3500" s="5">
        <v>1914160000</v>
      </c>
      <c r="F3500" s="5">
        <v>2275070000</v>
      </c>
      <c r="G3500" s="5"/>
      <c r="H3500" s="5"/>
      <c r="I3500" s="6"/>
      <c r="J3500" s="4">
        <v>113487</v>
      </c>
      <c r="K3500" s="5"/>
      <c r="L3500" s="3">
        <v>105.47095268747999</v>
      </c>
      <c r="M3500" s="6"/>
      <c r="N3500" s="6"/>
      <c r="O3500" s="5"/>
      <c r="P3500" s="5"/>
      <c r="Q3500" s="4">
        <v>0</v>
      </c>
      <c r="R3500" s="4">
        <v>1</v>
      </c>
      <c r="S3500" s="4">
        <v>0</v>
      </c>
      <c r="T3500" s="4">
        <v>0</v>
      </c>
      <c r="U3500" s="4">
        <v>0</v>
      </c>
      <c r="V3500" s="5">
        <v>1601759495.816653</v>
      </c>
      <c r="W3500" s="5"/>
      <c r="X3500" s="6">
        <v>2.3510980167790438</v>
      </c>
      <c r="Y3500" s="6"/>
      <c r="Z3500" s="6"/>
      <c r="AA3500" s="6"/>
      <c r="AB3500" s="6"/>
      <c r="AC3500" s="6">
        <v>-5.4903148912608204</v>
      </c>
      <c r="AD3500" s="4">
        <v>1</v>
      </c>
      <c r="AE3500" s="4">
        <v>1</v>
      </c>
    </row>
    <row r="3501" spans="1:31" hidden="1" x14ac:dyDescent="0.35">
      <c r="A3501" s="7" t="s">
        <v>185</v>
      </c>
      <c r="B3501" s="7" t="s">
        <v>186</v>
      </c>
      <c r="C3501" s="8">
        <v>65.206335532945431</v>
      </c>
      <c r="D3501" s="9">
        <v>2014</v>
      </c>
      <c r="E3501" s="10">
        <v>2054700000</v>
      </c>
      <c r="F3501" s="10">
        <v>2461040000</v>
      </c>
      <c r="G3501" s="10"/>
      <c r="H3501" s="10"/>
      <c r="I3501" s="11"/>
      <c r="J3501" s="9">
        <v>114132</v>
      </c>
      <c r="K3501" s="10"/>
      <c r="L3501" s="8">
        <v>104.433537174123</v>
      </c>
      <c r="M3501" s="11"/>
      <c r="N3501" s="11"/>
      <c r="O3501" s="10"/>
      <c r="P3501" s="10"/>
      <c r="Q3501" s="9">
        <v>0</v>
      </c>
      <c r="R3501" s="9">
        <v>1</v>
      </c>
      <c r="S3501" s="9">
        <v>0</v>
      </c>
      <c r="T3501" s="9">
        <v>0</v>
      </c>
      <c r="U3501" s="9">
        <v>0</v>
      </c>
      <c r="V3501" s="10">
        <v>1536627067.724786</v>
      </c>
      <c r="W3501" s="10"/>
      <c r="X3501" s="11">
        <v>7.342123960379487</v>
      </c>
      <c r="Y3501" s="11"/>
      <c r="Z3501" s="11"/>
      <c r="AA3501" s="11"/>
      <c r="AB3501" s="11"/>
      <c r="AC3501" s="11">
        <v>-4.0663051014821283</v>
      </c>
      <c r="AD3501" s="9">
        <v>1</v>
      </c>
      <c r="AE3501" s="9">
        <v>1</v>
      </c>
    </row>
    <row r="3502" spans="1:31" hidden="1" x14ac:dyDescent="0.35">
      <c r="A3502" s="2" t="s">
        <v>185</v>
      </c>
      <c r="B3502" s="2" t="s">
        <v>186</v>
      </c>
      <c r="C3502" s="3">
        <v>57.321428571428569</v>
      </c>
      <c r="D3502" s="4">
        <v>2015</v>
      </c>
      <c r="E3502" s="5">
        <v>2187130000</v>
      </c>
      <c r="F3502" s="5">
        <v>2691920000</v>
      </c>
      <c r="G3502" s="5"/>
      <c r="H3502" s="5"/>
      <c r="I3502" s="6"/>
      <c r="J3502" s="4">
        <v>114676</v>
      </c>
      <c r="K3502" s="5"/>
      <c r="L3502" s="3">
        <v>103.8952365626007</v>
      </c>
      <c r="M3502" s="6">
        <v>4.5979999999999999</v>
      </c>
      <c r="N3502" s="6">
        <v>19.574000000000002</v>
      </c>
      <c r="O3502" s="5"/>
      <c r="P3502" s="5"/>
      <c r="Q3502" s="4">
        <v>0</v>
      </c>
      <c r="R3502" s="4">
        <v>1</v>
      </c>
      <c r="S3502" s="4">
        <v>0</v>
      </c>
      <c r="T3502" s="4">
        <v>0</v>
      </c>
      <c r="U3502" s="4">
        <v>0</v>
      </c>
      <c r="V3502" s="5">
        <v>1485195136.0351901</v>
      </c>
      <c r="W3502" s="5"/>
      <c r="X3502" s="6">
        <v>6.4452231469314256</v>
      </c>
      <c r="Y3502" s="6"/>
      <c r="Z3502" s="6"/>
      <c r="AA3502" s="6"/>
      <c r="AB3502" s="6"/>
      <c r="AC3502" s="6">
        <v>-3.3470666220756242</v>
      </c>
      <c r="AD3502" s="4">
        <v>1</v>
      </c>
      <c r="AE3502" s="4">
        <v>1</v>
      </c>
    </row>
    <row r="3503" spans="1:31" hidden="1" x14ac:dyDescent="0.35">
      <c r="A3503" s="7" t="s">
        <v>185</v>
      </c>
      <c r="B3503" s="7" t="s">
        <v>186</v>
      </c>
      <c r="C3503" s="8">
        <v>53.722784090314427</v>
      </c>
      <c r="D3503" s="9">
        <v>2016</v>
      </c>
      <c r="E3503" s="10">
        <v>2268920000</v>
      </c>
      <c r="F3503" s="10">
        <v>2866430000</v>
      </c>
      <c r="G3503" s="10"/>
      <c r="H3503" s="10"/>
      <c r="I3503" s="11"/>
      <c r="J3503" s="9">
        <v>115130</v>
      </c>
      <c r="K3503" s="10"/>
      <c r="L3503" s="8">
        <v>105.6099130994529</v>
      </c>
      <c r="M3503" s="11">
        <v>0.40200000000000002</v>
      </c>
      <c r="N3503" s="11">
        <v>5.53</v>
      </c>
      <c r="O3503" s="10"/>
      <c r="P3503" s="10"/>
      <c r="Q3503" s="9">
        <v>0</v>
      </c>
      <c r="R3503" s="9">
        <v>1</v>
      </c>
      <c r="S3503" s="9">
        <v>0</v>
      </c>
      <c r="T3503" s="9">
        <v>0</v>
      </c>
      <c r="U3503" s="9">
        <v>0</v>
      </c>
      <c r="V3503" s="10">
        <v>1458126377.35044</v>
      </c>
      <c r="W3503" s="10"/>
      <c r="X3503" s="11">
        <v>3.7396039558691072</v>
      </c>
      <c r="Y3503" s="11"/>
      <c r="Z3503" s="11"/>
      <c r="AA3503" s="11"/>
      <c r="AB3503" s="11"/>
      <c r="AC3503" s="11">
        <v>-1.822572537977188</v>
      </c>
      <c r="AD3503" s="9">
        <v>1</v>
      </c>
      <c r="AE3503" s="9">
        <v>1</v>
      </c>
    </row>
    <row r="3504" spans="1:31" hidden="1" x14ac:dyDescent="0.35">
      <c r="A3504" s="2" t="s">
        <v>185</v>
      </c>
      <c r="B3504" s="2" t="s">
        <v>186</v>
      </c>
      <c r="C3504" s="3">
        <v>51.066905752874789</v>
      </c>
      <c r="D3504" s="4">
        <v>2017</v>
      </c>
      <c r="E3504" s="5">
        <v>2369630000</v>
      </c>
      <c r="F3504" s="5">
        <v>3039350000</v>
      </c>
      <c r="G3504" s="5"/>
      <c r="H3504" s="5"/>
      <c r="I3504" s="6"/>
      <c r="J3504" s="4">
        <v>115438</v>
      </c>
      <c r="K3504" s="5"/>
      <c r="L3504" s="3">
        <v>106.5693350740265</v>
      </c>
      <c r="M3504" s="6">
        <v>5.8220000000000001</v>
      </c>
      <c r="N3504" s="6">
        <v>13.605</v>
      </c>
      <c r="O3504" s="5"/>
      <c r="P3504" s="5"/>
      <c r="Q3504" s="4">
        <v>0</v>
      </c>
      <c r="R3504" s="4">
        <v>1</v>
      </c>
      <c r="S3504" s="4">
        <v>0</v>
      </c>
      <c r="T3504" s="4">
        <v>0</v>
      </c>
      <c r="U3504" s="4">
        <v>0</v>
      </c>
      <c r="V3504" s="5">
        <v>1456424588.66977</v>
      </c>
      <c r="W3504" s="5"/>
      <c r="X3504" s="6">
        <v>4.4386756694815164</v>
      </c>
      <c r="Y3504" s="6"/>
      <c r="Z3504" s="6"/>
      <c r="AA3504" s="6"/>
      <c r="AB3504" s="6"/>
      <c r="AC3504" s="6">
        <v>-0.1167106436797081</v>
      </c>
      <c r="AD3504" s="4">
        <v>1</v>
      </c>
      <c r="AE3504" s="4">
        <v>1</v>
      </c>
    </row>
    <row r="3505" spans="1:31" hidden="1" x14ac:dyDescent="0.35">
      <c r="A3505" s="7" t="s">
        <v>185</v>
      </c>
      <c r="B3505" s="7" t="s">
        <v>186</v>
      </c>
      <c r="C3505" s="8">
        <v>50.645703091513496</v>
      </c>
      <c r="D3505" s="9">
        <v>2018</v>
      </c>
      <c r="E3505" s="10">
        <v>2472980000</v>
      </c>
      <c r="F3505" s="10">
        <v>3149590000</v>
      </c>
      <c r="G3505" s="10"/>
      <c r="H3505" s="10"/>
      <c r="I3505" s="11"/>
      <c r="J3505" s="9">
        <v>115691</v>
      </c>
      <c r="K3505" s="10"/>
      <c r="L3505" s="8">
        <v>107.4262615626007</v>
      </c>
      <c r="M3505" s="11">
        <v>-0.95699999999999996</v>
      </c>
      <c r="N3505" s="11">
        <v>4.5839999999999996</v>
      </c>
      <c r="O3505" s="10"/>
      <c r="P3505" s="10"/>
      <c r="Q3505" s="9">
        <v>0</v>
      </c>
      <c r="R3505" s="9">
        <v>1</v>
      </c>
      <c r="S3505" s="9">
        <v>0</v>
      </c>
      <c r="T3505" s="9">
        <v>0</v>
      </c>
      <c r="U3505" s="9">
        <v>0</v>
      </c>
      <c r="V3505" s="10">
        <v>1484862245.7837889</v>
      </c>
      <c r="W3505" s="10"/>
      <c r="X3505" s="11">
        <v>4.3614403936479533</v>
      </c>
      <c r="Y3505" s="11"/>
      <c r="Z3505" s="11"/>
      <c r="AA3505" s="11"/>
      <c r="AB3505" s="11"/>
      <c r="AC3505" s="11">
        <v>1.9525663968631439</v>
      </c>
      <c r="AD3505" s="9">
        <v>1</v>
      </c>
      <c r="AE3505" s="9">
        <v>1</v>
      </c>
    </row>
    <row r="3506" spans="1:31" hidden="1" x14ac:dyDescent="0.35">
      <c r="A3506" s="2" t="s">
        <v>185</v>
      </c>
      <c r="B3506" s="2" t="s">
        <v>186</v>
      </c>
      <c r="C3506" s="3">
        <v>49.547065232983662</v>
      </c>
      <c r="D3506" s="4">
        <v>2019</v>
      </c>
      <c r="E3506" s="5">
        <v>2489710000</v>
      </c>
      <c r="F3506" s="5">
        <v>3276410000</v>
      </c>
      <c r="G3506" s="5"/>
      <c r="H3506" s="5"/>
      <c r="I3506" s="6"/>
      <c r="J3506" s="4">
        <v>115981</v>
      </c>
      <c r="K3506" s="5"/>
      <c r="L3506" s="3">
        <v>108.0688314934021</v>
      </c>
      <c r="M3506" s="6">
        <v>0.55100000000000005</v>
      </c>
      <c r="N3506" s="6">
        <v>3.2189999999999999</v>
      </c>
      <c r="O3506" s="5"/>
      <c r="P3506" s="5"/>
      <c r="Q3506" s="4">
        <v>0</v>
      </c>
      <c r="R3506" s="4">
        <v>1</v>
      </c>
      <c r="S3506" s="4">
        <v>0</v>
      </c>
      <c r="T3506" s="4">
        <v>0</v>
      </c>
      <c r="U3506" s="4">
        <v>0</v>
      </c>
      <c r="V3506" s="5">
        <v>1502158372.1844079</v>
      </c>
      <c r="W3506" s="5"/>
      <c r="X3506" s="6">
        <v>0.67651173887374749</v>
      </c>
      <c r="Y3506" s="6"/>
      <c r="Z3506" s="6"/>
      <c r="AA3506" s="6"/>
      <c r="AB3506" s="6"/>
      <c r="AC3506" s="6">
        <v>1.1648303706105541</v>
      </c>
      <c r="AD3506" s="4">
        <v>1</v>
      </c>
      <c r="AE3506" s="4">
        <v>1</v>
      </c>
    </row>
    <row r="3507" spans="1:31" hidden="1" x14ac:dyDescent="0.35">
      <c r="A3507" s="7" t="s">
        <v>185</v>
      </c>
      <c r="B3507" s="7" t="s">
        <v>186</v>
      </c>
      <c r="C3507" s="8">
        <v>59.397169540076888</v>
      </c>
      <c r="D3507" s="9">
        <v>2020</v>
      </c>
      <c r="E3507" s="10">
        <v>2147210000</v>
      </c>
      <c r="F3507" s="10">
        <v>2817210000</v>
      </c>
      <c r="G3507" s="10"/>
      <c r="H3507" s="10"/>
      <c r="I3507" s="11"/>
      <c r="J3507" s="9">
        <v>116341</v>
      </c>
      <c r="K3507" s="10"/>
      <c r="L3507" s="8">
        <v>107.2683304312843</v>
      </c>
      <c r="M3507" s="11">
        <v>-65.465000000000003</v>
      </c>
      <c r="N3507" s="11">
        <v>-11.294</v>
      </c>
      <c r="O3507" s="10"/>
      <c r="P3507" s="10"/>
      <c r="Q3507" s="9">
        <v>0</v>
      </c>
      <c r="R3507" s="9">
        <v>1</v>
      </c>
      <c r="S3507" s="9">
        <v>0</v>
      </c>
      <c r="T3507" s="9">
        <v>0</v>
      </c>
      <c r="U3507" s="9">
        <v>0</v>
      </c>
      <c r="V3507" s="10">
        <v>1559959955.8156049</v>
      </c>
      <c r="W3507" s="10"/>
      <c r="X3507" s="11">
        <v>-13.75662225721068</v>
      </c>
      <c r="Y3507" s="11"/>
      <c r="Z3507" s="11"/>
      <c r="AA3507" s="11"/>
      <c r="AB3507" s="11"/>
      <c r="AC3507" s="11">
        <v>3.8479021054979099</v>
      </c>
      <c r="AD3507" s="9">
        <v>1</v>
      </c>
      <c r="AE3507" s="9">
        <v>1</v>
      </c>
    </row>
    <row r="3508" spans="1:31" hidden="1" x14ac:dyDescent="0.35">
      <c r="A3508" s="2" t="s">
        <v>185</v>
      </c>
      <c r="B3508" s="2" t="s">
        <v>186</v>
      </c>
      <c r="C3508" s="3">
        <v>57.316105610561053</v>
      </c>
      <c r="D3508" s="4">
        <v>2021</v>
      </c>
      <c r="E3508" s="5">
        <v>2248080000</v>
      </c>
      <c r="F3508" s="5">
        <v>3030000000</v>
      </c>
      <c r="G3508" s="5"/>
      <c r="H3508" s="5"/>
      <c r="I3508" s="6"/>
      <c r="J3508" s="4">
        <v>116688</v>
      </c>
      <c r="K3508" s="5"/>
      <c r="L3508" s="3">
        <v>108.5764805278404</v>
      </c>
      <c r="M3508" s="6">
        <v>-32.485999999999997</v>
      </c>
      <c r="N3508" s="6">
        <v>-8.8469999999999995</v>
      </c>
      <c r="O3508" s="5"/>
      <c r="P3508" s="5"/>
      <c r="Q3508" s="4">
        <v>0</v>
      </c>
      <c r="R3508" s="4">
        <v>1</v>
      </c>
      <c r="S3508" s="4">
        <v>0</v>
      </c>
      <c r="T3508" s="4">
        <v>0</v>
      </c>
      <c r="U3508" s="4">
        <v>0</v>
      </c>
      <c r="V3508" s="5">
        <v>1599497415.6071429</v>
      </c>
      <c r="W3508" s="5"/>
      <c r="X3508" s="6">
        <v>4.6977240232674031</v>
      </c>
      <c r="Y3508" s="6"/>
      <c r="Z3508" s="6"/>
      <c r="AA3508" s="6"/>
      <c r="AB3508" s="6"/>
      <c r="AC3508" s="6">
        <v>2.5345176101565929</v>
      </c>
      <c r="AD3508" s="4">
        <v>1</v>
      </c>
      <c r="AE3508" s="4">
        <v>1</v>
      </c>
    </row>
    <row r="3509" spans="1:31" hidden="1" x14ac:dyDescent="0.35">
      <c r="A3509" s="7" t="s">
        <v>185</v>
      </c>
      <c r="B3509" s="7" t="s">
        <v>186</v>
      </c>
      <c r="C3509" s="8">
        <v>53.63006154646849</v>
      </c>
      <c r="D3509" s="9">
        <v>2022</v>
      </c>
      <c r="E3509" s="10">
        <v>2412420000</v>
      </c>
      <c r="F3509" s="10">
        <v>3304820000</v>
      </c>
      <c r="G3509" s="10"/>
      <c r="H3509" s="10"/>
      <c r="I3509" s="11"/>
      <c r="J3509" s="9">
        <v>116913</v>
      </c>
      <c r="K3509" s="10"/>
      <c r="L3509" s="8">
        <v>111.3783392339878</v>
      </c>
      <c r="M3509" s="11">
        <v>241.232</v>
      </c>
      <c r="N3509" s="11">
        <v>13.523999999999999</v>
      </c>
      <c r="O3509" s="10"/>
      <c r="P3509" s="10"/>
      <c r="Q3509" s="9">
        <v>0</v>
      </c>
      <c r="R3509" s="9">
        <v>1</v>
      </c>
      <c r="S3509" s="9">
        <v>0</v>
      </c>
      <c r="T3509" s="9">
        <v>0</v>
      </c>
      <c r="U3509" s="9">
        <v>0</v>
      </c>
      <c r="V3509" s="10">
        <v>1591312109.867722</v>
      </c>
      <c r="W3509" s="10"/>
      <c r="X3509" s="11">
        <v>7.3102380698195786</v>
      </c>
      <c r="Y3509" s="11"/>
      <c r="Z3509" s="11"/>
      <c r="AA3509" s="11"/>
      <c r="AB3509" s="11"/>
      <c r="AC3509" s="11">
        <v>-0.51174235478923136</v>
      </c>
      <c r="AD3509" s="9">
        <v>1</v>
      </c>
      <c r="AE3509" s="9">
        <v>1</v>
      </c>
    </row>
    <row r="3510" spans="1:31" hidden="1" x14ac:dyDescent="0.35">
      <c r="A3510" s="2" t="s">
        <v>185</v>
      </c>
      <c r="B3510" s="2" t="s">
        <v>186</v>
      </c>
      <c r="C3510" s="3">
        <v>50.986966269714799</v>
      </c>
      <c r="D3510" s="4">
        <v>2023</v>
      </c>
      <c r="E3510" s="5">
        <v>2521620000</v>
      </c>
      <c r="F3510" s="5">
        <v>3608330000</v>
      </c>
      <c r="G3510" s="5"/>
      <c r="H3510" s="5"/>
      <c r="I3510" s="6"/>
      <c r="J3510" s="4">
        <v>117081</v>
      </c>
      <c r="K3510" s="5"/>
      <c r="L3510" s="3">
        <v>114.381235918893</v>
      </c>
      <c r="M3510" s="6">
        <v>35.061</v>
      </c>
      <c r="N3510" s="6">
        <v>10.429</v>
      </c>
      <c r="O3510" s="5"/>
      <c r="P3510" s="5"/>
      <c r="Q3510" s="4">
        <v>0</v>
      </c>
      <c r="R3510" s="4">
        <v>1</v>
      </c>
      <c r="S3510" s="4">
        <v>0</v>
      </c>
      <c r="T3510" s="4">
        <v>0</v>
      </c>
      <c r="U3510" s="4">
        <v>0</v>
      </c>
      <c r="V3510" s="5">
        <v>1608461374.997359</v>
      </c>
      <c r="W3510" s="5"/>
      <c r="X3510" s="6">
        <v>4.5265749745069268</v>
      </c>
      <c r="Y3510" s="6"/>
      <c r="Z3510" s="6"/>
      <c r="AA3510" s="6"/>
      <c r="AB3510" s="6"/>
      <c r="AC3510" s="6">
        <v>1.0776808033631451</v>
      </c>
      <c r="AD3510" s="4">
        <v>1</v>
      </c>
      <c r="AE3510" s="4">
        <v>1</v>
      </c>
    </row>
    <row r="3511" spans="1:31" hidden="1" x14ac:dyDescent="0.35">
      <c r="A3511" s="7" t="s">
        <v>185</v>
      </c>
      <c r="B3511" s="7" t="s">
        <v>186</v>
      </c>
      <c r="C3511" s="8">
        <v>54.851357115474961</v>
      </c>
      <c r="D3511" s="9">
        <v>2024</v>
      </c>
      <c r="E3511" s="10">
        <v>2621560000</v>
      </c>
      <c r="F3511" s="10">
        <v>3704180000</v>
      </c>
      <c r="G3511" s="10"/>
      <c r="H3511" s="10"/>
      <c r="I3511" s="11"/>
      <c r="J3511" s="9">
        <v>117207</v>
      </c>
      <c r="K3511" s="10"/>
      <c r="L3511" s="8">
        <v>115.6235918892823</v>
      </c>
      <c r="M3511" s="11">
        <v>1.4510000000000001</v>
      </c>
      <c r="N3511" s="11">
        <v>14.457000000000001</v>
      </c>
      <c r="O3511" s="10"/>
      <c r="P3511" s="10"/>
      <c r="Q3511" s="9">
        <v>0</v>
      </c>
      <c r="R3511" s="9">
        <v>1</v>
      </c>
      <c r="S3511" s="9">
        <v>0</v>
      </c>
      <c r="T3511" s="9">
        <v>0</v>
      </c>
      <c r="U3511" s="9">
        <v>0</v>
      </c>
      <c r="V3511" s="10">
        <v>1757247778.5896709</v>
      </c>
      <c r="W3511" s="10"/>
      <c r="X3511" s="11">
        <v>3.9633251639818838</v>
      </c>
      <c r="Y3511" s="11"/>
      <c r="Z3511" s="11"/>
      <c r="AA3511" s="11"/>
      <c r="AB3511" s="11"/>
      <c r="AC3511" s="11">
        <v>9.2502316751346516</v>
      </c>
      <c r="AD3511" s="9">
        <v>1</v>
      </c>
      <c r="AE3511" s="9">
        <v>1</v>
      </c>
    </row>
    <row r="3512" spans="1:31" hidden="1" x14ac:dyDescent="0.35">
      <c r="A3512" s="2" t="s">
        <v>187</v>
      </c>
      <c r="B3512" s="2" t="s">
        <v>188</v>
      </c>
      <c r="C3512" s="3"/>
      <c r="D3512" s="4">
        <v>1980</v>
      </c>
      <c r="E3512" s="5">
        <v>7763895989</v>
      </c>
      <c r="F3512" s="5">
        <v>2683000000</v>
      </c>
      <c r="G3512" s="5"/>
      <c r="H3512" s="5"/>
      <c r="I3512" s="6"/>
      <c r="J3512" s="4">
        <v>50200</v>
      </c>
      <c r="K3512" s="5"/>
      <c r="L3512" s="3"/>
      <c r="M3512" s="6"/>
      <c r="N3512" s="6"/>
      <c r="O3512" s="5"/>
      <c r="P3512" s="5"/>
      <c r="Q3512" s="4"/>
      <c r="R3512" s="4"/>
      <c r="S3512" s="4"/>
      <c r="T3512" s="4"/>
      <c r="U3512" s="4"/>
      <c r="V3512" s="5"/>
      <c r="W3512" s="5"/>
      <c r="X3512" s="6"/>
      <c r="Y3512" s="6"/>
      <c r="Z3512" s="6"/>
      <c r="AA3512" s="6"/>
      <c r="AB3512" s="6"/>
      <c r="AC3512" s="6"/>
      <c r="AD3512" s="4">
        <v>1</v>
      </c>
      <c r="AE3512" s="4">
        <v>1</v>
      </c>
    </row>
    <row r="3513" spans="1:31" hidden="1" x14ac:dyDescent="0.35">
      <c r="A3513" s="7" t="s">
        <v>187</v>
      </c>
      <c r="B3513" s="7" t="s">
        <v>188</v>
      </c>
      <c r="C3513" s="8"/>
      <c r="D3513" s="9">
        <v>1981</v>
      </c>
      <c r="E3513" s="10">
        <v>7815547603</v>
      </c>
      <c r="F3513" s="10">
        <v>3104000000</v>
      </c>
      <c r="G3513" s="10"/>
      <c r="H3513" s="10"/>
      <c r="I3513" s="11"/>
      <c r="J3513" s="9">
        <v>51000</v>
      </c>
      <c r="K3513" s="10"/>
      <c r="L3513" s="8"/>
      <c r="M3513" s="11"/>
      <c r="N3513" s="11"/>
      <c r="O3513" s="10"/>
      <c r="P3513" s="10"/>
      <c r="Q3513" s="9"/>
      <c r="R3513" s="9"/>
      <c r="S3513" s="9"/>
      <c r="T3513" s="9"/>
      <c r="U3513" s="9"/>
      <c r="V3513" s="10"/>
      <c r="W3513" s="10"/>
      <c r="X3513" s="11">
        <v>0.66527957192085974</v>
      </c>
      <c r="Y3513" s="11"/>
      <c r="Z3513" s="11"/>
      <c r="AA3513" s="11"/>
      <c r="AB3513" s="11"/>
      <c r="AC3513" s="11"/>
      <c r="AD3513" s="9">
        <v>1</v>
      </c>
      <c r="AE3513" s="9">
        <v>1</v>
      </c>
    </row>
    <row r="3514" spans="1:31" hidden="1" x14ac:dyDescent="0.35">
      <c r="A3514" s="2" t="s">
        <v>187</v>
      </c>
      <c r="B3514" s="2" t="s">
        <v>188</v>
      </c>
      <c r="C3514" s="3"/>
      <c r="D3514" s="4">
        <v>1982</v>
      </c>
      <c r="E3514" s="5">
        <v>7470126906</v>
      </c>
      <c r="F3514" s="5">
        <v>3353000000</v>
      </c>
      <c r="G3514" s="5"/>
      <c r="H3514" s="5"/>
      <c r="I3514" s="6"/>
      <c r="J3514" s="4">
        <v>51500</v>
      </c>
      <c r="K3514" s="5"/>
      <c r="L3514" s="3"/>
      <c r="M3514" s="6"/>
      <c r="N3514" s="6"/>
      <c r="O3514" s="5"/>
      <c r="P3514" s="5"/>
      <c r="Q3514" s="4"/>
      <c r="R3514" s="4"/>
      <c r="S3514" s="4"/>
      <c r="T3514" s="4"/>
      <c r="U3514" s="4"/>
      <c r="V3514" s="5"/>
      <c r="W3514" s="5"/>
      <c r="X3514" s="6">
        <v>-4.4196608420299324</v>
      </c>
      <c r="Y3514" s="6"/>
      <c r="Z3514" s="6"/>
      <c r="AA3514" s="6"/>
      <c r="AB3514" s="6"/>
      <c r="AC3514" s="6"/>
      <c r="AD3514" s="4">
        <v>1</v>
      </c>
      <c r="AE3514" s="4">
        <v>1</v>
      </c>
    </row>
    <row r="3515" spans="1:31" hidden="1" x14ac:dyDescent="0.35">
      <c r="A3515" s="7" t="s">
        <v>187</v>
      </c>
      <c r="B3515" s="7" t="s">
        <v>188</v>
      </c>
      <c r="C3515" s="8"/>
      <c r="D3515" s="9">
        <v>1983</v>
      </c>
      <c r="E3515" s="10">
        <v>7728385378</v>
      </c>
      <c r="F3515" s="10">
        <v>3806000000</v>
      </c>
      <c r="G3515" s="10"/>
      <c r="H3515" s="10"/>
      <c r="I3515" s="11"/>
      <c r="J3515" s="9">
        <v>52100</v>
      </c>
      <c r="K3515" s="10"/>
      <c r="L3515" s="8"/>
      <c r="M3515" s="11"/>
      <c r="N3515" s="11"/>
      <c r="O3515" s="10"/>
      <c r="P3515" s="10"/>
      <c r="Q3515" s="9"/>
      <c r="R3515" s="9"/>
      <c r="S3515" s="9"/>
      <c r="T3515" s="9"/>
      <c r="U3515" s="9"/>
      <c r="V3515" s="10"/>
      <c r="W3515" s="10"/>
      <c r="X3515" s="11">
        <v>3.4572166611060791</v>
      </c>
      <c r="Y3515" s="11"/>
      <c r="Z3515" s="11"/>
      <c r="AA3515" s="11"/>
      <c r="AB3515" s="11"/>
      <c r="AC3515" s="11"/>
      <c r="AD3515" s="9">
        <v>1</v>
      </c>
      <c r="AE3515" s="9">
        <v>1</v>
      </c>
    </row>
    <row r="3516" spans="1:31" hidden="1" x14ac:dyDescent="0.35">
      <c r="A3516" s="2" t="s">
        <v>187</v>
      </c>
      <c r="B3516" s="2" t="s">
        <v>188</v>
      </c>
      <c r="C3516" s="3"/>
      <c r="D3516" s="4">
        <v>1984</v>
      </c>
      <c r="E3516" s="5">
        <v>7328084732</v>
      </c>
      <c r="F3516" s="5">
        <v>3929000000</v>
      </c>
      <c r="G3516" s="5"/>
      <c r="H3516" s="5"/>
      <c r="I3516" s="6"/>
      <c r="J3516" s="4">
        <v>52700</v>
      </c>
      <c r="K3516" s="5"/>
      <c r="L3516" s="3"/>
      <c r="M3516" s="6"/>
      <c r="N3516" s="6"/>
      <c r="O3516" s="5"/>
      <c r="P3516" s="5"/>
      <c r="Q3516" s="4"/>
      <c r="R3516" s="4"/>
      <c r="S3516" s="4"/>
      <c r="T3516" s="4"/>
      <c r="U3516" s="4"/>
      <c r="V3516" s="5"/>
      <c r="W3516" s="5"/>
      <c r="X3516" s="6">
        <v>-5.179615487854881</v>
      </c>
      <c r="Y3516" s="6"/>
      <c r="Z3516" s="6"/>
      <c r="AA3516" s="6"/>
      <c r="AB3516" s="6"/>
      <c r="AC3516" s="6"/>
      <c r="AD3516" s="4">
        <v>1</v>
      </c>
      <c r="AE3516" s="4">
        <v>1</v>
      </c>
    </row>
    <row r="3517" spans="1:31" hidden="1" x14ac:dyDescent="0.35">
      <c r="A3517" s="7" t="s">
        <v>187</v>
      </c>
      <c r="B3517" s="7" t="s">
        <v>188</v>
      </c>
      <c r="C3517" s="8"/>
      <c r="D3517" s="9">
        <v>1985</v>
      </c>
      <c r="E3517" s="10">
        <v>7596027942</v>
      </c>
      <c r="F3517" s="10">
        <v>4375000000</v>
      </c>
      <c r="G3517" s="10"/>
      <c r="H3517" s="10"/>
      <c r="I3517" s="11"/>
      <c r="J3517" s="9">
        <v>53200</v>
      </c>
      <c r="K3517" s="10"/>
      <c r="L3517" s="8"/>
      <c r="M3517" s="11"/>
      <c r="N3517" s="11"/>
      <c r="O3517" s="10"/>
      <c r="P3517" s="10"/>
      <c r="Q3517" s="9"/>
      <c r="R3517" s="9"/>
      <c r="S3517" s="9"/>
      <c r="T3517" s="9"/>
      <c r="U3517" s="9"/>
      <c r="V3517" s="10"/>
      <c r="W3517" s="10"/>
      <c r="X3517" s="11">
        <v>3.6563879894831981</v>
      </c>
      <c r="Y3517" s="11"/>
      <c r="Z3517" s="11"/>
      <c r="AA3517" s="11"/>
      <c r="AB3517" s="11"/>
      <c r="AC3517" s="11"/>
      <c r="AD3517" s="9">
        <v>1</v>
      </c>
      <c r="AE3517" s="9">
        <v>1</v>
      </c>
    </row>
    <row r="3518" spans="1:31" hidden="1" x14ac:dyDescent="0.35">
      <c r="A3518" s="2" t="s">
        <v>187</v>
      </c>
      <c r="B3518" s="2" t="s">
        <v>188</v>
      </c>
      <c r="C3518" s="3"/>
      <c r="D3518" s="4">
        <v>1986</v>
      </c>
      <c r="E3518" s="5">
        <v>8135142560</v>
      </c>
      <c r="F3518" s="5">
        <v>4879000000</v>
      </c>
      <c r="G3518" s="5"/>
      <c r="H3518" s="5"/>
      <c r="I3518" s="6"/>
      <c r="J3518" s="4">
        <v>53500</v>
      </c>
      <c r="K3518" s="5"/>
      <c r="L3518" s="3"/>
      <c r="M3518" s="6"/>
      <c r="N3518" s="6"/>
      <c r="O3518" s="5"/>
      <c r="P3518" s="5"/>
      <c r="Q3518" s="4"/>
      <c r="R3518" s="4"/>
      <c r="S3518" s="4"/>
      <c r="T3518" s="4"/>
      <c r="U3518" s="4"/>
      <c r="V3518" s="5"/>
      <c r="W3518" s="5"/>
      <c r="X3518" s="6">
        <v>7.0973227338873324</v>
      </c>
      <c r="Y3518" s="6"/>
      <c r="Z3518" s="6"/>
      <c r="AA3518" s="6"/>
      <c r="AB3518" s="6"/>
      <c r="AC3518" s="6"/>
      <c r="AD3518" s="4">
        <v>1</v>
      </c>
      <c r="AE3518" s="4">
        <v>1</v>
      </c>
    </row>
    <row r="3519" spans="1:31" hidden="1" x14ac:dyDescent="0.35">
      <c r="A3519" s="7" t="s">
        <v>187</v>
      </c>
      <c r="B3519" s="7" t="s">
        <v>188</v>
      </c>
      <c r="C3519" s="8"/>
      <c r="D3519" s="9">
        <v>1987</v>
      </c>
      <c r="E3519" s="10">
        <v>8583866619</v>
      </c>
      <c r="F3519" s="10">
        <v>5386000000</v>
      </c>
      <c r="G3519" s="10"/>
      <c r="H3519" s="10"/>
      <c r="I3519" s="11"/>
      <c r="J3519" s="9">
        <v>54100</v>
      </c>
      <c r="K3519" s="10"/>
      <c r="L3519" s="8"/>
      <c r="M3519" s="11"/>
      <c r="N3519" s="11"/>
      <c r="O3519" s="10"/>
      <c r="P3519" s="10"/>
      <c r="Q3519" s="9"/>
      <c r="R3519" s="9"/>
      <c r="S3519" s="9"/>
      <c r="T3519" s="9"/>
      <c r="U3519" s="9"/>
      <c r="V3519" s="10"/>
      <c r="W3519" s="10"/>
      <c r="X3519" s="11">
        <v>5.5158721029223123</v>
      </c>
      <c r="Y3519" s="11"/>
      <c r="Z3519" s="11"/>
      <c r="AA3519" s="11"/>
      <c r="AB3519" s="11"/>
      <c r="AC3519" s="11"/>
      <c r="AD3519" s="9">
        <v>1</v>
      </c>
      <c r="AE3519" s="9">
        <v>1</v>
      </c>
    </row>
    <row r="3520" spans="1:31" hidden="1" x14ac:dyDescent="0.35">
      <c r="A3520" s="2" t="s">
        <v>187</v>
      </c>
      <c r="B3520" s="2" t="s">
        <v>188</v>
      </c>
      <c r="C3520" s="3"/>
      <c r="D3520" s="4">
        <v>1988</v>
      </c>
      <c r="E3520" s="5">
        <v>9064873088</v>
      </c>
      <c r="F3520" s="5">
        <v>6049000000</v>
      </c>
      <c r="G3520" s="5"/>
      <c r="H3520" s="5"/>
      <c r="I3520" s="6"/>
      <c r="J3520" s="4">
        <v>54800</v>
      </c>
      <c r="K3520" s="5"/>
      <c r="L3520" s="3"/>
      <c r="M3520" s="6"/>
      <c r="N3520" s="6"/>
      <c r="O3520" s="5"/>
      <c r="P3520" s="5"/>
      <c r="Q3520" s="4"/>
      <c r="R3520" s="4"/>
      <c r="S3520" s="4"/>
      <c r="T3520" s="4"/>
      <c r="U3520" s="4"/>
      <c r="V3520" s="5"/>
      <c r="W3520" s="5"/>
      <c r="X3520" s="6">
        <v>5.6036107077353003</v>
      </c>
      <c r="Y3520" s="6"/>
      <c r="Z3520" s="6"/>
      <c r="AA3520" s="6"/>
      <c r="AB3520" s="6"/>
      <c r="AC3520" s="6"/>
      <c r="AD3520" s="4">
        <v>1</v>
      </c>
      <c r="AE3520" s="4">
        <v>1</v>
      </c>
    </row>
    <row r="3521" spans="1:31" hidden="1" x14ac:dyDescent="0.35">
      <c r="A3521" s="7" t="s">
        <v>187</v>
      </c>
      <c r="B3521" s="7" t="s">
        <v>188</v>
      </c>
      <c r="C3521" s="8"/>
      <c r="D3521" s="9">
        <v>1989</v>
      </c>
      <c r="E3521" s="10">
        <v>9668552393</v>
      </c>
      <c r="F3521" s="10">
        <v>6797000000</v>
      </c>
      <c r="G3521" s="10"/>
      <c r="H3521" s="10"/>
      <c r="I3521" s="11"/>
      <c r="J3521" s="9">
        <v>55300</v>
      </c>
      <c r="K3521" s="10"/>
      <c r="L3521" s="8"/>
      <c r="M3521" s="11"/>
      <c r="N3521" s="11"/>
      <c r="O3521" s="10"/>
      <c r="P3521" s="10"/>
      <c r="Q3521" s="9"/>
      <c r="R3521" s="9"/>
      <c r="S3521" s="9"/>
      <c r="T3521" s="9"/>
      <c r="U3521" s="9"/>
      <c r="V3521" s="10"/>
      <c r="W3521" s="10"/>
      <c r="X3521" s="11">
        <v>6.6595450277086101</v>
      </c>
      <c r="Y3521" s="11"/>
      <c r="Z3521" s="11"/>
      <c r="AA3521" s="11"/>
      <c r="AB3521" s="11"/>
      <c r="AC3521" s="11"/>
      <c r="AD3521" s="9">
        <v>1</v>
      </c>
      <c r="AE3521" s="9">
        <v>1</v>
      </c>
    </row>
    <row r="3522" spans="1:31" hidden="1" x14ac:dyDescent="0.35">
      <c r="A3522" s="2" t="s">
        <v>187</v>
      </c>
      <c r="B3522" s="2" t="s">
        <v>188</v>
      </c>
      <c r="C3522" s="3"/>
      <c r="D3522" s="4">
        <v>1990</v>
      </c>
      <c r="E3522" s="5">
        <v>8535443206</v>
      </c>
      <c r="F3522" s="5">
        <v>6306000000</v>
      </c>
      <c r="G3522" s="5"/>
      <c r="H3522" s="5"/>
      <c r="I3522" s="6"/>
      <c r="J3522" s="4">
        <v>55600</v>
      </c>
      <c r="K3522" s="5"/>
      <c r="L3522" s="3"/>
      <c r="M3522" s="6"/>
      <c r="N3522" s="6"/>
      <c r="O3522" s="5"/>
      <c r="P3522" s="5"/>
      <c r="Q3522" s="4"/>
      <c r="R3522" s="4"/>
      <c r="S3522" s="4"/>
      <c r="T3522" s="4"/>
      <c r="U3522" s="4"/>
      <c r="V3522" s="5"/>
      <c r="W3522" s="5"/>
      <c r="X3522" s="6">
        <v>-11.71953298634827</v>
      </c>
      <c r="Y3522" s="6"/>
      <c r="Z3522" s="6"/>
      <c r="AA3522" s="6"/>
      <c r="AB3522" s="6"/>
      <c r="AC3522" s="6"/>
      <c r="AD3522" s="4">
        <v>1</v>
      </c>
      <c r="AE3522" s="4">
        <v>1</v>
      </c>
    </row>
    <row r="3523" spans="1:31" hidden="1" x14ac:dyDescent="0.35">
      <c r="A3523" s="7" t="s">
        <v>187</v>
      </c>
      <c r="B3523" s="7" t="s">
        <v>188</v>
      </c>
      <c r="C3523" s="8"/>
      <c r="D3523" s="9">
        <v>1991</v>
      </c>
      <c r="E3523" s="10">
        <v>8525758500</v>
      </c>
      <c r="F3523" s="10">
        <v>6502000000</v>
      </c>
      <c r="G3523" s="10"/>
      <c r="H3523" s="10"/>
      <c r="I3523" s="11"/>
      <c r="J3523" s="9">
        <v>55500</v>
      </c>
      <c r="K3523" s="10"/>
      <c r="L3523" s="8"/>
      <c r="M3523" s="11"/>
      <c r="N3523" s="11"/>
      <c r="O3523" s="10"/>
      <c r="P3523" s="10"/>
      <c r="Q3523" s="9"/>
      <c r="R3523" s="9"/>
      <c r="S3523" s="9"/>
      <c r="T3523" s="9"/>
      <c r="U3523" s="9"/>
      <c r="V3523" s="10"/>
      <c r="W3523" s="10"/>
      <c r="X3523" s="11">
        <v>-0.1134645942367951</v>
      </c>
      <c r="Y3523" s="11"/>
      <c r="Z3523" s="11"/>
      <c r="AA3523" s="11"/>
      <c r="AB3523" s="11"/>
      <c r="AC3523" s="11"/>
      <c r="AD3523" s="9">
        <v>1</v>
      </c>
      <c r="AE3523" s="9">
        <v>1</v>
      </c>
    </row>
    <row r="3524" spans="1:31" hidden="1" x14ac:dyDescent="0.35">
      <c r="A3524" s="2" t="s">
        <v>187</v>
      </c>
      <c r="B3524" s="2" t="s">
        <v>188</v>
      </c>
      <c r="C3524" s="3"/>
      <c r="D3524" s="4">
        <v>1992</v>
      </c>
      <c r="E3524" s="5">
        <v>8089947300</v>
      </c>
      <c r="F3524" s="5">
        <v>6265000000</v>
      </c>
      <c r="G3524" s="5"/>
      <c r="H3524" s="5"/>
      <c r="I3524" s="6"/>
      <c r="J3524" s="4">
        <v>55300</v>
      </c>
      <c r="K3524" s="5"/>
      <c r="L3524" s="3"/>
      <c r="M3524" s="6"/>
      <c r="N3524" s="6"/>
      <c r="O3524" s="5"/>
      <c r="P3524" s="5"/>
      <c r="Q3524" s="4"/>
      <c r="R3524" s="4"/>
      <c r="S3524" s="4"/>
      <c r="T3524" s="4"/>
      <c r="U3524" s="4"/>
      <c r="V3524" s="5"/>
      <c r="W3524" s="5"/>
      <c r="X3524" s="6">
        <v>-5.111700032319705</v>
      </c>
      <c r="Y3524" s="6"/>
      <c r="Z3524" s="6"/>
      <c r="AA3524" s="6"/>
      <c r="AB3524" s="6"/>
      <c r="AC3524" s="6"/>
      <c r="AD3524" s="4">
        <v>1</v>
      </c>
      <c r="AE3524" s="4">
        <v>1</v>
      </c>
    </row>
    <row r="3525" spans="1:31" hidden="1" x14ac:dyDescent="0.35">
      <c r="A3525" s="7" t="s">
        <v>187</v>
      </c>
      <c r="B3525" s="7" t="s">
        <v>188</v>
      </c>
      <c r="C3525" s="8"/>
      <c r="D3525" s="9">
        <v>1993</v>
      </c>
      <c r="E3525" s="10">
        <v>7683190200</v>
      </c>
      <c r="F3525" s="10">
        <v>6012000000</v>
      </c>
      <c r="G3525" s="10"/>
      <c r="H3525" s="10"/>
      <c r="I3525" s="11"/>
      <c r="J3525" s="9">
        <v>55200</v>
      </c>
      <c r="K3525" s="10"/>
      <c r="L3525" s="8"/>
      <c r="M3525" s="11"/>
      <c r="N3525" s="11"/>
      <c r="O3525" s="10"/>
      <c r="P3525" s="10"/>
      <c r="Q3525" s="9"/>
      <c r="R3525" s="9"/>
      <c r="S3525" s="9"/>
      <c r="T3525" s="9"/>
      <c r="U3525" s="9"/>
      <c r="V3525" s="10"/>
      <c r="W3525" s="10"/>
      <c r="X3525" s="11">
        <v>-5.0279326294251634</v>
      </c>
      <c r="Y3525" s="11"/>
      <c r="Z3525" s="11"/>
      <c r="AA3525" s="11"/>
      <c r="AB3525" s="11"/>
      <c r="AC3525" s="11"/>
      <c r="AD3525" s="9">
        <v>1</v>
      </c>
      <c r="AE3525" s="9">
        <v>1</v>
      </c>
    </row>
    <row r="3526" spans="1:31" hidden="1" x14ac:dyDescent="0.35">
      <c r="A3526" s="2" t="s">
        <v>187</v>
      </c>
      <c r="B3526" s="2" t="s">
        <v>188</v>
      </c>
      <c r="C3526" s="3"/>
      <c r="D3526" s="4">
        <v>1994</v>
      </c>
      <c r="E3526" s="5">
        <v>8138370800</v>
      </c>
      <c r="F3526" s="5">
        <v>6398000000</v>
      </c>
      <c r="G3526" s="5"/>
      <c r="H3526" s="5"/>
      <c r="I3526" s="6"/>
      <c r="J3526" s="4">
        <v>55500</v>
      </c>
      <c r="K3526" s="5"/>
      <c r="L3526" s="3"/>
      <c r="M3526" s="6"/>
      <c r="N3526" s="6"/>
      <c r="O3526" s="5"/>
      <c r="P3526" s="5"/>
      <c r="Q3526" s="4"/>
      <c r="R3526" s="4"/>
      <c r="S3526" s="4"/>
      <c r="T3526" s="4"/>
      <c r="U3526" s="4"/>
      <c r="V3526" s="5"/>
      <c r="W3526" s="5"/>
      <c r="X3526" s="6">
        <v>5.9243698014920936</v>
      </c>
      <c r="Y3526" s="6"/>
      <c r="Z3526" s="6"/>
      <c r="AA3526" s="6"/>
      <c r="AB3526" s="6"/>
      <c r="AC3526" s="6"/>
      <c r="AD3526" s="4">
        <v>1</v>
      </c>
      <c r="AE3526" s="4">
        <v>1</v>
      </c>
    </row>
    <row r="3527" spans="1:31" hidden="1" x14ac:dyDescent="0.35">
      <c r="A3527" s="7" t="s">
        <v>187</v>
      </c>
      <c r="B3527" s="7" t="s">
        <v>188</v>
      </c>
      <c r="C3527" s="8"/>
      <c r="D3527" s="9">
        <v>1995</v>
      </c>
      <c r="E3527" s="10">
        <v>8441824399.999999</v>
      </c>
      <c r="F3527" s="10">
        <v>6773000000</v>
      </c>
      <c r="G3527" s="10"/>
      <c r="H3527" s="10"/>
      <c r="I3527" s="11"/>
      <c r="J3527" s="9">
        <v>55800</v>
      </c>
      <c r="K3527" s="10"/>
      <c r="L3527" s="8"/>
      <c r="M3527" s="11"/>
      <c r="N3527" s="11"/>
      <c r="O3527" s="10"/>
      <c r="P3527" s="10"/>
      <c r="Q3527" s="9"/>
      <c r="R3527" s="9"/>
      <c r="S3527" s="9"/>
      <c r="T3527" s="9"/>
      <c r="U3527" s="9"/>
      <c r="V3527" s="10"/>
      <c r="W3527" s="10"/>
      <c r="X3527" s="11">
        <v>3.7286774891111998</v>
      </c>
      <c r="Y3527" s="11"/>
      <c r="Z3527" s="11"/>
      <c r="AA3527" s="11"/>
      <c r="AB3527" s="11"/>
      <c r="AC3527" s="11"/>
      <c r="AD3527" s="9">
        <v>1</v>
      </c>
      <c r="AE3527" s="9">
        <v>1</v>
      </c>
    </row>
    <row r="3528" spans="1:31" hidden="1" x14ac:dyDescent="0.35">
      <c r="A3528" s="2" t="s">
        <v>187</v>
      </c>
      <c r="B3528" s="2" t="s">
        <v>188</v>
      </c>
      <c r="C3528" s="3"/>
      <c r="D3528" s="4">
        <v>1996</v>
      </c>
      <c r="E3528" s="5">
        <v>8570953700</v>
      </c>
      <c r="F3528" s="5">
        <v>6944000000</v>
      </c>
      <c r="G3528" s="5"/>
      <c r="H3528" s="5"/>
      <c r="I3528" s="6"/>
      <c r="J3528" s="4">
        <v>55900</v>
      </c>
      <c r="K3528" s="5"/>
      <c r="L3528" s="3"/>
      <c r="M3528" s="6"/>
      <c r="N3528" s="6"/>
      <c r="O3528" s="5"/>
      <c r="P3528" s="5"/>
      <c r="Q3528" s="4"/>
      <c r="R3528" s="4"/>
      <c r="S3528" s="4"/>
      <c r="T3528" s="4"/>
      <c r="U3528" s="4"/>
      <c r="V3528" s="5"/>
      <c r="W3528" s="5"/>
      <c r="X3528" s="6">
        <v>1.529637361326788</v>
      </c>
      <c r="Y3528" s="6"/>
      <c r="Z3528" s="6"/>
      <c r="AA3528" s="6"/>
      <c r="AB3528" s="6"/>
      <c r="AC3528" s="6"/>
      <c r="AD3528" s="4">
        <v>1</v>
      </c>
      <c r="AE3528" s="4">
        <v>1</v>
      </c>
    </row>
    <row r="3529" spans="1:31" hidden="1" x14ac:dyDescent="0.35">
      <c r="A3529" s="7" t="s">
        <v>187</v>
      </c>
      <c r="B3529" s="7" t="s">
        <v>188</v>
      </c>
      <c r="C3529" s="8"/>
      <c r="D3529" s="9">
        <v>1997</v>
      </c>
      <c r="E3529" s="10">
        <v>8696854700</v>
      </c>
      <c r="F3529" s="10">
        <v>7081000000</v>
      </c>
      <c r="G3529" s="10"/>
      <c r="H3529" s="10"/>
      <c r="I3529" s="11"/>
      <c r="J3529" s="9">
        <v>56000</v>
      </c>
      <c r="K3529" s="10"/>
      <c r="L3529" s="8"/>
      <c r="M3529" s="11"/>
      <c r="N3529" s="11"/>
      <c r="O3529" s="10"/>
      <c r="P3529" s="10"/>
      <c r="Q3529" s="9"/>
      <c r="R3529" s="9"/>
      <c r="S3529" s="9"/>
      <c r="T3529" s="9"/>
      <c r="U3529" s="9"/>
      <c r="V3529" s="10"/>
      <c r="W3529" s="10"/>
      <c r="X3529" s="11">
        <v>1.468926380969716</v>
      </c>
      <c r="Y3529" s="11"/>
      <c r="Z3529" s="11"/>
      <c r="AA3529" s="11"/>
      <c r="AB3529" s="11"/>
      <c r="AC3529" s="11"/>
      <c r="AD3529" s="9">
        <v>1</v>
      </c>
      <c r="AE3529" s="9">
        <v>1</v>
      </c>
    </row>
    <row r="3530" spans="1:31" hidden="1" x14ac:dyDescent="0.35">
      <c r="A3530" s="2" t="s">
        <v>187</v>
      </c>
      <c r="B3530" s="2" t="s">
        <v>188</v>
      </c>
      <c r="C3530" s="3"/>
      <c r="D3530" s="4">
        <v>1998</v>
      </c>
      <c r="E3530" s="5">
        <v>9371555100</v>
      </c>
      <c r="F3530" s="5">
        <v>7705000000</v>
      </c>
      <c r="G3530" s="5"/>
      <c r="H3530" s="5"/>
      <c r="I3530" s="6"/>
      <c r="J3530" s="4">
        <v>56100</v>
      </c>
      <c r="K3530" s="5"/>
      <c r="L3530" s="3"/>
      <c r="M3530" s="6"/>
      <c r="N3530" s="6"/>
      <c r="O3530" s="5"/>
      <c r="P3530" s="5"/>
      <c r="Q3530" s="4"/>
      <c r="R3530" s="4"/>
      <c r="S3530" s="4"/>
      <c r="T3530" s="4"/>
      <c r="U3530" s="4"/>
      <c r="V3530" s="5"/>
      <c r="W3530" s="5"/>
      <c r="X3530" s="6">
        <v>7.7579817448255177</v>
      </c>
      <c r="Y3530" s="6"/>
      <c r="Z3530" s="6"/>
      <c r="AA3530" s="6"/>
      <c r="AB3530" s="6"/>
      <c r="AC3530" s="6"/>
      <c r="AD3530" s="4">
        <v>1</v>
      </c>
      <c r="AE3530" s="4">
        <v>1</v>
      </c>
    </row>
    <row r="3531" spans="1:31" hidden="1" x14ac:dyDescent="0.35">
      <c r="A3531" s="7" t="s">
        <v>187</v>
      </c>
      <c r="B3531" s="7" t="s">
        <v>188</v>
      </c>
      <c r="C3531" s="8"/>
      <c r="D3531" s="9">
        <v>1999</v>
      </c>
      <c r="E3531" s="10">
        <v>9500684300</v>
      </c>
      <c r="F3531" s="10">
        <v>7894000000</v>
      </c>
      <c r="G3531" s="10"/>
      <c r="H3531" s="10"/>
      <c r="I3531" s="11"/>
      <c r="J3531" s="9">
        <v>56100</v>
      </c>
      <c r="K3531" s="10"/>
      <c r="L3531" s="8"/>
      <c r="M3531" s="11"/>
      <c r="N3531" s="11"/>
      <c r="O3531" s="10"/>
      <c r="P3531" s="10"/>
      <c r="Q3531" s="9"/>
      <c r="R3531" s="9"/>
      <c r="S3531" s="9"/>
      <c r="T3531" s="9"/>
      <c r="U3531" s="9"/>
      <c r="V3531" s="10"/>
      <c r="W3531" s="10"/>
      <c r="X3531" s="11">
        <v>1.3778844452400429</v>
      </c>
      <c r="Y3531" s="11"/>
      <c r="Z3531" s="11"/>
      <c r="AA3531" s="11"/>
      <c r="AB3531" s="11"/>
      <c r="AC3531" s="11"/>
      <c r="AD3531" s="9">
        <v>1</v>
      </c>
      <c r="AE3531" s="9">
        <v>1</v>
      </c>
    </row>
    <row r="3532" spans="1:31" hidden="1" x14ac:dyDescent="0.35">
      <c r="A3532" s="2" t="s">
        <v>187</v>
      </c>
      <c r="B3532" s="2" t="s">
        <v>188</v>
      </c>
      <c r="C3532" s="3"/>
      <c r="D3532" s="4">
        <v>2000</v>
      </c>
      <c r="E3532" s="5">
        <v>10175384600</v>
      </c>
      <c r="F3532" s="5">
        <v>8633000000</v>
      </c>
      <c r="G3532" s="5"/>
      <c r="H3532" s="5"/>
      <c r="I3532" s="6"/>
      <c r="J3532" s="4">
        <v>56185</v>
      </c>
      <c r="K3532" s="5"/>
      <c r="L3532" s="3"/>
      <c r="M3532" s="6"/>
      <c r="N3532" s="6"/>
      <c r="O3532" s="5"/>
      <c r="P3532" s="5"/>
      <c r="Q3532" s="4"/>
      <c r="R3532" s="4"/>
      <c r="S3532" s="4"/>
      <c r="T3532" s="4"/>
      <c r="U3532" s="4"/>
      <c r="V3532" s="5"/>
      <c r="W3532" s="5"/>
      <c r="X3532" s="6">
        <v>7.101596881816187</v>
      </c>
      <c r="Y3532" s="6"/>
      <c r="Z3532" s="6"/>
      <c r="AA3532" s="6"/>
      <c r="AB3532" s="6"/>
      <c r="AC3532" s="6"/>
      <c r="AD3532" s="4">
        <v>1</v>
      </c>
      <c r="AE3532" s="4">
        <v>1</v>
      </c>
    </row>
    <row r="3533" spans="1:31" hidden="1" x14ac:dyDescent="0.35">
      <c r="A3533" s="7" t="s">
        <v>187</v>
      </c>
      <c r="B3533" s="7" t="s">
        <v>188</v>
      </c>
      <c r="C3533" s="8"/>
      <c r="D3533" s="9">
        <v>2001</v>
      </c>
      <c r="E3533" s="10">
        <v>10304513800</v>
      </c>
      <c r="F3533" s="10">
        <v>9040000000</v>
      </c>
      <c r="G3533" s="10"/>
      <c r="H3533" s="10"/>
      <c r="I3533" s="11"/>
      <c r="J3533" s="9">
        <v>56379</v>
      </c>
      <c r="K3533" s="10"/>
      <c r="L3533" s="8"/>
      <c r="M3533" s="11"/>
      <c r="N3533" s="11"/>
      <c r="O3533" s="10"/>
      <c r="P3533" s="10"/>
      <c r="Q3533" s="9"/>
      <c r="R3533" s="9"/>
      <c r="S3533" s="9"/>
      <c r="T3533" s="9"/>
      <c r="U3533" s="9"/>
      <c r="V3533" s="10"/>
      <c r="W3533" s="10"/>
      <c r="X3533" s="11">
        <v>1.269035079027873</v>
      </c>
      <c r="Y3533" s="11"/>
      <c r="Z3533" s="11"/>
      <c r="AA3533" s="11"/>
      <c r="AB3533" s="11"/>
      <c r="AC3533" s="11"/>
      <c r="AD3533" s="9">
        <v>1</v>
      </c>
      <c r="AE3533" s="9">
        <v>1</v>
      </c>
    </row>
    <row r="3534" spans="1:31" hidden="1" x14ac:dyDescent="0.35">
      <c r="A3534" s="2" t="s">
        <v>187</v>
      </c>
      <c r="B3534" s="2" t="s">
        <v>188</v>
      </c>
      <c r="C3534" s="3"/>
      <c r="D3534" s="4">
        <v>2002</v>
      </c>
      <c r="E3534" s="5">
        <v>10204438700</v>
      </c>
      <c r="F3534" s="5">
        <v>9230000000</v>
      </c>
      <c r="G3534" s="5"/>
      <c r="H3534" s="5"/>
      <c r="I3534" s="6"/>
      <c r="J3534" s="4">
        <v>56595</v>
      </c>
      <c r="K3534" s="5"/>
      <c r="L3534" s="3"/>
      <c r="M3534" s="6"/>
      <c r="N3534" s="6"/>
      <c r="O3534" s="5"/>
      <c r="P3534" s="5"/>
      <c r="Q3534" s="4"/>
      <c r="R3534" s="4"/>
      <c r="S3534" s="4"/>
      <c r="T3534" s="4"/>
      <c r="U3534" s="4"/>
      <c r="V3534" s="5"/>
      <c r="W3534" s="5"/>
      <c r="X3534" s="6">
        <v>-0.97117731066554536</v>
      </c>
      <c r="Y3534" s="6"/>
      <c r="Z3534" s="6"/>
      <c r="AA3534" s="6"/>
      <c r="AB3534" s="6"/>
      <c r="AC3534" s="6"/>
      <c r="AD3534" s="4">
        <v>1</v>
      </c>
      <c r="AE3534" s="4">
        <v>1</v>
      </c>
    </row>
    <row r="3535" spans="1:31" hidden="1" x14ac:dyDescent="0.35">
      <c r="A3535" s="7" t="s">
        <v>187</v>
      </c>
      <c r="B3535" s="7" t="s">
        <v>188</v>
      </c>
      <c r="C3535" s="8"/>
      <c r="D3535" s="9">
        <v>2003</v>
      </c>
      <c r="E3535" s="10">
        <v>10656500000</v>
      </c>
      <c r="F3535" s="10">
        <v>10268600000</v>
      </c>
      <c r="G3535" s="10">
        <v>5738100000</v>
      </c>
      <c r="H3535" s="10">
        <v>2118300000</v>
      </c>
      <c r="I3535" s="11"/>
      <c r="J3535" s="9">
        <v>56751</v>
      </c>
      <c r="K3535" s="10"/>
      <c r="L3535" s="8"/>
      <c r="M3535" s="11"/>
      <c r="N3535" s="11"/>
      <c r="O3535" s="10"/>
      <c r="P3535" s="10"/>
      <c r="Q3535" s="9"/>
      <c r="R3535" s="9"/>
      <c r="S3535" s="9"/>
      <c r="T3535" s="9"/>
      <c r="U3535" s="9"/>
      <c r="V3535" s="10"/>
      <c r="W3535" s="10"/>
      <c r="X3535" s="11">
        <v>4.4300457211820969</v>
      </c>
      <c r="Y3535" s="11"/>
      <c r="Z3535" s="11"/>
      <c r="AA3535" s="11"/>
      <c r="AB3535" s="11"/>
      <c r="AC3535" s="11"/>
      <c r="AD3535" s="9">
        <v>1</v>
      </c>
      <c r="AE3535" s="9">
        <v>1</v>
      </c>
    </row>
    <row r="3536" spans="1:31" hidden="1" x14ac:dyDescent="0.35">
      <c r="A3536" s="2" t="s">
        <v>187</v>
      </c>
      <c r="B3536" s="2" t="s">
        <v>188</v>
      </c>
      <c r="C3536" s="3"/>
      <c r="D3536" s="4">
        <v>2004</v>
      </c>
      <c r="E3536" s="5">
        <v>11392500000</v>
      </c>
      <c r="F3536" s="5">
        <v>10918700000</v>
      </c>
      <c r="G3536" s="5">
        <v>5797600000</v>
      </c>
      <c r="H3536" s="5">
        <v>1992900000</v>
      </c>
      <c r="I3536" s="6">
        <v>-5.9198413822404916</v>
      </c>
      <c r="J3536" s="4">
        <v>56898</v>
      </c>
      <c r="K3536" s="5"/>
      <c r="L3536" s="3"/>
      <c r="M3536" s="6"/>
      <c r="N3536" s="6"/>
      <c r="O3536" s="5"/>
      <c r="P3536" s="5"/>
      <c r="Q3536" s="4"/>
      <c r="R3536" s="4"/>
      <c r="S3536" s="4"/>
      <c r="T3536" s="4"/>
      <c r="U3536" s="4"/>
      <c r="V3536" s="5"/>
      <c r="W3536" s="5"/>
      <c r="X3536" s="6">
        <v>6.906582836766292</v>
      </c>
      <c r="Y3536" s="6">
        <v>1.036928600059253</v>
      </c>
      <c r="Z3536" s="6"/>
      <c r="AA3536" s="6"/>
      <c r="AB3536" s="6"/>
      <c r="AC3536" s="6"/>
      <c r="AD3536" s="4">
        <v>1</v>
      </c>
      <c r="AE3536" s="4">
        <v>1</v>
      </c>
    </row>
    <row r="3537" spans="1:31" hidden="1" x14ac:dyDescent="0.35">
      <c r="A3537" s="7" t="s">
        <v>187</v>
      </c>
      <c r="B3537" s="7" t="s">
        <v>188</v>
      </c>
      <c r="C3537" s="8"/>
      <c r="D3537" s="9">
        <v>2005</v>
      </c>
      <c r="E3537" s="10">
        <v>11960700000</v>
      </c>
      <c r="F3537" s="10">
        <v>11093100000</v>
      </c>
      <c r="G3537" s="10">
        <v>5724800000</v>
      </c>
      <c r="H3537" s="10">
        <v>2897600000</v>
      </c>
      <c r="I3537" s="11">
        <v>45.396156355060469</v>
      </c>
      <c r="J3537" s="9">
        <v>56935</v>
      </c>
      <c r="K3537" s="10"/>
      <c r="L3537" s="8"/>
      <c r="M3537" s="11"/>
      <c r="N3537" s="11"/>
      <c r="O3537" s="10"/>
      <c r="P3537" s="10"/>
      <c r="Q3537" s="9"/>
      <c r="R3537" s="9"/>
      <c r="S3537" s="9"/>
      <c r="T3537" s="9"/>
      <c r="U3537" s="9"/>
      <c r="V3537" s="10"/>
      <c r="W3537" s="10"/>
      <c r="X3537" s="11">
        <v>4.9874917709019089</v>
      </c>
      <c r="Y3537" s="11">
        <v>-1.2556920104870981</v>
      </c>
      <c r="Z3537" s="11"/>
      <c r="AA3537" s="11"/>
      <c r="AB3537" s="11"/>
      <c r="AC3537" s="11"/>
      <c r="AD3537" s="9">
        <v>1</v>
      </c>
      <c r="AE3537" s="9">
        <v>1</v>
      </c>
    </row>
    <row r="3538" spans="1:31" hidden="1" x14ac:dyDescent="0.35">
      <c r="A3538" s="2" t="s">
        <v>187</v>
      </c>
      <c r="B3538" s="2" t="s">
        <v>188</v>
      </c>
      <c r="C3538" s="3"/>
      <c r="D3538" s="4">
        <v>2006</v>
      </c>
      <c r="E3538" s="5">
        <v>12625200000</v>
      </c>
      <c r="F3538" s="5">
        <v>11971500000</v>
      </c>
      <c r="G3538" s="5">
        <v>5996200000</v>
      </c>
      <c r="H3538" s="5">
        <v>2956900000</v>
      </c>
      <c r="I3538" s="6">
        <v>2.04652125897293</v>
      </c>
      <c r="J3538" s="4">
        <v>56775</v>
      </c>
      <c r="K3538" s="5"/>
      <c r="L3538" s="3"/>
      <c r="M3538" s="6"/>
      <c r="N3538" s="6"/>
      <c r="O3538" s="5"/>
      <c r="P3538" s="5"/>
      <c r="Q3538" s="4"/>
      <c r="R3538" s="4"/>
      <c r="S3538" s="4"/>
      <c r="T3538" s="4"/>
      <c r="U3538" s="4"/>
      <c r="V3538" s="5"/>
      <c r="W3538" s="5"/>
      <c r="X3538" s="6">
        <v>5.5556949008001206</v>
      </c>
      <c r="Y3538" s="6">
        <v>4.7407769703745108</v>
      </c>
      <c r="Z3538" s="6"/>
      <c r="AA3538" s="6"/>
      <c r="AB3538" s="6"/>
      <c r="AC3538" s="6"/>
      <c r="AD3538" s="4">
        <v>1</v>
      </c>
      <c r="AE3538" s="4">
        <v>1</v>
      </c>
    </row>
    <row r="3539" spans="1:31" hidden="1" x14ac:dyDescent="0.35">
      <c r="A3539" s="7" t="s">
        <v>187</v>
      </c>
      <c r="B3539" s="7" t="s">
        <v>188</v>
      </c>
      <c r="C3539" s="8"/>
      <c r="D3539" s="9">
        <v>2007</v>
      </c>
      <c r="E3539" s="10">
        <v>12922200000</v>
      </c>
      <c r="F3539" s="10">
        <v>12247300000</v>
      </c>
      <c r="G3539" s="10">
        <v>6022900000</v>
      </c>
      <c r="H3539" s="10">
        <v>3845900000</v>
      </c>
      <c r="I3539" s="11">
        <v>30.065271060908401</v>
      </c>
      <c r="J3539" s="9">
        <v>56555</v>
      </c>
      <c r="K3539" s="10"/>
      <c r="L3539" s="8"/>
      <c r="M3539" s="11"/>
      <c r="N3539" s="11"/>
      <c r="O3539" s="10"/>
      <c r="P3539" s="10"/>
      <c r="Q3539" s="9"/>
      <c r="R3539" s="9"/>
      <c r="S3539" s="9"/>
      <c r="T3539" s="9"/>
      <c r="U3539" s="9"/>
      <c r="V3539" s="10"/>
      <c r="W3539" s="10"/>
      <c r="X3539" s="11">
        <v>2.3524379811804961</v>
      </c>
      <c r="Y3539" s="11">
        <v>0.44528201194089589</v>
      </c>
      <c r="Z3539" s="11"/>
      <c r="AA3539" s="11"/>
      <c r="AB3539" s="11"/>
      <c r="AC3539" s="11"/>
      <c r="AD3539" s="9">
        <v>1</v>
      </c>
      <c r="AE3539" s="9">
        <v>1</v>
      </c>
    </row>
    <row r="3540" spans="1:31" hidden="1" x14ac:dyDescent="0.35">
      <c r="A3540" s="2" t="s">
        <v>187</v>
      </c>
      <c r="B3540" s="2" t="s">
        <v>188</v>
      </c>
      <c r="C3540" s="3"/>
      <c r="D3540" s="4">
        <v>2008</v>
      </c>
      <c r="E3540" s="5">
        <v>13719000000</v>
      </c>
      <c r="F3540" s="5">
        <v>12740700000</v>
      </c>
      <c r="G3540" s="5">
        <v>6381800000</v>
      </c>
      <c r="H3540" s="5">
        <v>5177000000</v>
      </c>
      <c r="I3540" s="6">
        <v>34.610884318365009</v>
      </c>
      <c r="J3540" s="4">
        <v>56328</v>
      </c>
      <c r="K3540" s="5"/>
      <c r="L3540" s="3"/>
      <c r="M3540" s="6"/>
      <c r="N3540" s="6"/>
      <c r="O3540" s="5"/>
      <c r="P3540" s="5"/>
      <c r="Q3540" s="4"/>
      <c r="R3540" s="4"/>
      <c r="S3540" s="4"/>
      <c r="T3540" s="4"/>
      <c r="U3540" s="4"/>
      <c r="V3540" s="5"/>
      <c r="W3540" s="5"/>
      <c r="X3540" s="6">
        <v>6.1661327018619119</v>
      </c>
      <c r="Y3540" s="6">
        <v>5.9589234421956201</v>
      </c>
      <c r="Z3540" s="6"/>
      <c r="AA3540" s="6"/>
      <c r="AB3540" s="6"/>
      <c r="AC3540" s="6"/>
      <c r="AD3540" s="4">
        <v>1</v>
      </c>
      <c r="AE3540" s="4">
        <v>1</v>
      </c>
    </row>
    <row r="3541" spans="1:31" hidden="1" x14ac:dyDescent="0.35">
      <c r="A3541" s="7" t="s">
        <v>187</v>
      </c>
      <c r="B3541" s="7" t="s">
        <v>188</v>
      </c>
      <c r="C3541" s="8"/>
      <c r="D3541" s="9">
        <v>2009</v>
      </c>
      <c r="E3541" s="10">
        <v>13837800000</v>
      </c>
      <c r="F3541" s="10">
        <v>13562800000</v>
      </c>
      <c r="G3541" s="10">
        <v>6757700000</v>
      </c>
      <c r="H3541" s="10">
        <v>4426600000</v>
      </c>
      <c r="I3541" s="11">
        <v>-14.49488120533128</v>
      </c>
      <c r="J3541" s="9">
        <v>56323</v>
      </c>
      <c r="K3541" s="10"/>
      <c r="L3541" s="8"/>
      <c r="M3541" s="11"/>
      <c r="N3541" s="11"/>
      <c r="O3541" s="10"/>
      <c r="P3541" s="10"/>
      <c r="Q3541" s="9"/>
      <c r="R3541" s="9"/>
      <c r="S3541" s="9"/>
      <c r="T3541" s="9"/>
      <c r="U3541" s="9"/>
      <c r="V3541" s="10"/>
      <c r="W3541" s="10"/>
      <c r="X3541" s="11">
        <v>0.86595232888694518</v>
      </c>
      <c r="Y3541" s="11">
        <v>5.8901877213325404</v>
      </c>
      <c r="Z3541" s="11"/>
      <c r="AA3541" s="11"/>
      <c r="AB3541" s="11"/>
      <c r="AC3541" s="11"/>
      <c r="AD3541" s="9">
        <v>1</v>
      </c>
      <c r="AE3541" s="9">
        <v>1</v>
      </c>
    </row>
    <row r="3542" spans="1:31" hidden="1" x14ac:dyDescent="0.35">
      <c r="A3542" s="2" t="s">
        <v>187</v>
      </c>
      <c r="B3542" s="2" t="s">
        <v>188</v>
      </c>
      <c r="C3542" s="3"/>
      <c r="D3542" s="4">
        <v>2010</v>
      </c>
      <c r="E3542" s="5">
        <v>14078000000</v>
      </c>
      <c r="F3542" s="5">
        <v>14078000000</v>
      </c>
      <c r="G3542" s="5">
        <v>6590600000</v>
      </c>
      <c r="H3542" s="5">
        <v>7370300000</v>
      </c>
      <c r="I3542" s="6">
        <v>66.500248497718331</v>
      </c>
      <c r="J3542" s="4">
        <v>56534</v>
      </c>
      <c r="K3542" s="5"/>
      <c r="L3542" s="3"/>
      <c r="M3542" s="6"/>
      <c r="N3542" s="6"/>
      <c r="O3542" s="5"/>
      <c r="P3542" s="5"/>
      <c r="Q3542" s="4"/>
      <c r="R3542" s="4"/>
      <c r="S3542" s="4"/>
      <c r="T3542" s="4"/>
      <c r="U3542" s="4"/>
      <c r="V3542" s="5"/>
      <c r="W3542" s="5"/>
      <c r="X3542" s="6">
        <v>1.735825058896646</v>
      </c>
      <c r="Y3542" s="6">
        <v>-2.4727348062210508</v>
      </c>
      <c r="Z3542" s="6"/>
      <c r="AA3542" s="6"/>
      <c r="AB3542" s="6"/>
      <c r="AC3542" s="6"/>
      <c r="AD3542" s="4">
        <v>1</v>
      </c>
      <c r="AE3542" s="4">
        <v>1</v>
      </c>
    </row>
    <row r="3543" spans="1:31" hidden="1" x14ac:dyDescent="0.35">
      <c r="A3543" s="7" t="s">
        <v>187</v>
      </c>
      <c r="B3543" s="7" t="s">
        <v>188</v>
      </c>
      <c r="C3543" s="8"/>
      <c r="D3543" s="9">
        <v>2011</v>
      </c>
      <c r="E3543" s="10">
        <v>14008100000</v>
      </c>
      <c r="F3543" s="10">
        <v>14412100000</v>
      </c>
      <c r="G3543" s="10">
        <v>6587000000</v>
      </c>
      <c r="H3543" s="10">
        <v>9013000000</v>
      </c>
      <c r="I3543" s="11">
        <v>22.288102248212429</v>
      </c>
      <c r="J3543" s="9">
        <v>56890</v>
      </c>
      <c r="K3543" s="10"/>
      <c r="L3543" s="8"/>
      <c r="M3543" s="11"/>
      <c r="N3543" s="11"/>
      <c r="O3543" s="10"/>
      <c r="P3543" s="10"/>
      <c r="Q3543" s="9"/>
      <c r="R3543" s="9"/>
      <c r="S3543" s="9"/>
      <c r="T3543" s="9"/>
      <c r="U3543" s="9"/>
      <c r="V3543" s="10"/>
      <c r="W3543" s="10"/>
      <c r="X3543" s="11">
        <v>-0.49651939195908512</v>
      </c>
      <c r="Y3543" s="11">
        <v>-5.4623251297302201E-2</v>
      </c>
      <c r="Z3543" s="11"/>
      <c r="AA3543" s="11"/>
      <c r="AB3543" s="11"/>
      <c r="AC3543" s="11"/>
      <c r="AD3543" s="9">
        <v>1</v>
      </c>
      <c r="AE3543" s="9">
        <v>1</v>
      </c>
    </row>
    <row r="3544" spans="1:31" hidden="1" x14ac:dyDescent="0.35">
      <c r="A3544" s="2" t="s">
        <v>187</v>
      </c>
      <c r="B3544" s="2" t="s">
        <v>188</v>
      </c>
      <c r="C3544" s="3"/>
      <c r="D3544" s="4">
        <v>2012</v>
      </c>
      <c r="E3544" s="5">
        <v>14203400000</v>
      </c>
      <c r="F3544" s="5">
        <v>15116500000</v>
      </c>
      <c r="G3544" s="5">
        <v>6651300000</v>
      </c>
      <c r="H3544" s="5">
        <v>5501500000</v>
      </c>
      <c r="I3544" s="6">
        <v>-38.960390546987689</v>
      </c>
      <c r="J3544" s="4">
        <v>56810</v>
      </c>
      <c r="K3544" s="5"/>
      <c r="L3544" s="3"/>
      <c r="M3544" s="6"/>
      <c r="N3544" s="6"/>
      <c r="O3544" s="5"/>
      <c r="P3544" s="5"/>
      <c r="Q3544" s="4"/>
      <c r="R3544" s="4"/>
      <c r="S3544" s="4"/>
      <c r="T3544" s="4"/>
      <c r="U3544" s="4"/>
      <c r="V3544" s="5"/>
      <c r="W3544" s="5"/>
      <c r="X3544" s="6">
        <v>1.394193359556257</v>
      </c>
      <c r="Y3544" s="6">
        <v>0.97616517382723544</v>
      </c>
      <c r="Z3544" s="6"/>
      <c r="AA3544" s="6"/>
      <c r="AB3544" s="6"/>
      <c r="AC3544" s="6"/>
      <c r="AD3544" s="4">
        <v>1</v>
      </c>
      <c r="AE3544" s="4">
        <v>1</v>
      </c>
    </row>
    <row r="3545" spans="1:31" hidden="1" x14ac:dyDescent="0.35">
      <c r="A3545" s="7" t="s">
        <v>187</v>
      </c>
      <c r="B3545" s="7" t="s">
        <v>188</v>
      </c>
      <c r="C3545" s="8"/>
      <c r="D3545" s="9">
        <v>2013</v>
      </c>
      <c r="E3545" s="10">
        <v>14019000000</v>
      </c>
      <c r="F3545" s="10">
        <v>15079500000</v>
      </c>
      <c r="G3545" s="10">
        <v>6925500000</v>
      </c>
      <c r="H3545" s="10">
        <v>4360500000</v>
      </c>
      <c r="I3545" s="11">
        <v>-20.739798236844489</v>
      </c>
      <c r="J3545" s="9">
        <v>56483</v>
      </c>
      <c r="K3545" s="10"/>
      <c r="L3545" s="8"/>
      <c r="M3545" s="11"/>
      <c r="N3545" s="11"/>
      <c r="O3545" s="10"/>
      <c r="P3545" s="10"/>
      <c r="Q3545" s="9"/>
      <c r="R3545" s="9"/>
      <c r="S3545" s="9"/>
      <c r="T3545" s="9"/>
      <c r="U3545" s="9"/>
      <c r="V3545" s="10"/>
      <c r="W3545" s="10"/>
      <c r="X3545" s="11">
        <v>-1.2982806933551121</v>
      </c>
      <c r="Y3545" s="11">
        <v>4.122502367958143</v>
      </c>
      <c r="Z3545" s="11"/>
      <c r="AA3545" s="11"/>
      <c r="AB3545" s="11"/>
      <c r="AC3545" s="11"/>
      <c r="AD3545" s="9">
        <v>1</v>
      </c>
      <c r="AE3545" s="9">
        <v>1</v>
      </c>
    </row>
    <row r="3546" spans="1:31" hidden="1" x14ac:dyDescent="0.35">
      <c r="A3546" s="2" t="s">
        <v>187</v>
      </c>
      <c r="B3546" s="2" t="s">
        <v>188</v>
      </c>
      <c r="C3546" s="3"/>
      <c r="D3546" s="4">
        <v>2014</v>
      </c>
      <c r="E3546" s="5">
        <v>14683800000</v>
      </c>
      <c r="F3546" s="5">
        <v>15951000000</v>
      </c>
      <c r="G3546" s="5">
        <v>6912400000</v>
      </c>
      <c r="H3546" s="5">
        <v>3404400000</v>
      </c>
      <c r="I3546" s="6">
        <v>-21.92638458892328</v>
      </c>
      <c r="J3546" s="4">
        <v>56295</v>
      </c>
      <c r="K3546" s="5"/>
      <c r="L3546" s="3"/>
      <c r="M3546" s="6"/>
      <c r="N3546" s="6"/>
      <c r="O3546" s="5"/>
      <c r="P3546" s="5"/>
      <c r="Q3546" s="4"/>
      <c r="R3546" s="4"/>
      <c r="S3546" s="4"/>
      <c r="T3546" s="4"/>
      <c r="U3546" s="4"/>
      <c r="V3546" s="5"/>
      <c r="W3546" s="5"/>
      <c r="X3546" s="6">
        <v>4.742135673015194</v>
      </c>
      <c r="Y3546" s="6">
        <v>-0.1891560176160566</v>
      </c>
      <c r="Z3546" s="6"/>
      <c r="AA3546" s="6"/>
      <c r="AB3546" s="6"/>
      <c r="AC3546" s="6"/>
      <c r="AD3546" s="4">
        <v>1</v>
      </c>
      <c r="AE3546" s="4">
        <v>1</v>
      </c>
    </row>
    <row r="3547" spans="1:31" hidden="1" x14ac:dyDescent="0.35">
      <c r="A3547" s="7" t="s">
        <v>187</v>
      </c>
      <c r="B3547" s="7" t="s">
        <v>188</v>
      </c>
      <c r="C3547" s="8"/>
      <c r="D3547" s="9">
        <v>2015</v>
      </c>
      <c r="E3547" s="10">
        <v>14312400000</v>
      </c>
      <c r="F3547" s="10">
        <v>16813800000</v>
      </c>
      <c r="G3547" s="10">
        <v>6873900000</v>
      </c>
      <c r="H3547" s="10">
        <v>3752300000</v>
      </c>
      <c r="I3547" s="11">
        <v>10.219128187052039</v>
      </c>
      <c r="J3547" s="9">
        <v>56114</v>
      </c>
      <c r="K3547" s="10"/>
      <c r="L3547" s="8"/>
      <c r="M3547" s="11"/>
      <c r="N3547" s="11"/>
      <c r="O3547" s="10"/>
      <c r="P3547" s="10"/>
      <c r="Q3547" s="9"/>
      <c r="R3547" s="9"/>
      <c r="S3547" s="9"/>
      <c r="T3547" s="9"/>
      <c r="U3547" s="9"/>
      <c r="V3547" s="10"/>
      <c r="W3547" s="10"/>
      <c r="X3547" s="11">
        <v>-2.529318023944755</v>
      </c>
      <c r="Y3547" s="11">
        <v>-0.55697008274984083</v>
      </c>
      <c r="Z3547" s="11"/>
      <c r="AA3547" s="11"/>
      <c r="AB3547" s="11"/>
      <c r="AC3547" s="11"/>
      <c r="AD3547" s="9">
        <v>1</v>
      </c>
      <c r="AE3547" s="9">
        <v>1</v>
      </c>
    </row>
    <row r="3548" spans="1:31" hidden="1" x14ac:dyDescent="0.35">
      <c r="A3548" s="2" t="s">
        <v>187</v>
      </c>
      <c r="B3548" s="2" t="s">
        <v>188</v>
      </c>
      <c r="C3548" s="3"/>
      <c r="D3548" s="4">
        <v>2016</v>
      </c>
      <c r="E3548" s="5">
        <v>14982500000</v>
      </c>
      <c r="F3548" s="5">
        <v>18223700000</v>
      </c>
      <c r="G3548" s="5">
        <v>6995500000</v>
      </c>
      <c r="H3548" s="5">
        <v>4160700000</v>
      </c>
      <c r="I3548" s="6">
        <v>10.883991152093371</v>
      </c>
      <c r="J3548" s="4">
        <v>56186</v>
      </c>
      <c r="K3548" s="5"/>
      <c r="L3548" s="3"/>
      <c r="M3548" s="6"/>
      <c r="N3548" s="6"/>
      <c r="O3548" s="5"/>
      <c r="P3548" s="5"/>
      <c r="Q3548" s="4"/>
      <c r="R3548" s="4"/>
      <c r="S3548" s="4"/>
      <c r="T3548" s="4"/>
      <c r="U3548" s="4"/>
      <c r="V3548" s="5"/>
      <c r="W3548" s="5"/>
      <c r="X3548" s="6">
        <v>4.6819541097230379</v>
      </c>
      <c r="Y3548" s="6">
        <v>1.7690103143775731</v>
      </c>
      <c r="Z3548" s="6"/>
      <c r="AA3548" s="6"/>
      <c r="AB3548" s="6"/>
      <c r="AC3548" s="6"/>
      <c r="AD3548" s="4">
        <v>1</v>
      </c>
      <c r="AE3548" s="4">
        <v>1</v>
      </c>
    </row>
    <row r="3549" spans="1:31" hidden="1" x14ac:dyDescent="0.35">
      <c r="A3549" s="7" t="s">
        <v>187</v>
      </c>
      <c r="B3549" s="7" t="s">
        <v>188</v>
      </c>
      <c r="C3549" s="8"/>
      <c r="D3549" s="9">
        <v>2017</v>
      </c>
      <c r="E3549" s="10">
        <v>14990400000</v>
      </c>
      <c r="F3549" s="10">
        <v>18828900000</v>
      </c>
      <c r="G3549" s="10">
        <v>7111500000</v>
      </c>
      <c r="H3549" s="10">
        <v>3988700000</v>
      </c>
      <c r="I3549" s="11">
        <v>-4.1339197731150961</v>
      </c>
      <c r="J3549" s="9">
        <v>56172</v>
      </c>
      <c r="K3549" s="10"/>
      <c r="L3549" s="8"/>
      <c r="M3549" s="11"/>
      <c r="N3549" s="11"/>
      <c r="O3549" s="10"/>
      <c r="P3549" s="10"/>
      <c r="Q3549" s="9"/>
      <c r="R3549" s="9"/>
      <c r="S3549" s="9"/>
      <c r="T3549" s="9"/>
      <c r="U3549" s="9"/>
      <c r="V3549" s="10"/>
      <c r="W3549" s="10"/>
      <c r="X3549" s="11">
        <v>5.2728182880026703E-2</v>
      </c>
      <c r="Y3549" s="11">
        <v>1.658208848545494</v>
      </c>
      <c r="Z3549" s="11"/>
      <c r="AA3549" s="11"/>
      <c r="AB3549" s="11"/>
      <c r="AC3549" s="11"/>
      <c r="AD3549" s="9">
        <v>1</v>
      </c>
      <c r="AE3549" s="9">
        <v>1</v>
      </c>
    </row>
    <row r="3550" spans="1:31" hidden="1" x14ac:dyDescent="0.35">
      <c r="A3550" s="2" t="s">
        <v>187</v>
      </c>
      <c r="B3550" s="2" t="s">
        <v>188</v>
      </c>
      <c r="C3550" s="3"/>
      <c r="D3550" s="4">
        <v>2018</v>
      </c>
      <c r="E3550" s="5">
        <v>15083800000</v>
      </c>
      <c r="F3550" s="5">
        <v>19296100000</v>
      </c>
      <c r="G3550" s="5">
        <v>7325800000</v>
      </c>
      <c r="H3550" s="5">
        <v>3713800000</v>
      </c>
      <c r="I3550" s="6">
        <v>-6.8919698147266084</v>
      </c>
      <c r="J3550" s="4">
        <v>56023</v>
      </c>
      <c r="K3550" s="5"/>
      <c r="L3550" s="3"/>
      <c r="M3550" s="6"/>
      <c r="N3550" s="6"/>
      <c r="O3550" s="5"/>
      <c r="P3550" s="5"/>
      <c r="Q3550" s="4"/>
      <c r="R3550" s="4"/>
      <c r="S3550" s="4"/>
      <c r="T3550" s="4"/>
      <c r="U3550" s="4"/>
      <c r="V3550" s="5"/>
      <c r="W3550" s="5"/>
      <c r="X3550" s="6">
        <v>0.62306542854093283</v>
      </c>
      <c r="Y3550" s="6">
        <v>3.013428953104127</v>
      </c>
      <c r="Z3550" s="6"/>
      <c r="AA3550" s="6"/>
      <c r="AB3550" s="6"/>
      <c r="AC3550" s="6"/>
      <c r="AD3550" s="4">
        <v>1</v>
      </c>
      <c r="AE3550" s="4">
        <v>1</v>
      </c>
    </row>
    <row r="3551" spans="1:31" hidden="1" x14ac:dyDescent="0.35">
      <c r="A3551" s="7" t="s">
        <v>187</v>
      </c>
      <c r="B3551" s="7" t="s">
        <v>188</v>
      </c>
      <c r="C3551" s="8"/>
      <c r="D3551" s="9">
        <v>2019</v>
      </c>
      <c r="E3551" s="10">
        <v>15511000000</v>
      </c>
      <c r="F3551" s="10">
        <v>19990400000</v>
      </c>
      <c r="G3551" s="10">
        <v>7619100000</v>
      </c>
      <c r="H3551" s="10">
        <v>5457200000</v>
      </c>
      <c r="I3551" s="11">
        <v>46.943831116376771</v>
      </c>
      <c r="J3551" s="9">
        <v>56225</v>
      </c>
      <c r="K3551" s="10"/>
      <c r="L3551" s="8"/>
      <c r="M3551" s="11"/>
      <c r="N3551" s="11"/>
      <c r="O3551" s="10"/>
      <c r="P3551" s="10"/>
      <c r="Q3551" s="9"/>
      <c r="R3551" s="9"/>
      <c r="S3551" s="9"/>
      <c r="T3551" s="9"/>
      <c r="U3551" s="9"/>
      <c r="V3551" s="10"/>
      <c r="W3551" s="10"/>
      <c r="X3551" s="11">
        <v>2.8321775679868471</v>
      </c>
      <c r="Y3551" s="11">
        <v>4.0036583035299893</v>
      </c>
      <c r="Z3551" s="11"/>
      <c r="AA3551" s="11"/>
      <c r="AB3551" s="11"/>
      <c r="AC3551" s="11"/>
      <c r="AD3551" s="9">
        <v>1</v>
      </c>
      <c r="AE3551" s="9">
        <v>1</v>
      </c>
    </row>
    <row r="3552" spans="1:31" hidden="1" x14ac:dyDescent="0.35">
      <c r="A3552" s="2" t="s">
        <v>187</v>
      </c>
      <c r="B3552" s="2" t="s">
        <v>188</v>
      </c>
      <c r="C3552" s="3"/>
      <c r="D3552" s="4">
        <v>2020</v>
      </c>
      <c r="E3552" s="5">
        <v>15549900000</v>
      </c>
      <c r="F3552" s="5">
        <v>20212800000</v>
      </c>
      <c r="G3552" s="5">
        <v>7399000000</v>
      </c>
      <c r="H3552" s="5">
        <v>5838200000</v>
      </c>
      <c r="I3552" s="6">
        <v>6.9816022868870391</v>
      </c>
      <c r="J3552" s="4">
        <v>56367</v>
      </c>
      <c r="K3552" s="5"/>
      <c r="L3552" s="3"/>
      <c r="M3552" s="6"/>
      <c r="N3552" s="6"/>
      <c r="O3552" s="5"/>
      <c r="P3552" s="5"/>
      <c r="Q3552" s="4"/>
      <c r="R3552" s="4"/>
      <c r="S3552" s="4"/>
      <c r="T3552" s="4"/>
      <c r="U3552" s="4"/>
      <c r="V3552" s="5"/>
      <c r="W3552" s="5"/>
      <c r="X3552" s="6">
        <v>0.25078976210431309</v>
      </c>
      <c r="Y3552" s="6">
        <v>-2.8887926395506032</v>
      </c>
      <c r="Z3552" s="6"/>
      <c r="AA3552" s="6"/>
      <c r="AB3552" s="6"/>
      <c r="AC3552" s="6"/>
      <c r="AD3552" s="4">
        <v>1</v>
      </c>
      <c r="AE3552" s="4">
        <v>1</v>
      </c>
    </row>
    <row r="3553" spans="1:31" hidden="1" x14ac:dyDescent="0.35">
      <c r="A3553" s="7" t="s">
        <v>187</v>
      </c>
      <c r="B3553" s="7" t="s">
        <v>188</v>
      </c>
      <c r="C3553" s="8"/>
      <c r="D3553" s="9">
        <v>2021</v>
      </c>
      <c r="E3553" s="10">
        <v>15804000000</v>
      </c>
      <c r="F3553" s="10">
        <v>20707100000</v>
      </c>
      <c r="G3553" s="10">
        <v>7566500000</v>
      </c>
      <c r="H3553" s="10">
        <v>6639100000</v>
      </c>
      <c r="I3553" s="11">
        <v>13.71826932958788</v>
      </c>
      <c r="J3553" s="9">
        <v>56653</v>
      </c>
      <c r="K3553" s="10"/>
      <c r="L3553" s="8"/>
      <c r="M3553" s="11"/>
      <c r="N3553" s="11"/>
      <c r="O3553" s="10"/>
      <c r="P3553" s="10"/>
      <c r="Q3553" s="9"/>
      <c r="R3553" s="9"/>
      <c r="S3553" s="9"/>
      <c r="T3553" s="9"/>
      <c r="U3553" s="9"/>
      <c r="V3553" s="10"/>
      <c r="W3553" s="10"/>
      <c r="X3553" s="11">
        <v>1.6340941099299671</v>
      </c>
      <c r="Y3553" s="11">
        <v>2.263819435058791</v>
      </c>
      <c r="Z3553" s="11"/>
      <c r="AA3553" s="11"/>
      <c r="AB3553" s="11"/>
      <c r="AC3553" s="11"/>
      <c r="AD3553" s="9">
        <v>1</v>
      </c>
      <c r="AE3553" s="9">
        <v>1</v>
      </c>
    </row>
    <row r="3554" spans="1:31" hidden="1" x14ac:dyDescent="0.35">
      <c r="A3554" s="2" t="s">
        <v>187</v>
      </c>
      <c r="B3554" s="2" t="s">
        <v>188</v>
      </c>
      <c r="C3554" s="3"/>
      <c r="D3554" s="4">
        <v>2022</v>
      </c>
      <c r="E3554" s="5">
        <v>16120800000</v>
      </c>
      <c r="F3554" s="5">
        <v>22306400000</v>
      </c>
      <c r="G3554" s="5">
        <v>7435500000</v>
      </c>
      <c r="H3554" s="5">
        <v>6756200000</v>
      </c>
      <c r="I3554" s="6">
        <v>1.763793285234442</v>
      </c>
      <c r="J3554" s="4">
        <v>56661</v>
      </c>
      <c r="K3554" s="5"/>
      <c r="L3554" s="3"/>
      <c r="M3554" s="6"/>
      <c r="N3554" s="6"/>
      <c r="O3554" s="5"/>
      <c r="P3554" s="5"/>
      <c r="Q3554" s="4"/>
      <c r="R3554" s="4"/>
      <c r="S3554" s="4"/>
      <c r="T3554" s="4"/>
      <c r="U3554" s="4"/>
      <c r="V3554" s="5"/>
      <c r="W3554" s="5"/>
      <c r="X3554" s="6">
        <v>2.0045558086560371</v>
      </c>
      <c r="Y3554" s="6">
        <v>-1.731315667745986</v>
      </c>
      <c r="Z3554" s="6"/>
      <c r="AA3554" s="6"/>
      <c r="AB3554" s="6"/>
      <c r="AC3554" s="6"/>
      <c r="AD3554" s="4">
        <v>1</v>
      </c>
      <c r="AE3554" s="4">
        <v>1</v>
      </c>
    </row>
    <row r="3555" spans="1:31" hidden="1" x14ac:dyDescent="0.35">
      <c r="A3555" s="7" t="s">
        <v>187</v>
      </c>
      <c r="B3555" s="7" t="s">
        <v>188</v>
      </c>
      <c r="C3555" s="8"/>
      <c r="D3555" s="9">
        <v>2023</v>
      </c>
      <c r="E3555" s="10">
        <v>16260400000</v>
      </c>
      <c r="F3555" s="10">
        <v>22918900000</v>
      </c>
      <c r="G3555" s="10">
        <v>7597000000</v>
      </c>
      <c r="H3555" s="10">
        <v>6513600000</v>
      </c>
      <c r="I3555" s="11">
        <v>-3.590775879932508</v>
      </c>
      <c r="J3555" s="9">
        <v>56865</v>
      </c>
      <c r="K3555" s="10"/>
      <c r="L3555" s="8"/>
      <c r="M3555" s="11"/>
      <c r="N3555" s="11"/>
      <c r="O3555" s="10"/>
      <c r="P3555" s="10"/>
      <c r="Q3555" s="9"/>
      <c r="R3555" s="9"/>
      <c r="S3555" s="9"/>
      <c r="T3555" s="9"/>
      <c r="U3555" s="9"/>
      <c r="V3555" s="10"/>
      <c r="W3555" s="10"/>
      <c r="X3555" s="11">
        <v>0.86596198699816396</v>
      </c>
      <c r="Y3555" s="11">
        <v>2.1720126420550061</v>
      </c>
      <c r="Z3555" s="11"/>
      <c r="AA3555" s="11"/>
      <c r="AB3555" s="11"/>
      <c r="AC3555" s="11"/>
      <c r="AD3555" s="9">
        <v>1</v>
      </c>
      <c r="AE3555" s="9">
        <v>1</v>
      </c>
    </row>
    <row r="3556" spans="1:31" hidden="1" x14ac:dyDescent="0.35">
      <c r="A3556" s="2" t="s">
        <v>187</v>
      </c>
      <c r="B3556" s="2" t="s">
        <v>188</v>
      </c>
      <c r="C3556" s="3"/>
      <c r="D3556" s="4">
        <v>2024</v>
      </c>
      <c r="E3556" s="5"/>
      <c r="F3556" s="5"/>
      <c r="G3556" s="5"/>
      <c r="H3556" s="5"/>
      <c r="I3556" s="6"/>
      <c r="J3556" s="4">
        <v>56836</v>
      </c>
      <c r="K3556" s="5"/>
      <c r="L3556" s="3"/>
      <c r="M3556" s="6"/>
      <c r="N3556" s="6"/>
      <c r="O3556" s="5"/>
      <c r="P3556" s="5"/>
      <c r="Q3556" s="4"/>
      <c r="R3556" s="4"/>
      <c r="S3556" s="4"/>
      <c r="T3556" s="4"/>
      <c r="U3556" s="4"/>
      <c r="V3556" s="5"/>
      <c r="W3556" s="5"/>
      <c r="X3556" s="6"/>
      <c r="Y3556" s="6"/>
      <c r="Z3556" s="6"/>
      <c r="AA3556" s="6"/>
      <c r="AB3556" s="6"/>
      <c r="AC3556" s="6"/>
      <c r="AD3556" s="4">
        <v>1</v>
      </c>
      <c r="AE3556" s="4">
        <v>1</v>
      </c>
    </row>
    <row r="3557" spans="1:31" hidden="1" x14ac:dyDescent="0.35">
      <c r="A3557" s="7" t="s">
        <v>189</v>
      </c>
      <c r="B3557" s="7" t="s">
        <v>190</v>
      </c>
      <c r="C3557" s="8"/>
      <c r="D3557" s="9">
        <v>1980</v>
      </c>
      <c r="E3557" s="10">
        <v>165107547890</v>
      </c>
      <c r="F3557" s="10">
        <v>7878700000</v>
      </c>
      <c r="G3557" s="10">
        <v>12144019380</v>
      </c>
      <c r="H3557" s="10">
        <v>33436939154</v>
      </c>
      <c r="I3557" s="11">
        <v>-11.996434802301311</v>
      </c>
      <c r="J3557" s="9">
        <v>6900212</v>
      </c>
      <c r="K3557" s="10"/>
      <c r="L3557" s="8">
        <v>4.7484762126885611</v>
      </c>
      <c r="M3557" s="11">
        <v>-1.244</v>
      </c>
      <c r="N3557" s="11">
        <v>-3.2120000000000002</v>
      </c>
      <c r="O3557" s="10"/>
      <c r="P3557" s="10"/>
      <c r="Q3557" s="9">
        <v>0</v>
      </c>
      <c r="R3557" s="9">
        <v>1</v>
      </c>
      <c r="S3557" s="9">
        <v>0</v>
      </c>
      <c r="T3557" s="9">
        <v>0</v>
      </c>
      <c r="U3557" s="9">
        <v>0</v>
      </c>
      <c r="V3557" s="10"/>
      <c r="W3557" s="10"/>
      <c r="X3557" s="11"/>
      <c r="Y3557" s="11"/>
      <c r="Z3557" s="11"/>
      <c r="AA3557" s="11"/>
      <c r="AB3557" s="11"/>
      <c r="AC3557" s="11"/>
      <c r="AD3557" s="9">
        <v>0</v>
      </c>
      <c r="AE3557" s="9">
        <v>0</v>
      </c>
    </row>
    <row r="3558" spans="1:31" hidden="1" x14ac:dyDescent="0.35">
      <c r="A3558" s="2" t="s">
        <v>189</v>
      </c>
      <c r="B3558" s="2" t="s">
        <v>190</v>
      </c>
      <c r="C3558" s="3"/>
      <c r="D3558" s="4">
        <v>1981</v>
      </c>
      <c r="E3558" s="5">
        <v>166175560280</v>
      </c>
      <c r="F3558" s="5">
        <v>8607500300</v>
      </c>
      <c r="G3558" s="5">
        <v>12683874810</v>
      </c>
      <c r="H3558" s="5">
        <v>37199204082</v>
      </c>
      <c r="I3558" s="6">
        <v>11.25182215594613</v>
      </c>
      <c r="J3558" s="4">
        <v>7075648</v>
      </c>
      <c r="K3558" s="5"/>
      <c r="L3558" s="3">
        <v>5.291372724691473</v>
      </c>
      <c r="M3558" s="6">
        <v>-11.401999999999999</v>
      </c>
      <c r="N3558" s="6">
        <v>-1.0860000000000001</v>
      </c>
      <c r="O3558" s="5"/>
      <c r="P3558" s="5"/>
      <c r="Q3558" s="4">
        <v>0</v>
      </c>
      <c r="R3558" s="4">
        <v>1</v>
      </c>
      <c r="S3558" s="4">
        <v>0</v>
      </c>
      <c r="T3558" s="4">
        <v>0</v>
      </c>
      <c r="U3558" s="4">
        <v>0</v>
      </c>
      <c r="V3558" s="5"/>
      <c r="W3558" s="5"/>
      <c r="X3558" s="6">
        <v>0.64685861043224047</v>
      </c>
      <c r="Y3558" s="6">
        <v>4.44544275751971</v>
      </c>
      <c r="Z3558" s="6"/>
      <c r="AA3558" s="6"/>
      <c r="AB3558" s="6"/>
      <c r="AC3558" s="6"/>
      <c r="AD3558" s="4">
        <v>0</v>
      </c>
      <c r="AE3558" s="4">
        <v>0</v>
      </c>
    </row>
    <row r="3559" spans="1:31" hidden="1" x14ac:dyDescent="0.35">
      <c r="A3559" s="7" t="s">
        <v>189</v>
      </c>
      <c r="B3559" s="7" t="s">
        <v>190</v>
      </c>
      <c r="C3559" s="8"/>
      <c r="D3559" s="9">
        <v>1982</v>
      </c>
      <c r="E3559" s="10">
        <v>160309415090</v>
      </c>
      <c r="F3559" s="10">
        <v>8716999700</v>
      </c>
      <c r="G3559" s="10">
        <v>12525735357</v>
      </c>
      <c r="H3559" s="10">
        <v>31668106899</v>
      </c>
      <c r="I3559" s="11">
        <v>-14.86885894334603</v>
      </c>
      <c r="J3559" s="9">
        <v>7240241</v>
      </c>
      <c r="K3559" s="10"/>
      <c r="L3559" s="8">
        <v>5.307637640448994</v>
      </c>
      <c r="M3559" s="11">
        <v>-10.711</v>
      </c>
      <c r="N3559" s="11">
        <v>-21.257000000000001</v>
      </c>
      <c r="O3559" s="10"/>
      <c r="P3559" s="10"/>
      <c r="Q3559" s="9">
        <v>0</v>
      </c>
      <c r="R3559" s="9">
        <v>1</v>
      </c>
      <c r="S3559" s="9">
        <v>0</v>
      </c>
      <c r="T3559" s="9">
        <v>0</v>
      </c>
      <c r="U3559" s="9">
        <v>0</v>
      </c>
      <c r="V3559" s="10"/>
      <c r="W3559" s="10"/>
      <c r="X3559" s="11">
        <v>-3.5300890095485471</v>
      </c>
      <c r="Y3559" s="11">
        <v>-1.2467755742537161</v>
      </c>
      <c r="Z3559" s="11"/>
      <c r="AA3559" s="11"/>
      <c r="AB3559" s="11"/>
      <c r="AC3559" s="11"/>
      <c r="AD3559" s="9">
        <v>0</v>
      </c>
      <c r="AE3559" s="9">
        <v>0</v>
      </c>
    </row>
    <row r="3560" spans="1:31" hidden="1" x14ac:dyDescent="0.35">
      <c r="A3560" s="2" t="s">
        <v>189</v>
      </c>
      <c r="B3560" s="2" t="s">
        <v>190</v>
      </c>
      <c r="C3560" s="3"/>
      <c r="D3560" s="4">
        <v>1983</v>
      </c>
      <c r="E3560" s="5">
        <v>156186110340</v>
      </c>
      <c r="F3560" s="5">
        <v>9050000400</v>
      </c>
      <c r="G3560" s="5">
        <v>12536641443</v>
      </c>
      <c r="H3560" s="5">
        <v>24379805006</v>
      </c>
      <c r="I3560" s="6">
        <v>-23.014643458937371</v>
      </c>
      <c r="J3560" s="4">
        <v>7419642</v>
      </c>
      <c r="K3560" s="5"/>
      <c r="L3560" s="3">
        <v>5.5485342303879541</v>
      </c>
      <c r="M3560" s="6">
        <v>-13.353</v>
      </c>
      <c r="N3560" s="6">
        <v>-16.600999999999999</v>
      </c>
      <c r="O3560" s="5"/>
      <c r="P3560" s="5"/>
      <c r="Q3560" s="4">
        <v>0</v>
      </c>
      <c r="R3560" s="4">
        <v>1</v>
      </c>
      <c r="S3560" s="4">
        <v>0</v>
      </c>
      <c r="T3560" s="4">
        <v>0</v>
      </c>
      <c r="U3560" s="4">
        <v>0</v>
      </c>
      <c r="V3560" s="5"/>
      <c r="W3560" s="5"/>
      <c r="X3560" s="6">
        <v>-2.5720914443391352</v>
      </c>
      <c r="Y3560" s="6">
        <v>8.7069426977036804E-2</v>
      </c>
      <c r="Z3560" s="6"/>
      <c r="AA3560" s="6"/>
      <c r="AB3560" s="6"/>
      <c r="AC3560" s="6"/>
      <c r="AD3560" s="4">
        <v>0</v>
      </c>
      <c r="AE3560" s="4">
        <v>0</v>
      </c>
    </row>
    <row r="3561" spans="1:31" hidden="1" x14ac:dyDescent="0.35">
      <c r="A3561" s="7" t="s">
        <v>189</v>
      </c>
      <c r="B3561" s="7" t="s">
        <v>190</v>
      </c>
      <c r="C3561" s="8"/>
      <c r="D3561" s="9">
        <v>1984</v>
      </c>
      <c r="E3561" s="10">
        <v>156961883240</v>
      </c>
      <c r="F3561" s="10">
        <v>9470000100</v>
      </c>
      <c r="G3561" s="10">
        <v>12869279755</v>
      </c>
      <c r="H3561" s="10">
        <v>24004893744</v>
      </c>
      <c r="I3561" s="11">
        <v>-1.5377943421111551</v>
      </c>
      <c r="J3561" s="9">
        <v>7630682</v>
      </c>
      <c r="K3561" s="10"/>
      <c r="L3561" s="8">
        <v>5.7375589268499363</v>
      </c>
      <c r="M3561" s="11">
        <v>-0.44800000000000001</v>
      </c>
      <c r="N3561" s="11">
        <v>6.4059999999999997</v>
      </c>
      <c r="O3561" s="10"/>
      <c r="P3561" s="10"/>
      <c r="Q3561" s="9">
        <v>0</v>
      </c>
      <c r="R3561" s="9">
        <v>1</v>
      </c>
      <c r="S3561" s="9">
        <v>0</v>
      </c>
      <c r="T3561" s="9">
        <v>0</v>
      </c>
      <c r="U3561" s="9">
        <v>0</v>
      </c>
      <c r="V3561" s="10"/>
      <c r="W3561" s="10"/>
      <c r="X3561" s="11">
        <v>0.49669775264345062</v>
      </c>
      <c r="Y3561" s="11">
        <v>2.6533287524605158</v>
      </c>
      <c r="Z3561" s="11"/>
      <c r="AA3561" s="11"/>
      <c r="AB3561" s="11"/>
      <c r="AC3561" s="11"/>
      <c r="AD3561" s="9">
        <v>0</v>
      </c>
      <c r="AE3561" s="9">
        <v>0</v>
      </c>
    </row>
    <row r="3562" spans="1:31" hidden="1" x14ac:dyDescent="0.35">
      <c r="A3562" s="2" t="s">
        <v>189</v>
      </c>
      <c r="B3562" s="2" t="s">
        <v>190</v>
      </c>
      <c r="C3562" s="3"/>
      <c r="D3562" s="4">
        <v>1985</v>
      </c>
      <c r="E3562" s="5">
        <v>156005453340</v>
      </c>
      <c r="F3562" s="5">
        <v>11179899900</v>
      </c>
      <c r="G3562" s="5">
        <v>12596625380</v>
      </c>
      <c r="H3562" s="5">
        <v>20854130052</v>
      </c>
      <c r="I3562" s="6">
        <v>-13.12550568063868</v>
      </c>
      <c r="J3562" s="4">
        <v>7849693</v>
      </c>
      <c r="K3562" s="5"/>
      <c r="L3562" s="3">
        <v>6.809724589059881</v>
      </c>
      <c r="M3562" s="6">
        <v>8.5589999999999993</v>
      </c>
      <c r="N3562" s="6">
        <v>-6.02</v>
      </c>
      <c r="O3562" s="5"/>
      <c r="P3562" s="5"/>
      <c r="Q3562" s="4">
        <v>0</v>
      </c>
      <c r="R3562" s="4">
        <v>1</v>
      </c>
      <c r="S3562" s="4">
        <v>0</v>
      </c>
      <c r="T3562" s="4">
        <v>0</v>
      </c>
      <c r="U3562" s="4">
        <v>0</v>
      </c>
      <c r="V3562" s="5"/>
      <c r="W3562" s="5"/>
      <c r="X3562" s="6">
        <v>-0.60933895558425888</v>
      </c>
      <c r="Y3562" s="6">
        <v>-2.118645178212617</v>
      </c>
      <c r="Z3562" s="6"/>
      <c r="AA3562" s="6"/>
      <c r="AB3562" s="6"/>
      <c r="AC3562" s="6"/>
      <c r="AD3562" s="4">
        <v>0</v>
      </c>
      <c r="AE3562" s="4">
        <v>0</v>
      </c>
    </row>
    <row r="3563" spans="1:31" hidden="1" x14ac:dyDescent="0.35">
      <c r="A3563" s="7" t="s">
        <v>189</v>
      </c>
      <c r="B3563" s="7" t="s">
        <v>190</v>
      </c>
      <c r="C3563" s="8"/>
      <c r="D3563" s="9">
        <v>1986</v>
      </c>
      <c r="E3563" s="10">
        <v>156228618510</v>
      </c>
      <c r="F3563" s="10">
        <v>15838000100</v>
      </c>
      <c r="G3563" s="10">
        <v>13245542596</v>
      </c>
      <c r="H3563" s="10">
        <v>21295675800</v>
      </c>
      <c r="I3563" s="11">
        <v>2.11730600556821</v>
      </c>
      <c r="J3563" s="9">
        <v>8070818</v>
      </c>
      <c r="K3563" s="10"/>
      <c r="L3563" s="8">
        <v>9.3246322370032821</v>
      </c>
      <c r="M3563" s="11">
        <v>-12.032999999999999</v>
      </c>
      <c r="N3563" s="11">
        <v>-9.2530000000000001</v>
      </c>
      <c r="O3563" s="10"/>
      <c r="P3563" s="10"/>
      <c r="Q3563" s="9">
        <v>0</v>
      </c>
      <c r="R3563" s="9">
        <v>1</v>
      </c>
      <c r="S3563" s="9">
        <v>0</v>
      </c>
      <c r="T3563" s="9">
        <v>0</v>
      </c>
      <c r="U3563" s="9">
        <v>0</v>
      </c>
      <c r="V3563" s="10"/>
      <c r="W3563" s="10"/>
      <c r="X3563" s="11">
        <v>0.14304959552512009</v>
      </c>
      <c r="Y3563" s="11">
        <v>5.1515163500083387</v>
      </c>
      <c r="Z3563" s="11"/>
      <c r="AA3563" s="11"/>
      <c r="AB3563" s="11"/>
      <c r="AC3563" s="11"/>
      <c r="AD3563" s="9">
        <v>0</v>
      </c>
      <c r="AE3563" s="9">
        <v>0</v>
      </c>
    </row>
    <row r="3564" spans="1:31" hidden="1" x14ac:dyDescent="0.35">
      <c r="A3564" s="2" t="s">
        <v>189</v>
      </c>
      <c r="B3564" s="2" t="s">
        <v>190</v>
      </c>
      <c r="C3564" s="3"/>
      <c r="D3564" s="4">
        <v>1987</v>
      </c>
      <c r="E3564" s="5">
        <v>161765334670</v>
      </c>
      <c r="F3564" s="5">
        <v>17710999600</v>
      </c>
      <c r="G3564" s="5">
        <v>14172566952</v>
      </c>
      <c r="H3564" s="5">
        <v>26443878763</v>
      </c>
      <c r="I3564" s="6">
        <v>24.174874802517412</v>
      </c>
      <c r="J3564" s="4">
        <v>8296485</v>
      </c>
      <c r="K3564" s="5"/>
      <c r="L3564" s="3">
        <v>10.47372655472565</v>
      </c>
      <c r="M3564" s="6">
        <v>-2.1640000000000001</v>
      </c>
      <c r="N3564" s="6">
        <v>23.846</v>
      </c>
      <c r="O3564" s="5"/>
      <c r="P3564" s="5"/>
      <c r="Q3564" s="4">
        <v>0</v>
      </c>
      <c r="R3564" s="4">
        <v>1</v>
      </c>
      <c r="S3564" s="4">
        <v>0</v>
      </c>
      <c r="T3564" s="4">
        <v>0</v>
      </c>
      <c r="U3564" s="4">
        <v>0</v>
      </c>
      <c r="V3564" s="5"/>
      <c r="W3564" s="5"/>
      <c r="X3564" s="6">
        <v>3.5439833065192219</v>
      </c>
      <c r="Y3564" s="6">
        <v>6.9987646733320741</v>
      </c>
      <c r="Z3564" s="6"/>
      <c r="AA3564" s="6"/>
      <c r="AB3564" s="6"/>
      <c r="AC3564" s="6"/>
      <c r="AD3564" s="4">
        <v>0</v>
      </c>
      <c r="AE3564" s="4">
        <v>0</v>
      </c>
    </row>
    <row r="3565" spans="1:31" hidden="1" x14ac:dyDescent="0.35">
      <c r="A3565" s="7" t="s">
        <v>189</v>
      </c>
      <c r="B3565" s="7" t="s">
        <v>190</v>
      </c>
      <c r="C3565" s="8"/>
      <c r="D3565" s="9">
        <v>1988</v>
      </c>
      <c r="E3565" s="10">
        <v>168061867630</v>
      </c>
      <c r="F3565" s="10">
        <v>20544999400</v>
      </c>
      <c r="G3565" s="10">
        <v>14886921055</v>
      </c>
      <c r="H3565" s="10">
        <v>27924477717</v>
      </c>
      <c r="I3565" s="11">
        <v>5.599023378036506</v>
      </c>
      <c r="J3565" s="9">
        <v>8532099</v>
      </c>
      <c r="K3565" s="10"/>
      <c r="L3565" s="8">
        <v>11.60831432597325</v>
      </c>
      <c r="M3565" s="11">
        <v>6.53</v>
      </c>
      <c r="N3565" s="11">
        <v>3.78</v>
      </c>
      <c r="O3565" s="10"/>
      <c r="P3565" s="10"/>
      <c r="Q3565" s="9">
        <v>0</v>
      </c>
      <c r="R3565" s="9">
        <v>1</v>
      </c>
      <c r="S3565" s="9">
        <v>0</v>
      </c>
      <c r="T3565" s="9">
        <v>0</v>
      </c>
      <c r="U3565" s="9">
        <v>0</v>
      </c>
      <c r="V3565" s="10"/>
      <c r="W3565" s="10"/>
      <c r="X3565" s="11">
        <v>3.8923870635478721</v>
      </c>
      <c r="Y3565" s="11">
        <v>5.040400270603004</v>
      </c>
      <c r="Z3565" s="11"/>
      <c r="AA3565" s="11"/>
      <c r="AB3565" s="11"/>
      <c r="AC3565" s="11"/>
      <c r="AD3565" s="9">
        <v>0</v>
      </c>
      <c r="AE3565" s="9">
        <v>0</v>
      </c>
    </row>
    <row r="3566" spans="1:31" hidden="1" x14ac:dyDescent="0.35">
      <c r="A3566" s="2" t="s">
        <v>189</v>
      </c>
      <c r="B3566" s="2" t="s">
        <v>190</v>
      </c>
      <c r="C3566" s="3"/>
      <c r="D3566" s="4">
        <v>1989</v>
      </c>
      <c r="E3566" s="5">
        <v>174687857210</v>
      </c>
      <c r="F3566" s="5">
        <v>23684599800</v>
      </c>
      <c r="G3566" s="5">
        <v>15454041792</v>
      </c>
      <c r="H3566" s="5">
        <v>28899377651</v>
      </c>
      <c r="I3566" s="6">
        <v>3.4912020338575331</v>
      </c>
      <c r="J3566" s="4">
        <v>8775546</v>
      </c>
      <c r="K3566" s="5"/>
      <c r="L3566" s="3">
        <v>12.93016842443966</v>
      </c>
      <c r="M3566" s="6">
        <v>12.927</v>
      </c>
      <c r="N3566" s="6">
        <v>5.5910000000000002</v>
      </c>
      <c r="O3566" s="5"/>
      <c r="P3566" s="5"/>
      <c r="Q3566" s="4">
        <v>0</v>
      </c>
      <c r="R3566" s="4">
        <v>1</v>
      </c>
      <c r="S3566" s="4">
        <v>0</v>
      </c>
      <c r="T3566" s="4">
        <v>0</v>
      </c>
      <c r="U3566" s="4">
        <v>0</v>
      </c>
      <c r="V3566" s="5"/>
      <c r="W3566" s="5"/>
      <c r="X3566" s="6">
        <v>3.9425895198234859</v>
      </c>
      <c r="Y3566" s="6">
        <v>3.809523372259195</v>
      </c>
      <c r="Z3566" s="6"/>
      <c r="AA3566" s="6"/>
      <c r="AB3566" s="6"/>
      <c r="AC3566" s="6"/>
      <c r="AD3566" s="4">
        <v>0</v>
      </c>
      <c r="AE3566" s="4">
        <v>0</v>
      </c>
    </row>
    <row r="3567" spans="1:31" hidden="1" x14ac:dyDescent="0.35">
      <c r="A3567" s="7" t="s">
        <v>189</v>
      </c>
      <c r="B3567" s="7" t="s">
        <v>190</v>
      </c>
      <c r="C3567" s="8"/>
      <c r="D3567" s="9">
        <v>1990</v>
      </c>
      <c r="E3567" s="10">
        <v>180107658340</v>
      </c>
      <c r="F3567" s="10">
        <v>34316931700</v>
      </c>
      <c r="G3567" s="10">
        <v>15519478864</v>
      </c>
      <c r="H3567" s="10">
        <v>27141693276</v>
      </c>
      <c r="I3567" s="11">
        <v>-6.0820838297158843</v>
      </c>
      <c r="J3567" s="9">
        <v>9024773</v>
      </c>
      <c r="K3567" s="10">
        <v>2355930000</v>
      </c>
      <c r="L3567" s="8">
        <v>18.260225273094381</v>
      </c>
      <c r="M3567" s="11">
        <v>12.7</v>
      </c>
      <c r="N3567" s="11">
        <v>-8.0690000000000008</v>
      </c>
      <c r="O3567" s="10"/>
      <c r="P3567" s="10"/>
      <c r="Q3567" s="9">
        <v>0</v>
      </c>
      <c r="R3567" s="9">
        <v>1</v>
      </c>
      <c r="S3567" s="9">
        <v>0</v>
      </c>
      <c r="T3567" s="9">
        <v>0</v>
      </c>
      <c r="U3567" s="9">
        <v>0</v>
      </c>
      <c r="V3567" s="10"/>
      <c r="W3567" s="10">
        <v>12901976644.67676</v>
      </c>
      <c r="X3567" s="11">
        <v>3.10256317557586</v>
      </c>
      <c r="Y3567" s="11">
        <v>0.42343014779392152</v>
      </c>
      <c r="Z3567" s="11"/>
      <c r="AA3567" s="11"/>
      <c r="AB3567" s="11"/>
      <c r="AC3567" s="11"/>
      <c r="AD3567" s="9">
        <v>0</v>
      </c>
      <c r="AE3567" s="9">
        <v>0</v>
      </c>
    </row>
    <row r="3568" spans="1:31" hidden="1" x14ac:dyDescent="0.35">
      <c r="A3568" s="2" t="s">
        <v>189</v>
      </c>
      <c r="B3568" s="2" t="s">
        <v>190</v>
      </c>
      <c r="C3568" s="3"/>
      <c r="D3568" s="4">
        <v>1991</v>
      </c>
      <c r="E3568" s="5">
        <v>186696444500</v>
      </c>
      <c r="F3568" s="5">
        <v>47302324900</v>
      </c>
      <c r="G3568" s="5">
        <v>15323167800</v>
      </c>
      <c r="H3568" s="5">
        <v>31053902300</v>
      </c>
      <c r="I3568" s="6">
        <v>14.41401973052052</v>
      </c>
      <c r="J3568" s="4">
        <v>9272584</v>
      </c>
      <c r="K3568" s="5">
        <v>3465220000</v>
      </c>
      <c r="L3568" s="3">
        <v>24.31648863011851</v>
      </c>
      <c r="M3568" s="6">
        <v>10.933</v>
      </c>
      <c r="N3568" s="6">
        <v>10.378</v>
      </c>
      <c r="O3568" s="5"/>
      <c r="P3568" s="5"/>
      <c r="Q3568" s="4">
        <v>0</v>
      </c>
      <c r="R3568" s="4">
        <v>1</v>
      </c>
      <c r="S3568" s="4">
        <v>0</v>
      </c>
      <c r="T3568" s="4">
        <v>0</v>
      </c>
      <c r="U3568" s="4">
        <v>0</v>
      </c>
      <c r="V3568" s="5"/>
      <c r="W3568" s="5">
        <v>14250495014.76115</v>
      </c>
      <c r="X3568" s="6">
        <v>3.6582487500681138</v>
      </c>
      <c r="Y3568" s="6">
        <v>-1.264933350664087</v>
      </c>
      <c r="Z3568" s="6">
        <v>10.452029229496221</v>
      </c>
      <c r="AA3568" s="6"/>
      <c r="AB3568" s="6"/>
      <c r="AC3568" s="6"/>
      <c r="AD3568" s="4">
        <v>0</v>
      </c>
      <c r="AE3568" s="4">
        <v>0</v>
      </c>
    </row>
    <row r="3569" spans="1:31" hidden="1" x14ac:dyDescent="0.35">
      <c r="A3569" s="7" t="s">
        <v>189</v>
      </c>
      <c r="B3569" s="7" t="s">
        <v>190</v>
      </c>
      <c r="C3569" s="8"/>
      <c r="D3569" s="9">
        <v>1992</v>
      </c>
      <c r="E3569" s="10">
        <v>195729451100</v>
      </c>
      <c r="F3569" s="10">
        <v>53985418500</v>
      </c>
      <c r="G3569" s="10">
        <v>17068154800</v>
      </c>
      <c r="H3569" s="10">
        <v>38927678900</v>
      </c>
      <c r="I3569" s="11">
        <v>25.355192155673151</v>
      </c>
      <c r="J3569" s="9">
        <v>9522266</v>
      </c>
      <c r="K3569" s="10">
        <v>4488320000</v>
      </c>
      <c r="L3569" s="8">
        <v>26.759303137992621</v>
      </c>
      <c r="M3569" s="11">
        <v>16.117999999999999</v>
      </c>
      <c r="N3569" s="11">
        <v>37.625</v>
      </c>
      <c r="O3569" s="10"/>
      <c r="P3569" s="10"/>
      <c r="Q3569" s="9">
        <v>0</v>
      </c>
      <c r="R3569" s="9">
        <v>1</v>
      </c>
      <c r="S3569" s="9">
        <v>0</v>
      </c>
      <c r="T3569" s="9">
        <v>0</v>
      </c>
      <c r="U3569" s="9">
        <v>0</v>
      </c>
      <c r="V3569" s="10"/>
      <c r="W3569" s="10">
        <v>16772933050.06708</v>
      </c>
      <c r="X3569" s="11">
        <v>4.838338846886824</v>
      </c>
      <c r="Y3569" s="11">
        <v>11.3878998309997</v>
      </c>
      <c r="Z3569" s="11">
        <v>17.700704661087901</v>
      </c>
      <c r="AA3569" s="11"/>
      <c r="AB3569" s="11"/>
      <c r="AC3569" s="11"/>
      <c r="AD3569" s="9">
        <v>0</v>
      </c>
      <c r="AE3569" s="9">
        <v>0</v>
      </c>
    </row>
    <row r="3570" spans="1:31" hidden="1" x14ac:dyDescent="0.35">
      <c r="A3570" s="2" t="s">
        <v>189</v>
      </c>
      <c r="B3570" s="2" t="s">
        <v>190</v>
      </c>
      <c r="C3570" s="3"/>
      <c r="D3570" s="4">
        <v>1993</v>
      </c>
      <c r="E3570" s="5">
        <v>203416004900</v>
      </c>
      <c r="F3570" s="5">
        <v>64243235700</v>
      </c>
      <c r="G3570" s="5">
        <v>18507545600</v>
      </c>
      <c r="H3570" s="5">
        <v>39848393400</v>
      </c>
      <c r="I3570" s="6">
        <v>2.3651923927064762</v>
      </c>
      <c r="J3570" s="4">
        <v>9779761</v>
      </c>
      <c r="K3570" s="5">
        <v>5023710000</v>
      </c>
      <c r="L3570" s="3">
        <v>29.922169861792231</v>
      </c>
      <c r="M3570" s="6">
        <v>5.056</v>
      </c>
      <c r="N3570" s="6">
        <v>8.4160000000000004</v>
      </c>
      <c r="O3570" s="5"/>
      <c r="P3570" s="5"/>
      <c r="Q3570" s="4">
        <v>0</v>
      </c>
      <c r="R3570" s="4">
        <v>1</v>
      </c>
      <c r="S3570" s="4">
        <v>0</v>
      </c>
      <c r="T3570" s="4">
        <v>0</v>
      </c>
      <c r="U3570" s="4">
        <v>0</v>
      </c>
      <c r="V3570" s="5"/>
      <c r="W3570" s="5">
        <v>16789257006.440571</v>
      </c>
      <c r="X3570" s="6">
        <v>3.927131945040232</v>
      </c>
      <c r="Y3570" s="6">
        <v>8.4331951336649453</v>
      </c>
      <c r="Z3570" s="6">
        <v>9.7323207126423894E-2</v>
      </c>
      <c r="AA3570" s="6"/>
      <c r="AB3570" s="6"/>
      <c r="AC3570" s="6"/>
      <c r="AD3570" s="4">
        <v>0</v>
      </c>
      <c r="AE3570" s="4">
        <v>0</v>
      </c>
    </row>
    <row r="3571" spans="1:31" hidden="1" x14ac:dyDescent="0.35">
      <c r="A3571" s="7" t="s">
        <v>189</v>
      </c>
      <c r="B3571" s="7" t="s">
        <v>190</v>
      </c>
      <c r="C3571" s="8"/>
      <c r="D3571" s="9">
        <v>1994</v>
      </c>
      <c r="E3571" s="10">
        <v>211621280700</v>
      </c>
      <c r="F3571" s="10">
        <v>74669184400</v>
      </c>
      <c r="G3571" s="10">
        <v>19056076900</v>
      </c>
      <c r="H3571" s="10">
        <v>39634327900</v>
      </c>
      <c r="I3571" s="11">
        <v>-0.53719982597843341</v>
      </c>
      <c r="J3571" s="9">
        <v>10043718</v>
      </c>
      <c r="K3571" s="10">
        <v>5051540000</v>
      </c>
      <c r="L3571" s="8">
        <v>33.170317495170451</v>
      </c>
      <c r="M3571" s="11">
        <v>-6.883</v>
      </c>
      <c r="N3571" s="11">
        <v>5.806</v>
      </c>
      <c r="O3571" s="10"/>
      <c r="P3571" s="10"/>
      <c r="Q3571" s="9">
        <v>0</v>
      </c>
      <c r="R3571" s="9">
        <v>1</v>
      </c>
      <c r="S3571" s="9">
        <v>0</v>
      </c>
      <c r="T3571" s="9">
        <v>0</v>
      </c>
      <c r="U3571" s="9">
        <v>0</v>
      </c>
      <c r="V3571" s="10"/>
      <c r="W3571" s="10">
        <v>15229097522.91486</v>
      </c>
      <c r="X3571" s="11">
        <v>4.0337414964145726</v>
      </c>
      <c r="Y3571" s="11">
        <v>2.9638251978695651</v>
      </c>
      <c r="Z3571" s="11">
        <v>-9.2926058784329086</v>
      </c>
      <c r="AA3571" s="11"/>
      <c r="AB3571" s="11"/>
      <c r="AC3571" s="11"/>
      <c r="AD3571" s="9">
        <v>0</v>
      </c>
      <c r="AE3571" s="9">
        <v>0</v>
      </c>
    </row>
    <row r="3572" spans="1:31" hidden="1" x14ac:dyDescent="0.35">
      <c r="A3572" s="2" t="s">
        <v>189</v>
      </c>
      <c r="B3572" s="2" t="s">
        <v>190</v>
      </c>
      <c r="C3572" s="3"/>
      <c r="D3572" s="4">
        <v>1995</v>
      </c>
      <c r="E3572" s="5">
        <v>222093460300</v>
      </c>
      <c r="F3572" s="5">
        <v>85156693000</v>
      </c>
      <c r="G3572" s="5">
        <v>19308183800</v>
      </c>
      <c r="H3572" s="5">
        <v>41072906500</v>
      </c>
      <c r="I3572" s="6">
        <v>3.62962784086973</v>
      </c>
      <c r="J3572" s="4">
        <v>10312996</v>
      </c>
      <c r="K3572" s="5">
        <v>6569610000</v>
      </c>
      <c r="L3572" s="3">
        <v>35.960409933802353</v>
      </c>
      <c r="M3572" s="6">
        <v>16.382999999999999</v>
      </c>
      <c r="N3572" s="6">
        <v>6.6150000000000002</v>
      </c>
      <c r="O3572" s="5"/>
      <c r="P3572" s="5"/>
      <c r="Q3572" s="4">
        <v>0</v>
      </c>
      <c r="R3572" s="4">
        <v>1</v>
      </c>
      <c r="S3572" s="4">
        <v>0</v>
      </c>
      <c r="T3572" s="4">
        <v>0</v>
      </c>
      <c r="U3572" s="4">
        <v>0</v>
      </c>
      <c r="V3572" s="5"/>
      <c r="W3572" s="5">
        <v>18269007533.82304</v>
      </c>
      <c r="X3572" s="6">
        <v>4.9485475021038372</v>
      </c>
      <c r="Y3572" s="6">
        <v>1.322973775362966</v>
      </c>
      <c r="Z3572" s="6">
        <v>19.96119603498563</v>
      </c>
      <c r="AA3572" s="6"/>
      <c r="AB3572" s="6"/>
      <c r="AC3572" s="6"/>
      <c r="AD3572" s="4">
        <v>0</v>
      </c>
      <c r="AE3572" s="4">
        <v>0</v>
      </c>
    </row>
    <row r="3573" spans="1:31" hidden="1" x14ac:dyDescent="0.35">
      <c r="A3573" s="7" t="s">
        <v>189</v>
      </c>
      <c r="B3573" s="7" t="s">
        <v>190</v>
      </c>
      <c r="C3573" s="8"/>
      <c r="D3573" s="9">
        <v>1996</v>
      </c>
      <c r="E3573" s="10">
        <v>228662496000</v>
      </c>
      <c r="F3573" s="10">
        <v>95478558700</v>
      </c>
      <c r="G3573" s="10">
        <v>19305833600</v>
      </c>
      <c r="H3573" s="10">
        <v>37671213300</v>
      </c>
      <c r="I3573" s="11">
        <v>-8.2820854180358623</v>
      </c>
      <c r="J3573" s="9">
        <v>10583526</v>
      </c>
      <c r="K3573" s="10">
        <v>8144000000</v>
      </c>
      <c r="L3573" s="8">
        <v>39.936522444819381</v>
      </c>
      <c r="M3573" s="11">
        <v>1.7230000000000001</v>
      </c>
      <c r="N3573" s="11">
        <v>-6.3860000000000001</v>
      </c>
      <c r="O3573" s="10"/>
      <c r="P3573" s="10"/>
      <c r="Q3573" s="9">
        <v>0</v>
      </c>
      <c r="R3573" s="9">
        <v>1</v>
      </c>
      <c r="S3573" s="9">
        <v>0</v>
      </c>
      <c r="T3573" s="9">
        <v>0</v>
      </c>
      <c r="U3573" s="9">
        <v>0</v>
      </c>
      <c r="V3573" s="10"/>
      <c r="W3573" s="10">
        <v>20392361431.200298</v>
      </c>
      <c r="X3573" s="11">
        <v>2.957779887407157</v>
      </c>
      <c r="Y3573" s="11">
        <v>-1.2172040748855899E-2</v>
      </c>
      <c r="Z3573" s="11">
        <v>11.62271072167499</v>
      </c>
      <c r="AA3573" s="11"/>
      <c r="AB3573" s="11"/>
      <c r="AC3573" s="11"/>
      <c r="AD3573" s="9">
        <v>0</v>
      </c>
      <c r="AE3573" s="9">
        <v>0</v>
      </c>
    </row>
    <row r="3574" spans="1:31" hidden="1" x14ac:dyDescent="0.35">
      <c r="A3574" s="2" t="s">
        <v>189</v>
      </c>
      <c r="B3574" s="2" t="s">
        <v>190</v>
      </c>
      <c r="C3574" s="3"/>
      <c r="D3574" s="4">
        <v>1997</v>
      </c>
      <c r="E3574" s="5">
        <v>238641533000</v>
      </c>
      <c r="F3574" s="5">
        <v>107873382000</v>
      </c>
      <c r="G3574" s="5">
        <v>20497158100</v>
      </c>
      <c r="H3574" s="5">
        <v>45728947600</v>
      </c>
      <c r="I3574" s="6">
        <v>21.389633075608959</v>
      </c>
      <c r="J3574" s="4">
        <v>10857754</v>
      </c>
      <c r="K3574" s="5">
        <v>9382470000</v>
      </c>
      <c r="L3574" s="3">
        <v>43.623822803294992</v>
      </c>
      <c r="M3574" s="6">
        <v>5.5279999999999996</v>
      </c>
      <c r="N3574" s="6">
        <v>27.334</v>
      </c>
      <c r="O3574" s="5"/>
      <c r="P3574" s="5"/>
      <c r="Q3574" s="4">
        <v>0</v>
      </c>
      <c r="R3574" s="4">
        <v>1</v>
      </c>
      <c r="S3574" s="4">
        <v>0</v>
      </c>
      <c r="T3574" s="4">
        <v>0</v>
      </c>
      <c r="U3574" s="4">
        <v>0</v>
      </c>
      <c r="V3574" s="5"/>
      <c r="W3574" s="5">
        <v>21507674928.689018</v>
      </c>
      <c r="X3574" s="6">
        <v>4.3640899467834027</v>
      </c>
      <c r="Y3574" s="6">
        <v>6.170800622667751</v>
      </c>
      <c r="Z3574" s="6">
        <v>5.4692709387853782</v>
      </c>
      <c r="AA3574" s="6"/>
      <c r="AB3574" s="6"/>
      <c r="AC3574" s="6"/>
      <c r="AD3574" s="4">
        <v>0</v>
      </c>
      <c r="AE3574" s="4">
        <v>0</v>
      </c>
    </row>
    <row r="3575" spans="1:31" hidden="1" x14ac:dyDescent="0.35">
      <c r="A3575" s="7" t="s">
        <v>189</v>
      </c>
      <c r="B3575" s="7" t="s">
        <v>190</v>
      </c>
      <c r="C3575" s="8"/>
      <c r="D3575" s="9">
        <v>1998</v>
      </c>
      <c r="E3575" s="10">
        <v>250558164300</v>
      </c>
      <c r="F3575" s="10">
        <v>124022534000</v>
      </c>
      <c r="G3575" s="10">
        <v>22485734400</v>
      </c>
      <c r="H3575" s="10">
        <v>57550001000</v>
      </c>
      <c r="I3575" s="11">
        <v>25.850263389835799</v>
      </c>
      <c r="J3575" s="9">
        <v>11139145</v>
      </c>
      <c r="K3575" s="10">
        <v>11623310000</v>
      </c>
      <c r="L3575" s="8">
        <v>46.508867182488508</v>
      </c>
      <c r="M3575" s="11">
        <v>25.609000000000002</v>
      </c>
      <c r="N3575" s="11">
        <v>29.821999999999999</v>
      </c>
      <c r="O3575" s="10"/>
      <c r="P3575" s="10"/>
      <c r="Q3575" s="9">
        <v>0</v>
      </c>
      <c r="R3575" s="9">
        <v>1</v>
      </c>
      <c r="S3575" s="9">
        <v>0</v>
      </c>
      <c r="T3575" s="9">
        <v>0</v>
      </c>
      <c r="U3575" s="9">
        <v>0</v>
      </c>
      <c r="V3575" s="10"/>
      <c r="W3575" s="10">
        <v>24991599890.819099</v>
      </c>
      <c r="X3575" s="11">
        <v>4.9935278030584893</v>
      </c>
      <c r="Y3575" s="11">
        <v>9.7017171370698456</v>
      </c>
      <c r="Z3575" s="11">
        <v>16.19851970834322</v>
      </c>
      <c r="AA3575" s="11"/>
      <c r="AB3575" s="11"/>
      <c r="AC3575" s="11"/>
      <c r="AD3575" s="9">
        <v>0</v>
      </c>
      <c r="AE3575" s="9">
        <v>0</v>
      </c>
    </row>
    <row r="3576" spans="1:31" hidden="1" x14ac:dyDescent="0.35">
      <c r="A3576" s="2" t="s">
        <v>189</v>
      </c>
      <c r="B3576" s="2" t="s">
        <v>190</v>
      </c>
      <c r="C3576" s="3"/>
      <c r="D3576" s="4">
        <v>1999</v>
      </c>
      <c r="E3576" s="5">
        <v>260197292700</v>
      </c>
      <c r="F3576" s="5">
        <v>135286970000</v>
      </c>
      <c r="G3576" s="5">
        <v>24201231300</v>
      </c>
      <c r="H3576" s="5">
        <v>58728817700</v>
      </c>
      <c r="I3576" s="6">
        <v>2.0483348036779461</v>
      </c>
      <c r="J3576" s="4">
        <v>11422965</v>
      </c>
      <c r="K3576" s="5">
        <v>13863060000</v>
      </c>
      <c r="L3576" s="3">
        <v>48.933658405348631</v>
      </c>
      <c r="M3576" s="6">
        <v>16.745000000000001</v>
      </c>
      <c r="N3576" s="6">
        <v>1.046</v>
      </c>
      <c r="O3576" s="5"/>
      <c r="P3576" s="5"/>
      <c r="Q3576" s="4">
        <v>0</v>
      </c>
      <c r="R3576" s="4">
        <v>1</v>
      </c>
      <c r="S3576" s="4">
        <v>0</v>
      </c>
      <c r="T3576" s="4">
        <v>0</v>
      </c>
      <c r="U3576" s="4">
        <v>0</v>
      </c>
      <c r="V3576" s="5"/>
      <c r="W3576" s="5">
        <v>28330315884.341721</v>
      </c>
      <c r="X3576" s="6">
        <v>3.847062188905094</v>
      </c>
      <c r="Y3576" s="6">
        <v>7.6292678259154396</v>
      </c>
      <c r="Z3576" s="6">
        <v>13.3593527749663</v>
      </c>
      <c r="AA3576" s="6"/>
      <c r="AB3576" s="6"/>
      <c r="AC3576" s="6"/>
      <c r="AD3576" s="4">
        <v>0</v>
      </c>
      <c r="AE3576" s="4">
        <v>0</v>
      </c>
    </row>
    <row r="3577" spans="1:31" hidden="1" x14ac:dyDescent="0.35">
      <c r="A3577" s="7" t="s">
        <v>189</v>
      </c>
      <c r="B3577" s="7" t="s">
        <v>190</v>
      </c>
      <c r="C3577" s="8"/>
      <c r="D3577" s="9">
        <v>2000</v>
      </c>
      <c r="E3577" s="10">
        <v>269587471400</v>
      </c>
      <c r="F3577" s="10">
        <v>149743023000</v>
      </c>
      <c r="G3577" s="10">
        <v>26102209300</v>
      </c>
      <c r="H3577" s="10">
        <v>57094034600</v>
      </c>
      <c r="I3577" s="11">
        <v>-2.783613163048571</v>
      </c>
      <c r="J3577" s="9">
        <v>11697592</v>
      </c>
      <c r="K3577" s="10">
        <v>15071600000</v>
      </c>
      <c r="L3577" s="8">
        <v>51.858705685426827</v>
      </c>
      <c r="M3577" s="11">
        <v>8.6340000000000003</v>
      </c>
      <c r="N3577" s="11">
        <v>8.6470000000000002</v>
      </c>
      <c r="O3577" s="10"/>
      <c r="P3577" s="10"/>
      <c r="Q3577" s="9">
        <v>0</v>
      </c>
      <c r="R3577" s="9">
        <v>1</v>
      </c>
      <c r="S3577" s="9">
        <v>0</v>
      </c>
      <c r="T3577" s="9">
        <v>0</v>
      </c>
      <c r="U3577" s="9">
        <v>0</v>
      </c>
      <c r="V3577" s="10"/>
      <c r="W3577" s="10">
        <v>29062815588.618469</v>
      </c>
      <c r="X3577" s="11">
        <v>3.6088687174876211</v>
      </c>
      <c r="Y3577" s="11">
        <v>7.8548813340749311</v>
      </c>
      <c r="Z3577" s="11">
        <v>2.5855684323011752</v>
      </c>
      <c r="AA3577" s="11"/>
      <c r="AB3577" s="11"/>
      <c r="AC3577" s="11"/>
      <c r="AD3577" s="9">
        <v>0</v>
      </c>
      <c r="AE3577" s="9">
        <v>0</v>
      </c>
    </row>
    <row r="3578" spans="1:31" hidden="1" x14ac:dyDescent="0.35">
      <c r="A3578" s="2" t="s">
        <v>189</v>
      </c>
      <c r="B3578" s="2" t="s">
        <v>190</v>
      </c>
      <c r="C3578" s="3">
        <v>22.766713191786721</v>
      </c>
      <c r="D3578" s="4">
        <v>2001</v>
      </c>
      <c r="E3578" s="5">
        <v>275875801000</v>
      </c>
      <c r="F3578" s="5">
        <v>144639135000</v>
      </c>
      <c r="G3578" s="5">
        <v>27503838900</v>
      </c>
      <c r="H3578" s="5">
        <v>59432782500</v>
      </c>
      <c r="I3578" s="6">
        <v>4.0963086886138598</v>
      </c>
      <c r="J3578" s="4">
        <v>11969422</v>
      </c>
      <c r="K3578" s="5">
        <v>15966240000</v>
      </c>
      <c r="L3578" s="3">
        <v>55.63706546654236</v>
      </c>
      <c r="M3578" s="6">
        <v>4.7320000000000002</v>
      </c>
      <c r="N3578" s="6">
        <v>11.206</v>
      </c>
      <c r="O3578" s="5"/>
      <c r="P3578" s="5"/>
      <c r="Q3578" s="4">
        <v>0</v>
      </c>
      <c r="R3578" s="4">
        <v>1</v>
      </c>
      <c r="S3578" s="4">
        <v>0</v>
      </c>
      <c r="T3578" s="4">
        <v>0</v>
      </c>
      <c r="U3578" s="4">
        <v>0</v>
      </c>
      <c r="V3578" s="5">
        <v>59186401641.426567</v>
      </c>
      <c r="W3578" s="5">
        <v>28697128193.436771</v>
      </c>
      <c r="X3578" s="6">
        <v>2.332574866088529</v>
      </c>
      <c r="Y3578" s="6">
        <v>5.3697738145100233</v>
      </c>
      <c r="Z3578" s="6">
        <v>-1.2582655457680569</v>
      </c>
      <c r="AA3578" s="6"/>
      <c r="AB3578" s="6"/>
      <c r="AC3578" s="6"/>
      <c r="AD3578" s="4">
        <v>0</v>
      </c>
      <c r="AE3578" s="4">
        <v>0</v>
      </c>
    </row>
    <row r="3579" spans="1:31" hidden="1" x14ac:dyDescent="0.35">
      <c r="A3579" s="7" t="s">
        <v>189</v>
      </c>
      <c r="B3579" s="7" t="s">
        <v>190</v>
      </c>
      <c r="C3579" s="8">
        <v>21.56157222042787</v>
      </c>
      <c r="D3579" s="9">
        <v>2002</v>
      </c>
      <c r="E3579" s="10">
        <v>286467465000</v>
      </c>
      <c r="F3579" s="10">
        <v>159908446000</v>
      </c>
      <c r="G3579" s="10">
        <v>27479319300</v>
      </c>
      <c r="H3579" s="10">
        <v>64534633700</v>
      </c>
      <c r="I3579" s="11">
        <v>8.5842374955269918</v>
      </c>
      <c r="J3579" s="9">
        <v>12246915</v>
      </c>
      <c r="K3579" s="10">
        <v>19306700000</v>
      </c>
      <c r="L3579" s="8">
        <v>60.161822445797881</v>
      </c>
      <c r="M3579" s="11">
        <v>-0.28999999999999998</v>
      </c>
      <c r="N3579" s="11">
        <v>6.3659999999999997</v>
      </c>
      <c r="O3579" s="10"/>
      <c r="P3579" s="10"/>
      <c r="Q3579" s="9">
        <v>0</v>
      </c>
      <c r="R3579" s="9">
        <v>1</v>
      </c>
      <c r="S3579" s="9">
        <v>0</v>
      </c>
      <c r="T3579" s="9">
        <v>0</v>
      </c>
      <c r="U3579" s="9">
        <v>0</v>
      </c>
      <c r="V3579" s="10">
        <v>57310057556.712418</v>
      </c>
      <c r="W3579" s="10">
        <v>32091281838.069569</v>
      </c>
      <c r="X3579" s="11">
        <v>3.8392870855679009</v>
      </c>
      <c r="Y3579" s="11">
        <v>-8.9149736839099894E-2</v>
      </c>
      <c r="Z3579" s="11">
        <v>11.8275028140588</v>
      </c>
      <c r="AA3579" s="11"/>
      <c r="AB3579" s="11"/>
      <c r="AC3579" s="11">
        <v>-3.1702283509001838</v>
      </c>
      <c r="AD3579" s="9">
        <v>0</v>
      </c>
      <c r="AE3579" s="9">
        <v>0</v>
      </c>
    </row>
    <row r="3580" spans="1:31" hidden="1" x14ac:dyDescent="0.35">
      <c r="A3580" s="2" t="s">
        <v>189</v>
      </c>
      <c r="B3580" s="2" t="s">
        <v>190</v>
      </c>
      <c r="C3580" s="3">
        <v>26.654408129856179</v>
      </c>
      <c r="D3580" s="4">
        <v>2003</v>
      </c>
      <c r="E3580" s="5">
        <v>293802114000</v>
      </c>
      <c r="F3580" s="5">
        <v>171335652000</v>
      </c>
      <c r="G3580" s="5">
        <v>27080006900</v>
      </c>
      <c r="H3580" s="5">
        <v>63934041500</v>
      </c>
      <c r="I3580" s="6">
        <v>-0.93065097849931522</v>
      </c>
      <c r="J3580" s="4">
        <v>12525842</v>
      </c>
      <c r="K3580" s="5">
        <v>20317660000</v>
      </c>
      <c r="L3580" s="3">
        <v>63.532976181538288</v>
      </c>
      <c r="M3580" s="6">
        <v>2.8039999999999998</v>
      </c>
      <c r="N3580" s="6">
        <v>-0.57699999999999996</v>
      </c>
      <c r="O3580" s="5"/>
      <c r="P3580" s="5"/>
      <c r="Q3580" s="4">
        <v>0</v>
      </c>
      <c r="R3580" s="4">
        <v>1</v>
      </c>
      <c r="S3580" s="4">
        <v>0</v>
      </c>
      <c r="T3580" s="4">
        <v>0</v>
      </c>
      <c r="U3580" s="4">
        <v>0</v>
      </c>
      <c r="V3580" s="5">
        <v>71881575050.942856</v>
      </c>
      <c r="W3580" s="5">
        <v>31979707580.42971</v>
      </c>
      <c r="X3580" s="6">
        <v>2.5603776680189489</v>
      </c>
      <c r="Y3580" s="6">
        <v>-1.4531378875895229</v>
      </c>
      <c r="Z3580" s="6">
        <v>-0.34767778427442753</v>
      </c>
      <c r="AA3580" s="6"/>
      <c r="AB3580" s="6"/>
      <c r="AC3580" s="6">
        <v>25.425759657998729</v>
      </c>
      <c r="AD3580" s="4">
        <v>0</v>
      </c>
      <c r="AE3580" s="4">
        <v>0</v>
      </c>
    </row>
    <row r="3581" spans="1:31" hidden="1" x14ac:dyDescent="0.35">
      <c r="A3581" s="7" t="s">
        <v>189</v>
      </c>
      <c r="B3581" s="7" t="s">
        <v>190</v>
      </c>
      <c r="C3581" s="8">
        <v>26.630845251031559</v>
      </c>
      <c r="D3581" s="9">
        <v>2004</v>
      </c>
      <c r="E3581" s="10">
        <v>303021380000</v>
      </c>
      <c r="F3581" s="10">
        <v>187356905000</v>
      </c>
      <c r="G3581" s="10">
        <v>25281331500</v>
      </c>
      <c r="H3581" s="10">
        <v>66141719100</v>
      </c>
      <c r="I3581" s="11">
        <v>3.4530549738514371</v>
      </c>
      <c r="J3581" s="9">
        <v>12807402</v>
      </c>
      <c r="K3581" s="10">
        <v>22001040000</v>
      </c>
      <c r="L3581" s="8">
        <v>68.347900592259904</v>
      </c>
      <c r="M3581" s="11">
        <v>8.15</v>
      </c>
      <c r="N3581" s="11">
        <v>7.8780000000000001</v>
      </c>
      <c r="O3581" s="10"/>
      <c r="P3581" s="10"/>
      <c r="Q3581" s="9">
        <v>0</v>
      </c>
      <c r="R3581" s="9">
        <v>1</v>
      </c>
      <c r="S3581" s="9">
        <v>0</v>
      </c>
      <c r="T3581" s="9">
        <v>0</v>
      </c>
      <c r="U3581" s="9">
        <v>0</v>
      </c>
      <c r="V3581" s="10">
        <v>73001111965.862717</v>
      </c>
      <c r="W3581" s="10">
        <v>32189781704.123798</v>
      </c>
      <c r="X3581" s="11">
        <v>3.1379168360919278</v>
      </c>
      <c r="Y3581" s="11">
        <v>-6.6420788098100516</v>
      </c>
      <c r="Z3581" s="11">
        <v>0.65689820072854177</v>
      </c>
      <c r="AA3581" s="11"/>
      <c r="AB3581" s="11"/>
      <c r="AC3581" s="11">
        <v>1.557474101153792</v>
      </c>
      <c r="AD3581" s="9">
        <v>0</v>
      </c>
      <c r="AE3581" s="9">
        <v>0</v>
      </c>
    </row>
    <row r="3582" spans="1:31" hidden="1" x14ac:dyDescent="0.35">
      <c r="A3582" s="2" t="s">
        <v>189</v>
      </c>
      <c r="B3582" s="2" t="s">
        <v>190</v>
      </c>
      <c r="C3582" s="3">
        <v>25.76644405151978</v>
      </c>
      <c r="D3582" s="4">
        <v>2005</v>
      </c>
      <c r="E3582" s="5">
        <v>312948442000</v>
      </c>
      <c r="F3582" s="5">
        <v>204462894000</v>
      </c>
      <c r="G3582" s="5">
        <v>25701219100</v>
      </c>
      <c r="H3582" s="5">
        <v>65455533500</v>
      </c>
      <c r="I3582" s="6">
        <v>-1.0374474829759921</v>
      </c>
      <c r="J3582" s="4">
        <v>13087629</v>
      </c>
      <c r="K3582" s="5">
        <v>23276840000</v>
      </c>
      <c r="L3582" s="3">
        <v>74.573471541950653</v>
      </c>
      <c r="M3582" s="6">
        <v>-1.383</v>
      </c>
      <c r="N3582" s="6">
        <v>-0.60199999999999998</v>
      </c>
      <c r="O3582" s="5"/>
      <c r="P3582" s="5"/>
      <c r="Q3582" s="4">
        <v>0</v>
      </c>
      <c r="R3582" s="4">
        <v>1</v>
      </c>
      <c r="S3582" s="4">
        <v>0</v>
      </c>
      <c r="T3582" s="4">
        <v>0</v>
      </c>
      <c r="U3582" s="4">
        <v>0</v>
      </c>
      <c r="V3582" s="5">
        <v>70645520584.343369</v>
      </c>
      <c r="W3582" s="5">
        <v>31213298132.30677</v>
      </c>
      <c r="X3582" s="6">
        <v>3.2760269258888601</v>
      </c>
      <c r="Y3582" s="6">
        <v>1.6608603071400729</v>
      </c>
      <c r="Z3582" s="6">
        <v>-3.0335203288810608</v>
      </c>
      <c r="AA3582" s="6"/>
      <c r="AB3582" s="6"/>
      <c r="AC3582" s="6">
        <v>-3.226788357170348</v>
      </c>
      <c r="AD3582" s="4">
        <v>0</v>
      </c>
      <c r="AE3582" s="4">
        <v>0</v>
      </c>
    </row>
    <row r="3583" spans="1:31" hidden="1" x14ac:dyDescent="0.35">
      <c r="A3583" s="7" t="s">
        <v>189</v>
      </c>
      <c r="B3583" s="7" t="s">
        <v>190</v>
      </c>
      <c r="C3583" s="8">
        <v>28.828493127966929</v>
      </c>
      <c r="D3583" s="9">
        <v>2006</v>
      </c>
      <c r="E3583" s="10">
        <v>329695558000</v>
      </c>
      <c r="F3583" s="10">
        <v>226134533000</v>
      </c>
      <c r="G3583" s="10">
        <v>27169251500</v>
      </c>
      <c r="H3583" s="10">
        <v>72854970500</v>
      </c>
      <c r="I3583" s="11">
        <v>11.30452477329513</v>
      </c>
      <c r="J3583" s="9">
        <v>13367459</v>
      </c>
      <c r="K3583" s="10">
        <v>27251600000</v>
      </c>
      <c r="L3583" s="8">
        <v>79.466127258514064</v>
      </c>
      <c r="M3583" s="11">
        <v>4.6589999999999998</v>
      </c>
      <c r="N3583" s="11">
        <v>6.4470000000000001</v>
      </c>
      <c r="O3583" s="10"/>
      <c r="P3583" s="10"/>
      <c r="Q3583" s="9">
        <v>0</v>
      </c>
      <c r="R3583" s="9">
        <v>1</v>
      </c>
      <c r="S3583" s="9">
        <v>0</v>
      </c>
      <c r="T3583" s="9">
        <v>0</v>
      </c>
      <c r="U3583" s="9">
        <v>0</v>
      </c>
      <c r="V3583" s="10">
        <v>82036435591.971649</v>
      </c>
      <c r="W3583" s="10">
        <v>34293353583.655659</v>
      </c>
      <c r="X3583" s="11">
        <v>5.3513977871153608</v>
      </c>
      <c r="Y3583" s="11">
        <v>5.7119173774912486</v>
      </c>
      <c r="Z3583" s="11">
        <v>9.8677667393338862</v>
      </c>
      <c r="AA3583" s="11"/>
      <c r="AB3583" s="11"/>
      <c r="AC3583" s="11">
        <v>16.12404426127587</v>
      </c>
      <c r="AD3583" s="9">
        <v>0</v>
      </c>
      <c r="AE3583" s="9">
        <v>0</v>
      </c>
    </row>
    <row r="3584" spans="1:31" hidden="1" x14ac:dyDescent="0.35">
      <c r="A3584" s="2" t="s">
        <v>189</v>
      </c>
      <c r="B3584" s="2" t="s">
        <v>190</v>
      </c>
      <c r="C3584" s="3">
        <v>28.6410259515017</v>
      </c>
      <c r="D3584" s="4">
        <v>2007</v>
      </c>
      <c r="E3584" s="5">
        <v>350590735000</v>
      </c>
      <c r="F3584" s="5">
        <v>257576324000</v>
      </c>
      <c r="G3584" s="5">
        <v>29417739800</v>
      </c>
      <c r="H3584" s="5">
        <v>78325810200</v>
      </c>
      <c r="I3584" s="6">
        <v>7.5092195665634023</v>
      </c>
      <c r="J3584" s="4">
        <v>13652040</v>
      </c>
      <c r="K3584" s="5">
        <v>31566600000</v>
      </c>
      <c r="L3584" s="3">
        <v>84.887002530684072</v>
      </c>
      <c r="M3584" s="6">
        <v>9.5839999999999996</v>
      </c>
      <c r="N3584" s="6">
        <v>7.827</v>
      </c>
      <c r="O3584" s="5"/>
      <c r="P3584" s="5"/>
      <c r="Q3584" s="4">
        <v>0</v>
      </c>
      <c r="R3584" s="4">
        <v>1</v>
      </c>
      <c r="S3584" s="4">
        <v>0</v>
      </c>
      <c r="T3584" s="4">
        <v>0</v>
      </c>
      <c r="U3584" s="4">
        <v>0</v>
      </c>
      <c r="V3584" s="5">
        <v>86906710806.636841</v>
      </c>
      <c r="W3584" s="5">
        <v>37186611682.500664</v>
      </c>
      <c r="X3584" s="6">
        <v>6.3377186901620313</v>
      </c>
      <c r="Y3584" s="6">
        <v>8.2758566241694211</v>
      </c>
      <c r="Z3584" s="6">
        <v>8.4367896297664604</v>
      </c>
      <c r="AA3584" s="6"/>
      <c r="AB3584" s="6"/>
      <c r="AC3584" s="6">
        <v>5.9367221156324996</v>
      </c>
      <c r="AD3584" s="4">
        <v>0</v>
      </c>
      <c r="AE3584" s="4">
        <v>0</v>
      </c>
    </row>
    <row r="3585" spans="1:31" hidden="1" x14ac:dyDescent="0.35">
      <c r="A3585" s="7" t="s">
        <v>189</v>
      </c>
      <c r="B3585" s="7" t="s">
        <v>190</v>
      </c>
      <c r="C3585" s="8">
        <v>27.761359296568791</v>
      </c>
      <c r="D3585" s="9">
        <v>2008</v>
      </c>
      <c r="E3585" s="10">
        <v>362137525000</v>
      </c>
      <c r="F3585" s="10">
        <v>291089203000</v>
      </c>
      <c r="G3585" s="10">
        <v>32753576100</v>
      </c>
      <c r="H3585" s="10">
        <v>63705976700</v>
      </c>
      <c r="I3585" s="11">
        <v>-18.665409860005511</v>
      </c>
      <c r="J3585" s="9">
        <v>13935174</v>
      </c>
      <c r="K3585" s="10">
        <v>33356000000</v>
      </c>
      <c r="L3585" s="8">
        <v>94.526567765357527</v>
      </c>
      <c r="M3585" s="11">
        <v>-0.46600000000000003</v>
      </c>
      <c r="N3585" s="11">
        <v>-5.7290000000000001</v>
      </c>
      <c r="O3585" s="10"/>
      <c r="P3585" s="10"/>
      <c r="Q3585" s="9">
        <v>0</v>
      </c>
      <c r="R3585" s="9">
        <v>1</v>
      </c>
      <c r="S3585" s="9">
        <v>0</v>
      </c>
      <c r="T3585" s="9">
        <v>0</v>
      </c>
      <c r="U3585" s="9">
        <v>0</v>
      </c>
      <c r="V3585" s="10">
        <v>85489531069.130997</v>
      </c>
      <c r="W3585" s="10">
        <v>35287433775.020073</v>
      </c>
      <c r="X3585" s="11">
        <v>3.2935240002848341</v>
      </c>
      <c r="Y3585" s="11">
        <v>11.339539756212</v>
      </c>
      <c r="Z3585" s="11">
        <v>-5.1071550258350547</v>
      </c>
      <c r="AA3585" s="11"/>
      <c r="AB3585" s="11"/>
      <c r="AC3585" s="11">
        <v>-1.6306907997691911</v>
      </c>
      <c r="AD3585" s="9">
        <v>0</v>
      </c>
      <c r="AE3585" s="9">
        <v>0</v>
      </c>
    </row>
    <row r="3586" spans="1:31" hidden="1" x14ac:dyDescent="0.35">
      <c r="A3586" s="2" t="s">
        <v>189</v>
      </c>
      <c r="B3586" s="2" t="s">
        <v>190</v>
      </c>
      <c r="C3586" s="3">
        <v>25.756360064817461</v>
      </c>
      <c r="D3586" s="4">
        <v>2009</v>
      </c>
      <c r="E3586" s="5">
        <v>363864552000</v>
      </c>
      <c r="F3586" s="5">
        <v>303007101000</v>
      </c>
      <c r="G3586" s="5">
        <v>37448375300</v>
      </c>
      <c r="H3586" s="5">
        <v>52369646700</v>
      </c>
      <c r="I3586" s="6">
        <v>-17.794766813456601</v>
      </c>
      <c r="J3586" s="4">
        <v>14215611</v>
      </c>
      <c r="K3586" s="5">
        <v>31829943220</v>
      </c>
      <c r="L3586" s="3">
        <v>96.283913594587176</v>
      </c>
      <c r="M3586" s="6">
        <v>-1.821</v>
      </c>
      <c r="N3586" s="6">
        <v>-7.7060000000000004</v>
      </c>
      <c r="O3586" s="5"/>
      <c r="P3586" s="5"/>
      <c r="Q3586" s="4">
        <v>0</v>
      </c>
      <c r="R3586" s="4">
        <v>1</v>
      </c>
      <c r="S3586" s="4">
        <v>0</v>
      </c>
      <c r="T3586" s="4">
        <v>0</v>
      </c>
      <c r="U3586" s="4">
        <v>0</v>
      </c>
      <c r="V3586" s="5">
        <v>81055699796.474106</v>
      </c>
      <c r="W3586" s="5">
        <v>33058422774.569679</v>
      </c>
      <c r="X3586" s="6">
        <v>0.4768981065963821</v>
      </c>
      <c r="Y3586" s="6">
        <v>14.3336995803643</v>
      </c>
      <c r="Z3586" s="6">
        <v>-6.3167274068773471</v>
      </c>
      <c r="AA3586" s="6"/>
      <c r="AB3586" s="6"/>
      <c r="AC3586" s="6">
        <v>-5.1864026123520066</v>
      </c>
      <c r="AD3586" s="4">
        <v>0</v>
      </c>
      <c r="AE3586" s="4">
        <v>0</v>
      </c>
    </row>
    <row r="3587" spans="1:31" hidden="1" x14ac:dyDescent="0.35">
      <c r="A3587" s="7" t="s">
        <v>189</v>
      </c>
      <c r="B3587" s="7" t="s">
        <v>190</v>
      </c>
      <c r="C3587" s="8">
        <v>24.21806010374727</v>
      </c>
      <c r="D3587" s="9">
        <v>2010</v>
      </c>
      <c r="E3587" s="10">
        <v>374359044000</v>
      </c>
      <c r="F3587" s="10">
        <v>327762554000</v>
      </c>
      <c r="G3587" s="10">
        <v>40366589200</v>
      </c>
      <c r="H3587" s="10">
        <v>56202285300</v>
      </c>
      <c r="I3587" s="11">
        <v>7.3184350888508192</v>
      </c>
      <c r="J3587" s="9">
        <v>14500112</v>
      </c>
      <c r="K3587" s="10">
        <v>34759290440</v>
      </c>
      <c r="L3587" s="8">
        <v>100</v>
      </c>
      <c r="M3587" s="11">
        <v>5.7990000000000004</v>
      </c>
      <c r="N3587" s="11">
        <v>10.004</v>
      </c>
      <c r="O3587" s="10"/>
      <c r="P3587" s="10"/>
      <c r="Q3587" s="9">
        <v>0</v>
      </c>
      <c r="R3587" s="9">
        <v>1</v>
      </c>
      <c r="S3587" s="9">
        <v>0</v>
      </c>
      <c r="T3587" s="9">
        <v>0</v>
      </c>
      <c r="U3587" s="9">
        <v>0</v>
      </c>
      <c r="V3587" s="10">
        <v>79377732325.297104</v>
      </c>
      <c r="W3587" s="10">
        <v>34759290440</v>
      </c>
      <c r="X3587" s="11">
        <v>2.8841754280037701</v>
      </c>
      <c r="Y3587" s="11">
        <v>7.7926315270612019</v>
      </c>
      <c r="Z3587" s="11">
        <v>5.145035735760267</v>
      </c>
      <c r="AA3587" s="11"/>
      <c r="AB3587" s="11"/>
      <c r="AC3587" s="11">
        <v>-2.0701412428617298</v>
      </c>
      <c r="AD3587" s="9">
        <v>0</v>
      </c>
      <c r="AE3587" s="9">
        <v>0</v>
      </c>
    </row>
    <row r="3588" spans="1:31" hidden="1" x14ac:dyDescent="0.35">
      <c r="A3588" s="2" t="s">
        <v>189</v>
      </c>
      <c r="B3588" s="2" t="s">
        <v>190</v>
      </c>
      <c r="C3588" s="3">
        <v>23.96393766140184</v>
      </c>
      <c r="D3588" s="4">
        <v>2011</v>
      </c>
      <c r="E3588" s="5">
        <v>389947006000</v>
      </c>
      <c r="F3588" s="5">
        <v>364949303000</v>
      </c>
      <c r="G3588" s="5">
        <v>42035327800</v>
      </c>
      <c r="H3588" s="5">
        <v>65723712900</v>
      </c>
      <c r="I3588" s="6">
        <v>16.94135309476464</v>
      </c>
      <c r="J3588" s="4">
        <v>14792126</v>
      </c>
      <c r="K3588" s="5">
        <v>40209543220</v>
      </c>
      <c r="L3588" s="3">
        <v>106.21412393067099</v>
      </c>
      <c r="M3588" s="6">
        <v>2.9</v>
      </c>
      <c r="N3588" s="6">
        <v>6.97</v>
      </c>
      <c r="O3588" s="5"/>
      <c r="P3588" s="5"/>
      <c r="Q3588" s="4">
        <v>0</v>
      </c>
      <c r="R3588" s="4">
        <v>1</v>
      </c>
      <c r="S3588" s="4">
        <v>0</v>
      </c>
      <c r="T3588" s="4">
        <v>0</v>
      </c>
      <c r="U3588" s="4">
        <v>0</v>
      </c>
      <c r="V3588" s="5">
        <v>82339542266.267426</v>
      </c>
      <c r="W3588" s="5">
        <v>37857058677.286583</v>
      </c>
      <c r="X3588" s="6">
        <v>4.1639068829334862</v>
      </c>
      <c r="Y3588" s="6">
        <v>4.1339598739246464</v>
      </c>
      <c r="Z3588" s="6">
        <v>8.9120583247630165</v>
      </c>
      <c r="AA3588" s="6"/>
      <c r="AB3588" s="6"/>
      <c r="AC3588" s="6">
        <v>3.7312856568294959</v>
      </c>
      <c r="AD3588" s="4">
        <v>0</v>
      </c>
      <c r="AE3588" s="4">
        <v>0</v>
      </c>
    </row>
    <row r="3589" spans="1:31" hidden="1" x14ac:dyDescent="0.35">
      <c r="A3589" s="7" t="s">
        <v>189</v>
      </c>
      <c r="B3589" s="7" t="s">
        <v>190</v>
      </c>
      <c r="C3589" s="8">
        <v>32.172083037967937</v>
      </c>
      <c r="D3589" s="9">
        <v>2012</v>
      </c>
      <c r="E3589" s="10">
        <v>401546793000</v>
      </c>
      <c r="F3589" s="10">
        <v>388499254000</v>
      </c>
      <c r="G3589" s="10">
        <v>44489757900</v>
      </c>
      <c r="H3589" s="10">
        <v>66893298400</v>
      </c>
      <c r="I3589" s="11">
        <v>1.7795487327070989</v>
      </c>
      <c r="J3589" s="9">
        <v>15089647</v>
      </c>
      <c r="K3589" s="10">
        <v>42772028390</v>
      </c>
      <c r="L3589" s="8">
        <v>110.23093768524519</v>
      </c>
      <c r="M3589" s="11">
        <v>1.9510000000000001</v>
      </c>
      <c r="N3589" s="11">
        <v>2.7770000000000001</v>
      </c>
      <c r="O3589" s="10"/>
      <c r="P3589" s="10"/>
      <c r="Q3589" s="9">
        <v>0</v>
      </c>
      <c r="R3589" s="9">
        <v>1</v>
      </c>
      <c r="S3589" s="9">
        <v>0</v>
      </c>
      <c r="T3589" s="9">
        <v>0</v>
      </c>
      <c r="U3589" s="9">
        <v>0</v>
      </c>
      <c r="V3589" s="10">
        <v>113387679741.65221</v>
      </c>
      <c r="W3589" s="10">
        <v>38802199535.063187</v>
      </c>
      <c r="X3589" s="11">
        <v>2.9747085684766099</v>
      </c>
      <c r="Y3589" s="11">
        <v>5.8389698105316068</v>
      </c>
      <c r="Z3589" s="11">
        <v>2.4966040437359061</v>
      </c>
      <c r="AA3589" s="11"/>
      <c r="AB3589" s="11"/>
      <c r="AC3589" s="11">
        <v>37.707444832498751</v>
      </c>
      <c r="AD3589" s="9">
        <v>0</v>
      </c>
      <c r="AE3589" s="9">
        <v>0</v>
      </c>
    </row>
    <row r="3590" spans="1:31" hidden="1" x14ac:dyDescent="0.35">
      <c r="A3590" s="2" t="s">
        <v>189</v>
      </c>
      <c r="B3590" s="2" t="s">
        <v>190</v>
      </c>
      <c r="C3590" s="3">
        <v>33.13095853215853</v>
      </c>
      <c r="D3590" s="4">
        <v>2013</v>
      </c>
      <c r="E3590" s="5">
        <v>416383220000</v>
      </c>
      <c r="F3590" s="5">
        <v>416383016000</v>
      </c>
      <c r="G3590" s="5">
        <v>47001124000</v>
      </c>
      <c r="H3590" s="5">
        <v>65966039099.999992</v>
      </c>
      <c r="I3590" s="6">
        <v>-1.3861766756593421</v>
      </c>
      <c r="J3590" s="4">
        <v>15387337</v>
      </c>
      <c r="K3590" s="5">
        <v>46228088910</v>
      </c>
      <c r="L3590" s="3">
        <v>115.0186766104913</v>
      </c>
      <c r="M3590" s="6">
        <v>5.9749999999999996</v>
      </c>
      <c r="N3590" s="6">
        <v>4.5659999999999998</v>
      </c>
      <c r="O3590" s="5"/>
      <c r="P3590" s="5"/>
      <c r="Q3590" s="4">
        <v>0</v>
      </c>
      <c r="R3590" s="4">
        <v>1</v>
      </c>
      <c r="S3590" s="4">
        <v>0</v>
      </c>
      <c r="T3590" s="4">
        <v>0</v>
      </c>
      <c r="U3590" s="4">
        <v>0</v>
      </c>
      <c r="V3590" s="5">
        <v>119938507754.77271</v>
      </c>
      <c r="W3590" s="5">
        <v>40191810819.16861</v>
      </c>
      <c r="X3590" s="6">
        <v>3.694818949780529</v>
      </c>
      <c r="Y3590" s="6">
        <v>5.6448185347396551</v>
      </c>
      <c r="Z3590" s="6">
        <v>3.5812693629641168</v>
      </c>
      <c r="AA3590" s="6"/>
      <c r="AB3590" s="6"/>
      <c r="AC3590" s="6">
        <v>5.7773719579112832</v>
      </c>
      <c r="AD3590" s="4">
        <v>0</v>
      </c>
      <c r="AE3590" s="4">
        <v>0</v>
      </c>
    </row>
    <row r="3591" spans="1:31" hidden="1" x14ac:dyDescent="0.35">
      <c r="A3591" s="7" t="s">
        <v>189</v>
      </c>
      <c r="B3591" s="7" t="s">
        <v>190</v>
      </c>
      <c r="C3591" s="8">
        <v>33.496148619357839</v>
      </c>
      <c r="D3591" s="9">
        <v>2014</v>
      </c>
      <c r="E3591" s="10">
        <v>434887198000</v>
      </c>
      <c r="F3591" s="10">
        <v>447326373000</v>
      </c>
      <c r="G3591" s="10">
        <v>48710256000</v>
      </c>
      <c r="H3591" s="10">
        <v>65113990900</v>
      </c>
      <c r="I3591" s="11">
        <v>-1.2916467497894499</v>
      </c>
      <c r="J3591" s="9">
        <v>15681725</v>
      </c>
      <c r="K3591" s="10">
        <v>48212008080</v>
      </c>
      <c r="L3591" s="8">
        <v>118.9504309957146</v>
      </c>
      <c r="M3591" s="11">
        <v>6.9269999999999996</v>
      </c>
      <c r="N3591" s="11">
        <v>3.37</v>
      </c>
      <c r="O3591" s="10"/>
      <c r="P3591" s="10"/>
      <c r="Q3591" s="9">
        <v>0</v>
      </c>
      <c r="R3591" s="9">
        <v>1</v>
      </c>
      <c r="S3591" s="9">
        <v>0</v>
      </c>
      <c r="T3591" s="9">
        <v>0</v>
      </c>
      <c r="U3591" s="9">
        <v>0</v>
      </c>
      <c r="V3591" s="10">
        <v>125966005721.37579</v>
      </c>
      <c r="W3591" s="10">
        <v>40531175613.593971</v>
      </c>
      <c r="X3591" s="11">
        <v>4.4439778336888791</v>
      </c>
      <c r="Y3591" s="11">
        <v>3.6363641005691698</v>
      </c>
      <c r="Z3591" s="11">
        <v>0.84436303691872716</v>
      </c>
      <c r="AA3591" s="11"/>
      <c r="AB3591" s="11"/>
      <c r="AC3591" s="11">
        <v>5.0254902111396644</v>
      </c>
      <c r="AD3591" s="9">
        <v>0</v>
      </c>
      <c r="AE3591" s="9">
        <v>0</v>
      </c>
    </row>
    <row r="3592" spans="1:31" hidden="1" x14ac:dyDescent="0.35">
      <c r="A3592" s="2" t="s">
        <v>189</v>
      </c>
      <c r="B3592" s="2" t="s">
        <v>190</v>
      </c>
      <c r="C3592" s="3">
        <v>35.262205320577529</v>
      </c>
      <c r="D3592" s="4">
        <v>2015</v>
      </c>
      <c r="E3592" s="5">
        <v>452683525000</v>
      </c>
      <c r="F3592" s="5">
        <v>476022835000</v>
      </c>
      <c r="G3592" s="5">
        <v>49169650000</v>
      </c>
      <c r="H3592" s="5">
        <v>65977733800</v>
      </c>
      <c r="I3592" s="6">
        <v>1.326508923906246</v>
      </c>
      <c r="J3592" s="4">
        <v>15971743</v>
      </c>
      <c r="K3592" s="5">
        <v>49307641330</v>
      </c>
      <c r="L3592" s="3">
        <v>121.79182412162331</v>
      </c>
      <c r="M3592" s="6">
        <v>2.8380000000000001</v>
      </c>
      <c r="N3592" s="6">
        <v>3.6480000000000001</v>
      </c>
      <c r="O3592" s="5"/>
      <c r="P3592" s="5"/>
      <c r="Q3592" s="4">
        <v>0</v>
      </c>
      <c r="R3592" s="4">
        <v>1</v>
      </c>
      <c r="S3592" s="4">
        <v>0</v>
      </c>
      <c r="T3592" s="4">
        <v>0</v>
      </c>
      <c r="U3592" s="4">
        <v>0</v>
      </c>
      <c r="V3592" s="5">
        <v>137822181957.7233</v>
      </c>
      <c r="W3592" s="5">
        <v>40485181731.706871</v>
      </c>
      <c r="X3592" s="6">
        <v>4.0921708162124384</v>
      </c>
      <c r="Y3592" s="6">
        <v>0.94311555250294721</v>
      </c>
      <c r="Z3592" s="6">
        <v>-0.11347778886451559</v>
      </c>
      <c r="AA3592" s="6"/>
      <c r="AB3592" s="6"/>
      <c r="AC3592" s="6">
        <v>9.4122030530778407</v>
      </c>
      <c r="AD3592" s="4">
        <v>0</v>
      </c>
      <c r="AE3592" s="4">
        <v>0</v>
      </c>
    </row>
    <row r="3593" spans="1:31" hidden="1" x14ac:dyDescent="0.35">
      <c r="A3593" s="7" t="s">
        <v>189</v>
      </c>
      <c r="B3593" s="7" t="s">
        <v>190</v>
      </c>
      <c r="C3593" s="8">
        <v>35.702846750568547</v>
      </c>
      <c r="D3593" s="9">
        <v>2016</v>
      </c>
      <c r="E3593" s="10">
        <v>464805497000</v>
      </c>
      <c r="F3593" s="10">
        <v>502001741000</v>
      </c>
      <c r="G3593" s="10">
        <v>47663587000</v>
      </c>
      <c r="H3593" s="10">
        <v>63306573700</v>
      </c>
      <c r="I3593" s="11">
        <v>-4.0485781280350608</v>
      </c>
      <c r="J3593" s="9">
        <v>16268760</v>
      </c>
      <c r="K3593" s="10">
        <v>52316182380</v>
      </c>
      <c r="L3593" s="8">
        <v>127.2096627777194</v>
      </c>
      <c r="M3593" s="11">
        <v>2.359</v>
      </c>
      <c r="N3593" s="11">
        <v>0.94199999999999995</v>
      </c>
      <c r="O3593" s="10"/>
      <c r="P3593" s="10"/>
      <c r="Q3593" s="9">
        <v>0</v>
      </c>
      <c r="R3593" s="9">
        <v>1</v>
      </c>
      <c r="S3593" s="9">
        <v>0</v>
      </c>
      <c r="T3593" s="9">
        <v>0</v>
      </c>
      <c r="U3593" s="9">
        <v>0</v>
      </c>
      <c r="V3593" s="10">
        <v>140892529986.17941</v>
      </c>
      <c r="W3593" s="10">
        <v>41125950055.708427</v>
      </c>
      <c r="X3593" s="11">
        <v>2.6778027762331318</v>
      </c>
      <c r="Y3593" s="11">
        <v>-3.0629931268577262</v>
      </c>
      <c r="Z3593" s="11">
        <v>1.5827231016224499</v>
      </c>
      <c r="AA3593" s="11"/>
      <c r="AB3593" s="11"/>
      <c r="AC3593" s="11">
        <v>2.2277604264006929</v>
      </c>
      <c r="AD3593" s="9">
        <v>0</v>
      </c>
      <c r="AE3593" s="9">
        <v>0</v>
      </c>
    </row>
    <row r="3594" spans="1:31" hidden="1" x14ac:dyDescent="0.35">
      <c r="A3594" s="2" t="s">
        <v>189</v>
      </c>
      <c r="B3594" s="2" t="s">
        <v>190</v>
      </c>
      <c r="C3594" s="3">
        <v>35.167623273109761</v>
      </c>
      <c r="D3594" s="4">
        <v>2017</v>
      </c>
      <c r="E3594" s="5">
        <v>479120815000</v>
      </c>
      <c r="F3594" s="5">
        <v>526507610000</v>
      </c>
      <c r="G3594" s="5">
        <v>48644901000</v>
      </c>
      <c r="H3594" s="5">
        <v>66035302899.999992</v>
      </c>
      <c r="I3594" s="6">
        <v>4.3103409970203188</v>
      </c>
      <c r="J3594" s="4">
        <v>16567357</v>
      </c>
      <c r="K3594" s="5">
        <v>55997085490</v>
      </c>
      <c r="L3594" s="3">
        <v>132.83810080477349</v>
      </c>
      <c r="M3594" s="6">
        <v>1.49</v>
      </c>
      <c r="N3594" s="6">
        <v>2.8250000000000002</v>
      </c>
      <c r="O3594" s="5"/>
      <c r="P3594" s="5"/>
      <c r="Q3594" s="4">
        <v>0</v>
      </c>
      <c r="R3594" s="4">
        <v>1</v>
      </c>
      <c r="S3594" s="4">
        <v>0</v>
      </c>
      <c r="T3594" s="4">
        <v>0</v>
      </c>
      <c r="U3594" s="4">
        <v>0</v>
      </c>
      <c r="V3594" s="5">
        <v>139387880184.448</v>
      </c>
      <c r="W3594" s="5">
        <v>42154385790.486816</v>
      </c>
      <c r="X3594" s="6">
        <v>3.0798512694870301</v>
      </c>
      <c r="Y3594" s="6">
        <v>2.0588337172357591</v>
      </c>
      <c r="Z3594" s="6">
        <v>2.500697815820156</v>
      </c>
      <c r="AA3594" s="6"/>
      <c r="AB3594" s="6"/>
      <c r="AC3594" s="6">
        <v>-1.067941502561548</v>
      </c>
      <c r="AD3594" s="4">
        <v>0</v>
      </c>
      <c r="AE3594" s="4">
        <v>0</v>
      </c>
    </row>
    <row r="3595" spans="1:31" hidden="1" x14ac:dyDescent="0.35">
      <c r="A3595" s="7" t="s">
        <v>189</v>
      </c>
      <c r="B3595" s="7" t="s">
        <v>190</v>
      </c>
      <c r="C3595" s="8">
        <v>35.048907044846352</v>
      </c>
      <c r="D3595" s="9">
        <v>2018</v>
      </c>
      <c r="E3595" s="10">
        <v>495443855000</v>
      </c>
      <c r="F3595" s="10">
        <v>551368008000</v>
      </c>
      <c r="G3595" s="10">
        <v>52354218000</v>
      </c>
      <c r="H3595" s="10">
        <v>69626361400</v>
      </c>
      <c r="I3595" s="11">
        <v>5.4380889346992092</v>
      </c>
      <c r="J3595" s="9">
        <v>16845685</v>
      </c>
      <c r="K3595" s="10">
        <v>58229707070</v>
      </c>
      <c r="L3595" s="8">
        <v>137.82200285377471</v>
      </c>
      <c r="M3595" s="11">
        <v>-0.37</v>
      </c>
      <c r="N3595" s="11">
        <v>3.927</v>
      </c>
      <c r="O3595" s="10"/>
      <c r="P3595" s="10"/>
      <c r="Q3595" s="9">
        <v>0</v>
      </c>
      <c r="R3595" s="9">
        <v>1</v>
      </c>
      <c r="S3595" s="9">
        <v>0</v>
      </c>
      <c r="T3595" s="9">
        <v>0</v>
      </c>
      <c r="U3595" s="9">
        <v>0</v>
      </c>
      <c r="V3595" s="10">
        <v>140215971758.85779</v>
      </c>
      <c r="W3595" s="10">
        <v>42249935325.479263</v>
      </c>
      <c r="X3595" s="11">
        <v>3.4068734834657519</v>
      </c>
      <c r="Y3595" s="11">
        <v>7.6252945812347317</v>
      </c>
      <c r="Z3595" s="11">
        <v>0.22666570322561791</v>
      </c>
      <c r="AA3595" s="11"/>
      <c r="AB3595" s="11"/>
      <c r="AC3595" s="11">
        <v>0.59409151879921729</v>
      </c>
      <c r="AD3595" s="9">
        <v>0</v>
      </c>
      <c r="AE3595" s="9">
        <v>0</v>
      </c>
    </row>
    <row r="3596" spans="1:31" hidden="1" x14ac:dyDescent="0.35">
      <c r="A3596" s="2" t="s">
        <v>189</v>
      </c>
      <c r="B3596" s="2" t="s">
        <v>190</v>
      </c>
      <c r="C3596" s="3">
        <v>34.077226637507508</v>
      </c>
      <c r="D3596" s="4">
        <v>2019</v>
      </c>
      <c r="E3596" s="5">
        <v>515350283000</v>
      </c>
      <c r="F3596" s="5">
        <v>593972131000</v>
      </c>
      <c r="G3596" s="5">
        <v>53536215000</v>
      </c>
      <c r="H3596" s="5">
        <v>75070447700</v>
      </c>
      <c r="I3596" s="6">
        <v>7.8190015829263189</v>
      </c>
      <c r="J3596" s="4">
        <v>17103803</v>
      </c>
      <c r="K3596" s="5">
        <v>61983304660</v>
      </c>
      <c r="L3596" s="3">
        <v>142.92139488039811</v>
      </c>
      <c r="M3596" s="6">
        <v>0.23200000000000001</v>
      </c>
      <c r="N3596" s="6">
        <v>4.8570000000000002</v>
      </c>
      <c r="O3596" s="5"/>
      <c r="P3596" s="5"/>
      <c r="Q3596" s="4">
        <v>0</v>
      </c>
      <c r="R3596" s="4">
        <v>1</v>
      </c>
      <c r="S3596" s="4">
        <v>0</v>
      </c>
      <c r="T3596" s="4">
        <v>0</v>
      </c>
      <c r="U3596" s="4">
        <v>0</v>
      </c>
      <c r="V3596" s="5">
        <v>141622763627.43771</v>
      </c>
      <c r="W3596" s="5">
        <v>43368807526.591743</v>
      </c>
      <c r="X3596" s="6">
        <v>4.0178978504032514</v>
      </c>
      <c r="Y3596" s="6">
        <v>2.257692016333813</v>
      </c>
      <c r="Z3596" s="6">
        <v>2.6482222812723051</v>
      </c>
      <c r="AA3596" s="6"/>
      <c r="AB3596" s="6"/>
      <c r="AC3596" s="6">
        <v>1.0033035829892409</v>
      </c>
      <c r="AD3596" s="4">
        <v>0</v>
      </c>
      <c r="AE3596" s="4">
        <v>0</v>
      </c>
    </row>
    <row r="3597" spans="1:31" hidden="1" x14ac:dyDescent="0.35">
      <c r="A3597" s="7" t="s">
        <v>189</v>
      </c>
      <c r="B3597" s="7" t="s">
        <v>190</v>
      </c>
      <c r="C3597" s="8">
        <v>35.850727668634008</v>
      </c>
      <c r="D3597" s="9">
        <v>2020</v>
      </c>
      <c r="E3597" s="10">
        <v>506148437000</v>
      </c>
      <c r="F3597" s="10">
        <v>600122532000</v>
      </c>
      <c r="G3597" s="10">
        <v>54097870000</v>
      </c>
      <c r="H3597" s="10">
        <v>70856803700</v>
      </c>
      <c r="I3597" s="11">
        <v>-5.6129197694927342</v>
      </c>
      <c r="J3597" s="9">
        <v>17357325</v>
      </c>
      <c r="K3597" s="10">
        <v>59742734880</v>
      </c>
      <c r="L3597" s="8">
        <v>147.5155182549247</v>
      </c>
      <c r="M3597" s="11">
        <v>-7.5259999999999998</v>
      </c>
      <c r="N3597" s="11">
        <v>-5.7690000000000001</v>
      </c>
      <c r="O3597" s="10"/>
      <c r="P3597" s="10"/>
      <c r="Q3597" s="9">
        <v>0</v>
      </c>
      <c r="R3597" s="9">
        <v>1</v>
      </c>
      <c r="S3597" s="9">
        <v>0</v>
      </c>
      <c r="T3597" s="9">
        <v>0</v>
      </c>
      <c r="U3597" s="9">
        <v>0</v>
      </c>
      <c r="V3597" s="10">
        <v>145847906152.9165</v>
      </c>
      <c r="W3597" s="10">
        <v>40499288201.501152</v>
      </c>
      <c r="X3597" s="11">
        <v>-1.7855517506332681</v>
      </c>
      <c r="Y3597" s="11">
        <v>1.04911226914342</v>
      </c>
      <c r="Z3597" s="11">
        <v>-6.6165511314350418</v>
      </c>
      <c r="AA3597" s="11"/>
      <c r="AB3597" s="11"/>
      <c r="AC3597" s="11">
        <v>2.9833781076280892</v>
      </c>
      <c r="AD3597" s="9">
        <v>0</v>
      </c>
      <c r="AE3597" s="9">
        <v>0</v>
      </c>
    </row>
    <row r="3598" spans="1:31" hidden="1" x14ac:dyDescent="0.35">
      <c r="A3598" s="2" t="s">
        <v>189</v>
      </c>
      <c r="B3598" s="2" t="s">
        <v>190</v>
      </c>
      <c r="C3598" s="3">
        <v>35.661489322919657</v>
      </c>
      <c r="D3598" s="4">
        <v>2021</v>
      </c>
      <c r="E3598" s="5">
        <v>546851395000</v>
      </c>
      <c r="F3598" s="5">
        <v>668680554000</v>
      </c>
      <c r="G3598" s="5">
        <v>56576387000</v>
      </c>
      <c r="H3598" s="5">
        <v>89290051400</v>
      </c>
      <c r="I3598" s="6">
        <v>26.01478861231783</v>
      </c>
      <c r="J3598" s="4">
        <v>17598650</v>
      </c>
      <c r="K3598" s="5">
        <v>77292083800</v>
      </c>
      <c r="L3598" s="3">
        <v>153.8012301252104</v>
      </c>
      <c r="M3598" s="6">
        <v>10.335000000000001</v>
      </c>
      <c r="N3598" s="6">
        <v>19.457000000000001</v>
      </c>
      <c r="O3598" s="5"/>
      <c r="P3598" s="5"/>
      <c r="Q3598" s="4">
        <v>0</v>
      </c>
      <c r="R3598" s="4">
        <v>1</v>
      </c>
      <c r="S3598" s="4">
        <v>0</v>
      </c>
      <c r="T3598" s="4">
        <v>0</v>
      </c>
      <c r="U3598" s="4">
        <v>0</v>
      </c>
      <c r="V3598" s="5">
        <v>155045212691.09311</v>
      </c>
      <c r="W3598" s="5">
        <v>50254529002.840942</v>
      </c>
      <c r="X3598" s="6">
        <v>8.0417037818492751</v>
      </c>
      <c r="Y3598" s="6">
        <v>4.5815426744158314</v>
      </c>
      <c r="Z3598" s="6">
        <v>24.087437667554369</v>
      </c>
      <c r="AA3598" s="6"/>
      <c r="AB3598" s="6"/>
      <c r="AC3598" s="6">
        <v>6.3060943285216222</v>
      </c>
      <c r="AD3598" s="4">
        <v>0</v>
      </c>
      <c r="AE3598" s="4">
        <v>0</v>
      </c>
    </row>
    <row r="3599" spans="1:31" hidden="1" x14ac:dyDescent="0.35">
      <c r="A3599" s="7" t="s">
        <v>189</v>
      </c>
      <c r="B3599" s="7" t="s">
        <v>190</v>
      </c>
      <c r="C3599" s="8">
        <v>36.594840768712949</v>
      </c>
      <c r="D3599" s="9">
        <v>2022</v>
      </c>
      <c r="E3599" s="10">
        <v>569734491000</v>
      </c>
      <c r="F3599" s="10">
        <v>741053264000</v>
      </c>
      <c r="G3599" s="10">
        <v>60670993000</v>
      </c>
      <c r="H3599" s="10">
        <v>88769333800</v>
      </c>
      <c r="I3599" s="11">
        <v>-0.58317538385917089</v>
      </c>
      <c r="J3599" s="9">
        <v>17847877</v>
      </c>
      <c r="K3599" s="10">
        <v>87584001200</v>
      </c>
      <c r="L3599" s="8">
        <v>164.3906420439437</v>
      </c>
      <c r="M3599" s="11">
        <v>7.52</v>
      </c>
      <c r="N3599" s="11">
        <v>4.907</v>
      </c>
      <c r="O3599" s="10"/>
      <c r="P3599" s="10"/>
      <c r="Q3599" s="9">
        <v>0</v>
      </c>
      <c r="R3599" s="9">
        <v>1</v>
      </c>
      <c r="S3599" s="9">
        <v>0</v>
      </c>
      <c r="T3599" s="9">
        <v>0</v>
      </c>
      <c r="U3599" s="9">
        <v>0</v>
      </c>
      <c r="V3599" s="10">
        <v>164965145582.71399</v>
      </c>
      <c r="W3599" s="10">
        <v>53277972584.709351</v>
      </c>
      <c r="X3599" s="11">
        <v>4.184518172436956</v>
      </c>
      <c r="Y3599" s="11">
        <v>7.2373055564682849</v>
      </c>
      <c r="Z3599" s="11">
        <v>6.0162609059523566</v>
      </c>
      <c r="AA3599" s="11"/>
      <c r="AB3599" s="11"/>
      <c r="AC3599" s="11">
        <v>6.3980904146876512</v>
      </c>
      <c r="AD3599" s="9">
        <v>0</v>
      </c>
      <c r="AE3599" s="9">
        <v>0</v>
      </c>
    </row>
    <row r="3600" spans="1:31" hidden="1" x14ac:dyDescent="0.35">
      <c r="A3600" s="2" t="s">
        <v>189</v>
      </c>
      <c r="B3600" s="2" t="s">
        <v>190</v>
      </c>
      <c r="C3600" s="3">
        <v>37.132099660047771</v>
      </c>
      <c r="D3600" s="4">
        <v>2023</v>
      </c>
      <c r="E3600" s="5">
        <v>589864108000</v>
      </c>
      <c r="F3600" s="5">
        <v>817413376000</v>
      </c>
      <c r="G3600" s="5">
        <v>63130784000</v>
      </c>
      <c r="H3600" s="5">
        <v>97378482100</v>
      </c>
      <c r="I3600" s="6">
        <v>9.6983360485690593</v>
      </c>
      <c r="J3600" s="4">
        <v>18124838</v>
      </c>
      <c r="K3600" s="5">
        <v>94557251390</v>
      </c>
      <c r="L3600" s="3">
        <v>174.59367205225001</v>
      </c>
      <c r="M3600" s="6">
        <v>-2.4140000000000001</v>
      </c>
      <c r="N3600" s="6">
        <v>5.43</v>
      </c>
      <c r="O3600" s="5"/>
      <c r="P3600" s="5"/>
      <c r="Q3600" s="4">
        <v>0</v>
      </c>
      <c r="R3600" s="4">
        <v>1</v>
      </c>
      <c r="S3600" s="4">
        <v>0</v>
      </c>
      <c r="T3600" s="4">
        <v>0</v>
      </c>
      <c r="U3600" s="4">
        <v>0</v>
      </c>
      <c r="V3600" s="5">
        <v>173845217780.88669</v>
      </c>
      <c r="W3600" s="5">
        <v>54158464209.231018</v>
      </c>
      <c r="X3600" s="6">
        <v>3.5331575177533008</v>
      </c>
      <c r="Y3600" s="6">
        <v>4.0543114235826012</v>
      </c>
      <c r="Z3600" s="6">
        <v>1.6526372566481</v>
      </c>
      <c r="AA3600" s="6"/>
      <c r="AB3600" s="6"/>
      <c r="AC3600" s="6">
        <v>5.3829990370421266</v>
      </c>
      <c r="AD3600" s="4">
        <v>0</v>
      </c>
      <c r="AE3600" s="4">
        <v>0</v>
      </c>
    </row>
    <row r="3601" spans="1:31" hidden="1" x14ac:dyDescent="0.35">
      <c r="A3601" s="7" t="s">
        <v>189</v>
      </c>
      <c r="B3601" s="7" t="s">
        <v>190</v>
      </c>
      <c r="C3601" s="8">
        <v>36.783486094618127</v>
      </c>
      <c r="D3601" s="9">
        <v>2024</v>
      </c>
      <c r="E3601" s="10">
        <v>611405142000</v>
      </c>
      <c r="F3601" s="10">
        <v>878263252000</v>
      </c>
      <c r="G3601" s="10">
        <v>63721297000</v>
      </c>
      <c r="H3601" s="10">
        <v>104102055100</v>
      </c>
      <c r="I3601" s="11">
        <v>6.9045777414104919</v>
      </c>
      <c r="J3601" s="9">
        <v>18406359</v>
      </c>
      <c r="K3601" s="10"/>
      <c r="L3601" s="8">
        <v>179.60438391068891</v>
      </c>
      <c r="M3601" s="11">
        <v>2.2080000000000002</v>
      </c>
      <c r="N3601" s="11">
        <v>8.9730000000000008</v>
      </c>
      <c r="O3601" s="10"/>
      <c r="P3601" s="10"/>
      <c r="Q3601" s="9">
        <v>0</v>
      </c>
      <c r="R3601" s="9">
        <v>1</v>
      </c>
      <c r="S3601" s="9">
        <v>0</v>
      </c>
      <c r="T3601" s="9">
        <v>0</v>
      </c>
      <c r="U3601" s="9">
        <v>0</v>
      </c>
      <c r="V3601" s="10">
        <v>179870799442.29291</v>
      </c>
      <c r="W3601" s="10"/>
      <c r="X3601" s="11">
        <v>3.6518638289482088</v>
      </c>
      <c r="Y3601" s="11">
        <v>0.93538043183496677</v>
      </c>
      <c r="Z3601" s="11"/>
      <c r="AA3601" s="11"/>
      <c r="AB3601" s="11"/>
      <c r="AC3601" s="11">
        <v>3.4660612114167102</v>
      </c>
      <c r="AD3601" s="9">
        <v>0</v>
      </c>
      <c r="AE3601" s="9">
        <v>0</v>
      </c>
    </row>
    <row r="3602" spans="1:31" hidden="1" x14ac:dyDescent="0.35">
      <c r="A3602" s="2" t="s">
        <v>191</v>
      </c>
      <c r="B3602" s="2" t="s">
        <v>192</v>
      </c>
      <c r="C3602" s="3"/>
      <c r="D3602" s="4">
        <v>1980</v>
      </c>
      <c r="E3602" s="5"/>
      <c r="F3602" s="5"/>
      <c r="G3602" s="5"/>
      <c r="H3602" s="5"/>
      <c r="I3602" s="6"/>
      <c r="J3602" s="4">
        <v>110141</v>
      </c>
      <c r="K3602" s="5"/>
      <c r="L3602" s="3"/>
      <c r="M3602" s="6"/>
      <c r="N3602" s="6"/>
      <c r="O3602" s="5"/>
      <c r="P3602" s="5"/>
      <c r="Q3602" s="4"/>
      <c r="R3602" s="4"/>
      <c r="S3602" s="4"/>
      <c r="T3602" s="4"/>
      <c r="U3602" s="4"/>
      <c r="V3602" s="5"/>
      <c r="W3602" s="5"/>
      <c r="X3602" s="6"/>
      <c r="Y3602" s="6"/>
      <c r="Z3602" s="6"/>
      <c r="AA3602" s="6"/>
      <c r="AB3602" s="6"/>
      <c r="AC3602" s="6"/>
      <c r="AD3602" s="4">
        <v>1</v>
      </c>
      <c r="AE3602" s="4">
        <v>1</v>
      </c>
    </row>
    <row r="3603" spans="1:31" hidden="1" x14ac:dyDescent="0.35">
      <c r="A3603" s="7" t="s">
        <v>191</v>
      </c>
      <c r="B3603" s="7" t="s">
        <v>192</v>
      </c>
      <c r="C3603" s="8"/>
      <c r="D3603" s="9">
        <v>1981</v>
      </c>
      <c r="E3603" s="10"/>
      <c r="F3603" s="10"/>
      <c r="G3603" s="10"/>
      <c r="H3603" s="10"/>
      <c r="I3603" s="11"/>
      <c r="J3603" s="9">
        <v>112902</v>
      </c>
      <c r="K3603" s="10"/>
      <c r="L3603" s="8"/>
      <c r="M3603" s="11"/>
      <c r="N3603" s="11"/>
      <c r="O3603" s="10"/>
      <c r="P3603" s="10"/>
      <c r="Q3603" s="9"/>
      <c r="R3603" s="9"/>
      <c r="S3603" s="9"/>
      <c r="T3603" s="9"/>
      <c r="U3603" s="9"/>
      <c r="V3603" s="10"/>
      <c r="W3603" s="10"/>
      <c r="X3603" s="11"/>
      <c r="Y3603" s="11"/>
      <c r="Z3603" s="11"/>
      <c r="AA3603" s="11"/>
      <c r="AB3603" s="11"/>
      <c r="AC3603" s="11"/>
      <c r="AD3603" s="9">
        <v>1</v>
      </c>
      <c r="AE3603" s="9">
        <v>1</v>
      </c>
    </row>
    <row r="3604" spans="1:31" hidden="1" x14ac:dyDescent="0.35">
      <c r="A3604" s="2" t="s">
        <v>191</v>
      </c>
      <c r="B3604" s="2" t="s">
        <v>192</v>
      </c>
      <c r="C3604" s="3"/>
      <c r="D3604" s="4">
        <v>1982</v>
      </c>
      <c r="E3604" s="5"/>
      <c r="F3604" s="5"/>
      <c r="G3604" s="5"/>
      <c r="H3604" s="5"/>
      <c r="I3604" s="6"/>
      <c r="J3604" s="4">
        <v>115711</v>
      </c>
      <c r="K3604" s="5"/>
      <c r="L3604" s="3"/>
      <c r="M3604" s="6"/>
      <c r="N3604" s="6"/>
      <c r="O3604" s="5"/>
      <c r="P3604" s="5"/>
      <c r="Q3604" s="4"/>
      <c r="R3604" s="4"/>
      <c r="S3604" s="4"/>
      <c r="T3604" s="4"/>
      <c r="U3604" s="4"/>
      <c r="V3604" s="5"/>
      <c r="W3604" s="5"/>
      <c r="X3604" s="6"/>
      <c r="Y3604" s="6"/>
      <c r="Z3604" s="6"/>
      <c r="AA3604" s="6"/>
      <c r="AB3604" s="6"/>
      <c r="AC3604" s="6"/>
      <c r="AD3604" s="4">
        <v>1</v>
      </c>
      <c r="AE3604" s="4">
        <v>1</v>
      </c>
    </row>
    <row r="3605" spans="1:31" hidden="1" x14ac:dyDescent="0.35">
      <c r="A3605" s="7" t="s">
        <v>191</v>
      </c>
      <c r="B3605" s="7" t="s">
        <v>192</v>
      </c>
      <c r="C3605" s="8"/>
      <c r="D3605" s="9">
        <v>1983</v>
      </c>
      <c r="E3605" s="10"/>
      <c r="F3605" s="10"/>
      <c r="G3605" s="10"/>
      <c r="H3605" s="10"/>
      <c r="I3605" s="11"/>
      <c r="J3605" s="9">
        <v>118508</v>
      </c>
      <c r="K3605" s="10"/>
      <c r="L3605" s="8"/>
      <c r="M3605" s="11"/>
      <c r="N3605" s="11"/>
      <c r="O3605" s="10"/>
      <c r="P3605" s="10"/>
      <c r="Q3605" s="9"/>
      <c r="R3605" s="9"/>
      <c r="S3605" s="9"/>
      <c r="T3605" s="9"/>
      <c r="U3605" s="9"/>
      <c r="V3605" s="10"/>
      <c r="W3605" s="10"/>
      <c r="X3605" s="11"/>
      <c r="Y3605" s="11"/>
      <c r="Z3605" s="11"/>
      <c r="AA3605" s="11"/>
      <c r="AB3605" s="11"/>
      <c r="AC3605" s="11"/>
      <c r="AD3605" s="9">
        <v>1</v>
      </c>
      <c r="AE3605" s="9">
        <v>1</v>
      </c>
    </row>
    <row r="3606" spans="1:31" hidden="1" x14ac:dyDescent="0.35">
      <c r="A3606" s="2" t="s">
        <v>191</v>
      </c>
      <c r="B3606" s="2" t="s">
        <v>192</v>
      </c>
      <c r="C3606" s="3"/>
      <c r="D3606" s="4">
        <v>1984</v>
      </c>
      <c r="E3606" s="5"/>
      <c r="F3606" s="5"/>
      <c r="G3606" s="5"/>
      <c r="H3606" s="5"/>
      <c r="I3606" s="6"/>
      <c r="J3606" s="4">
        <v>121302</v>
      </c>
      <c r="K3606" s="5"/>
      <c r="L3606" s="3"/>
      <c r="M3606" s="6"/>
      <c r="N3606" s="6"/>
      <c r="O3606" s="5"/>
      <c r="P3606" s="5"/>
      <c r="Q3606" s="4"/>
      <c r="R3606" s="4"/>
      <c r="S3606" s="4"/>
      <c r="T3606" s="4"/>
      <c r="U3606" s="4"/>
      <c r="V3606" s="5"/>
      <c r="W3606" s="5"/>
      <c r="X3606" s="6"/>
      <c r="Y3606" s="6"/>
      <c r="Z3606" s="6"/>
      <c r="AA3606" s="6"/>
      <c r="AB3606" s="6"/>
      <c r="AC3606" s="6"/>
      <c r="AD3606" s="4">
        <v>1</v>
      </c>
      <c r="AE3606" s="4">
        <v>1</v>
      </c>
    </row>
    <row r="3607" spans="1:31" hidden="1" x14ac:dyDescent="0.35">
      <c r="A3607" s="7" t="s">
        <v>191</v>
      </c>
      <c r="B3607" s="7" t="s">
        <v>192</v>
      </c>
      <c r="C3607" s="8"/>
      <c r="D3607" s="9">
        <v>1985</v>
      </c>
      <c r="E3607" s="10"/>
      <c r="F3607" s="10"/>
      <c r="G3607" s="10"/>
      <c r="H3607" s="10"/>
      <c r="I3607" s="11"/>
      <c r="J3607" s="9">
        <v>124117</v>
      </c>
      <c r="K3607" s="10"/>
      <c r="L3607" s="8"/>
      <c r="M3607" s="11"/>
      <c r="N3607" s="11"/>
      <c r="O3607" s="10"/>
      <c r="P3607" s="10"/>
      <c r="Q3607" s="9"/>
      <c r="R3607" s="9"/>
      <c r="S3607" s="9"/>
      <c r="T3607" s="9"/>
      <c r="U3607" s="9"/>
      <c r="V3607" s="10"/>
      <c r="W3607" s="10"/>
      <c r="X3607" s="11"/>
      <c r="Y3607" s="11"/>
      <c r="Z3607" s="11"/>
      <c r="AA3607" s="11"/>
      <c r="AB3607" s="11"/>
      <c r="AC3607" s="11"/>
      <c r="AD3607" s="9">
        <v>1</v>
      </c>
      <c r="AE3607" s="9">
        <v>1</v>
      </c>
    </row>
    <row r="3608" spans="1:31" hidden="1" x14ac:dyDescent="0.35">
      <c r="A3608" s="2" t="s">
        <v>191</v>
      </c>
      <c r="B3608" s="2" t="s">
        <v>192</v>
      </c>
      <c r="C3608" s="3"/>
      <c r="D3608" s="4">
        <v>1986</v>
      </c>
      <c r="E3608" s="5"/>
      <c r="F3608" s="5"/>
      <c r="G3608" s="5"/>
      <c r="H3608" s="5"/>
      <c r="I3608" s="6"/>
      <c r="J3608" s="4">
        <v>126965</v>
      </c>
      <c r="K3608" s="5"/>
      <c r="L3608" s="3"/>
      <c r="M3608" s="6"/>
      <c r="N3608" s="6"/>
      <c r="O3608" s="5"/>
      <c r="P3608" s="5"/>
      <c r="Q3608" s="4"/>
      <c r="R3608" s="4"/>
      <c r="S3608" s="4"/>
      <c r="T3608" s="4"/>
      <c r="U3608" s="4"/>
      <c r="V3608" s="5"/>
      <c r="W3608" s="5"/>
      <c r="X3608" s="6"/>
      <c r="Y3608" s="6"/>
      <c r="Z3608" s="6"/>
      <c r="AA3608" s="6"/>
      <c r="AB3608" s="6"/>
      <c r="AC3608" s="6"/>
      <c r="AD3608" s="4">
        <v>1</v>
      </c>
      <c r="AE3608" s="4">
        <v>1</v>
      </c>
    </row>
    <row r="3609" spans="1:31" hidden="1" x14ac:dyDescent="0.35">
      <c r="A3609" s="7" t="s">
        <v>191</v>
      </c>
      <c r="B3609" s="7" t="s">
        <v>192</v>
      </c>
      <c r="C3609" s="8"/>
      <c r="D3609" s="9">
        <v>1987</v>
      </c>
      <c r="E3609" s="10"/>
      <c r="F3609" s="10"/>
      <c r="G3609" s="10"/>
      <c r="H3609" s="10"/>
      <c r="I3609" s="11"/>
      <c r="J3609" s="9">
        <v>129858</v>
      </c>
      <c r="K3609" s="10"/>
      <c r="L3609" s="8"/>
      <c r="M3609" s="11"/>
      <c r="N3609" s="11"/>
      <c r="O3609" s="10"/>
      <c r="P3609" s="10"/>
      <c r="Q3609" s="9"/>
      <c r="R3609" s="9"/>
      <c r="S3609" s="9"/>
      <c r="T3609" s="9"/>
      <c r="U3609" s="9"/>
      <c r="V3609" s="10"/>
      <c r="W3609" s="10"/>
      <c r="X3609" s="11"/>
      <c r="Y3609" s="11"/>
      <c r="Z3609" s="11"/>
      <c r="AA3609" s="11"/>
      <c r="AB3609" s="11"/>
      <c r="AC3609" s="11"/>
      <c r="AD3609" s="9">
        <v>1</v>
      </c>
      <c r="AE3609" s="9">
        <v>1</v>
      </c>
    </row>
    <row r="3610" spans="1:31" hidden="1" x14ac:dyDescent="0.35">
      <c r="A3610" s="2" t="s">
        <v>191</v>
      </c>
      <c r="B3610" s="2" t="s">
        <v>192</v>
      </c>
      <c r="C3610" s="3"/>
      <c r="D3610" s="4">
        <v>1988</v>
      </c>
      <c r="E3610" s="5"/>
      <c r="F3610" s="5"/>
      <c r="G3610" s="5"/>
      <c r="H3610" s="5"/>
      <c r="I3610" s="6"/>
      <c r="J3610" s="4">
        <v>132799</v>
      </c>
      <c r="K3610" s="5"/>
      <c r="L3610" s="3"/>
      <c r="M3610" s="6"/>
      <c r="N3610" s="6"/>
      <c r="O3610" s="5"/>
      <c r="P3610" s="5"/>
      <c r="Q3610" s="4"/>
      <c r="R3610" s="4"/>
      <c r="S3610" s="4"/>
      <c r="T3610" s="4"/>
      <c r="U3610" s="4"/>
      <c r="V3610" s="5"/>
      <c r="W3610" s="5"/>
      <c r="X3610" s="6"/>
      <c r="Y3610" s="6"/>
      <c r="Z3610" s="6"/>
      <c r="AA3610" s="6"/>
      <c r="AB3610" s="6"/>
      <c r="AC3610" s="6"/>
      <c r="AD3610" s="4">
        <v>1</v>
      </c>
      <c r="AE3610" s="4">
        <v>1</v>
      </c>
    </row>
    <row r="3611" spans="1:31" hidden="1" x14ac:dyDescent="0.35">
      <c r="A3611" s="7" t="s">
        <v>191</v>
      </c>
      <c r="B3611" s="7" t="s">
        <v>192</v>
      </c>
      <c r="C3611" s="8"/>
      <c r="D3611" s="9">
        <v>1989</v>
      </c>
      <c r="E3611" s="10"/>
      <c r="F3611" s="10"/>
      <c r="G3611" s="10"/>
      <c r="H3611" s="10"/>
      <c r="I3611" s="11"/>
      <c r="J3611" s="9">
        <v>135799</v>
      </c>
      <c r="K3611" s="10"/>
      <c r="L3611" s="8"/>
      <c r="M3611" s="11"/>
      <c r="N3611" s="11"/>
      <c r="O3611" s="10"/>
      <c r="P3611" s="10"/>
      <c r="Q3611" s="9"/>
      <c r="R3611" s="9"/>
      <c r="S3611" s="9"/>
      <c r="T3611" s="9"/>
      <c r="U3611" s="9"/>
      <c r="V3611" s="10"/>
      <c r="W3611" s="10"/>
      <c r="X3611" s="11"/>
      <c r="Y3611" s="11"/>
      <c r="Z3611" s="11"/>
      <c r="AA3611" s="11"/>
      <c r="AB3611" s="11"/>
      <c r="AC3611" s="11"/>
      <c r="AD3611" s="9">
        <v>1</v>
      </c>
      <c r="AE3611" s="9">
        <v>1</v>
      </c>
    </row>
    <row r="3612" spans="1:31" hidden="1" x14ac:dyDescent="0.35">
      <c r="A3612" s="2" t="s">
        <v>191</v>
      </c>
      <c r="B3612" s="2" t="s">
        <v>192</v>
      </c>
      <c r="C3612" s="3"/>
      <c r="D3612" s="4">
        <v>1990</v>
      </c>
      <c r="E3612" s="5"/>
      <c r="F3612" s="5"/>
      <c r="G3612" s="5"/>
      <c r="H3612" s="5"/>
      <c r="I3612" s="6"/>
      <c r="J3612" s="4">
        <v>138610</v>
      </c>
      <c r="K3612" s="5"/>
      <c r="L3612" s="3"/>
      <c r="M3612" s="6"/>
      <c r="N3612" s="6"/>
      <c r="O3612" s="5"/>
      <c r="P3612" s="5"/>
      <c r="Q3612" s="4"/>
      <c r="R3612" s="4"/>
      <c r="S3612" s="4"/>
      <c r="T3612" s="4"/>
      <c r="U3612" s="4"/>
      <c r="V3612" s="5"/>
      <c r="W3612" s="5"/>
      <c r="X3612" s="6"/>
      <c r="Y3612" s="6"/>
      <c r="Z3612" s="6"/>
      <c r="AA3612" s="6"/>
      <c r="AB3612" s="6"/>
      <c r="AC3612" s="6"/>
      <c r="AD3612" s="4">
        <v>1</v>
      </c>
      <c r="AE3612" s="4">
        <v>1</v>
      </c>
    </row>
    <row r="3613" spans="1:31" hidden="1" x14ac:dyDescent="0.35">
      <c r="A3613" s="7" t="s">
        <v>191</v>
      </c>
      <c r="B3613" s="7" t="s">
        <v>192</v>
      </c>
      <c r="C3613" s="8"/>
      <c r="D3613" s="9">
        <v>1991</v>
      </c>
      <c r="E3613" s="10"/>
      <c r="F3613" s="10"/>
      <c r="G3613" s="10"/>
      <c r="H3613" s="10"/>
      <c r="I3613" s="11"/>
      <c r="J3613" s="9">
        <v>141073</v>
      </c>
      <c r="K3613" s="10"/>
      <c r="L3613" s="8"/>
      <c r="M3613" s="11"/>
      <c r="N3613" s="11"/>
      <c r="O3613" s="10"/>
      <c r="P3613" s="10"/>
      <c r="Q3613" s="9"/>
      <c r="R3613" s="9"/>
      <c r="S3613" s="9"/>
      <c r="T3613" s="9"/>
      <c r="U3613" s="9"/>
      <c r="V3613" s="10"/>
      <c r="W3613" s="10"/>
      <c r="X3613" s="11"/>
      <c r="Y3613" s="11"/>
      <c r="Z3613" s="11"/>
      <c r="AA3613" s="11"/>
      <c r="AB3613" s="11"/>
      <c r="AC3613" s="11"/>
      <c r="AD3613" s="9">
        <v>1</v>
      </c>
      <c r="AE3613" s="9">
        <v>1</v>
      </c>
    </row>
    <row r="3614" spans="1:31" hidden="1" x14ac:dyDescent="0.35">
      <c r="A3614" s="2" t="s">
        <v>191</v>
      </c>
      <c r="B3614" s="2" t="s">
        <v>192</v>
      </c>
      <c r="C3614" s="3"/>
      <c r="D3614" s="4">
        <v>1992</v>
      </c>
      <c r="E3614" s="5"/>
      <c r="F3614" s="5"/>
      <c r="G3614" s="5"/>
      <c r="H3614" s="5"/>
      <c r="I3614" s="6"/>
      <c r="J3614" s="4">
        <v>143393</v>
      </c>
      <c r="K3614" s="5"/>
      <c r="L3614" s="3"/>
      <c r="M3614" s="6"/>
      <c r="N3614" s="6"/>
      <c r="O3614" s="5"/>
      <c r="P3614" s="5"/>
      <c r="Q3614" s="4"/>
      <c r="R3614" s="4"/>
      <c r="S3614" s="4"/>
      <c r="T3614" s="4"/>
      <c r="U3614" s="4"/>
      <c r="V3614" s="5"/>
      <c r="W3614" s="5"/>
      <c r="X3614" s="6"/>
      <c r="Y3614" s="6"/>
      <c r="Z3614" s="6"/>
      <c r="AA3614" s="6"/>
      <c r="AB3614" s="6"/>
      <c r="AC3614" s="6"/>
      <c r="AD3614" s="4">
        <v>1</v>
      </c>
      <c r="AE3614" s="4">
        <v>1</v>
      </c>
    </row>
    <row r="3615" spans="1:31" hidden="1" x14ac:dyDescent="0.35">
      <c r="A3615" s="7" t="s">
        <v>191</v>
      </c>
      <c r="B3615" s="7" t="s">
        <v>192</v>
      </c>
      <c r="C3615" s="8"/>
      <c r="D3615" s="9">
        <v>1993</v>
      </c>
      <c r="E3615" s="10"/>
      <c r="F3615" s="10"/>
      <c r="G3615" s="10"/>
      <c r="H3615" s="10"/>
      <c r="I3615" s="11"/>
      <c r="J3615" s="9">
        <v>145654</v>
      </c>
      <c r="K3615" s="10"/>
      <c r="L3615" s="8"/>
      <c r="M3615" s="11"/>
      <c r="N3615" s="11"/>
      <c r="O3615" s="10"/>
      <c r="P3615" s="10"/>
      <c r="Q3615" s="9"/>
      <c r="R3615" s="9"/>
      <c r="S3615" s="9"/>
      <c r="T3615" s="9"/>
      <c r="U3615" s="9"/>
      <c r="V3615" s="10"/>
      <c r="W3615" s="10"/>
      <c r="X3615" s="11"/>
      <c r="Y3615" s="11"/>
      <c r="Z3615" s="11"/>
      <c r="AA3615" s="11"/>
      <c r="AB3615" s="11"/>
      <c r="AC3615" s="11"/>
      <c r="AD3615" s="9">
        <v>1</v>
      </c>
      <c r="AE3615" s="9">
        <v>1</v>
      </c>
    </row>
    <row r="3616" spans="1:31" hidden="1" x14ac:dyDescent="0.35">
      <c r="A3616" s="2" t="s">
        <v>191</v>
      </c>
      <c r="B3616" s="2" t="s">
        <v>192</v>
      </c>
      <c r="C3616" s="3"/>
      <c r="D3616" s="4">
        <v>1994</v>
      </c>
      <c r="E3616" s="5"/>
      <c r="F3616" s="5"/>
      <c r="G3616" s="5"/>
      <c r="H3616" s="5"/>
      <c r="I3616" s="6"/>
      <c r="J3616" s="4">
        <v>147868</v>
      </c>
      <c r="K3616" s="5"/>
      <c r="L3616" s="3"/>
      <c r="M3616" s="6"/>
      <c r="N3616" s="6"/>
      <c r="O3616" s="5"/>
      <c r="P3616" s="5"/>
      <c r="Q3616" s="4"/>
      <c r="R3616" s="4"/>
      <c r="S3616" s="4"/>
      <c r="T3616" s="4"/>
      <c r="U3616" s="4"/>
      <c r="V3616" s="5"/>
      <c r="W3616" s="5"/>
      <c r="X3616" s="6"/>
      <c r="Y3616" s="6"/>
      <c r="Z3616" s="6"/>
      <c r="AA3616" s="6"/>
      <c r="AB3616" s="6"/>
      <c r="AC3616" s="6"/>
      <c r="AD3616" s="4">
        <v>1</v>
      </c>
      <c r="AE3616" s="4">
        <v>1</v>
      </c>
    </row>
    <row r="3617" spans="1:31" hidden="1" x14ac:dyDescent="0.35">
      <c r="A3617" s="7" t="s">
        <v>191</v>
      </c>
      <c r="B3617" s="7" t="s">
        <v>192</v>
      </c>
      <c r="C3617" s="8"/>
      <c r="D3617" s="9">
        <v>1995</v>
      </c>
      <c r="E3617" s="10"/>
      <c r="F3617" s="10"/>
      <c r="G3617" s="10"/>
      <c r="H3617" s="10"/>
      <c r="I3617" s="11"/>
      <c r="J3617" s="9">
        <v>150054</v>
      </c>
      <c r="K3617" s="10"/>
      <c r="L3617" s="8"/>
      <c r="M3617" s="11"/>
      <c r="N3617" s="11"/>
      <c r="O3617" s="10"/>
      <c r="P3617" s="10"/>
      <c r="Q3617" s="9"/>
      <c r="R3617" s="9"/>
      <c r="S3617" s="9"/>
      <c r="T3617" s="9"/>
      <c r="U3617" s="9"/>
      <c r="V3617" s="10"/>
      <c r="W3617" s="10"/>
      <c r="X3617" s="11"/>
      <c r="Y3617" s="11"/>
      <c r="Z3617" s="11"/>
      <c r="AA3617" s="11"/>
      <c r="AB3617" s="11"/>
      <c r="AC3617" s="11"/>
      <c r="AD3617" s="9">
        <v>1</v>
      </c>
      <c r="AE3617" s="9">
        <v>1</v>
      </c>
    </row>
    <row r="3618" spans="1:31" hidden="1" x14ac:dyDescent="0.35">
      <c r="A3618" s="2" t="s">
        <v>191</v>
      </c>
      <c r="B3618" s="2" t="s">
        <v>192</v>
      </c>
      <c r="C3618" s="3"/>
      <c r="D3618" s="4">
        <v>1996</v>
      </c>
      <c r="E3618" s="5"/>
      <c r="F3618" s="5"/>
      <c r="G3618" s="5"/>
      <c r="H3618" s="5"/>
      <c r="I3618" s="6"/>
      <c r="J3618" s="4">
        <v>152169</v>
      </c>
      <c r="K3618" s="5"/>
      <c r="L3618" s="3"/>
      <c r="M3618" s="6"/>
      <c r="N3618" s="6"/>
      <c r="O3618" s="5"/>
      <c r="P3618" s="5"/>
      <c r="Q3618" s="4"/>
      <c r="R3618" s="4"/>
      <c r="S3618" s="4"/>
      <c r="T3618" s="4"/>
      <c r="U3618" s="4"/>
      <c r="V3618" s="5"/>
      <c r="W3618" s="5"/>
      <c r="X3618" s="6"/>
      <c r="Y3618" s="6"/>
      <c r="Z3618" s="6"/>
      <c r="AA3618" s="6"/>
      <c r="AB3618" s="6"/>
      <c r="AC3618" s="6"/>
      <c r="AD3618" s="4">
        <v>1</v>
      </c>
      <c r="AE3618" s="4">
        <v>1</v>
      </c>
    </row>
    <row r="3619" spans="1:31" hidden="1" x14ac:dyDescent="0.35">
      <c r="A3619" s="7" t="s">
        <v>191</v>
      </c>
      <c r="B3619" s="7" t="s">
        <v>192</v>
      </c>
      <c r="C3619" s="8"/>
      <c r="D3619" s="9">
        <v>1997</v>
      </c>
      <c r="E3619" s="10"/>
      <c r="F3619" s="10"/>
      <c r="G3619" s="10"/>
      <c r="H3619" s="10"/>
      <c r="I3619" s="11"/>
      <c r="J3619" s="9">
        <v>154215</v>
      </c>
      <c r="K3619" s="10"/>
      <c r="L3619" s="8"/>
      <c r="M3619" s="11"/>
      <c r="N3619" s="11"/>
      <c r="O3619" s="10"/>
      <c r="P3619" s="10"/>
      <c r="Q3619" s="9"/>
      <c r="R3619" s="9"/>
      <c r="S3619" s="9"/>
      <c r="T3619" s="9"/>
      <c r="U3619" s="9"/>
      <c r="V3619" s="10"/>
      <c r="W3619" s="10"/>
      <c r="X3619" s="11"/>
      <c r="Y3619" s="11"/>
      <c r="Z3619" s="11"/>
      <c r="AA3619" s="11"/>
      <c r="AB3619" s="11"/>
      <c r="AC3619" s="11"/>
      <c r="AD3619" s="9">
        <v>1</v>
      </c>
      <c r="AE3619" s="9">
        <v>1</v>
      </c>
    </row>
    <row r="3620" spans="1:31" hidden="1" x14ac:dyDescent="0.35">
      <c r="A3620" s="2" t="s">
        <v>191</v>
      </c>
      <c r="B3620" s="2" t="s">
        <v>192</v>
      </c>
      <c r="C3620" s="3"/>
      <c r="D3620" s="4">
        <v>1998</v>
      </c>
      <c r="E3620" s="5"/>
      <c r="F3620" s="5"/>
      <c r="G3620" s="5"/>
      <c r="H3620" s="5"/>
      <c r="I3620" s="6"/>
      <c r="J3620" s="4">
        <v>156237</v>
      </c>
      <c r="K3620" s="5"/>
      <c r="L3620" s="3"/>
      <c r="M3620" s="6"/>
      <c r="N3620" s="6"/>
      <c r="O3620" s="5"/>
      <c r="P3620" s="5"/>
      <c r="Q3620" s="4"/>
      <c r="R3620" s="4"/>
      <c r="S3620" s="4"/>
      <c r="T3620" s="4"/>
      <c r="U3620" s="4"/>
      <c r="V3620" s="5"/>
      <c r="W3620" s="5"/>
      <c r="X3620" s="6"/>
      <c r="Y3620" s="6"/>
      <c r="Z3620" s="6"/>
      <c r="AA3620" s="6"/>
      <c r="AB3620" s="6"/>
      <c r="AC3620" s="6"/>
      <c r="AD3620" s="4">
        <v>1</v>
      </c>
      <c r="AE3620" s="4">
        <v>1</v>
      </c>
    </row>
    <row r="3621" spans="1:31" hidden="1" x14ac:dyDescent="0.35">
      <c r="A3621" s="7" t="s">
        <v>191</v>
      </c>
      <c r="B3621" s="7" t="s">
        <v>192</v>
      </c>
      <c r="C3621" s="8"/>
      <c r="D3621" s="9">
        <v>1999</v>
      </c>
      <c r="E3621" s="10"/>
      <c r="F3621" s="10"/>
      <c r="G3621" s="10"/>
      <c r="H3621" s="10"/>
      <c r="I3621" s="11"/>
      <c r="J3621" s="9">
        <v>158289</v>
      </c>
      <c r="K3621" s="10"/>
      <c r="L3621" s="8"/>
      <c r="M3621" s="11"/>
      <c r="N3621" s="11"/>
      <c r="O3621" s="10"/>
      <c r="P3621" s="10"/>
      <c r="Q3621" s="9"/>
      <c r="R3621" s="9"/>
      <c r="S3621" s="9"/>
      <c r="T3621" s="9"/>
      <c r="U3621" s="9"/>
      <c r="V3621" s="10"/>
      <c r="W3621" s="10"/>
      <c r="X3621" s="11"/>
      <c r="Y3621" s="11"/>
      <c r="Z3621" s="11"/>
      <c r="AA3621" s="11"/>
      <c r="AB3621" s="11"/>
      <c r="AC3621" s="11"/>
      <c r="AD3621" s="9">
        <v>1</v>
      </c>
      <c r="AE3621" s="9">
        <v>1</v>
      </c>
    </row>
    <row r="3622" spans="1:31" hidden="1" x14ac:dyDescent="0.35">
      <c r="A3622" s="2" t="s">
        <v>191</v>
      </c>
      <c r="B3622" s="2" t="s">
        <v>192</v>
      </c>
      <c r="C3622" s="3"/>
      <c r="D3622" s="4">
        <v>2000</v>
      </c>
      <c r="E3622" s="5"/>
      <c r="F3622" s="5"/>
      <c r="G3622" s="5"/>
      <c r="H3622" s="5"/>
      <c r="I3622" s="6"/>
      <c r="J3622" s="4">
        <v>160065</v>
      </c>
      <c r="K3622" s="5"/>
      <c r="L3622" s="3"/>
      <c r="M3622" s="6"/>
      <c r="N3622" s="6"/>
      <c r="O3622" s="5"/>
      <c r="P3622" s="5"/>
      <c r="Q3622" s="4"/>
      <c r="R3622" s="4"/>
      <c r="S3622" s="4"/>
      <c r="T3622" s="4"/>
      <c r="U3622" s="4"/>
      <c r="V3622" s="5"/>
      <c r="W3622" s="5"/>
      <c r="X3622" s="6"/>
      <c r="Y3622" s="6"/>
      <c r="Z3622" s="6"/>
      <c r="AA3622" s="6"/>
      <c r="AB3622" s="6"/>
      <c r="AC3622" s="6"/>
      <c r="AD3622" s="4">
        <v>1</v>
      </c>
      <c r="AE3622" s="4">
        <v>1</v>
      </c>
    </row>
    <row r="3623" spans="1:31" hidden="1" x14ac:dyDescent="0.35">
      <c r="A3623" s="7" t="s">
        <v>191</v>
      </c>
      <c r="B3623" s="7" t="s">
        <v>192</v>
      </c>
      <c r="C3623" s="8"/>
      <c r="D3623" s="9">
        <v>2001</v>
      </c>
      <c r="E3623" s="10"/>
      <c r="F3623" s="10"/>
      <c r="G3623" s="10"/>
      <c r="H3623" s="10"/>
      <c r="I3623" s="11"/>
      <c r="J3623" s="9">
        <v>161329</v>
      </c>
      <c r="K3623" s="10"/>
      <c r="L3623" s="8"/>
      <c r="M3623" s="11"/>
      <c r="N3623" s="11"/>
      <c r="O3623" s="10"/>
      <c r="P3623" s="10"/>
      <c r="Q3623" s="9"/>
      <c r="R3623" s="9"/>
      <c r="S3623" s="9"/>
      <c r="T3623" s="9"/>
      <c r="U3623" s="9"/>
      <c r="V3623" s="10"/>
      <c r="W3623" s="10"/>
      <c r="X3623" s="11"/>
      <c r="Y3623" s="11"/>
      <c r="Z3623" s="11"/>
      <c r="AA3623" s="11"/>
      <c r="AB3623" s="11"/>
      <c r="AC3623" s="11"/>
      <c r="AD3623" s="9">
        <v>1</v>
      </c>
      <c r="AE3623" s="9">
        <v>1</v>
      </c>
    </row>
    <row r="3624" spans="1:31" hidden="1" x14ac:dyDescent="0.35">
      <c r="A3624" s="2" t="s">
        <v>191</v>
      </c>
      <c r="B3624" s="2" t="s">
        <v>192</v>
      </c>
      <c r="C3624" s="3"/>
      <c r="D3624" s="4">
        <v>2002</v>
      </c>
      <c r="E3624" s="5">
        <v>4549000000</v>
      </c>
      <c r="F3624" s="5">
        <v>3394000000</v>
      </c>
      <c r="G3624" s="5"/>
      <c r="H3624" s="5"/>
      <c r="I3624" s="6"/>
      <c r="J3624" s="4">
        <v>162315</v>
      </c>
      <c r="K3624" s="5"/>
      <c r="L3624" s="3"/>
      <c r="M3624" s="6"/>
      <c r="N3624" s="6"/>
      <c r="O3624" s="5"/>
      <c r="P3624" s="5"/>
      <c r="Q3624" s="4"/>
      <c r="R3624" s="4"/>
      <c r="S3624" s="4"/>
      <c r="T3624" s="4"/>
      <c r="U3624" s="4"/>
      <c r="V3624" s="5"/>
      <c r="W3624" s="5"/>
      <c r="X3624" s="6"/>
      <c r="Y3624" s="6"/>
      <c r="Z3624" s="6"/>
      <c r="AA3624" s="6"/>
      <c r="AB3624" s="6"/>
      <c r="AC3624" s="6"/>
      <c r="AD3624" s="4">
        <v>1</v>
      </c>
      <c r="AE3624" s="4">
        <v>1</v>
      </c>
    </row>
    <row r="3625" spans="1:31" hidden="1" x14ac:dyDescent="0.35">
      <c r="A3625" s="7" t="s">
        <v>191</v>
      </c>
      <c r="B3625" s="7" t="s">
        <v>192</v>
      </c>
      <c r="C3625" s="8"/>
      <c r="D3625" s="9">
        <v>2003</v>
      </c>
      <c r="E3625" s="10">
        <v>4589000000</v>
      </c>
      <c r="F3625" s="10">
        <v>3569000000</v>
      </c>
      <c r="G3625" s="10"/>
      <c r="H3625" s="10"/>
      <c r="I3625" s="11"/>
      <c r="J3625" s="9">
        <v>163137</v>
      </c>
      <c r="K3625" s="10"/>
      <c r="L3625" s="8"/>
      <c r="M3625" s="11"/>
      <c r="N3625" s="11"/>
      <c r="O3625" s="10"/>
      <c r="P3625" s="10"/>
      <c r="Q3625" s="9"/>
      <c r="R3625" s="9"/>
      <c r="S3625" s="9"/>
      <c r="T3625" s="9"/>
      <c r="U3625" s="9"/>
      <c r="V3625" s="10"/>
      <c r="W3625" s="10"/>
      <c r="X3625" s="11">
        <v>0.87931413497471977</v>
      </c>
      <c r="Y3625" s="11"/>
      <c r="Z3625" s="11"/>
      <c r="AA3625" s="11"/>
      <c r="AB3625" s="11"/>
      <c r="AC3625" s="11"/>
      <c r="AD3625" s="9">
        <v>1</v>
      </c>
      <c r="AE3625" s="9">
        <v>1</v>
      </c>
    </row>
    <row r="3626" spans="1:31" hidden="1" x14ac:dyDescent="0.35">
      <c r="A3626" s="2" t="s">
        <v>191</v>
      </c>
      <c r="B3626" s="2" t="s">
        <v>192</v>
      </c>
      <c r="C3626" s="3"/>
      <c r="D3626" s="4">
        <v>2004</v>
      </c>
      <c r="E3626" s="5">
        <v>4887000000</v>
      </c>
      <c r="F3626" s="5">
        <v>3869000000</v>
      </c>
      <c r="G3626" s="5"/>
      <c r="H3626" s="5"/>
      <c r="I3626" s="6"/>
      <c r="J3626" s="4">
        <v>163810</v>
      </c>
      <c r="K3626" s="5"/>
      <c r="L3626" s="3"/>
      <c r="M3626" s="6"/>
      <c r="N3626" s="6"/>
      <c r="O3626" s="5"/>
      <c r="P3626" s="5"/>
      <c r="Q3626" s="4"/>
      <c r="R3626" s="4"/>
      <c r="S3626" s="4"/>
      <c r="T3626" s="4"/>
      <c r="U3626" s="4"/>
      <c r="V3626" s="5"/>
      <c r="W3626" s="5"/>
      <c r="X3626" s="6">
        <v>6.4937894966223579</v>
      </c>
      <c r="Y3626" s="6"/>
      <c r="Z3626" s="6"/>
      <c r="AA3626" s="6"/>
      <c r="AB3626" s="6"/>
      <c r="AC3626" s="6"/>
      <c r="AD3626" s="4">
        <v>1</v>
      </c>
      <c r="AE3626" s="4">
        <v>1</v>
      </c>
    </row>
    <row r="3627" spans="1:31" hidden="1" x14ac:dyDescent="0.35">
      <c r="A3627" s="7" t="s">
        <v>191</v>
      </c>
      <c r="B3627" s="7" t="s">
        <v>192</v>
      </c>
      <c r="C3627" s="8"/>
      <c r="D3627" s="9">
        <v>2005</v>
      </c>
      <c r="E3627" s="10">
        <v>5065000000</v>
      </c>
      <c r="F3627" s="10">
        <v>4213000000</v>
      </c>
      <c r="G3627" s="10"/>
      <c r="H3627" s="10"/>
      <c r="I3627" s="11"/>
      <c r="J3627" s="9">
        <v>164365</v>
      </c>
      <c r="K3627" s="10"/>
      <c r="L3627" s="8"/>
      <c r="M3627" s="11"/>
      <c r="N3627" s="11"/>
      <c r="O3627" s="10"/>
      <c r="P3627" s="10"/>
      <c r="Q3627" s="9"/>
      <c r="R3627" s="9"/>
      <c r="S3627" s="9"/>
      <c r="T3627" s="9"/>
      <c r="U3627" s="9"/>
      <c r="V3627" s="10"/>
      <c r="W3627" s="10"/>
      <c r="X3627" s="11">
        <v>3.6423163494986701</v>
      </c>
      <c r="Y3627" s="11"/>
      <c r="Z3627" s="11"/>
      <c r="AA3627" s="11"/>
      <c r="AB3627" s="11"/>
      <c r="AC3627" s="11"/>
      <c r="AD3627" s="9">
        <v>1</v>
      </c>
      <c r="AE3627" s="9">
        <v>1</v>
      </c>
    </row>
    <row r="3628" spans="1:31" hidden="1" x14ac:dyDescent="0.35">
      <c r="A3628" s="2" t="s">
        <v>191</v>
      </c>
      <c r="B3628" s="2" t="s">
        <v>192</v>
      </c>
      <c r="C3628" s="3"/>
      <c r="D3628" s="4">
        <v>2006</v>
      </c>
      <c r="E3628" s="5">
        <v>4880000000</v>
      </c>
      <c r="F3628" s="5">
        <v>4238000000</v>
      </c>
      <c r="G3628" s="5"/>
      <c r="H3628" s="5"/>
      <c r="I3628" s="6"/>
      <c r="J3628" s="4">
        <v>164839</v>
      </c>
      <c r="K3628" s="5"/>
      <c r="L3628" s="3"/>
      <c r="M3628" s="6"/>
      <c r="N3628" s="6"/>
      <c r="O3628" s="5"/>
      <c r="P3628" s="5"/>
      <c r="Q3628" s="4"/>
      <c r="R3628" s="4"/>
      <c r="S3628" s="4"/>
      <c r="T3628" s="4"/>
      <c r="U3628" s="4"/>
      <c r="V3628" s="5"/>
      <c r="W3628" s="5"/>
      <c r="X3628" s="6">
        <v>-3.6525172754195459</v>
      </c>
      <c r="Y3628" s="6"/>
      <c r="Z3628" s="6"/>
      <c r="AA3628" s="6"/>
      <c r="AB3628" s="6"/>
      <c r="AC3628" s="6"/>
      <c r="AD3628" s="4">
        <v>1</v>
      </c>
      <c r="AE3628" s="4">
        <v>1</v>
      </c>
    </row>
    <row r="3629" spans="1:31" hidden="1" x14ac:dyDescent="0.35">
      <c r="A3629" s="7" t="s">
        <v>191</v>
      </c>
      <c r="B3629" s="7" t="s">
        <v>192</v>
      </c>
      <c r="C3629" s="8"/>
      <c r="D3629" s="9">
        <v>2007</v>
      </c>
      <c r="E3629" s="10">
        <v>4915000000</v>
      </c>
      <c r="F3629" s="10">
        <v>4397000000</v>
      </c>
      <c r="G3629" s="10"/>
      <c r="H3629" s="10"/>
      <c r="I3629" s="11"/>
      <c r="J3629" s="9">
        <v>165267</v>
      </c>
      <c r="K3629" s="10"/>
      <c r="L3629" s="8"/>
      <c r="M3629" s="11"/>
      <c r="N3629" s="11"/>
      <c r="O3629" s="10"/>
      <c r="P3629" s="10"/>
      <c r="Q3629" s="9"/>
      <c r="R3629" s="9"/>
      <c r="S3629" s="9"/>
      <c r="T3629" s="9"/>
      <c r="U3629" s="9"/>
      <c r="V3629" s="10"/>
      <c r="W3629" s="10"/>
      <c r="X3629" s="11">
        <v>0.71721311475409832</v>
      </c>
      <c r="Y3629" s="11"/>
      <c r="Z3629" s="11"/>
      <c r="AA3629" s="11"/>
      <c r="AB3629" s="11"/>
      <c r="AC3629" s="11"/>
      <c r="AD3629" s="9">
        <v>1</v>
      </c>
      <c r="AE3629" s="9">
        <v>1</v>
      </c>
    </row>
    <row r="3630" spans="1:31" hidden="1" x14ac:dyDescent="0.35">
      <c r="A3630" s="2" t="s">
        <v>191</v>
      </c>
      <c r="B3630" s="2" t="s">
        <v>192</v>
      </c>
      <c r="C3630" s="3"/>
      <c r="D3630" s="4">
        <v>2008</v>
      </c>
      <c r="E3630" s="5">
        <v>5015000000</v>
      </c>
      <c r="F3630" s="5">
        <v>4658000000</v>
      </c>
      <c r="G3630" s="5"/>
      <c r="H3630" s="5"/>
      <c r="I3630" s="6"/>
      <c r="J3630" s="4">
        <v>165693</v>
      </c>
      <c r="K3630" s="5"/>
      <c r="L3630" s="3"/>
      <c r="M3630" s="6"/>
      <c r="N3630" s="6"/>
      <c r="O3630" s="5"/>
      <c r="P3630" s="5"/>
      <c r="Q3630" s="4"/>
      <c r="R3630" s="4"/>
      <c r="S3630" s="4"/>
      <c r="T3630" s="4"/>
      <c r="U3630" s="4"/>
      <c r="V3630" s="5"/>
      <c r="W3630" s="5"/>
      <c r="X3630" s="6">
        <v>2.0345879959308242</v>
      </c>
      <c r="Y3630" s="6"/>
      <c r="Z3630" s="6"/>
      <c r="AA3630" s="6"/>
      <c r="AB3630" s="6"/>
      <c r="AC3630" s="6"/>
      <c r="AD3630" s="4">
        <v>1</v>
      </c>
      <c r="AE3630" s="4">
        <v>1</v>
      </c>
    </row>
    <row r="3631" spans="1:31" hidden="1" x14ac:dyDescent="0.35">
      <c r="A3631" s="7" t="s">
        <v>191</v>
      </c>
      <c r="B3631" s="7" t="s">
        <v>192</v>
      </c>
      <c r="C3631" s="8"/>
      <c r="D3631" s="9">
        <v>2009</v>
      </c>
      <c r="E3631" s="10">
        <v>5037000000</v>
      </c>
      <c r="F3631" s="10">
        <v>4828000000</v>
      </c>
      <c r="G3631" s="10"/>
      <c r="H3631" s="10"/>
      <c r="I3631" s="11"/>
      <c r="J3631" s="9">
        <v>166173</v>
      </c>
      <c r="K3631" s="10"/>
      <c r="L3631" s="8"/>
      <c r="M3631" s="11"/>
      <c r="N3631" s="11"/>
      <c r="O3631" s="10"/>
      <c r="P3631" s="10"/>
      <c r="Q3631" s="9"/>
      <c r="R3631" s="9"/>
      <c r="S3631" s="9"/>
      <c r="T3631" s="9"/>
      <c r="U3631" s="9"/>
      <c r="V3631" s="10"/>
      <c r="W3631" s="10"/>
      <c r="X3631" s="11">
        <v>0.4386839481555333</v>
      </c>
      <c r="Y3631" s="11"/>
      <c r="Z3631" s="11"/>
      <c r="AA3631" s="11"/>
      <c r="AB3631" s="11"/>
      <c r="AC3631" s="11"/>
      <c r="AD3631" s="9">
        <v>1</v>
      </c>
      <c r="AE3631" s="9">
        <v>1</v>
      </c>
    </row>
    <row r="3632" spans="1:31" hidden="1" x14ac:dyDescent="0.35">
      <c r="A3632" s="2" t="s">
        <v>191</v>
      </c>
      <c r="B3632" s="2" t="s">
        <v>192</v>
      </c>
      <c r="C3632" s="3"/>
      <c r="D3632" s="4">
        <v>2010</v>
      </c>
      <c r="E3632" s="5">
        <v>5151000000</v>
      </c>
      <c r="F3632" s="5">
        <v>4949000000</v>
      </c>
      <c r="G3632" s="5"/>
      <c r="H3632" s="5"/>
      <c r="I3632" s="6"/>
      <c r="J3632" s="4">
        <v>166522</v>
      </c>
      <c r="K3632" s="5"/>
      <c r="L3632" s="3"/>
      <c r="M3632" s="6"/>
      <c r="N3632" s="6"/>
      <c r="O3632" s="5"/>
      <c r="P3632" s="5"/>
      <c r="Q3632" s="4"/>
      <c r="R3632" s="4"/>
      <c r="S3632" s="4"/>
      <c r="T3632" s="4"/>
      <c r="U3632" s="4"/>
      <c r="V3632" s="5"/>
      <c r="W3632" s="5"/>
      <c r="X3632" s="6">
        <v>2.263251935675997</v>
      </c>
      <c r="Y3632" s="6"/>
      <c r="Z3632" s="6"/>
      <c r="AA3632" s="6"/>
      <c r="AB3632" s="6"/>
      <c r="AC3632" s="6"/>
      <c r="AD3632" s="4">
        <v>1</v>
      </c>
      <c r="AE3632" s="4">
        <v>1</v>
      </c>
    </row>
    <row r="3633" spans="1:31" hidden="1" x14ac:dyDescent="0.35">
      <c r="A3633" s="7" t="s">
        <v>191</v>
      </c>
      <c r="B3633" s="7" t="s">
        <v>192</v>
      </c>
      <c r="C3633" s="8"/>
      <c r="D3633" s="9">
        <v>2011</v>
      </c>
      <c r="E3633" s="10">
        <v>5155000000</v>
      </c>
      <c r="F3633" s="10">
        <v>4984000000</v>
      </c>
      <c r="G3633" s="10"/>
      <c r="H3633" s="10"/>
      <c r="I3633" s="11"/>
      <c r="J3633" s="9">
        <v>166543</v>
      </c>
      <c r="K3633" s="10"/>
      <c r="L3633" s="8"/>
      <c r="M3633" s="11"/>
      <c r="N3633" s="11"/>
      <c r="O3633" s="10"/>
      <c r="P3633" s="10"/>
      <c r="Q3633" s="9"/>
      <c r="R3633" s="9"/>
      <c r="S3633" s="9"/>
      <c r="T3633" s="9"/>
      <c r="U3633" s="9"/>
      <c r="V3633" s="10"/>
      <c r="W3633" s="10"/>
      <c r="X3633" s="11">
        <v>7.7654824305960005E-2</v>
      </c>
      <c r="Y3633" s="11"/>
      <c r="Z3633" s="11"/>
      <c r="AA3633" s="11"/>
      <c r="AB3633" s="11"/>
      <c r="AC3633" s="11"/>
      <c r="AD3633" s="9">
        <v>1</v>
      </c>
      <c r="AE3633" s="9">
        <v>1</v>
      </c>
    </row>
    <row r="3634" spans="1:31" hidden="1" x14ac:dyDescent="0.35">
      <c r="A3634" s="2" t="s">
        <v>191</v>
      </c>
      <c r="B3634" s="2" t="s">
        <v>192</v>
      </c>
      <c r="C3634" s="3"/>
      <c r="D3634" s="4">
        <v>2012</v>
      </c>
      <c r="E3634" s="5">
        <v>5265000000</v>
      </c>
      <c r="F3634" s="5">
        <v>5265000000</v>
      </c>
      <c r="G3634" s="5"/>
      <c r="H3634" s="5"/>
      <c r="I3634" s="6"/>
      <c r="J3634" s="4">
        <v>166331</v>
      </c>
      <c r="K3634" s="5"/>
      <c r="L3634" s="3"/>
      <c r="M3634" s="6"/>
      <c r="N3634" s="6"/>
      <c r="O3634" s="5"/>
      <c r="P3634" s="5"/>
      <c r="Q3634" s="4"/>
      <c r="R3634" s="4"/>
      <c r="S3634" s="4"/>
      <c r="T3634" s="4"/>
      <c r="U3634" s="4"/>
      <c r="V3634" s="5"/>
      <c r="W3634" s="5"/>
      <c r="X3634" s="6">
        <v>2.1338506304558682</v>
      </c>
      <c r="Y3634" s="6"/>
      <c r="Z3634" s="6"/>
      <c r="AA3634" s="6"/>
      <c r="AB3634" s="6"/>
      <c r="AC3634" s="6"/>
      <c r="AD3634" s="4">
        <v>1</v>
      </c>
      <c r="AE3634" s="4">
        <v>1</v>
      </c>
    </row>
    <row r="3635" spans="1:31" hidden="1" x14ac:dyDescent="0.35">
      <c r="A3635" s="7" t="s">
        <v>191</v>
      </c>
      <c r="B3635" s="7" t="s">
        <v>192</v>
      </c>
      <c r="C3635" s="8"/>
      <c r="D3635" s="9">
        <v>2013</v>
      </c>
      <c r="E3635" s="10">
        <v>5354000000</v>
      </c>
      <c r="F3635" s="10">
        <v>5399000000</v>
      </c>
      <c r="G3635" s="10"/>
      <c r="H3635" s="10"/>
      <c r="I3635" s="11"/>
      <c r="J3635" s="9">
        <v>165966</v>
      </c>
      <c r="K3635" s="10"/>
      <c r="L3635" s="8"/>
      <c r="M3635" s="11"/>
      <c r="N3635" s="11"/>
      <c r="O3635" s="10"/>
      <c r="P3635" s="10"/>
      <c r="Q3635" s="9"/>
      <c r="R3635" s="9"/>
      <c r="S3635" s="9"/>
      <c r="T3635" s="9"/>
      <c r="U3635" s="9"/>
      <c r="V3635" s="10"/>
      <c r="W3635" s="10"/>
      <c r="X3635" s="11">
        <v>1.6904083570750239</v>
      </c>
      <c r="Y3635" s="11"/>
      <c r="Z3635" s="11"/>
      <c r="AA3635" s="11"/>
      <c r="AB3635" s="11"/>
      <c r="AC3635" s="11"/>
      <c r="AD3635" s="9">
        <v>1</v>
      </c>
      <c r="AE3635" s="9">
        <v>1</v>
      </c>
    </row>
    <row r="3636" spans="1:31" hidden="1" x14ac:dyDescent="0.35">
      <c r="A3636" s="2" t="s">
        <v>191</v>
      </c>
      <c r="B3636" s="2" t="s">
        <v>192</v>
      </c>
      <c r="C3636" s="3"/>
      <c r="D3636" s="4">
        <v>2014</v>
      </c>
      <c r="E3636" s="5">
        <v>5450000000</v>
      </c>
      <c r="F3636" s="5">
        <v>5610000000</v>
      </c>
      <c r="G3636" s="5"/>
      <c r="H3636" s="5"/>
      <c r="I3636" s="6"/>
      <c r="J3636" s="4">
        <v>165486</v>
      </c>
      <c r="K3636" s="5"/>
      <c r="L3636" s="3"/>
      <c r="M3636" s="6"/>
      <c r="N3636" s="6"/>
      <c r="O3636" s="5"/>
      <c r="P3636" s="5"/>
      <c r="Q3636" s="4"/>
      <c r="R3636" s="4"/>
      <c r="S3636" s="4"/>
      <c r="T3636" s="4"/>
      <c r="U3636" s="4"/>
      <c r="V3636" s="5"/>
      <c r="W3636" s="5"/>
      <c r="X3636" s="6">
        <v>1.7930519237952931</v>
      </c>
      <c r="Y3636" s="6"/>
      <c r="Z3636" s="6"/>
      <c r="AA3636" s="6"/>
      <c r="AB3636" s="6"/>
      <c r="AC3636" s="6"/>
      <c r="AD3636" s="4">
        <v>1</v>
      </c>
      <c r="AE3636" s="4">
        <v>1</v>
      </c>
    </row>
    <row r="3637" spans="1:31" hidden="1" x14ac:dyDescent="0.35">
      <c r="A3637" s="7" t="s">
        <v>191</v>
      </c>
      <c r="B3637" s="7" t="s">
        <v>192</v>
      </c>
      <c r="C3637" s="8"/>
      <c r="D3637" s="9">
        <v>2015</v>
      </c>
      <c r="E3637" s="10">
        <v>5495000000</v>
      </c>
      <c r="F3637" s="10">
        <v>5799000000</v>
      </c>
      <c r="G3637" s="10"/>
      <c r="H3637" s="10"/>
      <c r="I3637" s="11"/>
      <c r="J3637" s="9">
        <v>164905</v>
      </c>
      <c r="K3637" s="10"/>
      <c r="L3637" s="8"/>
      <c r="M3637" s="11"/>
      <c r="N3637" s="11"/>
      <c r="O3637" s="10"/>
      <c r="P3637" s="10"/>
      <c r="Q3637" s="9"/>
      <c r="R3637" s="9"/>
      <c r="S3637" s="9"/>
      <c r="T3637" s="9"/>
      <c r="U3637" s="9"/>
      <c r="V3637" s="10"/>
      <c r="W3637" s="10"/>
      <c r="X3637" s="11">
        <v>0.82568807339449546</v>
      </c>
      <c r="Y3637" s="11"/>
      <c r="Z3637" s="11"/>
      <c r="AA3637" s="11"/>
      <c r="AB3637" s="11"/>
      <c r="AC3637" s="11"/>
      <c r="AD3637" s="9">
        <v>1</v>
      </c>
      <c r="AE3637" s="9">
        <v>1</v>
      </c>
    </row>
    <row r="3638" spans="1:31" hidden="1" x14ac:dyDescent="0.35">
      <c r="A3638" s="2" t="s">
        <v>191</v>
      </c>
      <c r="B3638" s="2" t="s">
        <v>192</v>
      </c>
      <c r="C3638" s="3"/>
      <c r="D3638" s="4">
        <v>2016</v>
      </c>
      <c r="E3638" s="5">
        <v>5505000000</v>
      </c>
      <c r="F3638" s="5">
        <v>5901000000</v>
      </c>
      <c r="G3638" s="5"/>
      <c r="H3638" s="5"/>
      <c r="I3638" s="6"/>
      <c r="J3638" s="4">
        <v>164233</v>
      </c>
      <c r="K3638" s="5"/>
      <c r="L3638" s="3"/>
      <c r="M3638" s="6"/>
      <c r="N3638" s="6"/>
      <c r="O3638" s="5"/>
      <c r="P3638" s="5"/>
      <c r="Q3638" s="4"/>
      <c r="R3638" s="4"/>
      <c r="S3638" s="4"/>
      <c r="T3638" s="4"/>
      <c r="U3638" s="4"/>
      <c r="V3638" s="5"/>
      <c r="W3638" s="5"/>
      <c r="X3638" s="6">
        <v>0.1819836214740673</v>
      </c>
      <c r="Y3638" s="6"/>
      <c r="Z3638" s="6"/>
      <c r="AA3638" s="6"/>
      <c r="AB3638" s="6"/>
      <c r="AC3638" s="6"/>
      <c r="AD3638" s="4">
        <v>1</v>
      </c>
      <c r="AE3638" s="4">
        <v>1</v>
      </c>
    </row>
    <row r="3639" spans="1:31" hidden="1" x14ac:dyDescent="0.35">
      <c r="A3639" s="7" t="s">
        <v>191</v>
      </c>
      <c r="B3639" s="7" t="s">
        <v>192</v>
      </c>
      <c r="C3639" s="8"/>
      <c r="D3639" s="9">
        <v>2017</v>
      </c>
      <c r="E3639" s="10">
        <v>5554000000</v>
      </c>
      <c r="F3639" s="10">
        <v>6013000000</v>
      </c>
      <c r="G3639" s="10"/>
      <c r="H3639" s="10"/>
      <c r="I3639" s="11"/>
      <c r="J3639" s="9">
        <v>163490</v>
      </c>
      <c r="K3639" s="10"/>
      <c r="L3639" s="8"/>
      <c r="M3639" s="11"/>
      <c r="N3639" s="11"/>
      <c r="O3639" s="10"/>
      <c r="P3639" s="10"/>
      <c r="Q3639" s="9"/>
      <c r="R3639" s="9"/>
      <c r="S3639" s="9"/>
      <c r="T3639" s="9"/>
      <c r="U3639" s="9"/>
      <c r="V3639" s="10"/>
      <c r="W3639" s="10"/>
      <c r="X3639" s="11">
        <v>0.89009990917347859</v>
      </c>
      <c r="Y3639" s="11"/>
      <c r="Z3639" s="11"/>
      <c r="AA3639" s="11"/>
      <c r="AB3639" s="11"/>
      <c r="AC3639" s="11"/>
      <c r="AD3639" s="9">
        <v>1</v>
      </c>
      <c r="AE3639" s="9">
        <v>1</v>
      </c>
    </row>
    <row r="3640" spans="1:31" hidden="1" x14ac:dyDescent="0.35">
      <c r="A3640" s="2" t="s">
        <v>191</v>
      </c>
      <c r="B3640" s="2" t="s">
        <v>192</v>
      </c>
      <c r="C3640" s="3"/>
      <c r="D3640" s="4">
        <v>2018</v>
      </c>
      <c r="E3640" s="5">
        <v>5508000000</v>
      </c>
      <c r="F3640" s="5">
        <v>6051000000</v>
      </c>
      <c r="G3640" s="5"/>
      <c r="H3640" s="5"/>
      <c r="I3640" s="6"/>
      <c r="J3640" s="4">
        <v>162679</v>
      </c>
      <c r="K3640" s="5"/>
      <c r="L3640" s="3"/>
      <c r="M3640" s="6"/>
      <c r="N3640" s="6"/>
      <c r="O3640" s="5"/>
      <c r="P3640" s="5"/>
      <c r="Q3640" s="4"/>
      <c r="R3640" s="4"/>
      <c r="S3640" s="4"/>
      <c r="T3640" s="4"/>
      <c r="U3640" s="4"/>
      <c r="V3640" s="5"/>
      <c r="W3640" s="5"/>
      <c r="X3640" s="6">
        <v>-0.82823190493338128</v>
      </c>
      <c r="Y3640" s="6"/>
      <c r="Z3640" s="6"/>
      <c r="AA3640" s="6"/>
      <c r="AB3640" s="6"/>
      <c r="AC3640" s="6"/>
      <c r="AD3640" s="4">
        <v>1</v>
      </c>
      <c r="AE3640" s="4">
        <v>1</v>
      </c>
    </row>
    <row r="3641" spans="1:31" hidden="1" x14ac:dyDescent="0.35">
      <c r="A3641" s="7" t="s">
        <v>191</v>
      </c>
      <c r="B3641" s="7" t="s">
        <v>192</v>
      </c>
      <c r="C3641" s="8"/>
      <c r="D3641" s="9">
        <v>2019</v>
      </c>
      <c r="E3641" s="10">
        <v>5647000000</v>
      </c>
      <c r="F3641" s="10">
        <v>6355000000</v>
      </c>
      <c r="G3641" s="10"/>
      <c r="H3641" s="10"/>
      <c r="I3641" s="11"/>
      <c r="J3641" s="9">
        <v>161808</v>
      </c>
      <c r="K3641" s="10"/>
      <c r="L3641" s="8"/>
      <c r="M3641" s="11"/>
      <c r="N3641" s="11"/>
      <c r="O3641" s="10"/>
      <c r="P3641" s="10"/>
      <c r="Q3641" s="9"/>
      <c r="R3641" s="9"/>
      <c r="S3641" s="9"/>
      <c r="T3641" s="9"/>
      <c r="U3641" s="9"/>
      <c r="V3641" s="10"/>
      <c r="W3641" s="10"/>
      <c r="X3641" s="11">
        <v>2.5236020334059548</v>
      </c>
      <c r="Y3641" s="11"/>
      <c r="Z3641" s="11"/>
      <c r="AA3641" s="11"/>
      <c r="AB3641" s="11"/>
      <c r="AC3641" s="11"/>
      <c r="AD3641" s="9">
        <v>1</v>
      </c>
      <c r="AE3641" s="9">
        <v>1</v>
      </c>
    </row>
    <row r="3642" spans="1:31" hidden="1" x14ac:dyDescent="0.35">
      <c r="A3642" s="2" t="s">
        <v>191</v>
      </c>
      <c r="B3642" s="2" t="s">
        <v>192</v>
      </c>
      <c r="C3642" s="3"/>
      <c r="D3642" s="4">
        <v>2020</v>
      </c>
      <c r="E3642" s="5">
        <v>5053000000</v>
      </c>
      <c r="F3642" s="5">
        <v>5916000000</v>
      </c>
      <c r="G3642" s="5"/>
      <c r="H3642" s="5"/>
      <c r="I3642" s="6"/>
      <c r="J3642" s="4">
        <v>162158</v>
      </c>
      <c r="K3642" s="5"/>
      <c r="L3642" s="3"/>
      <c r="M3642" s="6"/>
      <c r="N3642" s="6"/>
      <c r="O3642" s="5"/>
      <c r="P3642" s="5"/>
      <c r="Q3642" s="4"/>
      <c r="R3642" s="4"/>
      <c r="S3642" s="4"/>
      <c r="T3642" s="4"/>
      <c r="U3642" s="4"/>
      <c r="V3642" s="5"/>
      <c r="W3642" s="5"/>
      <c r="X3642" s="6">
        <v>-10.51885957145387</v>
      </c>
      <c r="Y3642" s="6"/>
      <c r="Z3642" s="6"/>
      <c r="AA3642" s="6"/>
      <c r="AB3642" s="6"/>
      <c r="AC3642" s="6"/>
      <c r="AD3642" s="4">
        <v>1</v>
      </c>
      <c r="AE3642" s="4">
        <v>1</v>
      </c>
    </row>
    <row r="3643" spans="1:31" hidden="1" x14ac:dyDescent="0.35">
      <c r="A3643" s="7" t="s">
        <v>191</v>
      </c>
      <c r="B3643" s="7" t="s">
        <v>192</v>
      </c>
      <c r="C3643" s="8"/>
      <c r="D3643" s="9">
        <v>2021</v>
      </c>
      <c r="E3643" s="10">
        <v>5157000000</v>
      </c>
      <c r="F3643" s="10">
        <v>6234000000</v>
      </c>
      <c r="G3643" s="10"/>
      <c r="H3643" s="10"/>
      <c r="I3643" s="11"/>
      <c r="J3643" s="9">
        <v>163730</v>
      </c>
      <c r="K3643" s="10"/>
      <c r="L3643" s="8"/>
      <c r="M3643" s="11"/>
      <c r="N3643" s="11"/>
      <c r="O3643" s="10"/>
      <c r="P3643" s="10"/>
      <c r="Q3643" s="9"/>
      <c r="R3643" s="9"/>
      <c r="S3643" s="9"/>
      <c r="T3643" s="9"/>
      <c r="U3643" s="9"/>
      <c r="V3643" s="10"/>
      <c r="W3643" s="10"/>
      <c r="X3643" s="11">
        <v>2.0581832574708101</v>
      </c>
      <c r="Y3643" s="11"/>
      <c r="Z3643" s="11"/>
      <c r="AA3643" s="11"/>
      <c r="AB3643" s="11"/>
      <c r="AC3643" s="11"/>
      <c r="AD3643" s="9">
        <v>1</v>
      </c>
      <c r="AE3643" s="9">
        <v>1</v>
      </c>
    </row>
    <row r="3644" spans="1:31" hidden="1" x14ac:dyDescent="0.35">
      <c r="A3644" s="2" t="s">
        <v>191</v>
      </c>
      <c r="B3644" s="2" t="s">
        <v>192</v>
      </c>
      <c r="C3644" s="3"/>
      <c r="D3644" s="4">
        <v>2022</v>
      </c>
      <c r="E3644" s="5">
        <v>5420000000</v>
      </c>
      <c r="F3644" s="5">
        <v>6910000000</v>
      </c>
      <c r="G3644" s="5"/>
      <c r="H3644" s="5"/>
      <c r="I3644" s="6"/>
      <c r="J3644" s="4">
        <v>165180</v>
      </c>
      <c r="K3644" s="5"/>
      <c r="L3644" s="3"/>
      <c r="M3644" s="6"/>
      <c r="N3644" s="6"/>
      <c r="O3644" s="5"/>
      <c r="P3644" s="5"/>
      <c r="Q3644" s="4"/>
      <c r="R3644" s="4"/>
      <c r="S3644" s="4"/>
      <c r="T3644" s="4"/>
      <c r="U3644" s="4"/>
      <c r="V3644" s="5"/>
      <c r="W3644" s="5"/>
      <c r="X3644" s="6">
        <v>5.0998642621679284</v>
      </c>
      <c r="Y3644" s="6"/>
      <c r="Z3644" s="6"/>
      <c r="AA3644" s="6"/>
      <c r="AB3644" s="6"/>
      <c r="AC3644" s="6"/>
      <c r="AD3644" s="4">
        <v>1</v>
      </c>
      <c r="AE3644" s="4">
        <v>1</v>
      </c>
    </row>
    <row r="3645" spans="1:31" hidden="1" x14ac:dyDescent="0.35">
      <c r="A3645" s="7" t="s">
        <v>191</v>
      </c>
      <c r="B3645" s="7" t="s">
        <v>192</v>
      </c>
      <c r="C3645" s="8"/>
      <c r="D3645" s="9">
        <v>2023</v>
      </c>
      <c r="E3645" s="10"/>
      <c r="F3645" s="10"/>
      <c r="G3645" s="10"/>
      <c r="H3645" s="10"/>
      <c r="I3645" s="11"/>
      <c r="J3645" s="9">
        <v>166506</v>
      </c>
      <c r="K3645" s="10"/>
      <c r="L3645" s="8"/>
      <c r="M3645" s="11"/>
      <c r="N3645" s="11"/>
      <c r="O3645" s="10"/>
      <c r="P3645" s="10"/>
      <c r="Q3645" s="9"/>
      <c r="R3645" s="9"/>
      <c r="S3645" s="9"/>
      <c r="T3645" s="9"/>
      <c r="U3645" s="9"/>
      <c r="V3645" s="10"/>
      <c r="W3645" s="10"/>
      <c r="X3645" s="11"/>
      <c r="Y3645" s="11"/>
      <c r="Z3645" s="11"/>
      <c r="AA3645" s="11"/>
      <c r="AB3645" s="11"/>
      <c r="AC3645" s="11"/>
      <c r="AD3645" s="9">
        <v>1</v>
      </c>
      <c r="AE3645" s="9">
        <v>1</v>
      </c>
    </row>
    <row r="3646" spans="1:31" hidden="1" x14ac:dyDescent="0.35">
      <c r="A3646" s="2" t="s">
        <v>191</v>
      </c>
      <c r="B3646" s="2" t="s">
        <v>192</v>
      </c>
      <c r="C3646" s="3"/>
      <c r="D3646" s="4">
        <v>2024</v>
      </c>
      <c r="E3646" s="5"/>
      <c r="F3646" s="5"/>
      <c r="G3646" s="5"/>
      <c r="H3646" s="5"/>
      <c r="I3646" s="6"/>
      <c r="J3646" s="4">
        <v>167777</v>
      </c>
      <c r="K3646" s="5"/>
      <c r="L3646" s="3"/>
      <c r="M3646" s="6"/>
      <c r="N3646" s="6"/>
      <c r="O3646" s="5"/>
      <c r="P3646" s="5"/>
      <c r="Q3646" s="4"/>
      <c r="R3646" s="4"/>
      <c r="S3646" s="4"/>
      <c r="T3646" s="4"/>
      <c r="U3646" s="4"/>
      <c r="V3646" s="5"/>
      <c r="W3646" s="5"/>
      <c r="X3646" s="6"/>
      <c r="Y3646" s="6"/>
      <c r="Z3646" s="6"/>
      <c r="AA3646" s="6"/>
      <c r="AB3646" s="6"/>
      <c r="AC3646" s="6"/>
      <c r="AD3646" s="4">
        <v>1</v>
      </c>
      <c r="AE3646" s="4">
        <v>1</v>
      </c>
    </row>
    <row r="3647" spans="1:31" hidden="1" x14ac:dyDescent="0.35">
      <c r="A3647" s="7" t="s">
        <v>193</v>
      </c>
      <c r="B3647" s="7" t="s">
        <v>194</v>
      </c>
      <c r="C3647" s="8">
        <v>17.941578249336871</v>
      </c>
      <c r="D3647" s="9">
        <v>1980</v>
      </c>
      <c r="E3647" s="10">
        <v>517800056490</v>
      </c>
      <c r="F3647" s="10">
        <v>1508000000</v>
      </c>
      <c r="G3647" s="10"/>
      <c r="H3647" s="10"/>
      <c r="I3647" s="11"/>
      <c r="J3647" s="9">
        <v>774367</v>
      </c>
      <c r="K3647" s="10"/>
      <c r="L3647" s="8"/>
      <c r="M3647" s="11">
        <v>0.95399999999999996</v>
      </c>
      <c r="N3647" s="11">
        <v>3.03</v>
      </c>
      <c r="O3647" s="10"/>
      <c r="P3647" s="10"/>
      <c r="Q3647" s="9">
        <v>0</v>
      </c>
      <c r="R3647" s="9">
        <v>1</v>
      </c>
      <c r="S3647" s="9">
        <v>0</v>
      </c>
      <c r="T3647" s="9">
        <v>1</v>
      </c>
      <c r="U3647" s="9">
        <v>0</v>
      </c>
      <c r="V3647" s="10"/>
      <c r="W3647" s="10"/>
      <c r="X3647" s="11"/>
      <c r="Y3647" s="11"/>
      <c r="Z3647" s="11"/>
      <c r="AA3647" s="11"/>
      <c r="AB3647" s="11"/>
      <c r="AC3647" s="11"/>
      <c r="AD3647" s="9">
        <v>1</v>
      </c>
      <c r="AE3647" s="9">
        <v>1</v>
      </c>
    </row>
    <row r="3648" spans="1:31" hidden="1" x14ac:dyDescent="0.35">
      <c r="A3648" s="2" t="s">
        <v>193</v>
      </c>
      <c r="B3648" s="2" t="s">
        <v>194</v>
      </c>
      <c r="C3648" s="3">
        <v>21.81834826664673</v>
      </c>
      <c r="D3648" s="4">
        <v>1981</v>
      </c>
      <c r="E3648" s="5">
        <v>525547204470</v>
      </c>
      <c r="F3648" s="5">
        <v>1596999900</v>
      </c>
      <c r="G3648" s="5"/>
      <c r="H3648" s="5"/>
      <c r="I3648" s="6"/>
      <c r="J3648" s="4">
        <v>776453</v>
      </c>
      <c r="K3648" s="5"/>
      <c r="L3648" s="3"/>
      <c r="M3648" s="6">
        <v>-3.9729999999999999</v>
      </c>
      <c r="N3648" s="6">
        <v>0.52</v>
      </c>
      <c r="O3648" s="5"/>
      <c r="P3648" s="5"/>
      <c r="Q3648" s="4">
        <v>0</v>
      </c>
      <c r="R3648" s="4">
        <v>1</v>
      </c>
      <c r="S3648" s="4">
        <v>0</v>
      </c>
      <c r="T3648" s="4">
        <v>1</v>
      </c>
      <c r="U3648" s="4">
        <v>0</v>
      </c>
      <c r="V3648" s="5"/>
      <c r="W3648" s="5"/>
      <c r="X3648" s="6">
        <v>1.496165920203915</v>
      </c>
      <c r="Y3648" s="6"/>
      <c r="Z3648" s="6"/>
      <c r="AA3648" s="6"/>
      <c r="AB3648" s="6"/>
      <c r="AC3648" s="6"/>
      <c r="AD3648" s="4">
        <v>1</v>
      </c>
      <c r="AE3648" s="4">
        <v>1</v>
      </c>
    </row>
    <row r="3649" spans="1:31" hidden="1" x14ac:dyDescent="0.35">
      <c r="A3649" s="7" t="s">
        <v>193</v>
      </c>
      <c r="B3649" s="7" t="s">
        <v>194</v>
      </c>
      <c r="C3649" s="8">
        <v>29.386652835408022</v>
      </c>
      <c r="D3649" s="9">
        <v>1982</v>
      </c>
      <c r="E3649" s="10">
        <v>456226821400</v>
      </c>
      <c r="F3649" s="10">
        <v>1446000000</v>
      </c>
      <c r="G3649" s="10"/>
      <c r="H3649" s="10"/>
      <c r="I3649" s="11"/>
      <c r="J3649" s="9">
        <v>776712</v>
      </c>
      <c r="K3649" s="10"/>
      <c r="L3649" s="8"/>
      <c r="M3649" s="11">
        <v>-23.684000000000001</v>
      </c>
      <c r="N3649" s="11">
        <v>-29.335999999999999</v>
      </c>
      <c r="O3649" s="10"/>
      <c r="P3649" s="10"/>
      <c r="Q3649" s="9">
        <v>0</v>
      </c>
      <c r="R3649" s="9">
        <v>1</v>
      </c>
      <c r="S3649" s="9">
        <v>0</v>
      </c>
      <c r="T3649" s="9">
        <v>1</v>
      </c>
      <c r="U3649" s="9">
        <v>0</v>
      </c>
      <c r="V3649" s="10"/>
      <c r="W3649" s="10"/>
      <c r="X3649" s="11">
        <v>-13.19013448847239</v>
      </c>
      <c r="Y3649" s="11"/>
      <c r="Z3649" s="11"/>
      <c r="AA3649" s="11"/>
      <c r="AB3649" s="11"/>
      <c r="AC3649" s="11"/>
      <c r="AD3649" s="9">
        <v>1</v>
      </c>
      <c r="AE3649" s="9">
        <v>1</v>
      </c>
    </row>
    <row r="3650" spans="1:31" hidden="1" x14ac:dyDescent="0.35">
      <c r="A3650" s="2" t="s">
        <v>193</v>
      </c>
      <c r="B3650" s="2" t="s">
        <v>194</v>
      </c>
      <c r="C3650" s="3">
        <v>33.666485013623983</v>
      </c>
      <c r="D3650" s="4">
        <v>1983</v>
      </c>
      <c r="E3650" s="5">
        <v>425238131510</v>
      </c>
      <c r="F3650" s="5">
        <v>1468000000</v>
      </c>
      <c r="G3650" s="5"/>
      <c r="H3650" s="5"/>
      <c r="I3650" s="6"/>
      <c r="J3650" s="4">
        <v>775891</v>
      </c>
      <c r="K3650" s="5"/>
      <c r="L3650" s="3"/>
      <c r="M3650" s="6">
        <v>-0.94499999999999995</v>
      </c>
      <c r="N3650" s="6">
        <v>-6.9459999999999997</v>
      </c>
      <c r="O3650" s="5"/>
      <c r="P3650" s="5"/>
      <c r="Q3650" s="4">
        <v>0</v>
      </c>
      <c r="R3650" s="4">
        <v>1</v>
      </c>
      <c r="S3650" s="4">
        <v>0</v>
      </c>
      <c r="T3650" s="4">
        <v>1</v>
      </c>
      <c r="U3650" s="4">
        <v>0</v>
      </c>
      <c r="V3650" s="5"/>
      <c r="W3650" s="5"/>
      <c r="X3650" s="6">
        <v>-6.792386689346011</v>
      </c>
      <c r="Y3650" s="6"/>
      <c r="Z3650" s="6"/>
      <c r="AA3650" s="6"/>
      <c r="AB3650" s="6"/>
      <c r="AC3650" s="6"/>
      <c r="AD3650" s="4">
        <v>1</v>
      </c>
      <c r="AE3650" s="4">
        <v>1</v>
      </c>
    </row>
    <row r="3651" spans="1:31" hidden="1" x14ac:dyDescent="0.35">
      <c r="A3651" s="7" t="s">
        <v>193</v>
      </c>
      <c r="B3651" s="7" t="s">
        <v>194</v>
      </c>
      <c r="C3651" s="8">
        <v>34.780334649408623</v>
      </c>
      <c r="D3651" s="9">
        <v>1984</v>
      </c>
      <c r="E3651" s="10">
        <v>403854020580</v>
      </c>
      <c r="F3651" s="10">
        <v>1663000100</v>
      </c>
      <c r="G3651" s="10"/>
      <c r="H3651" s="10"/>
      <c r="I3651" s="11"/>
      <c r="J3651" s="9">
        <v>774111</v>
      </c>
      <c r="K3651" s="10"/>
      <c r="L3651" s="8"/>
      <c r="M3651" s="11">
        <v>3.17</v>
      </c>
      <c r="N3651" s="11">
        <v>-10.342000000000001</v>
      </c>
      <c r="O3651" s="10"/>
      <c r="P3651" s="10"/>
      <c r="Q3651" s="9">
        <v>0</v>
      </c>
      <c r="R3651" s="9">
        <v>1</v>
      </c>
      <c r="S3651" s="9">
        <v>0</v>
      </c>
      <c r="T3651" s="9">
        <v>1</v>
      </c>
      <c r="U3651" s="9">
        <v>0</v>
      </c>
      <c r="V3651" s="10"/>
      <c r="W3651" s="10"/>
      <c r="X3651" s="11">
        <v>-5.0287378636685434</v>
      </c>
      <c r="Y3651" s="11"/>
      <c r="Z3651" s="11"/>
      <c r="AA3651" s="11"/>
      <c r="AB3651" s="11"/>
      <c r="AC3651" s="11"/>
      <c r="AD3651" s="9">
        <v>1</v>
      </c>
      <c r="AE3651" s="9">
        <v>1</v>
      </c>
    </row>
    <row r="3652" spans="1:31" hidden="1" x14ac:dyDescent="0.35">
      <c r="A3652" s="2" t="s">
        <v>193</v>
      </c>
      <c r="B3652" s="2" t="s">
        <v>194</v>
      </c>
      <c r="C3652" s="3">
        <v>33.594307692307687</v>
      </c>
      <c r="D3652" s="4">
        <v>1985</v>
      </c>
      <c r="E3652" s="5">
        <v>413545174090</v>
      </c>
      <c r="F3652" s="5">
        <v>1950000000</v>
      </c>
      <c r="G3652" s="5"/>
      <c r="H3652" s="5"/>
      <c r="I3652" s="6"/>
      <c r="J3652" s="4">
        <v>771477</v>
      </c>
      <c r="K3652" s="5"/>
      <c r="L3652" s="3"/>
      <c r="M3652" s="6">
        <v>7.1340000000000003</v>
      </c>
      <c r="N3652" s="6">
        <v>15.874000000000001</v>
      </c>
      <c r="O3652" s="5"/>
      <c r="P3652" s="5"/>
      <c r="Q3652" s="4">
        <v>0</v>
      </c>
      <c r="R3652" s="4">
        <v>1</v>
      </c>
      <c r="S3652" s="4">
        <v>0</v>
      </c>
      <c r="T3652" s="4">
        <v>1</v>
      </c>
      <c r="U3652" s="4">
        <v>0</v>
      </c>
      <c r="V3652" s="5"/>
      <c r="W3652" s="5"/>
      <c r="X3652" s="6">
        <v>2.3996674580785231</v>
      </c>
      <c r="Y3652" s="6"/>
      <c r="Z3652" s="6"/>
      <c r="AA3652" s="6"/>
      <c r="AB3652" s="6"/>
      <c r="AC3652" s="6"/>
      <c r="AD3652" s="4">
        <v>1</v>
      </c>
      <c r="AE3652" s="4">
        <v>1</v>
      </c>
    </row>
    <row r="3653" spans="1:31" hidden="1" x14ac:dyDescent="0.35">
      <c r="A3653" s="7" t="s">
        <v>193</v>
      </c>
      <c r="B3653" s="7" t="s">
        <v>194</v>
      </c>
      <c r="C3653" s="8">
        <v>38.042536315324263</v>
      </c>
      <c r="D3653" s="9">
        <v>1986</v>
      </c>
      <c r="E3653" s="10">
        <v>409820777000</v>
      </c>
      <c r="F3653" s="10">
        <v>2169999900</v>
      </c>
      <c r="G3653" s="10"/>
      <c r="H3653" s="10"/>
      <c r="I3653" s="11"/>
      <c r="J3653" s="9">
        <v>768098</v>
      </c>
      <c r="K3653" s="10"/>
      <c r="L3653" s="8"/>
      <c r="M3653" s="11">
        <v>-6.8620000000000001</v>
      </c>
      <c r="N3653" s="11">
        <v>2.17</v>
      </c>
      <c r="O3653" s="10"/>
      <c r="P3653" s="10"/>
      <c r="Q3653" s="9">
        <v>0</v>
      </c>
      <c r="R3653" s="9">
        <v>1</v>
      </c>
      <c r="S3653" s="9">
        <v>0</v>
      </c>
      <c r="T3653" s="9">
        <v>1</v>
      </c>
      <c r="U3653" s="9">
        <v>0</v>
      </c>
      <c r="V3653" s="10"/>
      <c r="W3653" s="10"/>
      <c r="X3653" s="11">
        <v>-0.90060223727564481</v>
      </c>
      <c r="Y3653" s="11"/>
      <c r="Z3653" s="11"/>
      <c r="AA3653" s="11"/>
      <c r="AB3653" s="11"/>
      <c r="AC3653" s="11"/>
      <c r="AD3653" s="9">
        <v>1</v>
      </c>
      <c r="AE3653" s="9">
        <v>1</v>
      </c>
    </row>
    <row r="3654" spans="1:31" hidden="1" x14ac:dyDescent="0.35">
      <c r="A3654" s="2" t="s">
        <v>193</v>
      </c>
      <c r="B3654" s="2" t="s">
        <v>194</v>
      </c>
      <c r="C3654" s="3">
        <v>34.249322755415172</v>
      </c>
      <c r="D3654" s="4">
        <v>1987</v>
      </c>
      <c r="E3654" s="5">
        <v>413506691110</v>
      </c>
      <c r="F3654" s="5">
        <v>3475000100</v>
      </c>
      <c r="G3654" s="5"/>
      <c r="H3654" s="5"/>
      <c r="I3654" s="6"/>
      <c r="J3654" s="4">
        <v>764120</v>
      </c>
      <c r="K3654" s="5"/>
      <c r="L3654" s="3"/>
      <c r="M3654" s="6">
        <v>0.112</v>
      </c>
      <c r="N3654" s="6">
        <v>-9.41</v>
      </c>
      <c r="O3654" s="5"/>
      <c r="P3654" s="5"/>
      <c r="Q3654" s="4">
        <v>0</v>
      </c>
      <c r="R3654" s="4">
        <v>1</v>
      </c>
      <c r="S3654" s="4">
        <v>0</v>
      </c>
      <c r="T3654" s="4">
        <v>1</v>
      </c>
      <c r="U3654" s="4">
        <v>0</v>
      </c>
      <c r="V3654" s="5"/>
      <c r="W3654" s="5"/>
      <c r="X3654" s="6">
        <v>0.89939659403847161</v>
      </c>
      <c r="Y3654" s="6"/>
      <c r="Z3654" s="6"/>
      <c r="AA3654" s="6"/>
      <c r="AB3654" s="6"/>
      <c r="AC3654" s="6"/>
      <c r="AD3654" s="4">
        <v>1</v>
      </c>
      <c r="AE3654" s="4">
        <v>1</v>
      </c>
    </row>
    <row r="3655" spans="1:31" hidden="1" x14ac:dyDescent="0.35">
      <c r="A3655" s="7" t="s">
        <v>193</v>
      </c>
      <c r="B3655" s="7" t="s">
        <v>194</v>
      </c>
      <c r="C3655" s="8">
        <v>45.358845948739628</v>
      </c>
      <c r="D3655" s="9">
        <v>1988</v>
      </c>
      <c r="E3655" s="10">
        <v>398233684600</v>
      </c>
      <c r="F3655" s="10">
        <v>4137999900</v>
      </c>
      <c r="G3655" s="10"/>
      <c r="H3655" s="10"/>
      <c r="I3655" s="11"/>
      <c r="J3655" s="9">
        <v>759663</v>
      </c>
      <c r="K3655" s="10"/>
      <c r="L3655" s="8"/>
      <c r="M3655" s="11">
        <v>-2.6680000000000001</v>
      </c>
      <c r="N3655" s="11">
        <v>-8.5730000000000004</v>
      </c>
      <c r="O3655" s="10"/>
      <c r="P3655" s="10"/>
      <c r="Q3655" s="9">
        <v>0</v>
      </c>
      <c r="R3655" s="9">
        <v>1</v>
      </c>
      <c r="S3655" s="9">
        <v>0</v>
      </c>
      <c r="T3655" s="9">
        <v>1</v>
      </c>
      <c r="U3655" s="9">
        <v>0</v>
      </c>
      <c r="V3655" s="10"/>
      <c r="W3655" s="10"/>
      <c r="X3655" s="11">
        <v>-3.6935331007587289</v>
      </c>
      <c r="Y3655" s="11"/>
      <c r="Z3655" s="11"/>
      <c r="AA3655" s="11"/>
      <c r="AB3655" s="11"/>
      <c r="AC3655" s="11"/>
      <c r="AD3655" s="9">
        <v>1</v>
      </c>
      <c r="AE3655" s="9">
        <v>1</v>
      </c>
    </row>
    <row r="3656" spans="1:31" hidden="1" x14ac:dyDescent="0.35">
      <c r="A3656" s="2" t="s">
        <v>193</v>
      </c>
      <c r="B3656" s="2" t="s">
        <v>194</v>
      </c>
      <c r="C3656" s="3">
        <v>28.298481798556541</v>
      </c>
      <c r="D3656" s="4">
        <v>1989</v>
      </c>
      <c r="E3656" s="5">
        <v>378653861780</v>
      </c>
      <c r="F3656" s="5">
        <v>10329999400</v>
      </c>
      <c r="G3656" s="5"/>
      <c r="H3656" s="5"/>
      <c r="I3656" s="6"/>
      <c r="J3656" s="4">
        <v>754865</v>
      </c>
      <c r="K3656" s="5"/>
      <c r="L3656" s="3"/>
      <c r="M3656" s="6">
        <v>-2.992</v>
      </c>
      <c r="N3656" s="6">
        <v>-4.1779999999999999</v>
      </c>
      <c r="O3656" s="5"/>
      <c r="P3656" s="5"/>
      <c r="Q3656" s="4">
        <v>0</v>
      </c>
      <c r="R3656" s="4">
        <v>1</v>
      </c>
      <c r="S3656" s="4">
        <v>0</v>
      </c>
      <c r="T3656" s="4">
        <v>1</v>
      </c>
      <c r="U3656" s="4">
        <v>0</v>
      </c>
      <c r="V3656" s="5"/>
      <c r="W3656" s="5"/>
      <c r="X3656" s="6">
        <v>-4.9166666651181616</v>
      </c>
      <c r="Y3656" s="6"/>
      <c r="Z3656" s="6"/>
      <c r="AA3656" s="6"/>
      <c r="AB3656" s="6"/>
      <c r="AC3656" s="6"/>
      <c r="AD3656" s="4">
        <v>1</v>
      </c>
      <c r="AE3656" s="4">
        <v>1</v>
      </c>
    </row>
    <row r="3657" spans="1:31" hidden="1" x14ac:dyDescent="0.35">
      <c r="A3657" s="7" t="s">
        <v>193</v>
      </c>
      <c r="B3657" s="7" t="s">
        <v>194</v>
      </c>
      <c r="C3657" s="8">
        <v>29.609793665233081</v>
      </c>
      <c r="D3657" s="9">
        <v>1990</v>
      </c>
      <c r="E3657" s="10">
        <v>367038712640</v>
      </c>
      <c r="F3657" s="10">
        <v>15664999400</v>
      </c>
      <c r="G3657" s="10"/>
      <c r="H3657" s="10"/>
      <c r="I3657" s="11"/>
      <c r="J3657" s="9">
        <v>749894</v>
      </c>
      <c r="K3657" s="10"/>
      <c r="L3657" s="8"/>
      <c r="M3657" s="11">
        <v>-12.606</v>
      </c>
      <c r="N3657" s="11">
        <v>-2.8650000000000002</v>
      </c>
      <c r="O3657" s="10"/>
      <c r="P3657" s="10"/>
      <c r="Q3657" s="9">
        <v>0</v>
      </c>
      <c r="R3657" s="9">
        <v>1</v>
      </c>
      <c r="S3657" s="9">
        <v>0</v>
      </c>
      <c r="T3657" s="9">
        <v>1</v>
      </c>
      <c r="U3657" s="9">
        <v>0</v>
      </c>
      <c r="V3657" s="10"/>
      <c r="W3657" s="10"/>
      <c r="X3657" s="11">
        <v>-3.0674846640672762</v>
      </c>
      <c r="Y3657" s="11"/>
      <c r="Z3657" s="11"/>
      <c r="AA3657" s="11"/>
      <c r="AB3657" s="11"/>
      <c r="AC3657" s="11"/>
      <c r="AD3657" s="9">
        <v>1</v>
      </c>
      <c r="AE3657" s="9">
        <v>1</v>
      </c>
    </row>
    <row r="3658" spans="1:31" hidden="1" x14ac:dyDescent="0.35">
      <c r="A3658" s="2" t="s">
        <v>193</v>
      </c>
      <c r="B3658" s="2" t="s">
        <v>194</v>
      </c>
      <c r="C3658" s="3">
        <v>18.730493250526109</v>
      </c>
      <c r="D3658" s="4">
        <v>1991</v>
      </c>
      <c r="E3658" s="5">
        <v>389273426700</v>
      </c>
      <c r="F3658" s="5">
        <v>38966000000</v>
      </c>
      <c r="G3658" s="5"/>
      <c r="H3658" s="5"/>
      <c r="I3658" s="6"/>
      <c r="J3658" s="4">
        <v>747861</v>
      </c>
      <c r="K3658" s="5"/>
      <c r="L3658" s="3"/>
      <c r="M3658" s="6">
        <v>31.949000000000002</v>
      </c>
      <c r="N3658" s="6">
        <v>-15.797000000000001</v>
      </c>
      <c r="O3658" s="5"/>
      <c r="P3658" s="5"/>
      <c r="Q3658" s="4">
        <v>0</v>
      </c>
      <c r="R3658" s="4">
        <v>1</v>
      </c>
      <c r="S3658" s="4">
        <v>0</v>
      </c>
      <c r="T3658" s="4">
        <v>1</v>
      </c>
      <c r="U3658" s="4">
        <v>0</v>
      </c>
      <c r="V3658" s="5"/>
      <c r="W3658" s="5"/>
      <c r="X3658" s="6">
        <v>6.0578661853057234</v>
      </c>
      <c r="Y3658" s="6"/>
      <c r="Z3658" s="6"/>
      <c r="AA3658" s="6"/>
      <c r="AB3658" s="6"/>
      <c r="AC3658" s="6"/>
      <c r="AD3658" s="4">
        <v>1</v>
      </c>
      <c r="AE3658" s="4">
        <v>1</v>
      </c>
    </row>
    <row r="3659" spans="1:31" hidden="1" x14ac:dyDescent="0.35">
      <c r="A3659" s="7" t="s">
        <v>193</v>
      </c>
      <c r="B3659" s="7" t="s">
        <v>194</v>
      </c>
      <c r="C3659" s="8">
        <v>21.472099542089271</v>
      </c>
      <c r="D3659" s="9">
        <v>1992</v>
      </c>
      <c r="E3659" s="10">
        <v>419472814500</v>
      </c>
      <c r="F3659" s="10">
        <v>46734000000</v>
      </c>
      <c r="G3659" s="10"/>
      <c r="H3659" s="10"/>
      <c r="I3659" s="11"/>
      <c r="J3659" s="9">
        <v>749911</v>
      </c>
      <c r="K3659" s="10"/>
      <c r="L3659" s="8"/>
      <c r="M3659" s="11">
        <v>24.984000000000002</v>
      </c>
      <c r="N3659" s="11">
        <v>12.962</v>
      </c>
      <c r="O3659" s="10"/>
      <c r="P3659" s="10"/>
      <c r="Q3659" s="9">
        <v>0</v>
      </c>
      <c r="R3659" s="9">
        <v>1</v>
      </c>
      <c r="S3659" s="9">
        <v>0</v>
      </c>
      <c r="T3659" s="9">
        <v>1</v>
      </c>
      <c r="U3659" s="9">
        <v>0</v>
      </c>
      <c r="V3659" s="10"/>
      <c r="W3659" s="10"/>
      <c r="X3659" s="11">
        <v>7.7578857760752467</v>
      </c>
      <c r="Y3659" s="11"/>
      <c r="Z3659" s="11"/>
      <c r="AA3659" s="11"/>
      <c r="AB3659" s="11"/>
      <c r="AC3659" s="11"/>
      <c r="AD3659" s="9">
        <v>1</v>
      </c>
      <c r="AE3659" s="9">
        <v>1</v>
      </c>
    </row>
    <row r="3660" spans="1:31" hidden="1" x14ac:dyDescent="0.35">
      <c r="A3660" s="2" t="s">
        <v>193</v>
      </c>
      <c r="B3660" s="2" t="s">
        <v>194</v>
      </c>
      <c r="C3660" s="3">
        <v>20.898482849604221</v>
      </c>
      <c r="D3660" s="4">
        <v>1993</v>
      </c>
      <c r="E3660" s="5">
        <v>453765159600</v>
      </c>
      <c r="F3660" s="5">
        <v>59124000000</v>
      </c>
      <c r="G3660" s="5"/>
      <c r="H3660" s="5"/>
      <c r="I3660" s="6"/>
      <c r="J3660" s="4">
        <v>752965</v>
      </c>
      <c r="K3660" s="5"/>
      <c r="L3660" s="3"/>
      <c r="M3660" s="6">
        <v>56.155999999999999</v>
      </c>
      <c r="N3660" s="6">
        <v>19.617000000000001</v>
      </c>
      <c r="O3660" s="5"/>
      <c r="P3660" s="5"/>
      <c r="Q3660" s="4">
        <v>0</v>
      </c>
      <c r="R3660" s="4">
        <v>1</v>
      </c>
      <c r="S3660" s="4">
        <v>0</v>
      </c>
      <c r="T3660" s="4">
        <v>1</v>
      </c>
      <c r="U3660" s="4">
        <v>0</v>
      </c>
      <c r="V3660" s="5"/>
      <c r="W3660" s="5"/>
      <c r="X3660" s="6">
        <v>8.1751054930402418</v>
      </c>
      <c r="Y3660" s="6"/>
      <c r="Z3660" s="6"/>
      <c r="AA3660" s="6"/>
      <c r="AB3660" s="6"/>
      <c r="AC3660" s="6"/>
      <c r="AD3660" s="4">
        <v>1</v>
      </c>
      <c r="AE3660" s="4">
        <v>1</v>
      </c>
    </row>
    <row r="3661" spans="1:31" hidden="1" x14ac:dyDescent="0.35">
      <c r="A3661" s="7" t="s">
        <v>193</v>
      </c>
      <c r="B3661" s="7" t="s">
        <v>194</v>
      </c>
      <c r="C3661" s="8">
        <v>21.852460806406601</v>
      </c>
      <c r="D3661" s="9">
        <v>1994</v>
      </c>
      <c r="E3661" s="10">
        <v>492482323200</v>
      </c>
      <c r="F3661" s="10">
        <v>74803003400</v>
      </c>
      <c r="G3661" s="10"/>
      <c r="H3661" s="10"/>
      <c r="I3661" s="11"/>
      <c r="J3661" s="9">
        <v>755822</v>
      </c>
      <c r="K3661" s="10"/>
      <c r="L3661" s="8">
        <v>37.986799335962608</v>
      </c>
      <c r="M3661" s="11">
        <v>6.2130000000000001</v>
      </c>
      <c r="N3661" s="11">
        <v>5.8929999999999998</v>
      </c>
      <c r="O3661" s="10"/>
      <c r="P3661" s="10"/>
      <c r="Q3661" s="9">
        <v>0</v>
      </c>
      <c r="R3661" s="9">
        <v>1</v>
      </c>
      <c r="S3661" s="9">
        <v>0</v>
      </c>
      <c r="T3661" s="9">
        <v>1</v>
      </c>
      <c r="U3661" s="9">
        <v>0</v>
      </c>
      <c r="V3661" s="10">
        <v>43031519595.610527</v>
      </c>
      <c r="W3661" s="10"/>
      <c r="X3661" s="11">
        <v>8.5324231666727552</v>
      </c>
      <c r="Y3661" s="11"/>
      <c r="Z3661" s="11"/>
      <c r="AA3661" s="11"/>
      <c r="AB3661" s="11"/>
      <c r="AC3661" s="11"/>
      <c r="AD3661" s="9">
        <v>1</v>
      </c>
      <c r="AE3661" s="9">
        <v>1</v>
      </c>
    </row>
    <row r="3662" spans="1:31" hidden="1" x14ac:dyDescent="0.35">
      <c r="A3662" s="2" t="s">
        <v>193</v>
      </c>
      <c r="B3662" s="2" t="s">
        <v>194</v>
      </c>
      <c r="C3662" s="3">
        <v>28.00713483674496</v>
      </c>
      <c r="D3662" s="4">
        <v>1995</v>
      </c>
      <c r="E3662" s="5">
        <v>517261308100</v>
      </c>
      <c r="F3662" s="5">
        <v>88271003600</v>
      </c>
      <c r="G3662" s="5"/>
      <c r="H3662" s="5"/>
      <c r="I3662" s="6"/>
      <c r="J3662" s="4">
        <v>758388</v>
      </c>
      <c r="K3662" s="5"/>
      <c r="L3662" s="3">
        <v>42.625187465406462</v>
      </c>
      <c r="M3662" s="6">
        <v>4.25</v>
      </c>
      <c r="N3662" s="6">
        <v>4.1879999999999997</v>
      </c>
      <c r="O3662" s="5"/>
      <c r="P3662" s="5"/>
      <c r="Q3662" s="4">
        <v>0</v>
      </c>
      <c r="R3662" s="4">
        <v>1</v>
      </c>
      <c r="S3662" s="4">
        <v>0</v>
      </c>
      <c r="T3662" s="4">
        <v>1</v>
      </c>
      <c r="U3662" s="4">
        <v>0</v>
      </c>
      <c r="V3662" s="5">
        <v>57998991840.361771</v>
      </c>
      <c r="W3662" s="5"/>
      <c r="X3662" s="6">
        <v>5.0314465581208498</v>
      </c>
      <c r="Y3662" s="6"/>
      <c r="Z3662" s="6"/>
      <c r="AA3662" s="6"/>
      <c r="AB3662" s="6"/>
      <c r="AC3662" s="6">
        <v>34.782578875690028</v>
      </c>
      <c r="AD3662" s="4">
        <v>1</v>
      </c>
      <c r="AE3662" s="4">
        <v>1</v>
      </c>
    </row>
    <row r="3663" spans="1:31" hidden="1" x14ac:dyDescent="0.35">
      <c r="A3663" s="7" t="s">
        <v>193</v>
      </c>
      <c r="B3663" s="7" t="s">
        <v>194</v>
      </c>
      <c r="C3663" s="8">
        <v>42.047977975093218</v>
      </c>
      <c r="D3663" s="9">
        <v>1996</v>
      </c>
      <c r="E3663" s="10">
        <v>558412122200</v>
      </c>
      <c r="F3663" s="10">
        <v>99039002600</v>
      </c>
      <c r="G3663" s="10"/>
      <c r="H3663" s="10"/>
      <c r="I3663" s="11"/>
      <c r="J3663" s="9">
        <v>760526</v>
      </c>
      <c r="K3663" s="10"/>
      <c r="L3663" s="8">
        <v>45.649321743926237</v>
      </c>
      <c r="M3663" s="11">
        <v>5.6120000000000001</v>
      </c>
      <c r="N3663" s="11">
        <v>2.9209999999999998</v>
      </c>
      <c r="O3663" s="10"/>
      <c r="P3663" s="10"/>
      <c r="Q3663" s="9">
        <v>0</v>
      </c>
      <c r="R3663" s="9">
        <v>1</v>
      </c>
      <c r="S3663" s="9">
        <v>0</v>
      </c>
      <c r="T3663" s="9">
        <v>1</v>
      </c>
      <c r="U3663" s="9">
        <v>0</v>
      </c>
      <c r="V3663" s="10">
        <v>91225666470.150421</v>
      </c>
      <c r="W3663" s="10"/>
      <c r="X3663" s="11">
        <v>7.9555175412510231</v>
      </c>
      <c r="Y3663" s="11"/>
      <c r="Z3663" s="11"/>
      <c r="AA3663" s="11"/>
      <c r="AB3663" s="11"/>
      <c r="AC3663" s="11">
        <v>57.288365841328378</v>
      </c>
      <c r="AD3663" s="9">
        <v>1</v>
      </c>
      <c r="AE3663" s="9">
        <v>1</v>
      </c>
    </row>
    <row r="3664" spans="1:31" hidden="1" x14ac:dyDescent="0.35">
      <c r="A3664" s="2" t="s">
        <v>193</v>
      </c>
      <c r="B3664" s="2" t="s">
        <v>194</v>
      </c>
      <c r="C3664" s="3">
        <v>48.240114344024128</v>
      </c>
      <c r="D3664" s="4">
        <v>1997</v>
      </c>
      <c r="E3664" s="5">
        <v>592925708200</v>
      </c>
      <c r="F3664" s="5">
        <v>106678001700</v>
      </c>
      <c r="G3664" s="5"/>
      <c r="H3664" s="5"/>
      <c r="I3664" s="6"/>
      <c r="J3664" s="4">
        <v>762245</v>
      </c>
      <c r="K3664" s="5"/>
      <c r="L3664" s="3">
        <v>47.272461395864617</v>
      </c>
      <c r="M3664" s="6">
        <v>0.33800000000000002</v>
      </c>
      <c r="N3664" s="6">
        <v>4.0549999999999997</v>
      </c>
      <c r="O3664" s="5"/>
      <c r="P3664" s="5"/>
      <c r="Q3664" s="4">
        <v>0</v>
      </c>
      <c r="R3664" s="4">
        <v>1</v>
      </c>
      <c r="S3664" s="4">
        <v>0</v>
      </c>
      <c r="T3664" s="4">
        <v>1</v>
      </c>
      <c r="U3664" s="4">
        <v>0</v>
      </c>
      <c r="V3664" s="5">
        <v>108861668041.8969</v>
      </c>
      <c r="W3664" s="5"/>
      <c r="X3664" s="6">
        <v>6.1806656101993918</v>
      </c>
      <c r="Y3664" s="6"/>
      <c r="Z3664" s="6"/>
      <c r="AA3664" s="6"/>
      <c r="AB3664" s="6"/>
      <c r="AC3664" s="6">
        <v>19.332280326520909</v>
      </c>
      <c r="AD3664" s="4">
        <v>1</v>
      </c>
      <c r="AE3664" s="4">
        <v>1</v>
      </c>
    </row>
    <row r="3665" spans="1:31" hidden="1" x14ac:dyDescent="0.35">
      <c r="A3665" s="7" t="s">
        <v>193</v>
      </c>
      <c r="B3665" s="7" t="s">
        <v>194</v>
      </c>
      <c r="C3665" s="8">
        <v>56.069491764388232</v>
      </c>
      <c r="D3665" s="9">
        <v>1998</v>
      </c>
      <c r="E3665" s="10">
        <v>582969866000</v>
      </c>
      <c r="F3665" s="10">
        <v>108002000900</v>
      </c>
      <c r="G3665" s="10"/>
      <c r="H3665" s="10"/>
      <c r="I3665" s="11"/>
      <c r="J3665" s="9">
        <v>763586</v>
      </c>
      <c r="K3665" s="10"/>
      <c r="L3665" s="8">
        <v>49.44059684334411</v>
      </c>
      <c r="M3665" s="11">
        <v>-0.20499999999999999</v>
      </c>
      <c r="N3665" s="11">
        <v>4.6130000000000004</v>
      </c>
      <c r="O3665" s="10"/>
      <c r="P3665" s="10"/>
      <c r="Q3665" s="9">
        <v>0</v>
      </c>
      <c r="R3665" s="9">
        <v>1</v>
      </c>
      <c r="S3665" s="9">
        <v>0</v>
      </c>
      <c r="T3665" s="9">
        <v>1</v>
      </c>
      <c r="U3665" s="9">
        <v>0</v>
      </c>
      <c r="V3665" s="10">
        <v>122482690069.2084</v>
      </c>
      <c r="W3665" s="10"/>
      <c r="X3665" s="11">
        <v>-1.6791044918972871</v>
      </c>
      <c r="Y3665" s="11"/>
      <c r="Z3665" s="11"/>
      <c r="AA3665" s="11"/>
      <c r="AB3665" s="11"/>
      <c r="AC3665" s="11">
        <v>12.51222976123174</v>
      </c>
      <c r="AD3665" s="9">
        <v>1</v>
      </c>
      <c r="AE3665" s="9">
        <v>1</v>
      </c>
    </row>
    <row r="3666" spans="1:31" hidden="1" x14ac:dyDescent="0.35">
      <c r="A3666" s="2" t="s">
        <v>193</v>
      </c>
      <c r="B3666" s="2" t="s">
        <v>194</v>
      </c>
      <c r="C3666" s="3">
        <v>57.075159433309793</v>
      </c>
      <c r="D3666" s="4">
        <v>1999</v>
      </c>
      <c r="E3666" s="5">
        <v>600226659000</v>
      </c>
      <c r="F3666" s="5">
        <v>123664998400</v>
      </c>
      <c r="G3666" s="5"/>
      <c r="H3666" s="5"/>
      <c r="I3666" s="6"/>
      <c r="J3666" s="4">
        <v>764483</v>
      </c>
      <c r="K3666" s="5"/>
      <c r="L3666" s="3">
        <v>53.167537505330138</v>
      </c>
      <c r="M3666" s="6">
        <v>-0.92800000000000005</v>
      </c>
      <c r="N3666" s="6">
        <v>-5.67</v>
      </c>
      <c r="O3666" s="5"/>
      <c r="P3666" s="5"/>
      <c r="Q3666" s="4">
        <v>0</v>
      </c>
      <c r="R3666" s="4">
        <v>1</v>
      </c>
      <c r="S3666" s="4">
        <v>0</v>
      </c>
      <c r="T3666" s="4">
        <v>1</v>
      </c>
      <c r="U3666" s="4">
        <v>0</v>
      </c>
      <c r="V3666" s="5">
        <v>132753929017.164</v>
      </c>
      <c r="W3666" s="5"/>
      <c r="X3666" s="6">
        <v>2.9601518031122378</v>
      </c>
      <c r="Y3666" s="6"/>
      <c r="Z3666" s="6"/>
      <c r="AA3666" s="6"/>
      <c r="AB3666" s="6"/>
      <c r="AC3666" s="6">
        <v>8.3858698254845709</v>
      </c>
      <c r="AD3666" s="4">
        <v>1</v>
      </c>
      <c r="AE3666" s="4">
        <v>1</v>
      </c>
    </row>
    <row r="3667" spans="1:31" hidden="1" x14ac:dyDescent="0.35">
      <c r="A3667" s="7" t="s">
        <v>193</v>
      </c>
      <c r="B3667" s="7" t="s">
        <v>194</v>
      </c>
      <c r="C3667" s="8">
        <v>57.122849803552441</v>
      </c>
      <c r="D3667" s="9">
        <v>2000</v>
      </c>
      <c r="E3667" s="10">
        <v>592040744400</v>
      </c>
      <c r="F3667" s="10">
        <v>130012004400</v>
      </c>
      <c r="G3667" s="10"/>
      <c r="H3667" s="10"/>
      <c r="I3667" s="11"/>
      <c r="J3667" s="9">
        <v>764832</v>
      </c>
      <c r="K3667" s="10"/>
      <c r="L3667" s="8">
        <v>56.436566586471599</v>
      </c>
      <c r="M3667" s="11">
        <v>-1.232</v>
      </c>
      <c r="N3667" s="11">
        <v>-6.3639999999999999</v>
      </c>
      <c r="O3667" s="10"/>
      <c r="P3667" s="10"/>
      <c r="Q3667" s="9">
        <v>0</v>
      </c>
      <c r="R3667" s="9">
        <v>1</v>
      </c>
      <c r="S3667" s="9">
        <v>0</v>
      </c>
      <c r="T3667" s="9">
        <v>1</v>
      </c>
      <c r="U3667" s="9">
        <v>0</v>
      </c>
      <c r="V3667" s="10">
        <v>131592983932.1629</v>
      </c>
      <c r="W3667" s="10"/>
      <c r="X3667" s="11">
        <v>-1.363803902618727</v>
      </c>
      <c r="Y3667" s="11"/>
      <c r="Z3667" s="11"/>
      <c r="AA3667" s="11"/>
      <c r="AB3667" s="11"/>
      <c r="AC3667" s="11">
        <v>-0.8745090210105475</v>
      </c>
      <c r="AD3667" s="9">
        <v>1</v>
      </c>
      <c r="AE3667" s="9">
        <v>1</v>
      </c>
    </row>
    <row r="3668" spans="1:31" hidden="1" x14ac:dyDescent="0.35">
      <c r="A3668" s="2" t="s">
        <v>193</v>
      </c>
      <c r="B3668" s="2" t="s">
        <v>194</v>
      </c>
      <c r="C3668" s="3">
        <v>60.720859524241448</v>
      </c>
      <c r="D3668" s="4">
        <v>2001</v>
      </c>
      <c r="E3668" s="5">
        <v>605536441400</v>
      </c>
      <c r="F3668" s="5">
        <v>133403800000</v>
      </c>
      <c r="G3668" s="5"/>
      <c r="H3668" s="5"/>
      <c r="I3668" s="6"/>
      <c r="J3668" s="4">
        <v>764477</v>
      </c>
      <c r="K3668" s="5"/>
      <c r="L3668" s="3">
        <v>57.91938835387694</v>
      </c>
      <c r="M3668" s="6">
        <v>-6.4000000000000001E-2</v>
      </c>
      <c r="N3668" s="6">
        <v>3.5139999999999998</v>
      </c>
      <c r="O3668" s="5"/>
      <c r="P3668" s="5"/>
      <c r="Q3668" s="4">
        <v>0</v>
      </c>
      <c r="R3668" s="4">
        <v>1</v>
      </c>
      <c r="S3668" s="4">
        <v>0</v>
      </c>
      <c r="T3668" s="4">
        <v>1</v>
      </c>
      <c r="U3668" s="4">
        <v>0</v>
      </c>
      <c r="V3668" s="5">
        <v>139856335331.2377</v>
      </c>
      <c r="W3668" s="5"/>
      <c r="X3668" s="6">
        <v>2.279521659219101</v>
      </c>
      <c r="Y3668" s="6"/>
      <c r="Z3668" s="6"/>
      <c r="AA3668" s="6"/>
      <c r="AB3668" s="6"/>
      <c r="AC3668" s="6">
        <v>6.27947718195571</v>
      </c>
      <c r="AD3668" s="4">
        <v>1</v>
      </c>
      <c r="AE3668" s="4">
        <v>1</v>
      </c>
    </row>
    <row r="3669" spans="1:31" hidden="1" x14ac:dyDescent="0.35">
      <c r="A3669" s="7" t="s">
        <v>193</v>
      </c>
      <c r="B3669" s="7" t="s">
        <v>194</v>
      </c>
      <c r="C3669" s="8">
        <v>62.119101553400789</v>
      </c>
      <c r="D3669" s="9">
        <v>2002</v>
      </c>
      <c r="E3669" s="10">
        <v>612394910400</v>
      </c>
      <c r="F3669" s="10">
        <v>138447850000</v>
      </c>
      <c r="G3669" s="10"/>
      <c r="H3669" s="10"/>
      <c r="I3669" s="11"/>
      <c r="J3669" s="9">
        <v>763652</v>
      </c>
      <c r="K3669" s="10"/>
      <c r="L3669" s="8">
        <v>61.012871697582412</v>
      </c>
      <c r="M3669" s="11">
        <v>-0.76900000000000002</v>
      </c>
      <c r="N3669" s="11">
        <v>-1.2989999999999999</v>
      </c>
      <c r="O3669" s="10"/>
      <c r="P3669" s="10"/>
      <c r="Q3669" s="9">
        <v>0</v>
      </c>
      <c r="R3669" s="9">
        <v>1</v>
      </c>
      <c r="S3669" s="9">
        <v>0</v>
      </c>
      <c r="T3669" s="9">
        <v>1</v>
      </c>
      <c r="U3669" s="9">
        <v>0</v>
      </c>
      <c r="V3669" s="10">
        <v>140958060401.22479</v>
      </c>
      <c r="W3669" s="10"/>
      <c r="X3669" s="11">
        <v>1.13262696199476</v>
      </c>
      <c r="Y3669" s="11"/>
      <c r="Z3669" s="11"/>
      <c r="AA3669" s="11"/>
      <c r="AB3669" s="11"/>
      <c r="AC3669" s="11">
        <v>0.78775485384892951</v>
      </c>
      <c r="AD3669" s="9">
        <v>1</v>
      </c>
      <c r="AE3669" s="9">
        <v>1</v>
      </c>
    </row>
    <row r="3670" spans="1:31" hidden="1" x14ac:dyDescent="0.35">
      <c r="A3670" s="2" t="s">
        <v>193</v>
      </c>
      <c r="B3670" s="2" t="s">
        <v>194</v>
      </c>
      <c r="C3670" s="3">
        <v>57.547980399843127</v>
      </c>
      <c r="D3670" s="4">
        <v>2003</v>
      </c>
      <c r="E3670" s="5">
        <v>608523194300</v>
      </c>
      <c r="F3670" s="5">
        <v>144064000000</v>
      </c>
      <c r="G3670" s="5"/>
      <c r="H3670" s="5"/>
      <c r="I3670" s="6"/>
      <c r="J3670" s="4">
        <v>763101</v>
      </c>
      <c r="K3670" s="5"/>
      <c r="L3670" s="3">
        <v>64.662038216806636</v>
      </c>
      <c r="M3670" s="6">
        <v>-1.32</v>
      </c>
      <c r="N3670" s="6">
        <v>-3.8679999999999999</v>
      </c>
      <c r="O3670" s="5"/>
      <c r="P3670" s="5"/>
      <c r="Q3670" s="4">
        <v>0</v>
      </c>
      <c r="R3670" s="4">
        <v>1</v>
      </c>
      <c r="S3670" s="4">
        <v>0</v>
      </c>
      <c r="T3670" s="4">
        <v>1</v>
      </c>
      <c r="U3670" s="4">
        <v>0</v>
      </c>
      <c r="V3670" s="5">
        <v>128214211567.61729</v>
      </c>
      <c r="W3670" s="5"/>
      <c r="X3670" s="6">
        <v>-0.63222538826638819</v>
      </c>
      <c r="Y3670" s="6"/>
      <c r="Z3670" s="6"/>
      <c r="AA3670" s="6"/>
      <c r="AB3670" s="6"/>
      <c r="AC3670" s="6">
        <v>-9.0408798172543499</v>
      </c>
      <c r="AD3670" s="4">
        <v>1</v>
      </c>
      <c r="AE3670" s="4">
        <v>1</v>
      </c>
    </row>
    <row r="3671" spans="1:31" hidden="1" x14ac:dyDescent="0.35">
      <c r="A3671" s="7" t="s">
        <v>193</v>
      </c>
      <c r="B3671" s="7" t="s">
        <v>194</v>
      </c>
      <c r="C3671" s="8">
        <v>53.201048862077918</v>
      </c>
      <c r="D3671" s="9">
        <v>2004</v>
      </c>
      <c r="E3671" s="10">
        <v>618036554500</v>
      </c>
      <c r="F3671" s="10">
        <v>156229500000</v>
      </c>
      <c r="G3671" s="10"/>
      <c r="H3671" s="10"/>
      <c r="I3671" s="11"/>
      <c r="J3671" s="9">
        <v>762418</v>
      </c>
      <c r="K3671" s="10"/>
      <c r="L3671" s="8">
        <v>67.680763630513468</v>
      </c>
      <c r="M3671" s="11">
        <v>-0.61099999999999999</v>
      </c>
      <c r="N3671" s="11">
        <v>-2.101</v>
      </c>
      <c r="O3671" s="10"/>
      <c r="P3671" s="10"/>
      <c r="Q3671" s="9">
        <v>0</v>
      </c>
      <c r="R3671" s="9">
        <v>1</v>
      </c>
      <c r="S3671" s="9">
        <v>0</v>
      </c>
      <c r="T3671" s="9">
        <v>1</v>
      </c>
      <c r="U3671" s="9">
        <v>0</v>
      </c>
      <c r="V3671" s="10">
        <v>122805547948.2028</v>
      </c>
      <c r="W3671" s="10"/>
      <c r="X3671" s="11">
        <v>1.5633521103404231</v>
      </c>
      <c r="Y3671" s="11"/>
      <c r="Z3671" s="11"/>
      <c r="AA3671" s="11"/>
      <c r="AB3671" s="11"/>
      <c r="AC3671" s="11">
        <v>-4.2184587443818993</v>
      </c>
      <c r="AD3671" s="9">
        <v>1</v>
      </c>
      <c r="AE3671" s="9">
        <v>1</v>
      </c>
    </row>
    <row r="3672" spans="1:31" hidden="1" x14ac:dyDescent="0.35">
      <c r="A3672" s="2" t="s">
        <v>193</v>
      </c>
      <c r="B3672" s="2" t="s">
        <v>194</v>
      </c>
      <c r="C3672" s="3">
        <v>57.122427428262966</v>
      </c>
      <c r="D3672" s="4">
        <v>2005</v>
      </c>
      <c r="E3672" s="5">
        <v>605978923400</v>
      </c>
      <c r="F3672" s="5">
        <v>164873000000</v>
      </c>
      <c r="G3672" s="5"/>
      <c r="H3672" s="5"/>
      <c r="I3672" s="6"/>
      <c r="J3672" s="4">
        <v>760914</v>
      </c>
      <c r="K3672" s="5"/>
      <c r="L3672" s="3">
        <v>72.368024044801913</v>
      </c>
      <c r="M3672" s="6">
        <v>-1.365</v>
      </c>
      <c r="N3672" s="6">
        <v>-4.5170000000000003</v>
      </c>
      <c r="O3672" s="5"/>
      <c r="P3672" s="5"/>
      <c r="Q3672" s="4">
        <v>0</v>
      </c>
      <c r="R3672" s="4">
        <v>1</v>
      </c>
      <c r="S3672" s="4">
        <v>0</v>
      </c>
      <c r="T3672" s="4">
        <v>1</v>
      </c>
      <c r="U3672" s="4">
        <v>0</v>
      </c>
      <c r="V3672" s="5">
        <v>130139603805.53571</v>
      </c>
      <c r="W3672" s="5"/>
      <c r="X3672" s="6">
        <v>-1.9509575950171409</v>
      </c>
      <c r="Y3672" s="6"/>
      <c r="Z3672" s="6"/>
      <c r="AA3672" s="6"/>
      <c r="AB3672" s="6"/>
      <c r="AC3672" s="6">
        <v>5.9720883786343633</v>
      </c>
      <c r="AD3672" s="4">
        <v>1</v>
      </c>
      <c r="AE3672" s="4">
        <v>1</v>
      </c>
    </row>
    <row r="3673" spans="1:31" hidden="1" x14ac:dyDescent="0.35">
      <c r="A3673" s="7" t="s">
        <v>193</v>
      </c>
      <c r="B3673" s="7" t="s">
        <v>194</v>
      </c>
      <c r="C3673" s="8">
        <v>22.65816057851081</v>
      </c>
      <c r="D3673" s="9">
        <v>2006</v>
      </c>
      <c r="E3673" s="10">
        <v>637063274900</v>
      </c>
      <c r="F3673" s="10">
        <v>476411796400</v>
      </c>
      <c r="G3673" s="10"/>
      <c r="H3673" s="10"/>
      <c r="I3673" s="11"/>
      <c r="J3673" s="9">
        <v>758966</v>
      </c>
      <c r="K3673" s="10"/>
      <c r="L3673" s="8">
        <v>77.200151282350603</v>
      </c>
      <c r="M3673" s="11">
        <v>-2.2069999999999999</v>
      </c>
      <c r="N3673" s="11">
        <v>1.0920000000000001</v>
      </c>
      <c r="O3673" s="10"/>
      <c r="P3673" s="10"/>
      <c r="Q3673" s="9">
        <v>0</v>
      </c>
      <c r="R3673" s="9">
        <v>1</v>
      </c>
      <c r="S3673" s="9">
        <v>0</v>
      </c>
      <c r="T3673" s="9">
        <v>1</v>
      </c>
      <c r="U3673" s="9">
        <v>0</v>
      </c>
      <c r="V3673" s="10">
        <v>139826344962.0448</v>
      </c>
      <c r="W3673" s="10"/>
      <c r="X3673" s="11">
        <v>5.1296093477299971</v>
      </c>
      <c r="Y3673" s="11"/>
      <c r="Z3673" s="11"/>
      <c r="AA3673" s="11"/>
      <c r="AB3673" s="11"/>
      <c r="AC3673" s="11">
        <v>7.4433461246614652</v>
      </c>
      <c r="AD3673" s="9">
        <v>1</v>
      </c>
      <c r="AE3673" s="9">
        <v>1</v>
      </c>
    </row>
    <row r="3674" spans="1:31" hidden="1" x14ac:dyDescent="0.35">
      <c r="A3674" s="2" t="s">
        <v>193</v>
      </c>
      <c r="B3674" s="2" t="s">
        <v>194</v>
      </c>
      <c r="C3674" s="3">
        <v>22.35727946464279</v>
      </c>
      <c r="D3674" s="4">
        <v>2007</v>
      </c>
      <c r="E3674" s="5">
        <v>682876000000</v>
      </c>
      <c r="F3674" s="5">
        <v>552603000000</v>
      </c>
      <c r="G3674" s="5"/>
      <c r="H3674" s="5"/>
      <c r="I3674" s="6"/>
      <c r="J3674" s="4">
        <v>756861</v>
      </c>
      <c r="K3674" s="5"/>
      <c r="L3674" s="3">
        <v>86.618688970312206</v>
      </c>
      <c r="M3674" s="6">
        <v>1.569</v>
      </c>
      <c r="N3674" s="6">
        <v>2.6659999999999999</v>
      </c>
      <c r="O3674" s="5"/>
      <c r="P3674" s="5"/>
      <c r="Q3674" s="4">
        <v>0</v>
      </c>
      <c r="R3674" s="4">
        <v>1</v>
      </c>
      <c r="S3674" s="4">
        <v>0</v>
      </c>
      <c r="T3674" s="4">
        <v>1</v>
      </c>
      <c r="U3674" s="4">
        <v>0</v>
      </c>
      <c r="V3674" s="5">
        <v>142633187489.53201</v>
      </c>
      <c r="W3674" s="5"/>
      <c r="X3674" s="6">
        <v>7.1912362405745709</v>
      </c>
      <c r="Y3674" s="6"/>
      <c r="Z3674" s="6"/>
      <c r="AA3674" s="6"/>
      <c r="AB3674" s="6"/>
      <c r="AC3674" s="6">
        <v>2.0073774568369922</v>
      </c>
      <c r="AD3674" s="4">
        <v>1</v>
      </c>
      <c r="AE3674" s="4">
        <v>1</v>
      </c>
    </row>
    <row r="3675" spans="1:31" hidden="1" x14ac:dyDescent="0.35">
      <c r="A3675" s="7" t="s">
        <v>193</v>
      </c>
      <c r="B3675" s="7" t="s">
        <v>194</v>
      </c>
      <c r="C3675" s="8">
        <v>21.839397499575512</v>
      </c>
      <c r="D3675" s="9">
        <v>2008</v>
      </c>
      <c r="E3675" s="10">
        <v>694862000000</v>
      </c>
      <c r="F3675" s="10">
        <v>616029000000</v>
      </c>
      <c r="G3675" s="10"/>
      <c r="H3675" s="10"/>
      <c r="I3675" s="11"/>
      <c r="J3675" s="9">
        <v>754606</v>
      </c>
      <c r="K3675" s="10"/>
      <c r="L3675" s="8">
        <v>93.636554267165437</v>
      </c>
      <c r="M3675" s="11">
        <v>0.67600000000000005</v>
      </c>
      <c r="N3675" s="11">
        <v>-0.49099999999999999</v>
      </c>
      <c r="O3675" s="10"/>
      <c r="P3675" s="10"/>
      <c r="Q3675" s="9">
        <v>0</v>
      </c>
      <c r="R3675" s="9">
        <v>1</v>
      </c>
      <c r="S3675" s="9">
        <v>0</v>
      </c>
      <c r="T3675" s="9">
        <v>1</v>
      </c>
      <c r="U3675" s="9">
        <v>0</v>
      </c>
      <c r="V3675" s="10">
        <v>143680022268.65021</v>
      </c>
      <c r="W3675" s="10"/>
      <c r="X3675" s="11">
        <v>1.755223495920196</v>
      </c>
      <c r="Y3675" s="11"/>
      <c r="Z3675" s="11"/>
      <c r="AA3675" s="11"/>
      <c r="AB3675" s="11"/>
      <c r="AC3675" s="11">
        <v>0.73393492604587018</v>
      </c>
      <c r="AD3675" s="9">
        <v>1</v>
      </c>
      <c r="AE3675" s="9">
        <v>1</v>
      </c>
    </row>
    <row r="3676" spans="1:31" hidden="1" x14ac:dyDescent="0.35">
      <c r="A3676" s="2" t="s">
        <v>193</v>
      </c>
      <c r="B3676" s="2" t="s">
        <v>194</v>
      </c>
      <c r="C3676" s="3">
        <v>23.348039871320879</v>
      </c>
      <c r="D3676" s="4">
        <v>2009</v>
      </c>
      <c r="E3676" s="5">
        <v>719957000000</v>
      </c>
      <c r="F3676" s="5">
        <v>645637000000</v>
      </c>
      <c r="G3676" s="5"/>
      <c r="H3676" s="5"/>
      <c r="I3676" s="6"/>
      <c r="J3676" s="4">
        <v>752094</v>
      </c>
      <c r="K3676" s="5"/>
      <c r="L3676" s="3">
        <v>96.400987161273434</v>
      </c>
      <c r="M3676" s="6">
        <v>-2.923</v>
      </c>
      <c r="N3676" s="6">
        <v>6.1059999999999999</v>
      </c>
      <c r="O3676" s="5"/>
      <c r="P3676" s="5"/>
      <c r="Q3676" s="4">
        <v>0</v>
      </c>
      <c r="R3676" s="4">
        <v>1</v>
      </c>
      <c r="S3676" s="4">
        <v>0</v>
      </c>
      <c r="T3676" s="4">
        <v>1</v>
      </c>
      <c r="U3676" s="4">
        <v>0</v>
      </c>
      <c r="V3676" s="5">
        <v>156371411354.75562</v>
      </c>
      <c r="W3676" s="5"/>
      <c r="X3676" s="6">
        <v>3.6115084721858439</v>
      </c>
      <c r="Y3676" s="6"/>
      <c r="Z3676" s="6"/>
      <c r="AA3676" s="6"/>
      <c r="AB3676" s="6"/>
      <c r="AC3676" s="6">
        <v>8.8330923713077247</v>
      </c>
      <c r="AD3676" s="4">
        <v>1</v>
      </c>
      <c r="AE3676" s="4">
        <v>1</v>
      </c>
    </row>
    <row r="3677" spans="1:31" hidden="1" x14ac:dyDescent="0.35">
      <c r="A3677" s="7" t="s">
        <v>193</v>
      </c>
      <c r="B3677" s="7" t="s">
        <v>194</v>
      </c>
      <c r="C3677" s="8">
        <v>24.513802308780029</v>
      </c>
      <c r="D3677" s="9">
        <v>2010</v>
      </c>
      <c r="E3677" s="10">
        <v>749752000000</v>
      </c>
      <c r="F3677" s="10">
        <v>699064000000</v>
      </c>
      <c r="G3677" s="10"/>
      <c r="H3677" s="10"/>
      <c r="I3677" s="11"/>
      <c r="J3677" s="9">
        <v>749256</v>
      </c>
      <c r="K3677" s="10"/>
      <c r="L3677" s="8">
        <v>100</v>
      </c>
      <c r="M3677" s="11">
        <v>4.484</v>
      </c>
      <c r="N3677" s="11">
        <v>1.365</v>
      </c>
      <c r="O3677" s="10"/>
      <c r="P3677" s="10"/>
      <c r="Q3677" s="9">
        <v>0</v>
      </c>
      <c r="R3677" s="9">
        <v>1</v>
      </c>
      <c r="S3677" s="9">
        <v>0</v>
      </c>
      <c r="T3677" s="9">
        <v>1</v>
      </c>
      <c r="U3677" s="9">
        <v>0</v>
      </c>
      <c r="V3677" s="10">
        <v>171367166971.85001</v>
      </c>
      <c r="W3677" s="10"/>
      <c r="X3677" s="11">
        <v>4.1384416013734153</v>
      </c>
      <c r="Y3677" s="11"/>
      <c r="Z3677" s="11"/>
      <c r="AA3677" s="11"/>
      <c r="AB3677" s="11"/>
      <c r="AC3677" s="11">
        <v>9.5898319821863218</v>
      </c>
      <c r="AD3677" s="9">
        <v>1</v>
      </c>
      <c r="AE3677" s="9">
        <v>1</v>
      </c>
    </row>
    <row r="3678" spans="1:31" hidden="1" x14ac:dyDescent="0.35">
      <c r="A3678" s="2" t="s">
        <v>193</v>
      </c>
      <c r="B3678" s="2" t="s">
        <v>194</v>
      </c>
      <c r="C3678" s="3">
        <v>26.437198890589251</v>
      </c>
      <c r="D3678" s="4">
        <v>2011</v>
      </c>
      <c r="E3678" s="5">
        <v>788711000000</v>
      </c>
      <c r="F3678" s="5">
        <v>753107000000</v>
      </c>
      <c r="G3678" s="5"/>
      <c r="H3678" s="5"/>
      <c r="I3678" s="6"/>
      <c r="J3678" s="4">
        <v>746153</v>
      </c>
      <c r="K3678" s="5"/>
      <c r="L3678" s="3">
        <v>104.9777356370697</v>
      </c>
      <c r="M3678" s="6">
        <v>2.738</v>
      </c>
      <c r="N3678" s="6">
        <v>0.48</v>
      </c>
      <c r="O3678" s="5"/>
      <c r="P3678" s="5"/>
      <c r="Q3678" s="4">
        <v>0</v>
      </c>
      <c r="R3678" s="4">
        <v>1</v>
      </c>
      <c r="S3678" s="4">
        <v>0</v>
      </c>
      <c r="T3678" s="4">
        <v>1</v>
      </c>
      <c r="U3678" s="4">
        <v>0</v>
      </c>
      <c r="V3678" s="5">
        <v>189659639961.45081</v>
      </c>
      <c r="W3678" s="5"/>
      <c r="X3678" s="6">
        <v>5.1962515605160107</v>
      </c>
      <c r="Y3678" s="6"/>
      <c r="Z3678" s="6"/>
      <c r="AA3678" s="6"/>
      <c r="AB3678" s="6"/>
      <c r="AC3678" s="6">
        <v>10.6744327474385</v>
      </c>
      <c r="AD3678" s="4">
        <v>1</v>
      </c>
      <c r="AE3678" s="4">
        <v>1</v>
      </c>
    </row>
    <row r="3679" spans="1:31" hidden="1" x14ac:dyDescent="0.35">
      <c r="A3679" s="7" t="s">
        <v>193</v>
      </c>
      <c r="B3679" s="7" t="s">
        <v>194</v>
      </c>
      <c r="C3679" s="8">
        <v>28.767813232511081</v>
      </c>
      <c r="D3679" s="9">
        <v>2012</v>
      </c>
      <c r="E3679" s="10">
        <v>830326000000</v>
      </c>
      <c r="F3679" s="10">
        <v>830326000000</v>
      </c>
      <c r="G3679" s="10"/>
      <c r="H3679" s="10"/>
      <c r="I3679" s="11"/>
      <c r="J3679" s="9">
        <v>746288</v>
      </c>
      <c r="K3679" s="10"/>
      <c r="L3679" s="8">
        <v>107.4887350617123</v>
      </c>
      <c r="M3679" s="11">
        <v>-0.56200000000000006</v>
      </c>
      <c r="N3679" s="11">
        <v>6.5190000000000001</v>
      </c>
      <c r="O3679" s="10"/>
      <c r="P3679" s="10"/>
      <c r="Q3679" s="9">
        <v>0</v>
      </c>
      <c r="R3679" s="9">
        <v>1</v>
      </c>
      <c r="S3679" s="9">
        <v>0</v>
      </c>
      <c r="T3679" s="9">
        <v>1</v>
      </c>
      <c r="U3679" s="9">
        <v>0</v>
      </c>
      <c r="V3679" s="10">
        <v>222224805942.539</v>
      </c>
      <c r="W3679" s="10"/>
      <c r="X3679" s="11">
        <v>5.2763306204680802</v>
      </c>
      <c r="Y3679" s="11"/>
      <c r="Z3679" s="11"/>
      <c r="AA3679" s="11"/>
      <c r="AB3679" s="11"/>
      <c r="AC3679" s="11">
        <v>17.170319414139549</v>
      </c>
      <c r="AD3679" s="9">
        <v>1</v>
      </c>
      <c r="AE3679" s="9">
        <v>1</v>
      </c>
    </row>
    <row r="3680" spans="1:31" hidden="1" x14ac:dyDescent="0.35">
      <c r="A3680" s="2" t="s">
        <v>193</v>
      </c>
      <c r="B3680" s="2" t="s">
        <v>194</v>
      </c>
      <c r="C3680" s="3">
        <v>31.973340785609821</v>
      </c>
      <c r="D3680" s="4">
        <v>2013</v>
      </c>
      <c r="E3680" s="5">
        <v>860661000000</v>
      </c>
      <c r="F3680" s="5">
        <v>856042000000</v>
      </c>
      <c r="G3680" s="5"/>
      <c r="H3680" s="5"/>
      <c r="I3680" s="6"/>
      <c r="J3680" s="4">
        <v>750021</v>
      </c>
      <c r="K3680" s="5"/>
      <c r="L3680" s="3">
        <v>109.5323665918695</v>
      </c>
      <c r="M3680" s="6">
        <v>-8.39</v>
      </c>
      <c r="N3680" s="6">
        <v>-2.097</v>
      </c>
      <c r="O3680" s="5"/>
      <c r="P3680" s="5"/>
      <c r="Q3680" s="4">
        <v>0</v>
      </c>
      <c r="R3680" s="4">
        <v>1</v>
      </c>
      <c r="S3680" s="4">
        <v>0</v>
      </c>
      <c r="T3680" s="4">
        <v>1</v>
      </c>
      <c r="U3680" s="4">
        <v>0</v>
      </c>
      <c r="V3680" s="5">
        <v>249885248027.01279</v>
      </c>
      <c r="W3680" s="5"/>
      <c r="X3680" s="6">
        <v>3.6533843333823102</v>
      </c>
      <c r="Y3680" s="6"/>
      <c r="Z3680" s="6"/>
      <c r="AA3680" s="6"/>
      <c r="AB3680" s="6"/>
      <c r="AC3680" s="6">
        <v>12.447054219332299</v>
      </c>
      <c r="AD3680" s="4">
        <v>1</v>
      </c>
      <c r="AE3680" s="4">
        <v>1</v>
      </c>
    </row>
    <row r="3681" spans="1:31" hidden="1" x14ac:dyDescent="0.35">
      <c r="A3681" s="7" t="s">
        <v>193</v>
      </c>
      <c r="B3681" s="7" t="s">
        <v>194</v>
      </c>
      <c r="C3681" s="8">
        <v>36.659874054302513</v>
      </c>
      <c r="D3681" s="9">
        <v>2014</v>
      </c>
      <c r="E3681" s="10">
        <v>875176000000</v>
      </c>
      <c r="F3681" s="10">
        <v>852152000000</v>
      </c>
      <c r="G3681" s="10"/>
      <c r="H3681" s="10"/>
      <c r="I3681" s="11"/>
      <c r="J3681" s="9">
        <v>754229</v>
      </c>
      <c r="K3681" s="10"/>
      <c r="L3681" s="8">
        <v>110.466272954109</v>
      </c>
      <c r="M3681" s="11">
        <v>1.0109999999999999</v>
      </c>
      <c r="N3681" s="11">
        <v>-2.9289999999999998</v>
      </c>
      <c r="O3681" s="10"/>
      <c r="P3681" s="10"/>
      <c r="Q3681" s="9">
        <v>0</v>
      </c>
      <c r="R3681" s="9">
        <v>1</v>
      </c>
      <c r="S3681" s="9">
        <v>0</v>
      </c>
      <c r="T3681" s="9">
        <v>1</v>
      </c>
      <c r="U3681" s="9">
        <v>0</v>
      </c>
      <c r="V3681" s="10">
        <v>282799302988.16119</v>
      </c>
      <c r="W3681" s="10"/>
      <c r="X3681" s="11">
        <v>1.6864944501958381</v>
      </c>
      <c r="Y3681" s="11"/>
      <c r="Z3681" s="11"/>
      <c r="AA3681" s="11"/>
      <c r="AB3681" s="11"/>
      <c r="AC3681" s="11">
        <v>13.17166788396823</v>
      </c>
      <c r="AD3681" s="9">
        <v>1</v>
      </c>
      <c r="AE3681" s="9">
        <v>1</v>
      </c>
    </row>
    <row r="3682" spans="1:31" hidden="1" x14ac:dyDescent="0.35">
      <c r="A3682" s="2" t="s">
        <v>193</v>
      </c>
      <c r="B3682" s="2" t="s">
        <v>194</v>
      </c>
      <c r="C3682" s="3">
        <v>36.502241062668951</v>
      </c>
      <c r="D3682" s="4">
        <v>2015</v>
      </c>
      <c r="E3682" s="5">
        <v>881192000000</v>
      </c>
      <c r="F3682" s="5">
        <v>883787000000</v>
      </c>
      <c r="G3682" s="5"/>
      <c r="H3682" s="5"/>
      <c r="I3682" s="6"/>
      <c r="J3682" s="4">
        <v>758781</v>
      </c>
      <c r="K3682" s="5"/>
      <c r="L3682" s="3">
        <v>109.35969437732651</v>
      </c>
      <c r="M3682" s="6">
        <v>-1.9059999999999999</v>
      </c>
      <c r="N3682" s="6">
        <v>12.308999999999999</v>
      </c>
      <c r="O3682" s="5"/>
      <c r="P3682" s="5"/>
      <c r="Q3682" s="4">
        <v>0</v>
      </c>
      <c r="R3682" s="4">
        <v>1</v>
      </c>
      <c r="S3682" s="4">
        <v>0</v>
      </c>
      <c r="T3682" s="4">
        <v>1</v>
      </c>
      <c r="U3682" s="4">
        <v>0</v>
      </c>
      <c r="V3682" s="5">
        <v>294991736267.521</v>
      </c>
      <c r="W3682" s="5"/>
      <c r="X3682" s="6">
        <v>0.68740459061948678</v>
      </c>
      <c r="Y3682" s="6"/>
      <c r="Z3682" s="6"/>
      <c r="AA3682" s="6"/>
      <c r="AB3682" s="6"/>
      <c r="AC3682" s="6">
        <v>4.3113378111367604</v>
      </c>
      <c r="AD3682" s="4">
        <v>1</v>
      </c>
      <c r="AE3682" s="4">
        <v>1</v>
      </c>
    </row>
    <row r="3683" spans="1:31" hidden="1" x14ac:dyDescent="0.35">
      <c r="A3683" s="7" t="s">
        <v>193</v>
      </c>
      <c r="B3683" s="7" t="s">
        <v>194</v>
      </c>
      <c r="C3683" s="8">
        <v>34.952728405902917</v>
      </c>
      <c r="D3683" s="9">
        <v>2016</v>
      </c>
      <c r="E3683" s="10">
        <v>914743000000</v>
      </c>
      <c r="F3683" s="10">
        <v>925677000000</v>
      </c>
      <c r="G3683" s="10"/>
      <c r="H3683" s="10"/>
      <c r="I3683" s="11"/>
      <c r="J3683" s="9">
        <v>763548</v>
      </c>
      <c r="K3683" s="10"/>
      <c r="L3683" s="8">
        <v>110.2739502383595</v>
      </c>
      <c r="M3683" s="11">
        <v>0.83399999999999996</v>
      </c>
      <c r="N3683" s="11">
        <v>4.9580000000000002</v>
      </c>
      <c r="O3683" s="10"/>
      <c r="P3683" s="10"/>
      <c r="Q3683" s="9">
        <v>0</v>
      </c>
      <c r="R3683" s="9">
        <v>1</v>
      </c>
      <c r="S3683" s="9">
        <v>0</v>
      </c>
      <c r="T3683" s="9">
        <v>1</v>
      </c>
      <c r="U3683" s="9">
        <v>0</v>
      </c>
      <c r="V3683" s="10">
        <v>293405076200.27307</v>
      </c>
      <c r="W3683" s="10"/>
      <c r="X3683" s="11">
        <v>3.8074562637881408</v>
      </c>
      <c r="Y3683" s="11"/>
      <c r="Z3683" s="11"/>
      <c r="AA3683" s="11"/>
      <c r="AB3683" s="11"/>
      <c r="AC3683" s="11">
        <v>-0.53786593730509091</v>
      </c>
      <c r="AD3683" s="9">
        <v>1</v>
      </c>
      <c r="AE3683" s="9">
        <v>1</v>
      </c>
    </row>
    <row r="3684" spans="1:31" hidden="1" x14ac:dyDescent="0.35">
      <c r="A3684" s="2" t="s">
        <v>193</v>
      </c>
      <c r="B3684" s="2" t="s">
        <v>194</v>
      </c>
      <c r="C3684" s="3">
        <v>34.069386627583128</v>
      </c>
      <c r="D3684" s="4">
        <v>2017</v>
      </c>
      <c r="E3684" s="5">
        <v>948904000000</v>
      </c>
      <c r="F3684" s="5">
        <v>980498000000</v>
      </c>
      <c r="G3684" s="5"/>
      <c r="H3684" s="5"/>
      <c r="I3684" s="6"/>
      <c r="J3684" s="4">
        <v>768479</v>
      </c>
      <c r="K3684" s="5"/>
      <c r="L3684" s="3">
        <v>112.3742898191079</v>
      </c>
      <c r="M3684" s="6">
        <v>0.432</v>
      </c>
      <c r="N3684" s="6">
        <v>0.35399999999999998</v>
      </c>
      <c r="O3684" s="5"/>
      <c r="P3684" s="5"/>
      <c r="Q3684" s="4">
        <v>0</v>
      </c>
      <c r="R3684" s="4">
        <v>1</v>
      </c>
      <c r="S3684" s="4">
        <v>0</v>
      </c>
      <c r="T3684" s="4">
        <v>1</v>
      </c>
      <c r="U3684" s="4">
        <v>0</v>
      </c>
      <c r="V3684" s="5">
        <v>297265197433.90521</v>
      </c>
      <c r="W3684" s="5"/>
      <c r="X3684" s="6">
        <v>3.73449154571284</v>
      </c>
      <c r="Y3684" s="6"/>
      <c r="Z3684" s="6"/>
      <c r="AA3684" s="6"/>
      <c r="AB3684" s="6"/>
      <c r="AC3684" s="6">
        <v>1.3156286467917919</v>
      </c>
      <c r="AD3684" s="4">
        <v>1</v>
      </c>
      <c r="AE3684" s="4">
        <v>1</v>
      </c>
    </row>
    <row r="3685" spans="1:31" hidden="1" x14ac:dyDescent="0.35">
      <c r="A3685" s="7" t="s">
        <v>193</v>
      </c>
      <c r="B3685" s="7" t="s">
        <v>194</v>
      </c>
      <c r="C3685" s="8">
        <v>36.570442407775182</v>
      </c>
      <c r="D3685" s="9">
        <v>2018</v>
      </c>
      <c r="E3685" s="10">
        <v>991044000000</v>
      </c>
      <c r="F3685" s="10">
        <v>994472000000</v>
      </c>
      <c r="G3685" s="10"/>
      <c r="H3685" s="10"/>
      <c r="I3685" s="11"/>
      <c r="J3685" s="9">
        <v>791556</v>
      </c>
      <c r="K3685" s="10"/>
      <c r="L3685" s="8">
        <v>113.81587539998699</v>
      </c>
      <c r="M3685" s="11">
        <v>-1.17</v>
      </c>
      <c r="N3685" s="11">
        <v>16.875</v>
      </c>
      <c r="O3685" s="10"/>
      <c r="P3685" s="10"/>
      <c r="Q3685" s="9">
        <v>0</v>
      </c>
      <c r="R3685" s="9">
        <v>1</v>
      </c>
      <c r="S3685" s="9">
        <v>0</v>
      </c>
      <c r="T3685" s="9">
        <v>1</v>
      </c>
      <c r="U3685" s="9">
        <v>0</v>
      </c>
      <c r="V3685" s="10">
        <v>319536100516.16022</v>
      </c>
      <c r="W3685" s="10"/>
      <c r="X3685" s="11">
        <v>4.4409128847596806</v>
      </c>
      <c r="Y3685" s="11"/>
      <c r="Z3685" s="11"/>
      <c r="AA3685" s="11"/>
      <c r="AB3685" s="11"/>
      <c r="AC3685" s="11">
        <v>7.4919308666150597</v>
      </c>
      <c r="AD3685" s="9">
        <v>1</v>
      </c>
      <c r="AE3685" s="9">
        <v>1</v>
      </c>
    </row>
    <row r="3686" spans="1:31" hidden="1" x14ac:dyDescent="0.35">
      <c r="A3686" s="2" t="s">
        <v>193</v>
      </c>
      <c r="B3686" s="2" t="s">
        <v>194</v>
      </c>
      <c r="C3686" s="3">
        <v>37.092747131029199</v>
      </c>
      <c r="D3686" s="4">
        <v>2019</v>
      </c>
      <c r="E3686" s="5">
        <v>1044093000000</v>
      </c>
      <c r="F3686" s="5">
        <v>1078729000000</v>
      </c>
      <c r="G3686" s="5"/>
      <c r="H3686" s="5"/>
      <c r="I3686" s="6"/>
      <c r="J3686" s="4">
        <v>807665</v>
      </c>
      <c r="K3686" s="5"/>
      <c r="L3686" s="3">
        <v>116.1914755109034</v>
      </c>
      <c r="M3686" s="6">
        <v>7.0049999999999999</v>
      </c>
      <c r="N3686" s="6">
        <v>10.016999999999999</v>
      </c>
      <c r="O3686" s="5"/>
      <c r="P3686" s="5"/>
      <c r="Q3686" s="4">
        <v>0</v>
      </c>
      <c r="R3686" s="4">
        <v>1</v>
      </c>
      <c r="S3686" s="4">
        <v>0</v>
      </c>
      <c r="T3686" s="4">
        <v>1</v>
      </c>
      <c r="U3686" s="4">
        <v>0</v>
      </c>
      <c r="V3686" s="5">
        <v>344371408005.3418</v>
      </c>
      <c r="W3686" s="5"/>
      <c r="X3686" s="6">
        <v>5.3528400353566541</v>
      </c>
      <c r="Y3686" s="6"/>
      <c r="Z3686" s="6"/>
      <c r="AA3686" s="6"/>
      <c r="AB3686" s="6"/>
      <c r="AC3686" s="6">
        <v>7.7723009854173348</v>
      </c>
      <c r="AD3686" s="4">
        <v>1</v>
      </c>
      <c r="AE3686" s="4">
        <v>1</v>
      </c>
    </row>
    <row r="3687" spans="1:31" hidden="1" x14ac:dyDescent="0.35">
      <c r="A3687" s="7" t="s">
        <v>193</v>
      </c>
      <c r="B3687" s="7" t="s">
        <v>194</v>
      </c>
      <c r="C3687" s="8">
        <v>39.175718039231853</v>
      </c>
      <c r="D3687" s="9">
        <v>2020</v>
      </c>
      <c r="E3687" s="10">
        <v>1498061000000</v>
      </c>
      <c r="F3687" s="10">
        <v>1140757000000</v>
      </c>
      <c r="G3687" s="10"/>
      <c r="H3687" s="10"/>
      <c r="I3687" s="11"/>
      <c r="J3687" s="9">
        <v>807481</v>
      </c>
      <c r="K3687" s="10"/>
      <c r="L3687" s="8">
        <v>117.34564845453581</v>
      </c>
      <c r="M3687" s="11">
        <v>161.64500000000001</v>
      </c>
      <c r="N3687" s="11">
        <v>26.082000000000001</v>
      </c>
      <c r="O3687" s="10"/>
      <c r="P3687" s="10"/>
      <c r="Q3687" s="9">
        <v>0</v>
      </c>
      <c r="R3687" s="9">
        <v>1</v>
      </c>
      <c r="S3687" s="9">
        <v>0</v>
      </c>
      <c r="T3687" s="9">
        <v>1</v>
      </c>
      <c r="U3687" s="9">
        <v>0</v>
      </c>
      <c r="V3687" s="10">
        <v>380840492782.26617</v>
      </c>
      <c r="W3687" s="10"/>
      <c r="X3687" s="11">
        <v>43.479651716848977</v>
      </c>
      <c r="Y3687" s="11"/>
      <c r="Z3687" s="11"/>
      <c r="AA3687" s="11"/>
      <c r="AB3687" s="11"/>
      <c r="AC3687" s="11">
        <v>10.59004433270451</v>
      </c>
      <c r="AD3687" s="9">
        <v>1</v>
      </c>
      <c r="AE3687" s="9">
        <v>1</v>
      </c>
    </row>
    <row r="3688" spans="1:31" hidden="1" x14ac:dyDescent="0.35">
      <c r="A3688" s="2" t="s">
        <v>193</v>
      </c>
      <c r="B3688" s="2" t="s">
        <v>194</v>
      </c>
      <c r="C3688" s="3">
        <v>30.82862471959902</v>
      </c>
      <c r="D3688" s="4">
        <v>2021</v>
      </c>
      <c r="E3688" s="5">
        <v>1798572000000</v>
      </c>
      <c r="F3688" s="5">
        <v>1676624000000</v>
      </c>
      <c r="G3688" s="5"/>
      <c r="H3688" s="5"/>
      <c r="I3688" s="6"/>
      <c r="J3688" s="4">
        <v>815482</v>
      </c>
      <c r="K3688" s="5"/>
      <c r="L3688" s="3">
        <v>123.2514856657742</v>
      </c>
      <c r="M3688" s="6">
        <v>46.38</v>
      </c>
      <c r="N3688" s="6">
        <v>16.195</v>
      </c>
      <c r="O3688" s="5"/>
      <c r="P3688" s="5"/>
      <c r="Q3688" s="4">
        <v>0</v>
      </c>
      <c r="R3688" s="4">
        <v>1</v>
      </c>
      <c r="S3688" s="4">
        <v>0</v>
      </c>
      <c r="T3688" s="4">
        <v>1</v>
      </c>
      <c r="U3688" s="4">
        <v>0</v>
      </c>
      <c r="V3688" s="5">
        <v>419370296533.6853</v>
      </c>
      <c r="W3688" s="5"/>
      <c r="X3688" s="6">
        <v>20.059997556841811</v>
      </c>
      <c r="Y3688" s="6"/>
      <c r="Z3688" s="6"/>
      <c r="AA3688" s="6"/>
      <c r="AB3688" s="6"/>
      <c r="AC3688" s="6">
        <v>10.11704492606234</v>
      </c>
      <c r="AD3688" s="4">
        <v>1</v>
      </c>
      <c r="AE3688" s="4">
        <v>1</v>
      </c>
    </row>
    <row r="3689" spans="1:31" hidden="1" x14ac:dyDescent="0.35">
      <c r="A3689" s="7" t="s">
        <v>193</v>
      </c>
      <c r="B3689" s="7" t="s">
        <v>194</v>
      </c>
      <c r="C3689" s="8">
        <v>20.187564075104021</v>
      </c>
      <c r="D3689" s="9">
        <v>2022</v>
      </c>
      <c r="E3689" s="10">
        <v>2937691000000</v>
      </c>
      <c r="F3689" s="10">
        <v>3068784000000</v>
      </c>
      <c r="G3689" s="10"/>
      <c r="H3689" s="10"/>
      <c r="I3689" s="11"/>
      <c r="J3689" s="9">
        <v>821637</v>
      </c>
      <c r="K3689" s="10"/>
      <c r="L3689" s="8">
        <v>130.78838242016579</v>
      </c>
      <c r="M3689" s="11">
        <v>100.369</v>
      </c>
      <c r="N3689" s="11">
        <v>6.6790000000000003</v>
      </c>
      <c r="O3689" s="10"/>
      <c r="P3689" s="10"/>
      <c r="Q3689" s="9">
        <v>0</v>
      </c>
      <c r="R3689" s="9">
        <v>1</v>
      </c>
      <c r="S3689" s="9">
        <v>0</v>
      </c>
      <c r="T3689" s="9">
        <v>1</v>
      </c>
      <c r="U3689" s="9">
        <v>0</v>
      </c>
      <c r="V3689" s="10">
        <v>473675662060.19501</v>
      </c>
      <c r="W3689" s="10"/>
      <c r="X3689" s="11">
        <v>63.334634365485513</v>
      </c>
      <c r="Y3689" s="11"/>
      <c r="Z3689" s="11"/>
      <c r="AA3689" s="11"/>
      <c r="AB3689" s="11"/>
      <c r="AC3689" s="11">
        <v>12.949263687812881</v>
      </c>
      <c r="AD3689" s="9">
        <v>1</v>
      </c>
      <c r="AE3689" s="9">
        <v>1</v>
      </c>
    </row>
    <row r="3690" spans="1:31" hidden="1" x14ac:dyDescent="0.35">
      <c r="A3690" s="2" t="s">
        <v>193</v>
      </c>
      <c r="B3690" s="2" t="s">
        <v>194</v>
      </c>
      <c r="C3690" s="3">
        <v>19.92857840554408</v>
      </c>
      <c r="D3690" s="4">
        <v>2023</v>
      </c>
      <c r="E3690" s="5">
        <v>3930484000000</v>
      </c>
      <c r="F3690" s="5">
        <v>3527508000000</v>
      </c>
      <c r="G3690" s="5"/>
      <c r="H3690" s="5"/>
      <c r="I3690" s="6"/>
      <c r="J3690" s="4">
        <v>826353</v>
      </c>
      <c r="K3690" s="5"/>
      <c r="L3690" s="3">
        <v>134.47805785933511</v>
      </c>
      <c r="M3690" s="6">
        <v>39.162999999999997</v>
      </c>
      <c r="N3690" s="6">
        <v>23.591000000000001</v>
      </c>
      <c r="O3690" s="5"/>
      <c r="P3690" s="5"/>
      <c r="Q3690" s="4">
        <v>0</v>
      </c>
      <c r="R3690" s="4">
        <v>1</v>
      </c>
      <c r="S3690" s="4">
        <v>0</v>
      </c>
      <c r="T3690" s="4">
        <v>1</v>
      </c>
      <c r="U3690" s="4">
        <v>0</v>
      </c>
      <c r="V3690" s="5">
        <v>522748624371.98767</v>
      </c>
      <c r="W3690" s="5"/>
      <c r="X3690" s="6">
        <v>33.795011115872967</v>
      </c>
      <c r="Y3690" s="6"/>
      <c r="Z3690" s="6"/>
      <c r="AA3690" s="6"/>
      <c r="AB3690" s="6"/>
      <c r="AC3690" s="6">
        <v>10.360034564232359</v>
      </c>
      <c r="AD3690" s="4">
        <v>1</v>
      </c>
      <c r="AE3690" s="4">
        <v>1</v>
      </c>
    </row>
    <row r="3691" spans="1:31" hidden="1" x14ac:dyDescent="0.35">
      <c r="A3691" s="7" t="s">
        <v>193</v>
      </c>
      <c r="B3691" s="7" t="s">
        <v>194</v>
      </c>
      <c r="C3691" s="8">
        <v>14.951181475922739</v>
      </c>
      <c r="D3691" s="9">
        <v>2024</v>
      </c>
      <c r="E3691" s="10">
        <v>5652795000000</v>
      </c>
      <c r="F3691" s="10">
        <v>5142175000000</v>
      </c>
      <c r="G3691" s="10"/>
      <c r="H3691" s="10"/>
      <c r="I3691" s="11"/>
      <c r="J3691" s="9">
        <v>831087</v>
      </c>
      <c r="K3691" s="10"/>
      <c r="L3691" s="8">
        <v>138.3832364657481</v>
      </c>
      <c r="M3691" s="11">
        <v>54.357999999999997</v>
      </c>
      <c r="N3691" s="11">
        <v>31.867999999999999</v>
      </c>
      <c r="O3691" s="10"/>
      <c r="P3691" s="10"/>
      <c r="Q3691" s="9">
        <v>0</v>
      </c>
      <c r="R3691" s="9">
        <v>1</v>
      </c>
      <c r="S3691" s="9">
        <v>0</v>
      </c>
      <c r="T3691" s="9">
        <v>1</v>
      </c>
      <c r="U3691" s="9">
        <v>0</v>
      </c>
      <c r="V3691" s="10">
        <v>555570122288.49219</v>
      </c>
      <c r="W3691" s="10"/>
      <c r="X3691" s="11">
        <v>43.819310802435531</v>
      </c>
      <c r="Y3691" s="11"/>
      <c r="Z3691" s="11"/>
      <c r="AA3691" s="11"/>
      <c r="AB3691" s="11"/>
      <c r="AC3691" s="11">
        <v>6.2786387923899634</v>
      </c>
      <c r="AD3691" s="9">
        <v>1</v>
      </c>
      <c r="AE3691" s="9">
        <v>1</v>
      </c>
    </row>
    <row r="3692" spans="1:31" hidden="1" x14ac:dyDescent="0.35">
      <c r="A3692" s="2" t="s">
        <v>195</v>
      </c>
      <c r="B3692" s="2" t="s">
        <v>196</v>
      </c>
      <c r="C3692" s="3"/>
      <c r="D3692" s="4">
        <v>1980</v>
      </c>
      <c r="E3692" s="5">
        <v>577750000000</v>
      </c>
      <c r="F3692" s="5">
        <v>143619000000</v>
      </c>
      <c r="G3692" s="5">
        <v>69379000000</v>
      </c>
      <c r="H3692" s="5"/>
      <c r="I3692" s="6"/>
      <c r="J3692" s="4">
        <v>5063100</v>
      </c>
      <c r="K3692" s="5"/>
      <c r="L3692" s="3"/>
      <c r="M3692" s="6">
        <v>14.7</v>
      </c>
      <c r="N3692" s="6"/>
      <c r="O3692" s="5">
        <v>0</v>
      </c>
      <c r="P3692" s="5">
        <v>0.27502496799999998</v>
      </c>
      <c r="Q3692" s="4">
        <v>1</v>
      </c>
      <c r="R3692" s="4">
        <v>0</v>
      </c>
      <c r="S3692" s="4">
        <v>0</v>
      </c>
      <c r="T3692" s="4">
        <v>0</v>
      </c>
      <c r="U3692" s="4">
        <v>0</v>
      </c>
      <c r="V3692" s="5"/>
      <c r="W3692" s="5"/>
      <c r="X3692" s="6"/>
      <c r="Y3692" s="6"/>
      <c r="Z3692" s="6"/>
      <c r="AA3692" s="6"/>
      <c r="AB3692" s="6"/>
      <c r="AC3692" s="6"/>
      <c r="AD3692" s="4">
        <v>0</v>
      </c>
      <c r="AE3692" s="4">
        <v>0</v>
      </c>
    </row>
    <row r="3693" spans="1:31" hidden="1" x14ac:dyDescent="0.35">
      <c r="A3693" s="7" t="s">
        <v>195</v>
      </c>
      <c r="B3693" s="7" t="s">
        <v>196</v>
      </c>
      <c r="C3693" s="8"/>
      <c r="D3693" s="9">
        <v>1981</v>
      </c>
      <c r="E3693" s="10">
        <v>631254000000</v>
      </c>
      <c r="F3693" s="10">
        <v>173578000000</v>
      </c>
      <c r="G3693" s="10">
        <v>84025000000</v>
      </c>
      <c r="H3693" s="10"/>
      <c r="I3693" s="11"/>
      <c r="J3693" s="9">
        <v>5183400</v>
      </c>
      <c r="K3693" s="10"/>
      <c r="L3693" s="8">
        <v>28.989092581034679</v>
      </c>
      <c r="M3693" s="11">
        <v>13.849</v>
      </c>
      <c r="N3693" s="11"/>
      <c r="O3693" s="10">
        <v>0</v>
      </c>
      <c r="P3693" s="10">
        <v>0.29307307900000001</v>
      </c>
      <c r="Q3693" s="9">
        <v>1</v>
      </c>
      <c r="R3693" s="9">
        <v>0</v>
      </c>
      <c r="S3693" s="9">
        <v>0</v>
      </c>
      <c r="T3693" s="9">
        <v>0</v>
      </c>
      <c r="U3693" s="9">
        <v>0</v>
      </c>
      <c r="V3693" s="10"/>
      <c r="W3693" s="10"/>
      <c r="X3693" s="11">
        <v>9.2607529208135002</v>
      </c>
      <c r="Y3693" s="11">
        <v>21.110134190461089</v>
      </c>
      <c r="Z3693" s="11"/>
      <c r="AA3693" s="11"/>
      <c r="AB3693" s="11">
        <v>6.5623536405611116</v>
      </c>
      <c r="AC3693" s="11"/>
      <c r="AD3693" s="9">
        <v>0</v>
      </c>
      <c r="AE3693" s="9">
        <v>0</v>
      </c>
    </row>
    <row r="3694" spans="1:31" hidden="1" x14ac:dyDescent="0.35">
      <c r="A3694" s="2" t="s">
        <v>195</v>
      </c>
      <c r="B3694" s="2" t="s">
        <v>196</v>
      </c>
      <c r="C3694" s="3"/>
      <c r="D3694" s="4">
        <v>1982</v>
      </c>
      <c r="E3694" s="5">
        <v>649875000000</v>
      </c>
      <c r="F3694" s="5">
        <v>196005000000</v>
      </c>
      <c r="G3694" s="5">
        <v>88835000000</v>
      </c>
      <c r="H3694" s="5"/>
      <c r="I3694" s="6"/>
      <c r="J3694" s="4">
        <v>5264500</v>
      </c>
      <c r="K3694" s="5"/>
      <c r="L3694" s="3">
        <v>32.16933058570519</v>
      </c>
      <c r="M3694" s="6">
        <v>-0.94199999999999995</v>
      </c>
      <c r="N3694" s="6"/>
      <c r="O3694" s="5">
        <v>0</v>
      </c>
      <c r="P3694" s="5">
        <v>0.32166107599999999</v>
      </c>
      <c r="Q3694" s="4">
        <v>1</v>
      </c>
      <c r="R3694" s="4">
        <v>0</v>
      </c>
      <c r="S3694" s="4">
        <v>0</v>
      </c>
      <c r="T3694" s="4">
        <v>0</v>
      </c>
      <c r="U3694" s="4">
        <v>0</v>
      </c>
      <c r="V3694" s="5"/>
      <c r="W3694" s="5"/>
      <c r="X3694" s="6">
        <v>2.9498426940660969</v>
      </c>
      <c r="Y3694" s="6">
        <v>5.7244867598928888</v>
      </c>
      <c r="Z3694" s="6"/>
      <c r="AA3694" s="6"/>
      <c r="AB3694" s="6">
        <v>9.7545626154219285</v>
      </c>
      <c r="AC3694" s="6"/>
      <c r="AD3694" s="4">
        <v>0</v>
      </c>
      <c r="AE3694" s="4">
        <v>0</v>
      </c>
    </row>
    <row r="3695" spans="1:31" hidden="1" x14ac:dyDescent="0.35">
      <c r="A3695" s="7" t="s">
        <v>195</v>
      </c>
      <c r="B3695" s="7" t="s">
        <v>196</v>
      </c>
      <c r="C3695" s="8"/>
      <c r="D3695" s="9">
        <v>1983</v>
      </c>
      <c r="E3695" s="10">
        <v>688718000000</v>
      </c>
      <c r="F3695" s="10">
        <v>217281000000</v>
      </c>
      <c r="G3695" s="10">
        <v>94513000000</v>
      </c>
      <c r="H3695" s="10"/>
      <c r="I3695" s="11"/>
      <c r="J3695" s="9">
        <v>5345100</v>
      </c>
      <c r="K3695" s="10"/>
      <c r="L3695" s="8">
        <v>35.349568590375711</v>
      </c>
      <c r="M3695" s="11">
        <v>12.076000000000001</v>
      </c>
      <c r="N3695" s="11"/>
      <c r="O3695" s="10">
        <v>0</v>
      </c>
      <c r="P3695" s="10">
        <v>0.34107476399999997</v>
      </c>
      <c r="Q3695" s="9">
        <v>1</v>
      </c>
      <c r="R3695" s="9">
        <v>0</v>
      </c>
      <c r="S3695" s="9">
        <v>0</v>
      </c>
      <c r="T3695" s="9">
        <v>0</v>
      </c>
      <c r="U3695" s="9">
        <v>0</v>
      </c>
      <c r="V3695" s="10"/>
      <c r="W3695" s="10"/>
      <c r="X3695" s="11">
        <v>5.976995576072321</v>
      </c>
      <c r="Y3695" s="11">
        <v>6.3916249226093322</v>
      </c>
      <c r="Z3695" s="11"/>
      <c r="AA3695" s="11"/>
      <c r="AB3695" s="11">
        <v>6.0354483176571803</v>
      </c>
      <c r="AC3695" s="11"/>
      <c r="AD3695" s="9">
        <v>0</v>
      </c>
      <c r="AE3695" s="9">
        <v>0</v>
      </c>
    </row>
    <row r="3696" spans="1:31" hidden="1" x14ac:dyDescent="0.35">
      <c r="A3696" s="2" t="s">
        <v>195</v>
      </c>
      <c r="B3696" s="2" t="s">
        <v>196</v>
      </c>
      <c r="C3696" s="3"/>
      <c r="D3696" s="4">
        <v>1984</v>
      </c>
      <c r="E3696" s="5">
        <v>757409000000</v>
      </c>
      <c r="F3696" s="5">
        <v>261992000000</v>
      </c>
      <c r="G3696" s="5">
        <v>98444000000</v>
      </c>
      <c r="H3696" s="5"/>
      <c r="I3696" s="6"/>
      <c r="J3696" s="4">
        <v>5397900</v>
      </c>
      <c r="K3696" s="5"/>
      <c r="L3696" s="3">
        <v>38.407489748712699</v>
      </c>
      <c r="M3696" s="6">
        <v>19.100000000000001</v>
      </c>
      <c r="N3696" s="6"/>
      <c r="O3696" s="5">
        <v>0</v>
      </c>
      <c r="P3696" s="5">
        <v>0.349425983</v>
      </c>
      <c r="Q3696" s="4">
        <v>1</v>
      </c>
      <c r="R3696" s="4">
        <v>0</v>
      </c>
      <c r="S3696" s="4">
        <v>0</v>
      </c>
      <c r="T3696" s="4">
        <v>0</v>
      </c>
      <c r="U3696" s="4">
        <v>0</v>
      </c>
      <c r="V3696" s="5"/>
      <c r="W3696" s="5"/>
      <c r="X3696" s="6">
        <v>9.9737483266010205</v>
      </c>
      <c r="Y3696" s="6">
        <v>4.1592161924814572</v>
      </c>
      <c r="Z3696" s="6"/>
      <c r="AA3696" s="6"/>
      <c r="AB3696" s="6">
        <v>2.448500997863337</v>
      </c>
      <c r="AC3696" s="6"/>
      <c r="AD3696" s="4">
        <v>0</v>
      </c>
      <c r="AE3696" s="4">
        <v>0</v>
      </c>
    </row>
    <row r="3697" spans="1:31" hidden="1" x14ac:dyDescent="0.35">
      <c r="A3697" s="7" t="s">
        <v>195</v>
      </c>
      <c r="B3697" s="7" t="s">
        <v>196</v>
      </c>
      <c r="C3697" s="8"/>
      <c r="D3697" s="9">
        <v>1985</v>
      </c>
      <c r="E3697" s="10">
        <v>763143000000</v>
      </c>
      <c r="F3697" s="10">
        <v>278128000000</v>
      </c>
      <c r="G3697" s="10">
        <v>101342000000</v>
      </c>
      <c r="H3697" s="10"/>
      <c r="I3697" s="11"/>
      <c r="J3697" s="9">
        <v>5456200</v>
      </c>
      <c r="K3697" s="10"/>
      <c r="L3697" s="8">
        <v>39.752975058380962</v>
      </c>
      <c r="M3697" s="11">
        <v>5.4630000000000001</v>
      </c>
      <c r="N3697" s="11"/>
      <c r="O3697" s="10">
        <v>19.24944444444445</v>
      </c>
      <c r="P3697" s="10">
        <v>0.36276569200000008</v>
      </c>
      <c r="Q3697" s="9">
        <v>1</v>
      </c>
      <c r="R3697" s="9">
        <v>0</v>
      </c>
      <c r="S3697" s="9">
        <v>0</v>
      </c>
      <c r="T3697" s="9">
        <v>0</v>
      </c>
      <c r="U3697" s="9">
        <v>0</v>
      </c>
      <c r="V3697" s="10"/>
      <c r="W3697" s="10"/>
      <c r="X3697" s="11">
        <v>0.75705464286798807</v>
      </c>
      <c r="Y3697" s="11">
        <v>2.943805615375239</v>
      </c>
      <c r="Z3697" s="11"/>
      <c r="AA3697" s="11"/>
      <c r="AB3697" s="11">
        <v>3.8176064886394232</v>
      </c>
      <c r="AC3697" s="11"/>
      <c r="AD3697" s="9">
        <v>0</v>
      </c>
      <c r="AE3697" s="9">
        <v>0</v>
      </c>
    </row>
    <row r="3698" spans="1:31" hidden="1" x14ac:dyDescent="0.35">
      <c r="A3698" s="2" t="s">
        <v>195</v>
      </c>
      <c r="B3698" s="2" t="s">
        <v>196</v>
      </c>
      <c r="C3698" s="3"/>
      <c r="D3698" s="4">
        <v>1986</v>
      </c>
      <c r="E3698" s="5">
        <v>847517000000</v>
      </c>
      <c r="F3698" s="5">
        <v>320525000000</v>
      </c>
      <c r="G3698" s="5">
        <v>107750000000</v>
      </c>
      <c r="H3698" s="5"/>
      <c r="I3698" s="6"/>
      <c r="J3698" s="4">
        <v>5524600</v>
      </c>
      <c r="K3698" s="5"/>
      <c r="L3698" s="3">
        <v>41.098460368049217</v>
      </c>
      <c r="M3698" s="6">
        <v>14.585000000000001</v>
      </c>
      <c r="N3698" s="6"/>
      <c r="O3698" s="5">
        <v>21.41888888888889</v>
      </c>
      <c r="P3698" s="5">
        <v>0.38012729900000009</v>
      </c>
      <c r="Q3698" s="4">
        <v>1</v>
      </c>
      <c r="R3698" s="4">
        <v>0</v>
      </c>
      <c r="S3698" s="4">
        <v>0</v>
      </c>
      <c r="T3698" s="4">
        <v>0</v>
      </c>
      <c r="U3698" s="4">
        <v>0</v>
      </c>
      <c r="V3698" s="5"/>
      <c r="W3698" s="5"/>
      <c r="X3698" s="6">
        <v>11.056119233223651</v>
      </c>
      <c r="Y3698" s="6">
        <v>6.3231434153657906</v>
      </c>
      <c r="Z3698" s="6"/>
      <c r="AA3698" s="6">
        <v>11.27016652717246</v>
      </c>
      <c r="AB3698" s="6">
        <v>4.7859010327801332</v>
      </c>
      <c r="AC3698" s="6"/>
      <c r="AD3698" s="4">
        <v>0</v>
      </c>
      <c r="AE3698" s="4">
        <v>0</v>
      </c>
    </row>
    <row r="3699" spans="1:31" hidden="1" x14ac:dyDescent="0.35">
      <c r="A3699" s="7" t="s">
        <v>195</v>
      </c>
      <c r="B3699" s="7" t="s">
        <v>196</v>
      </c>
      <c r="C3699" s="8"/>
      <c r="D3699" s="9">
        <v>1987</v>
      </c>
      <c r="E3699" s="10">
        <v>961071000000</v>
      </c>
      <c r="F3699" s="10">
        <v>394770000000</v>
      </c>
      <c r="G3699" s="10">
        <v>111382000000</v>
      </c>
      <c r="H3699" s="10"/>
      <c r="I3699" s="11"/>
      <c r="J3699" s="9">
        <v>5580500</v>
      </c>
      <c r="K3699" s="10"/>
      <c r="L3699" s="8">
        <v>43.422480448385357</v>
      </c>
      <c r="M3699" s="11">
        <v>28.408999999999999</v>
      </c>
      <c r="N3699" s="11"/>
      <c r="O3699" s="10">
        <v>23.753611111111109</v>
      </c>
      <c r="P3699" s="10">
        <v>0.41767020100000002</v>
      </c>
      <c r="Q3699" s="9">
        <v>1</v>
      </c>
      <c r="R3699" s="9">
        <v>0</v>
      </c>
      <c r="S3699" s="9">
        <v>0</v>
      </c>
      <c r="T3699" s="9">
        <v>0</v>
      </c>
      <c r="U3699" s="9">
        <v>0</v>
      </c>
      <c r="V3699" s="10"/>
      <c r="W3699" s="10"/>
      <c r="X3699" s="11">
        <v>13.3984333057626</v>
      </c>
      <c r="Y3699" s="11">
        <v>3.3707656612529</v>
      </c>
      <c r="Z3699" s="11"/>
      <c r="AA3699" s="11">
        <v>10.900295689163251</v>
      </c>
      <c r="AB3699" s="11">
        <v>9.8764024837900219</v>
      </c>
      <c r="AC3699" s="11"/>
      <c r="AD3699" s="9">
        <v>0</v>
      </c>
      <c r="AE3699" s="9">
        <v>0</v>
      </c>
    </row>
    <row r="3700" spans="1:31" hidden="1" x14ac:dyDescent="0.35">
      <c r="A3700" s="2" t="s">
        <v>195</v>
      </c>
      <c r="B3700" s="2" t="s">
        <v>196</v>
      </c>
      <c r="C3700" s="3"/>
      <c r="D3700" s="4">
        <v>1988</v>
      </c>
      <c r="E3700" s="5">
        <v>1042873000000</v>
      </c>
      <c r="F3700" s="5">
        <v>466076000000</v>
      </c>
      <c r="G3700" s="5">
        <v>115843000000</v>
      </c>
      <c r="H3700" s="5"/>
      <c r="I3700" s="6"/>
      <c r="J3700" s="4">
        <v>5627600</v>
      </c>
      <c r="K3700" s="5"/>
      <c r="L3700" s="3">
        <v>46.847352145722724</v>
      </c>
      <c r="M3700" s="6">
        <v>21.530999999999999</v>
      </c>
      <c r="N3700" s="6"/>
      <c r="O3700" s="5">
        <v>25.5075</v>
      </c>
      <c r="P3700" s="5">
        <v>0.48113669399999998</v>
      </c>
      <c r="Q3700" s="4">
        <v>1</v>
      </c>
      <c r="R3700" s="4">
        <v>0</v>
      </c>
      <c r="S3700" s="4">
        <v>0</v>
      </c>
      <c r="T3700" s="4">
        <v>0</v>
      </c>
      <c r="U3700" s="4">
        <v>0</v>
      </c>
      <c r="V3700" s="5"/>
      <c r="W3700" s="5"/>
      <c r="X3700" s="6">
        <v>8.5115459731903265</v>
      </c>
      <c r="Y3700" s="6">
        <v>4.0051354797004901</v>
      </c>
      <c r="Z3700" s="6"/>
      <c r="AA3700" s="6">
        <v>7.3836726579584493</v>
      </c>
      <c r="AB3700" s="6">
        <v>15.1953605615259</v>
      </c>
      <c r="AC3700" s="6"/>
      <c r="AD3700" s="4">
        <v>0</v>
      </c>
      <c r="AE3700" s="4">
        <v>0</v>
      </c>
    </row>
    <row r="3701" spans="1:31" hidden="1" x14ac:dyDescent="0.35">
      <c r="A3701" s="7" t="s">
        <v>195</v>
      </c>
      <c r="B3701" s="7" t="s">
        <v>196</v>
      </c>
      <c r="C3701" s="8"/>
      <c r="D3701" s="9">
        <v>1989</v>
      </c>
      <c r="E3701" s="10">
        <v>1066620000000</v>
      </c>
      <c r="F3701" s="10">
        <v>536558000000</v>
      </c>
      <c r="G3701" s="10">
        <v>121906000000</v>
      </c>
      <c r="H3701" s="10"/>
      <c r="I3701" s="11"/>
      <c r="J3701" s="9">
        <v>5686200</v>
      </c>
      <c r="K3701" s="10"/>
      <c r="L3701" s="8">
        <v>51.617709152728438</v>
      </c>
      <c r="M3701" s="11">
        <v>8.2579999999999991</v>
      </c>
      <c r="N3701" s="11"/>
      <c r="O3701" s="10">
        <v>27.36333333333333</v>
      </c>
      <c r="P3701" s="10">
        <v>0.51429404799999989</v>
      </c>
      <c r="Q3701" s="9">
        <v>1</v>
      </c>
      <c r="R3701" s="9">
        <v>0</v>
      </c>
      <c r="S3701" s="9">
        <v>0</v>
      </c>
      <c r="T3701" s="9">
        <v>0</v>
      </c>
      <c r="U3701" s="9">
        <v>0</v>
      </c>
      <c r="V3701" s="10"/>
      <c r="W3701" s="10"/>
      <c r="X3701" s="11">
        <v>2.277074965024505</v>
      </c>
      <c r="Y3701" s="11">
        <v>5.2338078261094756</v>
      </c>
      <c r="Z3701" s="11"/>
      <c r="AA3701" s="11">
        <v>7.275637884282399</v>
      </c>
      <c r="AB3701" s="11">
        <v>6.8914623252575957</v>
      </c>
      <c r="AC3701" s="11"/>
      <c r="AD3701" s="9">
        <v>0</v>
      </c>
      <c r="AE3701" s="9">
        <v>0</v>
      </c>
    </row>
    <row r="3702" spans="1:31" hidden="1" x14ac:dyDescent="0.35">
      <c r="A3702" s="2" t="s">
        <v>195</v>
      </c>
      <c r="B3702" s="2" t="s">
        <v>196</v>
      </c>
      <c r="C3702" s="3">
        <v>160.53823407692201</v>
      </c>
      <c r="D3702" s="4">
        <v>1990</v>
      </c>
      <c r="E3702" s="5">
        <v>1107477000000</v>
      </c>
      <c r="F3702" s="5">
        <v>599256000000</v>
      </c>
      <c r="G3702" s="5">
        <v>128334000000</v>
      </c>
      <c r="H3702" s="5"/>
      <c r="I3702" s="6"/>
      <c r="J3702" s="4">
        <v>5704500</v>
      </c>
      <c r="K3702" s="5"/>
      <c r="L3702" s="3">
        <v>56.999650391401573</v>
      </c>
      <c r="M3702" s="6">
        <v>8.1829999999999998</v>
      </c>
      <c r="N3702" s="6"/>
      <c r="O3702" s="5">
        <v>28.96</v>
      </c>
      <c r="P3702" s="5">
        <v>0.50168787500000001</v>
      </c>
      <c r="Q3702" s="4">
        <v>1</v>
      </c>
      <c r="R3702" s="4">
        <v>0</v>
      </c>
      <c r="S3702" s="4">
        <v>0</v>
      </c>
      <c r="T3702" s="4">
        <v>0</v>
      </c>
      <c r="U3702" s="4">
        <v>0</v>
      </c>
      <c r="V3702" s="5">
        <v>1687791053794.1189</v>
      </c>
      <c r="W3702" s="5"/>
      <c r="X3702" s="6">
        <v>3.8305113348709008</v>
      </c>
      <c r="Y3702" s="6">
        <v>5.2729151969550312</v>
      </c>
      <c r="Z3702" s="6"/>
      <c r="AA3702" s="6">
        <v>5.8350590814959222</v>
      </c>
      <c r="AB3702" s="6">
        <v>-2.4511605858599959</v>
      </c>
      <c r="AC3702" s="6"/>
      <c r="AD3702" s="4">
        <v>0</v>
      </c>
      <c r="AE3702" s="4">
        <v>0</v>
      </c>
    </row>
    <row r="3703" spans="1:31" hidden="1" x14ac:dyDescent="0.35">
      <c r="A3703" s="7" t="s">
        <v>195</v>
      </c>
      <c r="B3703" s="7" t="s">
        <v>196</v>
      </c>
      <c r="C3703" s="8">
        <v>137.2553784555121</v>
      </c>
      <c r="D3703" s="9">
        <v>1991</v>
      </c>
      <c r="E3703" s="10">
        <v>1170625000000</v>
      </c>
      <c r="F3703" s="10">
        <v>691323000000</v>
      </c>
      <c r="G3703" s="10">
        <v>138741000000</v>
      </c>
      <c r="H3703" s="10"/>
      <c r="I3703" s="11"/>
      <c r="J3703" s="9">
        <v>5752000</v>
      </c>
      <c r="K3703" s="10"/>
      <c r="L3703" s="8">
        <v>63.360126400742487</v>
      </c>
      <c r="M3703" s="11">
        <v>14.423</v>
      </c>
      <c r="N3703" s="11"/>
      <c r="O3703" s="10">
        <v>31.888888888888889</v>
      </c>
      <c r="P3703" s="10">
        <v>0.51980189300000001</v>
      </c>
      <c r="Q3703" s="9">
        <v>1</v>
      </c>
      <c r="R3703" s="9">
        <v>0</v>
      </c>
      <c r="S3703" s="9">
        <v>0</v>
      </c>
      <c r="T3703" s="9">
        <v>0</v>
      </c>
      <c r="U3703" s="9">
        <v>0</v>
      </c>
      <c r="V3703" s="10">
        <v>1497594865891.6831</v>
      </c>
      <c r="W3703" s="10"/>
      <c r="X3703" s="11">
        <v>5.701969431419343</v>
      </c>
      <c r="Y3703" s="11">
        <v>8.1093085230726079</v>
      </c>
      <c r="Z3703" s="11"/>
      <c r="AA3703" s="11">
        <v>10.11356660527931</v>
      </c>
      <c r="AB3703" s="11">
        <v>3.6106150661903098</v>
      </c>
      <c r="AC3703" s="11">
        <v>-11.26894158343115</v>
      </c>
      <c r="AD3703" s="9">
        <v>0</v>
      </c>
      <c r="AE3703" s="9">
        <v>0</v>
      </c>
    </row>
    <row r="3704" spans="1:31" hidden="1" x14ac:dyDescent="0.35">
      <c r="A3704" s="2" t="s">
        <v>195</v>
      </c>
      <c r="B3704" s="2" t="s">
        <v>196</v>
      </c>
      <c r="C3704" s="3">
        <v>129.5210189188854</v>
      </c>
      <c r="D3704" s="4">
        <v>1992</v>
      </c>
      <c r="E3704" s="5">
        <v>1243613000000</v>
      </c>
      <c r="F3704" s="5">
        <v>807130000000</v>
      </c>
      <c r="G3704" s="5">
        <v>157475000000</v>
      </c>
      <c r="H3704" s="5"/>
      <c r="I3704" s="6"/>
      <c r="J3704" s="4">
        <v>5800500</v>
      </c>
      <c r="K3704" s="5"/>
      <c r="L3704" s="3">
        <v>69.475968717416478</v>
      </c>
      <c r="M3704" s="6">
        <v>17.542000000000002</v>
      </c>
      <c r="N3704" s="6"/>
      <c r="O3704" s="5">
        <v>35.075555555555553</v>
      </c>
      <c r="P3704" s="5">
        <v>0.61174410500000009</v>
      </c>
      <c r="Q3704" s="4">
        <v>1</v>
      </c>
      <c r="R3704" s="4">
        <v>0</v>
      </c>
      <c r="S3704" s="4">
        <v>0</v>
      </c>
      <c r="T3704" s="4">
        <v>0</v>
      </c>
      <c r="U3704" s="4">
        <v>0</v>
      </c>
      <c r="V3704" s="5">
        <v>1504697263383.2949</v>
      </c>
      <c r="W3704" s="5"/>
      <c r="X3704" s="6">
        <v>6.2349599572877734</v>
      </c>
      <c r="Y3704" s="6">
        <v>13.50285784303126</v>
      </c>
      <c r="Z3704" s="6"/>
      <c r="AA3704" s="6">
        <v>9.9930313588850073</v>
      </c>
      <c r="AB3704" s="6">
        <v>17.687933275764369</v>
      </c>
      <c r="AC3704" s="6">
        <v>0.47425359510589071</v>
      </c>
      <c r="AD3704" s="4">
        <v>0</v>
      </c>
      <c r="AE3704" s="4">
        <v>0</v>
      </c>
    </row>
    <row r="3705" spans="1:31" hidden="1" x14ac:dyDescent="0.35">
      <c r="A3705" s="7" t="s">
        <v>195</v>
      </c>
      <c r="B3705" s="7" t="s">
        <v>196</v>
      </c>
      <c r="C3705" s="8">
        <v>134.90886241823401</v>
      </c>
      <c r="D3705" s="9">
        <v>1993</v>
      </c>
      <c r="E3705" s="10">
        <v>1320731000000</v>
      </c>
      <c r="F3705" s="10">
        <v>931010000000</v>
      </c>
      <c r="G3705" s="10">
        <v>161604000000</v>
      </c>
      <c r="H3705" s="10"/>
      <c r="I3705" s="11"/>
      <c r="J3705" s="9">
        <v>5901000</v>
      </c>
      <c r="K3705" s="10"/>
      <c r="L3705" s="8">
        <v>75.591811034090554</v>
      </c>
      <c r="M3705" s="11">
        <v>12.378</v>
      </c>
      <c r="N3705" s="11"/>
      <c r="O3705" s="10">
        <v>35.947499999999998</v>
      </c>
      <c r="P3705" s="10">
        <v>0.66780829800000008</v>
      </c>
      <c r="Q3705" s="9">
        <v>1</v>
      </c>
      <c r="R3705" s="9">
        <v>0</v>
      </c>
      <c r="S3705" s="9">
        <v>0</v>
      </c>
      <c r="T3705" s="9">
        <v>0</v>
      </c>
      <c r="U3705" s="9">
        <v>0</v>
      </c>
      <c r="V3705" s="10">
        <v>1661575483928.491</v>
      </c>
      <c r="W3705" s="10"/>
      <c r="X3705" s="11">
        <v>6.201125269677946</v>
      </c>
      <c r="Y3705" s="11">
        <v>2.6220034926178761</v>
      </c>
      <c r="Z3705" s="11"/>
      <c r="AA3705" s="11">
        <v>2.4859034465281322</v>
      </c>
      <c r="AB3705" s="11">
        <v>9.1646478554950637</v>
      </c>
      <c r="AC3705" s="11">
        <v>10.425899239854839</v>
      </c>
      <c r="AD3705" s="9">
        <v>0</v>
      </c>
      <c r="AE3705" s="9">
        <v>0</v>
      </c>
    </row>
    <row r="3706" spans="1:31" hidden="1" x14ac:dyDescent="0.35">
      <c r="A3706" s="2" t="s">
        <v>195</v>
      </c>
      <c r="B3706" s="2" t="s">
        <v>196</v>
      </c>
      <c r="C3706" s="3">
        <v>143.51864025685731</v>
      </c>
      <c r="D3706" s="4">
        <v>1994</v>
      </c>
      <c r="E3706" s="5">
        <v>1400451000000</v>
      </c>
      <c r="F3706" s="5">
        <v>1049610000000</v>
      </c>
      <c r="G3706" s="5">
        <v>168026000000</v>
      </c>
      <c r="H3706" s="5"/>
      <c r="I3706" s="6"/>
      <c r="J3706" s="4">
        <v>6035400</v>
      </c>
      <c r="K3706" s="5"/>
      <c r="L3706" s="3">
        <v>82.19692073609842</v>
      </c>
      <c r="M3706" s="6">
        <v>9.4350000000000005</v>
      </c>
      <c r="N3706" s="6"/>
      <c r="O3706" s="5">
        <v>26.740833333333331</v>
      </c>
      <c r="P3706" s="5">
        <v>0.60513442299999998</v>
      </c>
      <c r="Q3706" s="4">
        <v>1</v>
      </c>
      <c r="R3706" s="4">
        <v>0</v>
      </c>
      <c r="S3706" s="4">
        <v>0</v>
      </c>
      <c r="T3706" s="4">
        <v>0</v>
      </c>
      <c r="U3706" s="4">
        <v>0</v>
      </c>
      <c r="V3706" s="5">
        <v>1832655027110.3291</v>
      </c>
      <c r="W3706" s="5"/>
      <c r="X3706" s="6">
        <v>6.0360512473773991</v>
      </c>
      <c r="Y3706" s="6">
        <v>3.973911536843147</v>
      </c>
      <c r="Z3706" s="6"/>
      <c r="AA3706" s="6">
        <v>-25.611424067505851</v>
      </c>
      <c r="AB3706" s="6">
        <v>-9.3850099179210993</v>
      </c>
      <c r="AC3706" s="6">
        <v>10.29622456738179</v>
      </c>
      <c r="AD3706" s="4">
        <v>0</v>
      </c>
      <c r="AE3706" s="4">
        <v>0</v>
      </c>
    </row>
    <row r="3707" spans="1:31" hidden="1" x14ac:dyDescent="0.35">
      <c r="A3707" s="7" t="s">
        <v>195</v>
      </c>
      <c r="B3707" s="7" t="s">
        <v>196</v>
      </c>
      <c r="C3707" s="8">
        <v>149.4122462256681</v>
      </c>
      <c r="D3707" s="9">
        <v>1995</v>
      </c>
      <c r="E3707" s="10">
        <v>1433695000000</v>
      </c>
      <c r="F3707" s="10">
        <v>1119006000000</v>
      </c>
      <c r="G3707" s="10">
        <v>173526000000</v>
      </c>
      <c r="H3707" s="10"/>
      <c r="I3707" s="11"/>
      <c r="J3707" s="9">
        <v>6156100</v>
      </c>
      <c r="K3707" s="10"/>
      <c r="L3707" s="8">
        <v>89.658248362440645</v>
      </c>
      <c r="M3707" s="11">
        <v>9.9130000000000003</v>
      </c>
      <c r="N3707" s="11"/>
      <c r="O3707" s="10">
        <v>27.91555555555556</v>
      </c>
      <c r="P3707" s="10">
        <v>0.65045030409999982</v>
      </c>
      <c r="Q3707" s="9">
        <v>1</v>
      </c>
      <c r="R3707" s="9">
        <v>0</v>
      </c>
      <c r="S3707" s="9">
        <v>0</v>
      </c>
      <c r="T3707" s="9">
        <v>0</v>
      </c>
      <c r="U3707" s="9">
        <v>0</v>
      </c>
      <c r="V3707" s="10">
        <v>1864783252558.3899</v>
      </c>
      <c r="W3707" s="10"/>
      <c r="X3707" s="11">
        <v>2.3738067236911542</v>
      </c>
      <c r="Y3707" s="11">
        <v>3.2733029412114791</v>
      </c>
      <c r="Z3707" s="11"/>
      <c r="AA3707" s="11">
        <v>4.3929903289808818</v>
      </c>
      <c r="AB3707" s="11">
        <v>7.4885644209997038</v>
      </c>
      <c r="AC3707" s="11">
        <v>1.75309728087341</v>
      </c>
      <c r="AD3707" s="9">
        <v>0</v>
      </c>
      <c r="AE3707" s="9">
        <v>0</v>
      </c>
    </row>
    <row r="3708" spans="1:31" hidden="1" x14ac:dyDescent="0.35">
      <c r="A3708" s="2" t="s">
        <v>195</v>
      </c>
      <c r="B3708" s="2" t="s">
        <v>196</v>
      </c>
      <c r="C3708" s="3">
        <v>156.66788904080869</v>
      </c>
      <c r="D3708" s="4">
        <v>1996</v>
      </c>
      <c r="E3708" s="5">
        <v>1494748000000</v>
      </c>
      <c r="F3708" s="5">
        <v>1235301000000</v>
      </c>
      <c r="G3708" s="5">
        <v>180589000000</v>
      </c>
      <c r="H3708" s="5"/>
      <c r="I3708" s="6"/>
      <c r="J3708" s="4">
        <v>6435500</v>
      </c>
      <c r="K3708" s="5"/>
      <c r="L3708" s="3">
        <v>95.284823293780761</v>
      </c>
      <c r="M3708" s="6">
        <v>5.6479999999999997</v>
      </c>
      <c r="N3708" s="6"/>
      <c r="O3708" s="5">
        <v>28.44</v>
      </c>
      <c r="P3708" s="5">
        <v>0.65012767810000016</v>
      </c>
      <c r="Q3708" s="4">
        <v>1</v>
      </c>
      <c r="R3708" s="4">
        <v>0</v>
      </c>
      <c r="S3708" s="4">
        <v>0</v>
      </c>
      <c r="T3708" s="4">
        <v>0</v>
      </c>
      <c r="U3708" s="4">
        <v>0</v>
      </c>
      <c r="V3708" s="5">
        <v>2031089456956.907</v>
      </c>
      <c r="W3708" s="5"/>
      <c r="X3708" s="6">
        <v>4.2584371152860268</v>
      </c>
      <c r="Y3708" s="6">
        <v>4.0702834157417334</v>
      </c>
      <c r="Z3708" s="6"/>
      <c r="AA3708" s="6">
        <v>1.8786817385766481</v>
      </c>
      <c r="AB3708" s="6">
        <v>-4.9600407281854199E-2</v>
      </c>
      <c r="AC3708" s="6">
        <v>8.9182592223709243</v>
      </c>
      <c r="AD3708" s="4">
        <v>0</v>
      </c>
      <c r="AE3708" s="4">
        <v>0</v>
      </c>
    </row>
    <row r="3709" spans="1:31" hidden="1" x14ac:dyDescent="0.35">
      <c r="A3709" s="7" t="s">
        <v>195</v>
      </c>
      <c r="B3709" s="7" t="s">
        <v>196</v>
      </c>
      <c r="C3709" s="8">
        <v>169.28000710809181</v>
      </c>
      <c r="D3709" s="9">
        <v>1997</v>
      </c>
      <c r="E3709" s="10">
        <v>1570977000000</v>
      </c>
      <c r="F3709" s="10">
        <v>1373083000000</v>
      </c>
      <c r="G3709" s="10">
        <v>185770000000</v>
      </c>
      <c r="H3709" s="10"/>
      <c r="I3709" s="11"/>
      <c r="J3709" s="9">
        <v>6489300</v>
      </c>
      <c r="K3709" s="10"/>
      <c r="L3709" s="8">
        <v>100.789081378787</v>
      </c>
      <c r="M3709" s="11">
        <v>4.8120000000000003</v>
      </c>
      <c r="N3709" s="11"/>
      <c r="O3709" s="10">
        <v>28.94305555555556</v>
      </c>
      <c r="P3709" s="10">
        <v>0.65769519870000004</v>
      </c>
      <c r="Q3709" s="9">
        <v>1</v>
      </c>
      <c r="R3709" s="9">
        <v>0</v>
      </c>
      <c r="S3709" s="9">
        <v>0</v>
      </c>
      <c r="T3709" s="9">
        <v>0</v>
      </c>
      <c r="U3709" s="9">
        <v>0</v>
      </c>
      <c r="V3709" s="10">
        <v>2306157540284.126</v>
      </c>
      <c r="W3709" s="10"/>
      <c r="X3709" s="11">
        <v>5.0997893959383118</v>
      </c>
      <c r="Y3709" s="11">
        <v>2.8689455060939482</v>
      </c>
      <c r="Z3709" s="11"/>
      <c r="AA3709" s="11">
        <v>1.7688310673542851</v>
      </c>
      <c r="AB3709" s="11">
        <v>1.164005295408431</v>
      </c>
      <c r="AC3709" s="11">
        <v>13.5428837161777</v>
      </c>
      <c r="AD3709" s="9">
        <v>0</v>
      </c>
      <c r="AE3709" s="9">
        <v>0</v>
      </c>
    </row>
    <row r="3710" spans="1:31" hidden="1" x14ac:dyDescent="0.35">
      <c r="A3710" s="2" t="s">
        <v>195</v>
      </c>
      <c r="B3710" s="2" t="s">
        <v>196</v>
      </c>
      <c r="C3710" s="3">
        <v>166.80470676735419</v>
      </c>
      <c r="D3710" s="4">
        <v>1998</v>
      </c>
      <c r="E3710" s="5">
        <v>1478562000000</v>
      </c>
      <c r="F3710" s="5">
        <v>1308074000000</v>
      </c>
      <c r="G3710" s="5">
        <v>187845000000</v>
      </c>
      <c r="H3710" s="5"/>
      <c r="I3710" s="6"/>
      <c r="J3710" s="4">
        <v>6543700</v>
      </c>
      <c r="K3710" s="5"/>
      <c r="L3710" s="3">
        <v>103.7246856907912</v>
      </c>
      <c r="M3710" s="6">
        <v>-4.4580000000000002</v>
      </c>
      <c r="N3710" s="6"/>
      <c r="O3710" s="5">
        <v>31.414444444444449</v>
      </c>
      <c r="P3710" s="5">
        <v>0.67044155829999996</v>
      </c>
      <c r="Q3710" s="4">
        <v>1</v>
      </c>
      <c r="R3710" s="4">
        <v>0</v>
      </c>
      <c r="S3710" s="4">
        <v>0</v>
      </c>
      <c r="T3710" s="4">
        <v>0</v>
      </c>
      <c r="U3710" s="4">
        <v>0</v>
      </c>
      <c r="V3710" s="5">
        <v>2103577355254.126</v>
      </c>
      <c r="W3710" s="5"/>
      <c r="X3710" s="6">
        <v>-5.8826450037142486</v>
      </c>
      <c r="Y3710" s="6">
        <v>1.116972600527534</v>
      </c>
      <c r="Z3710" s="6"/>
      <c r="AA3710" s="6">
        <v>8.5387974470943764</v>
      </c>
      <c r="AB3710" s="6">
        <v>1.9380344611294671</v>
      </c>
      <c r="AC3710" s="6">
        <v>-8.7843168340113262</v>
      </c>
      <c r="AD3710" s="4">
        <v>0</v>
      </c>
      <c r="AE3710" s="4">
        <v>0</v>
      </c>
    </row>
    <row r="3711" spans="1:31" hidden="1" x14ac:dyDescent="0.35">
      <c r="A3711" s="7" t="s">
        <v>195</v>
      </c>
      <c r="B3711" s="7" t="s">
        <v>196</v>
      </c>
      <c r="C3711" s="8">
        <v>152.79265225755981</v>
      </c>
      <c r="D3711" s="9">
        <v>1999</v>
      </c>
      <c r="E3711" s="10">
        <v>1515626000000</v>
      </c>
      <c r="F3711" s="10">
        <v>1285946000000</v>
      </c>
      <c r="G3711" s="10">
        <v>194377000000</v>
      </c>
      <c r="H3711" s="10"/>
      <c r="I3711" s="11"/>
      <c r="J3711" s="9">
        <v>6606500</v>
      </c>
      <c r="K3711" s="10"/>
      <c r="L3711" s="8">
        <v>99.565912915452557</v>
      </c>
      <c r="M3711" s="11">
        <v>4.5190000000000001</v>
      </c>
      <c r="N3711" s="11"/>
      <c r="O3711" s="10">
        <v>29.49583333333333</v>
      </c>
      <c r="P3711" s="10">
        <v>0.6790383162000001</v>
      </c>
      <c r="Q3711" s="9">
        <v>1</v>
      </c>
      <c r="R3711" s="9">
        <v>0</v>
      </c>
      <c r="S3711" s="9">
        <v>0</v>
      </c>
      <c r="T3711" s="9">
        <v>0</v>
      </c>
      <c r="U3711" s="9">
        <v>0</v>
      </c>
      <c r="V3711" s="10">
        <v>1973397262643.95</v>
      </c>
      <c r="W3711" s="10"/>
      <c r="X3711" s="11">
        <v>2.5067599464885482</v>
      </c>
      <c r="Y3711" s="11">
        <v>3.4773350368655009</v>
      </c>
      <c r="Z3711" s="11"/>
      <c r="AA3711" s="11">
        <v>-6.1074169702543077</v>
      </c>
      <c r="AB3711" s="11">
        <v>1.28225313505303</v>
      </c>
      <c r="AC3711" s="11">
        <v>-6.1885098869800741</v>
      </c>
      <c r="AD3711" s="9">
        <v>0</v>
      </c>
      <c r="AE3711" s="9">
        <v>0</v>
      </c>
    </row>
    <row r="3712" spans="1:31" hidden="1" x14ac:dyDescent="0.35">
      <c r="A3712" s="2" t="s">
        <v>195</v>
      </c>
      <c r="B3712" s="2" t="s">
        <v>196</v>
      </c>
      <c r="C3712" s="3">
        <v>150.35136422327909</v>
      </c>
      <c r="D3712" s="4">
        <v>2000</v>
      </c>
      <c r="E3712" s="5">
        <v>1631775000000</v>
      </c>
      <c r="F3712" s="5">
        <v>1337501000000</v>
      </c>
      <c r="G3712" s="5">
        <v>199135000000</v>
      </c>
      <c r="H3712" s="5"/>
      <c r="I3712" s="6"/>
      <c r="J3712" s="4">
        <v>6665000</v>
      </c>
      <c r="K3712" s="5"/>
      <c r="L3712" s="3">
        <v>95.896407525448154</v>
      </c>
      <c r="M3712" s="6">
        <v>16.916</v>
      </c>
      <c r="N3712" s="6"/>
      <c r="O3712" s="5">
        <v>31.328611111111108</v>
      </c>
      <c r="P3712" s="5">
        <v>0.71091114969000002</v>
      </c>
      <c r="Q3712" s="4">
        <v>1</v>
      </c>
      <c r="R3712" s="4">
        <v>0</v>
      </c>
      <c r="S3712" s="4">
        <v>0</v>
      </c>
      <c r="T3712" s="4">
        <v>0</v>
      </c>
      <c r="U3712" s="4">
        <v>0</v>
      </c>
      <c r="V3712" s="5">
        <v>2097003476867.8391</v>
      </c>
      <c r="W3712" s="5"/>
      <c r="X3712" s="6">
        <v>7.6634341189713027</v>
      </c>
      <c r="Y3712" s="6">
        <v>2.4478204725867769</v>
      </c>
      <c r="Z3712" s="6"/>
      <c r="AA3712" s="6">
        <v>6.2136836653011267</v>
      </c>
      <c r="AB3712" s="6">
        <v>4.6938195871427491</v>
      </c>
      <c r="AC3712" s="6">
        <v>6.2636255032745671</v>
      </c>
      <c r="AD3712" s="4">
        <v>0</v>
      </c>
      <c r="AE3712" s="4">
        <v>0</v>
      </c>
    </row>
    <row r="3713" spans="1:31" hidden="1" x14ac:dyDescent="0.35">
      <c r="A3713" s="7" t="s">
        <v>195</v>
      </c>
      <c r="B3713" s="7" t="s">
        <v>196</v>
      </c>
      <c r="C3713" s="8">
        <v>148.97663127809119</v>
      </c>
      <c r="D3713" s="9">
        <v>2001</v>
      </c>
      <c r="E3713" s="10">
        <v>1640927000000</v>
      </c>
      <c r="F3713" s="10">
        <v>1321142000000</v>
      </c>
      <c r="G3713" s="10">
        <v>211746000000</v>
      </c>
      <c r="H3713" s="10"/>
      <c r="I3713" s="11"/>
      <c r="J3713" s="9">
        <v>6714300</v>
      </c>
      <c r="K3713" s="10"/>
      <c r="L3713" s="8">
        <v>94.306288523112954</v>
      </c>
      <c r="M3713" s="11">
        <v>-1.0509999999999999</v>
      </c>
      <c r="N3713" s="11"/>
      <c r="O3713" s="10">
        <v>32.429166666666667</v>
      </c>
      <c r="P3713" s="10">
        <v>0.89791281039000004</v>
      </c>
      <c r="Q3713" s="9">
        <v>1</v>
      </c>
      <c r="R3713" s="9">
        <v>0</v>
      </c>
      <c r="S3713" s="9">
        <v>0</v>
      </c>
      <c r="T3713" s="9">
        <v>0</v>
      </c>
      <c r="U3713" s="9">
        <v>0</v>
      </c>
      <c r="V3713" s="10">
        <v>2087021848513.981</v>
      </c>
      <c r="W3713" s="10"/>
      <c r="X3713" s="11">
        <v>0.560861638399902</v>
      </c>
      <c r="Y3713" s="11">
        <v>6.3328897481607953</v>
      </c>
      <c r="Z3713" s="11"/>
      <c r="AA3713" s="11">
        <v>3.5129407800821042</v>
      </c>
      <c r="AB3713" s="11">
        <v>26.304505250978831</v>
      </c>
      <c r="AC3713" s="11">
        <v>-0.47599484044572599</v>
      </c>
      <c r="AD3713" s="9">
        <v>0</v>
      </c>
      <c r="AE3713" s="9">
        <v>0</v>
      </c>
    </row>
    <row r="3714" spans="1:31" hidden="1" x14ac:dyDescent="0.35">
      <c r="A3714" s="2" t="s">
        <v>195</v>
      </c>
      <c r="B3714" s="2" t="s">
        <v>196</v>
      </c>
      <c r="C3714" s="3">
        <v>145.70782300104599</v>
      </c>
      <c r="D3714" s="4">
        <v>2002</v>
      </c>
      <c r="E3714" s="5">
        <v>1668112000000</v>
      </c>
      <c r="F3714" s="5">
        <v>1297341000000</v>
      </c>
      <c r="G3714" s="5">
        <v>217821000000</v>
      </c>
      <c r="H3714" s="5"/>
      <c r="I3714" s="6"/>
      <c r="J3714" s="4">
        <v>6744100</v>
      </c>
      <c r="K3714" s="5"/>
      <c r="L3714" s="3">
        <v>91.493001057442925</v>
      </c>
      <c r="M3714" s="6">
        <v>8.5630000000000006</v>
      </c>
      <c r="N3714" s="6"/>
      <c r="O3714" s="5">
        <v>34.311666666666667</v>
      </c>
      <c r="P3714" s="5">
        <v>0.87635710009000001</v>
      </c>
      <c r="Q3714" s="4">
        <v>1</v>
      </c>
      <c r="R3714" s="4">
        <v>0</v>
      </c>
      <c r="S3714" s="4">
        <v>0</v>
      </c>
      <c r="T3714" s="4">
        <v>0</v>
      </c>
      <c r="U3714" s="4">
        <v>0</v>
      </c>
      <c r="V3714" s="5">
        <v>2066089543628.783</v>
      </c>
      <c r="W3714" s="5"/>
      <c r="X3714" s="6">
        <v>1.6566855198311681</v>
      </c>
      <c r="Y3714" s="6">
        <v>2.8690034286361961</v>
      </c>
      <c r="Z3714" s="6"/>
      <c r="AA3714" s="6">
        <v>5.8049595271746117</v>
      </c>
      <c r="AB3714" s="6">
        <v>-2.400646259923334</v>
      </c>
      <c r="AC3714" s="6">
        <v>-1.002974880215181</v>
      </c>
      <c r="AD3714" s="4">
        <v>0</v>
      </c>
      <c r="AE3714" s="4">
        <v>0</v>
      </c>
    </row>
    <row r="3715" spans="1:31" hidden="1" x14ac:dyDescent="0.35">
      <c r="A3715" s="7" t="s">
        <v>195</v>
      </c>
      <c r="B3715" s="7" t="s">
        <v>196</v>
      </c>
      <c r="C3715" s="8">
        <v>146.23146437128631</v>
      </c>
      <c r="D3715" s="9">
        <v>2003</v>
      </c>
      <c r="E3715" s="10">
        <v>1719095000000</v>
      </c>
      <c r="F3715" s="10">
        <v>1256669000000</v>
      </c>
      <c r="G3715" s="10">
        <v>222999000000</v>
      </c>
      <c r="H3715" s="10"/>
      <c r="I3715" s="11"/>
      <c r="J3715" s="9">
        <v>6730800</v>
      </c>
      <c r="K3715" s="10"/>
      <c r="L3715" s="8">
        <v>89.046664130773223</v>
      </c>
      <c r="M3715" s="11">
        <v>13.105</v>
      </c>
      <c r="N3715" s="11"/>
      <c r="O3715" s="10">
        <v>35.50611111111111</v>
      </c>
      <c r="P3715" s="10">
        <v>0.90505959291000038</v>
      </c>
      <c r="Q3715" s="9">
        <v>1</v>
      </c>
      <c r="R3715" s="9">
        <v>0</v>
      </c>
      <c r="S3715" s="9">
        <v>0</v>
      </c>
      <c r="T3715" s="9">
        <v>0</v>
      </c>
      <c r="U3715" s="9">
        <v>0</v>
      </c>
      <c r="V3715" s="10">
        <v>2063688178482.7429</v>
      </c>
      <c r="W3715" s="10"/>
      <c r="X3715" s="11">
        <v>3.056329551013361</v>
      </c>
      <c r="Y3715" s="11">
        <v>2.3771812635145371</v>
      </c>
      <c r="Z3715" s="11"/>
      <c r="AA3715" s="11">
        <v>3.4811612506274141</v>
      </c>
      <c r="AB3715" s="11">
        <v>3.2752051437767422</v>
      </c>
      <c r="AC3715" s="11">
        <v>-0.1162275446117593</v>
      </c>
      <c r="AD3715" s="9">
        <v>0</v>
      </c>
      <c r="AE3715" s="9">
        <v>0</v>
      </c>
    </row>
    <row r="3716" spans="1:31" hidden="1" x14ac:dyDescent="0.35">
      <c r="A3716" s="2" t="s">
        <v>195</v>
      </c>
      <c r="B3716" s="2" t="s">
        <v>196</v>
      </c>
      <c r="C3716" s="3">
        <v>144.76196413072941</v>
      </c>
      <c r="D3716" s="4">
        <v>2004</v>
      </c>
      <c r="E3716" s="5">
        <v>1868658000000</v>
      </c>
      <c r="F3716" s="5">
        <v>1316949000000</v>
      </c>
      <c r="G3716" s="5">
        <v>226091000000</v>
      </c>
      <c r="H3716" s="5"/>
      <c r="I3716" s="6"/>
      <c r="J3716" s="4">
        <v>6783500</v>
      </c>
      <c r="K3716" s="5"/>
      <c r="L3716" s="3">
        <v>88.802030438106286</v>
      </c>
      <c r="M3716" s="6">
        <v>16.106000000000002</v>
      </c>
      <c r="N3716" s="6"/>
      <c r="O3716" s="5">
        <v>37.128611111111113</v>
      </c>
      <c r="P3716" s="5">
        <v>1.0134969663</v>
      </c>
      <c r="Q3716" s="4">
        <v>1</v>
      </c>
      <c r="R3716" s="4">
        <v>0</v>
      </c>
      <c r="S3716" s="4">
        <v>0</v>
      </c>
      <c r="T3716" s="4">
        <v>0</v>
      </c>
      <c r="U3716" s="4">
        <v>0</v>
      </c>
      <c r="V3716" s="5">
        <v>2146844198938.4041</v>
      </c>
      <c r="W3716" s="5"/>
      <c r="X3716" s="6">
        <v>8.7001009251961072</v>
      </c>
      <c r="Y3716" s="6">
        <v>1.38655330292961</v>
      </c>
      <c r="Z3716" s="6"/>
      <c r="AA3716" s="6">
        <v>4.5696358999233384</v>
      </c>
      <c r="AB3716" s="6">
        <v>11.98124126184282</v>
      </c>
      <c r="AC3716" s="6">
        <v>4.0294857199210581</v>
      </c>
      <c r="AD3716" s="4">
        <v>0</v>
      </c>
      <c r="AE3716" s="4">
        <v>0</v>
      </c>
    </row>
    <row r="3717" spans="1:31" hidden="1" x14ac:dyDescent="0.35">
      <c r="A3717" s="7" t="s">
        <v>195</v>
      </c>
      <c r="B3717" s="7" t="s">
        <v>196</v>
      </c>
      <c r="C3717" s="8">
        <v>143.12769981411</v>
      </c>
      <c r="D3717" s="9">
        <v>2005</v>
      </c>
      <c r="E3717" s="10">
        <v>2006718000000</v>
      </c>
      <c r="F3717" s="10">
        <v>1412125000000</v>
      </c>
      <c r="G3717" s="10">
        <v>220285000000</v>
      </c>
      <c r="H3717" s="10"/>
      <c r="I3717" s="11"/>
      <c r="J3717" s="9">
        <v>6813200</v>
      </c>
      <c r="K3717" s="10"/>
      <c r="L3717" s="8">
        <v>89.535931516107254</v>
      </c>
      <c r="M3717" s="11">
        <v>12.167999999999999</v>
      </c>
      <c r="N3717" s="11"/>
      <c r="O3717" s="10">
        <v>38.448333333333338</v>
      </c>
      <c r="P3717" s="10">
        <v>0.97232571651000044</v>
      </c>
      <c r="Q3717" s="9">
        <v>1</v>
      </c>
      <c r="R3717" s="9">
        <v>0</v>
      </c>
      <c r="S3717" s="9">
        <v>0</v>
      </c>
      <c r="T3717" s="9">
        <v>0</v>
      </c>
      <c r="U3717" s="9">
        <v>0</v>
      </c>
      <c r="V3717" s="10">
        <v>2257352994240.5332</v>
      </c>
      <c r="W3717" s="10"/>
      <c r="X3717" s="11">
        <v>7.3881898132242494</v>
      </c>
      <c r="Y3717" s="11">
        <v>-2.5679925339796812</v>
      </c>
      <c r="Z3717" s="11"/>
      <c r="AA3717" s="11">
        <v>3.5544615937095609</v>
      </c>
      <c r="AB3717" s="11">
        <v>-4.0622963027017729</v>
      </c>
      <c r="AC3717" s="11">
        <v>5.147499541735483</v>
      </c>
      <c r="AD3717" s="9">
        <v>0</v>
      </c>
      <c r="AE3717" s="9">
        <v>0</v>
      </c>
    </row>
    <row r="3718" spans="1:31" hidden="1" x14ac:dyDescent="0.35">
      <c r="A3718" s="2" t="s">
        <v>195</v>
      </c>
      <c r="B3718" s="2" t="s">
        <v>196</v>
      </c>
      <c r="C3718" s="3">
        <v>136.8003204175206</v>
      </c>
      <c r="D3718" s="4">
        <v>2006</v>
      </c>
      <c r="E3718" s="5">
        <v>2147844000000</v>
      </c>
      <c r="F3718" s="5">
        <v>1503351000000</v>
      </c>
      <c r="G3718" s="5">
        <v>222250000000</v>
      </c>
      <c r="H3718" s="5"/>
      <c r="I3718" s="6"/>
      <c r="J3718" s="4">
        <v>6857100</v>
      </c>
      <c r="K3718" s="5"/>
      <c r="L3718" s="3">
        <v>91.326875422392433</v>
      </c>
      <c r="M3718" s="6">
        <v>10.175000000000001</v>
      </c>
      <c r="N3718" s="6"/>
      <c r="O3718" s="5">
        <v>38.612499999999997</v>
      </c>
      <c r="P3718" s="5">
        <v>1.028704295221806</v>
      </c>
      <c r="Q3718" s="4">
        <v>1</v>
      </c>
      <c r="R3718" s="4">
        <v>0</v>
      </c>
      <c r="S3718" s="4">
        <v>0</v>
      </c>
      <c r="T3718" s="4">
        <v>0</v>
      </c>
      <c r="U3718" s="4">
        <v>0</v>
      </c>
      <c r="V3718" s="5">
        <v>2251898989742.23</v>
      </c>
      <c r="W3718" s="5"/>
      <c r="X3718" s="6">
        <v>7.0326772371603781</v>
      </c>
      <c r="Y3718" s="6">
        <v>0.8920262387361827</v>
      </c>
      <c r="Z3718" s="6"/>
      <c r="AA3718" s="6">
        <v>0.4269799297758709</v>
      </c>
      <c r="AB3718" s="6">
        <v>5.7983222858866039</v>
      </c>
      <c r="AC3718" s="6">
        <v>-0.24161061704654549</v>
      </c>
      <c r="AD3718" s="4">
        <v>0</v>
      </c>
      <c r="AE3718" s="4">
        <v>0</v>
      </c>
    </row>
    <row r="3719" spans="1:31" hidden="1" x14ac:dyDescent="0.35">
      <c r="A3719" s="7" t="s">
        <v>195</v>
      </c>
      <c r="B3719" s="7" t="s">
        <v>196</v>
      </c>
      <c r="C3719" s="8">
        <v>136.67974285721209</v>
      </c>
      <c r="D3719" s="9">
        <v>2007</v>
      </c>
      <c r="E3719" s="10">
        <v>2286698000000</v>
      </c>
      <c r="F3719" s="10">
        <v>1650756000000</v>
      </c>
      <c r="G3719" s="10">
        <v>229276000000</v>
      </c>
      <c r="H3719" s="10"/>
      <c r="I3719" s="11"/>
      <c r="J3719" s="9">
        <v>6916300</v>
      </c>
      <c r="K3719" s="10"/>
      <c r="L3719" s="8">
        <v>93.18540211759408</v>
      </c>
      <c r="M3719" s="11">
        <v>8.2409999999999997</v>
      </c>
      <c r="N3719" s="11"/>
      <c r="O3719" s="10">
        <v>38.947777777777773</v>
      </c>
      <c r="P3719" s="10">
        <v>1.0944463697622691</v>
      </c>
      <c r="Q3719" s="9">
        <v>1</v>
      </c>
      <c r="R3719" s="9">
        <v>0</v>
      </c>
      <c r="S3719" s="9">
        <v>0</v>
      </c>
      <c r="T3719" s="9">
        <v>0</v>
      </c>
      <c r="U3719" s="9">
        <v>0</v>
      </c>
      <c r="V3719" s="10">
        <v>2421247324932.6719</v>
      </c>
      <c r="W3719" s="10"/>
      <c r="X3719" s="11">
        <v>6.4648084311523553</v>
      </c>
      <c r="Y3719" s="11">
        <v>3.161304836895388</v>
      </c>
      <c r="Z3719" s="11"/>
      <c r="AA3719" s="11">
        <v>0.86831408942123944</v>
      </c>
      <c r="AB3719" s="11">
        <v>6.3907650474316302</v>
      </c>
      <c r="AC3719" s="11">
        <v>7.5202456221105569</v>
      </c>
      <c r="AD3719" s="9">
        <v>0</v>
      </c>
      <c r="AE3719" s="9">
        <v>0</v>
      </c>
    </row>
    <row r="3720" spans="1:31" hidden="1" x14ac:dyDescent="0.35">
      <c r="A3720" s="2" t="s">
        <v>195</v>
      </c>
      <c r="B3720" s="2" t="s">
        <v>196</v>
      </c>
      <c r="C3720" s="3">
        <v>140.28575268801461</v>
      </c>
      <c r="D3720" s="4">
        <v>2008</v>
      </c>
      <c r="E3720" s="5">
        <v>2335357000000</v>
      </c>
      <c r="F3720" s="5">
        <v>1707487000000</v>
      </c>
      <c r="G3720" s="5">
        <v>233920000000</v>
      </c>
      <c r="H3720" s="5"/>
      <c r="I3720" s="6"/>
      <c r="J3720" s="4">
        <v>6957800</v>
      </c>
      <c r="K3720" s="5"/>
      <c r="L3720" s="3">
        <v>97.195314259968484</v>
      </c>
      <c r="M3720" s="6">
        <v>3.52</v>
      </c>
      <c r="N3720" s="6"/>
      <c r="O3720" s="5">
        <v>37.990277777777777</v>
      </c>
      <c r="P3720" s="5">
        <v>1.0182665744474959</v>
      </c>
      <c r="Q3720" s="4">
        <v>1</v>
      </c>
      <c r="R3720" s="4">
        <v>0</v>
      </c>
      <c r="S3720" s="4">
        <v>0</v>
      </c>
      <c r="T3720" s="4">
        <v>0</v>
      </c>
      <c r="U3720" s="4">
        <v>0</v>
      </c>
      <c r="V3720" s="5">
        <v>2464481964216.0151</v>
      </c>
      <c r="W3720" s="5"/>
      <c r="X3720" s="6">
        <v>2.1279154483889</v>
      </c>
      <c r="Y3720" s="6">
        <v>2.0255063765941479</v>
      </c>
      <c r="Z3720" s="6"/>
      <c r="AA3720" s="6">
        <v>-2.4584201066955651</v>
      </c>
      <c r="AB3720" s="6">
        <v>-6.9605781899866477</v>
      </c>
      <c r="AC3720" s="6">
        <v>1.7856349840074881</v>
      </c>
      <c r="AD3720" s="4">
        <v>0</v>
      </c>
      <c r="AE3720" s="4">
        <v>0</v>
      </c>
    </row>
    <row r="3721" spans="1:31" hidden="1" x14ac:dyDescent="0.35">
      <c r="A3721" s="7" t="s">
        <v>195</v>
      </c>
      <c r="B3721" s="7" t="s">
        <v>196</v>
      </c>
      <c r="C3721" s="8">
        <v>155.42616111544709</v>
      </c>
      <c r="D3721" s="9">
        <v>2009</v>
      </c>
      <c r="E3721" s="10">
        <v>2277927000000</v>
      </c>
      <c r="F3721" s="10">
        <v>1659245000000</v>
      </c>
      <c r="G3721" s="10">
        <v>239354000000</v>
      </c>
      <c r="H3721" s="10"/>
      <c r="I3721" s="11"/>
      <c r="J3721" s="9">
        <v>6972800</v>
      </c>
      <c r="K3721" s="10"/>
      <c r="L3721" s="8">
        <v>97.758504167605366</v>
      </c>
      <c r="M3721" s="11">
        <v>-9.1210000000000004</v>
      </c>
      <c r="N3721" s="11"/>
      <c r="O3721" s="10">
        <v>38.767777777777773</v>
      </c>
      <c r="P3721" s="10">
        <v>1.1118829263380929</v>
      </c>
      <c r="Q3721" s="9">
        <v>1</v>
      </c>
      <c r="R3721" s="9">
        <v>0</v>
      </c>
      <c r="S3721" s="9">
        <v>0</v>
      </c>
      <c r="T3721" s="9">
        <v>0</v>
      </c>
      <c r="U3721" s="9">
        <v>0</v>
      </c>
      <c r="V3721" s="10">
        <v>2638032188563.8892</v>
      </c>
      <c r="W3721" s="10"/>
      <c r="X3721" s="11">
        <v>-2.4591529260836782</v>
      </c>
      <c r="Y3721" s="11">
        <v>2.3230164158686728</v>
      </c>
      <c r="Z3721" s="11"/>
      <c r="AA3721" s="11">
        <v>2.046576243922047</v>
      </c>
      <c r="AB3721" s="11">
        <v>9.1936978233222035</v>
      </c>
      <c r="AC3721" s="11">
        <v>7.0420569867340133</v>
      </c>
      <c r="AD3721" s="9">
        <v>0</v>
      </c>
      <c r="AE3721" s="9">
        <v>0</v>
      </c>
    </row>
    <row r="3722" spans="1:31" hidden="1" x14ac:dyDescent="0.35">
      <c r="A3722" s="2" t="s">
        <v>195</v>
      </c>
      <c r="B3722" s="2" t="s">
        <v>196</v>
      </c>
      <c r="C3722" s="3">
        <v>185.58191267173029</v>
      </c>
      <c r="D3722" s="4">
        <v>2010</v>
      </c>
      <c r="E3722" s="5">
        <v>2432090000000</v>
      </c>
      <c r="F3722" s="5">
        <v>1776332000000</v>
      </c>
      <c r="G3722" s="5">
        <v>247379000000</v>
      </c>
      <c r="H3722" s="5"/>
      <c r="I3722" s="6"/>
      <c r="J3722" s="4">
        <v>7024200</v>
      </c>
      <c r="K3722" s="5"/>
      <c r="L3722" s="3">
        <v>100</v>
      </c>
      <c r="M3722" s="6">
        <v>17.57</v>
      </c>
      <c r="N3722" s="6"/>
      <c r="O3722" s="5">
        <v>38.332666666666668</v>
      </c>
      <c r="P3722" s="5">
        <v>1.15619674075995</v>
      </c>
      <c r="Q3722" s="4">
        <v>1</v>
      </c>
      <c r="R3722" s="4">
        <v>0</v>
      </c>
      <c r="S3722" s="4">
        <v>0</v>
      </c>
      <c r="T3722" s="4">
        <v>0</v>
      </c>
      <c r="U3722" s="4">
        <v>0</v>
      </c>
      <c r="V3722" s="5">
        <v>3296550901000</v>
      </c>
      <c r="W3722" s="5"/>
      <c r="X3722" s="6">
        <v>6.7676883411979398</v>
      </c>
      <c r="Y3722" s="6">
        <v>3.352774551501124</v>
      </c>
      <c r="Z3722" s="6"/>
      <c r="AA3722" s="6">
        <v>-1.1223524691180951</v>
      </c>
      <c r="AB3722" s="6">
        <v>3.9854748528067439</v>
      </c>
      <c r="AC3722" s="6">
        <v>24.96249724665417</v>
      </c>
      <c r="AD3722" s="4">
        <v>0</v>
      </c>
      <c r="AE3722" s="4">
        <v>0</v>
      </c>
    </row>
    <row r="3723" spans="1:31" hidden="1" x14ac:dyDescent="0.35">
      <c r="A3723" s="7" t="s">
        <v>195</v>
      </c>
      <c r="B3723" s="7" t="s">
        <v>196</v>
      </c>
      <c r="C3723" s="8">
        <v>202.29274551159779</v>
      </c>
      <c r="D3723" s="9">
        <v>2011</v>
      </c>
      <c r="E3723" s="10">
        <v>2549188000000</v>
      </c>
      <c r="F3723" s="10">
        <v>1934430000000</v>
      </c>
      <c r="G3723" s="10">
        <v>253451000000</v>
      </c>
      <c r="H3723" s="10"/>
      <c r="I3723" s="11"/>
      <c r="J3723" s="9">
        <v>7071600</v>
      </c>
      <c r="K3723" s="10"/>
      <c r="L3723" s="8">
        <v>105.3052489299392</v>
      </c>
      <c r="M3723" s="11">
        <v>4.8079999999999998</v>
      </c>
      <c r="N3723" s="11"/>
      <c r="O3723" s="10">
        <v>39.073388888888893</v>
      </c>
      <c r="P3723" s="10">
        <v>1.185542250305029</v>
      </c>
      <c r="Q3723" s="9">
        <v>1</v>
      </c>
      <c r="R3723" s="9">
        <v>0</v>
      </c>
      <c r="S3723" s="9">
        <v>0</v>
      </c>
      <c r="T3723" s="9">
        <v>0</v>
      </c>
      <c r="U3723" s="9">
        <v>0</v>
      </c>
      <c r="V3723" s="10">
        <v>3716065055411.916</v>
      </c>
      <c r="W3723" s="10"/>
      <c r="X3723" s="11">
        <v>4.8147066925977251</v>
      </c>
      <c r="Y3723" s="11">
        <v>2.4545333274045089</v>
      </c>
      <c r="Z3723" s="11"/>
      <c r="AA3723" s="11">
        <v>1.9323524467092239</v>
      </c>
      <c r="AB3723" s="11">
        <v>2.5381069251060899</v>
      </c>
      <c r="AC3723" s="11">
        <v>12.72585095788018</v>
      </c>
      <c r="AD3723" s="9">
        <v>0</v>
      </c>
      <c r="AE3723" s="9">
        <v>0</v>
      </c>
    </row>
    <row r="3724" spans="1:31" hidden="1" x14ac:dyDescent="0.35">
      <c r="A3724" s="2" t="s">
        <v>195</v>
      </c>
      <c r="B3724" s="2" t="s">
        <v>196</v>
      </c>
      <c r="C3724" s="3">
        <v>198.53150507668161</v>
      </c>
      <c r="D3724" s="4">
        <v>2012</v>
      </c>
      <c r="E3724" s="5">
        <v>2592532000000</v>
      </c>
      <c r="F3724" s="5">
        <v>2037059000000</v>
      </c>
      <c r="G3724" s="5">
        <v>262473000000</v>
      </c>
      <c r="H3724" s="5"/>
      <c r="I3724" s="6"/>
      <c r="J3724" s="4">
        <v>7150100</v>
      </c>
      <c r="K3724" s="5"/>
      <c r="L3724" s="3">
        <v>109.5742284298266</v>
      </c>
      <c r="M3724" s="6">
        <v>3.2050000000000001</v>
      </c>
      <c r="N3724" s="6"/>
      <c r="O3724" s="5">
        <v>38.796666666666667</v>
      </c>
      <c r="P3724" s="5">
        <v>1.139312723581674</v>
      </c>
      <c r="Q3724" s="4">
        <v>1</v>
      </c>
      <c r="R3724" s="4">
        <v>0</v>
      </c>
      <c r="S3724" s="4">
        <v>0</v>
      </c>
      <c r="T3724" s="4">
        <v>0</v>
      </c>
      <c r="U3724" s="4">
        <v>0</v>
      </c>
      <c r="V3724" s="5">
        <v>3690834925285.3599</v>
      </c>
      <c r="W3724" s="5"/>
      <c r="X3724" s="6">
        <v>1.700306136699216</v>
      </c>
      <c r="Y3724" s="6">
        <v>3.5596624199549418</v>
      </c>
      <c r="Z3724" s="6"/>
      <c r="AA3724" s="6">
        <v>-0.70821147100684678</v>
      </c>
      <c r="AB3724" s="6">
        <v>-3.8994415181289712</v>
      </c>
      <c r="AC3724" s="6">
        <v>-0.67894748209028488</v>
      </c>
      <c r="AD3724" s="4">
        <v>0</v>
      </c>
      <c r="AE3724" s="4">
        <v>0</v>
      </c>
    </row>
    <row r="3725" spans="1:31" hidden="1" x14ac:dyDescent="0.35">
      <c r="A3725" s="7" t="s">
        <v>195</v>
      </c>
      <c r="B3725" s="7" t="s">
        <v>196</v>
      </c>
      <c r="C3725" s="8">
        <v>218.1603920862552</v>
      </c>
      <c r="D3725" s="9">
        <v>2013</v>
      </c>
      <c r="E3725" s="10">
        <v>2672940000000</v>
      </c>
      <c r="F3725" s="10">
        <v>2138305000000</v>
      </c>
      <c r="G3725" s="10">
        <v>269572000000</v>
      </c>
      <c r="H3725" s="10"/>
      <c r="I3725" s="11"/>
      <c r="J3725" s="9">
        <v>7178900</v>
      </c>
      <c r="K3725" s="10"/>
      <c r="L3725" s="8">
        <v>114.3275512502817</v>
      </c>
      <c r="M3725" s="11">
        <v>7.8179999999999996</v>
      </c>
      <c r="N3725" s="11"/>
      <c r="O3725" s="10">
        <v>39.103333333333339</v>
      </c>
      <c r="P3725" s="10">
        <v>1.1700547486879389</v>
      </c>
      <c r="Q3725" s="9">
        <v>1</v>
      </c>
      <c r="R3725" s="9">
        <v>0</v>
      </c>
      <c r="S3725" s="9">
        <v>0</v>
      </c>
      <c r="T3725" s="9">
        <v>0</v>
      </c>
      <c r="U3725" s="9">
        <v>0</v>
      </c>
      <c r="V3725" s="10">
        <v>4080324052238.0249</v>
      </c>
      <c r="W3725" s="10"/>
      <c r="X3725" s="11">
        <v>3.101523915616085</v>
      </c>
      <c r="Y3725" s="11">
        <v>2.7046591458931011</v>
      </c>
      <c r="Z3725" s="11"/>
      <c r="AA3725" s="11">
        <v>0.7904459145974877</v>
      </c>
      <c r="AB3725" s="11">
        <v>2.6982956013710382</v>
      </c>
      <c r="AC3725" s="11">
        <v>10.552873125924259</v>
      </c>
      <c r="AD3725" s="9">
        <v>0</v>
      </c>
      <c r="AE3725" s="9">
        <v>0</v>
      </c>
    </row>
    <row r="3726" spans="1:31" hidden="1" x14ac:dyDescent="0.35">
      <c r="A3726" s="2" t="s">
        <v>195</v>
      </c>
      <c r="B3726" s="2" t="s">
        <v>196</v>
      </c>
      <c r="C3726" s="3">
        <v>233.2110011703513</v>
      </c>
      <c r="D3726" s="4">
        <v>2014</v>
      </c>
      <c r="E3726" s="5">
        <v>2746778000000</v>
      </c>
      <c r="F3726" s="5">
        <v>2260005000000</v>
      </c>
      <c r="G3726" s="5">
        <v>277832000000</v>
      </c>
      <c r="H3726" s="5"/>
      <c r="I3726" s="6"/>
      <c r="J3726" s="4">
        <v>7229500</v>
      </c>
      <c r="K3726" s="5"/>
      <c r="L3726" s="3">
        <v>119.3849966208606</v>
      </c>
      <c r="M3726" s="6">
        <v>0.97299999999999998</v>
      </c>
      <c r="N3726" s="6"/>
      <c r="O3726" s="5">
        <v>39.850055555555556</v>
      </c>
      <c r="P3726" s="5">
        <v>1.141898908093075</v>
      </c>
      <c r="Q3726" s="4">
        <v>1</v>
      </c>
      <c r="R3726" s="4">
        <v>0</v>
      </c>
      <c r="S3726" s="4">
        <v>0</v>
      </c>
      <c r="T3726" s="4">
        <v>0</v>
      </c>
      <c r="U3726" s="4">
        <v>0</v>
      </c>
      <c r="V3726" s="5">
        <v>4414776090950.6514</v>
      </c>
      <c r="W3726" s="5"/>
      <c r="X3726" s="6">
        <v>2.7624263919130252</v>
      </c>
      <c r="Y3726" s="6">
        <v>3.0641164512634842</v>
      </c>
      <c r="Z3726" s="6"/>
      <c r="AA3726" s="6">
        <v>1.9096127070724169</v>
      </c>
      <c r="AB3726" s="6">
        <v>-2.4063694990715039</v>
      </c>
      <c r="AC3726" s="6">
        <v>8.1967028704296574</v>
      </c>
      <c r="AD3726" s="4">
        <v>0</v>
      </c>
      <c r="AE3726" s="4">
        <v>0</v>
      </c>
    </row>
    <row r="3727" spans="1:31" hidden="1" x14ac:dyDescent="0.35">
      <c r="A3727" s="7" t="s">
        <v>195</v>
      </c>
      <c r="B3727" s="7" t="s">
        <v>196</v>
      </c>
      <c r="C3727" s="8">
        <v>207.89932818519929</v>
      </c>
      <c r="D3727" s="9">
        <v>2015</v>
      </c>
      <c r="E3727" s="10">
        <v>2812365000000</v>
      </c>
      <c r="F3727" s="10">
        <v>2398280000000</v>
      </c>
      <c r="G3727" s="10">
        <v>287344000000</v>
      </c>
      <c r="H3727" s="10"/>
      <c r="I3727" s="11"/>
      <c r="J3727" s="9">
        <v>7291300</v>
      </c>
      <c r="K3727" s="10"/>
      <c r="L3727" s="8">
        <v>122.95562063527829</v>
      </c>
      <c r="M3727" s="11">
        <v>-1.371</v>
      </c>
      <c r="N3727" s="11"/>
      <c r="O3727" s="10">
        <v>37.985611111111112</v>
      </c>
      <c r="P3727" s="10">
        <v>1.1751616263966891</v>
      </c>
      <c r="Q3727" s="9">
        <v>1</v>
      </c>
      <c r="R3727" s="9">
        <v>0</v>
      </c>
      <c r="S3727" s="9">
        <v>0</v>
      </c>
      <c r="T3727" s="9">
        <v>0</v>
      </c>
      <c r="U3727" s="9">
        <v>0</v>
      </c>
      <c r="V3727" s="10">
        <v>4055128169203.3652</v>
      </c>
      <c r="W3727" s="10"/>
      <c r="X3727" s="11">
        <v>2.3877794273872879</v>
      </c>
      <c r="Y3727" s="11">
        <v>3.423651703187538</v>
      </c>
      <c r="Z3727" s="11"/>
      <c r="AA3727" s="11">
        <v>-4.6786495487947182</v>
      </c>
      <c r="AB3727" s="11">
        <v>2.912930213687781</v>
      </c>
      <c r="AC3727" s="11">
        <v>-8.146458944644726</v>
      </c>
      <c r="AD3727" s="9">
        <v>0</v>
      </c>
      <c r="AE3727" s="9">
        <v>0</v>
      </c>
    </row>
    <row r="3728" spans="1:31" hidden="1" x14ac:dyDescent="0.35">
      <c r="A3728" s="2" t="s">
        <v>195</v>
      </c>
      <c r="B3728" s="2" t="s">
        <v>196</v>
      </c>
      <c r="C3728" s="3">
        <v>214.3001788325534</v>
      </c>
      <c r="D3728" s="4">
        <v>2016</v>
      </c>
      <c r="E3728" s="5">
        <v>2873546000000</v>
      </c>
      <c r="F3728" s="5">
        <v>2490598000000</v>
      </c>
      <c r="G3728" s="5">
        <v>297231000000</v>
      </c>
      <c r="H3728" s="5"/>
      <c r="I3728" s="6"/>
      <c r="J3728" s="4">
        <v>7336600</v>
      </c>
      <c r="K3728" s="5"/>
      <c r="L3728" s="3">
        <v>125.9179995494482</v>
      </c>
      <c r="M3728" s="6">
        <v>0.68400000000000005</v>
      </c>
      <c r="N3728" s="6"/>
      <c r="O3728" s="5">
        <v>38.224444444444451</v>
      </c>
      <c r="P3728" s="5">
        <v>1.2061255362986889</v>
      </c>
      <c r="Q3728" s="4">
        <v>1</v>
      </c>
      <c r="R3728" s="4">
        <v>0</v>
      </c>
      <c r="S3728" s="4">
        <v>0</v>
      </c>
      <c r="T3728" s="4">
        <v>0</v>
      </c>
      <c r="U3728" s="4">
        <v>0</v>
      </c>
      <c r="V3728" s="5">
        <v>4238755370239.1929</v>
      </c>
      <c r="W3728" s="5"/>
      <c r="X3728" s="6">
        <v>2.175428865029966</v>
      </c>
      <c r="Y3728" s="6">
        <v>3.440823542513503</v>
      </c>
      <c r="Z3728" s="6"/>
      <c r="AA3728" s="6">
        <v>0.62874685004996134</v>
      </c>
      <c r="AB3728" s="6">
        <v>2.634863937562562</v>
      </c>
      <c r="AC3728" s="6">
        <v>4.5282712006585459</v>
      </c>
      <c r="AD3728" s="4">
        <v>0</v>
      </c>
      <c r="AE3728" s="4">
        <v>0</v>
      </c>
    </row>
    <row r="3729" spans="1:31" hidden="1" x14ac:dyDescent="0.35">
      <c r="A3729" s="7" t="s">
        <v>195</v>
      </c>
      <c r="B3729" s="7" t="s">
        <v>196</v>
      </c>
      <c r="C3729" s="8">
        <v>223.37186641204289</v>
      </c>
      <c r="D3729" s="9">
        <v>2017</v>
      </c>
      <c r="E3729" s="10">
        <v>2982629000000</v>
      </c>
      <c r="F3729" s="10">
        <v>2659611000000</v>
      </c>
      <c r="G3729" s="10">
        <v>305668000000</v>
      </c>
      <c r="H3729" s="10"/>
      <c r="I3729" s="11"/>
      <c r="J3729" s="9">
        <v>7393200</v>
      </c>
      <c r="K3729" s="10"/>
      <c r="L3729" s="8">
        <v>127.7990538409552</v>
      </c>
      <c r="M3729" s="11">
        <v>5.8449999999999998</v>
      </c>
      <c r="N3729" s="11"/>
      <c r="O3729" s="10">
        <v>36.988916222222223</v>
      </c>
      <c r="P3729" s="10">
        <v>1.2935490205868989</v>
      </c>
      <c r="Q3729" s="9">
        <v>1</v>
      </c>
      <c r="R3729" s="9">
        <v>0</v>
      </c>
      <c r="S3729" s="9">
        <v>0</v>
      </c>
      <c r="T3729" s="9">
        <v>0</v>
      </c>
      <c r="U3729" s="9">
        <v>0</v>
      </c>
      <c r="V3729" s="10">
        <v>4648565502991.3604</v>
      </c>
      <c r="W3729" s="10"/>
      <c r="X3729" s="11">
        <v>3.7961111462979891</v>
      </c>
      <c r="Y3729" s="11">
        <v>2.8385329928574068</v>
      </c>
      <c r="Z3729" s="11"/>
      <c r="AA3729" s="11">
        <v>-3.232298703563762</v>
      </c>
      <c r="AB3729" s="11">
        <v>7.2482906345297842</v>
      </c>
      <c r="AC3729" s="11">
        <v>9.6681713606190343</v>
      </c>
      <c r="AD3729" s="9">
        <v>0</v>
      </c>
      <c r="AE3729" s="9">
        <v>0</v>
      </c>
    </row>
    <row r="3730" spans="1:31" hidden="1" x14ac:dyDescent="0.35">
      <c r="A3730" s="2" t="s">
        <v>195</v>
      </c>
      <c r="B3730" s="2" t="s">
        <v>196</v>
      </c>
      <c r="C3730" s="3">
        <v>219.9081232504852</v>
      </c>
      <c r="D3730" s="4">
        <v>2018</v>
      </c>
      <c r="E3730" s="5">
        <v>3067543000000</v>
      </c>
      <c r="F3730" s="5">
        <v>2835429000000</v>
      </c>
      <c r="G3730" s="5">
        <v>318631000000</v>
      </c>
      <c r="H3730" s="5"/>
      <c r="I3730" s="6"/>
      <c r="J3730" s="4">
        <v>7452600</v>
      </c>
      <c r="K3730" s="5"/>
      <c r="L3730" s="3">
        <v>130.87407073665241</v>
      </c>
      <c r="M3730" s="6">
        <v>4.0640000000000001</v>
      </c>
      <c r="N3730" s="6"/>
      <c r="O3730" s="5">
        <v>36.53371244444444</v>
      </c>
      <c r="P3730" s="5">
        <v>1.308782864652746</v>
      </c>
      <c r="Q3730" s="4">
        <v>1</v>
      </c>
      <c r="R3730" s="4">
        <v>0</v>
      </c>
      <c r="S3730" s="4">
        <v>0</v>
      </c>
      <c r="T3730" s="4">
        <v>0</v>
      </c>
      <c r="U3730" s="4">
        <v>0</v>
      </c>
      <c r="V3730" s="5">
        <v>4764380495619.2441</v>
      </c>
      <c r="W3730" s="5"/>
      <c r="X3730" s="6">
        <v>2.8469514646306999</v>
      </c>
      <c r="Y3730" s="6">
        <v>4.240875721370899</v>
      </c>
      <c r="Z3730" s="6"/>
      <c r="AA3730" s="6">
        <v>-1.230649135657305</v>
      </c>
      <c r="AB3730" s="6">
        <v>1.177678141562414</v>
      </c>
      <c r="AC3730" s="6">
        <v>2.491413588844916</v>
      </c>
      <c r="AD3730" s="4">
        <v>0</v>
      </c>
      <c r="AE3730" s="4">
        <v>0</v>
      </c>
    </row>
    <row r="3731" spans="1:31" hidden="1" x14ac:dyDescent="0.35">
      <c r="A3731" s="7" t="s">
        <v>195</v>
      </c>
      <c r="B3731" s="7" t="s">
        <v>196</v>
      </c>
      <c r="C3731" s="8">
        <v>236.74007157062411</v>
      </c>
      <c r="D3731" s="9">
        <v>2019</v>
      </c>
      <c r="E3731" s="10">
        <v>3016240000000</v>
      </c>
      <c r="F3731" s="10">
        <v>2845022000000</v>
      </c>
      <c r="G3731" s="10">
        <v>334783000000</v>
      </c>
      <c r="H3731" s="10"/>
      <c r="I3731" s="11"/>
      <c r="J3731" s="9">
        <v>7507900</v>
      </c>
      <c r="K3731" s="10"/>
      <c r="L3731" s="8">
        <v>134.64744311781939</v>
      </c>
      <c r="M3731" s="11">
        <v>-6.1470000000000002</v>
      </c>
      <c r="N3731" s="11"/>
      <c r="O3731" s="10">
        <v>36.886605000000003</v>
      </c>
      <c r="P3731" s="10">
        <v>1.240215787667222</v>
      </c>
      <c r="Q3731" s="9">
        <v>1</v>
      </c>
      <c r="R3731" s="9">
        <v>0</v>
      </c>
      <c r="S3731" s="9">
        <v>0</v>
      </c>
      <c r="T3731" s="9">
        <v>0</v>
      </c>
      <c r="U3731" s="9">
        <v>0</v>
      </c>
      <c r="V3731" s="10">
        <v>5002179739207.125</v>
      </c>
      <c r="W3731" s="10"/>
      <c r="X3731" s="11">
        <v>-1.672445993422097</v>
      </c>
      <c r="Y3731" s="11">
        <v>5.0691866139829456</v>
      </c>
      <c r="Z3731" s="11"/>
      <c r="AA3731" s="11">
        <v>0.96593675250549638</v>
      </c>
      <c r="AB3731" s="11">
        <v>-5.2389956223728342</v>
      </c>
      <c r="AC3731" s="11">
        <v>4.9911891757287794</v>
      </c>
      <c r="AD3731" s="9">
        <v>0</v>
      </c>
      <c r="AE3731" s="9">
        <v>0</v>
      </c>
    </row>
    <row r="3732" spans="1:31" hidden="1" x14ac:dyDescent="0.35">
      <c r="A3732" s="2" t="s">
        <v>195</v>
      </c>
      <c r="B3732" s="2" t="s">
        <v>196</v>
      </c>
      <c r="C3732" s="3">
        <v>258.9028416996382</v>
      </c>
      <c r="D3732" s="4">
        <v>2020</v>
      </c>
      <c r="E3732" s="5">
        <v>2818833000000</v>
      </c>
      <c r="F3732" s="5">
        <v>2675793000000</v>
      </c>
      <c r="G3732" s="5">
        <v>361260000000</v>
      </c>
      <c r="H3732" s="5"/>
      <c r="I3732" s="6"/>
      <c r="J3732" s="4">
        <v>7481000</v>
      </c>
      <c r="K3732" s="5"/>
      <c r="L3732" s="3">
        <v>134.9853570624015</v>
      </c>
      <c r="M3732" s="6">
        <v>-6.7519999999999998</v>
      </c>
      <c r="N3732" s="6"/>
      <c r="O3732" s="5">
        <v>35.252595777777771</v>
      </c>
      <c r="P3732" s="5">
        <v>0.92822993359700878</v>
      </c>
      <c r="Q3732" s="4">
        <v>1</v>
      </c>
      <c r="R3732" s="4">
        <v>0</v>
      </c>
      <c r="S3732" s="4">
        <v>0</v>
      </c>
      <c r="T3732" s="4">
        <v>0</v>
      </c>
      <c r="U3732" s="4">
        <v>0</v>
      </c>
      <c r="V3732" s="5">
        <v>5132189346876.667</v>
      </c>
      <c r="W3732" s="5"/>
      <c r="X3732" s="6">
        <v>-6.5448041269925472</v>
      </c>
      <c r="Y3732" s="6">
        <v>7.9087050417733282</v>
      </c>
      <c r="Z3732" s="6"/>
      <c r="AA3732" s="6">
        <v>-4.4298173340220171</v>
      </c>
      <c r="AB3732" s="6">
        <v>-25.155771856205909</v>
      </c>
      <c r="AC3732" s="6">
        <v>2.599059099186813</v>
      </c>
      <c r="AD3732" s="4">
        <v>0</v>
      </c>
      <c r="AE3732" s="4">
        <v>0</v>
      </c>
    </row>
    <row r="3733" spans="1:31" hidden="1" x14ac:dyDescent="0.35">
      <c r="A3733" s="7" t="s">
        <v>195</v>
      </c>
      <c r="B3733" s="7" t="s">
        <v>196</v>
      </c>
      <c r="C3733" s="8">
        <v>259.18398820351518</v>
      </c>
      <c r="D3733" s="9">
        <v>2021</v>
      </c>
      <c r="E3733" s="10">
        <v>3000773000000</v>
      </c>
      <c r="F3733" s="10">
        <v>2867973000000</v>
      </c>
      <c r="G3733" s="10">
        <v>382480000000</v>
      </c>
      <c r="H3733" s="10"/>
      <c r="I3733" s="11"/>
      <c r="J3733" s="9">
        <v>7413100</v>
      </c>
      <c r="K3733" s="10"/>
      <c r="L3733" s="8">
        <v>137.10295111511601</v>
      </c>
      <c r="M3733" s="11">
        <v>17.007000000000001</v>
      </c>
      <c r="N3733" s="11"/>
      <c r="O3733" s="10">
        <v>37.235574333333339</v>
      </c>
      <c r="P3733" s="10">
        <v>0.87648342316040662</v>
      </c>
      <c r="Q3733" s="9">
        <v>1</v>
      </c>
      <c r="R3733" s="9">
        <v>0</v>
      </c>
      <c r="S3733" s="9">
        <v>0</v>
      </c>
      <c r="T3733" s="9">
        <v>0</v>
      </c>
      <c r="U3733" s="9">
        <v>0</v>
      </c>
      <c r="V3733" s="10">
        <v>5421711744015.4453</v>
      </c>
      <c r="W3733" s="10"/>
      <c r="X3733" s="11">
        <v>6.4544440908702292</v>
      </c>
      <c r="Y3733" s="11">
        <v>5.873885843990478</v>
      </c>
      <c r="Z3733" s="11"/>
      <c r="AA3733" s="11">
        <v>5.6250568555453206</v>
      </c>
      <c r="AB3733" s="11">
        <v>-5.5747513157734394</v>
      </c>
      <c r="AC3733" s="11">
        <v>5.6413038874915058</v>
      </c>
      <c r="AD3733" s="9">
        <v>0</v>
      </c>
      <c r="AE3733" s="9">
        <v>0</v>
      </c>
    </row>
    <row r="3734" spans="1:31" hidden="1" x14ac:dyDescent="0.35">
      <c r="A3734" s="2" t="s">
        <v>195</v>
      </c>
      <c r="B3734" s="2" t="s">
        <v>196</v>
      </c>
      <c r="C3734" s="3">
        <v>264.44211064629047</v>
      </c>
      <c r="D3734" s="4">
        <v>2022</v>
      </c>
      <c r="E3734" s="5">
        <v>2890231000000</v>
      </c>
      <c r="F3734" s="5">
        <v>2808969000000</v>
      </c>
      <c r="G3734" s="5">
        <v>412905000000</v>
      </c>
      <c r="H3734" s="5"/>
      <c r="I3734" s="6"/>
      <c r="J3734" s="4">
        <v>7346100</v>
      </c>
      <c r="K3734" s="5"/>
      <c r="L3734" s="3">
        <v>139.6823608920929</v>
      </c>
      <c r="M3734" s="6">
        <v>-12.617000000000001</v>
      </c>
      <c r="N3734" s="6"/>
      <c r="O3734" s="5">
        <v>36.420802111111108</v>
      </c>
      <c r="P3734" s="5">
        <v>0.78154470079527316</v>
      </c>
      <c r="Q3734" s="4">
        <v>1</v>
      </c>
      <c r="R3734" s="4">
        <v>0</v>
      </c>
      <c r="S3734" s="4">
        <v>0</v>
      </c>
      <c r="T3734" s="4">
        <v>0</v>
      </c>
      <c r="U3734" s="4">
        <v>0</v>
      </c>
      <c r="V3734" s="5">
        <v>5317848913463.2666</v>
      </c>
      <c r="W3734" s="5"/>
      <c r="X3734" s="6">
        <v>-3.6837841449519839</v>
      </c>
      <c r="Y3734" s="6">
        <v>7.954664296172349</v>
      </c>
      <c r="Z3734" s="6"/>
      <c r="AA3734" s="6">
        <v>-2.1881553777803449</v>
      </c>
      <c r="AB3734" s="6">
        <v>-10.831776147323501</v>
      </c>
      <c r="AC3734" s="6">
        <v>-1.9156833755838061</v>
      </c>
      <c r="AD3734" s="4">
        <v>0</v>
      </c>
      <c r="AE3734" s="4">
        <v>0</v>
      </c>
    </row>
    <row r="3735" spans="1:31" hidden="1" x14ac:dyDescent="0.35">
      <c r="A3735" s="7" t="s">
        <v>195</v>
      </c>
      <c r="B3735" s="7" t="s">
        <v>196</v>
      </c>
      <c r="C3735" s="8">
        <v>248.6079436671082</v>
      </c>
      <c r="D3735" s="9">
        <v>2023</v>
      </c>
      <c r="E3735" s="10">
        <v>2983408000000</v>
      </c>
      <c r="F3735" s="10">
        <v>2983408000000</v>
      </c>
      <c r="G3735" s="10">
        <v>396813000000</v>
      </c>
      <c r="H3735" s="10">
        <v>481513000000</v>
      </c>
      <c r="I3735" s="11"/>
      <c r="J3735" s="9">
        <v>7536100</v>
      </c>
      <c r="K3735" s="10"/>
      <c r="L3735" s="8">
        <v>142.61094841180449</v>
      </c>
      <c r="M3735" s="11">
        <v>-6.6589999999999998</v>
      </c>
      <c r="N3735" s="11"/>
      <c r="O3735" s="10">
        <v>38.008261683181331</v>
      </c>
      <c r="P3735" s="10">
        <v>0.90254603842295678</v>
      </c>
      <c r="Q3735" s="9">
        <v>1</v>
      </c>
      <c r="R3735" s="9">
        <v>0</v>
      </c>
      <c r="S3735" s="9">
        <v>0</v>
      </c>
      <c r="T3735" s="9">
        <v>0</v>
      </c>
      <c r="U3735" s="9">
        <v>0</v>
      </c>
      <c r="V3735" s="10">
        <v>5200855448056.2344</v>
      </c>
      <c r="W3735" s="10"/>
      <c r="X3735" s="11">
        <v>3.2238599613664101</v>
      </c>
      <c r="Y3735" s="11">
        <v>-3.8972645039415852</v>
      </c>
      <c r="Z3735" s="11"/>
      <c r="AA3735" s="11">
        <v>4.3586617538714982</v>
      </c>
      <c r="AB3735" s="11">
        <v>15.48233101760613</v>
      </c>
      <c r="AC3735" s="11">
        <v>-2.2000148426714108</v>
      </c>
      <c r="AD3735" s="9">
        <v>0</v>
      </c>
      <c r="AE3735" s="9">
        <v>0</v>
      </c>
    </row>
    <row r="3736" spans="1:31" hidden="1" x14ac:dyDescent="0.35">
      <c r="A3736" s="2" t="s">
        <v>195</v>
      </c>
      <c r="B3736" s="2" t="s">
        <v>196</v>
      </c>
      <c r="C3736" s="3">
        <v>231.03777166912221</v>
      </c>
      <c r="D3736" s="4">
        <v>2024</v>
      </c>
      <c r="E3736" s="5">
        <v>3058142000000</v>
      </c>
      <c r="F3736" s="5">
        <v>3175094000000</v>
      </c>
      <c r="G3736" s="5">
        <v>400307000000</v>
      </c>
      <c r="H3736" s="5">
        <v>499288000000</v>
      </c>
      <c r="I3736" s="6">
        <v>3.6914891186738572</v>
      </c>
      <c r="J3736" s="4">
        <v>7524100</v>
      </c>
      <c r="K3736" s="5"/>
      <c r="L3736" s="3">
        <v>145.07772020725389</v>
      </c>
      <c r="M3736" s="6">
        <v>4.76</v>
      </c>
      <c r="N3736" s="6"/>
      <c r="O3736" s="5">
        <v>39.024766899841012</v>
      </c>
      <c r="P3736" s="5">
        <v>0.98059519613414281</v>
      </c>
      <c r="Q3736" s="4">
        <v>1</v>
      </c>
      <c r="R3736" s="4">
        <v>0</v>
      </c>
      <c r="S3736" s="4">
        <v>0</v>
      </c>
      <c r="T3736" s="4">
        <v>0</v>
      </c>
      <c r="U3736" s="4">
        <v>0</v>
      </c>
      <c r="V3736" s="5">
        <v>5056370072207.1426</v>
      </c>
      <c r="W3736" s="5"/>
      <c r="X3736" s="6">
        <v>2.5049875846682719</v>
      </c>
      <c r="Y3736" s="6">
        <v>0.88051550730444816</v>
      </c>
      <c r="Z3736" s="6"/>
      <c r="AA3736" s="6">
        <v>2.6744322724695531</v>
      </c>
      <c r="AB3736" s="6">
        <v>8.6476649820061766</v>
      </c>
      <c r="AC3736" s="6">
        <v>-2.7781078957518748</v>
      </c>
      <c r="AD3736" s="4">
        <v>0</v>
      </c>
      <c r="AE3736" s="4">
        <v>0</v>
      </c>
    </row>
    <row r="3737" spans="1:31" hidden="1" x14ac:dyDescent="0.35">
      <c r="A3737" s="7" t="s">
        <v>197</v>
      </c>
      <c r="B3737" s="7" t="s">
        <v>198</v>
      </c>
      <c r="C3737" s="8"/>
      <c r="D3737" s="9">
        <v>1980</v>
      </c>
      <c r="E3737" s="10">
        <v>10739966273.187201</v>
      </c>
      <c r="F3737" s="10">
        <v>6368800000</v>
      </c>
      <c r="G3737" s="10">
        <v>1224344023.3236201</v>
      </c>
      <c r="H3737" s="10">
        <v>2899383753.5014</v>
      </c>
      <c r="I3737" s="11">
        <v>16.726332836319429</v>
      </c>
      <c r="J3737" s="9">
        <v>3727173</v>
      </c>
      <c r="K3737" s="10">
        <v>699500000</v>
      </c>
      <c r="L3737" s="8">
        <v>4.2632875553912024</v>
      </c>
      <c r="M3737" s="11">
        <v>-2.0390000000000001</v>
      </c>
      <c r="N3737" s="11">
        <v>5.4029999999999996</v>
      </c>
      <c r="O3737" s="10"/>
      <c r="P3737" s="10"/>
      <c r="Q3737" s="9">
        <v>0</v>
      </c>
      <c r="R3737" s="9">
        <v>0</v>
      </c>
      <c r="S3737" s="9">
        <v>1</v>
      </c>
      <c r="T3737" s="9">
        <v>0</v>
      </c>
      <c r="U3737" s="9">
        <v>0</v>
      </c>
      <c r="V3737" s="10"/>
      <c r="W3737" s="10">
        <v>16407525669.138531</v>
      </c>
      <c r="X3737" s="11"/>
      <c r="Y3737" s="11"/>
      <c r="Z3737" s="11"/>
      <c r="AA3737" s="11"/>
      <c r="AB3737" s="11"/>
      <c r="AC3737" s="11"/>
      <c r="AD3737" s="9">
        <v>0</v>
      </c>
      <c r="AE3737" s="9">
        <v>0</v>
      </c>
    </row>
    <row r="3738" spans="1:31" hidden="1" x14ac:dyDescent="0.35">
      <c r="A3738" s="2" t="s">
        <v>197</v>
      </c>
      <c r="B3738" s="2" t="s">
        <v>198</v>
      </c>
      <c r="C3738" s="3"/>
      <c r="D3738" s="4">
        <v>1981</v>
      </c>
      <c r="E3738" s="5">
        <v>11519078947.368401</v>
      </c>
      <c r="F3738" s="5">
        <v>7003600000</v>
      </c>
      <c r="G3738" s="5">
        <v>1366473149.4920199</v>
      </c>
      <c r="H3738" s="5">
        <v>3282079071.7495699</v>
      </c>
      <c r="I3738" s="6">
        <v>13.19919509744143</v>
      </c>
      <c r="J3738" s="4">
        <v>3841778</v>
      </c>
      <c r="K3738" s="5">
        <v>699100000</v>
      </c>
      <c r="L3738" s="3">
        <v>4.6642792204380497</v>
      </c>
      <c r="M3738" s="6">
        <v>-13.006</v>
      </c>
      <c r="N3738" s="6">
        <v>-12.255000000000001</v>
      </c>
      <c r="O3738" s="5"/>
      <c r="P3738" s="5"/>
      <c r="Q3738" s="4">
        <v>0</v>
      </c>
      <c r="R3738" s="4">
        <v>0</v>
      </c>
      <c r="S3738" s="4">
        <v>1</v>
      </c>
      <c r="T3738" s="4">
        <v>0</v>
      </c>
      <c r="U3738" s="4">
        <v>0</v>
      </c>
      <c r="V3738" s="5"/>
      <c r="W3738" s="5">
        <v>14988382276.444059</v>
      </c>
      <c r="X3738" s="6">
        <v>7.2543307340386081</v>
      </c>
      <c r="Y3738" s="6">
        <v>11.608593945889041</v>
      </c>
      <c r="Z3738" s="6">
        <v>-8.6493443393709306</v>
      </c>
      <c r="AA3738" s="6"/>
      <c r="AB3738" s="6"/>
      <c r="AC3738" s="6"/>
      <c r="AD3738" s="4">
        <v>0</v>
      </c>
      <c r="AE3738" s="4">
        <v>0</v>
      </c>
    </row>
    <row r="3739" spans="1:31" hidden="1" x14ac:dyDescent="0.35">
      <c r="A3739" s="7" t="s">
        <v>197</v>
      </c>
      <c r="B3739" s="7" t="s">
        <v>198</v>
      </c>
      <c r="C3739" s="8"/>
      <c r="D3739" s="9">
        <v>1982</v>
      </c>
      <c r="E3739" s="10">
        <v>12024916943.521601</v>
      </c>
      <c r="F3739" s="10">
        <v>7239000000</v>
      </c>
      <c r="G3739" s="10">
        <v>1504347826.0869601</v>
      </c>
      <c r="H3739" s="10">
        <v>3528325315.57091</v>
      </c>
      <c r="I3739" s="11">
        <v>7.5027517143294631</v>
      </c>
      <c r="J3739" s="9">
        <v>3958728</v>
      </c>
      <c r="K3739" s="10"/>
      <c r="L3739" s="8">
        <v>5.0832537781294453</v>
      </c>
      <c r="M3739" s="11">
        <v>-16.844999999999999</v>
      </c>
      <c r="N3739" s="11">
        <v>-26.587</v>
      </c>
      <c r="O3739" s="10"/>
      <c r="P3739" s="10"/>
      <c r="Q3739" s="9">
        <v>0</v>
      </c>
      <c r="R3739" s="9">
        <v>0</v>
      </c>
      <c r="S3739" s="9">
        <v>1</v>
      </c>
      <c r="T3739" s="9">
        <v>0</v>
      </c>
      <c r="U3739" s="9">
        <v>0</v>
      </c>
      <c r="V3739" s="10"/>
      <c r="W3739" s="10"/>
      <c r="X3739" s="11">
        <v>4.3913059235414114</v>
      </c>
      <c r="Y3739" s="11">
        <v>10.08981966796744</v>
      </c>
      <c r="Z3739" s="11"/>
      <c r="AA3739" s="11"/>
      <c r="AB3739" s="11"/>
      <c r="AC3739" s="11"/>
      <c r="AD3739" s="9">
        <v>0</v>
      </c>
      <c r="AE3739" s="9">
        <v>0</v>
      </c>
    </row>
    <row r="3740" spans="1:31" hidden="1" x14ac:dyDescent="0.35">
      <c r="A3740" s="2" t="s">
        <v>197</v>
      </c>
      <c r="B3740" s="2" t="s">
        <v>198</v>
      </c>
      <c r="C3740" s="3"/>
      <c r="D3740" s="4">
        <v>1983</v>
      </c>
      <c r="E3740" s="5">
        <v>12866164154.103901</v>
      </c>
      <c r="F3740" s="5">
        <v>7681100000</v>
      </c>
      <c r="G3740" s="5">
        <v>1631083202.51177</v>
      </c>
      <c r="H3740" s="5">
        <v>3568211460.2125902</v>
      </c>
      <c r="I3740" s="6">
        <v>1.1304554165019169</v>
      </c>
      <c r="J3740" s="4">
        <v>4078174</v>
      </c>
      <c r="K3740" s="5"/>
      <c r="L3740" s="3">
        <v>5.5027651385611689</v>
      </c>
      <c r="M3740" s="6">
        <v>-3.3620000000000001</v>
      </c>
      <c r="N3740" s="6">
        <v>3.2269999999999999</v>
      </c>
      <c r="O3740" s="5"/>
      <c r="P3740" s="5"/>
      <c r="Q3740" s="4">
        <v>0</v>
      </c>
      <c r="R3740" s="4">
        <v>0</v>
      </c>
      <c r="S3740" s="4">
        <v>1</v>
      </c>
      <c r="T3740" s="4">
        <v>0</v>
      </c>
      <c r="U3740" s="4">
        <v>0</v>
      </c>
      <c r="V3740" s="5"/>
      <c r="W3740" s="5"/>
      <c r="X3740" s="6">
        <v>6.9958671193610229</v>
      </c>
      <c r="Y3740" s="6">
        <v>8.4246059473139532</v>
      </c>
      <c r="Z3740" s="6"/>
      <c r="AA3740" s="6"/>
      <c r="AB3740" s="6"/>
      <c r="AC3740" s="6"/>
      <c r="AD3740" s="4">
        <v>0</v>
      </c>
      <c r="AE3740" s="4">
        <v>0</v>
      </c>
    </row>
    <row r="3741" spans="1:31" hidden="1" x14ac:dyDescent="0.35">
      <c r="A3741" s="7" t="s">
        <v>197</v>
      </c>
      <c r="B3741" s="7" t="s">
        <v>198</v>
      </c>
      <c r="C3741" s="8"/>
      <c r="D3741" s="9">
        <v>1984</v>
      </c>
      <c r="E3741" s="10">
        <v>13169607843.1373</v>
      </c>
      <c r="F3741" s="10">
        <v>8059800000</v>
      </c>
      <c r="G3741" s="10">
        <v>1698015267.17557</v>
      </c>
      <c r="H3741" s="10">
        <v>3793937418.51369</v>
      </c>
      <c r="I3741" s="11">
        <v>6.3260252599393709</v>
      </c>
      <c r="J3741" s="9">
        <v>4199850</v>
      </c>
      <c r="K3741" s="10"/>
      <c r="L3741" s="8">
        <v>5.7628460779458957</v>
      </c>
      <c r="M3741" s="11">
        <v>2.0259999999999998</v>
      </c>
      <c r="N3741" s="11">
        <v>14.319000000000001</v>
      </c>
      <c r="O3741" s="10"/>
      <c r="P3741" s="10"/>
      <c r="Q3741" s="9">
        <v>0</v>
      </c>
      <c r="R3741" s="9">
        <v>0</v>
      </c>
      <c r="S3741" s="9">
        <v>1</v>
      </c>
      <c r="T3741" s="9">
        <v>0</v>
      </c>
      <c r="U3741" s="9">
        <v>0</v>
      </c>
      <c r="V3741" s="10"/>
      <c r="W3741" s="10"/>
      <c r="X3741" s="11">
        <v>2.3584627508161442</v>
      </c>
      <c r="Y3741" s="11">
        <v>4.103534667068403</v>
      </c>
      <c r="Z3741" s="11"/>
      <c r="AA3741" s="11"/>
      <c r="AB3741" s="11"/>
      <c r="AC3741" s="11"/>
      <c r="AD3741" s="9">
        <v>0</v>
      </c>
      <c r="AE3741" s="9">
        <v>0</v>
      </c>
    </row>
    <row r="3742" spans="1:31" hidden="1" x14ac:dyDescent="0.35">
      <c r="A3742" s="2" t="s">
        <v>197</v>
      </c>
      <c r="B3742" s="2" t="s">
        <v>198</v>
      </c>
      <c r="C3742" s="3"/>
      <c r="D3742" s="4">
        <v>1985</v>
      </c>
      <c r="E3742" s="5">
        <v>13784394904.458599</v>
      </c>
      <c r="F3742" s="5">
        <v>8656600000</v>
      </c>
      <c r="G3742" s="5">
        <v>1746989720.9985299</v>
      </c>
      <c r="H3742" s="5">
        <v>3841050814.5430999</v>
      </c>
      <c r="I3742" s="6">
        <v>1.241807410936872</v>
      </c>
      <c r="J3742" s="4">
        <v>4323342</v>
      </c>
      <c r="K3742" s="5"/>
      <c r="L3742" s="3">
        <v>5.9566318759027386</v>
      </c>
      <c r="M3742" s="6">
        <v>1.54</v>
      </c>
      <c r="N3742" s="6">
        <v>-5.2679999999999998</v>
      </c>
      <c r="O3742" s="5"/>
      <c r="P3742" s="5"/>
      <c r="Q3742" s="4">
        <v>0</v>
      </c>
      <c r="R3742" s="4">
        <v>0</v>
      </c>
      <c r="S3742" s="4">
        <v>1</v>
      </c>
      <c r="T3742" s="4">
        <v>0</v>
      </c>
      <c r="U3742" s="4">
        <v>0</v>
      </c>
      <c r="V3742" s="5"/>
      <c r="W3742" s="5"/>
      <c r="X3742" s="6">
        <v>4.6682260295371281</v>
      </c>
      <c r="Y3742" s="6">
        <v>2.8842175196941899</v>
      </c>
      <c r="Z3742" s="6"/>
      <c r="AA3742" s="6"/>
      <c r="AB3742" s="6"/>
      <c r="AC3742" s="6"/>
      <c r="AD3742" s="4">
        <v>0</v>
      </c>
      <c r="AE3742" s="4">
        <v>0</v>
      </c>
    </row>
    <row r="3743" spans="1:31" hidden="1" x14ac:dyDescent="0.35">
      <c r="A3743" s="7" t="s">
        <v>197</v>
      </c>
      <c r="B3743" s="7" t="s">
        <v>198</v>
      </c>
      <c r="C3743" s="8"/>
      <c r="D3743" s="9">
        <v>1986</v>
      </c>
      <c r="E3743" s="10">
        <v>14547449768.1607</v>
      </c>
      <c r="F3743" s="10">
        <v>9412200000</v>
      </c>
      <c r="G3743" s="10">
        <v>1841611624.8348701</v>
      </c>
      <c r="H3743" s="10">
        <v>3985882352.9411802</v>
      </c>
      <c r="I3743" s="11">
        <v>3.7706228162802522</v>
      </c>
      <c r="J3743" s="9">
        <v>4448899</v>
      </c>
      <c r="K3743" s="10"/>
      <c r="L3743" s="8">
        <v>6.2159076111541687</v>
      </c>
      <c r="M3743" s="11">
        <v>7.6619999999999999</v>
      </c>
      <c r="N3743" s="11">
        <v>-2.802</v>
      </c>
      <c r="O3743" s="10"/>
      <c r="P3743" s="10"/>
      <c r="Q3743" s="9">
        <v>0</v>
      </c>
      <c r="R3743" s="9">
        <v>0</v>
      </c>
      <c r="S3743" s="9">
        <v>1</v>
      </c>
      <c r="T3743" s="9">
        <v>0</v>
      </c>
      <c r="U3743" s="9">
        <v>0</v>
      </c>
      <c r="V3743" s="10"/>
      <c r="W3743" s="10"/>
      <c r="X3743" s="11">
        <v>5.5356427974599782</v>
      </c>
      <c r="Y3743" s="11">
        <v>5.4162828034418533</v>
      </c>
      <c r="Z3743" s="11"/>
      <c r="AA3743" s="11"/>
      <c r="AB3743" s="11"/>
      <c r="AC3743" s="11"/>
      <c r="AD3743" s="9">
        <v>0</v>
      </c>
      <c r="AE3743" s="9">
        <v>0</v>
      </c>
    </row>
    <row r="3744" spans="1:31" hidden="1" x14ac:dyDescent="0.35">
      <c r="A3744" s="2" t="s">
        <v>197</v>
      </c>
      <c r="B3744" s="2" t="s">
        <v>198</v>
      </c>
      <c r="C3744" s="3"/>
      <c r="D3744" s="4">
        <v>1987</v>
      </c>
      <c r="E3744" s="5">
        <v>14800589101.620001</v>
      </c>
      <c r="F3744" s="5">
        <v>10049600000</v>
      </c>
      <c r="G3744" s="5">
        <v>1888902743.1421399</v>
      </c>
      <c r="H3744" s="5">
        <v>4073008381.07126</v>
      </c>
      <c r="I3744" s="6">
        <v>2.1858655227440238</v>
      </c>
      <c r="J3744" s="4">
        <v>4576910</v>
      </c>
      <c r="K3744" s="5"/>
      <c r="L3744" s="3">
        <v>6.3705068073236486</v>
      </c>
      <c r="M3744" s="6">
        <v>-10.252000000000001</v>
      </c>
      <c r="N3744" s="6">
        <v>-3.0329999999999999</v>
      </c>
      <c r="O3744" s="5"/>
      <c r="P3744" s="5"/>
      <c r="Q3744" s="4">
        <v>0</v>
      </c>
      <c r="R3744" s="4">
        <v>0</v>
      </c>
      <c r="S3744" s="4">
        <v>1</v>
      </c>
      <c r="T3744" s="4">
        <v>0</v>
      </c>
      <c r="U3744" s="4">
        <v>0</v>
      </c>
      <c r="V3744" s="5"/>
      <c r="W3744" s="5"/>
      <c r="X3744" s="6">
        <v>1.740094226091317</v>
      </c>
      <c r="Y3744" s="6">
        <v>2.5679202753463399</v>
      </c>
      <c r="Z3744" s="6"/>
      <c r="AA3744" s="6"/>
      <c r="AB3744" s="6"/>
      <c r="AC3744" s="6"/>
      <c r="AD3744" s="4">
        <v>0</v>
      </c>
      <c r="AE3744" s="4">
        <v>0</v>
      </c>
    </row>
    <row r="3745" spans="1:31" hidden="1" x14ac:dyDescent="0.35">
      <c r="A3745" s="7" t="s">
        <v>197</v>
      </c>
      <c r="B3745" s="7" t="s">
        <v>198</v>
      </c>
      <c r="C3745" s="8"/>
      <c r="D3745" s="9">
        <v>1988</v>
      </c>
      <c r="E3745" s="10">
        <v>15921648044.692699</v>
      </c>
      <c r="F3745" s="10">
        <v>11399900000</v>
      </c>
      <c r="G3745" s="10">
        <v>1940271493.2126701</v>
      </c>
      <c r="H3745" s="10">
        <v>4261372388.8435102</v>
      </c>
      <c r="I3745" s="11">
        <v>4.6246899134223582</v>
      </c>
      <c r="J3745" s="9">
        <v>4707677</v>
      </c>
      <c r="K3745" s="10"/>
      <c r="L3745" s="8">
        <v>6.6566226807850697</v>
      </c>
      <c r="M3745" s="11">
        <v>18.940000000000001</v>
      </c>
      <c r="N3745" s="11">
        <v>17.907</v>
      </c>
      <c r="O3745" s="10"/>
      <c r="P3745" s="10"/>
      <c r="Q3745" s="9">
        <v>0</v>
      </c>
      <c r="R3745" s="9">
        <v>0</v>
      </c>
      <c r="S3745" s="9">
        <v>1</v>
      </c>
      <c r="T3745" s="9">
        <v>0</v>
      </c>
      <c r="U3745" s="9">
        <v>0</v>
      </c>
      <c r="V3745" s="10"/>
      <c r="W3745" s="10"/>
      <c r="X3745" s="11">
        <v>7.5744210948332658</v>
      </c>
      <c r="Y3745" s="11">
        <v>2.71950211608458</v>
      </c>
      <c r="Z3745" s="11"/>
      <c r="AA3745" s="11"/>
      <c r="AB3745" s="11"/>
      <c r="AC3745" s="11"/>
      <c r="AD3745" s="9">
        <v>0</v>
      </c>
      <c r="AE3745" s="9">
        <v>0</v>
      </c>
    </row>
    <row r="3746" spans="1:31" hidden="1" x14ac:dyDescent="0.35">
      <c r="A3746" s="2" t="s">
        <v>197</v>
      </c>
      <c r="B3746" s="2" t="s">
        <v>198</v>
      </c>
      <c r="C3746" s="3"/>
      <c r="D3746" s="4">
        <v>1989</v>
      </c>
      <c r="E3746" s="5">
        <v>17056586021.5054</v>
      </c>
      <c r="F3746" s="5">
        <v>12690100000</v>
      </c>
      <c r="G3746" s="5">
        <v>2109294512.8779399</v>
      </c>
      <c r="H3746" s="5">
        <v>4637746371.8562403</v>
      </c>
      <c r="I3746" s="6">
        <v>8.8322246607242363</v>
      </c>
      <c r="J3746" s="4">
        <v>4841838</v>
      </c>
      <c r="K3746" s="5"/>
      <c r="L3746" s="3">
        <v>7.3123272575826803</v>
      </c>
      <c r="M3746" s="6">
        <v>5.0999999999999996</v>
      </c>
      <c r="N3746" s="6">
        <v>1.244</v>
      </c>
      <c r="O3746" s="5"/>
      <c r="P3746" s="5"/>
      <c r="Q3746" s="4">
        <v>0</v>
      </c>
      <c r="R3746" s="4">
        <v>0</v>
      </c>
      <c r="S3746" s="4">
        <v>1</v>
      </c>
      <c r="T3746" s="4">
        <v>0</v>
      </c>
      <c r="U3746" s="4">
        <v>0</v>
      </c>
      <c r="V3746" s="5"/>
      <c r="W3746" s="5"/>
      <c r="X3746" s="6">
        <v>7.128269470766381</v>
      </c>
      <c r="Y3746" s="6">
        <v>8.7113076833079823</v>
      </c>
      <c r="Z3746" s="6"/>
      <c r="AA3746" s="6"/>
      <c r="AB3746" s="6"/>
      <c r="AC3746" s="6"/>
      <c r="AD3746" s="4">
        <v>0</v>
      </c>
      <c r="AE3746" s="4">
        <v>0</v>
      </c>
    </row>
    <row r="3747" spans="1:31" hidden="1" x14ac:dyDescent="0.35">
      <c r="A3747" s="7" t="s">
        <v>197</v>
      </c>
      <c r="B3747" s="7" t="s">
        <v>198</v>
      </c>
      <c r="C3747" s="8"/>
      <c r="D3747" s="9">
        <v>1990</v>
      </c>
      <c r="E3747" s="10">
        <v>20667698519.515499</v>
      </c>
      <c r="F3747" s="10">
        <v>15356100000</v>
      </c>
      <c r="G3747" s="10">
        <v>2676584734.79948</v>
      </c>
      <c r="H3747" s="10">
        <v>6452275261.5090504</v>
      </c>
      <c r="I3747" s="11">
        <v>39.125229026410778</v>
      </c>
      <c r="J3747" s="9">
        <v>4980488</v>
      </c>
      <c r="K3747" s="10"/>
      <c r="L3747" s="8">
        <v>9.0177496402974278</v>
      </c>
      <c r="M3747" s="11">
        <v>0.49099999999999999</v>
      </c>
      <c r="N3747" s="11">
        <v>-2.8460000000000001</v>
      </c>
      <c r="O3747" s="10"/>
      <c r="P3747" s="10"/>
      <c r="Q3747" s="9">
        <v>0</v>
      </c>
      <c r="R3747" s="9">
        <v>0</v>
      </c>
      <c r="S3747" s="9">
        <v>1</v>
      </c>
      <c r="T3747" s="9">
        <v>0</v>
      </c>
      <c r="U3747" s="9">
        <v>0</v>
      </c>
      <c r="V3747" s="10"/>
      <c r="W3747" s="10"/>
      <c r="X3747" s="11">
        <v>21.171367432246459</v>
      </c>
      <c r="Y3747" s="11">
        <v>26.894784889357361</v>
      </c>
      <c r="Z3747" s="11"/>
      <c r="AA3747" s="11"/>
      <c r="AB3747" s="11"/>
      <c r="AC3747" s="11"/>
      <c r="AD3747" s="9">
        <v>0</v>
      </c>
      <c r="AE3747" s="9">
        <v>0</v>
      </c>
    </row>
    <row r="3748" spans="1:31" hidden="1" x14ac:dyDescent="0.35">
      <c r="A3748" s="2" t="s">
        <v>197</v>
      </c>
      <c r="B3748" s="2" t="s">
        <v>198</v>
      </c>
      <c r="C3748" s="3"/>
      <c r="D3748" s="4">
        <v>1991</v>
      </c>
      <c r="E3748" s="5">
        <v>26050993377.483398</v>
      </c>
      <c r="F3748" s="5">
        <v>19668500000</v>
      </c>
      <c r="G3748" s="5">
        <v>3222079772.0797701</v>
      </c>
      <c r="H3748" s="5">
        <v>7678223840.3539104</v>
      </c>
      <c r="I3748" s="6">
        <v>19.000252301048562</v>
      </c>
      <c r="J3748" s="4">
        <v>5123792</v>
      </c>
      <c r="K3748" s="5"/>
      <c r="L3748" s="3">
        <v>12.081283017116119</v>
      </c>
      <c r="M3748" s="6">
        <v>-2.016</v>
      </c>
      <c r="N3748" s="6">
        <v>6</v>
      </c>
      <c r="O3748" s="5"/>
      <c r="P3748" s="5"/>
      <c r="Q3748" s="4">
        <v>0</v>
      </c>
      <c r="R3748" s="4">
        <v>0</v>
      </c>
      <c r="S3748" s="4">
        <v>1</v>
      </c>
      <c r="T3748" s="4">
        <v>0</v>
      </c>
      <c r="U3748" s="4">
        <v>0</v>
      </c>
      <c r="V3748" s="5"/>
      <c r="W3748" s="5"/>
      <c r="X3748" s="6">
        <v>26.046900446533591</v>
      </c>
      <c r="Y3748" s="6">
        <v>20.380264080119119</v>
      </c>
      <c r="Z3748" s="6"/>
      <c r="AA3748" s="6"/>
      <c r="AB3748" s="6"/>
      <c r="AC3748" s="6"/>
      <c r="AD3748" s="4">
        <v>0</v>
      </c>
      <c r="AE3748" s="4">
        <v>0</v>
      </c>
    </row>
    <row r="3749" spans="1:31" hidden="1" x14ac:dyDescent="0.35">
      <c r="A3749" s="7" t="s">
        <v>197</v>
      </c>
      <c r="B3749" s="7" t="s">
        <v>198</v>
      </c>
      <c r="C3749" s="8"/>
      <c r="D3749" s="9">
        <v>1992</v>
      </c>
      <c r="E3749" s="10">
        <v>28404761904.761902</v>
      </c>
      <c r="F3749" s="10">
        <v>22667000000</v>
      </c>
      <c r="G3749" s="10">
        <v>3535504469.9872298</v>
      </c>
      <c r="H3749" s="10">
        <v>8291995382.6016808</v>
      </c>
      <c r="I3749" s="11">
        <v>7.9936656577008591</v>
      </c>
      <c r="J3749" s="9">
        <v>5271431</v>
      </c>
      <c r="K3749" s="10"/>
      <c r="L3749" s="8">
        <v>13.13958966726473</v>
      </c>
      <c r="M3749" s="11">
        <v>7.98</v>
      </c>
      <c r="N3749" s="11">
        <v>7.4749999999999996</v>
      </c>
      <c r="O3749" s="10"/>
      <c r="P3749" s="10"/>
      <c r="Q3749" s="9">
        <v>0</v>
      </c>
      <c r="R3749" s="9">
        <v>0</v>
      </c>
      <c r="S3749" s="9">
        <v>1</v>
      </c>
      <c r="T3749" s="9">
        <v>0</v>
      </c>
      <c r="U3749" s="9">
        <v>0</v>
      </c>
      <c r="V3749" s="10"/>
      <c r="W3749" s="10"/>
      <c r="X3749" s="11">
        <v>9.0352352141509176</v>
      </c>
      <c r="Y3749" s="11">
        <v>9.7274034188530543</v>
      </c>
      <c r="Z3749" s="11"/>
      <c r="AA3749" s="11"/>
      <c r="AB3749" s="11"/>
      <c r="AC3749" s="11"/>
      <c r="AD3749" s="9">
        <v>0</v>
      </c>
      <c r="AE3749" s="9">
        <v>0</v>
      </c>
    </row>
    <row r="3750" spans="1:31" hidden="1" x14ac:dyDescent="0.35">
      <c r="A3750" s="2" t="s">
        <v>197</v>
      </c>
      <c r="B3750" s="2" t="s">
        <v>198</v>
      </c>
      <c r="C3750" s="3"/>
      <c r="D3750" s="4">
        <v>1993</v>
      </c>
      <c r="E3750" s="5">
        <v>32278368794.326199</v>
      </c>
      <c r="F3750" s="5">
        <v>27307500000</v>
      </c>
      <c r="G3750" s="5">
        <v>4367791842.4753885</v>
      </c>
      <c r="H3750" s="5">
        <v>10015323002.421301</v>
      </c>
      <c r="I3750" s="6">
        <v>20.783026766217411</v>
      </c>
      <c r="J3750" s="4">
        <v>5423249</v>
      </c>
      <c r="K3750" s="5"/>
      <c r="L3750" s="3">
        <v>14.551917740579929</v>
      </c>
      <c r="M3750" s="6">
        <v>-1.097</v>
      </c>
      <c r="N3750" s="6">
        <v>7.0720000000000001</v>
      </c>
      <c r="O3750" s="5"/>
      <c r="P3750" s="5"/>
      <c r="Q3750" s="4">
        <v>0</v>
      </c>
      <c r="R3750" s="4">
        <v>0</v>
      </c>
      <c r="S3750" s="4">
        <v>1</v>
      </c>
      <c r="T3750" s="4">
        <v>0</v>
      </c>
      <c r="U3750" s="4">
        <v>0</v>
      </c>
      <c r="V3750" s="5"/>
      <c r="W3750" s="5"/>
      <c r="X3750" s="6">
        <v>13.63717429687347</v>
      </c>
      <c r="Y3750" s="6">
        <v>23.540837794250201</v>
      </c>
      <c r="Z3750" s="6"/>
      <c r="AA3750" s="6"/>
      <c r="AB3750" s="6"/>
      <c r="AC3750" s="6"/>
      <c r="AD3750" s="4">
        <v>0</v>
      </c>
      <c r="AE3750" s="4">
        <v>0</v>
      </c>
    </row>
    <row r="3751" spans="1:31" hidden="1" x14ac:dyDescent="0.35">
      <c r="A3751" s="7" t="s">
        <v>197</v>
      </c>
      <c r="B3751" s="7" t="s">
        <v>198</v>
      </c>
      <c r="C3751" s="8"/>
      <c r="D3751" s="9">
        <v>1994</v>
      </c>
      <c r="E3751" s="10">
        <v>41645235223.1604</v>
      </c>
      <c r="F3751" s="10">
        <v>34523900000</v>
      </c>
      <c r="G3751" s="10">
        <v>5300729927.0073004</v>
      </c>
      <c r="H3751" s="10">
        <v>12685740445.389601</v>
      </c>
      <c r="I3751" s="11">
        <v>26.663318220717379</v>
      </c>
      <c r="J3751" s="9">
        <v>5579242</v>
      </c>
      <c r="K3751" s="10"/>
      <c r="L3751" s="8">
        <v>17.713954424678541</v>
      </c>
      <c r="M3751" s="11">
        <v>-20.257000000000001</v>
      </c>
      <c r="N3751" s="11">
        <v>-2.7349999999999999</v>
      </c>
      <c r="O3751" s="10"/>
      <c r="P3751" s="10"/>
      <c r="Q3751" s="9">
        <v>0</v>
      </c>
      <c r="R3751" s="9">
        <v>0</v>
      </c>
      <c r="S3751" s="9">
        <v>1</v>
      </c>
      <c r="T3751" s="9">
        <v>0</v>
      </c>
      <c r="U3751" s="9">
        <v>0</v>
      </c>
      <c r="V3751" s="10"/>
      <c r="W3751" s="10"/>
      <c r="X3751" s="11">
        <v>29.019020411219419</v>
      </c>
      <c r="Y3751" s="11">
        <v>21.359490520115539</v>
      </c>
      <c r="Z3751" s="11"/>
      <c r="AA3751" s="11"/>
      <c r="AB3751" s="11"/>
      <c r="AC3751" s="11"/>
      <c r="AD3751" s="9">
        <v>0</v>
      </c>
      <c r="AE3751" s="9">
        <v>0</v>
      </c>
    </row>
    <row r="3752" spans="1:31" hidden="1" x14ac:dyDescent="0.35">
      <c r="A3752" s="2" t="s">
        <v>197</v>
      </c>
      <c r="B3752" s="2" t="s">
        <v>198</v>
      </c>
      <c r="C3752" s="3"/>
      <c r="D3752" s="4">
        <v>1995</v>
      </c>
      <c r="E3752" s="5">
        <v>51920973348.783302</v>
      </c>
      <c r="F3752" s="5">
        <v>44807800000</v>
      </c>
      <c r="G3752" s="5">
        <v>6832718894.0092201</v>
      </c>
      <c r="H3752" s="5">
        <v>14989525052.2841</v>
      </c>
      <c r="I3752" s="6">
        <v>18.16042679425756</v>
      </c>
      <c r="J3752" s="4">
        <v>5739637</v>
      </c>
      <c r="K3752" s="5"/>
      <c r="L3752" s="3">
        <v>22.93328770360063</v>
      </c>
      <c r="M3752" s="6">
        <v>28.355</v>
      </c>
      <c r="N3752" s="6">
        <v>8.6080000000000005</v>
      </c>
      <c r="O3752" s="5"/>
      <c r="P3752" s="5"/>
      <c r="Q3752" s="4">
        <v>0</v>
      </c>
      <c r="R3752" s="4">
        <v>0</v>
      </c>
      <c r="S3752" s="4">
        <v>1</v>
      </c>
      <c r="T3752" s="4">
        <v>0</v>
      </c>
      <c r="U3752" s="4">
        <v>0</v>
      </c>
      <c r="V3752" s="5"/>
      <c r="W3752" s="5"/>
      <c r="X3752" s="6">
        <v>24.674462926092911</v>
      </c>
      <c r="Y3752" s="6">
        <v>28.901471836858029</v>
      </c>
      <c r="Z3752" s="6"/>
      <c r="AA3752" s="6"/>
      <c r="AB3752" s="6"/>
      <c r="AC3752" s="6"/>
      <c r="AD3752" s="4">
        <v>0</v>
      </c>
      <c r="AE3752" s="4">
        <v>0</v>
      </c>
    </row>
    <row r="3753" spans="1:31" hidden="1" x14ac:dyDescent="0.35">
      <c r="A3753" s="7" t="s">
        <v>197</v>
      </c>
      <c r="B3753" s="7" t="s">
        <v>198</v>
      </c>
      <c r="C3753" s="8"/>
      <c r="D3753" s="9">
        <v>1996</v>
      </c>
      <c r="E3753" s="10">
        <v>63840674157.303398</v>
      </c>
      <c r="F3753" s="10">
        <v>56818200000</v>
      </c>
      <c r="G3753" s="10">
        <v>8693948562.7836609</v>
      </c>
      <c r="H3753" s="10">
        <v>19157549350.388</v>
      </c>
      <c r="I3753" s="11">
        <v>27.806246585970239</v>
      </c>
      <c r="J3753" s="9">
        <v>5903954</v>
      </c>
      <c r="K3753" s="10"/>
      <c r="L3753" s="8">
        <v>28.400087056942439</v>
      </c>
      <c r="M3753" s="11">
        <v>16.556999999999999</v>
      </c>
      <c r="N3753" s="11">
        <v>3.4809999999999999</v>
      </c>
      <c r="O3753" s="10"/>
      <c r="P3753" s="10"/>
      <c r="Q3753" s="9">
        <v>0</v>
      </c>
      <c r="R3753" s="9">
        <v>0</v>
      </c>
      <c r="S3753" s="9">
        <v>1</v>
      </c>
      <c r="T3753" s="9">
        <v>0</v>
      </c>
      <c r="U3753" s="9">
        <v>0</v>
      </c>
      <c r="V3753" s="10"/>
      <c r="W3753" s="10"/>
      <c r="X3753" s="11">
        <v>22.957390895676301</v>
      </c>
      <c r="Y3753" s="11">
        <v>27.239956708980468</v>
      </c>
      <c r="Z3753" s="11"/>
      <c r="AA3753" s="11"/>
      <c r="AB3753" s="11"/>
      <c r="AC3753" s="11"/>
      <c r="AD3753" s="9">
        <v>0</v>
      </c>
      <c r="AE3753" s="9">
        <v>0</v>
      </c>
    </row>
    <row r="3754" spans="1:31" hidden="1" x14ac:dyDescent="0.35">
      <c r="A3754" s="2" t="s">
        <v>197</v>
      </c>
      <c r="B3754" s="2" t="s">
        <v>198</v>
      </c>
      <c r="C3754" s="3"/>
      <c r="D3754" s="4">
        <v>1997</v>
      </c>
      <c r="E3754" s="5">
        <v>78158697972.251907</v>
      </c>
      <c r="F3754" s="5">
        <v>73234700000</v>
      </c>
      <c r="G3754" s="5">
        <v>10593044822.256599</v>
      </c>
      <c r="H3754" s="5">
        <v>23661621864.381699</v>
      </c>
      <c r="I3754" s="6">
        <v>23.510692477493109</v>
      </c>
      <c r="J3754" s="4">
        <v>6071454</v>
      </c>
      <c r="K3754" s="5"/>
      <c r="L3754" s="3">
        <v>34.136866800889727</v>
      </c>
      <c r="M3754" s="6">
        <v>8.6329999999999991</v>
      </c>
      <c r="N3754" s="6">
        <v>21.744</v>
      </c>
      <c r="O3754" s="5"/>
      <c r="P3754" s="5"/>
      <c r="Q3754" s="4">
        <v>0</v>
      </c>
      <c r="R3754" s="4">
        <v>0</v>
      </c>
      <c r="S3754" s="4">
        <v>1</v>
      </c>
      <c r="T3754" s="4">
        <v>0</v>
      </c>
      <c r="U3754" s="4">
        <v>0</v>
      </c>
      <c r="V3754" s="5"/>
      <c r="W3754" s="5"/>
      <c r="X3754" s="6">
        <v>22.427745326856829</v>
      </c>
      <c r="Y3754" s="6">
        <v>21.843886535082959</v>
      </c>
      <c r="Z3754" s="6"/>
      <c r="AA3754" s="6"/>
      <c r="AB3754" s="6"/>
      <c r="AC3754" s="6"/>
      <c r="AD3754" s="4">
        <v>0</v>
      </c>
      <c r="AE3754" s="4">
        <v>0</v>
      </c>
    </row>
    <row r="3755" spans="1:31" hidden="1" x14ac:dyDescent="0.35">
      <c r="A3755" s="7" t="s">
        <v>197</v>
      </c>
      <c r="B3755" s="7" t="s">
        <v>198</v>
      </c>
      <c r="C3755" s="8"/>
      <c r="D3755" s="9">
        <v>1998</v>
      </c>
      <c r="E3755" s="10">
        <v>87206478578.89241</v>
      </c>
      <c r="F3755" s="10">
        <v>83456600000</v>
      </c>
      <c r="G3755" s="10">
        <v>11746461949.265699</v>
      </c>
      <c r="H3755" s="10">
        <v>25570998923.933701</v>
      </c>
      <c r="I3755" s="11">
        <v>8.0695104946555603</v>
      </c>
      <c r="J3755" s="9">
        <v>6234431</v>
      </c>
      <c r="K3755" s="10"/>
      <c r="L3755" s="8">
        <v>38.802730537226907</v>
      </c>
      <c r="M3755" s="11">
        <v>13.439</v>
      </c>
      <c r="N3755" s="11">
        <v>30.995999999999999</v>
      </c>
      <c r="O3755" s="10"/>
      <c r="P3755" s="10"/>
      <c r="Q3755" s="9">
        <v>0</v>
      </c>
      <c r="R3755" s="9">
        <v>0</v>
      </c>
      <c r="S3755" s="9">
        <v>1</v>
      </c>
      <c r="T3755" s="9">
        <v>0</v>
      </c>
      <c r="U3755" s="9">
        <v>0</v>
      </c>
      <c r="V3755" s="10"/>
      <c r="W3755" s="10"/>
      <c r="X3755" s="11">
        <v>11.576165982003269</v>
      </c>
      <c r="Y3755" s="11">
        <v>10.88843808708997</v>
      </c>
      <c r="Z3755" s="11"/>
      <c r="AA3755" s="11"/>
      <c r="AB3755" s="11"/>
      <c r="AC3755" s="11"/>
      <c r="AD3755" s="9">
        <v>0</v>
      </c>
      <c r="AE3755" s="9">
        <v>0</v>
      </c>
    </row>
    <row r="3756" spans="1:31" hidden="1" x14ac:dyDescent="0.35">
      <c r="A3756" s="2" t="s">
        <v>197</v>
      </c>
      <c r="B3756" s="2" t="s">
        <v>198</v>
      </c>
      <c r="C3756" s="3"/>
      <c r="D3756" s="4">
        <v>1999</v>
      </c>
      <c r="E3756" s="5">
        <v>97301378579.003204</v>
      </c>
      <c r="F3756" s="5">
        <v>91755200000</v>
      </c>
      <c r="G3756" s="5">
        <v>12819540229.885099</v>
      </c>
      <c r="H3756" s="5">
        <v>28268828656.683899</v>
      </c>
      <c r="I3756" s="6">
        <v>10.55034940471219</v>
      </c>
      <c r="J3756" s="4">
        <v>6400463</v>
      </c>
      <c r="K3756" s="5"/>
      <c r="L3756" s="3">
        <v>43.328580519918837</v>
      </c>
      <c r="M3756" s="6">
        <v>1.157</v>
      </c>
      <c r="N3756" s="6">
        <v>3.0590000000000002</v>
      </c>
      <c r="O3756" s="5"/>
      <c r="P3756" s="5"/>
      <c r="Q3756" s="4">
        <v>0</v>
      </c>
      <c r="R3756" s="4">
        <v>0</v>
      </c>
      <c r="S3756" s="4">
        <v>1</v>
      </c>
      <c r="T3756" s="4">
        <v>0</v>
      </c>
      <c r="U3756" s="4">
        <v>0</v>
      </c>
      <c r="V3756" s="5"/>
      <c r="W3756" s="5"/>
      <c r="X3756" s="6">
        <v>11.575860147796609</v>
      </c>
      <c r="Y3756" s="6">
        <v>9.1353318578321439</v>
      </c>
      <c r="Z3756" s="6"/>
      <c r="AA3756" s="6"/>
      <c r="AB3756" s="6"/>
      <c r="AC3756" s="6"/>
      <c r="AD3756" s="4">
        <v>0</v>
      </c>
      <c r="AE3756" s="4">
        <v>0</v>
      </c>
    </row>
    <row r="3757" spans="1:31" hidden="1" x14ac:dyDescent="0.35">
      <c r="A3757" s="7" t="s">
        <v>197</v>
      </c>
      <c r="B3757" s="7" t="s">
        <v>198</v>
      </c>
      <c r="C3757" s="8"/>
      <c r="D3757" s="9">
        <v>2000</v>
      </c>
      <c r="E3757" s="10">
        <v>106654200000</v>
      </c>
      <c r="F3757" s="10">
        <v>106654200000</v>
      </c>
      <c r="G3757" s="10">
        <v>14300700000</v>
      </c>
      <c r="H3757" s="10">
        <v>30170800000</v>
      </c>
      <c r="I3757" s="11">
        <v>6.7281575986573188</v>
      </c>
      <c r="J3757" s="9">
        <v>6577773</v>
      </c>
      <c r="K3757" s="10"/>
      <c r="L3757" s="8">
        <v>48.115537232381378</v>
      </c>
      <c r="M3757" s="11">
        <v>1.3089999999999999</v>
      </c>
      <c r="N3757" s="11">
        <v>-3.919</v>
      </c>
      <c r="O3757" s="10"/>
      <c r="P3757" s="10"/>
      <c r="Q3757" s="9">
        <v>0</v>
      </c>
      <c r="R3757" s="9">
        <v>0</v>
      </c>
      <c r="S3757" s="9">
        <v>1</v>
      </c>
      <c r="T3757" s="9">
        <v>0</v>
      </c>
      <c r="U3757" s="9">
        <v>0</v>
      </c>
      <c r="V3757" s="10"/>
      <c r="W3757" s="10"/>
      <c r="X3757" s="11">
        <v>9.6122188170261484</v>
      </c>
      <c r="Y3757" s="11">
        <v>11.553922711377741</v>
      </c>
      <c r="Z3757" s="11"/>
      <c r="AA3757" s="11"/>
      <c r="AB3757" s="11"/>
      <c r="AC3757" s="11"/>
      <c r="AD3757" s="9">
        <v>0</v>
      </c>
      <c r="AE3757" s="9">
        <v>0</v>
      </c>
    </row>
    <row r="3758" spans="1:31" hidden="1" x14ac:dyDescent="0.35">
      <c r="A3758" s="2" t="s">
        <v>197</v>
      </c>
      <c r="B3758" s="2" t="s">
        <v>198</v>
      </c>
      <c r="C3758" s="3">
        <v>36.683566205737932</v>
      </c>
      <c r="D3758" s="4">
        <v>2001</v>
      </c>
      <c r="E3758" s="5">
        <v>109558600000</v>
      </c>
      <c r="F3758" s="5">
        <v>118415700000</v>
      </c>
      <c r="G3758" s="5">
        <v>15215200000</v>
      </c>
      <c r="H3758" s="5">
        <v>28993800000</v>
      </c>
      <c r="I3758" s="6">
        <v>-3.9011229400612559</v>
      </c>
      <c r="J3758" s="4">
        <v>6757993</v>
      </c>
      <c r="K3758" s="5"/>
      <c r="L3758" s="3">
        <v>52.770309156935483</v>
      </c>
      <c r="M3758" s="6">
        <v>9.0950000000000006</v>
      </c>
      <c r="N3758" s="6">
        <v>7.6619999999999999</v>
      </c>
      <c r="O3758" s="5"/>
      <c r="P3758" s="5"/>
      <c r="Q3758" s="4">
        <v>0</v>
      </c>
      <c r="R3758" s="4">
        <v>0</v>
      </c>
      <c r="S3758" s="4">
        <v>1</v>
      </c>
      <c r="T3758" s="4">
        <v>0</v>
      </c>
      <c r="U3758" s="4">
        <v>0</v>
      </c>
      <c r="V3758" s="5">
        <v>82317315174.908173</v>
      </c>
      <c r="W3758" s="5"/>
      <c r="X3758" s="6">
        <v>2.7231932732138069</v>
      </c>
      <c r="Y3758" s="6">
        <v>6.3947918633353611</v>
      </c>
      <c r="Z3758" s="6"/>
      <c r="AA3758" s="6"/>
      <c r="AB3758" s="6"/>
      <c r="AC3758" s="6"/>
      <c r="AD3758" s="4">
        <v>0</v>
      </c>
      <c r="AE3758" s="4">
        <v>0</v>
      </c>
    </row>
    <row r="3759" spans="1:31" hidden="1" x14ac:dyDescent="0.35">
      <c r="A3759" s="7" t="s">
        <v>197</v>
      </c>
      <c r="B3759" s="7" t="s">
        <v>198</v>
      </c>
      <c r="C3759" s="8">
        <v>36.032065600314937</v>
      </c>
      <c r="D3759" s="9">
        <v>2002</v>
      </c>
      <c r="E3759" s="10">
        <v>113671800000</v>
      </c>
      <c r="F3759" s="10">
        <v>129166600000</v>
      </c>
      <c r="G3759" s="10">
        <v>15692200000</v>
      </c>
      <c r="H3759" s="10">
        <v>27670500000</v>
      </c>
      <c r="I3759" s="11">
        <v>-4.5640792169360367</v>
      </c>
      <c r="J3759" s="9">
        <v>6938859</v>
      </c>
      <c r="K3759" s="10"/>
      <c r="L3759" s="8">
        <v>56.828614912104499</v>
      </c>
      <c r="M3759" s="11">
        <v>12.494999999999999</v>
      </c>
      <c r="N3759" s="11">
        <v>2.097</v>
      </c>
      <c r="O3759" s="10"/>
      <c r="P3759" s="10"/>
      <c r="Q3759" s="9">
        <v>0</v>
      </c>
      <c r="R3759" s="9">
        <v>0</v>
      </c>
      <c r="S3759" s="9">
        <v>1</v>
      </c>
      <c r="T3759" s="9">
        <v>0</v>
      </c>
      <c r="U3759" s="9">
        <v>0</v>
      </c>
      <c r="V3759" s="10">
        <v>81897815242.692245</v>
      </c>
      <c r="W3759" s="10"/>
      <c r="X3759" s="11">
        <v>3.7543378611993941</v>
      </c>
      <c r="Y3759" s="11">
        <v>3.1350228718649769</v>
      </c>
      <c r="Z3759" s="11"/>
      <c r="AA3759" s="11"/>
      <c r="AB3759" s="11"/>
      <c r="AC3759" s="11">
        <v>-0.50961323425645255</v>
      </c>
      <c r="AD3759" s="9">
        <v>0</v>
      </c>
      <c r="AE3759" s="9">
        <v>0</v>
      </c>
    </row>
    <row r="3760" spans="1:31" hidden="1" x14ac:dyDescent="0.35">
      <c r="A3760" s="2" t="s">
        <v>197</v>
      </c>
      <c r="B3760" s="2" t="s">
        <v>198</v>
      </c>
      <c r="C3760" s="3">
        <v>37.191046381844068</v>
      </c>
      <c r="D3760" s="4">
        <v>2003</v>
      </c>
      <c r="E3760" s="5">
        <v>118840500000</v>
      </c>
      <c r="F3760" s="5">
        <v>142817800000</v>
      </c>
      <c r="G3760" s="5">
        <v>16278100000</v>
      </c>
      <c r="H3760" s="5">
        <v>29017200000</v>
      </c>
      <c r="I3760" s="6">
        <v>4.8669160297067293</v>
      </c>
      <c r="J3760" s="4">
        <v>7119213</v>
      </c>
      <c r="K3760" s="5">
        <v>19632400000</v>
      </c>
      <c r="L3760" s="3">
        <v>61.18973737985317</v>
      </c>
      <c r="M3760" s="6">
        <v>0.83399999999999996</v>
      </c>
      <c r="N3760" s="6">
        <v>3.4239999999999999</v>
      </c>
      <c r="O3760" s="5"/>
      <c r="P3760" s="5"/>
      <c r="Q3760" s="4">
        <v>0</v>
      </c>
      <c r="R3760" s="4">
        <v>0</v>
      </c>
      <c r="S3760" s="4">
        <v>1</v>
      </c>
      <c r="T3760" s="4">
        <v>0</v>
      </c>
      <c r="U3760" s="4">
        <v>0</v>
      </c>
      <c r="V3760" s="5">
        <v>86804481460.346405</v>
      </c>
      <c r="W3760" s="5">
        <v>32084465207.173779</v>
      </c>
      <c r="X3760" s="6">
        <v>4.5470380516539723</v>
      </c>
      <c r="Y3760" s="6">
        <v>3.733702094033978</v>
      </c>
      <c r="Z3760" s="6"/>
      <c r="AA3760" s="6"/>
      <c r="AB3760" s="6"/>
      <c r="AC3760" s="6">
        <v>5.9912052636739679</v>
      </c>
      <c r="AD3760" s="4">
        <v>0</v>
      </c>
      <c r="AE3760" s="4">
        <v>0</v>
      </c>
    </row>
    <row r="3761" spans="1:31" hidden="1" x14ac:dyDescent="0.35">
      <c r="A3761" s="7" t="s">
        <v>197</v>
      </c>
      <c r="B3761" s="7" t="s">
        <v>198</v>
      </c>
      <c r="C3761" s="8">
        <v>37.814368185208309</v>
      </c>
      <c r="D3761" s="9">
        <v>2004</v>
      </c>
      <c r="E3761" s="10">
        <v>126247000000</v>
      </c>
      <c r="F3761" s="10">
        <v>161507500000</v>
      </c>
      <c r="G3761" s="10">
        <v>17151600000</v>
      </c>
      <c r="H3761" s="10">
        <v>35381800000</v>
      </c>
      <c r="I3761" s="11">
        <v>21.933887487421249</v>
      </c>
      <c r="J3761" s="9">
        <v>7298994</v>
      </c>
      <c r="K3761" s="10">
        <v>23411900000</v>
      </c>
      <c r="L3761" s="8">
        <v>66.154544766517802</v>
      </c>
      <c r="M3761" s="11">
        <v>10.24</v>
      </c>
      <c r="N3761" s="11">
        <v>6.2990000000000004</v>
      </c>
      <c r="O3761" s="10"/>
      <c r="P3761" s="10"/>
      <c r="Q3761" s="9">
        <v>0</v>
      </c>
      <c r="R3761" s="9">
        <v>0</v>
      </c>
      <c r="S3761" s="9">
        <v>1</v>
      </c>
      <c r="T3761" s="9">
        <v>0</v>
      </c>
      <c r="U3761" s="9">
        <v>0</v>
      </c>
      <c r="V3761" s="10">
        <v>92318737756.072739</v>
      </c>
      <c r="W3761" s="10">
        <v>35389707665.026901</v>
      </c>
      <c r="X3761" s="11">
        <v>6.2323029606910101</v>
      </c>
      <c r="Y3761" s="11">
        <v>5.3661053808491044</v>
      </c>
      <c r="Z3761" s="11">
        <v>10.301690978829519</v>
      </c>
      <c r="AA3761" s="11"/>
      <c r="AB3761" s="11"/>
      <c r="AC3761" s="11">
        <v>6.3525018558463824</v>
      </c>
      <c r="AD3761" s="9">
        <v>0</v>
      </c>
      <c r="AE3761" s="9">
        <v>0</v>
      </c>
    </row>
    <row r="3762" spans="1:31" hidden="1" x14ac:dyDescent="0.35">
      <c r="A3762" s="2" t="s">
        <v>197</v>
      </c>
      <c r="B3762" s="2" t="s">
        <v>198</v>
      </c>
      <c r="C3762" s="3">
        <v>38.841758065535352</v>
      </c>
      <c r="D3762" s="4">
        <v>2005</v>
      </c>
      <c r="E3762" s="5">
        <v>133885700000</v>
      </c>
      <c r="F3762" s="5">
        <v>183747400000</v>
      </c>
      <c r="G3762" s="5">
        <v>18890000000</v>
      </c>
      <c r="H3762" s="5">
        <v>34974300000</v>
      </c>
      <c r="I3762" s="6">
        <v>-1.151722071799625</v>
      </c>
      <c r="J3762" s="4">
        <v>7478355</v>
      </c>
      <c r="K3762" s="5">
        <v>26707600000</v>
      </c>
      <c r="L3762" s="3">
        <v>71.982138802694323</v>
      </c>
      <c r="M3762" s="6">
        <v>3.274</v>
      </c>
      <c r="N3762" s="6">
        <v>-0.99299999999999999</v>
      </c>
      <c r="O3762" s="5"/>
      <c r="P3762" s="5"/>
      <c r="Q3762" s="4">
        <v>0</v>
      </c>
      <c r="R3762" s="4">
        <v>0</v>
      </c>
      <c r="S3762" s="4">
        <v>1</v>
      </c>
      <c r="T3762" s="4">
        <v>0</v>
      </c>
      <c r="U3762" s="4">
        <v>0</v>
      </c>
      <c r="V3762" s="5">
        <v>99150597282.669342</v>
      </c>
      <c r="W3762" s="5">
        <v>37103093134.265587</v>
      </c>
      <c r="X3762" s="6">
        <v>6.0505992221597467</v>
      </c>
      <c r="Y3762" s="6">
        <v>10.135497562909601</v>
      </c>
      <c r="Z3762" s="6">
        <v>4.8414795777810324</v>
      </c>
      <c r="AA3762" s="6"/>
      <c r="AB3762" s="6"/>
      <c r="AC3762" s="6">
        <v>7.400295641658297</v>
      </c>
      <c r="AD3762" s="4">
        <v>0</v>
      </c>
      <c r="AE3762" s="4">
        <v>0</v>
      </c>
    </row>
    <row r="3763" spans="1:31" hidden="1" x14ac:dyDescent="0.35">
      <c r="A3763" s="7" t="s">
        <v>197</v>
      </c>
      <c r="B3763" s="7" t="s">
        <v>198</v>
      </c>
      <c r="C3763" s="8">
        <v>44.729353158023443</v>
      </c>
      <c r="D3763" s="9">
        <v>2006</v>
      </c>
      <c r="E3763" s="10">
        <v>142678300000</v>
      </c>
      <c r="F3763" s="10">
        <v>206288000000</v>
      </c>
      <c r="G3763" s="10">
        <v>19617700000</v>
      </c>
      <c r="H3763" s="10">
        <v>37498200000</v>
      </c>
      <c r="I3763" s="11">
        <v>7.2164417872552207</v>
      </c>
      <c r="J3763" s="9">
        <v>7656832</v>
      </c>
      <c r="K3763" s="10">
        <v>31434900000</v>
      </c>
      <c r="L3763" s="8">
        <v>75.997124044501646</v>
      </c>
      <c r="M3763" s="11">
        <v>0.15</v>
      </c>
      <c r="N3763" s="11">
        <v>7.0570000000000004</v>
      </c>
      <c r="O3763" s="10"/>
      <c r="P3763" s="10"/>
      <c r="Q3763" s="9">
        <v>0</v>
      </c>
      <c r="R3763" s="9">
        <v>0</v>
      </c>
      <c r="S3763" s="9">
        <v>1</v>
      </c>
      <c r="T3763" s="9">
        <v>0</v>
      </c>
      <c r="U3763" s="9">
        <v>0</v>
      </c>
      <c r="V3763" s="10">
        <v>121414184027.0062</v>
      </c>
      <c r="W3763" s="10">
        <v>41363275775.531532</v>
      </c>
      <c r="X3763" s="11">
        <v>6.567243551775868</v>
      </c>
      <c r="Y3763" s="11">
        <v>3.852302805717311</v>
      </c>
      <c r="Z3763" s="11">
        <v>11.48201479011346</v>
      </c>
      <c r="AA3763" s="11"/>
      <c r="AB3763" s="11"/>
      <c r="AC3763" s="11">
        <v>22.45431430016037</v>
      </c>
      <c r="AD3763" s="9">
        <v>0</v>
      </c>
      <c r="AE3763" s="9">
        <v>0</v>
      </c>
    </row>
    <row r="3764" spans="1:31" hidden="1" x14ac:dyDescent="0.35">
      <c r="A3764" s="2" t="s">
        <v>197</v>
      </c>
      <c r="B3764" s="2" t="s">
        <v>198</v>
      </c>
      <c r="C3764" s="3">
        <v>52.270420067944038</v>
      </c>
      <c r="D3764" s="4">
        <v>2007</v>
      </c>
      <c r="E3764" s="5">
        <v>151507700000</v>
      </c>
      <c r="F3764" s="5">
        <v>233567200000</v>
      </c>
      <c r="G3764" s="5">
        <v>22124300000</v>
      </c>
      <c r="H3764" s="5">
        <v>46745100000</v>
      </c>
      <c r="I3764" s="6">
        <v>24.659583660015681</v>
      </c>
      <c r="J3764" s="4">
        <v>7834798</v>
      </c>
      <c r="K3764" s="5">
        <v>38269987000</v>
      </c>
      <c r="L3764" s="3">
        <v>81.268447740861234</v>
      </c>
      <c r="M3764" s="6">
        <v>4.1749999999999998</v>
      </c>
      <c r="N3764" s="6">
        <v>14.247999999999999</v>
      </c>
      <c r="O3764" s="5"/>
      <c r="P3764" s="5"/>
      <c r="Q3764" s="4">
        <v>0</v>
      </c>
      <c r="R3764" s="4">
        <v>0</v>
      </c>
      <c r="S3764" s="4">
        <v>1</v>
      </c>
      <c r="T3764" s="4">
        <v>0</v>
      </c>
      <c r="U3764" s="4">
        <v>0</v>
      </c>
      <c r="V3764" s="5">
        <v>150226268588.5542</v>
      </c>
      <c r="W3764" s="5">
        <v>47090830529.986977</v>
      </c>
      <c r="X3764" s="6">
        <v>6.1883271667800921</v>
      </c>
      <c r="Y3764" s="6">
        <v>12.777236883018899</v>
      </c>
      <c r="Z3764" s="6">
        <v>13.84695638115679</v>
      </c>
      <c r="AA3764" s="6"/>
      <c r="AB3764" s="6"/>
      <c r="AC3764" s="6">
        <v>23.73041073614538</v>
      </c>
      <c r="AD3764" s="4">
        <v>0</v>
      </c>
      <c r="AE3764" s="4">
        <v>0</v>
      </c>
    </row>
    <row r="3765" spans="1:31" hidden="1" x14ac:dyDescent="0.35">
      <c r="A3765" s="7" t="s">
        <v>197</v>
      </c>
      <c r="B3765" s="7" t="s">
        <v>198</v>
      </c>
      <c r="C3765" s="8">
        <v>51.291832674052998</v>
      </c>
      <c r="D3765" s="9">
        <v>2008</v>
      </c>
      <c r="E3765" s="10">
        <v>157918900000</v>
      </c>
      <c r="F3765" s="10">
        <v>262416900000</v>
      </c>
      <c r="G3765" s="10">
        <v>23084300000</v>
      </c>
      <c r="H3765" s="10">
        <v>50907100000</v>
      </c>
      <c r="I3765" s="11">
        <v>8.9036070090768931</v>
      </c>
      <c r="J3765" s="9">
        <v>8012587</v>
      </c>
      <c r="K3765" s="10">
        <v>42329200000</v>
      </c>
      <c r="L3765" s="8">
        <v>90.535835919170495</v>
      </c>
      <c r="M3765" s="11">
        <v>2.452</v>
      </c>
      <c r="N3765" s="11">
        <v>0.33900000000000002</v>
      </c>
      <c r="O3765" s="10"/>
      <c r="P3765" s="10"/>
      <c r="Q3765" s="9">
        <v>0</v>
      </c>
      <c r="R3765" s="9">
        <v>0</v>
      </c>
      <c r="S3765" s="9">
        <v>1</v>
      </c>
      <c r="T3765" s="9">
        <v>0</v>
      </c>
      <c r="U3765" s="9">
        <v>0</v>
      </c>
      <c r="V3765" s="10">
        <v>148668685598.26981</v>
      </c>
      <c r="W3765" s="10">
        <v>46754083143.155708</v>
      </c>
      <c r="X3765" s="11">
        <v>4.2316001100934137</v>
      </c>
      <c r="Y3765" s="11">
        <v>4.3391203337506719</v>
      </c>
      <c r="Z3765" s="11">
        <v>-0.71510182139775791</v>
      </c>
      <c r="AA3765" s="11"/>
      <c r="AB3765" s="11"/>
      <c r="AC3765" s="11">
        <v>-1.036824654515206</v>
      </c>
      <c r="AD3765" s="9">
        <v>0</v>
      </c>
      <c r="AE3765" s="9">
        <v>0</v>
      </c>
    </row>
    <row r="3766" spans="1:31" hidden="1" x14ac:dyDescent="0.35">
      <c r="A3766" s="2" t="s">
        <v>197</v>
      </c>
      <c r="B3766" s="2" t="s">
        <v>198</v>
      </c>
      <c r="C3766" s="3">
        <v>50.338220174897927</v>
      </c>
      <c r="D3766" s="4">
        <v>2009</v>
      </c>
      <c r="E3766" s="5">
        <v>154078900000</v>
      </c>
      <c r="F3766" s="5">
        <v>275632200000</v>
      </c>
      <c r="G3766" s="5">
        <v>24688500000</v>
      </c>
      <c r="H3766" s="5">
        <v>28384700000</v>
      </c>
      <c r="I3766" s="6">
        <v>-44.242158755851349</v>
      </c>
      <c r="J3766" s="4">
        <v>8189899</v>
      </c>
      <c r="K3766" s="5">
        <v>39034950000</v>
      </c>
      <c r="L3766" s="3">
        <v>95.511995761749816</v>
      </c>
      <c r="M3766" s="6">
        <v>-9.4359999999999999</v>
      </c>
      <c r="N3766" s="6">
        <v>-14.725</v>
      </c>
      <c r="O3766" s="5"/>
      <c r="P3766" s="5"/>
      <c r="Q3766" s="4">
        <v>0</v>
      </c>
      <c r="R3766" s="4">
        <v>0</v>
      </c>
      <c r="S3766" s="4">
        <v>1</v>
      </c>
      <c r="T3766" s="4">
        <v>0</v>
      </c>
      <c r="U3766" s="4">
        <v>0</v>
      </c>
      <c r="V3766" s="5">
        <v>145267976658.1532</v>
      </c>
      <c r="W3766" s="5">
        <v>40869159615.689369</v>
      </c>
      <c r="X3766" s="6">
        <v>-2.4316278798801161</v>
      </c>
      <c r="Y3766" s="6">
        <v>6.9493118699722327</v>
      </c>
      <c r="Z3766" s="6">
        <v>-12.58697237083522</v>
      </c>
      <c r="AA3766" s="6"/>
      <c r="AB3766" s="6"/>
      <c r="AC3766" s="6">
        <v>-2.2874413172024131</v>
      </c>
      <c r="AD3766" s="4">
        <v>0</v>
      </c>
      <c r="AE3766" s="4">
        <v>0</v>
      </c>
    </row>
    <row r="3767" spans="1:31" hidden="1" x14ac:dyDescent="0.35">
      <c r="A3767" s="7" t="s">
        <v>197</v>
      </c>
      <c r="B3767" s="7" t="s">
        <v>198</v>
      </c>
      <c r="C3767" s="8">
        <v>47.462247077719297</v>
      </c>
      <c r="D3767" s="9">
        <v>2010</v>
      </c>
      <c r="E3767" s="10">
        <v>159827800000</v>
      </c>
      <c r="F3767" s="10">
        <v>299286000000</v>
      </c>
      <c r="G3767" s="10">
        <v>24437700000</v>
      </c>
      <c r="H3767" s="10">
        <v>31793100000</v>
      </c>
      <c r="I3767" s="11">
        <v>12.007877483292059</v>
      </c>
      <c r="J3767" s="9">
        <v>8365878</v>
      </c>
      <c r="K3767" s="10">
        <v>43172300000</v>
      </c>
      <c r="L3767" s="8">
        <v>100</v>
      </c>
      <c r="M3767" s="11">
        <v>6.83</v>
      </c>
      <c r="N3767" s="11">
        <v>-2.2200000000000002</v>
      </c>
      <c r="O3767" s="10"/>
      <c r="P3767" s="10"/>
      <c r="Q3767" s="9">
        <v>0</v>
      </c>
      <c r="R3767" s="9">
        <v>0</v>
      </c>
      <c r="S3767" s="9">
        <v>1</v>
      </c>
      <c r="T3767" s="9">
        <v>0</v>
      </c>
      <c r="U3767" s="9">
        <v>0</v>
      </c>
      <c r="V3767" s="10">
        <v>142047860789.02301</v>
      </c>
      <c r="W3767" s="10">
        <v>43172300000</v>
      </c>
      <c r="X3767" s="11">
        <v>3.7311403443300808</v>
      </c>
      <c r="Y3767" s="11">
        <v>-1.015857585515523</v>
      </c>
      <c r="Z3767" s="11">
        <v>5.635399420903366</v>
      </c>
      <c r="AA3767" s="11"/>
      <c r="AB3767" s="11"/>
      <c r="AC3767" s="11">
        <v>-2.2166728987407009</v>
      </c>
      <c r="AD3767" s="9">
        <v>0</v>
      </c>
      <c r="AE3767" s="9">
        <v>0</v>
      </c>
    </row>
    <row r="3768" spans="1:31" hidden="1" x14ac:dyDescent="0.35">
      <c r="A3768" s="2" t="s">
        <v>197</v>
      </c>
      <c r="B3768" s="2" t="s">
        <v>198</v>
      </c>
      <c r="C3768" s="3">
        <v>47.309231030669693</v>
      </c>
      <c r="D3768" s="4">
        <v>2011</v>
      </c>
      <c r="E3768" s="5">
        <v>165958300000</v>
      </c>
      <c r="F3768" s="5">
        <v>335027800000</v>
      </c>
      <c r="G3768" s="5">
        <v>24203300000</v>
      </c>
      <c r="H3768" s="5">
        <v>39463100000</v>
      </c>
      <c r="I3768" s="6">
        <v>24.124731466890619</v>
      </c>
      <c r="J3768" s="4">
        <v>8540583</v>
      </c>
      <c r="K3768" s="5">
        <v>49543840000</v>
      </c>
      <c r="L3768" s="3">
        <v>106.76227957314759</v>
      </c>
      <c r="M3768" s="6">
        <v>5.6470000000000002</v>
      </c>
      <c r="N3768" s="6">
        <v>7.6539999999999999</v>
      </c>
      <c r="O3768" s="5"/>
      <c r="P3768" s="5"/>
      <c r="Q3768" s="4">
        <v>0</v>
      </c>
      <c r="R3768" s="4">
        <v>0</v>
      </c>
      <c r="S3768" s="4">
        <v>1</v>
      </c>
      <c r="T3768" s="4">
        <v>0</v>
      </c>
      <c r="U3768" s="4">
        <v>0</v>
      </c>
      <c r="V3768" s="5">
        <v>148459808607.19189</v>
      </c>
      <c r="W3768" s="5">
        <v>46405753228.653488</v>
      </c>
      <c r="X3768" s="6">
        <v>3.835690662075057</v>
      </c>
      <c r="Y3768" s="6">
        <v>-0.95917373566252162</v>
      </c>
      <c r="Z3768" s="6">
        <v>7.4896478266237558</v>
      </c>
      <c r="AA3768" s="6"/>
      <c r="AB3768" s="6"/>
      <c r="AC3768" s="6">
        <v>4.5139347981397977</v>
      </c>
      <c r="AD3768" s="4">
        <v>0</v>
      </c>
      <c r="AE3768" s="4">
        <v>0</v>
      </c>
    </row>
    <row r="3769" spans="1:31" hidden="1" x14ac:dyDescent="0.35">
      <c r="A3769" s="7" t="s">
        <v>197</v>
      </c>
      <c r="B3769" s="7" t="s">
        <v>198</v>
      </c>
      <c r="C3769" s="8">
        <v>51.275648230744551</v>
      </c>
      <c r="D3769" s="9">
        <v>2012</v>
      </c>
      <c r="E3769" s="10">
        <v>172810200000</v>
      </c>
      <c r="F3769" s="10">
        <v>361348500000</v>
      </c>
      <c r="G3769" s="10">
        <v>24770900000</v>
      </c>
      <c r="H3769" s="10">
        <v>38396200000</v>
      </c>
      <c r="I3769" s="11">
        <v>-2.7035382420539662</v>
      </c>
      <c r="J3769" s="9">
        <v>8715076</v>
      </c>
      <c r="K3769" s="10">
        <v>53289770000</v>
      </c>
      <c r="L3769" s="8">
        <v>112.3098463634299</v>
      </c>
      <c r="M3769" s="11">
        <v>14.72</v>
      </c>
      <c r="N3769" s="11">
        <v>5.0039999999999996</v>
      </c>
      <c r="O3769" s="10"/>
      <c r="P3769" s="10"/>
      <c r="Q3769" s="9">
        <v>0</v>
      </c>
      <c r="R3769" s="9">
        <v>0</v>
      </c>
      <c r="S3769" s="9">
        <v>1</v>
      </c>
      <c r="T3769" s="9">
        <v>0</v>
      </c>
      <c r="U3769" s="9">
        <v>0</v>
      </c>
      <c r="V3769" s="10">
        <v>164975549113.92319</v>
      </c>
      <c r="W3769" s="10">
        <v>47448885138.313316</v>
      </c>
      <c r="X3769" s="11">
        <v>4.1286877486693951</v>
      </c>
      <c r="Y3769" s="11">
        <v>2.3451347543516792</v>
      </c>
      <c r="Z3769" s="11">
        <v>2.2478504001864592</v>
      </c>
      <c r="AA3769" s="11"/>
      <c r="AB3769" s="11"/>
      <c r="AC3769" s="11">
        <v>11.124721674961989</v>
      </c>
      <c r="AD3769" s="9">
        <v>0</v>
      </c>
      <c r="AE3769" s="9">
        <v>0</v>
      </c>
    </row>
    <row r="3770" spans="1:31" hidden="1" x14ac:dyDescent="0.35">
      <c r="A3770" s="2" t="s">
        <v>197</v>
      </c>
      <c r="B3770" s="2" t="s">
        <v>198</v>
      </c>
      <c r="C3770" s="3">
        <v>54.722686817914408</v>
      </c>
      <c r="D3770" s="4">
        <v>2013</v>
      </c>
      <c r="E3770" s="5">
        <v>177634300000</v>
      </c>
      <c r="F3770" s="5">
        <v>376539400000</v>
      </c>
      <c r="G3770" s="5">
        <v>25554900000</v>
      </c>
      <c r="H3770" s="5">
        <v>34002400000</v>
      </c>
      <c r="I3770" s="6">
        <v>-11.443319911866279</v>
      </c>
      <c r="J3770" s="4">
        <v>8889278</v>
      </c>
      <c r="K3770" s="5">
        <v>56719040700</v>
      </c>
      <c r="L3770" s="3">
        <v>118.10716718383409</v>
      </c>
      <c r="M3770" s="6">
        <v>0.95499999999999996</v>
      </c>
      <c r="N3770" s="6">
        <v>0.71599999999999997</v>
      </c>
      <c r="O3770" s="5"/>
      <c r="P3770" s="5"/>
      <c r="Q3770" s="4">
        <v>0</v>
      </c>
      <c r="R3770" s="4">
        <v>0</v>
      </c>
      <c r="S3770" s="4">
        <v>1</v>
      </c>
      <c r="T3770" s="4">
        <v>0</v>
      </c>
      <c r="U3770" s="4">
        <v>0</v>
      </c>
      <c r="V3770" s="5">
        <v>174462296845.48511</v>
      </c>
      <c r="W3770" s="5">
        <v>48023368989.721573</v>
      </c>
      <c r="X3770" s="6">
        <v>2.7915597574680202</v>
      </c>
      <c r="Y3770" s="6">
        <v>3.1650040975499478</v>
      </c>
      <c r="Z3770" s="6">
        <v>1.2107425701017811</v>
      </c>
      <c r="AA3770" s="6"/>
      <c r="AB3770" s="6"/>
      <c r="AC3770" s="6">
        <v>5.7503962147814116</v>
      </c>
      <c r="AD3770" s="4">
        <v>0</v>
      </c>
      <c r="AE3770" s="4">
        <v>0</v>
      </c>
    </row>
    <row r="3771" spans="1:31" hidden="1" x14ac:dyDescent="0.35">
      <c r="A3771" s="7" t="s">
        <v>197</v>
      </c>
      <c r="B3771" s="7" t="s">
        <v>198</v>
      </c>
      <c r="C3771" s="8">
        <v>55.08693720491614</v>
      </c>
      <c r="D3771" s="9">
        <v>2014</v>
      </c>
      <c r="E3771" s="10">
        <v>183066500000</v>
      </c>
      <c r="F3771" s="10">
        <v>414633500000</v>
      </c>
      <c r="G3771" s="10">
        <v>24899900000</v>
      </c>
      <c r="H3771" s="10">
        <v>37191100000</v>
      </c>
      <c r="I3771" s="11">
        <v>9.377867444650974</v>
      </c>
      <c r="J3771" s="9">
        <v>9063122</v>
      </c>
      <c r="K3771" s="10">
        <v>68591319940</v>
      </c>
      <c r="L3771" s="8">
        <v>125.34624990539611</v>
      </c>
      <c r="M3771" s="11">
        <v>6.8019999999999996</v>
      </c>
      <c r="N3771" s="11">
        <v>6.4619999999999997</v>
      </c>
      <c r="O3771" s="10"/>
      <c r="P3771" s="10"/>
      <c r="Q3771" s="9">
        <v>0</v>
      </c>
      <c r="R3771" s="9">
        <v>0</v>
      </c>
      <c r="S3771" s="9">
        <v>1</v>
      </c>
      <c r="T3771" s="9">
        <v>0</v>
      </c>
      <c r="U3771" s="9">
        <v>0</v>
      </c>
      <c r="V3771" s="10">
        <v>182222360818.88</v>
      </c>
      <c r="W3771" s="10">
        <v>54721477500.737869</v>
      </c>
      <c r="X3771" s="11">
        <v>3.0580805621436848</v>
      </c>
      <c r="Y3771" s="11">
        <v>-2.5631092275845342</v>
      </c>
      <c r="Z3771" s="11">
        <v>13.94760228598267</v>
      </c>
      <c r="AA3771" s="11"/>
      <c r="AB3771" s="11"/>
      <c r="AC3771" s="11">
        <v>4.4479891149591673</v>
      </c>
      <c r="AD3771" s="9">
        <v>0</v>
      </c>
      <c r="AE3771" s="9">
        <v>0</v>
      </c>
    </row>
    <row r="3772" spans="1:31" hidden="1" x14ac:dyDescent="0.35">
      <c r="A3772" s="2" t="s">
        <v>197</v>
      </c>
      <c r="B3772" s="2" t="s">
        <v>198</v>
      </c>
      <c r="C3772" s="3">
        <v>54.59360022381523</v>
      </c>
      <c r="D3772" s="4">
        <v>2015</v>
      </c>
      <c r="E3772" s="5">
        <v>190096400000</v>
      </c>
      <c r="F3772" s="5">
        <v>460405200000</v>
      </c>
      <c r="G3772" s="5">
        <v>25420800000</v>
      </c>
      <c r="H3772" s="5">
        <v>45532200000</v>
      </c>
      <c r="I3772" s="6">
        <v>22.42767758953083</v>
      </c>
      <c r="J3772" s="4">
        <v>9237305</v>
      </c>
      <c r="K3772" s="5">
        <v>79854851280</v>
      </c>
      <c r="L3772" s="3">
        <v>129.3044728676303</v>
      </c>
      <c r="M3772" s="6">
        <v>4.7960000000000003</v>
      </c>
      <c r="N3772" s="6">
        <v>28.201000000000001</v>
      </c>
      <c r="O3772" s="5"/>
      <c r="P3772" s="5"/>
      <c r="Q3772" s="4">
        <v>0</v>
      </c>
      <c r="R3772" s="4">
        <v>0</v>
      </c>
      <c r="S3772" s="4">
        <v>1</v>
      </c>
      <c r="T3772" s="4">
        <v>0</v>
      </c>
      <c r="U3772" s="4">
        <v>0</v>
      </c>
      <c r="V3772" s="5">
        <v>194387532560.42981</v>
      </c>
      <c r="W3772" s="5">
        <v>61757222707.792831</v>
      </c>
      <c r="X3772" s="6">
        <v>3.840079970939521</v>
      </c>
      <c r="Y3772" s="6">
        <v>2.0919762729970799</v>
      </c>
      <c r="Z3772" s="6">
        <v>12.857374340742339</v>
      </c>
      <c r="AA3772" s="6"/>
      <c r="AB3772" s="6"/>
      <c r="AC3772" s="6">
        <v>6.6760038048466237</v>
      </c>
      <c r="AD3772" s="4">
        <v>0</v>
      </c>
      <c r="AE3772" s="4">
        <v>0</v>
      </c>
    </row>
    <row r="3773" spans="1:31" hidden="1" x14ac:dyDescent="0.35">
      <c r="A3773" s="7" t="s">
        <v>197</v>
      </c>
      <c r="B3773" s="7" t="s">
        <v>198</v>
      </c>
      <c r="C3773" s="8">
        <v>57.835402364226709</v>
      </c>
      <c r="D3773" s="9">
        <v>2016</v>
      </c>
      <c r="E3773" s="10">
        <v>197496800000</v>
      </c>
      <c r="F3773" s="10">
        <v>495921900000</v>
      </c>
      <c r="G3773" s="10">
        <v>26539300000</v>
      </c>
      <c r="H3773" s="10">
        <v>43172800000</v>
      </c>
      <c r="I3773" s="11">
        <v>-5.1818273661277061</v>
      </c>
      <c r="J3773" s="9">
        <v>9412380</v>
      </c>
      <c r="K3773" s="10"/>
      <c r="L3773" s="8">
        <v>132.82751835313701</v>
      </c>
      <c r="M3773" s="11">
        <v>0.36</v>
      </c>
      <c r="N3773" s="11">
        <v>3.9180000000000001</v>
      </c>
      <c r="O3773" s="10"/>
      <c r="P3773" s="10"/>
      <c r="Q3773" s="9">
        <v>0</v>
      </c>
      <c r="R3773" s="9">
        <v>0</v>
      </c>
      <c r="S3773" s="9">
        <v>1</v>
      </c>
      <c r="T3773" s="9">
        <v>0</v>
      </c>
      <c r="U3773" s="9">
        <v>0</v>
      </c>
      <c r="V3773" s="10">
        <v>215932985749.81931</v>
      </c>
      <c r="W3773" s="10"/>
      <c r="X3773" s="11">
        <v>3.8929721972641249</v>
      </c>
      <c r="Y3773" s="11">
        <v>4.3999402064451161</v>
      </c>
      <c r="Z3773" s="11"/>
      <c r="AA3773" s="11"/>
      <c r="AB3773" s="11"/>
      <c r="AC3773" s="11">
        <v>11.08376288622914</v>
      </c>
      <c r="AD3773" s="9">
        <v>0</v>
      </c>
      <c r="AE3773" s="9">
        <v>0</v>
      </c>
    </row>
    <row r="3774" spans="1:31" hidden="1" x14ac:dyDescent="0.35">
      <c r="A3774" s="2" t="s">
        <v>197</v>
      </c>
      <c r="B3774" s="2" t="s">
        <v>198</v>
      </c>
      <c r="C3774" s="3">
        <v>57.790197497975541</v>
      </c>
      <c r="D3774" s="4">
        <v>2017</v>
      </c>
      <c r="E3774" s="5">
        <v>207061400000</v>
      </c>
      <c r="F3774" s="5">
        <v>543403000000</v>
      </c>
      <c r="G3774" s="5">
        <v>26917100000</v>
      </c>
      <c r="H3774" s="5">
        <v>48594500000</v>
      </c>
      <c r="I3774" s="6">
        <v>12.55813845754734</v>
      </c>
      <c r="J3774" s="4">
        <v>9588137</v>
      </c>
      <c r="K3774" s="5"/>
      <c r="L3774" s="3">
        <v>138.05343222583821</v>
      </c>
      <c r="M3774" s="6">
        <v>3.7069999999999999</v>
      </c>
      <c r="N3774" s="6">
        <v>1.252</v>
      </c>
      <c r="O3774" s="5"/>
      <c r="P3774" s="5"/>
      <c r="Q3774" s="4">
        <v>0</v>
      </c>
      <c r="R3774" s="4">
        <v>0</v>
      </c>
      <c r="S3774" s="4">
        <v>1</v>
      </c>
      <c r="T3774" s="4">
        <v>0</v>
      </c>
      <c r="U3774" s="4">
        <v>0</v>
      </c>
      <c r="V3774" s="5">
        <v>227472553088.14349</v>
      </c>
      <c r="W3774" s="5"/>
      <c r="X3774" s="6">
        <v>4.8429139105038663</v>
      </c>
      <c r="Y3774" s="6">
        <v>1.4235492269954371</v>
      </c>
      <c r="Z3774" s="6"/>
      <c r="AA3774" s="6"/>
      <c r="AB3774" s="6"/>
      <c r="AC3774" s="6">
        <v>5.3440502840515398</v>
      </c>
      <c r="AD3774" s="4">
        <v>0</v>
      </c>
      <c r="AE3774" s="4">
        <v>0</v>
      </c>
    </row>
    <row r="3775" spans="1:31" hidden="1" x14ac:dyDescent="0.35">
      <c r="A3775" s="7" t="s">
        <v>197</v>
      </c>
      <c r="B3775" s="7" t="s">
        <v>198</v>
      </c>
      <c r="C3775" s="8">
        <v>62.814959714930119</v>
      </c>
      <c r="D3775" s="9">
        <v>2018</v>
      </c>
      <c r="E3775" s="10">
        <v>215022900000</v>
      </c>
      <c r="F3775" s="10">
        <v>575284900000</v>
      </c>
      <c r="G3775" s="10">
        <v>27185600000</v>
      </c>
      <c r="H3775" s="10">
        <v>52416600000</v>
      </c>
      <c r="I3775" s="11">
        <v>7.8652933974009471</v>
      </c>
      <c r="J3775" s="9">
        <v>9765210</v>
      </c>
      <c r="K3775" s="10"/>
      <c r="L3775" s="8">
        <v>144.05509725270559</v>
      </c>
      <c r="M3775" s="11">
        <v>-2.0840000000000001</v>
      </c>
      <c r="N3775" s="11">
        <v>1.9870000000000001</v>
      </c>
      <c r="O3775" s="10"/>
      <c r="P3775" s="10"/>
      <c r="Q3775" s="9">
        <v>0</v>
      </c>
      <c r="R3775" s="9">
        <v>0</v>
      </c>
      <c r="S3775" s="9">
        <v>1</v>
      </c>
      <c r="T3775" s="9">
        <v>0</v>
      </c>
      <c r="U3775" s="9">
        <v>0</v>
      </c>
      <c r="V3775" s="10">
        <v>250851920600.32361</v>
      </c>
      <c r="W3775" s="10"/>
      <c r="X3775" s="11">
        <v>3.844994769667355</v>
      </c>
      <c r="Y3775" s="11">
        <v>0.99750716087542879</v>
      </c>
      <c r="Z3775" s="11"/>
      <c r="AA3775" s="11"/>
      <c r="AB3775" s="11"/>
      <c r="AC3775" s="11">
        <v>10.277885043617029</v>
      </c>
      <c r="AD3775" s="9">
        <v>0</v>
      </c>
      <c r="AE3775" s="9">
        <v>0</v>
      </c>
    </row>
    <row r="3776" spans="1:31" hidden="1" x14ac:dyDescent="0.35">
      <c r="A3776" s="2" t="s">
        <v>197</v>
      </c>
      <c r="B3776" s="2" t="s">
        <v>198</v>
      </c>
      <c r="C3776" s="3">
        <v>64.463032832520526</v>
      </c>
      <c r="D3776" s="4">
        <v>2019</v>
      </c>
      <c r="E3776" s="5">
        <v>220526700000</v>
      </c>
      <c r="F3776" s="5">
        <v>609827000000</v>
      </c>
      <c r="G3776" s="5">
        <v>28076900000</v>
      </c>
      <c r="H3776" s="5">
        <v>46001300000</v>
      </c>
      <c r="I3776" s="6">
        <v>-12.23906167130259</v>
      </c>
      <c r="J3776" s="4">
        <v>9943633</v>
      </c>
      <c r="K3776" s="5"/>
      <c r="L3776" s="3">
        <v>150.34435782941031</v>
      </c>
      <c r="M3776" s="6">
        <v>3.2949999999999999</v>
      </c>
      <c r="N3776" s="6">
        <v>0.15</v>
      </c>
      <c r="O3776" s="5"/>
      <c r="P3776" s="5"/>
      <c r="Q3776" s="4">
        <v>0</v>
      </c>
      <c r="R3776" s="4">
        <v>0</v>
      </c>
      <c r="S3776" s="4">
        <v>1</v>
      </c>
      <c r="T3776" s="4">
        <v>0</v>
      </c>
      <c r="U3776" s="4">
        <v>0</v>
      </c>
      <c r="V3776" s="5">
        <v>261475046291.80991</v>
      </c>
      <c r="W3776" s="5"/>
      <c r="X3776" s="6">
        <v>2.559634345923155</v>
      </c>
      <c r="Y3776" s="6">
        <v>3.2785739509151899</v>
      </c>
      <c r="Z3776" s="6"/>
      <c r="AA3776" s="6"/>
      <c r="AB3776" s="6"/>
      <c r="AC3776" s="6">
        <v>4.2348193571983339</v>
      </c>
      <c r="AD3776" s="4">
        <v>0</v>
      </c>
      <c r="AE3776" s="4">
        <v>0</v>
      </c>
    </row>
    <row r="3777" spans="1:31" hidden="1" x14ac:dyDescent="0.35">
      <c r="A3777" s="7" t="s">
        <v>197</v>
      </c>
      <c r="B3777" s="7" t="s">
        <v>198</v>
      </c>
      <c r="C3777" s="8">
        <v>71.230463681208406</v>
      </c>
      <c r="D3777" s="9">
        <v>2020</v>
      </c>
      <c r="E3777" s="10">
        <v>200756300000</v>
      </c>
      <c r="F3777" s="10">
        <v>574041800000</v>
      </c>
      <c r="G3777" s="10">
        <v>28710700000</v>
      </c>
      <c r="H3777" s="10">
        <v>38415100000</v>
      </c>
      <c r="I3777" s="11">
        <v>-16.491273072717501</v>
      </c>
      <c r="J3777" s="9">
        <v>10119640</v>
      </c>
      <c r="K3777" s="10">
        <v>86485892750</v>
      </c>
      <c r="L3777" s="8">
        <v>155.55891924619701</v>
      </c>
      <c r="M3777" s="11">
        <v>-16.864000000000001</v>
      </c>
      <c r="N3777" s="11">
        <v>-6.5369999999999999</v>
      </c>
      <c r="O3777" s="10"/>
      <c r="P3777" s="10"/>
      <c r="Q3777" s="9">
        <v>0</v>
      </c>
      <c r="R3777" s="9">
        <v>0</v>
      </c>
      <c r="S3777" s="9">
        <v>1</v>
      </c>
      <c r="T3777" s="9">
        <v>0</v>
      </c>
      <c r="U3777" s="9">
        <v>0</v>
      </c>
      <c r="V3777" s="10">
        <v>262853867746.9317</v>
      </c>
      <c r="W3777" s="10">
        <v>55596871699.219101</v>
      </c>
      <c r="X3777" s="11">
        <v>-8.9650822326729589</v>
      </c>
      <c r="Y3777" s="11">
        <v>2.2573717183877142</v>
      </c>
      <c r="Z3777" s="11"/>
      <c r="AA3777" s="11"/>
      <c r="AB3777" s="11"/>
      <c r="AC3777" s="11">
        <v>0.5273242990778596</v>
      </c>
      <c r="AD3777" s="9">
        <v>0</v>
      </c>
      <c r="AE3777" s="9">
        <v>0</v>
      </c>
    </row>
    <row r="3778" spans="1:31" hidden="1" x14ac:dyDescent="0.35">
      <c r="A3778" s="2" t="s">
        <v>197</v>
      </c>
      <c r="B3778" s="2" t="s">
        <v>198</v>
      </c>
      <c r="C3778" s="3">
        <v>67.727047186198561</v>
      </c>
      <c r="D3778" s="4">
        <v>2021</v>
      </c>
      <c r="E3778" s="5">
        <v>225981900000</v>
      </c>
      <c r="F3778" s="5">
        <v>675932700000</v>
      </c>
      <c r="G3778" s="5">
        <v>32336200000</v>
      </c>
      <c r="H3778" s="5">
        <v>50066000000</v>
      </c>
      <c r="I3778" s="6">
        <v>30.32895918532034</v>
      </c>
      <c r="J3778" s="4">
        <v>10289877</v>
      </c>
      <c r="K3778" s="5"/>
      <c r="L3778" s="3">
        <v>162.52932717777949</v>
      </c>
      <c r="M3778" s="6">
        <v>17.007000000000001</v>
      </c>
      <c r="N3778" s="6">
        <v>15.69</v>
      </c>
      <c r="O3778" s="5"/>
      <c r="P3778" s="5"/>
      <c r="Q3778" s="4">
        <v>0</v>
      </c>
      <c r="R3778" s="4">
        <v>0</v>
      </c>
      <c r="S3778" s="4">
        <v>1</v>
      </c>
      <c r="T3778" s="4">
        <v>0</v>
      </c>
      <c r="U3778" s="4">
        <v>0</v>
      </c>
      <c r="V3778" s="5">
        <v>281665633289.18622</v>
      </c>
      <c r="W3778" s="5"/>
      <c r="X3778" s="6">
        <v>12.56528437712789</v>
      </c>
      <c r="Y3778" s="6">
        <v>12.62769629441288</v>
      </c>
      <c r="Z3778" s="6"/>
      <c r="AA3778" s="6"/>
      <c r="AB3778" s="6"/>
      <c r="AC3778" s="6">
        <v>7.1567391050779179</v>
      </c>
      <c r="AD3778" s="4">
        <v>0</v>
      </c>
      <c r="AE3778" s="4">
        <v>0</v>
      </c>
    </row>
    <row r="3779" spans="1:31" hidden="1" x14ac:dyDescent="0.35">
      <c r="A3779" s="7" t="s">
        <v>197</v>
      </c>
      <c r="B3779" s="7" t="s">
        <v>198</v>
      </c>
      <c r="C3779" s="8">
        <v>70.084162623948387</v>
      </c>
      <c r="D3779" s="9">
        <v>2022</v>
      </c>
      <c r="E3779" s="10">
        <v>235345600000</v>
      </c>
      <c r="F3779" s="10">
        <v>769494100000</v>
      </c>
      <c r="G3779" s="10">
        <v>30999000000</v>
      </c>
      <c r="H3779" s="10">
        <v>55833200000</v>
      </c>
      <c r="I3779" s="11">
        <v>11.519194663044789</v>
      </c>
      <c r="J3779" s="9">
        <v>10463872</v>
      </c>
      <c r="K3779" s="10"/>
      <c r="L3779" s="8">
        <v>177.302656474684</v>
      </c>
      <c r="M3779" s="11">
        <v>-3.637</v>
      </c>
      <c r="N3779" s="11">
        <v>1.1559999999999999</v>
      </c>
      <c r="O3779" s="10"/>
      <c r="P3779" s="10"/>
      <c r="Q3779" s="9">
        <v>0</v>
      </c>
      <c r="R3779" s="9">
        <v>0</v>
      </c>
      <c r="S3779" s="9">
        <v>1</v>
      </c>
      <c r="T3779" s="9">
        <v>0</v>
      </c>
      <c r="U3779" s="9">
        <v>0</v>
      </c>
      <c r="V3779" s="10">
        <v>304165491453.13599</v>
      </c>
      <c r="W3779" s="10"/>
      <c r="X3779" s="11">
        <v>4.1435619401376833</v>
      </c>
      <c r="Y3779" s="11">
        <v>-4.1353034679399574</v>
      </c>
      <c r="Z3779" s="11"/>
      <c r="AA3779" s="11"/>
      <c r="AB3779" s="11"/>
      <c r="AC3779" s="11">
        <v>7.9881446313506128</v>
      </c>
      <c r="AD3779" s="9">
        <v>0</v>
      </c>
      <c r="AE3779" s="9">
        <v>0</v>
      </c>
    </row>
    <row r="3780" spans="1:31" hidden="1" x14ac:dyDescent="0.35">
      <c r="A3780" s="2" t="s">
        <v>197</v>
      </c>
      <c r="B3780" s="2" t="s">
        <v>198</v>
      </c>
      <c r="C3780" s="3">
        <v>75.630824775683408</v>
      </c>
      <c r="D3780" s="4">
        <v>2023</v>
      </c>
      <c r="E3780" s="5">
        <v>243761200000</v>
      </c>
      <c r="F3780" s="5">
        <v>845209400000</v>
      </c>
      <c r="G3780" s="5">
        <v>33863300000</v>
      </c>
      <c r="H3780" s="5">
        <v>46446300000</v>
      </c>
      <c r="I3780" s="6">
        <v>-16.812398357966231</v>
      </c>
      <c r="J3780" s="4">
        <v>10644851</v>
      </c>
      <c r="K3780" s="5"/>
      <c r="L3780" s="3">
        <v>189.1167789298417</v>
      </c>
      <c r="M3780" s="6">
        <v>9.9529999999999994</v>
      </c>
      <c r="N3780" s="6">
        <v>9.2080000000000002</v>
      </c>
      <c r="O3780" s="5"/>
      <c r="P3780" s="5"/>
      <c r="Q3780" s="4">
        <v>0</v>
      </c>
      <c r="R3780" s="4">
        <v>0</v>
      </c>
      <c r="S3780" s="4">
        <v>1</v>
      </c>
      <c r="T3780" s="4">
        <v>0</v>
      </c>
      <c r="U3780" s="4">
        <v>0</v>
      </c>
      <c r="V3780" s="5">
        <v>338012758000.04449</v>
      </c>
      <c r="W3780" s="5"/>
      <c r="X3780" s="6">
        <v>3.5758476045441259</v>
      </c>
      <c r="Y3780" s="6">
        <v>9.2399754830801122</v>
      </c>
      <c r="Z3780" s="6"/>
      <c r="AA3780" s="6"/>
      <c r="AB3780" s="6"/>
      <c r="AC3780" s="6">
        <v>11.127911448864509</v>
      </c>
      <c r="AD3780" s="4">
        <v>0</v>
      </c>
      <c r="AE3780" s="4">
        <v>0</v>
      </c>
    </row>
    <row r="3781" spans="1:31" hidden="1" x14ac:dyDescent="0.35">
      <c r="A3781" s="7" t="s">
        <v>197</v>
      </c>
      <c r="B3781" s="7" t="s">
        <v>198</v>
      </c>
      <c r="C3781" s="8">
        <v>78.223440422739998</v>
      </c>
      <c r="D3781" s="9">
        <v>2024</v>
      </c>
      <c r="E3781" s="10">
        <v>252424400000</v>
      </c>
      <c r="F3781" s="10">
        <v>919893800000</v>
      </c>
      <c r="G3781" s="10">
        <v>35655900000</v>
      </c>
      <c r="H3781" s="10">
        <v>53568500000</v>
      </c>
      <c r="I3781" s="11">
        <v>15.33426774576232</v>
      </c>
      <c r="J3781" s="9">
        <v>10825703</v>
      </c>
      <c r="K3781" s="10"/>
      <c r="L3781" s="8">
        <v>197.8278967683342</v>
      </c>
      <c r="M3781" s="11">
        <v>-1.381</v>
      </c>
      <c r="N3781" s="11">
        <v>3.12</v>
      </c>
      <c r="O3781" s="10"/>
      <c r="P3781" s="10"/>
      <c r="Q3781" s="9">
        <v>0</v>
      </c>
      <c r="R3781" s="9">
        <v>0</v>
      </c>
      <c r="S3781" s="9">
        <v>1</v>
      </c>
      <c r="T3781" s="9">
        <v>0</v>
      </c>
      <c r="U3781" s="9">
        <v>0</v>
      </c>
      <c r="V3781" s="10">
        <v>363736657139.98492</v>
      </c>
      <c r="W3781" s="10"/>
      <c r="X3781" s="11">
        <v>3.5539700329666899</v>
      </c>
      <c r="Y3781" s="11">
        <v>5.2936364737045594</v>
      </c>
      <c r="Z3781" s="11"/>
      <c r="AA3781" s="11"/>
      <c r="AB3781" s="11"/>
      <c r="AC3781" s="11">
        <v>7.6103337909917119</v>
      </c>
      <c r="AD3781" s="9">
        <v>0</v>
      </c>
      <c r="AE3781" s="9">
        <v>0</v>
      </c>
    </row>
    <row r="3782" spans="1:31" hidden="1" x14ac:dyDescent="0.35">
      <c r="A3782" s="2" t="s">
        <v>199</v>
      </c>
      <c r="B3782" s="2" t="s">
        <v>200</v>
      </c>
      <c r="C3782" s="3"/>
      <c r="D3782" s="4">
        <v>1980</v>
      </c>
      <c r="E3782" s="5"/>
      <c r="F3782" s="5"/>
      <c r="G3782" s="5"/>
      <c r="H3782" s="5"/>
      <c r="I3782" s="6"/>
      <c r="J3782" s="4">
        <v>4599782</v>
      </c>
      <c r="K3782" s="5"/>
      <c r="L3782" s="3"/>
      <c r="M3782" s="6"/>
      <c r="N3782" s="6"/>
      <c r="O3782" s="5">
        <v>0</v>
      </c>
      <c r="P3782" s="5">
        <v>0</v>
      </c>
      <c r="Q3782" s="4">
        <v>1</v>
      </c>
      <c r="R3782" s="4">
        <v>0</v>
      </c>
      <c r="S3782" s="4">
        <v>0</v>
      </c>
      <c r="T3782" s="4">
        <v>0</v>
      </c>
      <c r="U3782" s="4">
        <v>0</v>
      </c>
      <c r="V3782" s="5"/>
      <c r="W3782" s="5"/>
      <c r="X3782" s="6"/>
      <c r="Y3782" s="6"/>
      <c r="Z3782" s="6"/>
      <c r="AA3782" s="6"/>
      <c r="AB3782" s="6"/>
      <c r="AC3782" s="6"/>
      <c r="AD3782" s="4">
        <v>0</v>
      </c>
      <c r="AE3782" s="4">
        <v>0</v>
      </c>
    </row>
    <row r="3783" spans="1:31" hidden="1" x14ac:dyDescent="0.35">
      <c r="A3783" s="7" t="s">
        <v>199</v>
      </c>
      <c r="B3783" s="7" t="s">
        <v>200</v>
      </c>
      <c r="C3783" s="8"/>
      <c r="D3783" s="9">
        <v>1981</v>
      </c>
      <c r="E3783" s="10"/>
      <c r="F3783" s="10"/>
      <c r="G3783" s="10"/>
      <c r="H3783" s="10"/>
      <c r="I3783" s="11"/>
      <c r="J3783" s="9">
        <v>4611509</v>
      </c>
      <c r="K3783" s="10"/>
      <c r="L3783" s="8"/>
      <c r="M3783" s="11"/>
      <c r="N3783" s="11"/>
      <c r="O3783" s="10">
        <v>0</v>
      </c>
      <c r="P3783" s="10">
        <v>0</v>
      </c>
      <c r="Q3783" s="9">
        <v>1</v>
      </c>
      <c r="R3783" s="9">
        <v>0</v>
      </c>
      <c r="S3783" s="9">
        <v>0</v>
      </c>
      <c r="T3783" s="9">
        <v>0</v>
      </c>
      <c r="U3783" s="9">
        <v>0</v>
      </c>
      <c r="V3783" s="10"/>
      <c r="W3783" s="10"/>
      <c r="X3783" s="11"/>
      <c r="Y3783" s="11"/>
      <c r="Z3783" s="11"/>
      <c r="AA3783" s="11"/>
      <c r="AB3783" s="11"/>
      <c r="AC3783" s="11"/>
      <c r="AD3783" s="9">
        <v>0</v>
      </c>
      <c r="AE3783" s="9">
        <v>0</v>
      </c>
    </row>
    <row r="3784" spans="1:31" hidden="1" x14ac:dyDescent="0.35">
      <c r="A3784" s="2" t="s">
        <v>199</v>
      </c>
      <c r="B3784" s="2" t="s">
        <v>200</v>
      </c>
      <c r="C3784" s="3"/>
      <c r="D3784" s="4">
        <v>1982</v>
      </c>
      <c r="E3784" s="5"/>
      <c r="F3784" s="5"/>
      <c r="G3784" s="5"/>
      <c r="H3784" s="5"/>
      <c r="I3784" s="6"/>
      <c r="J3784" s="4">
        <v>4634234</v>
      </c>
      <c r="K3784" s="5"/>
      <c r="L3784" s="3"/>
      <c r="M3784" s="6"/>
      <c r="N3784" s="6"/>
      <c r="O3784" s="5">
        <v>0</v>
      </c>
      <c r="P3784" s="5">
        <v>0</v>
      </c>
      <c r="Q3784" s="4">
        <v>1</v>
      </c>
      <c r="R3784" s="4">
        <v>0</v>
      </c>
      <c r="S3784" s="4">
        <v>0</v>
      </c>
      <c r="T3784" s="4">
        <v>0</v>
      </c>
      <c r="U3784" s="4">
        <v>0</v>
      </c>
      <c r="V3784" s="5"/>
      <c r="W3784" s="5"/>
      <c r="X3784" s="6"/>
      <c r="Y3784" s="6"/>
      <c r="Z3784" s="6"/>
      <c r="AA3784" s="6"/>
      <c r="AB3784" s="6"/>
      <c r="AC3784" s="6"/>
      <c r="AD3784" s="4">
        <v>0</v>
      </c>
      <c r="AE3784" s="4">
        <v>0</v>
      </c>
    </row>
    <row r="3785" spans="1:31" hidden="1" x14ac:dyDescent="0.35">
      <c r="A3785" s="7" t="s">
        <v>199</v>
      </c>
      <c r="B3785" s="7" t="s">
        <v>200</v>
      </c>
      <c r="C3785" s="8"/>
      <c r="D3785" s="9">
        <v>1983</v>
      </c>
      <c r="E3785" s="10"/>
      <c r="F3785" s="10"/>
      <c r="G3785" s="10"/>
      <c r="H3785" s="10"/>
      <c r="I3785" s="11"/>
      <c r="J3785" s="9">
        <v>4658254</v>
      </c>
      <c r="K3785" s="10"/>
      <c r="L3785" s="8"/>
      <c r="M3785" s="11"/>
      <c r="N3785" s="11"/>
      <c r="O3785" s="10">
        <v>0</v>
      </c>
      <c r="P3785" s="10">
        <v>2.5292139598999999</v>
      </c>
      <c r="Q3785" s="9">
        <v>1</v>
      </c>
      <c r="R3785" s="9">
        <v>0</v>
      </c>
      <c r="S3785" s="9">
        <v>0</v>
      </c>
      <c r="T3785" s="9">
        <v>0</v>
      </c>
      <c r="U3785" s="9">
        <v>0</v>
      </c>
      <c r="V3785" s="10"/>
      <c r="W3785" s="10"/>
      <c r="X3785" s="11"/>
      <c r="Y3785" s="11"/>
      <c r="Z3785" s="11"/>
      <c r="AA3785" s="11"/>
      <c r="AB3785" s="11"/>
      <c r="AC3785" s="11"/>
      <c r="AD3785" s="9">
        <v>0</v>
      </c>
      <c r="AE3785" s="9">
        <v>0</v>
      </c>
    </row>
    <row r="3786" spans="1:31" hidden="1" x14ac:dyDescent="0.35">
      <c r="A3786" s="2" t="s">
        <v>199</v>
      </c>
      <c r="B3786" s="2" t="s">
        <v>200</v>
      </c>
      <c r="C3786" s="3"/>
      <c r="D3786" s="4">
        <v>1984</v>
      </c>
      <c r="E3786" s="5"/>
      <c r="F3786" s="5"/>
      <c r="G3786" s="5"/>
      <c r="H3786" s="5"/>
      <c r="I3786" s="6"/>
      <c r="J3786" s="4">
        <v>4680285</v>
      </c>
      <c r="K3786" s="5"/>
      <c r="L3786" s="3"/>
      <c r="M3786" s="6"/>
      <c r="N3786" s="6"/>
      <c r="O3786" s="5">
        <v>0</v>
      </c>
      <c r="P3786" s="5">
        <v>0</v>
      </c>
      <c r="Q3786" s="4">
        <v>1</v>
      </c>
      <c r="R3786" s="4">
        <v>0</v>
      </c>
      <c r="S3786" s="4">
        <v>0</v>
      </c>
      <c r="T3786" s="4">
        <v>0</v>
      </c>
      <c r="U3786" s="4">
        <v>0</v>
      </c>
      <c r="V3786" s="5"/>
      <c r="W3786" s="5"/>
      <c r="X3786" s="6"/>
      <c r="Y3786" s="6"/>
      <c r="Z3786" s="6"/>
      <c r="AA3786" s="6"/>
      <c r="AB3786" s="6">
        <v>-100</v>
      </c>
      <c r="AC3786" s="6"/>
      <c r="AD3786" s="4">
        <v>0</v>
      </c>
      <c r="AE3786" s="4">
        <v>0</v>
      </c>
    </row>
    <row r="3787" spans="1:31" hidden="1" x14ac:dyDescent="0.35">
      <c r="A3787" s="7" t="s">
        <v>199</v>
      </c>
      <c r="B3787" s="7" t="s">
        <v>200</v>
      </c>
      <c r="C3787" s="8"/>
      <c r="D3787" s="9">
        <v>1985</v>
      </c>
      <c r="E3787" s="10"/>
      <c r="F3787" s="10"/>
      <c r="G3787" s="10"/>
      <c r="H3787" s="10"/>
      <c r="I3787" s="11"/>
      <c r="J3787" s="9">
        <v>4701417</v>
      </c>
      <c r="K3787" s="10"/>
      <c r="L3787" s="8">
        <v>1.205399999999E-4</v>
      </c>
      <c r="M3787" s="11"/>
      <c r="N3787" s="11"/>
      <c r="O3787" s="10">
        <v>0</v>
      </c>
      <c r="P3787" s="10">
        <v>0</v>
      </c>
      <c r="Q3787" s="9">
        <v>1</v>
      </c>
      <c r="R3787" s="9">
        <v>0</v>
      </c>
      <c r="S3787" s="9">
        <v>0</v>
      </c>
      <c r="T3787" s="9">
        <v>0</v>
      </c>
      <c r="U3787" s="9">
        <v>0</v>
      </c>
      <c r="V3787" s="10"/>
      <c r="W3787" s="10"/>
      <c r="X3787" s="11"/>
      <c r="Y3787" s="11"/>
      <c r="Z3787" s="11"/>
      <c r="AA3787" s="11"/>
      <c r="AB3787" s="11"/>
      <c r="AC3787" s="11"/>
      <c r="AD3787" s="9">
        <v>0</v>
      </c>
      <c r="AE3787" s="9">
        <v>0</v>
      </c>
    </row>
    <row r="3788" spans="1:31" hidden="1" x14ac:dyDescent="0.35">
      <c r="A3788" s="2" t="s">
        <v>199</v>
      </c>
      <c r="B3788" s="2" t="s">
        <v>200</v>
      </c>
      <c r="C3788" s="3"/>
      <c r="D3788" s="4">
        <v>1986</v>
      </c>
      <c r="E3788" s="5"/>
      <c r="F3788" s="5"/>
      <c r="G3788" s="5"/>
      <c r="H3788" s="5"/>
      <c r="I3788" s="6"/>
      <c r="J3788" s="4">
        <v>4721446</v>
      </c>
      <c r="K3788" s="5"/>
      <c r="L3788" s="3">
        <v>1.8080999999990001E-4</v>
      </c>
      <c r="M3788" s="6"/>
      <c r="N3788" s="6"/>
      <c r="O3788" s="5">
        <v>0</v>
      </c>
      <c r="P3788" s="5">
        <v>0</v>
      </c>
      <c r="Q3788" s="4">
        <v>1</v>
      </c>
      <c r="R3788" s="4">
        <v>0</v>
      </c>
      <c r="S3788" s="4">
        <v>0</v>
      </c>
      <c r="T3788" s="4">
        <v>0</v>
      </c>
      <c r="U3788" s="4">
        <v>0</v>
      </c>
      <c r="V3788" s="5"/>
      <c r="W3788" s="5"/>
      <c r="X3788" s="6"/>
      <c r="Y3788" s="6"/>
      <c r="Z3788" s="6"/>
      <c r="AA3788" s="6"/>
      <c r="AB3788" s="6"/>
      <c r="AC3788" s="6"/>
      <c r="AD3788" s="4">
        <v>0</v>
      </c>
      <c r="AE3788" s="4">
        <v>0</v>
      </c>
    </row>
    <row r="3789" spans="1:31" hidden="1" x14ac:dyDescent="0.35">
      <c r="A3789" s="7" t="s">
        <v>199</v>
      </c>
      <c r="B3789" s="7" t="s">
        <v>200</v>
      </c>
      <c r="C3789" s="8"/>
      <c r="D3789" s="9">
        <v>1987</v>
      </c>
      <c r="E3789" s="10"/>
      <c r="F3789" s="10"/>
      <c r="G3789" s="10"/>
      <c r="H3789" s="10"/>
      <c r="I3789" s="11"/>
      <c r="J3789" s="9">
        <v>4739745</v>
      </c>
      <c r="K3789" s="10"/>
      <c r="L3789" s="8">
        <v>4.2188987417599998E-4</v>
      </c>
      <c r="M3789" s="11"/>
      <c r="N3789" s="11"/>
      <c r="O3789" s="10">
        <v>0</v>
      </c>
      <c r="P3789" s="10">
        <v>0</v>
      </c>
      <c r="Q3789" s="9">
        <v>1</v>
      </c>
      <c r="R3789" s="9">
        <v>0</v>
      </c>
      <c r="S3789" s="9">
        <v>0</v>
      </c>
      <c r="T3789" s="9">
        <v>0</v>
      </c>
      <c r="U3789" s="9">
        <v>0</v>
      </c>
      <c r="V3789" s="10"/>
      <c r="W3789" s="10"/>
      <c r="X3789" s="11"/>
      <c r="Y3789" s="11"/>
      <c r="Z3789" s="11"/>
      <c r="AA3789" s="11"/>
      <c r="AB3789" s="11"/>
      <c r="AC3789" s="11"/>
      <c r="AD3789" s="9">
        <v>0</v>
      </c>
      <c r="AE3789" s="9">
        <v>0</v>
      </c>
    </row>
    <row r="3790" spans="1:31" hidden="1" x14ac:dyDescent="0.35">
      <c r="A3790" s="2" t="s">
        <v>199</v>
      </c>
      <c r="B3790" s="2" t="s">
        <v>200</v>
      </c>
      <c r="C3790" s="3"/>
      <c r="D3790" s="4">
        <v>1988</v>
      </c>
      <c r="E3790" s="5"/>
      <c r="F3790" s="5"/>
      <c r="G3790" s="5"/>
      <c r="H3790" s="5"/>
      <c r="I3790" s="6"/>
      <c r="J3790" s="4">
        <v>4755207</v>
      </c>
      <c r="K3790" s="5"/>
      <c r="L3790" s="3">
        <v>1.2053996405031E-3</v>
      </c>
      <c r="M3790" s="6"/>
      <c r="N3790" s="6"/>
      <c r="O3790" s="5">
        <v>0</v>
      </c>
      <c r="P3790" s="5">
        <v>0</v>
      </c>
      <c r="Q3790" s="4">
        <v>1</v>
      </c>
      <c r="R3790" s="4">
        <v>0</v>
      </c>
      <c r="S3790" s="4">
        <v>0</v>
      </c>
      <c r="T3790" s="4">
        <v>0</v>
      </c>
      <c r="U3790" s="4">
        <v>0</v>
      </c>
      <c r="V3790" s="5"/>
      <c r="W3790" s="5"/>
      <c r="X3790" s="6"/>
      <c r="Y3790" s="6"/>
      <c r="Z3790" s="6"/>
      <c r="AA3790" s="6"/>
      <c r="AB3790" s="6"/>
      <c r="AC3790" s="6"/>
      <c r="AD3790" s="4">
        <v>0</v>
      </c>
      <c r="AE3790" s="4">
        <v>0</v>
      </c>
    </row>
    <row r="3791" spans="1:31" hidden="1" x14ac:dyDescent="0.35">
      <c r="A3791" s="7" t="s">
        <v>199</v>
      </c>
      <c r="B3791" s="7" t="s">
        <v>200</v>
      </c>
      <c r="C3791" s="8"/>
      <c r="D3791" s="9">
        <v>1989</v>
      </c>
      <c r="E3791" s="10"/>
      <c r="F3791" s="10"/>
      <c r="G3791" s="10"/>
      <c r="H3791" s="10"/>
      <c r="I3791" s="11"/>
      <c r="J3791" s="9">
        <v>4767260</v>
      </c>
      <c r="K3791" s="10"/>
      <c r="L3791" s="8">
        <v>1.8080994607546901E-2</v>
      </c>
      <c r="M3791" s="11"/>
      <c r="N3791" s="11"/>
      <c r="O3791" s="10">
        <v>0</v>
      </c>
      <c r="P3791" s="10">
        <v>0</v>
      </c>
      <c r="Q3791" s="9">
        <v>1</v>
      </c>
      <c r="R3791" s="9">
        <v>0</v>
      </c>
      <c r="S3791" s="9">
        <v>0</v>
      </c>
      <c r="T3791" s="9">
        <v>0</v>
      </c>
      <c r="U3791" s="9">
        <v>0</v>
      </c>
      <c r="V3791" s="10"/>
      <c r="W3791" s="10"/>
      <c r="X3791" s="11"/>
      <c r="Y3791" s="11"/>
      <c r="Z3791" s="11"/>
      <c r="AA3791" s="11"/>
      <c r="AB3791" s="11"/>
      <c r="AC3791" s="11"/>
      <c r="AD3791" s="9">
        <v>0</v>
      </c>
      <c r="AE3791" s="9">
        <v>0</v>
      </c>
    </row>
    <row r="3792" spans="1:31" hidden="1" x14ac:dyDescent="0.35">
      <c r="A3792" s="2" t="s">
        <v>199</v>
      </c>
      <c r="B3792" s="2" t="s">
        <v>200</v>
      </c>
      <c r="C3792" s="3"/>
      <c r="D3792" s="4">
        <v>1990</v>
      </c>
      <c r="E3792" s="5">
        <v>45529068892.943703</v>
      </c>
      <c r="F3792" s="5">
        <v>38244468</v>
      </c>
      <c r="G3792" s="5"/>
      <c r="H3792" s="5"/>
      <c r="I3792" s="6"/>
      <c r="J3792" s="4">
        <v>4777368</v>
      </c>
      <c r="K3792" s="5"/>
      <c r="L3792" s="3">
        <v>0.108485967645282</v>
      </c>
      <c r="M3792" s="6"/>
      <c r="N3792" s="6"/>
      <c r="O3792" s="5">
        <v>8.8732000000000006</v>
      </c>
      <c r="P3792" s="5">
        <v>0.33534836753199998</v>
      </c>
      <c r="Q3792" s="4">
        <v>1</v>
      </c>
      <c r="R3792" s="4">
        <v>0</v>
      </c>
      <c r="S3792" s="4">
        <v>0</v>
      </c>
      <c r="T3792" s="4">
        <v>0</v>
      </c>
      <c r="U3792" s="4">
        <v>0</v>
      </c>
      <c r="V3792" s="5"/>
      <c r="W3792" s="5"/>
      <c r="X3792" s="6"/>
      <c r="Y3792" s="6"/>
      <c r="Z3792" s="6"/>
      <c r="AA3792" s="6"/>
      <c r="AB3792" s="6"/>
      <c r="AC3792" s="6"/>
      <c r="AD3792" s="4">
        <v>0</v>
      </c>
      <c r="AE3792" s="4">
        <v>0</v>
      </c>
    </row>
    <row r="3793" spans="1:31" hidden="1" x14ac:dyDescent="0.35">
      <c r="A3793" s="7" t="s">
        <v>199</v>
      </c>
      <c r="B3793" s="7" t="s">
        <v>200</v>
      </c>
      <c r="C3793" s="8"/>
      <c r="D3793" s="9">
        <v>1991</v>
      </c>
      <c r="E3793" s="10">
        <v>35927593500</v>
      </c>
      <c r="F3793" s="10">
        <v>60145800</v>
      </c>
      <c r="G3793" s="10"/>
      <c r="H3793" s="10"/>
      <c r="I3793" s="11"/>
      <c r="J3793" s="9">
        <v>4689022</v>
      </c>
      <c r="K3793" s="10">
        <v>8718561.2850000001</v>
      </c>
      <c r="L3793" s="8">
        <v>0.24107992810062581</v>
      </c>
      <c r="M3793" s="11"/>
      <c r="N3793" s="11"/>
      <c r="O3793" s="10">
        <v>8.6051000000000002</v>
      </c>
      <c r="P3793" s="10">
        <v>0.26270989638909092</v>
      </c>
      <c r="Q3793" s="9">
        <v>1</v>
      </c>
      <c r="R3793" s="9">
        <v>0</v>
      </c>
      <c r="S3793" s="9">
        <v>0</v>
      </c>
      <c r="T3793" s="9">
        <v>0</v>
      </c>
      <c r="U3793" s="9">
        <v>0</v>
      </c>
      <c r="V3793" s="10"/>
      <c r="W3793" s="10">
        <v>3616460878.219985</v>
      </c>
      <c r="X3793" s="11">
        <v>-21.08867065900349</v>
      </c>
      <c r="Y3793" s="11"/>
      <c r="Z3793" s="11"/>
      <c r="AA3793" s="11">
        <v>-3.0214578731461081</v>
      </c>
      <c r="AB3793" s="11">
        <v>-21.660600788813341</v>
      </c>
      <c r="AC3793" s="11"/>
      <c r="AD3793" s="9">
        <v>0</v>
      </c>
      <c r="AE3793" s="9">
        <v>0</v>
      </c>
    </row>
    <row r="3794" spans="1:31" hidden="1" x14ac:dyDescent="0.35">
      <c r="A3794" s="2" t="s">
        <v>199</v>
      </c>
      <c r="B3794" s="2" t="s">
        <v>200</v>
      </c>
      <c r="C3794" s="3"/>
      <c r="D3794" s="4">
        <v>1992</v>
      </c>
      <c r="E3794" s="5">
        <v>31719290100</v>
      </c>
      <c r="F3794" s="5">
        <v>368968800</v>
      </c>
      <c r="G3794" s="5"/>
      <c r="H3794" s="5"/>
      <c r="I3794" s="6"/>
      <c r="J3794" s="4">
        <v>4575818</v>
      </c>
      <c r="K3794" s="5">
        <v>70892560.890000001</v>
      </c>
      <c r="L3794" s="3">
        <v>1.747829478729539</v>
      </c>
      <c r="M3794" s="6"/>
      <c r="N3794" s="6"/>
      <c r="O3794" s="5">
        <v>8.9021000000000008</v>
      </c>
      <c r="P3794" s="5">
        <v>0.25924089760945451</v>
      </c>
      <c r="Q3794" s="4">
        <v>1</v>
      </c>
      <c r="R3794" s="4">
        <v>0</v>
      </c>
      <c r="S3794" s="4">
        <v>0</v>
      </c>
      <c r="T3794" s="4">
        <v>0</v>
      </c>
      <c r="U3794" s="4">
        <v>0</v>
      </c>
      <c r="V3794" s="5"/>
      <c r="W3794" s="5">
        <v>4056034169.9655008</v>
      </c>
      <c r="X3794" s="6">
        <v>-11.713290510259201</v>
      </c>
      <c r="Y3794" s="6"/>
      <c r="Z3794" s="6">
        <v>12.15479184063158</v>
      </c>
      <c r="AA3794" s="6">
        <v>3.4514415869658759</v>
      </c>
      <c r="AB3794" s="6">
        <v>-1.320467491829312</v>
      </c>
      <c r="AC3794" s="6"/>
      <c r="AD3794" s="4">
        <v>0</v>
      </c>
      <c r="AE3794" s="4">
        <v>0</v>
      </c>
    </row>
    <row r="3795" spans="1:31" hidden="1" x14ac:dyDescent="0.35">
      <c r="A3795" s="7" t="s">
        <v>199</v>
      </c>
      <c r="B3795" s="7" t="s">
        <v>200</v>
      </c>
      <c r="C3795" s="8"/>
      <c r="D3795" s="9">
        <v>1993</v>
      </c>
      <c r="E3795" s="10">
        <v>29173632500</v>
      </c>
      <c r="F3795" s="10">
        <v>5317008400</v>
      </c>
      <c r="G3795" s="10"/>
      <c r="H3795" s="10"/>
      <c r="I3795" s="11"/>
      <c r="J3795" s="9">
        <v>4600463</v>
      </c>
      <c r="K3795" s="10">
        <v>1115494061</v>
      </c>
      <c r="L3795" s="8">
        <v>27.96527165967267</v>
      </c>
      <c r="M3795" s="11">
        <v>-7.3949999999999996</v>
      </c>
      <c r="N3795" s="11">
        <v>0.85199999999999998</v>
      </c>
      <c r="O3795" s="10">
        <v>9.5638000000000005</v>
      </c>
      <c r="P3795" s="10">
        <v>0.27035650433927272</v>
      </c>
      <c r="Q3795" s="9">
        <v>1</v>
      </c>
      <c r="R3795" s="9">
        <v>0</v>
      </c>
      <c r="S3795" s="9">
        <v>0</v>
      </c>
      <c r="T3795" s="9">
        <v>0</v>
      </c>
      <c r="U3795" s="9">
        <v>0</v>
      </c>
      <c r="V3795" s="10"/>
      <c r="W3795" s="10">
        <v>3988854728.7334189</v>
      </c>
      <c r="X3795" s="11">
        <v>-8.0255818840031363</v>
      </c>
      <c r="Y3795" s="11"/>
      <c r="Z3795" s="11">
        <v>-1.6562839073087201</v>
      </c>
      <c r="AA3795" s="11">
        <v>7.4330775884341866</v>
      </c>
      <c r="AB3795" s="11">
        <v>4.2877519837027522</v>
      </c>
      <c r="AC3795" s="11"/>
      <c r="AD3795" s="9">
        <v>0</v>
      </c>
      <c r="AE3795" s="9">
        <v>0</v>
      </c>
    </row>
    <row r="3796" spans="1:31" hidden="1" x14ac:dyDescent="0.35">
      <c r="A3796" s="2" t="s">
        <v>199</v>
      </c>
      <c r="B3796" s="2" t="s">
        <v>200</v>
      </c>
      <c r="C3796" s="3"/>
      <c r="D3796" s="4">
        <v>1994</v>
      </c>
      <c r="E3796" s="5">
        <v>30886263200</v>
      </c>
      <c r="F3796" s="5">
        <v>11920200800</v>
      </c>
      <c r="G3796" s="5"/>
      <c r="H3796" s="5"/>
      <c r="I3796" s="6"/>
      <c r="J3796" s="4">
        <v>4652024</v>
      </c>
      <c r="K3796" s="5">
        <v>3118615701</v>
      </c>
      <c r="L3796" s="3">
        <v>57.979722708200548</v>
      </c>
      <c r="M3796" s="6">
        <v>-15.952999999999999</v>
      </c>
      <c r="N3796" s="6">
        <v>-17.475000000000001</v>
      </c>
      <c r="O3796" s="5">
        <v>8.7728999999999999</v>
      </c>
      <c r="P3796" s="5">
        <v>0.26721460730545449</v>
      </c>
      <c r="Q3796" s="4">
        <v>1</v>
      </c>
      <c r="R3796" s="4">
        <v>0</v>
      </c>
      <c r="S3796" s="4">
        <v>0</v>
      </c>
      <c r="T3796" s="4">
        <v>0</v>
      </c>
      <c r="U3796" s="4">
        <v>0</v>
      </c>
      <c r="V3796" s="5"/>
      <c r="W3796" s="5">
        <v>5378804097.9349298</v>
      </c>
      <c r="X3796" s="6">
        <v>5.870474648640343</v>
      </c>
      <c r="Y3796" s="6"/>
      <c r="Z3796" s="6">
        <v>34.845825775230999</v>
      </c>
      <c r="AA3796" s="6">
        <v>-8.2697254229490422</v>
      </c>
      <c r="AB3796" s="6">
        <v>-1.1621311059250261</v>
      </c>
      <c r="AC3796" s="6"/>
      <c r="AD3796" s="4">
        <v>0</v>
      </c>
      <c r="AE3796" s="4">
        <v>0</v>
      </c>
    </row>
    <row r="3797" spans="1:31" hidden="1" x14ac:dyDescent="0.35">
      <c r="A3797" s="7" t="s">
        <v>199</v>
      </c>
      <c r="B3797" s="7" t="s">
        <v>200</v>
      </c>
      <c r="C3797" s="8"/>
      <c r="D3797" s="9">
        <v>1995</v>
      </c>
      <c r="E3797" s="10">
        <v>32971306500</v>
      </c>
      <c r="F3797" s="10">
        <v>15716117600</v>
      </c>
      <c r="G3797" s="10">
        <v>8698209800</v>
      </c>
      <c r="H3797" s="10">
        <v>4583345100</v>
      </c>
      <c r="I3797" s="11"/>
      <c r="J3797" s="9">
        <v>4620030</v>
      </c>
      <c r="K3797" s="10">
        <v>3691833000</v>
      </c>
      <c r="L3797" s="8">
        <v>60.269982025156537</v>
      </c>
      <c r="M3797" s="11">
        <v>-6.3929999999999998</v>
      </c>
      <c r="N3797" s="11">
        <v>16.004999999999999</v>
      </c>
      <c r="O3797" s="10">
        <v>9.2758000000000003</v>
      </c>
      <c r="P3797" s="10">
        <v>0.27621724336618181</v>
      </c>
      <c r="Q3797" s="9">
        <v>1</v>
      </c>
      <c r="R3797" s="9">
        <v>0</v>
      </c>
      <c r="S3797" s="9">
        <v>0</v>
      </c>
      <c r="T3797" s="9">
        <v>0</v>
      </c>
      <c r="U3797" s="9">
        <v>0</v>
      </c>
      <c r="V3797" s="10"/>
      <c r="W3797" s="10">
        <v>6125492120.5369511</v>
      </c>
      <c r="X3797" s="11">
        <v>6.7507140196875604</v>
      </c>
      <c r="Y3797" s="11"/>
      <c r="Z3797" s="11">
        <v>13.882045320979341</v>
      </c>
      <c r="AA3797" s="11">
        <v>5.7324259936851023</v>
      </c>
      <c r="AB3797" s="11">
        <v>3.3690658424359108</v>
      </c>
      <c r="AC3797" s="11"/>
      <c r="AD3797" s="9">
        <v>0</v>
      </c>
      <c r="AE3797" s="9">
        <v>0</v>
      </c>
    </row>
    <row r="3798" spans="1:31" hidden="1" x14ac:dyDescent="0.35">
      <c r="A3798" s="2" t="s">
        <v>199</v>
      </c>
      <c r="B3798" s="2" t="s">
        <v>200</v>
      </c>
      <c r="C3798" s="3"/>
      <c r="D3798" s="4">
        <v>1996</v>
      </c>
      <c r="E3798" s="5">
        <v>34985517300</v>
      </c>
      <c r="F3798" s="5">
        <v>17315647700</v>
      </c>
      <c r="G3798" s="5">
        <v>8559029200.000001</v>
      </c>
      <c r="H3798" s="5">
        <v>5802126400</v>
      </c>
      <c r="I3798" s="6">
        <v>26.59152373230636</v>
      </c>
      <c r="J3798" s="4">
        <v>4557097</v>
      </c>
      <c r="K3798" s="5">
        <v>4003462000</v>
      </c>
      <c r="L3798" s="3">
        <v>62.861591252238242</v>
      </c>
      <c r="M3798" s="6">
        <v>9.8000000000000007</v>
      </c>
      <c r="N3798" s="6">
        <v>6.8</v>
      </c>
      <c r="O3798" s="5">
        <v>11.172700000000001</v>
      </c>
      <c r="P3798" s="5">
        <v>0.28386847941018178</v>
      </c>
      <c r="Q3798" s="4">
        <v>1</v>
      </c>
      <c r="R3798" s="4">
        <v>0</v>
      </c>
      <c r="S3798" s="4">
        <v>0</v>
      </c>
      <c r="T3798" s="4">
        <v>0</v>
      </c>
      <c r="U3798" s="4">
        <v>0</v>
      </c>
      <c r="V3798" s="5"/>
      <c r="W3798" s="5">
        <v>6368693378.9755964</v>
      </c>
      <c r="X3798" s="6">
        <v>6.1089808497579554</v>
      </c>
      <c r="Y3798" s="6">
        <v>-1.6001062655444229</v>
      </c>
      <c r="Z3798" s="6">
        <v>3.970313791168941</v>
      </c>
      <c r="AA3798" s="6">
        <v>20.449988141184591</v>
      </c>
      <c r="AB3798" s="6">
        <v>2.770006662421403</v>
      </c>
      <c r="AC3798" s="6"/>
      <c r="AD3798" s="4">
        <v>0</v>
      </c>
      <c r="AE3798" s="4">
        <v>0</v>
      </c>
    </row>
    <row r="3799" spans="1:31" hidden="1" x14ac:dyDescent="0.35">
      <c r="A3799" s="7" t="s">
        <v>199</v>
      </c>
      <c r="B3799" s="7" t="s">
        <v>200</v>
      </c>
      <c r="C3799" s="8"/>
      <c r="D3799" s="9">
        <v>1997</v>
      </c>
      <c r="E3799" s="10">
        <v>37143420700</v>
      </c>
      <c r="F3799" s="10">
        <v>19650400100</v>
      </c>
      <c r="G3799" s="10">
        <v>8759143400</v>
      </c>
      <c r="H3799" s="10">
        <v>7820971300</v>
      </c>
      <c r="I3799" s="11">
        <v>34.794914154231463</v>
      </c>
      <c r="J3799" s="9">
        <v>4534920</v>
      </c>
      <c r="K3799" s="10">
        <v>4378921000</v>
      </c>
      <c r="L3799" s="8">
        <v>65.483335470332534</v>
      </c>
      <c r="M3799" s="11">
        <v>7.6</v>
      </c>
      <c r="N3799" s="11">
        <v>25.1</v>
      </c>
      <c r="O3799" s="10">
        <v>10.2484</v>
      </c>
      <c r="P3799" s="10">
        <v>0.29485253977090908</v>
      </c>
      <c r="Q3799" s="9">
        <v>1</v>
      </c>
      <c r="R3799" s="9">
        <v>0</v>
      </c>
      <c r="S3799" s="9">
        <v>0</v>
      </c>
      <c r="T3799" s="9">
        <v>0</v>
      </c>
      <c r="U3799" s="9">
        <v>0</v>
      </c>
      <c r="V3799" s="10"/>
      <c r="W3799" s="10">
        <v>6687076900.6320486</v>
      </c>
      <c r="X3799" s="11">
        <v>6.1679905473342824</v>
      </c>
      <c r="Y3799" s="11">
        <v>2.3380478711300459</v>
      </c>
      <c r="Z3799" s="11">
        <v>4.9991968950413517</v>
      </c>
      <c r="AA3799" s="11">
        <v>-8.2728436277712696</v>
      </c>
      <c r="AB3799" s="11">
        <v>3.8694188180208791</v>
      </c>
      <c r="AC3799" s="11"/>
      <c r="AD3799" s="9">
        <v>0</v>
      </c>
      <c r="AE3799" s="9">
        <v>0</v>
      </c>
    </row>
    <row r="3800" spans="1:31" hidden="1" x14ac:dyDescent="0.35">
      <c r="A3800" s="2" t="s">
        <v>199</v>
      </c>
      <c r="B3800" s="2" t="s">
        <v>200</v>
      </c>
      <c r="C3800" s="3"/>
      <c r="D3800" s="4">
        <v>1998</v>
      </c>
      <c r="E3800" s="5">
        <v>37979770900</v>
      </c>
      <c r="F3800" s="5">
        <v>21736348400</v>
      </c>
      <c r="G3800" s="5">
        <v>8950524500</v>
      </c>
      <c r="H3800" s="5">
        <v>7160473300</v>
      </c>
      <c r="I3800" s="6">
        <v>-8.4452170282225723</v>
      </c>
      <c r="J3800" s="4">
        <v>4532135</v>
      </c>
      <c r="K3800" s="5">
        <v>5269213000</v>
      </c>
      <c r="L3800" s="3">
        <v>69.672099221080927</v>
      </c>
      <c r="M3800" s="6">
        <v>6.9370000000000003</v>
      </c>
      <c r="N3800" s="6">
        <v>-4.601</v>
      </c>
      <c r="O3800" s="5">
        <v>11.461499999999999</v>
      </c>
      <c r="P3800" s="5">
        <v>0.3130058377861818</v>
      </c>
      <c r="Q3800" s="4">
        <v>1</v>
      </c>
      <c r="R3800" s="4">
        <v>0</v>
      </c>
      <c r="S3800" s="4">
        <v>0</v>
      </c>
      <c r="T3800" s="4">
        <v>0</v>
      </c>
      <c r="U3800" s="4">
        <v>0</v>
      </c>
      <c r="V3800" s="5"/>
      <c r="W3800" s="5">
        <v>7562873889.1301785</v>
      </c>
      <c r="X3800" s="6">
        <v>2.2516779129069282</v>
      </c>
      <c r="Y3800" s="6">
        <v>2.1849294075948111</v>
      </c>
      <c r="Z3800" s="6">
        <v>13.096858336044431</v>
      </c>
      <c r="AA3800" s="6">
        <v>11.836969673314851</v>
      </c>
      <c r="AB3800" s="6">
        <v>6.156737883071056</v>
      </c>
      <c r="AC3800" s="6"/>
      <c r="AD3800" s="4">
        <v>0</v>
      </c>
      <c r="AE3800" s="4">
        <v>0</v>
      </c>
    </row>
    <row r="3801" spans="1:31" hidden="1" x14ac:dyDescent="0.35">
      <c r="A3801" s="7" t="s">
        <v>199</v>
      </c>
      <c r="B3801" s="7" t="s">
        <v>200</v>
      </c>
      <c r="C3801" s="8"/>
      <c r="D3801" s="9">
        <v>1999</v>
      </c>
      <c r="E3801" s="10">
        <v>37657438700</v>
      </c>
      <c r="F3801" s="10">
        <v>22309080700</v>
      </c>
      <c r="G3801" s="10">
        <v>9056371500</v>
      </c>
      <c r="H3801" s="10">
        <v>6858439200</v>
      </c>
      <c r="I3801" s="11">
        <v>-4.2180745230905359</v>
      </c>
      <c r="J3801" s="9">
        <v>4512597</v>
      </c>
      <c r="K3801" s="10">
        <v>5217851000</v>
      </c>
      <c r="L3801" s="8">
        <v>72.472317562980834</v>
      </c>
      <c r="M3801" s="11">
        <v>-0.16200000000000001</v>
      </c>
      <c r="N3801" s="11">
        <v>-3.8740000000000001</v>
      </c>
      <c r="O3801" s="10">
        <v>12.9794</v>
      </c>
      <c r="P3801" s="10">
        <v>0.31598551038618189</v>
      </c>
      <c r="Q3801" s="9">
        <v>1</v>
      </c>
      <c r="R3801" s="9">
        <v>0</v>
      </c>
      <c r="S3801" s="9">
        <v>0</v>
      </c>
      <c r="T3801" s="9">
        <v>0</v>
      </c>
      <c r="U3801" s="9">
        <v>0</v>
      </c>
      <c r="V3801" s="10"/>
      <c r="W3801" s="10">
        <v>7199784932.3164186</v>
      </c>
      <c r="X3801" s="11">
        <v>-0.84869442959172769</v>
      </c>
      <c r="Y3801" s="11">
        <v>1.1825787416145279</v>
      </c>
      <c r="Z3801" s="11">
        <v>-4.8009389305778756</v>
      </c>
      <c r="AA3801" s="11">
        <v>13.24346725995726</v>
      </c>
      <c r="AB3801" s="11">
        <v>0.95195432170678718</v>
      </c>
      <c r="AC3801" s="11"/>
      <c r="AD3801" s="9">
        <v>0</v>
      </c>
      <c r="AE3801" s="9">
        <v>0</v>
      </c>
    </row>
    <row r="3802" spans="1:31" hidden="1" x14ac:dyDescent="0.35">
      <c r="A3802" s="2" t="s">
        <v>199</v>
      </c>
      <c r="B3802" s="2" t="s">
        <v>200</v>
      </c>
      <c r="C3802" s="3"/>
      <c r="D3802" s="4">
        <v>2000</v>
      </c>
      <c r="E3802" s="5">
        <v>38766545600</v>
      </c>
      <c r="F3802" s="5">
        <v>23965369800</v>
      </c>
      <c r="G3802" s="5">
        <v>8759908100</v>
      </c>
      <c r="H3802" s="5">
        <v>6663486600</v>
      </c>
      <c r="I3802" s="6">
        <v>-2.842521371334755</v>
      </c>
      <c r="J3802" s="4">
        <v>4468302</v>
      </c>
      <c r="K3802" s="5">
        <v>5460557000</v>
      </c>
      <c r="L3802" s="3">
        <v>75.814244810307727</v>
      </c>
      <c r="M3802" s="6">
        <v>13.522</v>
      </c>
      <c r="N3802" s="6">
        <v>-3.8730000000000002</v>
      </c>
      <c r="O3802" s="5">
        <v>11.2812</v>
      </c>
      <c r="P3802" s="5">
        <v>0.3021170438229091</v>
      </c>
      <c r="Q3802" s="4">
        <v>1</v>
      </c>
      <c r="R3802" s="4">
        <v>0</v>
      </c>
      <c r="S3802" s="4">
        <v>0</v>
      </c>
      <c r="T3802" s="4">
        <v>0</v>
      </c>
      <c r="U3802" s="4">
        <v>0</v>
      </c>
      <c r="V3802" s="5"/>
      <c r="W3802" s="5">
        <v>7202547507.6124229</v>
      </c>
      <c r="X3802" s="6">
        <v>2.9452531512718099</v>
      </c>
      <c r="Y3802" s="6">
        <v>-3.2735339975839111</v>
      </c>
      <c r="Z3802" s="6">
        <v>3.8370247472315502E-2</v>
      </c>
      <c r="AA3802" s="6">
        <v>-13.08380972926329</v>
      </c>
      <c r="AB3802" s="6">
        <v>-4.3889564892780779</v>
      </c>
      <c r="AC3802" s="6"/>
      <c r="AD3802" s="4">
        <v>0</v>
      </c>
      <c r="AE3802" s="4">
        <v>0</v>
      </c>
    </row>
    <row r="3803" spans="1:31" hidden="1" x14ac:dyDescent="0.35">
      <c r="A3803" s="7" t="s">
        <v>199</v>
      </c>
      <c r="B3803" s="7" t="s">
        <v>200</v>
      </c>
      <c r="C3803" s="8"/>
      <c r="D3803" s="9">
        <v>2001</v>
      </c>
      <c r="E3803" s="10">
        <v>39972663900</v>
      </c>
      <c r="F3803" s="10">
        <v>25755790500</v>
      </c>
      <c r="G3803" s="10">
        <v>8479446800</v>
      </c>
      <c r="H3803" s="10">
        <v>7291870000</v>
      </c>
      <c r="I3803" s="11">
        <v>9.430249323229674</v>
      </c>
      <c r="J3803" s="9">
        <v>4299642</v>
      </c>
      <c r="K3803" s="10">
        <v>5634984000</v>
      </c>
      <c r="L3803" s="8">
        <v>78.677523264137434</v>
      </c>
      <c r="M3803" s="11">
        <v>9.8079999999999998</v>
      </c>
      <c r="N3803" s="11">
        <v>11.93</v>
      </c>
      <c r="O3803" s="10">
        <v>12.8085</v>
      </c>
      <c r="P3803" s="10">
        <v>0.31536669041999998</v>
      </c>
      <c r="Q3803" s="9">
        <v>1</v>
      </c>
      <c r="R3803" s="9">
        <v>0</v>
      </c>
      <c r="S3803" s="9">
        <v>0</v>
      </c>
      <c r="T3803" s="9">
        <v>0</v>
      </c>
      <c r="U3803" s="9">
        <v>0</v>
      </c>
      <c r="V3803" s="10"/>
      <c r="W3803" s="10">
        <v>7162126826.3391333</v>
      </c>
      <c r="X3803" s="11">
        <v>3.1112349097207161</v>
      </c>
      <c r="Y3803" s="11">
        <v>-3.2016466017491672</v>
      </c>
      <c r="Z3803" s="11">
        <v>-0.56119978702769791</v>
      </c>
      <c r="AA3803" s="11">
        <v>13.538453356025959</v>
      </c>
      <c r="AB3803" s="11">
        <v>4.3856005041732704</v>
      </c>
      <c r="AC3803" s="11"/>
      <c r="AD3803" s="9">
        <v>0</v>
      </c>
      <c r="AE3803" s="9">
        <v>0</v>
      </c>
    </row>
    <row r="3804" spans="1:31" hidden="1" x14ac:dyDescent="0.35">
      <c r="A3804" s="2" t="s">
        <v>199</v>
      </c>
      <c r="B3804" s="2" t="s">
        <v>200</v>
      </c>
      <c r="C3804" s="3"/>
      <c r="D3804" s="4">
        <v>2002</v>
      </c>
      <c r="E3804" s="5">
        <v>42292408800</v>
      </c>
      <c r="F3804" s="5">
        <v>28297094200</v>
      </c>
      <c r="G3804" s="5">
        <v>9069310900</v>
      </c>
      <c r="H3804" s="5">
        <v>8768410500</v>
      </c>
      <c r="I3804" s="6">
        <v>20.249133624159491</v>
      </c>
      <c r="J3804" s="4">
        <v>4302174</v>
      </c>
      <c r="K3804" s="5">
        <v>6288207000</v>
      </c>
      <c r="L3804" s="3">
        <v>79.992841803865431</v>
      </c>
      <c r="M3804" s="6">
        <v>4.8460000000000001</v>
      </c>
      <c r="N3804" s="6">
        <v>18.138999999999999</v>
      </c>
      <c r="O3804" s="5">
        <v>12.772399999999999</v>
      </c>
      <c r="P3804" s="5">
        <v>0.32541928140799992</v>
      </c>
      <c r="Q3804" s="4">
        <v>1</v>
      </c>
      <c r="R3804" s="4">
        <v>0</v>
      </c>
      <c r="S3804" s="4">
        <v>0</v>
      </c>
      <c r="T3804" s="4">
        <v>0</v>
      </c>
      <c r="U3804" s="4">
        <v>0</v>
      </c>
      <c r="V3804" s="5"/>
      <c r="W3804" s="5">
        <v>7860962128.8590593</v>
      </c>
      <c r="X3804" s="6">
        <v>5.8033282590405486</v>
      </c>
      <c r="Y3804" s="6">
        <v>6.9563983820265252</v>
      </c>
      <c r="Z3804" s="6">
        <v>9.7573712315442265</v>
      </c>
      <c r="AA3804" s="6">
        <v>-0.28184408791038079</v>
      </c>
      <c r="AB3804" s="6">
        <v>3.1875880660104152</v>
      </c>
      <c r="AC3804" s="6"/>
      <c r="AD3804" s="4">
        <v>0</v>
      </c>
      <c r="AE3804" s="4">
        <v>0</v>
      </c>
    </row>
    <row r="3805" spans="1:31" hidden="1" x14ac:dyDescent="0.35">
      <c r="A3805" s="7" t="s">
        <v>199</v>
      </c>
      <c r="B3805" s="7" t="s">
        <v>200</v>
      </c>
      <c r="C3805" s="8"/>
      <c r="D3805" s="9">
        <v>2003</v>
      </c>
      <c r="E3805" s="10">
        <v>44647407800</v>
      </c>
      <c r="F3805" s="10">
        <v>31157459400</v>
      </c>
      <c r="G3805" s="10">
        <v>9257632600</v>
      </c>
      <c r="H3805" s="10">
        <v>10636375500</v>
      </c>
      <c r="I3805" s="11">
        <v>21.303347967114469</v>
      </c>
      <c r="J3805" s="9">
        <v>4303399</v>
      </c>
      <c r="K3805" s="10">
        <v>6751976000</v>
      </c>
      <c r="L3805" s="8">
        <v>81.406585540443828</v>
      </c>
      <c r="M3805" s="11">
        <v>6.6280000000000001</v>
      </c>
      <c r="N3805" s="11">
        <v>11.641</v>
      </c>
      <c r="O3805" s="10">
        <v>13.2521</v>
      </c>
      <c r="P3805" s="10">
        <v>0.34541678605199999</v>
      </c>
      <c r="Q3805" s="9">
        <v>1</v>
      </c>
      <c r="R3805" s="9">
        <v>0</v>
      </c>
      <c r="S3805" s="9">
        <v>0</v>
      </c>
      <c r="T3805" s="9">
        <v>0</v>
      </c>
      <c r="U3805" s="9">
        <v>0</v>
      </c>
      <c r="V3805" s="10"/>
      <c r="W3805" s="10">
        <v>8294139786.326663</v>
      </c>
      <c r="X3805" s="11">
        <v>5.5683728281752538</v>
      </c>
      <c r="Y3805" s="11">
        <v>2.0764719842165742</v>
      </c>
      <c r="Z3805" s="11">
        <v>5.5104915958992811</v>
      </c>
      <c r="AA3805" s="11">
        <v>3.7557545958473049</v>
      </c>
      <c r="AB3805" s="11">
        <v>6.1451505139696581</v>
      </c>
      <c r="AC3805" s="11"/>
      <c r="AD3805" s="9">
        <v>0</v>
      </c>
      <c r="AE3805" s="9">
        <v>0</v>
      </c>
    </row>
    <row r="3806" spans="1:31" hidden="1" x14ac:dyDescent="0.35">
      <c r="A3806" s="2" t="s">
        <v>199</v>
      </c>
      <c r="B3806" s="2" t="s">
        <v>200</v>
      </c>
      <c r="C3806" s="3"/>
      <c r="D3806" s="4">
        <v>2004</v>
      </c>
      <c r="E3806" s="5">
        <v>46509421200</v>
      </c>
      <c r="F3806" s="5">
        <v>33633157500</v>
      </c>
      <c r="G3806" s="5">
        <v>9556041900</v>
      </c>
      <c r="H3806" s="5">
        <v>10804178700</v>
      </c>
      <c r="I3806" s="6">
        <v>1.5776351634069381</v>
      </c>
      <c r="J3806" s="4">
        <v>4304600</v>
      </c>
      <c r="K3806" s="5">
        <v>7023597000</v>
      </c>
      <c r="L3806" s="3">
        <v>83.079813886900425</v>
      </c>
      <c r="M3806" s="6">
        <v>7.367</v>
      </c>
      <c r="N3806" s="6">
        <v>5.29</v>
      </c>
      <c r="O3806" s="5">
        <v>13.989699999999999</v>
      </c>
      <c r="P3806" s="5">
        <v>0.34626978366763628</v>
      </c>
      <c r="Q3806" s="4">
        <v>1</v>
      </c>
      <c r="R3806" s="4">
        <v>0</v>
      </c>
      <c r="S3806" s="4">
        <v>0</v>
      </c>
      <c r="T3806" s="4">
        <v>0</v>
      </c>
      <c r="U3806" s="4">
        <v>0</v>
      </c>
      <c r="V3806" s="5"/>
      <c r="W3806" s="5">
        <v>8454035548.9499273</v>
      </c>
      <c r="X3806" s="6">
        <v>4.1704848987895771</v>
      </c>
      <c r="Y3806" s="6">
        <v>3.2233867220006118</v>
      </c>
      <c r="Z3806" s="6">
        <v>1.9278161056178611</v>
      </c>
      <c r="AA3806" s="6">
        <v>5.5659103085548596</v>
      </c>
      <c r="AB3806" s="6">
        <v>0.2469473546395263</v>
      </c>
      <c r="AC3806" s="6"/>
      <c r="AD3806" s="4">
        <v>0</v>
      </c>
      <c r="AE3806" s="4">
        <v>0</v>
      </c>
    </row>
    <row r="3807" spans="1:31" hidden="1" x14ac:dyDescent="0.35">
      <c r="A3807" s="7" t="s">
        <v>199</v>
      </c>
      <c r="B3807" s="7" t="s">
        <v>200</v>
      </c>
      <c r="C3807" s="8"/>
      <c r="D3807" s="9">
        <v>2005</v>
      </c>
      <c r="E3807" s="10">
        <v>48521919400</v>
      </c>
      <c r="F3807" s="10">
        <v>36181275200</v>
      </c>
      <c r="G3807" s="10">
        <v>9847214000</v>
      </c>
      <c r="H3807" s="10">
        <v>11438452100</v>
      </c>
      <c r="I3807" s="11">
        <v>5.8706304071034907</v>
      </c>
      <c r="J3807" s="9">
        <v>4310145</v>
      </c>
      <c r="K3807" s="10">
        <v>7556464000</v>
      </c>
      <c r="L3807" s="8">
        <v>85.835719398711532</v>
      </c>
      <c r="M3807" s="11">
        <v>4.5999999999999996</v>
      </c>
      <c r="N3807" s="11">
        <v>5.226</v>
      </c>
      <c r="O3807" s="10">
        <v>13.1615</v>
      </c>
      <c r="P3807" s="10">
        <v>0.34615426137272731</v>
      </c>
      <c r="Q3807" s="9">
        <v>1</v>
      </c>
      <c r="R3807" s="9">
        <v>0</v>
      </c>
      <c r="S3807" s="9">
        <v>0</v>
      </c>
      <c r="T3807" s="9">
        <v>0</v>
      </c>
      <c r="U3807" s="9">
        <v>0</v>
      </c>
      <c r="V3807" s="10"/>
      <c r="W3807" s="10">
        <v>8803402654.4355259</v>
      </c>
      <c r="X3807" s="11">
        <v>4.3270764246793076</v>
      </c>
      <c r="Y3807" s="11">
        <v>3.0469948023145439</v>
      </c>
      <c r="Z3807" s="11">
        <v>4.1325483369772833</v>
      </c>
      <c r="AA3807" s="11">
        <v>-5.920069765613265</v>
      </c>
      <c r="AB3807" s="11">
        <v>-3.3361933485899498E-2</v>
      </c>
      <c r="AC3807" s="11"/>
      <c r="AD3807" s="9">
        <v>0</v>
      </c>
      <c r="AE3807" s="9">
        <v>0</v>
      </c>
    </row>
    <row r="3808" spans="1:31" hidden="1" x14ac:dyDescent="0.35">
      <c r="A3808" s="2" t="s">
        <v>199</v>
      </c>
      <c r="B3808" s="2" t="s">
        <v>200</v>
      </c>
      <c r="C3808" s="3"/>
      <c r="D3808" s="4">
        <v>2006</v>
      </c>
      <c r="E3808" s="5">
        <v>50981533200</v>
      </c>
      <c r="F3808" s="5">
        <v>39489921800</v>
      </c>
      <c r="G3808" s="5">
        <v>10491815500</v>
      </c>
      <c r="H3808" s="5">
        <v>13091799200</v>
      </c>
      <c r="I3808" s="6">
        <v>14.45429054163718</v>
      </c>
      <c r="J3808" s="4">
        <v>4311159</v>
      </c>
      <c r="K3808" s="5">
        <v>8472983000</v>
      </c>
      <c r="L3808" s="3">
        <v>88.573729420186126</v>
      </c>
      <c r="M3808" s="6">
        <v>7.944</v>
      </c>
      <c r="N3808" s="6">
        <v>8.2360000000000007</v>
      </c>
      <c r="O3808" s="5">
        <v>13.047000000000001</v>
      </c>
      <c r="P3808" s="5">
        <v>0.34452690240400002</v>
      </c>
      <c r="Q3808" s="4">
        <v>1</v>
      </c>
      <c r="R3808" s="4">
        <v>0</v>
      </c>
      <c r="S3808" s="4">
        <v>0</v>
      </c>
      <c r="T3808" s="4">
        <v>0</v>
      </c>
      <c r="U3808" s="4">
        <v>0</v>
      </c>
      <c r="V3808" s="5"/>
      <c r="W3808" s="5">
        <v>9566022629.3565006</v>
      </c>
      <c r="X3808" s="6">
        <v>5.0690777084139844</v>
      </c>
      <c r="Y3808" s="6">
        <v>6.5460291611414156</v>
      </c>
      <c r="Z3808" s="6">
        <v>8.6627864799156331</v>
      </c>
      <c r="AA3808" s="6">
        <v>-0.86996163051323638</v>
      </c>
      <c r="AB3808" s="6">
        <v>-0.47012536037365221</v>
      </c>
      <c r="AC3808" s="6"/>
      <c r="AD3808" s="4">
        <v>0</v>
      </c>
      <c r="AE3808" s="4">
        <v>0</v>
      </c>
    </row>
    <row r="3809" spans="1:31" hidden="1" x14ac:dyDescent="0.35">
      <c r="A3809" s="7" t="s">
        <v>199</v>
      </c>
      <c r="B3809" s="7" t="s">
        <v>200</v>
      </c>
      <c r="C3809" s="8"/>
      <c r="D3809" s="9">
        <v>2007</v>
      </c>
      <c r="E3809" s="10">
        <v>53555731700</v>
      </c>
      <c r="F3809" s="10">
        <v>43262054100</v>
      </c>
      <c r="G3809" s="10">
        <v>11164623700</v>
      </c>
      <c r="H3809" s="10">
        <v>13866057300</v>
      </c>
      <c r="I3809" s="11">
        <v>5.914069473353976</v>
      </c>
      <c r="J3809" s="9">
        <v>4310217</v>
      </c>
      <c r="K3809" s="10">
        <v>9296407000</v>
      </c>
      <c r="L3809" s="8">
        <v>91.14173228346452</v>
      </c>
      <c r="M3809" s="11">
        <v>4.9610000000000003</v>
      </c>
      <c r="N3809" s="11">
        <v>6.0679999999999996</v>
      </c>
      <c r="O3809" s="10">
        <v>12.707700000000001</v>
      </c>
      <c r="P3809" s="10">
        <v>0.35928173264708702</v>
      </c>
      <c r="Q3809" s="9">
        <v>1</v>
      </c>
      <c r="R3809" s="9">
        <v>0</v>
      </c>
      <c r="S3809" s="9">
        <v>0</v>
      </c>
      <c r="T3809" s="9">
        <v>0</v>
      </c>
      <c r="U3809" s="9">
        <v>0</v>
      </c>
      <c r="V3809" s="10"/>
      <c r="W3809" s="10">
        <v>10199945477.321819</v>
      </c>
      <c r="X3809" s="11">
        <v>5.0492763524812938</v>
      </c>
      <c r="Y3809" s="11">
        <v>6.4126956864615083</v>
      </c>
      <c r="Z3809" s="11">
        <v>6.6268173568805597</v>
      </c>
      <c r="AA3809" s="11">
        <v>-2.60059783858358</v>
      </c>
      <c r="AB3809" s="11">
        <v>4.2826351556677986</v>
      </c>
      <c r="AC3809" s="11"/>
      <c r="AD3809" s="9">
        <v>0</v>
      </c>
      <c r="AE3809" s="9">
        <v>0</v>
      </c>
    </row>
    <row r="3810" spans="1:31" hidden="1" x14ac:dyDescent="0.35">
      <c r="A3810" s="2" t="s">
        <v>199</v>
      </c>
      <c r="B3810" s="2" t="s">
        <v>200</v>
      </c>
      <c r="C3810" s="3"/>
      <c r="D3810" s="4">
        <v>2008</v>
      </c>
      <c r="E3810" s="5">
        <v>54612316700</v>
      </c>
      <c r="F3810" s="5">
        <v>46554830800</v>
      </c>
      <c r="G3810" s="5">
        <v>11255573500</v>
      </c>
      <c r="H3810" s="5">
        <v>15110217900</v>
      </c>
      <c r="I3810" s="6">
        <v>8.9727063222218248</v>
      </c>
      <c r="J3810" s="4">
        <v>4309705</v>
      </c>
      <c r="K3810" s="5">
        <v>9902161000</v>
      </c>
      <c r="L3810" s="3">
        <v>96.680386542591265</v>
      </c>
      <c r="M3810" s="6">
        <v>-2.1560000000000001</v>
      </c>
      <c r="N3810" s="6">
        <v>3.839</v>
      </c>
      <c r="O3810" s="5">
        <v>12.890499999999999</v>
      </c>
      <c r="P3810" s="5">
        <v>0.35037613171296411</v>
      </c>
      <c r="Q3810" s="4">
        <v>1</v>
      </c>
      <c r="R3810" s="4">
        <v>0</v>
      </c>
      <c r="S3810" s="4">
        <v>0</v>
      </c>
      <c r="T3810" s="4">
        <v>0</v>
      </c>
      <c r="U3810" s="4">
        <v>0</v>
      </c>
      <c r="V3810" s="5"/>
      <c r="W3810" s="5">
        <v>10242161160.203609</v>
      </c>
      <c r="X3810" s="6">
        <v>1.97287006723876</v>
      </c>
      <c r="Y3810" s="6">
        <v>0.81462485833714227</v>
      </c>
      <c r="Z3810" s="6">
        <v>0.4138814562847512</v>
      </c>
      <c r="AA3810" s="6">
        <v>1.438497918584783</v>
      </c>
      <c r="AB3810" s="6">
        <v>-2.4787235544955029</v>
      </c>
      <c r="AC3810" s="6"/>
      <c r="AD3810" s="4">
        <v>0</v>
      </c>
      <c r="AE3810" s="4">
        <v>0</v>
      </c>
    </row>
    <row r="3811" spans="1:31" hidden="1" x14ac:dyDescent="0.35">
      <c r="A3811" s="7" t="s">
        <v>199</v>
      </c>
      <c r="B3811" s="7" t="s">
        <v>200</v>
      </c>
      <c r="C3811" s="8"/>
      <c r="D3811" s="9">
        <v>2009</v>
      </c>
      <c r="E3811" s="10">
        <v>50891955200</v>
      </c>
      <c r="F3811" s="10">
        <v>44677391500</v>
      </c>
      <c r="G3811" s="10">
        <v>11472323000</v>
      </c>
      <c r="H3811" s="10">
        <v>11893332800</v>
      </c>
      <c r="I3811" s="11">
        <v>-21.289468631686631</v>
      </c>
      <c r="J3811" s="9">
        <v>4305181</v>
      </c>
      <c r="K3811" s="10">
        <v>9059237000</v>
      </c>
      <c r="L3811" s="8">
        <v>98.979957050823202</v>
      </c>
      <c r="M3811" s="11">
        <v>-13.785</v>
      </c>
      <c r="N3811" s="11">
        <v>-20.373000000000001</v>
      </c>
      <c r="O3811" s="10">
        <v>13.449661000000001</v>
      </c>
      <c r="P3811" s="10">
        <v>0.33518553909834881</v>
      </c>
      <c r="Q3811" s="9">
        <v>1</v>
      </c>
      <c r="R3811" s="9">
        <v>0</v>
      </c>
      <c r="S3811" s="9">
        <v>0</v>
      </c>
      <c r="T3811" s="9">
        <v>0</v>
      </c>
      <c r="U3811" s="9">
        <v>0</v>
      </c>
      <c r="V3811" s="10"/>
      <c r="W3811" s="10">
        <v>9152597424.6971607</v>
      </c>
      <c r="X3811" s="11">
        <v>-6.8123121757257374</v>
      </c>
      <c r="Y3811" s="11">
        <v>1.925708183594554</v>
      </c>
      <c r="Z3811" s="11">
        <v>-10.638025690710659</v>
      </c>
      <c r="AA3811" s="11">
        <v>4.337775881463104</v>
      </c>
      <c r="AB3811" s="11">
        <v>-4.3355101103347344</v>
      </c>
      <c r="AC3811" s="11"/>
      <c r="AD3811" s="9">
        <v>0</v>
      </c>
      <c r="AE3811" s="9">
        <v>0</v>
      </c>
    </row>
    <row r="3812" spans="1:31" hidden="1" x14ac:dyDescent="0.35">
      <c r="A3812" s="2" t="s">
        <v>199</v>
      </c>
      <c r="B3812" s="2" t="s">
        <v>200</v>
      </c>
      <c r="C3812" s="3"/>
      <c r="D3812" s="4">
        <v>2010</v>
      </c>
      <c r="E3812" s="5">
        <v>50212014900</v>
      </c>
      <c r="F3812" s="5">
        <v>44486059000</v>
      </c>
      <c r="G3812" s="5">
        <v>11408458400</v>
      </c>
      <c r="H3812" s="5">
        <v>9966926200</v>
      </c>
      <c r="I3812" s="6">
        <v>-16.197365636653171</v>
      </c>
      <c r="J3812" s="4">
        <v>4295427</v>
      </c>
      <c r="K3812" s="5">
        <v>9022188000</v>
      </c>
      <c r="L3812" s="3">
        <v>100</v>
      </c>
      <c r="M3812" s="6">
        <v>7.8070000000000004</v>
      </c>
      <c r="N3812" s="6">
        <v>-3.0059999999999998</v>
      </c>
      <c r="O3812" s="5">
        <v>14.902559999999999</v>
      </c>
      <c r="P3812" s="5">
        <v>0.33050661200436371</v>
      </c>
      <c r="Q3812" s="4">
        <v>1</v>
      </c>
      <c r="R3812" s="4">
        <v>0</v>
      </c>
      <c r="S3812" s="4">
        <v>0</v>
      </c>
      <c r="T3812" s="4">
        <v>0</v>
      </c>
      <c r="U3812" s="4">
        <v>0</v>
      </c>
      <c r="V3812" s="5"/>
      <c r="W3812" s="5">
        <v>9022188000</v>
      </c>
      <c r="X3812" s="6">
        <v>-1.3360467235497371</v>
      </c>
      <c r="Y3812" s="6">
        <v>-0.55668411707027421</v>
      </c>
      <c r="Z3812" s="6">
        <v>-1.424835144013511</v>
      </c>
      <c r="AA3812" s="6">
        <v>10.80249531939875</v>
      </c>
      <c r="AB3812" s="6">
        <v>-1.395921526498858</v>
      </c>
      <c r="AC3812" s="6"/>
      <c r="AD3812" s="4">
        <v>0</v>
      </c>
      <c r="AE3812" s="4">
        <v>0</v>
      </c>
    </row>
    <row r="3813" spans="1:31" hidden="1" x14ac:dyDescent="0.35">
      <c r="A3813" s="7" t="s">
        <v>199</v>
      </c>
      <c r="B3813" s="7" t="s">
        <v>200</v>
      </c>
      <c r="C3813" s="8"/>
      <c r="D3813" s="9">
        <v>2011</v>
      </c>
      <c r="E3813" s="10">
        <v>50156326400</v>
      </c>
      <c r="F3813" s="10">
        <v>45178897100</v>
      </c>
      <c r="G3813" s="10">
        <v>11644368200</v>
      </c>
      <c r="H3813" s="10">
        <v>9466527300</v>
      </c>
      <c r="I3813" s="11">
        <v>-5.0205940122241373</v>
      </c>
      <c r="J3813" s="9">
        <v>4280622</v>
      </c>
      <c r="K3813" s="10">
        <v>8876986000</v>
      </c>
      <c r="L3813" s="8">
        <v>102.27272727272729</v>
      </c>
      <c r="M3813" s="11">
        <v>2.2730000000000001</v>
      </c>
      <c r="N3813" s="11">
        <v>2.528</v>
      </c>
      <c r="O3813" s="10">
        <v>11.372169</v>
      </c>
      <c r="P3813" s="10">
        <v>0.30685109013236361</v>
      </c>
      <c r="Q3813" s="9">
        <v>1</v>
      </c>
      <c r="R3813" s="9">
        <v>0</v>
      </c>
      <c r="S3813" s="9">
        <v>0</v>
      </c>
      <c r="T3813" s="9">
        <v>0</v>
      </c>
      <c r="U3813" s="9">
        <v>0</v>
      </c>
      <c r="V3813" s="10"/>
      <c r="W3813" s="10">
        <v>8679719644.4444427</v>
      </c>
      <c r="X3813" s="11">
        <v>-0.110906722446623</v>
      </c>
      <c r="Y3813" s="11">
        <v>2.0678499384281399</v>
      </c>
      <c r="Z3813" s="11">
        <v>-3.7958459251298828</v>
      </c>
      <c r="AA3813" s="11">
        <v>-23.68982913002867</v>
      </c>
      <c r="AB3813" s="11">
        <v>-7.1573520809586011</v>
      </c>
      <c r="AC3813" s="11"/>
      <c r="AD3813" s="9">
        <v>0</v>
      </c>
      <c r="AE3813" s="9">
        <v>0</v>
      </c>
    </row>
    <row r="3814" spans="1:31" hidden="1" x14ac:dyDescent="0.35">
      <c r="A3814" s="2" t="s">
        <v>199</v>
      </c>
      <c r="B3814" s="2" t="s">
        <v>200</v>
      </c>
      <c r="C3814" s="3">
        <v>69.234144975589615</v>
      </c>
      <c r="D3814" s="4">
        <v>2012</v>
      </c>
      <c r="E3814" s="5">
        <v>49034111900</v>
      </c>
      <c r="F3814" s="5">
        <v>44791482600</v>
      </c>
      <c r="G3814" s="5">
        <v>11499656200</v>
      </c>
      <c r="H3814" s="5">
        <v>9026086500</v>
      </c>
      <c r="I3814" s="6">
        <v>-4.6526121569416432</v>
      </c>
      <c r="J3814" s="4">
        <v>4260368</v>
      </c>
      <c r="K3814" s="5">
        <v>9016235000</v>
      </c>
      <c r="L3814" s="3">
        <v>105.7623478883321</v>
      </c>
      <c r="M3814" s="6">
        <v>-1.504</v>
      </c>
      <c r="N3814" s="6">
        <v>-2.36</v>
      </c>
      <c r="O3814" s="5">
        <v>10.754956</v>
      </c>
      <c r="P3814" s="5">
        <v>0.28287753952290912</v>
      </c>
      <c r="Q3814" s="4">
        <v>1</v>
      </c>
      <c r="R3814" s="4">
        <v>0</v>
      </c>
      <c r="S3814" s="4">
        <v>0</v>
      </c>
      <c r="T3814" s="4">
        <v>0</v>
      </c>
      <c r="U3814" s="4">
        <v>0</v>
      </c>
      <c r="V3814" s="5">
        <v>29321398984.77158</v>
      </c>
      <c r="W3814" s="5">
        <v>8524995123.5194616</v>
      </c>
      <c r="X3814" s="6">
        <v>-2.2374336011977149</v>
      </c>
      <c r="Y3814" s="6">
        <v>-1.242763862448115</v>
      </c>
      <c r="Z3814" s="6">
        <v>-1.782598139837551</v>
      </c>
      <c r="AA3814" s="6">
        <v>-5.4273991179694887</v>
      </c>
      <c r="AB3814" s="6">
        <v>-7.8127637086487907</v>
      </c>
      <c r="AC3814" s="6"/>
      <c r="AD3814" s="4">
        <v>0</v>
      </c>
      <c r="AE3814" s="4">
        <v>0</v>
      </c>
    </row>
    <row r="3815" spans="1:31" hidden="1" x14ac:dyDescent="0.35">
      <c r="A3815" s="7" t="s">
        <v>199</v>
      </c>
      <c r="B3815" s="7" t="s">
        <v>200</v>
      </c>
      <c r="C3815" s="8">
        <v>67.913783851963203</v>
      </c>
      <c r="D3815" s="9">
        <v>2013</v>
      </c>
      <c r="E3815" s="10">
        <v>48968579900</v>
      </c>
      <c r="F3815" s="10">
        <v>45061544600</v>
      </c>
      <c r="G3815" s="10">
        <v>11589579700</v>
      </c>
      <c r="H3815" s="10">
        <v>9511092400</v>
      </c>
      <c r="I3815" s="11">
        <v>5.3733797033742121</v>
      </c>
      <c r="J3815" s="9">
        <v>4233922</v>
      </c>
      <c r="K3815" s="10">
        <v>9282220000</v>
      </c>
      <c r="L3815" s="8">
        <v>108.1066571224051</v>
      </c>
      <c r="M3815" s="11">
        <v>2.6070000000000002</v>
      </c>
      <c r="N3815" s="11">
        <v>3.2829999999999999</v>
      </c>
      <c r="O3815" s="10">
        <v>14.053265</v>
      </c>
      <c r="P3815" s="10">
        <v>0.28895260012181823</v>
      </c>
      <c r="Q3815" s="9">
        <v>1</v>
      </c>
      <c r="R3815" s="9">
        <v>0</v>
      </c>
      <c r="S3815" s="9">
        <v>0</v>
      </c>
      <c r="T3815" s="9">
        <v>0</v>
      </c>
      <c r="U3815" s="9">
        <v>0</v>
      </c>
      <c r="V3815" s="10">
        <v>28308154941.234909</v>
      </c>
      <c r="W3815" s="10">
        <v>8586168740.2747927</v>
      </c>
      <c r="X3815" s="11">
        <v>-0.1336457365306131</v>
      </c>
      <c r="Y3815" s="11">
        <v>0.78196685566999813</v>
      </c>
      <c r="Z3815" s="11">
        <v>0.7175794926446375</v>
      </c>
      <c r="AA3815" s="11">
        <v>30.66780561445346</v>
      </c>
      <c r="AB3815" s="11">
        <v>2.1475938348286978</v>
      </c>
      <c r="AC3815" s="11">
        <v>-3.455646997139934</v>
      </c>
      <c r="AD3815" s="9">
        <v>0</v>
      </c>
      <c r="AE3815" s="9">
        <v>0</v>
      </c>
    </row>
    <row r="3816" spans="1:31" hidden="1" x14ac:dyDescent="0.35">
      <c r="A3816" s="2" t="s">
        <v>199</v>
      </c>
      <c r="B3816" s="2" t="s">
        <v>200</v>
      </c>
      <c r="C3816" s="3">
        <v>66.74709809368656</v>
      </c>
      <c r="D3816" s="4">
        <v>2014</v>
      </c>
      <c r="E3816" s="5">
        <v>48695485600</v>
      </c>
      <c r="F3816" s="5">
        <v>44867868200</v>
      </c>
      <c r="G3816" s="5">
        <v>11783766700</v>
      </c>
      <c r="H3816" s="5">
        <v>9063805600</v>
      </c>
      <c r="I3816" s="6">
        <v>-4.7027910274533724</v>
      </c>
      <c r="J3816" s="4">
        <v>4201598</v>
      </c>
      <c r="K3816" s="5">
        <v>9145319000</v>
      </c>
      <c r="L3816" s="3">
        <v>107.8740157480314</v>
      </c>
      <c r="M3816" s="6">
        <v>7.2690000000000001</v>
      </c>
      <c r="N3816" s="6">
        <v>3.4340000000000002</v>
      </c>
      <c r="O3816" s="5">
        <v>13.552842</v>
      </c>
      <c r="P3816" s="5">
        <v>0.2854153912916364</v>
      </c>
      <c r="Q3816" s="4">
        <v>1</v>
      </c>
      <c r="R3816" s="4">
        <v>0</v>
      </c>
      <c r="S3816" s="4">
        <v>0</v>
      </c>
      <c r="T3816" s="4">
        <v>0</v>
      </c>
      <c r="U3816" s="4">
        <v>0</v>
      </c>
      <c r="V3816" s="5">
        <v>27762014598.540169</v>
      </c>
      <c r="W3816" s="5">
        <v>8477777467.1532927</v>
      </c>
      <c r="X3816" s="6">
        <v>-0.55769291361459306</v>
      </c>
      <c r="Y3816" s="6">
        <v>1.675530994450126</v>
      </c>
      <c r="Z3816" s="6">
        <v>-1.2623939314524939</v>
      </c>
      <c r="AA3816" s="6">
        <v>-3.5609020394904638</v>
      </c>
      <c r="AB3816" s="6">
        <v>-1.2241484688805671</v>
      </c>
      <c r="AC3816" s="6">
        <v>-1.9292685935500531</v>
      </c>
      <c r="AD3816" s="4">
        <v>0</v>
      </c>
      <c r="AE3816" s="4">
        <v>0</v>
      </c>
    </row>
    <row r="3817" spans="1:31" hidden="1" x14ac:dyDescent="0.35">
      <c r="A3817" s="7" t="s">
        <v>199</v>
      </c>
      <c r="B3817" s="7" t="s">
        <v>200</v>
      </c>
      <c r="C3817" s="8">
        <v>63.179774320044778</v>
      </c>
      <c r="D3817" s="9">
        <v>2015</v>
      </c>
      <c r="E3817" s="10">
        <v>49825214500</v>
      </c>
      <c r="F3817" s="10">
        <v>45965659600</v>
      </c>
      <c r="G3817" s="10">
        <v>11717634800</v>
      </c>
      <c r="H3817" s="10">
        <v>9993584900</v>
      </c>
      <c r="I3817" s="11">
        <v>10.25815580157632</v>
      </c>
      <c r="J3817" s="9">
        <v>4151725</v>
      </c>
      <c r="K3817" s="10">
        <v>9844142000</v>
      </c>
      <c r="L3817" s="8">
        <v>107.3729420186113</v>
      </c>
      <c r="M3817" s="11">
        <v>10.239000000000001</v>
      </c>
      <c r="N3817" s="11">
        <v>9.2720000000000002</v>
      </c>
      <c r="O3817" s="10">
        <v>11.402376</v>
      </c>
      <c r="P3817" s="10">
        <v>0.28336582069636362</v>
      </c>
      <c r="Q3817" s="9">
        <v>1</v>
      </c>
      <c r="R3817" s="9">
        <v>0</v>
      </c>
      <c r="S3817" s="9">
        <v>0</v>
      </c>
      <c r="T3817" s="9">
        <v>0</v>
      </c>
      <c r="U3817" s="9">
        <v>0</v>
      </c>
      <c r="V3817" s="10">
        <v>27046851333.333328</v>
      </c>
      <c r="W3817" s="10">
        <v>9168177582.6666679</v>
      </c>
      <c r="X3817" s="11">
        <v>2.319986927083852</v>
      </c>
      <c r="Y3817" s="11">
        <v>-0.56121189161017593</v>
      </c>
      <c r="Z3817" s="11">
        <v>8.1436451733758588</v>
      </c>
      <c r="AA3817" s="11">
        <v>-15.86726975788547</v>
      </c>
      <c r="AB3817" s="11">
        <v>-0.71810093562141941</v>
      </c>
      <c r="AC3817" s="11">
        <v>-2.5760495970794941</v>
      </c>
      <c r="AD3817" s="9">
        <v>0</v>
      </c>
      <c r="AE3817" s="9">
        <v>0</v>
      </c>
    </row>
    <row r="3818" spans="1:31" hidden="1" x14ac:dyDescent="0.35">
      <c r="A3818" s="2" t="s">
        <v>199</v>
      </c>
      <c r="B3818" s="2" t="s">
        <v>200</v>
      </c>
      <c r="C3818" s="3">
        <v>58.991817477517117</v>
      </c>
      <c r="D3818" s="4">
        <v>2016</v>
      </c>
      <c r="E3818" s="5">
        <v>51552386200</v>
      </c>
      <c r="F3818" s="5">
        <v>47565918800</v>
      </c>
      <c r="G3818" s="5">
        <v>11839260400</v>
      </c>
      <c r="H3818" s="5">
        <v>10580404400</v>
      </c>
      <c r="I3818" s="6">
        <v>5.8719619222927832</v>
      </c>
      <c r="J3818" s="4">
        <v>4106867</v>
      </c>
      <c r="K3818" s="5">
        <v>10418771000</v>
      </c>
      <c r="L3818" s="3">
        <v>106.1649964209019</v>
      </c>
      <c r="M3818" s="6">
        <v>7.05</v>
      </c>
      <c r="N3818" s="6">
        <v>6.5039999999999996</v>
      </c>
      <c r="O3818" s="5">
        <v>12.819812000000001</v>
      </c>
      <c r="P3818" s="5">
        <v>0.29289110658036371</v>
      </c>
      <c r="Q3818" s="4">
        <v>1</v>
      </c>
      <c r="R3818" s="4">
        <v>0</v>
      </c>
      <c r="S3818" s="4">
        <v>0</v>
      </c>
      <c r="T3818" s="4">
        <v>0</v>
      </c>
      <c r="U3818" s="4">
        <v>0</v>
      </c>
      <c r="V3818" s="5">
        <v>26430557100.7164</v>
      </c>
      <c r="W3818" s="5">
        <v>9813753450.9903107</v>
      </c>
      <c r="X3818" s="6">
        <v>3.466461142881784</v>
      </c>
      <c r="Y3818" s="6">
        <v>1.03797056382061</v>
      </c>
      <c r="Z3818" s="6">
        <v>7.0414852079672494</v>
      </c>
      <c r="AA3818" s="6">
        <v>12.4310582285657</v>
      </c>
      <c r="AB3818" s="6">
        <v>3.3614801744938618</v>
      </c>
      <c r="AC3818" s="6">
        <v>-2.2786172964147782</v>
      </c>
      <c r="AD3818" s="4">
        <v>0</v>
      </c>
      <c r="AE3818" s="4">
        <v>0</v>
      </c>
    </row>
    <row r="3819" spans="1:31" hidden="1" x14ac:dyDescent="0.35">
      <c r="A3819" s="7" t="s">
        <v>199</v>
      </c>
      <c r="B3819" s="7" t="s">
        <v>200</v>
      </c>
      <c r="C3819" s="8">
        <v>55.983519105069597</v>
      </c>
      <c r="D3819" s="9">
        <v>2017</v>
      </c>
      <c r="E3819" s="10">
        <v>53245347600</v>
      </c>
      <c r="F3819" s="10">
        <v>49732493500</v>
      </c>
      <c r="G3819" s="10">
        <v>12076079300</v>
      </c>
      <c r="H3819" s="10">
        <v>11471412300</v>
      </c>
      <c r="I3819" s="11">
        <v>8.4213028757199311</v>
      </c>
      <c r="J3819" s="9">
        <v>4041407</v>
      </c>
      <c r="K3819" s="10">
        <v>10950079000</v>
      </c>
      <c r="L3819" s="8">
        <v>107.3639942734431</v>
      </c>
      <c r="M3819" s="11">
        <v>6.9480000000000004</v>
      </c>
      <c r="N3819" s="11">
        <v>8.4969999999999999</v>
      </c>
      <c r="O3819" s="10">
        <v>11.983499999999999</v>
      </c>
      <c r="P3819" s="10">
        <v>0.3015008538938182</v>
      </c>
      <c r="Q3819" s="9">
        <v>1</v>
      </c>
      <c r="R3819" s="9">
        <v>0</v>
      </c>
      <c r="S3819" s="9">
        <v>0</v>
      </c>
      <c r="T3819" s="9">
        <v>0</v>
      </c>
      <c r="U3819" s="9">
        <v>0</v>
      </c>
      <c r="V3819" s="10">
        <v>25932343695.307941</v>
      </c>
      <c r="W3819" s="10">
        <v>10199023493.95783</v>
      </c>
      <c r="X3819" s="11">
        <v>3.2839632164301249</v>
      </c>
      <c r="Y3819" s="11">
        <v>2.0002845785873582</v>
      </c>
      <c r="Z3819" s="11">
        <v>3.9258174244090069</v>
      </c>
      <c r="AA3819" s="11">
        <v>-6.5235902055350046</v>
      </c>
      <c r="AB3819" s="11">
        <v>2.9395728036870712</v>
      </c>
      <c r="AC3819" s="11">
        <v>-1.884990178262123</v>
      </c>
      <c r="AD3819" s="9">
        <v>0</v>
      </c>
      <c r="AE3819" s="9">
        <v>0</v>
      </c>
    </row>
    <row r="3820" spans="1:31" hidden="1" x14ac:dyDescent="0.35">
      <c r="A3820" s="2" t="s">
        <v>199</v>
      </c>
      <c r="B3820" s="2" t="s">
        <v>200</v>
      </c>
      <c r="C3820" s="3">
        <v>54.273825314005393</v>
      </c>
      <c r="D3820" s="4">
        <v>2018</v>
      </c>
      <c r="E3820" s="5">
        <v>54795360100</v>
      </c>
      <c r="F3820" s="5">
        <v>52216699000</v>
      </c>
      <c r="G3820" s="5">
        <v>12274912800</v>
      </c>
      <c r="H3820" s="5">
        <v>12824634000</v>
      </c>
      <c r="I3820" s="6">
        <v>11.79646990806877</v>
      </c>
      <c r="J3820" s="4">
        <v>3988775</v>
      </c>
      <c r="K3820" s="5">
        <v>11376419000</v>
      </c>
      <c r="L3820" s="3">
        <v>108.97458840372229</v>
      </c>
      <c r="M3820" s="6">
        <v>3.6019999999999999</v>
      </c>
      <c r="N3820" s="6">
        <v>7.42</v>
      </c>
      <c r="O3820" s="5">
        <v>13.6317</v>
      </c>
      <c r="P3820" s="5">
        <v>0.29906151764836369</v>
      </c>
      <c r="Q3820" s="4">
        <v>1</v>
      </c>
      <c r="R3820" s="4">
        <v>0</v>
      </c>
      <c r="S3820" s="4">
        <v>0</v>
      </c>
      <c r="T3820" s="4">
        <v>0</v>
      </c>
      <c r="U3820" s="4">
        <v>0</v>
      </c>
      <c r="V3820" s="5">
        <v>26006062895.147369</v>
      </c>
      <c r="W3820" s="5">
        <v>10439515456.44141</v>
      </c>
      <c r="X3820" s="6">
        <v>2.9110759340784171</v>
      </c>
      <c r="Y3820" s="6">
        <v>1.646507074527078</v>
      </c>
      <c r="Z3820" s="6">
        <v>2.3579900823452089</v>
      </c>
      <c r="AA3820" s="6">
        <v>13.753911628489179</v>
      </c>
      <c r="AB3820" s="6">
        <v>-0.80906445668428639</v>
      </c>
      <c r="AC3820" s="6">
        <v>0.28427511491286428</v>
      </c>
      <c r="AD3820" s="4">
        <v>0</v>
      </c>
      <c r="AE3820" s="4">
        <v>0</v>
      </c>
    </row>
    <row r="3821" spans="1:31" hidden="1" x14ac:dyDescent="0.35">
      <c r="A3821" s="7" t="s">
        <v>199</v>
      </c>
      <c r="B3821" s="7" t="s">
        <v>200</v>
      </c>
      <c r="C3821" s="8">
        <v>52.925464184906367</v>
      </c>
      <c r="D3821" s="9">
        <v>2019</v>
      </c>
      <c r="E3821" s="10">
        <v>56494852900</v>
      </c>
      <c r="F3821" s="10">
        <v>54905517500</v>
      </c>
      <c r="G3821" s="10">
        <v>12654208100</v>
      </c>
      <c r="H3821" s="10">
        <v>12875841500</v>
      </c>
      <c r="I3821" s="11">
        <v>0.3992901473835388</v>
      </c>
      <c r="J3821" s="9">
        <v>3949390</v>
      </c>
      <c r="K3821" s="10">
        <v>12064569000</v>
      </c>
      <c r="L3821" s="8">
        <v>109.81567644953471</v>
      </c>
      <c r="M3821" s="11">
        <v>6.8440000000000003</v>
      </c>
      <c r="N3821" s="11">
        <v>6.6779999999999999</v>
      </c>
      <c r="O3821" s="10">
        <v>12.760300000000001</v>
      </c>
      <c r="P3821" s="10">
        <v>0.30344317068254539</v>
      </c>
      <c r="Q3821" s="9">
        <v>1</v>
      </c>
      <c r="R3821" s="9">
        <v>0</v>
      </c>
      <c r="S3821" s="9">
        <v>0</v>
      </c>
      <c r="T3821" s="9">
        <v>0</v>
      </c>
      <c r="U3821" s="9">
        <v>0</v>
      </c>
      <c r="V3821" s="10">
        <v>26461613623.400959</v>
      </c>
      <c r="W3821" s="10">
        <v>10986199229.528231</v>
      </c>
      <c r="X3821" s="11">
        <v>3.1015268389485411</v>
      </c>
      <c r="Y3821" s="11">
        <v>3.0900040283789219</v>
      </c>
      <c r="Z3821" s="11">
        <v>5.2366776539375177</v>
      </c>
      <c r="AA3821" s="11">
        <v>-6.3924528855535216</v>
      </c>
      <c r="AB3821" s="11">
        <v>1.4651343538400829</v>
      </c>
      <c r="AC3821" s="11">
        <v>1.7517097074259309</v>
      </c>
      <c r="AD3821" s="9">
        <v>0</v>
      </c>
      <c r="AE3821" s="9">
        <v>0</v>
      </c>
    </row>
    <row r="3822" spans="1:31" hidden="1" x14ac:dyDescent="0.35">
      <c r="A3822" s="2" t="s">
        <v>199</v>
      </c>
      <c r="B3822" s="2" t="s">
        <v>200</v>
      </c>
      <c r="C3822" s="3">
        <v>59.147859853404697</v>
      </c>
      <c r="D3822" s="4">
        <v>2020</v>
      </c>
      <c r="E3822" s="5">
        <v>51799642500</v>
      </c>
      <c r="F3822" s="5">
        <v>50744016900</v>
      </c>
      <c r="G3822" s="5">
        <v>13090053500</v>
      </c>
      <c r="H3822" s="5">
        <v>12475116300</v>
      </c>
      <c r="I3822" s="6">
        <v>-3.112225325234093</v>
      </c>
      <c r="J3822" s="4">
        <v>3914206</v>
      </c>
      <c r="K3822" s="5">
        <v>10592907000</v>
      </c>
      <c r="L3822" s="3">
        <v>109.98568360773091</v>
      </c>
      <c r="M3822" s="6">
        <v>-23.193999999999999</v>
      </c>
      <c r="N3822" s="6">
        <v>-12.316000000000001</v>
      </c>
      <c r="O3822" s="5">
        <v>13.385300000000001</v>
      </c>
      <c r="P3822" s="5">
        <v>0.28713086383957059</v>
      </c>
      <c r="Q3822" s="4">
        <v>1</v>
      </c>
      <c r="R3822" s="4">
        <v>0</v>
      </c>
      <c r="S3822" s="4">
        <v>0</v>
      </c>
      <c r="T3822" s="4">
        <v>0</v>
      </c>
      <c r="U3822" s="4">
        <v>0</v>
      </c>
      <c r="V3822" s="5">
        <v>27289006182.88316</v>
      </c>
      <c r="W3822" s="5">
        <v>9631168941.7507286</v>
      </c>
      <c r="X3822" s="6">
        <v>-8.3108640150118873</v>
      </c>
      <c r="Y3822" s="6">
        <v>3.444272423495232</v>
      </c>
      <c r="Z3822" s="6">
        <v>-12.333931503221899</v>
      </c>
      <c r="AA3822" s="6">
        <v>4.8980039654240102</v>
      </c>
      <c r="AB3822" s="6">
        <v>-5.3757370140454812</v>
      </c>
      <c r="AC3822" s="6">
        <v>3.1267653260211761</v>
      </c>
      <c r="AD3822" s="4">
        <v>0</v>
      </c>
      <c r="AE3822" s="4">
        <v>0</v>
      </c>
    </row>
    <row r="3823" spans="1:31" hidden="1" x14ac:dyDescent="0.35">
      <c r="A3823" s="7" t="s">
        <v>199</v>
      </c>
      <c r="B3823" s="7" t="s">
        <v>200</v>
      </c>
      <c r="C3823" s="8">
        <v>52.875159152532191</v>
      </c>
      <c r="D3823" s="9">
        <v>2021</v>
      </c>
      <c r="E3823" s="10">
        <v>58343086800</v>
      </c>
      <c r="F3823" s="10">
        <v>58343086800</v>
      </c>
      <c r="G3823" s="10">
        <v>13461632100</v>
      </c>
      <c r="H3823" s="10">
        <v>12714739700</v>
      </c>
      <c r="I3823" s="11">
        <v>1.9208109506762701</v>
      </c>
      <c r="J3823" s="9">
        <v>3878981</v>
      </c>
      <c r="K3823" s="10">
        <v>12294175000</v>
      </c>
      <c r="L3823" s="8">
        <v>112.7952755905512</v>
      </c>
      <c r="M3823" s="11">
        <v>32.729999999999997</v>
      </c>
      <c r="N3823" s="11">
        <v>17.266999999999999</v>
      </c>
      <c r="O3823" s="10">
        <v>15.2104</v>
      </c>
      <c r="P3823" s="10">
        <v>0.30135101302749318</v>
      </c>
      <c r="Q3823" s="9">
        <v>1</v>
      </c>
      <c r="R3823" s="9">
        <v>0</v>
      </c>
      <c r="S3823" s="9">
        <v>0</v>
      </c>
      <c r="T3823" s="9">
        <v>0</v>
      </c>
      <c r="U3823" s="9">
        <v>0</v>
      </c>
      <c r="V3823" s="10">
        <v>27349549738.219891</v>
      </c>
      <c r="W3823" s="10">
        <v>10899547818.499121</v>
      </c>
      <c r="X3823" s="11">
        <v>12.632219035102411</v>
      </c>
      <c r="Y3823" s="11">
        <v>2.8386331652502408</v>
      </c>
      <c r="Z3823" s="11">
        <v>13.169521627328381</v>
      </c>
      <c r="AA3823" s="11">
        <v>13.63510716980568</v>
      </c>
      <c r="AB3823" s="11">
        <v>4.9524976165111401</v>
      </c>
      <c r="AC3823" s="11">
        <v>0.2218606091075111</v>
      </c>
      <c r="AD3823" s="9">
        <v>0</v>
      </c>
      <c r="AE3823" s="9">
        <v>0</v>
      </c>
    </row>
    <row r="3824" spans="1:31" hidden="1" x14ac:dyDescent="0.35">
      <c r="A3824" s="2" t="s">
        <v>199</v>
      </c>
      <c r="B3824" s="2" t="s">
        <v>200</v>
      </c>
      <c r="C3824" s="3">
        <v>50.543507242127781</v>
      </c>
      <c r="D3824" s="4">
        <v>2022</v>
      </c>
      <c r="E3824" s="5">
        <v>62598896100</v>
      </c>
      <c r="F3824" s="5">
        <v>67613036500</v>
      </c>
      <c r="G3824" s="5">
        <v>13759016300</v>
      </c>
      <c r="H3824" s="5">
        <v>14710613100</v>
      </c>
      <c r="I3824" s="6">
        <v>15.697320174002471</v>
      </c>
      <c r="J3824" s="4">
        <v>3855641</v>
      </c>
      <c r="K3824" s="5">
        <v>14655712000</v>
      </c>
      <c r="L3824" s="3">
        <v>124.9552612741589</v>
      </c>
      <c r="M3824" s="6">
        <v>26.997</v>
      </c>
      <c r="N3824" s="6">
        <v>26.5</v>
      </c>
      <c r="O3824" s="5">
        <v>14.220499999999999</v>
      </c>
      <c r="P3824" s="5">
        <v>0.29187127636025328</v>
      </c>
      <c r="Q3824" s="4">
        <v>1</v>
      </c>
      <c r="R3824" s="4">
        <v>0</v>
      </c>
      <c r="S3824" s="4">
        <v>0</v>
      </c>
      <c r="T3824" s="4">
        <v>0</v>
      </c>
      <c r="U3824" s="4">
        <v>0</v>
      </c>
      <c r="V3824" s="5">
        <v>27348988471.177952</v>
      </c>
      <c r="W3824" s="5">
        <v>11728767440.887939</v>
      </c>
      <c r="X3824" s="6">
        <v>7.2944534364266786</v>
      </c>
      <c r="Y3824" s="6">
        <v>2.209124404759212</v>
      </c>
      <c r="Z3824" s="6">
        <v>7.607835079006013</v>
      </c>
      <c r="AA3824" s="6">
        <v>-6.5080471256508732</v>
      </c>
      <c r="AB3824" s="6">
        <v>-3.1457457441415762</v>
      </c>
      <c r="AC3824" s="6">
        <v>-2.052198472424E-3</v>
      </c>
      <c r="AD3824" s="4">
        <v>0</v>
      </c>
      <c r="AE3824" s="4">
        <v>0</v>
      </c>
    </row>
    <row r="3825" spans="1:31" hidden="1" x14ac:dyDescent="0.35">
      <c r="A3825" s="7" t="s">
        <v>199</v>
      </c>
      <c r="B3825" s="7" t="s">
        <v>200</v>
      </c>
      <c r="C3825" s="8">
        <v>46.439833333507387</v>
      </c>
      <c r="D3825" s="9">
        <v>2023</v>
      </c>
      <c r="E3825" s="10">
        <v>64953644600</v>
      </c>
      <c r="F3825" s="10">
        <v>79186330700</v>
      </c>
      <c r="G3825" s="10">
        <v>14669548400</v>
      </c>
      <c r="H3825" s="10">
        <v>13887474200</v>
      </c>
      <c r="I3825" s="11">
        <v>-5.5955444848182339</v>
      </c>
      <c r="J3825" s="9">
        <v>3859686</v>
      </c>
      <c r="K3825" s="10">
        <v>16774399000</v>
      </c>
      <c r="L3825" s="8">
        <v>134.87831066571229</v>
      </c>
      <c r="M3825" s="11">
        <v>-2.9420000000000002</v>
      </c>
      <c r="N3825" s="11">
        <v>-5.3</v>
      </c>
      <c r="O3825" s="10">
        <v>17.5413</v>
      </c>
      <c r="P3825" s="10">
        <v>0.31420668009267999</v>
      </c>
      <c r="Q3825" s="9">
        <v>1</v>
      </c>
      <c r="R3825" s="9">
        <v>0</v>
      </c>
      <c r="S3825" s="9">
        <v>0</v>
      </c>
      <c r="T3825" s="9">
        <v>0</v>
      </c>
      <c r="U3825" s="9">
        <v>0</v>
      </c>
      <c r="V3825" s="10">
        <v>27264576356.64056</v>
      </c>
      <c r="W3825" s="10">
        <v>12436691204.98872</v>
      </c>
      <c r="X3825" s="11">
        <v>3.7616454070345822</v>
      </c>
      <c r="Y3825" s="11">
        <v>6.6177121979279869</v>
      </c>
      <c r="Z3825" s="11">
        <v>6.0357899299194262</v>
      </c>
      <c r="AA3825" s="11">
        <v>23.35220280580852</v>
      </c>
      <c r="AB3825" s="11">
        <v>7.6524843454819376</v>
      </c>
      <c r="AC3825" s="11">
        <v>-0.30864803144857272</v>
      </c>
      <c r="AD3825" s="9">
        <v>0</v>
      </c>
      <c r="AE3825" s="9">
        <v>0</v>
      </c>
    </row>
    <row r="3826" spans="1:31" hidden="1" x14ac:dyDescent="0.35">
      <c r="A3826" s="2" t="s">
        <v>199</v>
      </c>
      <c r="B3826" s="2" t="s">
        <v>200</v>
      </c>
      <c r="C3826" s="3">
        <v>46.860941011976877</v>
      </c>
      <c r="D3826" s="4">
        <v>2024</v>
      </c>
      <c r="E3826" s="5">
        <v>67439347200</v>
      </c>
      <c r="F3826" s="5">
        <v>85905231800</v>
      </c>
      <c r="G3826" s="5">
        <v>15741723600</v>
      </c>
      <c r="H3826" s="5">
        <v>15386337200</v>
      </c>
      <c r="I3826" s="6">
        <v>10.79291294020909</v>
      </c>
      <c r="J3826" s="4">
        <v>3866200</v>
      </c>
      <c r="K3826" s="5"/>
      <c r="L3826" s="3">
        <v>138.88690050107371</v>
      </c>
      <c r="M3826" s="6">
        <v>0.88800000000000001</v>
      </c>
      <c r="N3826" s="6">
        <v>5.3490000000000002</v>
      </c>
      <c r="O3826" s="5">
        <v>15.422223814450311</v>
      </c>
      <c r="P3826" s="5">
        <v>0.31204118868280689</v>
      </c>
      <c r="Q3826" s="4">
        <v>1</v>
      </c>
      <c r="R3826" s="4">
        <v>0</v>
      </c>
      <c r="S3826" s="4">
        <v>0</v>
      </c>
      <c r="T3826" s="4">
        <v>0</v>
      </c>
      <c r="U3826" s="4">
        <v>0</v>
      </c>
      <c r="V3826" s="5">
        <v>28984734956.835461</v>
      </c>
      <c r="W3826" s="5"/>
      <c r="X3826" s="6">
        <v>3.826887028907382</v>
      </c>
      <c r="Y3826" s="6">
        <v>7.3088493985268146</v>
      </c>
      <c r="Z3826" s="6"/>
      <c r="AA3826" s="6">
        <v>-12.08049680211664</v>
      </c>
      <c r="AB3826" s="6">
        <v>-0.68919330716786642</v>
      </c>
      <c r="AC3826" s="6">
        <v>6.3091337921190274</v>
      </c>
      <c r="AD3826" s="4">
        <v>0</v>
      </c>
      <c r="AE3826" s="4">
        <v>0</v>
      </c>
    </row>
    <row r="3827" spans="1:31" hidden="1" x14ac:dyDescent="0.35">
      <c r="A3827" s="7" t="s">
        <v>201</v>
      </c>
      <c r="B3827" s="7" t="s">
        <v>202</v>
      </c>
      <c r="C3827" s="8">
        <v>16.5373753432577</v>
      </c>
      <c r="D3827" s="9">
        <v>1980</v>
      </c>
      <c r="E3827" s="10">
        <v>503485033330</v>
      </c>
      <c r="F3827" s="10">
        <v>6919000000</v>
      </c>
      <c r="G3827" s="10"/>
      <c r="H3827" s="10"/>
      <c r="I3827" s="11"/>
      <c r="J3827" s="9">
        <v>5614493</v>
      </c>
      <c r="K3827" s="10"/>
      <c r="L3827" s="8">
        <v>3.0896249906944302</v>
      </c>
      <c r="M3827" s="11">
        <v>-2.84</v>
      </c>
      <c r="N3827" s="11">
        <v>23.094999999999999</v>
      </c>
      <c r="O3827" s="10"/>
      <c r="P3827" s="10"/>
      <c r="Q3827" s="9">
        <v>0</v>
      </c>
      <c r="R3827" s="9">
        <v>0</v>
      </c>
      <c r="S3827" s="9">
        <v>1</v>
      </c>
      <c r="T3827" s="9">
        <v>0</v>
      </c>
      <c r="U3827" s="9">
        <v>1</v>
      </c>
      <c r="V3827" s="10">
        <v>37034300390.702843</v>
      </c>
      <c r="W3827" s="10"/>
      <c r="X3827" s="11"/>
      <c r="Y3827" s="11"/>
      <c r="Z3827" s="11"/>
      <c r="AA3827" s="11"/>
      <c r="AB3827" s="11"/>
      <c r="AC3827" s="11"/>
      <c r="AD3827" s="9">
        <v>0</v>
      </c>
      <c r="AE3827" s="9">
        <v>0</v>
      </c>
    </row>
    <row r="3828" spans="1:31" hidden="1" x14ac:dyDescent="0.35">
      <c r="A3828" s="2" t="s">
        <v>201</v>
      </c>
      <c r="B3828" s="2" t="s">
        <v>202</v>
      </c>
      <c r="C3828" s="3">
        <v>17.66750033797485</v>
      </c>
      <c r="D3828" s="4">
        <v>1981</v>
      </c>
      <c r="E3828" s="5">
        <v>489122066890</v>
      </c>
      <c r="F3828" s="5">
        <v>7397000000</v>
      </c>
      <c r="G3828" s="5"/>
      <c r="H3828" s="5"/>
      <c r="I3828" s="6"/>
      <c r="J3828" s="4">
        <v>5723725</v>
      </c>
      <c r="K3828" s="5"/>
      <c r="L3828" s="3">
        <v>3.425106770923692</v>
      </c>
      <c r="M3828" s="6">
        <v>19.183</v>
      </c>
      <c r="N3828" s="6">
        <v>5.8540000000000001</v>
      </c>
      <c r="O3828" s="5"/>
      <c r="P3828" s="5"/>
      <c r="Q3828" s="4">
        <v>0</v>
      </c>
      <c r="R3828" s="4">
        <v>0</v>
      </c>
      <c r="S3828" s="4">
        <v>1</v>
      </c>
      <c r="T3828" s="4">
        <v>0</v>
      </c>
      <c r="U3828" s="4">
        <v>1</v>
      </c>
      <c r="V3828" s="5">
        <v>38155452877.971481</v>
      </c>
      <c r="W3828" s="5"/>
      <c r="X3828" s="6">
        <v>-2.8527097111516442</v>
      </c>
      <c r="Y3828" s="6"/>
      <c r="Z3828" s="6"/>
      <c r="AA3828" s="6"/>
      <c r="AB3828" s="6"/>
      <c r="AC3828" s="6">
        <v>3.0273354037763731</v>
      </c>
      <c r="AD3828" s="4">
        <v>0</v>
      </c>
      <c r="AE3828" s="4">
        <v>0</v>
      </c>
    </row>
    <row r="3829" spans="1:31" hidden="1" x14ac:dyDescent="0.35">
      <c r="A3829" s="7" t="s">
        <v>201</v>
      </c>
      <c r="B3829" s="7" t="s">
        <v>202</v>
      </c>
      <c r="C3829" s="8">
        <v>17.65664088997422</v>
      </c>
      <c r="D3829" s="9">
        <v>1982</v>
      </c>
      <c r="E3829" s="10">
        <v>471691002590</v>
      </c>
      <c r="F3829" s="10">
        <v>7371000000</v>
      </c>
      <c r="G3829" s="10"/>
      <c r="H3829" s="10"/>
      <c r="I3829" s="11"/>
      <c r="J3829" s="9">
        <v>5835937</v>
      </c>
      <c r="K3829" s="10"/>
      <c r="L3829" s="8">
        <v>3.6771686764093769</v>
      </c>
      <c r="M3829" s="11">
        <v>17.524999999999999</v>
      </c>
      <c r="N3829" s="11">
        <v>8.0579999999999998</v>
      </c>
      <c r="O3829" s="10"/>
      <c r="P3829" s="10"/>
      <c r="Q3829" s="9">
        <v>0</v>
      </c>
      <c r="R3829" s="9">
        <v>0</v>
      </c>
      <c r="S3829" s="9">
        <v>1</v>
      </c>
      <c r="T3829" s="9">
        <v>0</v>
      </c>
      <c r="U3829" s="9">
        <v>1</v>
      </c>
      <c r="V3829" s="10">
        <v>35393290722.546883</v>
      </c>
      <c r="W3829" s="10"/>
      <c r="X3829" s="11">
        <v>-3.563745224342969</v>
      </c>
      <c r="Y3829" s="11"/>
      <c r="Z3829" s="11"/>
      <c r="AA3829" s="11"/>
      <c r="AB3829" s="11"/>
      <c r="AC3829" s="11">
        <v>-7.239233050800177</v>
      </c>
      <c r="AD3829" s="9">
        <v>0</v>
      </c>
      <c r="AE3829" s="9">
        <v>0</v>
      </c>
    </row>
    <row r="3830" spans="1:31" hidden="1" x14ac:dyDescent="0.35">
      <c r="A3830" s="2" t="s">
        <v>201</v>
      </c>
      <c r="B3830" s="2" t="s">
        <v>202</v>
      </c>
      <c r="C3830" s="3">
        <v>14.810803153486081</v>
      </c>
      <c r="D3830" s="4">
        <v>1983</v>
      </c>
      <c r="E3830" s="5">
        <v>475974812830</v>
      </c>
      <c r="F3830" s="5">
        <v>8118000000</v>
      </c>
      <c r="G3830" s="5"/>
      <c r="H3830" s="5"/>
      <c r="I3830" s="6"/>
      <c r="J3830" s="4">
        <v>5951096</v>
      </c>
      <c r="K3830" s="5"/>
      <c r="L3830" s="3">
        <v>4.0538454565300137</v>
      </c>
      <c r="M3830" s="6">
        <v>-8.5549999999999997</v>
      </c>
      <c r="N3830" s="6">
        <v>-6.0170000000000003</v>
      </c>
      <c r="O3830" s="5"/>
      <c r="P3830" s="5"/>
      <c r="Q3830" s="4">
        <v>0</v>
      </c>
      <c r="R3830" s="4">
        <v>0</v>
      </c>
      <c r="S3830" s="4">
        <v>1</v>
      </c>
      <c r="T3830" s="4">
        <v>0</v>
      </c>
      <c r="U3830" s="4">
        <v>1</v>
      </c>
      <c r="V3830" s="5">
        <v>29659270756.443008</v>
      </c>
      <c r="W3830" s="5"/>
      <c r="X3830" s="6">
        <v>0.90818146126979316</v>
      </c>
      <c r="Y3830" s="6"/>
      <c r="Z3830" s="6"/>
      <c r="AA3830" s="6"/>
      <c r="AB3830" s="6"/>
      <c r="AC3830" s="6">
        <v>-16.200867026052151</v>
      </c>
      <c r="AD3830" s="4">
        <v>0</v>
      </c>
      <c r="AE3830" s="4">
        <v>0</v>
      </c>
    </row>
    <row r="3831" spans="1:31" hidden="1" x14ac:dyDescent="0.35">
      <c r="A3831" s="7" t="s">
        <v>201</v>
      </c>
      <c r="B3831" s="7" t="s">
        <v>202</v>
      </c>
      <c r="C3831" s="8">
        <v>14.36676577469442</v>
      </c>
      <c r="D3831" s="9">
        <v>1984</v>
      </c>
      <c r="E3831" s="10">
        <v>477407102130</v>
      </c>
      <c r="F3831" s="10">
        <v>9081000000</v>
      </c>
      <c r="G3831" s="10"/>
      <c r="H3831" s="10"/>
      <c r="I3831" s="11"/>
      <c r="J3831" s="9">
        <v>6069230</v>
      </c>
      <c r="K3831" s="10"/>
      <c r="L3831" s="8">
        <v>4.3133739557406097</v>
      </c>
      <c r="M3831" s="11">
        <v>6.0579999999999998</v>
      </c>
      <c r="N3831" s="11">
        <v>0.27300000000000002</v>
      </c>
      <c r="O3831" s="10"/>
      <c r="P3831" s="10"/>
      <c r="Q3831" s="9">
        <v>0</v>
      </c>
      <c r="R3831" s="9">
        <v>0</v>
      </c>
      <c r="S3831" s="9">
        <v>1</v>
      </c>
      <c r="T3831" s="9">
        <v>0</v>
      </c>
      <c r="U3831" s="9">
        <v>1</v>
      </c>
      <c r="V3831" s="10">
        <v>30246531216.326939</v>
      </c>
      <c r="W3831" s="10"/>
      <c r="X3831" s="11">
        <v>0.3009170362364445</v>
      </c>
      <c r="Y3831" s="11"/>
      <c r="Z3831" s="11"/>
      <c r="AA3831" s="11"/>
      <c r="AB3831" s="11"/>
      <c r="AC3831" s="11">
        <v>1.9800232605394079</v>
      </c>
      <c r="AD3831" s="9">
        <v>0</v>
      </c>
      <c r="AE3831" s="9">
        <v>0</v>
      </c>
    </row>
    <row r="3832" spans="1:31" hidden="1" x14ac:dyDescent="0.35">
      <c r="A3832" s="2" t="s">
        <v>201</v>
      </c>
      <c r="B3832" s="2" t="s">
        <v>202</v>
      </c>
      <c r="C3832" s="3">
        <v>13.6069772071265</v>
      </c>
      <c r="D3832" s="4">
        <v>1985</v>
      </c>
      <c r="E3832" s="5">
        <v>480288880800</v>
      </c>
      <c r="F3832" s="5">
        <v>10047000000</v>
      </c>
      <c r="G3832" s="5"/>
      <c r="H3832" s="5"/>
      <c r="I3832" s="6"/>
      <c r="J3832" s="4">
        <v>6190862</v>
      </c>
      <c r="K3832" s="5"/>
      <c r="L3832" s="3">
        <v>4.772698204354608</v>
      </c>
      <c r="M3832" s="6">
        <v>-6.4770000000000003</v>
      </c>
      <c r="N3832" s="6">
        <v>-2.4369999999999998</v>
      </c>
      <c r="O3832" s="5"/>
      <c r="P3832" s="5"/>
      <c r="Q3832" s="4">
        <v>0</v>
      </c>
      <c r="R3832" s="4">
        <v>0</v>
      </c>
      <c r="S3832" s="4">
        <v>1</v>
      </c>
      <c r="T3832" s="4">
        <v>0</v>
      </c>
      <c r="U3832" s="4">
        <v>1</v>
      </c>
      <c r="V3832" s="5">
        <v>28644027790.247971</v>
      </c>
      <c r="W3832" s="5"/>
      <c r="X3832" s="6">
        <v>0.60363129436965923</v>
      </c>
      <c r="Y3832" s="6"/>
      <c r="Z3832" s="6"/>
      <c r="AA3832" s="6"/>
      <c r="AB3832" s="6"/>
      <c r="AC3832" s="6">
        <v>-5.2981395275301777</v>
      </c>
      <c r="AD3832" s="4">
        <v>0</v>
      </c>
      <c r="AE3832" s="4">
        <v>0</v>
      </c>
    </row>
    <row r="3833" spans="1:31" hidden="1" x14ac:dyDescent="0.35">
      <c r="A3833" s="7" t="s">
        <v>201</v>
      </c>
      <c r="B3833" s="7" t="s">
        <v>202</v>
      </c>
      <c r="C3833" s="8">
        <v>11.56019844693702</v>
      </c>
      <c r="D3833" s="9">
        <v>1986</v>
      </c>
      <c r="E3833" s="10">
        <v>477899420620</v>
      </c>
      <c r="F3833" s="10">
        <v>11590000000</v>
      </c>
      <c r="G3833" s="10"/>
      <c r="H3833" s="10"/>
      <c r="I3833" s="11"/>
      <c r="J3833" s="9">
        <v>6316122</v>
      </c>
      <c r="K3833" s="10"/>
      <c r="L3833" s="8">
        <v>4.9292392039037436</v>
      </c>
      <c r="M3833" s="11">
        <v>0.80500000000000005</v>
      </c>
      <c r="N3833" s="11">
        <v>3.508</v>
      </c>
      <c r="O3833" s="10"/>
      <c r="P3833" s="10"/>
      <c r="Q3833" s="9">
        <v>0</v>
      </c>
      <c r="R3833" s="9">
        <v>0</v>
      </c>
      <c r="S3833" s="9">
        <v>1</v>
      </c>
      <c r="T3833" s="9">
        <v>0</v>
      </c>
      <c r="U3833" s="9">
        <v>1</v>
      </c>
      <c r="V3833" s="10">
        <v>27181212852.05463</v>
      </c>
      <c r="W3833" s="10"/>
      <c r="X3833" s="11">
        <v>-0.49750478837235651</v>
      </c>
      <c r="Y3833" s="11"/>
      <c r="Z3833" s="11"/>
      <c r="AA3833" s="11"/>
      <c r="AB3833" s="11"/>
      <c r="AC3833" s="11">
        <v>-5.1068758517660724</v>
      </c>
      <c r="AD3833" s="9">
        <v>0</v>
      </c>
      <c r="AE3833" s="9">
        <v>0</v>
      </c>
    </row>
    <row r="3834" spans="1:31" hidden="1" x14ac:dyDescent="0.35">
      <c r="A3834" s="2" t="s">
        <v>201</v>
      </c>
      <c r="B3834" s="2" t="s">
        <v>202</v>
      </c>
      <c r="C3834" s="3">
        <v>12.65298944900352</v>
      </c>
      <c r="D3834" s="4">
        <v>1987</v>
      </c>
      <c r="E3834" s="5">
        <v>474106578080</v>
      </c>
      <c r="F3834" s="5">
        <v>10236000000</v>
      </c>
      <c r="G3834" s="5"/>
      <c r="H3834" s="5"/>
      <c r="I3834" s="6"/>
      <c r="J3834" s="4">
        <v>6445123</v>
      </c>
      <c r="K3834" s="5"/>
      <c r="L3834" s="3">
        <v>4.3648677056035492</v>
      </c>
      <c r="M3834" s="6">
        <v>-2.6789999999999998</v>
      </c>
      <c r="N3834" s="6">
        <v>1.7529999999999999</v>
      </c>
      <c r="O3834" s="5"/>
      <c r="P3834" s="5"/>
      <c r="Q3834" s="4">
        <v>0</v>
      </c>
      <c r="R3834" s="4">
        <v>0</v>
      </c>
      <c r="S3834" s="4">
        <v>1</v>
      </c>
      <c r="T3834" s="4">
        <v>0</v>
      </c>
      <c r="U3834" s="4">
        <v>1</v>
      </c>
      <c r="V3834" s="5">
        <v>29672376973.471481</v>
      </c>
      <c r="W3834" s="5"/>
      <c r="X3834" s="6">
        <v>-0.79364870019707867</v>
      </c>
      <c r="Y3834" s="6"/>
      <c r="Z3834" s="6"/>
      <c r="AA3834" s="6"/>
      <c r="AB3834" s="6"/>
      <c r="AC3834" s="6">
        <v>9.1650219398820525</v>
      </c>
      <c r="AD3834" s="4">
        <v>0</v>
      </c>
      <c r="AE3834" s="4">
        <v>0</v>
      </c>
    </row>
    <row r="3835" spans="1:31" hidden="1" x14ac:dyDescent="0.35">
      <c r="A3835" s="7" t="s">
        <v>201</v>
      </c>
      <c r="B3835" s="7" t="s">
        <v>202</v>
      </c>
      <c r="C3835" s="8">
        <v>11.79605335543444</v>
      </c>
      <c r="D3835" s="9">
        <v>1988</v>
      </c>
      <c r="E3835" s="10">
        <v>475056814900</v>
      </c>
      <c r="F3835" s="10">
        <v>13069634000</v>
      </c>
      <c r="G3835" s="10">
        <v>19179313279</v>
      </c>
      <c r="H3835" s="10">
        <v>40450773338</v>
      </c>
      <c r="I3835" s="11"/>
      <c r="J3835" s="9">
        <v>6578145</v>
      </c>
      <c r="K3835" s="10"/>
      <c r="L3835" s="8">
        <v>4.5440659550638243</v>
      </c>
      <c r="M3835" s="11">
        <v>-4.556</v>
      </c>
      <c r="N3835" s="11">
        <v>-8.8260000000000005</v>
      </c>
      <c r="O3835" s="10"/>
      <c r="P3835" s="10"/>
      <c r="Q3835" s="9">
        <v>0</v>
      </c>
      <c r="R3835" s="9">
        <v>0</v>
      </c>
      <c r="S3835" s="9">
        <v>1</v>
      </c>
      <c r="T3835" s="9">
        <v>0</v>
      </c>
      <c r="U3835" s="9">
        <v>1</v>
      </c>
      <c r="V3835" s="10">
        <v>33927786595.65794</v>
      </c>
      <c r="W3835" s="10"/>
      <c r="X3835" s="11">
        <v>0.20042683732594371</v>
      </c>
      <c r="Y3835" s="11"/>
      <c r="Z3835" s="11"/>
      <c r="AA3835" s="11"/>
      <c r="AB3835" s="11"/>
      <c r="AC3835" s="11">
        <v>14.3413169291796</v>
      </c>
      <c r="AD3835" s="9">
        <v>0</v>
      </c>
      <c r="AE3835" s="9">
        <v>0</v>
      </c>
    </row>
    <row r="3836" spans="1:31" hidden="1" x14ac:dyDescent="0.35">
      <c r="A3836" s="2" t="s">
        <v>201</v>
      </c>
      <c r="B3836" s="2" t="s">
        <v>202</v>
      </c>
      <c r="C3836" s="3">
        <v>13.35035277192771</v>
      </c>
      <c r="D3836" s="4">
        <v>1989</v>
      </c>
      <c r="E3836" s="5">
        <v>461216393750</v>
      </c>
      <c r="F3836" s="5">
        <v>13681219000</v>
      </c>
      <c r="G3836" s="5">
        <v>19406159790</v>
      </c>
      <c r="H3836" s="5">
        <v>37378272896</v>
      </c>
      <c r="I3836" s="6">
        <v>-7.5956531568054118</v>
      </c>
      <c r="J3836" s="4">
        <v>6714730</v>
      </c>
      <c r="K3836" s="5"/>
      <c r="L3836" s="3">
        <v>4.8586927666161968</v>
      </c>
      <c r="M3836" s="6">
        <v>-18.134</v>
      </c>
      <c r="N3836" s="6">
        <v>-19.927</v>
      </c>
      <c r="O3836" s="5"/>
      <c r="P3836" s="5"/>
      <c r="Q3836" s="4">
        <v>0</v>
      </c>
      <c r="R3836" s="4">
        <v>0</v>
      </c>
      <c r="S3836" s="4">
        <v>1</v>
      </c>
      <c r="T3836" s="4">
        <v>0</v>
      </c>
      <c r="U3836" s="4">
        <v>1</v>
      </c>
      <c r="V3836" s="5">
        <v>37592230826.977097</v>
      </c>
      <c r="W3836" s="5"/>
      <c r="X3836" s="6">
        <v>-2.9134243980719279</v>
      </c>
      <c r="Y3836" s="6">
        <v>1.182766597010442</v>
      </c>
      <c r="Z3836" s="6"/>
      <c r="AA3836" s="6"/>
      <c r="AB3836" s="6"/>
      <c r="AC3836" s="6">
        <v>10.800717049393789</v>
      </c>
      <c r="AD3836" s="4">
        <v>0</v>
      </c>
      <c r="AE3836" s="4">
        <v>0</v>
      </c>
    </row>
    <row r="3837" spans="1:31" hidden="1" x14ac:dyDescent="0.35">
      <c r="A3837" s="7" t="s">
        <v>201</v>
      </c>
      <c r="B3837" s="7" t="s">
        <v>202</v>
      </c>
      <c r="C3837" s="8">
        <v>11.63069425865757</v>
      </c>
      <c r="D3837" s="9">
        <v>1990</v>
      </c>
      <c r="E3837" s="10">
        <v>466004386300</v>
      </c>
      <c r="F3837" s="10">
        <v>15481449000</v>
      </c>
      <c r="G3837" s="10">
        <v>19929992242</v>
      </c>
      <c r="H3837" s="10">
        <v>41324447753</v>
      </c>
      <c r="I3837" s="11">
        <v>10.55740287406992</v>
      </c>
      <c r="J3837" s="9">
        <v>6854441</v>
      </c>
      <c r="K3837" s="10"/>
      <c r="L3837" s="8">
        <v>5.8924297947527204</v>
      </c>
      <c r="M3837" s="11">
        <v>21.841000000000001</v>
      </c>
      <c r="N3837" s="11">
        <v>41.683</v>
      </c>
      <c r="O3837" s="10"/>
      <c r="P3837" s="10"/>
      <c r="Q3837" s="9">
        <v>0</v>
      </c>
      <c r="R3837" s="9">
        <v>0</v>
      </c>
      <c r="S3837" s="9">
        <v>1</v>
      </c>
      <c r="T3837" s="9">
        <v>0</v>
      </c>
      <c r="U3837" s="9">
        <v>1</v>
      </c>
      <c r="V3837" s="10">
        <v>30557852409.26342</v>
      </c>
      <c r="W3837" s="10"/>
      <c r="X3837" s="11">
        <v>1.03812280198247</v>
      </c>
      <c r="Y3837" s="11">
        <v>2.699310207009276</v>
      </c>
      <c r="Z3837" s="11"/>
      <c r="AA3837" s="11"/>
      <c r="AB3837" s="11"/>
      <c r="AC3837" s="11">
        <v>-18.71231970800104</v>
      </c>
      <c r="AD3837" s="9">
        <v>0</v>
      </c>
      <c r="AE3837" s="9">
        <v>0</v>
      </c>
    </row>
    <row r="3838" spans="1:31" hidden="1" x14ac:dyDescent="0.35">
      <c r="A3838" s="2" t="s">
        <v>201</v>
      </c>
      <c r="B3838" s="2" t="s">
        <v>202</v>
      </c>
      <c r="C3838" s="3">
        <v>10.301488078774129</v>
      </c>
      <c r="D3838" s="4">
        <v>1991</v>
      </c>
      <c r="E3838" s="5">
        <v>474767807200</v>
      </c>
      <c r="F3838" s="5">
        <v>18077000000</v>
      </c>
      <c r="G3838" s="5">
        <v>22457607300</v>
      </c>
      <c r="H3838" s="5">
        <v>43238793400</v>
      </c>
      <c r="I3838" s="6">
        <v>4.6324772648922448</v>
      </c>
      <c r="J3838" s="4">
        <v>6995450</v>
      </c>
      <c r="K3838" s="5"/>
      <c r="L3838" s="3">
        <v>6.8010370107661071</v>
      </c>
      <c r="M3838" s="6">
        <v>-21.027000000000001</v>
      </c>
      <c r="N3838" s="6">
        <v>4.024</v>
      </c>
      <c r="O3838" s="5"/>
      <c r="P3838" s="5"/>
      <c r="Q3838" s="4">
        <v>0</v>
      </c>
      <c r="R3838" s="4">
        <v>0</v>
      </c>
      <c r="S3838" s="4">
        <v>1</v>
      </c>
      <c r="T3838" s="4">
        <v>0</v>
      </c>
      <c r="U3838" s="4">
        <v>1</v>
      </c>
      <c r="V3838" s="5">
        <v>27381118453.73167</v>
      </c>
      <c r="W3838" s="5"/>
      <c r="X3838" s="6">
        <v>1.880544723962827</v>
      </c>
      <c r="Y3838" s="6">
        <v>12.68246885050644</v>
      </c>
      <c r="Z3838" s="6"/>
      <c r="AA3838" s="6"/>
      <c r="AB3838" s="6"/>
      <c r="AC3838" s="6">
        <v>-10.395802404519589</v>
      </c>
      <c r="AD3838" s="4">
        <v>0</v>
      </c>
      <c r="AE3838" s="4">
        <v>0</v>
      </c>
    </row>
    <row r="3839" spans="1:31" hidden="1" x14ac:dyDescent="0.35">
      <c r="A3839" s="7" t="s">
        <v>201</v>
      </c>
      <c r="B3839" s="7" t="s">
        <v>202</v>
      </c>
      <c r="C3839" s="8">
        <v>10.14785465790491</v>
      </c>
      <c r="D3839" s="9">
        <v>1992</v>
      </c>
      <c r="E3839" s="10">
        <v>449557955100</v>
      </c>
      <c r="F3839" s="10">
        <v>20696000000</v>
      </c>
      <c r="G3839" s="10">
        <v>23013216300</v>
      </c>
      <c r="H3839" s="10">
        <v>43001618400</v>
      </c>
      <c r="I3839" s="11">
        <v>-0.54852363202161314</v>
      </c>
      <c r="J3839" s="9">
        <v>7136571</v>
      </c>
      <c r="K3839" s="10"/>
      <c r="L3839" s="8">
        <v>8.1176153969201224</v>
      </c>
      <c r="M3839" s="11">
        <v>-55.779000000000003</v>
      </c>
      <c r="N3839" s="11">
        <v>-52.046999999999997</v>
      </c>
      <c r="O3839" s="10"/>
      <c r="P3839" s="10"/>
      <c r="Q3839" s="9">
        <v>0</v>
      </c>
      <c r="R3839" s="9">
        <v>0</v>
      </c>
      <c r="S3839" s="9">
        <v>1</v>
      </c>
      <c r="T3839" s="9">
        <v>0</v>
      </c>
      <c r="U3839" s="9">
        <v>1</v>
      </c>
      <c r="V3839" s="10">
        <v>25872129896.62986</v>
      </c>
      <c r="W3839" s="10"/>
      <c r="X3839" s="11">
        <v>-5.3099329225117691</v>
      </c>
      <c r="Y3839" s="11">
        <v>2.4740347116141801</v>
      </c>
      <c r="Z3839" s="11"/>
      <c r="AA3839" s="11"/>
      <c r="AB3839" s="11"/>
      <c r="AC3839" s="11">
        <v>-5.5110552173085257</v>
      </c>
      <c r="AD3839" s="9">
        <v>0</v>
      </c>
      <c r="AE3839" s="9">
        <v>0</v>
      </c>
    </row>
    <row r="3840" spans="1:31" hidden="1" x14ac:dyDescent="0.35">
      <c r="A3840" s="2" t="s">
        <v>201</v>
      </c>
      <c r="B3840" s="2" t="s">
        <v>202</v>
      </c>
      <c r="C3840" s="3">
        <v>10.86391503324411</v>
      </c>
      <c r="D3840" s="4">
        <v>1993</v>
      </c>
      <c r="E3840" s="5">
        <v>425163609800</v>
      </c>
      <c r="F3840" s="5">
        <v>23162000000</v>
      </c>
      <c r="G3840" s="5">
        <v>23742513200</v>
      </c>
      <c r="H3840" s="5">
        <v>31817912900</v>
      </c>
      <c r="I3840" s="6">
        <v>-26.007638586923509</v>
      </c>
      <c r="J3840" s="4">
        <v>7278181</v>
      </c>
      <c r="K3840" s="5"/>
      <c r="L3840" s="3">
        <v>10.529031913737869</v>
      </c>
      <c r="M3840" s="6">
        <v>61.683999999999997</v>
      </c>
      <c r="N3840" s="6">
        <v>43.369</v>
      </c>
      <c r="O3840" s="5"/>
      <c r="P3840" s="5"/>
      <c r="Q3840" s="4">
        <v>0</v>
      </c>
      <c r="R3840" s="4">
        <v>0</v>
      </c>
      <c r="S3840" s="4">
        <v>1</v>
      </c>
      <c r="T3840" s="4">
        <v>0</v>
      </c>
      <c r="U3840" s="4">
        <v>1</v>
      </c>
      <c r="V3840" s="5">
        <v>23898683379.58812</v>
      </c>
      <c r="W3840" s="5"/>
      <c r="X3840" s="6">
        <v>-5.4262959921538272</v>
      </c>
      <c r="Y3840" s="6">
        <v>3.1690350905014522</v>
      </c>
      <c r="Z3840" s="6"/>
      <c r="AA3840" s="6"/>
      <c r="AB3840" s="6"/>
      <c r="AC3840" s="6">
        <v>-7.6276925205868267</v>
      </c>
      <c r="AD3840" s="4">
        <v>0</v>
      </c>
      <c r="AE3840" s="4">
        <v>0</v>
      </c>
    </row>
    <row r="3841" spans="1:31" hidden="1" x14ac:dyDescent="0.35">
      <c r="A3841" s="7" t="s">
        <v>201</v>
      </c>
      <c r="B3841" s="7" t="s">
        <v>202</v>
      </c>
      <c r="C3841" s="8">
        <v>10.17929221815451</v>
      </c>
      <c r="D3841" s="9">
        <v>1994</v>
      </c>
      <c r="E3841" s="10">
        <v>374353882900</v>
      </c>
      <c r="F3841" s="10">
        <v>31959000000</v>
      </c>
      <c r="G3841" s="10">
        <v>24300848600</v>
      </c>
      <c r="H3841" s="10">
        <v>20725429800</v>
      </c>
      <c r="I3841" s="11">
        <v>-34.862384389769318</v>
      </c>
      <c r="J3841" s="9">
        <v>7419771</v>
      </c>
      <c r="K3841" s="10"/>
      <c r="L3841" s="8">
        <v>14.670270687007539</v>
      </c>
      <c r="M3841" s="11">
        <v>-25.917999999999999</v>
      </c>
      <c r="N3841" s="11">
        <v>-32.476999999999997</v>
      </c>
      <c r="O3841" s="10"/>
      <c r="P3841" s="10"/>
      <c r="Q3841" s="9">
        <v>0</v>
      </c>
      <c r="R3841" s="9">
        <v>0</v>
      </c>
      <c r="S3841" s="9">
        <v>1</v>
      </c>
      <c r="T3841" s="9">
        <v>0</v>
      </c>
      <c r="U3841" s="9">
        <v>1</v>
      </c>
      <c r="V3841" s="10">
        <v>22175459944.860722</v>
      </c>
      <c r="W3841" s="10"/>
      <c r="X3841" s="11">
        <v>-11.9506292939561</v>
      </c>
      <c r="Y3841" s="11">
        <v>2.351627206845146</v>
      </c>
      <c r="Z3841" s="11"/>
      <c r="AA3841" s="11"/>
      <c r="AB3841" s="11"/>
      <c r="AC3841" s="11">
        <v>-7.2105371135181624</v>
      </c>
      <c r="AD3841" s="9">
        <v>0</v>
      </c>
      <c r="AE3841" s="9">
        <v>0</v>
      </c>
    </row>
    <row r="3842" spans="1:31" hidden="1" x14ac:dyDescent="0.35">
      <c r="A3842" s="2" t="s">
        <v>201</v>
      </c>
      <c r="B3842" s="2" t="s">
        <v>202</v>
      </c>
      <c r="C3842" s="3">
        <v>12.45413213846021</v>
      </c>
      <c r="D3842" s="4">
        <v>1995</v>
      </c>
      <c r="E3842" s="5">
        <v>411406335200</v>
      </c>
      <c r="F3842" s="5">
        <v>40728899000</v>
      </c>
      <c r="G3842" s="5">
        <v>24129346300</v>
      </c>
      <c r="H3842" s="5">
        <v>46322065800</v>
      </c>
      <c r="I3842" s="6">
        <v>123.5035231935214</v>
      </c>
      <c r="J3842" s="4">
        <v>7562546</v>
      </c>
      <c r="K3842" s="5"/>
      <c r="L3842" s="3">
        <v>18.720466183621731</v>
      </c>
      <c r="M3842" s="6">
        <v>54.064999999999998</v>
      </c>
      <c r="N3842" s="6">
        <v>145.71199999999999</v>
      </c>
      <c r="O3842" s="5"/>
      <c r="P3842" s="5"/>
      <c r="Q3842" s="4">
        <v>0</v>
      </c>
      <c r="R3842" s="4">
        <v>0</v>
      </c>
      <c r="S3842" s="4">
        <v>1</v>
      </c>
      <c r="T3842" s="4">
        <v>0</v>
      </c>
      <c r="U3842" s="4">
        <v>1</v>
      </c>
      <c r="V3842" s="5">
        <v>27095644148.209278</v>
      </c>
      <c r="W3842" s="5"/>
      <c r="X3842" s="6">
        <v>9.8977074881570566</v>
      </c>
      <c r="Y3842" s="6">
        <v>-0.70574613596004221</v>
      </c>
      <c r="Z3842" s="6"/>
      <c r="AA3842" s="6"/>
      <c r="AB3842" s="6"/>
      <c r="AC3842" s="6">
        <v>22.187518164595431</v>
      </c>
      <c r="AD3842" s="4">
        <v>0</v>
      </c>
      <c r="AE3842" s="4">
        <v>0</v>
      </c>
    </row>
    <row r="3843" spans="1:31" hidden="1" x14ac:dyDescent="0.35">
      <c r="A3843" s="7" t="s">
        <v>201</v>
      </c>
      <c r="B3843" s="7" t="s">
        <v>202</v>
      </c>
      <c r="C3843" s="8">
        <v>12.7900707440993</v>
      </c>
      <c r="D3843" s="9">
        <v>1996</v>
      </c>
      <c r="E3843" s="10">
        <v>428441739000</v>
      </c>
      <c r="F3843" s="10">
        <v>46647000000</v>
      </c>
      <c r="G3843" s="10">
        <v>24410444200</v>
      </c>
      <c r="H3843" s="10">
        <v>51758842500</v>
      </c>
      <c r="I3843" s="11">
        <v>11.736904661104299</v>
      </c>
      <c r="J3843" s="9">
        <v>7707557</v>
      </c>
      <c r="K3843" s="10"/>
      <c r="L3843" s="8">
        <v>22.573811352332552</v>
      </c>
      <c r="M3843" s="11">
        <v>26.417999999999999</v>
      </c>
      <c r="N3843" s="11">
        <v>0.10299999999999999</v>
      </c>
      <c r="O3843" s="10"/>
      <c r="P3843" s="10"/>
      <c r="Q3843" s="9">
        <v>0</v>
      </c>
      <c r="R3843" s="9">
        <v>0</v>
      </c>
      <c r="S3843" s="9">
        <v>1</v>
      </c>
      <c r="T3843" s="9">
        <v>0</v>
      </c>
      <c r="U3843" s="9">
        <v>1</v>
      </c>
      <c r="V3843" s="10">
        <v>26429672007.44112</v>
      </c>
      <c r="W3843" s="10"/>
      <c r="X3843" s="11">
        <v>4.140773328567839</v>
      </c>
      <c r="Y3843" s="11">
        <v>1.1649627656924959</v>
      </c>
      <c r="Z3843" s="11"/>
      <c r="AA3843" s="11"/>
      <c r="AB3843" s="11"/>
      <c r="AC3843" s="11">
        <v>-2.457856831619821</v>
      </c>
      <c r="AD3843" s="9">
        <v>0</v>
      </c>
      <c r="AE3843" s="9">
        <v>0</v>
      </c>
    </row>
    <row r="3844" spans="1:31" hidden="1" x14ac:dyDescent="0.35">
      <c r="A3844" s="2" t="s">
        <v>201</v>
      </c>
      <c r="B3844" s="2" t="s">
        <v>202</v>
      </c>
      <c r="C3844" s="3">
        <v>15.688766248194639</v>
      </c>
      <c r="D3844" s="4">
        <v>1997</v>
      </c>
      <c r="E3844" s="5">
        <v>440029862400</v>
      </c>
      <c r="F3844" s="5">
        <v>54006000000</v>
      </c>
      <c r="G3844" s="5">
        <v>24389076600</v>
      </c>
      <c r="H3844" s="5">
        <v>55717837500</v>
      </c>
      <c r="I3844" s="6">
        <v>7.6489249155832653</v>
      </c>
      <c r="J3844" s="4">
        <v>7854298</v>
      </c>
      <c r="K3844" s="5"/>
      <c r="L3844" s="3">
        <v>27.21476288508229</v>
      </c>
      <c r="M3844" s="6">
        <v>19.747</v>
      </c>
      <c r="N3844" s="6">
        <v>12.379</v>
      </c>
      <c r="O3844" s="5"/>
      <c r="P3844" s="5"/>
      <c r="Q3844" s="4">
        <v>0</v>
      </c>
      <c r="R3844" s="4">
        <v>0</v>
      </c>
      <c r="S3844" s="4">
        <v>1</v>
      </c>
      <c r="T3844" s="4">
        <v>0</v>
      </c>
      <c r="U3844" s="4">
        <v>1</v>
      </c>
      <c r="V3844" s="5">
        <v>31133378364.447868</v>
      </c>
      <c r="W3844" s="5"/>
      <c r="X3844" s="6">
        <v>2.7047139307778791</v>
      </c>
      <c r="Y3844" s="6">
        <v>-8.7534662724408699E-2</v>
      </c>
      <c r="Z3844" s="6"/>
      <c r="AA3844" s="6"/>
      <c r="AB3844" s="6"/>
      <c r="AC3844" s="6">
        <v>17.797066704734171</v>
      </c>
      <c r="AD3844" s="4">
        <v>0</v>
      </c>
      <c r="AE3844" s="4">
        <v>0</v>
      </c>
    </row>
    <row r="3845" spans="1:31" hidden="1" x14ac:dyDescent="0.35">
      <c r="A3845" s="7" t="s">
        <v>201</v>
      </c>
      <c r="B3845" s="7" t="s">
        <v>202</v>
      </c>
      <c r="C3845" s="8">
        <v>14.13565725352001</v>
      </c>
      <c r="D3845" s="9">
        <v>1998</v>
      </c>
      <c r="E3845" s="10">
        <v>449630611400</v>
      </c>
      <c r="F3845" s="10">
        <v>62997000000</v>
      </c>
      <c r="G3845" s="10">
        <v>24657355000</v>
      </c>
      <c r="H3845" s="10">
        <v>53911658600</v>
      </c>
      <c r="I3845" s="11">
        <v>-3.241652908729634</v>
      </c>
      <c r="J3845" s="9">
        <v>8002143</v>
      </c>
      <c r="K3845" s="10"/>
      <c r="L3845" s="8">
        <v>28.648718394688519</v>
      </c>
      <c r="M3845" s="11">
        <v>30.792000000000002</v>
      </c>
      <c r="N3845" s="11">
        <v>28.369</v>
      </c>
      <c r="O3845" s="10"/>
      <c r="P3845" s="10"/>
      <c r="Q3845" s="9">
        <v>0</v>
      </c>
      <c r="R3845" s="9">
        <v>0</v>
      </c>
      <c r="S3845" s="9">
        <v>1</v>
      </c>
      <c r="T3845" s="9">
        <v>0</v>
      </c>
      <c r="U3845" s="9">
        <v>1</v>
      </c>
      <c r="V3845" s="10">
        <v>31083554514.784149</v>
      </c>
      <c r="W3845" s="10"/>
      <c r="X3845" s="11">
        <v>2.1818403295712319</v>
      </c>
      <c r="Y3845" s="11">
        <v>1.0999940850569141</v>
      </c>
      <c r="Z3845" s="11"/>
      <c r="AA3845" s="11"/>
      <c r="AB3845" s="11"/>
      <c r="AC3845" s="11">
        <v>-0.16003354689133939</v>
      </c>
      <c r="AD3845" s="9">
        <v>0</v>
      </c>
      <c r="AE3845" s="9">
        <v>0</v>
      </c>
    </row>
    <row r="3846" spans="1:31" hidden="1" x14ac:dyDescent="0.35">
      <c r="A3846" s="2" t="s">
        <v>201</v>
      </c>
      <c r="B3846" s="2" t="s">
        <v>202</v>
      </c>
      <c r="C3846" s="3">
        <v>14.4624281629942</v>
      </c>
      <c r="D3846" s="4">
        <v>1999</v>
      </c>
      <c r="E3846" s="5">
        <v>461816716100</v>
      </c>
      <c r="F3846" s="5">
        <v>69254000000</v>
      </c>
      <c r="G3846" s="5">
        <v>24711804100</v>
      </c>
      <c r="H3846" s="5">
        <v>66828564100</v>
      </c>
      <c r="I3846" s="6">
        <v>23.959391781724928</v>
      </c>
      <c r="J3846" s="4">
        <v>8151296</v>
      </c>
      <c r="K3846" s="5"/>
      <c r="L3846" s="3">
        <v>29.509438832955531</v>
      </c>
      <c r="M3846" s="6">
        <v>13.364000000000001</v>
      </c>
      <c r="N3846" s="6">
        <v>14.16</v>
      </c>
      <c r="O3846" s="5"/>
      <c r="P3846" s="5"/>
      <c r="Q3846" s="4">
        <v>0</v>
      </c>
      <c r="R3846" s="4">
        <v>0</v>
      </c>
      <c r="S3846" s="4">
        <v>1</v>
      </c>
      <c r="T3846" s="4">
        <v>0</v>
      </c>
      <c r="U3846" s="4">
        <v>1</v>
      </c>
      <c r="V3846" s="5">
        <v>33941038515.49543</v>
      </c>
      <c r="W3846" s="5"/>
      <c r="X3846" s="6">
        <v>2.7102480104849902</v>
      </c>
      <c r="Y3846" s="6">
        <v>0.22082295526020529</v>
      </c>
      <c r="Z3846" s="6"/>
      <c r="AA3846" s="6"/>
      <c r="AB3846" s="6"/>
      <c r="AC3846" s="6">
        <v>9.1929126038406928</v>
      </c>
      <c r="AD3846" s="4">
        <v>0</v>
      </c>
      <c r="AE3846" s="4">
        <v>0</v>
      </c>
    </row>
    <row r="3847" spans="1:31" hidden="1" x14ac:dyDescent="0.35">
      <c r="A3847" s="7" t="s">
        <v>201</v>
      </c>
      <c r="B3847" s="7" t="s">
        <v>202</v>
      </c>
      <c r="C3847" s="8">
        <v>9.0179713441747769</v>
      </c>
      <c r="D3847" s="9">
        <v>2000</v>
      </c>
      <c r="E3847" s="10">
        <v>465834795200</v>
      </c>
      <c r="F3847" s="10">
        <v>133691930700</v>
      </c>
      <c r="G3847" s="10">
        <v>25040567100</v>
      </c>
      <c r="H3847" s="10">
        <v>79304882700</v>
      </c>
      <c r="I3847" s="11">
        <v>18.66914061078862</v>
      </c>
      <c r="J3847" s="9">
        <v>8303151</v>
      </c>
      <c r="K3847" s="10"/>
      <c r="L3847" s="8">
        <v>32.263620263005713</v>
      </c>
      <c r="M3847" s="11">
        <v>-5.3780000000000001</v>
      </c>
      <c r="N3847" s="11">
        <v>-0.38400000000000001</v>
      </c>
      <c r="O3847" s="10"/>
      <c r="P3847" s="10"/>
      <c r="Q3847" s="9">
        <v>0</v>
      </c>
      <c r="R3847" s="9">
        <v>0</v>
      </c>
      <c r="S3847" s="9">
        <v>1</v>
      </c>
      <c r="T3847" s="9">
        <v>0</v>
      </c>
      <c r="U3847" s="9">
        <v>1</v>
      </c>
      <c r="V3847" s="10">
        <v>37368094162.154716</v>
      </c>
      <c r="W3847" s="10"/>
      <c r="X3847" s="11">
        <v>0.8700592594248886</v>
      </c>
      <c r="Y3847" s="11">
        <v>1.3303885004494671</v>
      </c>
      <c r="Z3847" s="11"/>
      <c r="AA3847" s="11"/>
      <c r="AB3847" s="11"/>
      <c r="AC3847" s="11">
        <v>10.097085406195511</v>
      </c>
      <c r="AD3847" s="9">
        <v>0</v>
      </c>
      <c r="AE3847" s="9">
        <v>0</v>
      </c>
    </row>
    <row r="3848" spans="1:31" hidden="1" x14ac:dyDescent="0.35">
      <c r="A3848" s="2" t="s">
        <v>201</v>
      </c>
      <c r="B3848" s="2" t="s">
        <v>202</v>
      </c>
      <c r="C3848" s="3">
        <v>8.343350618351387</v>
      </c>
      <c r="D3848" s="4">
        <v>2001</v>
      </c>
      <c r="E3848" s="5">
        <v>464238156300</v>
      </c>
      <c r="F3848" s="5">
        <v>150884945100</v>
      </c>
      <c r="G3848" s="5">
        <v>28437138500</v>
      </c>
      <c r="H3848" s="5">
        <v>69617953900</v>
      </c>
      <c r="I3848" s="6">
        <v>-12.214794940992959</v>
      </c>
      <c r="J3848" s="4">
        <v>8455918</v>
      </c>
      <c r="K3848" s="5"/>
      <c r="L3848" s="3">
        <v>36.560076958808338</v>
      </c>
      <c r="M3848" s="6">
        <v>-8.7140000000000004</v>
      </c>
      <c r="N3848" s="6">
        <v>1.393</v>
      </c>
      <c r="O3848" s="5"/>
      <c r="P3848" s="5"/>
      <c r="Q3848" s="4">
        <v>0</v>
      </c>
      <c r="R3848" s="4">
        <v>0</v>
      </c>
      <c r="S3848" s="4">
        <v>1</v>
      </c>
      <c r="T3848" s="4">
        <v>0</v>
      </c>
      <c r="U3848" s="4">
        <v>1</v>
      </c>
      <c r="V3848" s="5">
        <v>34433352025.444778</v>
      </c>
      <c r="W3848" s="5"/>
      <c r="X3848" s="6">
        <v>-0.3427478832521525</v>
      </c>
      <c r="Y3848" s="6">
        <v>13.56427506787576</v>
      </c>
      <c r="Z3848" s="6"/>
      <c r="AA3848" s="6"/>
      <c r="AB3848" s="6"/>
      <c r="AC3848" s="6">
        <v>-7.8536039969685074</v>
      </c>
      <c r="AD3848" s="4">
        <v>0</v>
      </c>
      <c r="AE3848" s="4">
        <v>0</v>
      </c>
    </row>
    <row r="3849" spans="1:31" hidden="1" x14ac:dyDescent="0.35">
      <c r="A3849" s="7" t="s">
        <v>201</v>
      </c>
      <c r="B3849" s="7" t="s">
        <v>202</v>
      </c>
      <c r="C3849" s="8">
        <v>9.8269804654063524</v>
      </c>
      <c r="D3849" s="9">
        <v>2002</v>
      </c>
      <c r="E3849" s="10">
        <v>469121106700</v>
      </c>
      <c r="F3849" s="10">
        <v>168056098800</v>
      </c>
      <c r="G3849" s="10">
        <v>33039435500</v>
      </c>
      <c r="H3849" s="10">
        <v>62865985900</v>
      </c>
      <c r="I3849" s="11">
        <v>-9.6986016131680657</v>
      </c>
      <c r="J3849" s="9">
        <v>8607641</v>
      </c>
      <c r="K3849" s="10"/>
      <c r="L3849" s="8">
        <v>39.131301128381551</v>
      </c>
      <c r="M3849" s="11">
        <v>-3.3050000000000002</v>
      </c>
      <c r="N3849" s="11">
        <v>-3.7719999999999998</v>
      </c>
      <c r="O3849" s="10"/>
      <c r="P3849" s="10"/>
      <c r="Q3849" s="9">
        <v>0</v>
      </c>
      <c r="R3849" s="9">
        <v>0</v>
      </c>
      <c r="S3849" s="9">
        <v>1</v>
      </c>
      <c r="T3849" s="9">
        <v>0</v>
      </c>
      <c r="U3849" s="9">
        <v>1</v>
      </c>
      <c r="V3849" s="10">
        <v>42203656724.365723</v>
      </c>
      <c r="W3849" s="10"/>
      <c r="X3849" s="11">
        <v>1.0518201345010809</v>
      </c>
      <c r="Y3849" s="11">
        <v>16.184107272255961</v>
      </c>
      <c r="Z3849" s="11"/>
      <c r="AA3849" s="11"/>
      <c r="AB3849" s="11"/>
      <c r="AC3849" s="11">
        <v>22.566216304410389</v>
      </c>
      <c r="AD3849" s="9">
        <v>0</v>
      </c>
      <c r="AE3849" s="9">
        <v>0</v>
      </c>
    </row>
    <row r="3850" spans="1:31" hidden="1" x14ac:dyDescent="0.35">
      <c r="A3850" s="2" t="s">
        <v>201</v>
      </c>
      <c r="B3850" s="2" t="s">
        <v>202</v>
      </c>
      <c r="C3850" s="3">
        <v>9.6739642560374879</v>
      </c>
      <c r="D3850" s="4">
        <v>2003</v>
      </c>
      <c r="E3850" s="5">
        <v>485450179100</v>
      </c>
      <c r="F3850" s="5">
        <v>205183619400</v>
      </c>
      <c r="G3850" s="5">
        <v>33564526600</v>
      </c>
      <c r="H3850" s="5">
        <v>71717928000</v>
      </c>
      <c r="I3850" s="6">
        <v>14.080654225451349</v>
      </c>
      <c r="J3850" s="4">
        <v>8759912</v>
      </c>
      <c r="K3850" s="5"/>
      <c r="L3850" s="3">
        <v>50.361819335466492</v>
      </c>
      <c r="M3850" s="6">
        <v>8.4740000000000002</v>
      </c>
      <c r="N3850" s="6">
        <v>7.94</v>
      </c>
      <c r="O3850" s="5"/>
      <c r="P3850" s="5"/>
      <c r="Q3850" s="4">
        <v>0</v>
      </c>
      <c r="R3850" s="4">
        <v>0</v>
      </c>
      <c r="S3850" s="4">
        <v>1</v>
      </c>
      <c r="T3850" s="4">
        <v>0</v>
      </c>
      <c r="U3850" s="4">
        <v>1</v>
      </c>
      <c r="V3850" s="5">
        <v>39413568179.061768</v>
      </c>
      <c r="W3850" s="5"/>
      <c r="X3850" s="6">
        <v>3.480779731883251</v>
      </c>
      <c r="Y3850" s="6">
        <v>1.589285930747818</v>
      </c>
      <c r="Z3850" s="6"/>
      <c r="AA3850" s="6"/>
      <c r="AB3850" s="6"/>
      <c r="AC3850" s="6">
        <v>-6.6110113716594947</v>
      </c>
      <c r="AD3850" s="4">
        <v>0</v>
      </c>
      <c r="AE3850" s="4">
        <v>0</v>
      </c>
    </row>
    <row r="3851" spans="1:31" hidden="1" x14ac:dyDescent="0.35">
      <c r="A3851" s="7" t="s">
        <v>201</v>
      </c>
      <c r="B3851" s="7" t="s">
        <v>202</v>
      </c>
      <c r="C3851" s="8">
        <v>8.2813738072394329</v>
      </c>
      <c r="D3851" s="9">
        <v>2004</v>
      </c>
      <c r="E3851" s="10">
        <v>479052641100</v>
      </c>
      <c r="F3851" s="10">
        <v>241564076600</v>
      </c>
      <c r="G3851" s="10">
        <v>32553440500</v>
      </c>
      <c r="H3851" s="10">
        <v>76146055000</v>
      </c>
      <c r="I3851" s="11">
        <v>6.1743654947755857</v>
      </c>
      <c r="J3851" s="9">
        <v>8910263</v>
      </c>
      <c r="K3851" s="10"/>
      <c r="L3851" s="8">
        <v>60.953833541081288</v>
      </c>
      <c r="M3851" s="11">
        <v>2.4239999999999999</v>
      </c>
      <c r="N3851" s="11">
        <v>-0.377</v>
      </c>
      <c r="O3851" s="10"/>
      <c r="P3851" s="10"/>
      <c r="Q3851" s="9">
        <v>0</v>
      </c>
      <c r="R3851" s="9">
        <v>0</v>
      </c>
      <c r="S3851" s="9">
        <v>1</v>
      </c>
      <c r="T3851" s="9">
        <v>0</v>
      </c>
      <c r="U3851" s="9">
        <v>1</v>
      </c>
      <c r="V3851" s="10">
        <v>32819632507.23101</v>
      </c>
      <c r="W3851" s="10"/>
      <c r="X3851" s="11">
        <v>-1.317856759649509</v>
      </c>
      <c r="Y3851" s="11">
        <v>-3.0123651438599461</v>
      </c>
      <c r="Z3851" s="11"/>
      <c r="AA3851" s="11"/>
      <c r="AB3851" s="11"/>
      <c r="AC3851" s="11">
        <v>-16.730115989177929</v>
      </c>
      <c r="AD3851" s="9">
        <v>0</v>
      </c>
      <c r="AE3851" s="9">
        <v>0</v>
      </c>
    </row>
    <row r="3852" spans="1:31" hidden="1" x14ac:dyDescent="0.35">
      <c r="A3852" s="2" t="s">
        <v>201</v>
      </c>
      <c r="B3852" s="2" t="s">
        <v>202</v>
      </c>
      <c r="C3852" s="3">
        <v>8.862702922071632</v>
      </c>
      <c r="D3852" s="4">
        <v>2005</v>
      </c>
      <c r="E3852" s="5">
        <v>493769968800</v>
      </c>
      <c r="F3852" s="5">
        <v>274063476600</v>
      </c>
      <c r="G3852" s="5">
        <v>27491588500</v>
      </c>
      <c r="H3852" s="5">
        <v>75721032200</v>
      </c>
      <c r="I3852" s="6">
        <v>-0.55816785255650814</v>
      </c>
      <c r="J3852" s="4">
        <v>9061273</v>
      </c>
      <c r="K3852" s="5"/>
      <c r="L3852" s="3">
        <v>69.470917777026827</v>
      </c>
      <c r="M3852" s="6">
        <v>13.458</v>
      </c>
      <c r="N3852" s="6">
        <v>7.5030000000000001</v>
      </c>
      <c r="O3852" s="5"/>
      <c r="P3852" s="5"/>
      <c r="Q3852" s="4">
        <v>0</v>
      </c>
      <c r="R3852" s="4">
        <v>0</v>
      </c>
      <c r="S3852" s="4">
        <v>1</v>
      </c>
      <c r="T3852" s="4">
        <v>0</v>
      </c>
      <c r="U3852" s="4">
        <v>1</v>
      </c>
      <c r="V3852" s="5">
        <v>34963453091.145882</v>
      </c>
      <c r="W3852" s="5"/>
      <c r="X3852" s="6">
        <v>3.0721733766473118</v>
      </c>
      <c r="Y3852" s="6">
        <v>-15.54936105755089</v>
      </c>
      <c r="Z3852" s="6"/>
      <c r="AA3852" s="6"/>
      <c r="AB3852" s="6"/>
      <c r="AC3852" s="6">
        <v>6.53212854666344</v>
      </c>
      <c r="AD3852" s="4">
        <v>0</v>
      </c>
      <c r="AE3852" s="4">
        <v>0</v>
      </c>
    </row>
    <row r="3853" spans="1:31" hidden="1" x14ac:dyDescent="0.35">
      <c r="A3853" s="7" t="s">
        <v>201</v>
      </c>
      <c r="B3853" s="7" t="s">
        <v>202</v>
      </c>
      <c r="C3853" s="8">
        <v>8.4702035208807871</v>
      </c>
      <c r="D3853" s="9">
        <v>2006</v>
      </c>
      <c r="E3853" s="10">
        <v>502503528100</v>
      </c>
      <c r="F3853" s="10">
        <v>316615042400</v>
      </c>
      <c r="G3853" s="10">
        <v>27873685600</v>
      </c>
      <c r="H3853" s="10">
        <v>103941447200</v>
      </c>
      <c r="I3853" s="11">
        <v>37.268925396397321</v>
      </c>
      <c r="J3853" s="9">
        <v>9216562</v>
      </c>
      <c r="K3853" s="10"/>
      <c r="L3853" s="8">
        <v>77.352542917217264</v>
      </c>
      <c r="M3853" s="11">
        <v>11.476000000000001</v>
      </c>
      <c r="N3853" s="11">
        <v>9.827</v>
      </c>
      <c r="O3853" s="10"/>
      <c r="P3853" s="10"/>
      <c r="Q3853" s="9">
        <v>0</v>
      </c>
      <c r="R3853" s="9">
        <v>0</v>
      </c>
      <c r="S3853" s="9">
        <v>1</v>
      </c>
      <c r="T3853" s="9">
        <v>0</v>
      </c>
      <c r="U3853" s="9">
        <v>1</v>
      </c>
      <c r="V3853" s="10">
        <v>34669756749.566162</v>
      </c>
      <c r="W3853" s="10"/>
      <c r="X3853" s="11">
        <v>1.7687506028819471</v>
      </c>
      <c r="Y3853" s="11">
        <v>1.3898691230592219</v>
      </c>
      <c r="Z3853" s="11"/>
      <c r="AA3853" s="11"/>
      <c r="AB3853" s="11"/>
      <c r="AC3853" s="11">
        <v>-0.84000954028792718</v>
      </c>
      <c r="AD3853" s="9">
        <v>0</v>
      </c>
      <c r="AE3853" s="9">
        <v>0</v>
      </c>
    </row>
    <row r="3854" spans="1:31" hidden="1" x14ac:dyDescent="0.35">
      <c r="A3854" s="2" t="s">
        <v>201</v>
      </c>
      <c r="B3854" s="2" t="s">
        <v>202</v>
      </c>
      <c r="C3854" s="3">
        <v>8.0621651109806898</v>
      </c>
      <c r="D3854" s="4">
        <v>2007</v>
      </c>
      <c r="E3854" s="5">
        <v>526154007100.00012</v>
      </c>
      <c r="F3854" s="5">
        <v>345149437500</v>
      </c>
      <c r="G3854" s="5">
        <v>29905409200</v>
      </c>
      <c r="H3854" s="5">
        <v>91744524500</v>
      </c>
      <c r="I3854" s="6">
        <v>-11.734416855415891</v>
      </c>
      <c r="J3854" s="4">
        <v>9373296</v>
      </c>
      <c r="K3854" s="5"/>
      <c r="L3854" s="3">
        <v>82.424725308445531</v>
      </c>
      <c r="M3854" s="6">
        <v>9.44</v>
      </c>
      <c r="N3854" s="6">
        <v>6.5069999999999997</v>
      </c>
      <c r="O3854" s="5"/>
      <c r="P3854" s="5"/>
      <c r="Q3854" s="4">
        <v>0</v>
      </c>
      <c r="R3854" s="4">
        <v>0</v>
      </c>
      <c r="S3854" s="4">
        <v>1</v>
      </c>
      <c r="T3854" s="4">
        <v>0</v>
      </c>
      <c r="U3854" s="4">
        <v>1</v>
      </c>
      <c r="V3854" s="5">
        <v>33759915397.643299</v>
      </c>
      <c r="W3854" s="5"/>
      <c r="X3854" s="6">
        <v>4.7065299400830343</v>
      </c>
      <c r="Y3854" s="6">
        <v>7.2890382318153151</v>
      </c>
      <c r="Z3854" s="6"/>
      <c r="AA3854" s="6"/>
      <c r="AB3854" s="6"/>
      <c r="AC3854" s="6">
        <v>-2.6243084383170481</v>
      </c>
      <c r="AD3854" s="4">
        <v>0</v>
      </c>
      <c r="AE3854" s="4">
        <v>0</v>
      </c>
    </row>
    <row r="3855" spans="1:31" hidden="1" x14ac:dyDescent="0.35">
      <c r="A3855" s="7" t="s">
        <v>201</v>
      </c>
      <c r="B3855" s="7" t="s">
        <v>202</v>
      </c>
      <c r="C3855" s="8">
        <v>8.6820920265016461</v>
      </c>
      <c r="D3855" s="9">
        <v>2008</v>
      </c>
      <c r="E3855" s="10">
        <v>540139350600</v>
      </c>
      <c r="F3855" s="10">
        <v>399233924500</v>
      </c>
      <c r="G3855" s="10">
        <v>35962029300</v>
      </c>
      <c r="H3855" s="10">
        <v>112657684300</v>
      </c>
      <c r="I3855" s="11">
        <v>22.79499502992137</v>
      </c>
      <c r="J3855" s="9">
        <v>9530774</v>
      </c>
      <c r="K3855" s="10"/>
      <c r="L3855" s="8">
        <v>95.020685947801084</v>
      </c>
      <c r="M3855" s="11">
        <v>11.021000000000001</v>
      </c>
      <c r="N3855" s="11">
        <v>7.7450000000000001</v>
      </c>
      <c r="O3855" s="10"/>
      <c r="P3855" s="10"/>
      <c r="Q3855" s="9">
        <v>0</v>
      </c>
      <c r="R3855" s="9">
        <v>0</v>
      </c>
      <c r="S3855" s="9">
        <v>1</v>
      </c>
      <c r="T3855" s="9">
        <v>0</v>
      </c>
      <c r="U3855" s="9">
        <v>1</v>
      </c>
      <c r="V3855" s="10">
        <v>36478221958.053787</v>
      </c>
      <c r="W3855" s="10"/>
      <c r="X3855" s="11">
        <v>2.6580323082746959</v>
      </c>
      <c r="Y3855" s="11">
        <v>20.2525906249763</v>
      </c>
      <c r="Z3855" s="11"/>
      <c r="AA3855" s="11"/>
      <c r="AB3855" s="11"/>
      <c r="AC3855" s="11">
        <v>8.0518761033395325</v>
      </c>
      <c r="AD3855" s="9">
        <v>0</v>
      </c>
      <c r="AE3855" s="9">
        <v>0</v>
      </c>
    </row>
    <row r="3856" spans="1:31" hidden="1" x14ac:dyDescent="0.35">
      <c r="A3856" s="2" t="s">
        <v>201</v>
      </c>
      <c r="B3856" s="2" t="s">
        <v>202</v>
      </c>
      <c r="C3856" s="3">
        <v>8.21108523727505</v>
      </c>
      <c r="D3856" s="4">
        <v>2009</v>
      </c>
      <c r="E3856" s="5">
        <v>571955605200</v>
      </c>
      <c r="F3856" s="5">
        <v>471795554900</v>
      </c>
      <c r="G3856" s="5">
        <v>36121256400</v>
      </c>
      <c r="H3856" s="5">
        <v>101835558500</v>
      </c>
      <c r="I3856" s="6">
        <v>-9.6062029565434699</v>
      </c>
      <c r="J3856" s="4">
        <v>9689581</v>
      </c>
      <c r="K3856" s="5"/>
      <c r="L3856" s="3">
        <v>95.394959165026435</v>
      </c>
      <c r="M3856" s="6">
        <v>14.843</v>
      </c>
      <c r="N3856" s="6">
        <v>6.4420000000000002</v>
      </c>
      <c r="O3856" s="5"/>
      <c r="P3856" s="5"/>
      <c r="Q3856" s="4">
        <v>0</v>
      </c>
      <c r="R3856" s="4">
        <v>0</v>
      </c>
      <c r="S3856" s="4">
        <v>1</v>
      </c>
      <c r="T3856" s="4">
        <v>0</v>
      </c>
      <c r="U3856" s="4">
        <v>1</v>
      </c>
      <c r="V3856" s="5">
        <v>40609624971.375252</v>
      </c>
      <c r="W3856" s="5"/>
      <c r="X3856" s="6">
        <v>5.8903789484431606</v>
      </c>
      <c r="Y3856" s="6">
        <v>0.44276450216895852</v>
      </c>
      <c r="Z3856" s="6"/>
      <c r="AA3856" s="6"/>
      <c r="AB3856" s="6"/>
      <c r="AC3856" s="6">
        <v>11.325669924570761</v>
      </c>
      <c r="AD3856" s="4">
        <v>0</v>
      </c>
      <c r="AE3856" s="4">
        <v>0</v>
      </c>
    </row>
    <row r="3857" spans="1:31" hidden="1" x14ac:dyDescent="0.35">
      <c r="A3857" s="7" t="s">
        <v>201</v>
      </c>
      <c r="B3857" s="7" t="s">
        <v>202</v>
      </c>
      <c r="C3857" s="8">
        <v>7.7970396746365331</v>
      </c>
      <c r="D3857" s="9">
        <v>2010</v>
      </c>
      <c r="E3857" s="10">
        <v>539631468200</v>
      </c>
      <c r="F3857" s="10">
        <v>478044247100</v>
      </c>
      <c r="G3857" s="10">
        <v>36345748200</v>
      </c>
      <c r="H3857" s="10">
        <v>151932068000</v>
      </c>
      <c r="I3857" s="11">
        <v>49.193533415933501</v>
      </c>
      <c r="J3857" s="9">
        <v>9803294</v>
      </c>
      <c r="K3857" s="10"/>
      <c r="L3857" s="8">
        <v>100</v>
      </c>
      <c r="M3857" s="11">
        <v>-3.6989999999999998</v>
      </c>
      <c r="N3857" s="11">
        <v>43.463999999999999</v>
      </c>
      <c r="O3857" s="10"/>
      <c r="P3857" s="10"/>
      <c r="Q3857" s="9">
        <v>0</v>
      </c>
      <c r="R3857" s="9">
        <v>0</v>
      </c>
      <c r="S3857" s="9">
        <v>1</v>
      </c>
      <c r="T3857" s="9">
        <v>0</v>
      </c>
      <c r="U3857" s="9">
        <v>1</v>
      </c>
      <c r="V3857" s="10">
        <v>37273299608.704514</v>
      </c>
      <c r="W3857" s="10"/>
      <c r="X3857" s="11">
        <v>-5.6515115344829914</v>
      </c>
      <c r="Y3857" s="11">
        <v>0.62149499318080192</v>
      </c>
      <c r="Z3857" s="11"/>
      <c r="AA3857" s="11"/>
      <c r="AB3857" s="11"/>
      <c r="AC3857" s="11">
        <v>-8.2156024957690246</v>
      </c>
      <c r="AD3857" s="9">
        <v>0</v>
      </c>
      <c r="AE3857" s="9">
        <v>0</v>
      </c>
    </row>
    <row r="3858" spans="1:31" hidden="1" x14ac:dyDescent="0.35">
      <c r="A3858" s="2" t="s">
        <v>201</v>
      </c>
      <c r="B3858" s="2" t="s">
        <v>202</v>
      </c>
      <c r="C3858" s="3">
        <v>8.5187800354740677</v>
      </c>
      <c r="D3858" s="4">
        <v>2011</v>
      </c>
      <c r="E3858" s="5">
        <v>567143032800</v>
      </c>
      <c r="F3858" s="5">
        <v>524124004000</v>
      </c>
      <c r="G3858" s="5">
        <v>38791105300</v>
      </c>
      <c r="H3858" s="5">
        <v>120659579400</v>
      </c>
      <c r="I3858" s="6">
        <v>-20.583204725417151</v>
      </c>
      <c r="J3858" s="4">
        <v>9914904</v>
      </c>
      <c r="K3858" s="5"/>
      <c r="L3858" s="3">
        <v>106.3327948384904</v>
      </c>
      <c r="M3858" s="6">
        <v>23.452000000000002</v>
      </c>
      <c r="N3858" s="6">
        <v>-5.2110000000000003</v>
      </c>
      <c r="O3858" s="5"/>
      <c r="P3858" s="5"/>
      <c r="Q3858" s="4">
        <v>0</v>
      </c>
      <c r="R3858" s="4">
        <v>0</v>
      </c>
      <c r="S3858" s="4">
        <v>1</v>
      </c>
      <c r="T3858" s="4">
        <v>0</v>
      </c>
      <c r="U3858" s="4">
        <v>1</v>
      </c>
      <c r="V3858" s="5">
        <v>41989840558.312157</v>
      </c>
      <c r="W3858" s="5"/>
      <c r="X3858" s="6">
        <v>5.0982135441003553</v>
      </c>
      <c r="Y3858" s="6">
        <v>6.7280417135559194</v>
      </c>
      <c r="Z3858" s="6"/>
      <c r="AA3858" s="6"/>
      <c r="AB3858" s="6"/>
      <c r="AC3858" s="6">
        <v>12.653939949298691</v>
      </c>
      <c r="AD3858" s="4">
        <v>0</v>
      </c>
      <c r="AE3858" s="4">
        <v>0</v>
      </c>
    </row>
    <row r="3859" spans="1:31" hidden="1" x14ac:dyDescent="0.35">
      <c r="A3859" s="7" t="s">
        <v>201</v>
      </c>
      <c r="B3859" s="7" t="s">
        <v>202</v>
      </c>
      <c r="C3859" s="8">
        <v>10.814964045335021</v>
      </c>
      <c r="D3859" s="9">
        <v>2012</v>
      </c>
      <c r="E3859" s="10">
        <v>569992497800</v>
      </c>
      <c r="F3859" s="10">
        <v>569992486400</v>
      </c>
      <c r="G3859" s="10">
        <v>42404830800</v>
      </c>
      <c r="H3859" s="10">
        <v>99800107500</v>
      </c>
      <c r="I3859" s="11">
        <v>-17.287870555928691</v>
      </c>
      <c r="J3859" s="9">
        <v>10069771</v>
      </c>
      <c r="K3859" s="10"/>
      <c r="L3859" s="8">
        <v>111.66861866932641</v>
      </c>
      <c r="M3859" s="11">
        <v>-1.147</v>
      </c>
      <c r="N3859" s="11">
        <v>-7.3769999999999998</v>
      </c>
      <c r="O3859" s="10"/>
      <c r="P3859" s="10"/>
      <c r="Q3859" s="9">
        <v>0</v>
      </c>
      <c r="R3859" s="9">
        <v>0</v>
      </c>
      <c r="S3859" s="9">
        <v>1</v>
      </c>
      <c r="T3859" s="9">
        <v>0</v>
      </c>
      <c r="U3859" s="9">
        <v>1</v>
      </c>
      <c r="V3859" s="10">
        <v>55203049164.432693</v>
      </c>
      <c r="W3859" s="10"/>
      <c r="X3859" s="11">
        <v>0.50242440358160034</v>
      </c>
      <c r="Y3859" s="11">
        <v>9.3158611286077484</v>
      </c>
      <c r="Z3859" s="11"/>
      <c r="AA3859" s="11"/>
      <c r="AB3859" s="11"/>
      <c r="AC3859" s="11">
        <v>31.46763224254466</v>
      </c>
      <c r="AD3859" s="9">
        <v>0</v>
      </c>
      <c r="AE3859" s="9">
        <v>0</v>
      </c>
    </row>
    <row r="3860" spans="1:31" hidden="1" x14ac:dyDescent="0.35">
      <c r="A3860" s="2" t="s">
        <v>201</v>
      </c>
      <c r="B3860" s="2" t="s">
        <v>202</v>
      </c>
      <c r="C3860" s="3">
        <v>10.76152760890251</v>
      </c>
      <c r="D3860" s="4">
        <v>2013</v>
      </c>
      <c r="E3860" s="5">
        <v>594643442800</v>
      </c>
      <c r="F3860" s="5">
        <v>642673665900</v>
      </c>
      <c r="G3860" s="5">
        <v>43147622000</v>
      </c>
      <c r="H3860" s="5">
        <v>109771961400</v>
      </c>
      <c r="I3860" s="6">
        <v>9.9918268124109915</v>
      </c>
      <c r="J3860" s="4">
        <v>10222362</v>
      </c>
      <c r="K3860" s="5"/>
      <c r="L3860" s="3">
        <v>116.9896552027563</v>
      </c>
      <c r="M3860" s="6">
        <v>21.497</v>
      </c>
      <c r="N3860" s="6">
        <v>8.65</v>
      </c>
      <c r="O3860" s="5"/>
      <c r="P3860" s="5"/>
      <c r="Q3860" s="4">
        <v>0</v>
      </c>
      <c r="R3860" s="4">
        <v>0</v>
      </c>
      <c r="S3860" s="4">
        <v>1</v>
      </c>
      <c r="T3860" s="4">
        <v>0</v>
      </c>
      <c r="U3860" s="4">
        <v>1</v>
      </c>
      <c r="V3860" s="5">
        <v>59117623580.571861</v>
      </c>
      <c r="W3860" s="5"/>
      <c r="X3860" s="6">
        <v>4.3247841147287458</v>
      </c>
      <c r="Y3860" s="6">
        <v>1.751666463435104</v>
      </c>
      <c r="Z3860" s="6"/>
      <c r="AA3860" s="6"/>
      <c r="AB3860" s="6"/>
      <c r="AC3860" s="6">
        <v>7.0912286103596882</v>
      </c>
      <c r="AD3860" s="4">
        <v>0</v>
      </c>
      <c r="AE3860" s="4">
        <v>0</v>
      </c>
    </row>
    <row r="3861" spans="1:31" hidden="1" x14ac:dyDescent="0.35">
      <c r="A3861" s="7" t="s">
        <v>201</v>
      </c>
      <c r="B3861" s="7" t="s">
        <v>202</v>
      </c>
      <c r="C3861" s="8">
        <v>11.4152315549394</v>
      </c>
      <c r="D3861" s="9">
        <v>2014</v>
      </c>
      <c r="E3861" s="10">
        <v>611821339100</v>
      </c>
      <c r="F3861" s="10">
        <v>675911848200</v>
      </c>
      <c r="G3861" s="10">
        <v>46272570800</v>
      </c>
      <c r="H3861" s="10">
        <v>116513279200</v>
      </c>
      <c r="I3861" s="11">
        <v>6.1412019189811113</v>
      </c>
      <c r="J3861" s="9">
        <v>10373235</v>
      </c>
      <c r="K3861" s="10"/>
      <c r="L3861" s="8">
        <v>121.0119544529083</v>
      </c>
      <c r="M3861" s="11">
        <v>6.6559999999999997</v>
      </c>
      <c r="N3861" s="11">
        <v>8.8719999999999999</v>
      </c>
      <c r="O3861" s="10"/>
      <c r="P3861" s="10"/>
      <c r="Q3861" s="9">
        <v>0</v>
      </c>
      <c r="R3861" s="9">
        <v>0</v>
      </c>
      <c r="S3861" s="9">
        <v>1</v>
      </c>
      <c r="T3861" s="9">
        <v>0</v>
      </c>
      <c r="U3861" s="9">
        <v>1</v>
      </c>
      <c r="V3861" s="10">
        <v>63759735910.49308</v>
      </c>
      <c r="W3861" s="10"/>
      <c r="X3861" s="11">
        <v>2.888772508633807</v>
      </c>
      <c r="Y3861" s="11">
        <v>7.2424589239240111</v>
      </c>
      <c r="Z3861" s="11"/>
      <c r="AA3861" s="11"/>
      <c r="AB3861" s="11"/>
      <c r="AC3861" s="11">
        <v>7.8523324328056736</v>
      </c>
      <c r="AD3861" s="9">
        <v>0</v>
      </c>
      <c r="AE3861" s="9">
        <v>0</v>
      </c>
    </row>
    <row r="3862" spans="1:31" hidden="1" x14ac:dyDescent="0.35">
      <c r="A3862" s="2" t="s">
        <v>201</v>
      </c>
      <c r="B3862" s="2" t="s">
        <v>202</v>
      </c>
      <c r="C3862" s="3">
        <v>10.76792677306862</v>
      </c>
      <c r="D3862" s="4">
        <v>2015</v>
      </c>
      <c r="E3862" s="5">
        <v>620386837900</v>
      </c>
      <c r="F3862" s="5">
        <v>721054965000</v>
      </c>
      <c r="G3862" s="5">
        <v>53620716100</v>
      </c>
      <c r="H3862" s="5">
        <v>103466048200</v>
      </c>
      <c r="I3862" s="6">
        <v>-11.19806350794048</v>
      </c>
      <c r="J3862" s="4">
        <v>10523242</v>
      </c>
      <c r="K3862" s="5"/>
      <c r="L3862" s="3">
        <v>129.15828645050809</v>
      </c>
      <c r="M3862" s="6">
        <v>8.4760000000000009</v>
      </c>
      <c r="N3862" s="6">
        <v>5.5780000000000003</v>
      </c>
      <c r="O3862" s="5"/>
      <c r="P3862" s="5"/>
      <c r="Q3862" s="4">
        <v>0</v>
      </c>
      <c r="R3862" s="4">
        <v>0</v>
      </c>
      <c r="S3862" s="4">
        <v>1</v>
      </c>
      <c r="T3862" s="4">
        <v>0</v>
      </c>
      <c r="U3862" s="4">
        <v>1</v>
      </c>
      <c r="V3862" s="5">
        <v>60114354842.054466</v>
      </c>
      <c r="W3862" s="5"/>
      <c r="X3862" s="6">
        <v>1.400000008597281</v>
      </c>
      <c r="Y3862" s="6">
        <v>15.88013195065445</v>
      </c>
      <c r="Z3862" s="6"/>
      <c r="AA3862" s="6"/>
      <c r="AB3862" s="6"/>
      <c r="AC3862" s="6">
        <v>-5.7173716552967804</v>
      </c>
      <c r="AD3862" s="4">
        <v>0</v>
      </c>
      <c r="AE3862" s="4">
        <v>0</v>
      </c>
    </row>
    <row r="3863" spans="1:31" hidden="1" x14ac:dyDescent="0.35">
      <c r="A3863" s="7" t="s">
        <v>201</v>
      </c>
      <c r="B3863" s="7" t="s">
        <v>202</v>
      </c>
      <c r="C3863" s="8">
        <v>10.455275707121711</v>
      </c>
      <c r="D3863" s="9">
        <v>2016</v>
      </c>
      <c r="E3863" s="10">
        <v>631631151300</v>
      </c>
      <c r="F3863" s="10">
        <v>849404900100</v>
      </c>
      <c r="G3863" s="10">
        <v>57805053600</v>
      </c>
      <c r="H3863" s="10">
        <v>108034449000</v>
      </c>
      <c r="I3863" s="11">
        <v>4.4153622173423344</v>
      </c>
      <c r="J3863" s="9">
        <v>10671457</v>
      </c>
      <c r="K3863" s="10"/>
      <c r="L3863" s="8">
        <v>144.01524453293169</v>
      </c>
      <c r="M3863" s="11">
        <v>-0.93700000000000006</v>
      </c>
      <c r="N3863" s="11">
        <v>1.869</v>
      </c>
      <c r="O3863" s="10"/>
      <c r="P3863" s="10"/>
      <c r="Q3863" s="9">
        <v>0</v>
      </c>
      <c r="R3863" s="9">
        <v>0</v>
      </c>
      <c r="S3863" s="9">
        <v>1</v>
      </c>
      <c r="T3863" s="9">
        <v>0</v>
      </c>
      <c r="U3863" s="9">
        <v>1</v>
      </c>
      <c r="V3863" s="10">
        <v>61665433033.340599</v>
      </c>
      <c r="W3863" s="10"/>
      <c r="X3863" s="11">
        <v>1.812468078475332</v>
      </c>
      <c r="Y3863" s="11">
        <v>7.8035837719817396</v>
      </c>
      <c r="Z3863" s="11"/>
      <c r="AA3863" s="11"/>
      <c r="AB3863" s="11"/>
      <c r="AC3863" s="11">
        <v>2.5802126552991602</v>
      </c>
      <c r="AD3863" s="9">
        <v>0</v>
      </c>
      <c r="AE3863" s="9">
        <v>0</v>
      </c>
    </row>
    <row r="3864" spans="1:31" hidden="1" x14ac:dyDescent="0.35">
      <c r="A3864" s="2" t="s">
        <v>201</v>
      </c>
      <c r="B3864" s="2" t="s">
        <v>202</v>
      </c>
      <c r="C3864" s="3">
        <v>9.8263189731595784</v>
      </c>
      <c r="D3864" s="4">
        <v>2017</v>
      </c>
      <c r="E3864" s="5">
        <v>647486807100</v>
      </c>
      <c r="F3864" s="5">
        <v>990712417900</v>
      </c>
      <c r="G3864" s="5">
        <v>58656942100</v>
      </c>
      <c r="H3864" s="5">
        <v>119095061700</v>
      </c>
      <c r="I3864" s="6">
        <v>10.238042404418611</v>
      </c>
      <c r="J3864" s="4">
        <v>10817754</v>
      </c>
      <c r="K3864" s="5"/>
      <c r="L3864" s="3">
        <v>159.39620042550649</v>
      </c>
      <c r="M3864" s="6">
        <v>1.0760000000000001</v>
      </c>
      <c r="N3864" s="6">
        <v>8.83</v>
      </c>
      <c r="O3864" s="5"/>
      <c r="P3864" s="5"/>
      <c r="Q3864" s="4">
        <v>0</v>
      </c>
      <c r="R3864" s="4">
        <v>0</v>
      </c>
      <c r="S3864" s="4">
        <v>1</v>
      </c>
      <c r="T3864" s="4">
        <v>0</v>
      </c>
      <c r="U3864" s="4">
        <v>1</v>
      </c>
      <c r="V3864" s="5">
        <v>61074581470.373451</v>
      </c>
      <c r="W3864" s="5"/>
      <c r="X3864" s="6">
        <v>2.510271345446859</v>
      </c>
      <c r="Y3864" s="6">
        <v>1.4737266846855761</v>
      </c>
      <c r="Z3864" s="6"/>
      <c r="AA3864" s="6"/>
      <c r="AB3864" s="6"/>
      <c r="AC3864" s="6">
        <v>-0.95815683747439595</v>
      </c>
      <c r="AD3864" s="4">
        <v>0</v>
      </c>
      <c r="AE3864" s="4">
        <v>0</v>
      </c>
    </row>
    <row r="3865" spans="1:31" hidden="1" x14ac:dyDescent="0.35">
      <c r="A3865" s="7" t="s">
        <v>201</v>
      </c>
      <c r="B3865" s="7" t="s">
        <v>202</v>
      </c>
      <c r="C3865" s="8">
        <v>11.20633065338739</v>
      </c>
      <c r="D3865" s="9">
        <v>2018</v>
      </c>
      <c r="E3865" s="10">
        <v>658285663000</v>
      </c>
      <c r="F3865" s="10">
        <v>1073066120100</v>
      </c>
      <c r="G3865" s="10">
        <v>61105691000</v>
      </c>
      <c r="H3865" s="10">
        <v>112800699200</v>
      </c>
      <c r="I3865" s="11">
        <v>-5.2851582678175788</v>
      </c>
      <c r="J3865" s="9">
        <v>10962362</v>
      </c>
      <c r="K3865" s="10"/>
      <c r="L3865" s="8">
        <v>179.29109550556061</v>
      </c>
      <c r="M3865" s="11">
        <v>4.7969999999999997</v>
      </c>
      <c r="N3865" s="11">
        <v>5.2560000000000002</v>
      </c>
      <c r="O3865" s="10"/>
      <c r="P3865" s="10"/>
      <c r="Q3865" s="9">
        <v>0</v>
      </c>
      <c r="R3865" s="9">
        <v>0</v>
      </c>
      <c r="S3865" s="9">
        <v>1</v>
      </c>
      <c r="T3865" s="9">
        <v>0</v>
      </c>
      <c r="U3865" s="9">
        <v>1</v>
      </c>
      <c r="V3865" s="10">
        <v>67070446085.902512</v>
      </c>
      <c r="W3865" s="10"/>
      <c r="X3865" s="11">
        <v>1.6678109548465581</v>
      </c>
      <c r="Y3865" s="11">
        <v>4.1746958029712911</v>
      </c>
      <c r="Z3865" s="11"/>
      <c r="AA3865" s="11"/>
      <c r="AB3865" s="11"/>
      <c r="AC3865" s="11">
        <v>9.8172831825914084</v>
      </c>
      <c r="AD3865" s="9">
        <v>0</v>
      </c>
      <c r="AE3865" s="9">
        <v>0</v>
      </c>
    </row>
    <row r="3866" spans="1:31" hidden="1" x14ac:dyDescent="0.35">
      <c r="A3866" s="2" t="s">
        <v>201</v>
      </c>
      <c r="B3866" s="2" t="s">
        <v>202</v>
      </c>
      <c r="C3866" s="3">
        <v>10.368700865904749</v>
      </c>
      <c r="D3866" s="4">
        <v>2019</v>
      </c>
      <c r="E3866" s="5">
        <v>646942762500</v>
      </c>
      <c r="F3866" s="5">
        <v>1263386318400</v>
      </c>
      <c r="G3866" s="5">
        <v>55875244000</v>
      </c>
      <c r="H3866" s="5">
        <v>127888868500</v>
      </c>
      <c r="I3866" s="6">
        <v>13.375953701535209</v>
      </c>
      <c r="J3866" s="4">
        <v>11105163</v>
      </c>
      <c r="K3866" s="5"/>
      <c r="L3866" s="3">
        <v>212.8253121713623</v>
      </c>
      <c r="M3866" s="6">
        <v>-3.0209999999999999</v>
      </c>
      <c r="N3866" s="6">
        <v>-9.5220000000000002</v>
      </c>
      <c r="O3866" s="5"/>
      <c r="P3866" s="5"/>
      <c r="Q3866" s="4">
        <v>0</v>
      </c>
      <c r="R3866" s="4">
        <v>0</v>
      </c>
      <c r="S3866" s="4">
        <v>1</v>
      </c>
      <c r="T3866" s="4">
        <v>0</v>
      </c>
      <c r="U3866" s="4">
        <v>1</v>
      </c>
      <c r="V3866" s="5">
        <v>61551300829.38031</v>
      </c>
      <c r="W3866" s="5"/>
      <c r="X3866" s="6">
        <v>-1.723096998392323</v>
      </c>
      <c r="Y3866" s="6">
        <v>-8.5596724534217277</v>
      </c>
      <c r="Z3866" s="6"/>
      <c r="AA3866" s="6"/>
      <c r="AB3866" s="6"/>
      <c r="AC3866" s="6">
        <v>-8.2288781104174973</v>
      </c>
      <c r="AD3866" s="4">
        <v>0</v>
      </c>
      <c r="AE3866" s="4">
        <v>0</v>
      </c>
    </row>
    <row r="3867" spans="1:31" hidden="1" x14ac:dyDescent="0.35">
      <c r="A3867" s="7" t="s">
        <v>201</v>
      </c>
      <c r="B3867" s="7" t="s">
        <v>202</v>
      </c>
      <c r="C3867" s="8">
        <v>8.6093359694295728</v>
      </c>
      <c r="D3867" s="9">
        <v>2020</v>
      </c>
      <c r="E3867" s="10">
        <v>625558034100</v>
      </c>
      <c r="F3867" s="10">
        <v>1449887922300</v>
      </c>
      <c r="G3867" s="10">
        <v>62071066700</v>
      </c>
      <c r="H3867" s="10">
        <v>89410500800</v>
      </c>
      <c r="I3867" s="11">
        <v>-30.087347046940209</v>
      </c>
      <c r="J3867" s="9">
        <v>11243848</v>
      </c>
      <c r="K3867" s="10"/>
      <c r="L3867" s="8">
        <v>261.34163299588897</v>
      </c>
      <c r="M3867" s="11">
        <v>-39.32</v>
      </c>
      <c r="N3867" s="11">
        <v>-5.9829999999999997</v>
      </c>
      <c r="O3867" s="10"/>
      <c r="P3867" s="10"/>
      <c r="Q3867" s="9">
        <v>0</v>
      </c>
      <c r="R3867" s="9">
        <v>0</v>
      </c>
      <c r="S3867" s="9">
        <v>1</v>
      </c>
      <c r="T3867" s="9">
        <v>0</v>
      </c>
      <c r="U3867" s="9">
        <v>1</v>
      </c>
      <c r="V3867" s="10">
        <v>47763427885.580162</v>
      </c>
      <c r="W3867" s="10"/>
      <c r="X3867" s="11">
        <v>-3.3055054696589181</v>
      </c>
      <c r="Y3867" s="11">
        <v>11.088672292867299</v>
      </c>
      <c r="Z3867" s="11"/>
      <c r="AA3867" s="11"/>
      <c r="AB3867" s="11"/>
      <c r="AC3867" s="11">
        <v>-22.4006199024453</v>
      </c>
      <c r="AD3867" s="9">
        <v>0</v>
      </c>
      <c r="AE3867" s="9">
        <v>0</v>
      </c>
    </row>
    <row r="3868" spans="1:31" hidden="1" x14ac:dyDescent="0.35">
      <c r="A3868" s="2" t="s">
        <v>201</v>
      </c>
      <c r="B3868" s="2" t="s">
        <v>202</v>
      </c>
      <c r="C3868" s="3">
        <v>8.3122790132405679</v>
      </c>
      <c r="D3868" s="4">
        <v>2021</v>
      </c>
      <c r="E3868" s="5">
        <v>614309000000</v>
      </c>
      <c r="F3868" s="5">
        <v>1699207724274.97</v>
      </c>
      <c r="G3868" s="5">
        <v>68101000000</v>
      </c>
      <c r="H3868" s="5">
        <v>69962267100</v>
      </c>
      <c r="I3868" s="6">
        <v>-21.75162148292096</v>
      </c>
      <c r="J3868" s="4">
        <v>11374586</v>
      </c>
      <c r="K3868" s="5"/>
      <c r="L3868" s="3">
        <v>305.35554689083432</v>
      </c>
      <c r="M3868" s="6">
        <v>17.082000000000001</v>
      </c>
      <c r="N3868" s="6">
        <v>3.5630000000000002</v>
      </c>
      <c r="O3868" s="5"/>
      <c r="P3868" s="5"/>
      <c r="Q3868" s="4">
        <v>0</v>
      </c>
      <c r="R3868" s="4">
        <v>0</v>
      </c>
      <c r="S3868" s="4">
        <v>1</v>
      </c>
      <c r="T3868" s="4">
        <v>0</v>
      </c>
      <c r="U3868" s="4">
        <v>1</v>
      </c>
      <c r="V3868" s="5">
        <v>46255222311.964691</v>
      </c>
      <c r="W3868" s="5"/>
      <c r="X3868" s="6">
        <v>-1.7982398893148519</v>
      </c>
      <c r="Y3868" s="6">
        <v>9.7145636777013848</v>
      </c>
      <c r="Z3868" s="6"/>
      <c r="AA3868" s="6"/>
      <c r="AB3868" s="6"/>
      <c r="AC3868" s="6">
        <v>-3.1576577318287491</v>
      </c>
      <c r="AD3868" s="4">
        <v>0</v>
      </c>
      <c r="AE3868" s="4">
        <v>0</v>
      </c>
    </row>
    <row r="3869" spans="1:31" hidden="1" x14ac:dyDescent="0.35">
      <c r="A3869" s="7" t="s">
        <v>201</v>
      </c>
      <c r="B3869" s="7" t="s">
        <v>202</v>
      </c>
      <c r="C3869" s="8">
        <v>8.2390504896366465</v>
      </c>
      <c r="D3869" s="9">
        <v>2022</v>
      </c>
      <c r="E3869" s="10">
        <v>603976421100</v>
      </c>
      <c r="F3869" s="10">
        <v>2168222876400</v>
      </c>
      <c r="G3869" s="10">
        <v>80088900400</v>
      </c>
      <c r="H3869" s="10">
        <v>63052866800</v>
      </c>
      <c r="I3869" s="11">
        <v>-9.8758953738936128</v>
      </c>
      <c r="J3869" s="9">
        <v>11503606</v>
      </c>
      <c r="K3869" s="10"/>
      <c r="L3869" s="8">
        <v>409.12736814281891</v>
      </c>
      <c r="M3869" s="11">
        <v>-3.427</v>
      </c>
      <c r="N3869" s="11">
        <v>-6.28</v>
      </c>
      <c r="O3869" s="10"/>
      <c r="P3869" s="10"/>
      <c r="Q3869" s="9">
        <v>0</v>
      </c>
      <c r="R3869" s="9">
        <v>0</v>
      </c>
      <c r="S3869" s="9">
        <v>1</v>
      </c>
      <c r="T3869" s="9">
        <v>0</v>
      </c>
      <c r="U3869" s="9">
        <v>1</v>
      </c>
      <c r="V3869" s="10">
        <v>43663903083.620567</v>
      </c>
      <c r="W3869" s="10"/>
      <c r="X3869" s="11">
        <v>-1.6819839689797811</v>
      </c>
      <c r="Y3869" s="11">
        <v>17.60311948429538</v>
      </c>
      <c r="Z3869" s="11"/>
      <c r="AA3869" s="11"/>
      <c r="AB3869" s="11"/>
      <c r="AC3869" s="11">
        <v>-5.6022198117807509</v>
      </c>
      <c r="AD3869" s="9">
        <v>0</v>
      </c>
      <c r="AE3869" s="9">
        <v>0</v>
      </c>
    </row>
    <row r="3870" spans="1:31" hidden="1" x14ac:dyDescent="0.35">
      <c r="A3870" s="2" t="s">
        <v>201</v>
      </c>
      <c r="B3870" s="2" t="s">
        <v>202</v>
      </c>
      <c r="C3870" s="3">
        <v>5.1681119160121582</v>
      </c>
      <c r="D3870" s="4">
        <v>2023</v>
      </c>
      <c r="E3870" s="5">
        <v>592719000000</v>
      </c>
      <c r="F3870" s="5">
        <v>2798324325200</v>
      </c>
      <c r="G3870" s="5">
        <v>82771000000</v>
      </c>
      <c r="H3870" s="5">
        <v>51934000000</v>
      </c>
      <c r="I3870" s="6">
        <v>-17.634197086182301</v>
      </c>
      <c r="J3870" s="4">
        <v>11637398</v>
      </c>
      <c r="K3870" s="5"/>
      <c r="L3870" s="3">
        <v>559.74153841217765</v>
      </c>
      <c r="M3870" s="6">
        <v>-17.823</v>
      </c>
      <c r="N3870" s="6">
        <v>1.544</v>
      </c>
      <c r="O3870" s="5"/>
      <c r="P3870" s="5"/>
      <c r="Q3870" s="4">
        <v>0</v>
      </c>
      <c r="R3870" s="4">
        <v>0</v>
      </c>
      <c r="S3870" s="4">
        <v>1</v>
      </c>
      <c r="T3870" s="4">
        <v>0</v>
      </c>
      <c r="U3870" s="4">
        <v>1</v>
      </c>
      <c r="V3870" s="5">
        <v>25837019941.306122</v>
      </c>
      <c r="W3870" s="5"/>
      <c r="X3870" s="6">
        <v>-1.8638842025483831</v>
      </c>
      <c r="Y3870" s="6">
        <v>3.3489030147803112</v>
      </c>
      <c r="Z3870" s="6"/>
      <c r="AA3870" s="6"/>
      <c r="AB3870" s="6"/>
      <c r="AC3870" s="6">
        <v>-40.827507124533177</v>
      </c>
      <c r="AD3870" s="4">
        <v>0</v>
      </c>
      <c r="AE3870" s="4">
        <v>0</v>
      </c>
    </row>
    <row r="3871" spans="1:31" hidden="1" x14ac:dyDescent="0.35">
      <c r="A3871" s="7" t="s">
        <v>201</v>
      </c>
      <c r="B3871" s="7" t="s">
        <v>202</v>
      </c>
      <c r="C3871" s="8">
        <v>4.1142520577425934</v>
      </c>
      <c r="D3871" s="9">
        <v>2024</v>
      </c>
      <c r="E3871" s="10">
        <v>568004787300</v>
      </c>
      <c r="F3871" s="10">
        <v>3336427559600</v>
      </c>
      <c r="G3871" s="10">
        <v>84098938800</v>
      </c>
      <c r="H3871" s="10">
        <v>33074400800</v>
      </c>
      <c r="I3871" s="11">
        <v>-36.314551546193243</v>
      </c>
      <c r="J3871" s="9">
        <v>11772557</v>
      </c>
      <c r="K3871" s="10"/>
      <c r="L3871" s="8">
        <v>710.58660134459217</v>
      </c>
      <c r="M3871" s="11">
        <v>-22.126000000000001</v>
      </c>
      <c r="N3871" s="11">
        <v>-10.464</v>
      </c>
      <c r="O3871" s="10"/>
      <c r="P3871" s="10"/>
      <c r="Q3871" s="9">
        <v>0</v>
      </c>
      <c r="R3871" s="9">
        <v>0</v>
      </c>
      <c r="S3871" s="9">
        <v>1</v>
      </c>
      <c r="T3871" s="9">
        <v>0</v>
      </c>
      <c r="U3871" s="9">
        <v>1</v>
      </c>
      <c r="V3871" s="10">
        <v>19317707266.952351</v>
      </c>
      <c r="W3871" s="10"/>
      <c r="X3871" s="11">
        <v>-4.1696339580813166</v>
      </c>
      <c r="Y3871" s="11">
        <v>1.604352732237136</v>
      </c>
      <c r="Z3871" s="11"/>
      <c r="AA3871" s="11"/>
      <c r="AB3871" s="11"/>
      <c r="AC3871" s="11">
        <v>-25.232448204799461</v>
      </c>
      <c r="AD3871" s="9">
        <v>0</v>
      </c>
      <c r="AE3871" s="9">
        <v>0</v>
      </c>
    </row>
    <row r="3872" spans="1:31" hidden="1" x14ac:dyDescent="0.35">
      <c r="A3872" s="2" t="s">
        <v>203</v>
      </c>
      <c r="B3872" s="2" t="s">
        <v>204</v>
      </c>
      <c r="C3872" s="3"/>
      <c r="D3872" s="4">
        <v>1980</v>
      </c>
      <c r="E3872" s="5">
        <v>27567348608098.398</v>
      </c>
      <c r="F3872" s="5">
        <v>752053059068.01404</v>
      </c>
      <c r="G3872" s="5"/>
      <c r="H3872" s="5"/>
      <c r="I3872" s="6"/>
      <c r="J3872" s="4">
        <v>10711122</v>
      </c>
      <c r="K3872" s="5"/>
      <c r="L3872" s="3">
        <v>3.330866506355203</v>
      </c>
      <c r="M3872" s="6"/>
      <c r="N3872" s="6"/>
      <c r="O3872" s="5">
        <v>0</v>
      </c>
      <c r="P3872" s="5">
        <v>1.15783057</v>
      </c>
      <c r="Q3872" s="4">
        <v>0</v>
      </c>
      <c r="R3872" s="4">
        <v>1</v>
      </c>
      <c r="S3872" s="4">
        <v>0</v>
      </c>
      <c r="T3872" s="4">
        <v>0</v>
      </c>
      <c r="U3872" s="4">
        <v>0</v>
      </c>
      <c r="V3872" s="5"/>
      <c r="W3872" s="5"/>
      <c r="X3872" s="6"/>
      <c r="Y3872" s="6"/>
      <c r="Z3872" s="6"/>
      <c r="AA3872" s="6"/>
      <c r="AB3872" s="6"/>
      <c r="AC3872" s="6"/>
      <c r="AD3872" s="4">
        <v>0</v>
      </c>
      <c r="AE3872" s="4">
        <v>0</v>
      </c>
    </row>
    <row r="3873" spans="1:31" hidden="1" x14ac:dyDescent="0.35">
      <c r="A3873" s="7" t="s">
        <v>203</v>
      </c>
      <c r="B3873" s="7" t="s">
        <v>204</v>
      </c>
      <c r="C3873" s="8"/>
      <c r="D3873" s="9">
        <v>1981</v>
      </c>
      <c r="E3873" s="10">
        <v>28357634184805.898</v>
      </c>
      <c r="F3873" s="10">
        <v>813467405752.07397</v>
      </c>
      <c r="G3873" s="10"/>
      <c r="H3873" s="10"/>
      <c r="I3873" s="11"/>
      <c r="J3873" s="9">
        <v>10711848</v>
      </c>
      <c r="K3873" s="10">
        <v>285800000000</v>
      </c>
      <c r="L3873" s="8">
        <v>3.4861319821367229</v>
      </c>
      <c r="M3873" s="11">
        <v>5.3490000000000002</v>
      </c>
      <c r="N3873" s="11">
        <v>1.615</v>
      </c>
      <c r="O3873" s="10">
        <v>0</v>
      </c>
      <c r="P3873" s="10">
        <v>1.1457080989999999</v>
      </c>
      <c r="Q3873" s="9">
        <v>0</v>
      </c>
      <c r="R3873" s="9">
        <v>1</v>
      </c>
      <c r="S3873" s="9">
        <v>0</v>
      </c>
      <c r="T3873" s="9">
        <v>0</v>
      </c>
      <c r="U3873" s="9">
        <v>0</v>
      </c>
      <c r="V3873" s="10"/>
      <c r="W3873" s="10">
        <v>8198197930097.5078</v>
      </c>
      <c r="X3873" s="11">
        <v>2.8667449595618328</v>
      </c>
      <c r="Y3873" s="11"/>
      <c r="Z3873" s="11"/>
      <c r="AA3873" s="11"/>
      <c r="AB3873" s="11">
        <v>-1.0469986986092521</v>
      </c>
      <c r="AC3873" s="11"/>
      <c r="AD3873" s="9">
        <v>0</v>
      </c>
      <c r="AE3873" s="9">
        <v>0</v>
      </c>
    </row>
    <row r="3874" spans="1:31" hidden="1" x14ac:dyDescent="0.35">
      <c r="A3874" s="2" t="s">
        <v>203</v>
      </c>
      <c r="B3874" s="2" t="s">
        <v>204</v>
      </c>
      <c r="C3874" s="3">
        <v>46.342495207725612</v>
      </c>
      <c r="D3874" s="4">
        <v>1982</v>
      </c>
      <c r="E3874" s="5">
        <v>29163299680540</v>
      </c>
      <c r="F3874" s="5">
        <v>884350309932.55298</v>
      </c>
      <c r="G3874" s="5"/>
      <c r="H3874" s="5"/>
      <c r="I3874" s="6"/>
      <c r="J3874" s="4">
        <v>10705535</v>
      </c>
      <c r="K3874" s="5">
        <v>300000000000</v>
      </c>
      <c r="L3874" s="3">
        <v>3.7244371693576088</v>
      </c>
      <c r="M3874" s="6">
        <v>3.54</v>
      </c>
      <c r="N3874" s="6">
        <v>-3.7749999999999999</v>
      </c>
      <c r="O3874" s="5">
        <v>0</v>
      </c>
      <c r="P3874" s="5">
        <v>1.150857244</v>
      </c>
      <c r="Q3874" s="4">
        <v>0</v>
      </c>
      <c r="R3874" s="4">
        <v>1</v>
      </c>
      <c r="S3874" s="4">
        <v>0</v>
      </c>
      <c r="T3874" s="4">
        <v>0</v>
      </c>
      <c r="U3874" s="4">
        <v>0</v>
      </c>
      <c r="V3874" s="5">
        <v>11003810276941.461</v>
      </c>
      <c r="W3874" s="5">
        <v>8054908335364.5078</v>
      </c>
      <c r="X3874" s="6">
        <v>2.8410885424489312</v>
      </c>
      <c r="Y3874" s="6"/>
      <c r="Z3874" s="6">
        <v>-1.747818190714209</v>
      </c>
      <c r="AA3874" s="6"/>
      <c r="AB3874" s="6">
        <v>0.44942904780845733</v>
      </c>
      <c r="AC3874" s="6"/>
      <c r="AD3874" s="4">
        <v>0</v>
      </c>
      <c r="AE3874" s="4">
        <v>0</v>
      </c>
    </row>
    <row r="3875" spans="1:31" hidden="1" x14ac:dyDescent="0.35">
      <c r="A3875" s="7" t="s">
        <v>203</v>
      </c>
      <c r="B3875" s="7" t="s">
        <v>204</v>
      </c>
      <c r="C3875" s="8">
        <v>46.796945567970653</v>
      </c>
      <c r="D3875" s="9">
        <v>1983</v>
      </c>
      <c r="E3875" s="10">
        <v>29374140384330.102</v>
      </c>
      <c r="F3875" s="10">
        <v>934932813861.79395</v>
      </c>
      <c r="G3875" s="10"/>
      <c r="H3875" s="10"/>
      <c r="I3875" s="11"/>
      <c r="J3875" s="9">
        <v>10689463</v>
      </c>
      <c r="K3875" s="10">
        <v>342500000000</v>
      </c>
      <c r="L3875" s="8">
        <v>3.9955723119203008</v>
      </c>
      <c r="M3875" s="11">
        <v>6.6689999999999996</v>
      </c>
      <c r="N3875" s="11">
        <v>0.85099999999999998</v>
      </c>
      <c r="O3875" s="10">
        <v>0</v>
      </c>
      <c r="P3875" s="10">
        <v>1.132752637818182</v>
      </c>
      <c r="Q3875" s="9">
        <v>0</v>
      </c>
      <c r="R3875" s="9">
        <v>1</v>
      </c>
      <c r="S3875" s="9">
        <v>0</v>
      </c>
      <c r="T3875" s="9">
        <v>0</v>
      </c>
      <c r="U3875" s="9">
        <v>0</v>
      </c>
      <c r="V3875" s="10">
        <v>10950120929978.23</v>
      </c>
      <c r="W3875" s="10">
        <v>8571988522850.4863</v>
      </c>
      <c r="X3875" s="11">
        <v>0.72296587183099414</v>
      </c>
      <c r="Y3875" s="11"/>
      <c r="Z3875" s="11">
        <v>6.4194422327039327</v>
      </c>
      <c r="AA3875" s="11"/>
      <c r="AB3875" s="11">
        <v>-1.5731409152791671</v>
      </c>
      <c r="AC3875" s="11">
        <v>-0.48791596376147067</v>
      </c>
      <c r="AD3875" s="9">
        <v>0</v>
      </c>
      <c r="AE3875" s="9">
        <v>0</v>
      </c>
    </row>
    <row r="3876" spans="1:31" hidden="1" x14ac:dyDescent="0.35">
      <c r="A3876" s="2" t="s">
        <v>203</v>
      </c>
      <c r="B3876" s="2" t="s">
        <v>204</v>
      </c>
      <c r="C3876" s="3">
        <v>46.968622132154501</v>
      </c>
      <c r="D3876" s="4">
        <v>1984</v>
      </c>
      <c r="E3876" s="5">
        <v>30154919042116.898</v>
      </c>
      <c r="F3876" s="5">
        <v>1020553676561.54</v>
      </c>
      <c r="G3876" s="5"/>
      <c r="H3876" s="5"/>
      <c r="I3876" s="6"/>
      <c r="J3876" s="4">
        <v>10668095</v>
      </c>
      <c r="K3876" s="5">
        <v>352700000000</v>
      </c>
      <c r="L3876" s="3">
        <v>4.3339115767777372</v>
      </c>
      <c r="M3876" s="6">
        <v>6.6349999999999998</v>
      </c>
      <c r="N3876" s="6">
        <v>1.085</v>
      </c>
      <c r="O3876" s="5">
        <v>0</v>
      </c>
      <c r="P3876" s="5">
        <v>1.1642007083636361</v>
      </c>
      <c r="Q3876" s="4">
        <v>0</v>
      </c>
      <c r="R3876" s="4">
        <v>1</v>
      </c>
      <c r="S3876" s="4">
        <v>0</v>
      </c>
      <c r="T3876" s="4">
        <v>0</v>
      </c>
      <c r="U3876" s="4">
        <v>0</v>
      </c>
      <c r="V3876" s="5">
        <v>11060216423621.391</v>
      </c>
      <c r="W3876" s="5">
        <v>8138144808718.7881</v>
      </c>
      <c r="X3876" s="6">
        <v>2.658047682659372</v>
      </c>
      <c r="Y3876" s="6"/>
      <c r="Z3876" s="6">
        <v>-5.0611793631686997</v>
      </c>
      <c r="AA3876" s="6"/>
      <c r="AB3876" s="6">
        <v>2.7762522456824539</v>
      </c>
      <c r="AC3876" s="6">
        <v>1.0054271943403561</v>
      </c>
      <c r="AD3876" s="4">
        <v>0</v>
      </c>
      <c r="AE3876" s="4">
        <v>0</v>
      </c>
    </row>
    <row r="3877" spans="1:31" hidden="1" x14ac:dyDescent="0.35">
      <c r="A3877" s="7" t="s">
        <v>203</v>
      </c>
      <c r="B3877" s="7" t="s">
        <v>204</v>
      </c>
      <c r="C3877" s="8">
        <v>49.263972648803467</v>
      </c>
      <c r="D3877" s="9">
        <v>1985</v>
      </c>
      <c r="E3877" s="10">
        <v>30078606746995</v>
      </c>
      <c r="F3877" s="10">
        <v>1078130673273.87</v>
      </c>
      <c r="G3877" s="10"/>
      <c r="H3877" s="10"/>
      <c r="I3877" s="11"/>
      <c r="J3877" s="9">
        <v>10648713</v>
      </c>
      <c r="K3877" s="10">
        <v>321900000000</v>
      </c>
      <c r="L3877" s="8">
        <v>4.6347866712469932</v>
      </c>
      <c r="M3877" s="11">
        <v>5.2080000000000002</v>
      </c>
      <c r="N3877" s="11">
        <v>7.8280000000000003</v>
      </c>
      <c r="O3877" s="10">
        <v>26.794</v>
      </c>
      <c r="P3877" s="10">
        <v>1.203577709090909</v>
      </c>
      <c r="Q3877" s="9">
        <v>0</v>
      </c>
      <c r="R3877" s="9">
        <v>1</v>
      </c>
      <c r="S3877" s="9">
        <v>0</v>
      </c>
      <c r="T3877" s="9">
        <v>0</v>
      </c>
      <c r="U3877" s="9">
        <v>0</v>
      </c>
      <c r="V3877" s="10">
        <v>11459642863284.131</v>
      </c>
      <c r="W3877" s="10">
        <v>6945303480675.4668</v>
      </c>
      <c r="X3877" s="11">
        <v>-0.2530674846624999</v>
      </c>
      <c r="Y3877" s="11"/>
      <c r="Z3877" s="11">
        <v>-14.657410946600169</v>
      </c>
      <c r="AA3877" s="11"/>
      <c r="AB3877" s="11">
        <v>3.38232062945742</v>
      </c>
      <c r="AC3877" s="11">
        <v>3.6113799618756302</v>
      </c>
      <c r="AD3877" s="9">
        <v>0</v>
      </c>
      <c r="AE3877" s="9">
        <v>0</v>
      </c>
    </row>
    <row r="3878" spans="1:31" hidden="1" x14ac:dyDescent="0.35">
      <c r="A3878" s="2" t="s">
        <v>203</v>
      </c>
      <c r="B3878" s="2" t="s">
        <v>204</v>
      </c>
      <c r="C3878" s="3">
        <v>52.339410557868213</v>
      </c>
      <c r="D3878" s="4">
        <v>1986</v>
      </c>
      <c r="E3878" s="5">
        <v>30540297967795.199</v>
      </c>
      <c r="F3878" s="5">
        <v>1135645192914.0901</v>
      </c>
      <c r="G3878" s="5"/>
      <c r="H3878" s="5"/>
      <c r="I3878" s="6"/>
      <c r="J3878" s="4">
        <v>10630564</v>
      </c>
      <c r="K3878" s="5">
        <v>387600000000</v>
      </c>
      <c r="L3878" s="3">
        <v>4.8800439024390236</v>
      </c>
      <c r="M3878" s="6">
        <v>-2.226</v>
      </c>
      <c r="N3878" s="6">
        <v>2.6659999999999999</v>
      </c>
      <c r="O3878" s="5">
        <v>28.044</v>
      </c>
      <c r="P3878" s="5">
        <v>1.1986354429090911</v>
      </c>
      <c r="Q3878" s="4">
        <v>0</v>
      </c>
      <c r="R3878" s="4">
        <v>1</v>
      </c>
      <c r="S3878" s="4">
        <v>0</v>
      </c>
      <c r="T3878" s="4">
        <v>0</v>
      </c>
      <c r="U3878" s="4">
        <v>0</v>
      </c>
      <c r="V3878" s="5">
        <v>12180013374529.82</v>
      </c>
      <c r="W3878" s="5">
        <v>7942551496437.959</v>
      </c>
      <c r="X3878" s="6">
        <v>1.53494882486977</v>
      </c>
      <c r="Y3878" s="6"/>
      <c r="Z3878" s="6">
        <v>14.35859525126906</v>
      </c>
      <c r="AA3878" s="6">
        <v>4.665223557512876</v>
      </c>
      <c r="AB3878" s="6">
        <v>-0.41063124919046018</v>
      </c>
      <c r="AC3878" s="6">
        <v>6.286151495643086</v>
      </c>
      <c r="AD3878" s="4">
        <v>0</v>
      </c>
      <c r="AE3878" s="4">
        <v>0</v>
      </c>
    </row>
    <row r="3879" spans="1:31" hidden="1" x14ac:dyDescent="0.35">
      <c r="A3879" s="7" t="s">
        <v>203</v>
      </c>
      <c r="B3879" s="7" t="s">
        <v>204</v>
      </c>
      <c r="C3879" s="8">
        <v>50.911002571328112</v>
      </c>
      <c r="D3879" s="9">
        <v>1987</v>
      </c>
      <c r="E3879" s="10">
        <v>31777555558788.199</v>
      </c>
      <c r="F3879" s="10">
        <v>1279134110721.1899</v>
      </c>
      <c r="G3879" s="10"/>
      <c r="H3879" s="10"/>
      <c r="I3879" s="11"/>
      <c r="J3879" s="9">
        <v>10612741</v>
      </c>
      <c r="K3879" s="10">
        <v>436800000000</v>
      </c>
      <c r="L3879" s="8">
        <v>5.3033542425283393</v>
      </c>
      <c r="M3879" s="11">
        <v>4.7489999999999997</v>
      </c>
      <c r="N3879" s="11">
        <v>2.9140000000000001</v>
      </c>
      <c r="O3879" s="10">
        <v>29.748999999999999</v>
      </c>
      <c r="P3879" s="10">
        <v>1.2543874367272729</v>
      </c>
      <c r="Q3879" s="9">
        <v>0</v>
      </c>
      <c r="R3879" s="9">
        <v>1</v>
      </c>
      <c r="S3879" s="9">
        <v>0</v>
      </c>
      <c r="T3879" s="9">
        <v>0</v>
      </c>
      <c r="U3879" s="9">
        <v>0</v>
      </c>
      <c r="V3879" s="10">
        <v>12279398475360.66</v>
      </c>
      <c r="W3879" s="10">
        <v>8236296879760.3535</v>
      </c>
      <c r="X3879" s="11">
        <v>4.0512295993237863</v>
      </c>
      <c r="Y3879" s="11"/>
      <c r="Z3879" s="11">
        <v>3.698375559215854</v>
      </c>
      <c r="AA3879" s="11">
        <v>6.0797318499500719</v>
      </c>
      <c r="AB3879" s="11">
        <v>4.6512886088927434</v>
      </c>
      <c r="AC3879" s="11">
        <v>0.81596873315978835</v>
      </c>
      <c r="AD3879" s="9">
        <v>0</v>
      </c>
      <c r="AE3879" s="9">
        <v>0</v>
      </c>
    </row>
    <row r="3880" spans="1:31" hidden="1" x14ac:dyDescent="0.35">
      <c r="A3880" s="2" t="s">
        <v>203</v>
      </c>
      <c r="B3880" s="2" t="s">
        <v>204</v>
      </c>
      <c r="C3880" s="3">
        <v>44.875476486323898</v>
      </c>
      <c r="D3880" s="4">
        <v>1988</v>
      </c>
      <c r="E3880" s="5">
        <v>31756816527165.5</v>
      </c>
      <c r="F3880" s="5">
        <v>1502335023017.4399</v>
      </c>
      <c r="G3880" s="5"/>
      <c r="H3880" s="5"/>
      <c r="I3880" s="6"/>
      <c r="J3880" s="4">
        <v>10596487</v>
      </c>
      <c r="K3880" s="5">
        <v>503600000000</v>
      </c>
      <c r="L3880" s="3">
        <v>6.1372297492270684</v>
      </c>
      <c r="M3880" s="6">
        <v>6.452</v>
      </c>
      <c r="N3880" s="6">
        <v>0.46600000000000003</v>
      </c>
      <c r="O3880" s="5">
        <v>29.233000000000001</v>
      </c>
      <c r="P3880" s="5">
        <v>1.227303349272727</v>
      </c>
      <c r="Q3880" s="4">
        <v>0</v>
      </c>
      <c r="R3880" s="4">
        <v>1</v>
      </c>
      <c r="S3880" s="4">
        <v>0</v>
      </c>
      <c r="T3880" s="4">
        <v>0</v>
      </c>
      <c r="U3880" s="4">
        <v>0</v>
      </c>
      <c r="V3880" s="5">
        <v>10985086554481.801</v>
      </c>
      <c r="W3880" s="5">
        <v>8205656633001.626</v>
      </c>
      <c r="X3880" s="6">
        <v>-6.5263143303556398E-2</v>
      </c>
      <c r="Y3880" s="6"/>
      <c r="Z3880" s="6">
        <v>-0.37201484120882078</v>
      </c>
      <c r="AA3880" s="6">
        <v>-1.734512084439807</v>
      </c>
      <c r="AB3880" s="6">
        <v>-2.159148494440307</v>
      </c>
      <c r="AC3880" s="6">
        <v>-10.54051567327156</v>
      </c>
      <c r="AD3880" s="4">
        <v>0</v>
      </c>
      <c r="AE3880" s="4">
        <v>0</v>
      </c>
    </row>
    <row r="3881" spans="1:31" hidden="1" x14ac:dyDescent="0.35">
      <c r="A3881" s="7" t="s">
        <v>203</v>
      </c>
      <c r="B3881" s="7" t="s">
        <v>204</v>
      </c>
      <c r="C3881" s="8">
        <v>45.125003316217331</v>
      </c>
      <c r="D3881" s="9">
        <v>1989</v>
      </c>
      <c r="E3881" s="10">
        <v>31990681606585.602</v>
      </c>
      <c r="F3881" s="10">
        <v>1796957208662.5901</v>
      </c>
      <c r="G3881" s="10"/>
      <c r="H3881" s="10"/>
      <c r="I3881" s="11"/>
      <c r="J3881" s="9">
        <v>10481719</v>
      </c>
      <c r="K3881" s="10">
        <v>518200000000.00012</v>
      </c>
      <c r="L3881" s="8">
        <v>7.1897126073514217</v>
      </c>
      <c r="M3881" s="11">
        <v>1.21</v>
      </c>
      <c r="N3881" s="11">
        <v>1.83</v>
      </c>
      <c r="O3881" s="10">
        <v>29.596</v>
      </c>
      <c r="P3881" s="10">
        <v>1.196186320818182</v>
      </c>
      <c r="Q3881" s="9">
        <v>0</v>
      </c>
      <c r="R3881" s="9">
        <v>1</v>
      </c>
      <c r="S3881" s="9">
        <v>0</v>
      </c>
      <c r="T3881" s="9">
        <v>0</v>
      </c>
      <c r="U3881" s="9">
        <v>0</v>
      </c>
      <c r="V3881" s="10">
        <v>11278295034642.77</v>
      </c>
      <c r="W3881" s="10">
        <v>7207520359995.2637</v>
      </c>
      <c r="X3881" s="11">
        <v>0.73642482148690214</v>
      </c>
      <c r="Y3881" s="11"/>
      <c r="Z3881" s="11">
        <v>-12.16400243939094</v>
      </c>
      <c r="AA3881" s="11">
        <v>1.241747340334552</v>
      </c>
      <c r="AB3881" s="11">
        <v>-2.5353983163970768</v>
      </c>
      <c r="AC3881" s="11">
        <v>2.6691503859051049</v>
      </c>
      <c r="AD3881" s="9">
        <v>0</v>
      </c>
      <c r="AE3881" s="9">
        <v>0</v>
      </c>
    </row>
    <row r="3882" spans="1:31" hidden="1" x14ac:dyDescent="0.35">
      <c r="A3882" s="2" t="s">
        <v>203</v>
      </c>
      <c r="B3882" s="2" t="s">
        <v>204</v>
      </c>
      <c r="C3882" s="3">
        <v>44.672166927177017</v>
      </c>
      <c r="D3882" s="4">
        <v>1990</v>
      </c>
      <c r="E3882" s="5">
        <v>30872076315317</v>
      </c>
      <c r="F3882" s="5">
        <v>2179204786700.77</v>
      </c>
      <c r="G3882" s="5"/>
      <c r="H3882" s="5"/>
      <c r="I3882" s="6"/>
      <c r="J3882" s="4">
        <v>10373988</v>
      </c>
      <c r="K3882" s="5">
        <v>610900000000</v>
      </c>
      <c r="L3882" s="3">
        <v>9.2294052902782528</v>
      </c>
      <c r="M3882" s="6">
        <v>-5.343</v>
      </c>
      <c r="N3882" s="6">
        <v>-4.2560000000000002</v>
      </c>
      <c r="O3882" s="5">
        <v>28.436</v>
      </c>
      <c r="P3882" s="5">
        <v>1.1719854155356679</v>
      </c>
      <c r="Q3882" s="4">
        <v>0</v>
      </c>
      <c r="R3882" s="4">
        <v>1</v>
      </c>
      <c r="S3882" s="4">
        <v>0</v>
      </c>
      <c r="T3882" s="4">
        <v>0</v>
      </c>
      <c r="U3882" s="4">
        <v>0</v>
      </c>
      <c r="V3882" s="5">
        <v>10547786876641.221</v>
      </c>
      <c r="W3882" s="5">
        <v>6619061367296.2051</v>
      </c>
      <c r="X3882" s="6">
        <v>-3.496659761817408</v>
      </c>
      <c r="Y3882" s="6"/>
      <c r="Z3882" s="6">
        <v>-8.1645137759894624</v>
      </c>
      <c r="AA3882" s="6">
        <v>-3.9194485741316401</v>
      </c>
      <c r="AB3882" s="6">
        <v>-2.0231718806114078</v>
      </c>
      <c r="AC3882" s="6">
        <v>-6.477115164638743</v>
      </c>
      <c r="AD3882" s="4">
        <v>0</v>
      </c>
      <c r="AE3882" s="4">
        <v>0</v>
      </c>
    </row>
    <row r="3883" spans="1:31" hidden="1" x14ac:dyDescent="0.35">
      <c r="A3883" s="7" t="s">
        <v>203</v>
      </c>
      <c r="B3883" s="7" t="s">
        <v>204</v>
      </c>
      <c r="C3883" s="8">
        <v>37.554183549152711</v>
      </c>
      <c r="D3883" s="9">
        <v>1991</v>
      </c>
      <c r="E3883" s="10">
        <v>27200756385000</v>
      </c>
      <c r="F3883" s="10">
        <v>2605808215000</v>
      </c>
      <c r="G3883" s="10">
        <v>5577783937000</v>
      </c>
      <c r="H3883" s="10">
        <v>5578118430000</v>
      </c>
      <c r="I3883" s="11"/>
      <c r="J3883" s="9">
        <v>10373400</v>
      </c>
      <c r="K3883" s="10">
        <v>663600000000</v>
      </c>
      <c r="L3883" s="8">
        <v>12.44285743730677</v>
      </c>
      <c r="M3883" s="11">
        <v>-13.877000000000001</v>
      </c>
      <c r="N3883" s="11">
        <v>-6.0960000000000001</v>
      </c>
      <c r="O3883" s="10">
        <v>29.963000000000001</v>
      </c>
      <c r="P3883" s="10">
        <v>1.0949900322279209</v>
      </c>
      <c r="Q3883" s="9">
        <v>0</v>
      </c>
      <c r="R3883" s="9">
        <v>1</v>
      </c>
      <c r="S3883" s="9">
        <v>0</v>
      </c>
      <c r="T3883" s="9">
        <v>0</v>
      </c>
      <c r="U3883" s="9">
        <v>0</v>
      </c>
      <c r="V3883" s="10">
        <v>7864672603785.8838</v>
      </c>
      <c r="W3883" s="10">
        <v>5333180126378.0674</v>
      </c>
      <c r="X3883" s="11">
        <v>-11.89204086184348</v>
      </c>
      <c r="Y3883" s="11"/>
      <c r="Z3883" s="11">
        <v>-19.426942425273239</v>
      </c>
      <c r="AA3883" s="11">
        <v>5.3699535799690574</v>
      </c>
      <c r="AB3883" s="11">
        <v>-6.5696537078966717</v>
      </c>
      <c r="AC3883" s="11">
        <v>-25.437698962208579</v>
      </c>
      <c r="AD3883" s="9">
        <v>0</v>
      </c>
      <c r="AE3883" s="9">
        <v>0</v>
      </c>
    </row>
    <row r="3884" spans="1:31" hidden="1" x14ac:dyDescent="0.35">
      <c r="A3884" s="2" t="s">
        <v>203</v>
      </c>
      <c r="B3884" s="2" t="s">
        <v>204</v>
      </c>
      <c r="C3884" s="3">
        <v>32.040691978884027</v>
      </c>
      <c r="D3884" s="4">
        <v>1992</v>
      </c>
      <c r="E3884" s="5">
        <v>26367276154000</v>
      </c>
      <c r="F3884" s="5">
        <v>3069275160000</v>
      </c>
      <c r="G3884" s="5">
        <v>5518601428000</v>
      </c>
      <c r="H3884" s="5">
        <v>4442494062000</v>
      </c>
      <c r="I3884" s="6">
        <v>-20.358556066010241</v>
      </c>
      <c r="J3884" s="4">
        <v>10369341</v>
      </c>
      <c r="K3884" s="5">
        <v>736500000000</v>
      </c>
      <c r="L3884" s="3">
        <v>15.38630504981105</v>
      </c>
      <c r="M3884" s="6">
        <v>2.1019999999999999</v>
      </c>
      <c r="N3884" s="6">
        <v>0.247</v>
      </c>
      <c r="O3884" s="5">
        <v>31.684999999999999</v>
      </c>
      <c r="P3884" s="5">
        <v>1.0512986738795409</v>
      </c>
      <c r="Q3884" s="4">
        <v>0</v>
      </c>
      <c r="R3884" s="4">
        <v>1</v>
      </c>
      <c r="S3884" s="4">
        <v>0</v>
      </c>
      <c r="T3884" s="4">
        <v>0</v>
      </c>
      <c r="U3884" s="4">
        <v>0</v>
      </c>
      <c r="V3884" s="5">
        <v>6391508531881.582</v>
      </c>
      <c r="W3884" s="5">
        <v>4786724282507.6094</v>
      </c>
      <c r="X3884" s="6">
        <v>-3.064180345586371</v>
      </c>
      <c r="Y3884" s="6">
        <v>-1.0610398263621379</v>
      </c>
      <c r="Z3884" s="6">
        <v>-10.24634141209053</v>
      </c>
      <c r="AA3884" s="6">
        <v>5.7470880752928526</v>
      </c>
      <c r="AB3884" s="6">
        <v>-3.9901147099470098</v>
      </c>
      <c r="AC3884" s="6">
        <v>-18.731410016930042</v>
      </c>
      <c r="AD3884" s="4">
        <v>0</v>
      </c>
      <c r="AE3884" s="4">
        <v>0</v>
      </c>
    </row>
    <row r="3885" spans="1:31" hidden="1" x14ac:dyDescent="0.35">
      <c r="A3885" s="7" t="s">
        <v>203</v>
      </c>
      <c r="B3885" s="7" t="s">
        <v>204</v>
      </c>
      <c r="C3885" s="8">
        <v>27.241624904983301</v>
      </c>
      <c r="D3885" s="9">
        <v>1993</v>
      </c>
      <c r="E3885" s="10">
        <v>26215372030000</v>
      </c>
      <c r="F3885" s="10">
        <v>3700924609000</v>
      </c>
      <c r="G3885" s="10">
        <v>6059688703000</v>
      </c>
      <c r="H3885" s="10">
        <v>5879493188000</v>
      </c>
      <c r="I3885" s="11">
        <v>32.346675222185127</v>
      </c>
      <c r="J3885" s="9">
        <v>10357523</v>
      </c>
      <c r="K3885" s="10">
        <v>922600000000</v>
      </c>
      <c r="L3885" s="8">
        <v>18.84272071453108</v>
      </c>
      <c r="M3885" s="11">
        <v>-10.138999999999999</v>
      </c>
      <c r="N3885" s="11">
        <v>20.244</v>
      </c>
      <c r="O3885" s="10">
        <v>32.914999999999999</v>
      </c>
      <c r="P3885" s="10">
        <v>1.012211437720814</v>
      </c>
      <c r="Q3885" s="9">
        <v>0</v>
      </c>
      <c r="R3885" s="9">
        <v>1</v>
      </c>
      <c r="S3885" s="9">
        <v>0</v>
      </c>
      <c r="T3885" s="9">
        <v>0</v>
      </c>
      <c r="U3885" s="9">
        <v>0</v>
      </c>
      <c r="V3885" s="10">
        <v>5350564895983.9697</v>
      </c>
      <c r="W3885" s="10">
        <v>4896320515372.877</v>
      </c>
      <c r="X3885" s="11">
        <v>-0.5761085184256155</v>
      </c>
      <c r="Y3885" s="11">
        <v>9.8047898921393166</v>
      </c>
      <c r="Z3885" s="11">
        <v>2.2895873335711259</v>
      </c>
      <c r="AA3885" s="11">
        <v>3.8819630740097848</v>
      </c>
      <c r="AB3885" s="11">
        <v>-3.7179953832230681</v>
      </c>
      <c r="AC3885" s="11">
        <v>-16.286352911918449</v>
      </c>
      <c r="AD3885" s="9">
        <v>0</v>
      </c>
      <c r="AE3885" s="9">
        <v>0</v>
      </c>
    </row>
    <row r="3886" spans="1:31" hidden="1" x14ac:dyDescent="0.35">
      <c r="A3886" s="2" t="s">
        <v>203</v>
      </c>
      <c r="B3886" s="2" t="s">
        <v>204</v>
      </c>
      <c r="C3886" s="3">
        <v>25.419225249615291</v>
      </c>
      <c r="D3886" s="4">
        <v>1994</v>
      </c>
      <c r="E3886" s="5">
        <v>26987979561000</v>
      </c>
      <c r="F3886" s="5">
        <v>4552605316000</v>
      </c>
      <c r="G3886" s="5">
        <v>5611832360000</v>
      </c>
      <c r="H3886" s="5">
        <v>7042986647000</v>
      </c>
      <c r="I3886" s="6">
        <v>19.789009389018101</v>
      </c>
      <c r="J3886" s="4">
        <v>10343355</v>
      </c>
      <c r="K3886" s="5">
        <v>1097900000000</v>
      </c>
      <c r="L3886" s="3">
        <v>22.39797938852627</v>
      </c>
      <c r="M3886" s="6">
        <v>13.72</v>
      </c>
      <c r="N3886" s="6">
        <v>8.8439999999999994</v>
      </c>
      <c r="O3886" s="5">
        <v>33.515000000000001</v>
      </c>
      <c r="P3886" s="5">
        <v>1.029494882004711</v>
      </c>
      <c r="Q3886" s="4">
        <v>0</v>
      </c>
      <c r="R3886" s="4">
        <v>1</v>
      </c>
      <c r="S3886" s="4">
        <v>0</v>
      </c>
      <c r="T3886" s="4">
        <v>0</v>
      </c>
      <c r="U3886" s="4">
        <v>0</v>
      </c>
      <c r="V3886" s="5">
        <v>5166702674049.3096</v>
      </c>
      <c r="W3886" s="5">
        <v>4901781455171.877</v>
      </c>
      <c r="X3886" s="6">
        <v>2.9471545554106719</v>
      </c>
      <c r="Y3886" s="6">
        <v>-7.3907483527706219</v>
      </c>
      <c r="Z3886" s="6">
        <v>0.1115315017032565</v>
      </c>
      <c r="AA3886" s="6">
        <v>1.8228771077016599</v>
      </c>
      <c r="AB3886" s="6">
        <v>1.7074934781228339</v>
      </c>
      <c r="AC3886" s="6">
        <v>-3.4363142118445018</v>
      </c>
      <c r="AD3886" s="4">
        <v>0</v>
      </c>
      <c r="AE3886" s="4">
        <v>0</v>
      </c>
    </row>
    <row r="3887" spans="1:31" hidden="1" x14ac:dyDescent="0.35">
      <c r="A3887" s="7" t="s">
        <v>203</v>
      </c>
      <c r="B3887" s="7" t="s">
        <v>204</v>
      </c>
      <c r="C3887" s="8">
        <v>21.63589489963768</v>
      </c>
      <c r="D3887" s="9">
        <v>1995</v>
      </c>
      <c r="E3887" s="10">
        <v>27389972392000</v>
      </c>
      <c r="F3887" s="10">
        <v>5855584000000</v>
      </c>
      <c r="G3887" s="10">
        <v>5292012000000</v>
      </c>
      <c r="H3887" s="10">
        <v>7132367267000</v>
      </c>
      <c r="I3887" s="11">
        <v>1.2690726886167309</v>
      </c>
      <c r="J3887" s="9">
        <v>10328965</v>
      </c>
      <c r="K3887" s="10">
        <v>1352150000000</v>
      </c>
      <c r="L3887" s="8">
        <v>28.737832360013719</v>
      </c>
      <c r="M3887" s="11">
        <v>36.499000000000002</v>
      </c>
      <c r="N3887" s="11">
        <v>15.590999999999999</v>
      </c>
      <c r="O3887" s="10">
        <v>34.018000000000001</v>
      </c>
      <c r="P3887" s="10">
        <v>1.041035457093566</v>
      </c>
      <c r="Q3887" s="9">
        <v>0</v>
      </c>
      <c r="R3887" s="9">
        <v>1</v>
      </c>
      <c r="S3887" s="9">
        <v>0</v>
      </c>
      <c r="T3887" s="9">
        <v>0</v>
      </c>
      <c r="U3887" s="9">
        <v>0</v>
      </c>
      <c r="V3887" s="10">
        <v>4408502298046.6543</v>
      </c>
      <c r="W3887" s="10">
        <v>4705121747043.8135</v>
      </c>
      <c r="X3887" s="11">
        <v>1.4895254759304579</v>
      </c>
      <c r="Y3887" s="11">
        <v>-5.6990362413463114</v>
      </c>
      <c r="Z3887" s="11">
        <v>-4.0120048175662237</v>
      </c>
      <c r="AA3887" s="11">
        <v>1.5008205281217371</v>
      </c>
      <c r="AB3887" s="11">
        <v>1.120993925329884</v>
      </c>
      <c r="AC3887" s="11">
        <v>-14.67474371635226</v>
      </c>
      <c r="AD3887" s="9">
        <v>0</v>
      </c>
      <c r="AE3887" s="9">
        <v>0</v>
      </c>
    </row>
    <row r="3888" spans="1:31" hidden="1" x14ac:dyDescent="0.35">
      <c r="A3888" s="2" t="s">
        <v>203</v>
      </c>
      <c r="B3888" s="2" t="s">
        <v>204</v>
      </c>
      <c r="C3888" s="3">
        <v>21.28063706633916</v>
      </c>
      <c r="D3888" s="4">
        <v>1996</v>
      </c>
      <c r="E3888" s="5">
        <v>27417700419000</v>
      </c>
      <c r="F3888" s="5">
        <v>7149020000000</v>
      </c>
      <c r="G3888" s="5">
        <v>5144192000000</v>
      </c>
      <c r="H3888" s="5">
        <v>7493128220000</v>
      </c>
      <c r="I3888" s="6">
        <v>5.0580815526587628</v>
      </c>
      <c r="J3888" s="4">
        <v>10311238</v>
      </c>
      <c r="K3888" s="5">
        <v>1632153000000</v>
      </c>
      <c r="L3888" s="3">
        <v>35.482322913088261</v>
      </c>
      <c r="M3888" s="6">
        <v>9.202</v>
      </c>
      <c r="N3888" s="6">
        <v>9.3960000000000008</v>
      </c>
      <c r="O3888" s="5">
        <v>35.090000000000003</v>
      </c>
      <c r="P3888" s="5">
        <v>1.0604491513547041</v>
      </c>
      <c r="Q3888" s="4">
        <v>0</v>
      </c>
      <c r="R3888" s="4">
        <v>1</v>
      </c>
      <c r="S3888" s="4">
        <v>0</v>
      </c>
      <c r="T3888" s="4">
        <v>0</v>
      </c>
      <c r="U3888" s="4">
        <v>0</v>
      </c>
      <c r="V3888" s="5">
        <v>4287647693547.2051</v>
      </c>
      <c r="W3888" s="5">
        <v>4599904589104.4316</v>
      </c>
      <c r="X3888" s="6">
        <v>0.10123422763324411</v>
      </c>
      <c r="Y3888" s="6">
        <v>-2.793266530763725</v>
      </c>
      <c r="Z3888" s="6">
        <v>-2.236226044639309</v>
      </c>
      <c r="AA3888" s="6">
        <v>3.151272855547071</v>
      </c>
      <c r="AB3888" s="6">
        <v>1.864844672566536</v>
      </c>
      <c r="AC3888" s="6">
        <v>-2.741398242051472</v>
      </c>
      <c r="AD3888" s="4">
        <v>0</v>
      </c>
      <c r="AE3888" s="4">
        <v>0</v>
      </c>
    </row>
    <row r="3889" spans="1:31" hidden="1" x14ac:dyDescent="0.35">
      <c r="A3889" s="7" t="s">
        <v>203</v>
      </c>
      <c r="B3889" s="7" t="s">
        <v>204</v>
      </c>
      <c r="C3889" s="8">
        <v>23.466037313888009</v>
      </c>
      <c r="D3889" s="9">
        <v>1997</v>
      </c>
      <c r="E3889" s="10">
        <v>28234166380000</v>
      </c>
      <c r="F3889" s="10">
        <v>8853540000000</v>
      </c>
      <c r="G3889" s="10">
        <v>5091177000000</v>
      </c>
      <c r="H3889" s="10">
        <v>8238329379000</v>
      </c>
      <c r="I3889" s="11">
        <v>9.9451275504798513</v>
      </c>
      <c r="J3889" s="9">
        <v>10290486</v>
      </c>
      <c r="K3889" s="10">
        <v>1849490000000</v>
      </c>
      <c r="L3889" s="8">
        <v>41.977388526279633</v>
      </c>
      <c r="M3889" s="11">
        <v>22.754999999999999</v>
      </c>
      <c r="N3889" s="11">
        <v>23.093</v>
      </c>
      <c r="O3889" s="10">
        <v>35.396999999999998</v>
      </c>
      <c r="P3889" s="10">
        <v>1.034851603946864</v>
      </c>
      <c r="Q3889" s="9">
        <v>0</v>
      </c>
      <c r="R3889" s="9">
        <v>1</v>
      </c>
      <c r="S3889" s="9">
        <v>0</v>
      </c>
      <c r="T3889" s="9">
        <v>0</v>
      </c>
      <c r="U3889" s="9">
        <v>0</v>
      </c>
      <c r="V3889" s="10">
        <v>4949271674438.1309</v>
      </c>
      <c r="W3889" s="10">
        <v>4405919627044.3086</v>
      </c>
      <c r="X3889" s="11">
        <v>2.9778790654310421</v>
      </c>
      <c r="Y3889" s="11">
        <v>-1.0305797295279799</v>
      </c>
      <c r="Z3889" s="11">
        <v>-4.217151862662667</v>
      </c>
      <c r="AA3889" s="11">
        <v>0.87489313194640939</v>
      </c>
      <c r="AB3889" s="11">
        <v>-2.4138401520844979</v>
      </c>
      <c r="AC3889" s="11">
        <v>15.430931554536359</v>
      </c>
      <c r="AD3889" s="9">
        <v>0</v>
      </c>
      <c r="AE3889" s="9">
        <v>0</v>
      </c>
    </row>
    <row r="3890" spans="1:31" hidden="1" x14ac:dyDescent="0.35">
      <c r="A3890" s="2" t="s">
        <v>203</v>
      </c>
      <c r="B3890" s="2" t="s">
        <v>204</v>
      </c>
      <c r="C3890" s="3">
        <v>23.339682608883962</v>
      </c>
      <c r="D3890" s="4">
        <v>1998</v>
      </c>
      <c r="E3890" s="5">
        <v>29320647636000</v>
      </c>
      <c r="F3890" s="5">
        <v>10459461000000</v>
      </c>
      <c r="G3890" s="5">
        <v>4964232000000</v>
      </c>
      <c r="H3890" s="5">
        <v>9823455768000</v>
      </c>
      <c r="I3890" s="6">
        <v>19.240871735968479</v>
      </c>
      <c r="J3890" s="4">
        <v>10266570</v>
      </c>
      <c r="K3890" s="5">
        <v>2168476000000</v>
      </c>
      <c r="L3890" s="3">
        <v>47.918779800755729</v>
      </c>
      <c r="M3890" s="6">
        <v>15.544</v>
      </c>
      <c r="N3890" s="6">
        <v>23.783999999999999</v>
      </c>
      <c r="O3890" s="5">
        <v>37.19</v>
      </c>
      <c r="P3890" s="5">
        <v>1.050671524035852</v>
      </c>
      <c r="Q3890" s="4">
        <v>0</v>
      </c>
      <c r="R3890" s="4">
        <v>1</v>
      </c>
      <c r="S3890" s="4">
        <v>0</v>
      </c>
      <c r="T3890" s="4">
        <v>0</v>
      </c>
      <c r="U3890" s="4">
        <v>0</v>
      </c>
      <c r="V3890" s="5">
        <v>5094464028822.1621</v>
      </c>
      <c r="W3890" s="5">
        <v>4525315563160.0635</v>
      </c>
      <c r="X3890" s="6">
        <v>3.8481081444983678</v>
      </c>
      <c r="Y3890" s="6">
        <v>-2.493431283178722</v>
      </c>
      <c r="Z3890" s="6">
        <v>2.70989818749488</v>
      </c>
      <c r="AA3890" s="6">
        <v>5.0654010226855366</v>
      </c>
      <c r="AB3890" s="6">
        <v>1.5287138782653671</v>
      </c>
      <c r="AC3890" s="6">
        <v>2.933610517561946</v>
      </c>
      <c r="AD3890" s="4">
        <v>0</v>
      </c>
      <c r="AE3890" s="4">
        <v>0</v>
      </c>
    </row>
    <row r="3891" spans="1:31" hidden="1" x14ac:dyDescent="0.35">
      <c r="A3891" s="7" t="s">
        <v>203</v>
      </c>
      <c r="B3891" s="7" t="s">
        <v>204</v>
      </c>
      <c r="C3891" s="8">
        <v>25.465151547382881</v>
      </c>
      <c r="D3891" s="9">
        <v>1999</v>
      </c>
      <c r="E3891" s="10">
        <v>30225499862000</v>
      </c>
      <c r="F3891" s="10">
        <v>11658136000000</v>
      </c>
      <c r="G3891" s="10">
        <v>5046171000000</v>
      </c>
      <c r="H3891" s="10">
        <v>9905102249000</v>
      </c>
      <c r="I3891" s="11">
        <v>0.83113807328338396</v>
      </c>
      <c r="J3891" s="9">
        <v>10237530</v>
      </c>
      <c r="K3891" s="10">
        <v>2537237000000</v>
      </c>
      <c r="L3891" s="8">
        <v>52.709576777739599</v>
      </c>
      <c r="M3891" s="11">
        <v>11.798</v>
      </c>
      <c r="N3891" s="11">
        <v>13.305</v>
      </c>
      <c r="O3891" s="10">
        <v>37.832000000000001</v>
      </c>
      <c r="P3891" s="10">
        <v>1.050086013814802</v>
      </c>
      <c r="Q3891" s="9">
        <v>0</v>
      </c>
      <c r="R3891" s="9">
        <v>1</v>
      </c>
      <c r="S3891" s="9">
        <v>0</v>
      </c>
      <c r="T3891" s="9">
        <v>0</v>
      </c>
      <c r="U3891" s="9">
        <v>0</v>
      </c>
      <c r="V3891" s="10">
        <v>5632300962154.1357</v>
      </c>
      <c r="W3891" s="10">
        <v>4813616718454.7197</v>
      </c>
      <c r="X3891" s="11">
        <v>3.086058115882198</v>
      </c>
      <c r="Y3891" s="11">
        <v>1.6505876437684619</v>
      </c>
      <c r="Z3891" s="11">
        <v>6.3708519609477419</v>
      </c>
      <c r="AA3891" s="11">
        <v>1.726270502823348</v>
      </c>
      <c r="AB3891" s="11">
        <v>-5.5727238023963802E-2</v>
      </c>
      <c r="AC3891" s="11">
        <v>10.557281988627979</v>
      </c>
      <c r="AD3891" s="9">
        <v>0</v>
      </c>
      <c r="AE3891" s="9">
        <v>0</v>
      </c>
    </row>
    <row r="3892" spans="1:31" hidden="1" x14ac:dyDescent="0.35">
      <c r="A3892" s="2" t="s">
        <v>203</v>
      </c>
      <c r="B3892" s="2" t="s">
        <v>204</v>
      </c>
      <c r="C3892" s="3">
        <v>31.845911288806001</v>
      </c>
      <c r="D3892" s="4">
        <v>2000</v>
      </c>
      <c r="E3892" s="5">
        <v>31558255502000</v>
      </c>
      <c r="F3892" s="5">
        <v>13340291000000</v>
      </c>
      <c r="G3892" s="5">
        <v>5258026000000</v>
      </c>
      <c r="H3892" s="5">
        <v>10431915330000</v>
      </c>
      <c r="I3892" s="6">
        <v>5.3186031578138113</v>
      </c>
      <c r="J3892" s="4">
        <v>10210971</v>
      </c>
      <c r="K3892" s="5">
        <v>2981718000000</v>
      </c>
      <c r="L3892" s="3">
        <v>57.877018206801772</v>
      </c>
      <c r="M3892" s="6">
        <v>24.945</v>
      </c>
      <c r="N3892" s="6">
        <v>20.294</v>
      </c>
      <c r="O3892" s="5">
        <v>35.191000000000003</v>
      </c>
      <c r="P3892" s="5">
        <v>1.0194377860976629</v>
      </c>
      <c r="Q3892" s="4">
        <v>0</v>
      </c>
      <c r="R3892" s="4">
        <v>1</v>
      </c>
      <c r="S3892" s="4">
        <v>0</v>
      </c>
      <c r="T3892" s="4">
        <v>0</v>
      </c>
      <c r="U3892" s="4">
        <v>0</v>
      </c>
      <c r="V3892" s="5">
        <v>7340283534215.1436</v>
      </c>
      <c r="W3892" s="5">
        <v>5151816891025.6426</v>
      </c>
      <c r="X3892" s="6">
        <v>4.4093750180640114</v>
      </c>
      <c r="Y3892" s="6">
        <v>4.1983317648173237</v>
      </c>
      <c r="Z3892" s="6">
        <v>7.0259057243654581</v>
      </c>
      <c r="AA3892" s="6">
        <v>-6.9808627616832268</v>
      </c>
      <c r="AB3892" s="6">
        <v>-2.918639741310241</v>
      </c>
      <c r="AC3892" s="6">
        <v>30.324774608773229</v>
      </c>
      <c r="AD3892" s="4">
        <v>0</v>
      </c>
      <c r="AE3892" s="4">
        <v>0</v>
      </c>
    </row>
    <row r="3893" spans="1:31" hidden="1" x14ac:dyDescent="0.35">
      <c r="A3893" s="7" t="s">
        <v>203</v>
      </c>
      <c r="B3893" s="7" t="s">
        <v>204</v>
      </c>
      <c r="C3893" s="8">
        <v>32.612563833927567</v>
      </c>
      <c r="D3893" s="9">
        <v>2001</v>
      </c>
      <c r="E3893" s="10">
        <v>32840160100000</v>
      </c>
      <c r="F3893" s="10">
        <v>15413047000000</v>
      </c>
      <c r="G3893" s="10">
        <v>5467098000000</v>
      </c>
      <c r="H3893" s="10">
        <v>10039275270000</v>
      </c>
      <c r="I3893" s="11">
        <v>-3.7638348048210162</v>
      </c>
      <c r="J3893" s="9">
        <v>10187576</v>
      </c>
      <c r="K3893" s="10">
        <v>3295269000000</v>
      </c>
      <c r="L3893" s="8">
        <v>63.153555479216742</v>
      </c>
      <c r="M3893" s="11">
        <v>8.8219999999999992</v>
      </c>
      <c r="N3893" s="11">
        <v>5.306</v>
      </c>
      <c r="O3893" s="10">
        <v>36.414999999999999</v>
      </c>
      <c r="P3893" s="10">
        <v>1.044915145120707</v>
      </c>
      <c r="Q3893" s="9">
        <v>0</v>
      </c>
      <c r="R3893" s="9">
        <v>1</v>
      </c>
      <c r="S3893" s="9">
        <v>0</v>
      </c>
      <c r="T3893" s="9">
        <v>0</v>
      </c>
      <c r="U3893" s="9">
        <v>0</v>
      </c>
      <c r="V3893" s="10">
        <v>7959314014050.1885</v>
      </c>
      <c r="W3893" s="10">
        <v>5217867743146.2158</v>
      </c>
      <c r="X3893" s="11">
        <v>4.0620261722602491</v>
      </c>
      <c r="Y3893" s="11">
        <v>3.976245077525292</v>
      </c>
      <c r="Z3893" s="11">
        <v>1.282088504264048</v>
      </c>
      <c r="AA3893" s="11">
        <v>3.4781620300644951</v>
      </c>
      <c r="AB3893" s="11">
        <v>2.499157807419512</v>
      </c>
      <c r="AC3893" s="11">
        <v>8.433331995277408</v>
      </c>
      <c r="AD3893" s="9">
        <v>0</v>
      </c>
      <c r="AE3893" s="9">
        <v>0</v>
      </c>
    </row>
    <row r="3894" spans="1:31" hidden="1" x14ac:dyDescent="0.35">
      <c r="A3894" s="2" t="s">
        <v>203</v>
      </c>
      <c r="B3894" s="2" t="s">
        <v>204</v>
      </c>
      <c r="C3894" s="3">
        <v>34.344310747010759</v>
      </c>
      <c r="D3894" s="4">
        <v>2002</v>
      </c>
      <c r="E3894" s="5">
        <v>34393521120000</v>
      </c>
      <c r="F3894" s="5">
        <v>17440963000000</v>
      </c>
      <c r="G3894" s="5">
        <v>5767213000000</v>
      </c>
      <c r="H3894" s="5">
        <v>10653070517000</v>
      </c>
      <c r="I3894" s="6">
        <v>6.1139398063342583</v>
      </c>
      <c r="J3894" s="4">
        <v>10158608</v>
      </c>
      <c r="K3894" s="5">
        <v>3642465000000</v>
      </c>
      <c r="L3894" s="3">
        <v>66.478873239436595</v>
      </c>
      <c r="M3894" s="6">
        <v>5.7249999999999996</v>
      </c>
      <c r="N3894" s="6">
        <v>6.78</v>
      </c>
      <c r="O3894" s="5">
        <v>36.156999999999996</v>
      </c>
      <c r="P3894" s="5">
        <v>1.0214352997911991</v>
      </c>
      <c r="Q3894" s="4">
        <v>0</v>
      </c>
      <c r="R3894" s="4">
        <v>1</v>
      </c>
      <c r="S3894" s="4">
        <v>0</v>
      </c>
      <c r="T3894" s="4">
        <v>0</v>
      </c>
      <c r="U3894" s="4">
        <v>0</v>
      </c>
      <c r="V3894" s="5">
        <v>9010349059944.3477</v>
      </c>
      <c r="W3894" s="5">
        <v>5479131673728.8154</v>
      </c>
      <c r="X3894" s="6">
        <v>4.7300653080555479</v>
      </c>
      <c r="Y3894" s="6">
        <v>5.4894754035870594</v>
      </c>
      <c r="Z3894" s="6">
        <v>5.0071014338333031</v>
      </c>
      <c r="AA3894" s="6">
        <v>-0.70849924481670379</v>
      </c>
      <c r="AB3894" s="6">
        <v>-2.2470576141181349</v>
      </c>
      <c r="AC3894" s="6">
        <v>13.20509586678976</v>
      </c>
      <c r="AD3894" s="4">
        <v>0</v>
      </c>
      <c r="AE3894" s="4">
        <v>0</v>
      </c>
    </row>
    <row r="3895" spans="1:31" hidden="1" x14ac:dyDescent="0.35">
      <c r="A3895" s="7" t="s">
        <v>203</v>
      </c>
      <c r="B3895" s="7" t="s">
        <v>204</v>
      </c>
      <c r="C3895" s="8">
        <v>36.510013854313463</v>
      </c>
      <c r="D3895" s="9">
        <v>2003</v>
      </c>
      <c r="E3895" s="10">
        <v>35748205430000</v>
      </c>
      <c r="F3895" s="10">
        <v>19108793000000</v>
      </c>
      <c r="G3895" s="10">
        <v>6061240000000</v>
      </c>
      <c r="H3895" s="10">
        <v>10859389552000</v>
      </c>
      <c r="I3895" s="11">
        <v>1.9367095587207359</v>
      </c>
      <c r="J3895" s="9">
        <v>10129552</v>
      </c>
      <c r="K3895" s="10">
        <v>3952569000000</v>
      </c>
      <c r="L3895" s="8">
        <v>69.577464788732357</v>
      </c>
      <c r="M3895" s="11">
        <v>6.2569999999999997</v>
      </c>
      <c r="N3895" s="11">
        <v>9.2880000000000003</v>
      </c>
      <c r="O3895" s="10">
        <v>34.145000000000003</v>
      </c>
      <c r="P3895" s="10">
        <v>1.0323095773444211</v>
      </c>
      <c r="Q3895" s="9">
        <v>0</v>
      </c>
      <c r="R3895" s="9">
        <v>1</v>
      </c>
      <c r="S3895" s="9">
        <v>0</v>
      </c>
      <c r="T3895" s="9">
        <v>0</v>
      </c>
      <c r="U3895" s="9">
        <v>0</v>
      </c>
      <c r="V3895" s="10">
        <v>10027130181986.6</v>
      </c>
      <c r="W3895" s="10">
        <v>5680817793522.2715</v>
      </c>
      <c r="X3895" s="11">
        <v>3.938777612427256</v>
      </c>
      <c r="Y3895" s="11">
        <v>5.09825109632677</v>
      </c>
      <c r="Z3895" s="11">
        <v>3.6809869118585872</v>
      </c>
      <c r="AA3895" s="11">
        <v>-5.5646209585972102</v>
      </c>
      <c r="AB3895" s="11">
        <v>1.064607572838407</v>
      </c>
      <c r="AC3895" s="11">
        <v>11.28459192066561</v>
      </c>
      <c r="AD3895" s="9">
        <v>0</v>
      </c>
      <c r="AE3895" s="9">
        <v>0</v>
      </c>
    </row>
    <row r="3896" spans="1:31" hidden="1" x14ac:dyDescent="0.35">
      <c r="A3896" s="2" t="s">
        <v>203</v>
      </c>
      <c r="B3896" s="2" t="s">
        <v>204</v>
      </c>
      <c r="C3896" s="3">
        <v>38.949096651547151</v>
      </c>
      <c r="D3896" s="4">
        <v>2004</v>
      </c>
      <c r="E3896" s="5">
        <v>37522433680000</v>
      </c>
      <c r="F3896" s="5">
        <v>21088678000000</v>
      </c>
      <c r="G3896" s="5">
        <v>6113613000000</v>
      </c>
      <c r="H3896" s="5">
        <v>12808125181000</v>
      </c>
      <c r="I3896" s="6">
        <v>17.94516735649378</v>
      </c>
      <c r="J3896" s="4">
        <v>10107146</v>
      </c>
      <c r="K3896" s="5">
        <v>4298572000000</v>
      </c>
      <c r="L3896" s="3">
        <v>74.270010305736832</v>
      </c>
      <c r="M3896" s="6">
        <v>18.053000000000001</v>
      </c>
      <c r="N3896" s="6">
        <v>17.283999999999999</v>
      </c>
      <c r="O3896" s="5">
        <v>33.707999999999998</v>
      </c>
      <c r="P3896" s="5">
        <v>1.0496548775540619</v>
      </c>
      <c r="Q3896" s="4">
        <v>0</v>
      </c>
      <c r="R3896" s="4">
        <v>1</v>
      </c>
      <c r="S3896" s="4">
        <v>0</v>
      </c>
      <c r="T3896" s="4">
        <v>0</v>
      </c>
      <c r="U3896" s="4">
        <v>0</v>
      </c>
      <c r="V3896" s="5">
        <v>11059443162779.66</v>
      </c>
      <c r="W3896" s="5">
        <v>5787762762257.1709</v>
      </c>
      <c r="X3896" s="6">
        <v>4.9631253615630797</v>
      </c>
      <c r="Y3896" s="6">
        <v>0.8640641188931637</v>
      </c>
      <c r="Z3896" s="6">
        <v>1.882562909460795</v>
      </c>
      <c r="AA3896" s="6">
        <v>-1.2798359935569039</v>
      </c>
      <c r="AB3896" s="6">
        <v>1.6802421085989989</v>
      </c>
      <c r="AC3896" s="6">
        <v>10.2951987463729</v>
      </c>
      <c r="AD3896" s="4">
        <v>0</v>
      </c>
      <c r="AE3896" s="4">
        <v>0</v>
      </c>
    </row>
    <row r="3897" spans="1:31" hidden="1" x14ac:dyDescent="0.35">
      <c r="A3897" s="7" t="s">
        <v>203</v>
      </c>
      <c r="B3897" s="7" t="s">
        <v>204</v>
      </c>
      <c r="C3897" s="8">
        <v>43.254531800720251</v>
      </c>
      <c r="D3897" s="9">
        <v>2005</v>
      </c>
      <c r="E3897" s="10">
        <v>39136004586000</v>
      </c>
      <c r="F3897" s="10">
        <v>22572429000000</v>
      </c>
      <c r="G3897" s="10">
        <v>6235968000000</v>
      </c>
      <c r="H3897" s="10">
        <v>12680297275000</v>
      </c>
      <c r="I3897" s="11">
        <v>-0.99802199145916859</v>
      </c>
      <c r="J3897" s="9">
        <v>10087065</v>
      </c>
      <c r="K3897" s="10">
        <v>4496273000000</v>
      </c>
      <c r="L3897" s="8">
        <v>76.915149433184425</v>
      </c>
      <c r="M3897" s="11">
        <v>12.782999999999999</v>
      </c>
      <c r="N3897" s="11">
        <v>10.345000000000001</v>
      </c>
      <c r="O3897" s="10">
        <v>35.756</v>
      </c>
      <c r="P3897" s="10">
        <v>1.120762884858578</v>
      </c>
      <c r="Q3897" s="9">
        <v>0</v>
      </c>
      <c r="R3897" s="9">
        <v>1</v>
      </c>
      <c r="S3897" s="9">
        <v>0</v>
      </c>
      <c r="T3897" s="9">
        <v>0</v>
      </c>
      <c r="U3897" s="9">
        <v>0</v>
      </c>
      <c r="V3897" s="10">
        <v>12693986232818.23</v>
      </c>
      <c r="W3897" s="10">
        <v>5845757348369.8115</v>
      </c>
      <c r="X3897" s="11">
        <v>4.3002831846167187</v>
      </c>
      <c r="Y3897" s="11">
        <v>2.0013533732017379</v>
      </c>
      <c r="Z3897" s="11">
        <v>1.002020789290667</v>
      </c>
      <c r="AA3897" s="11">
        <v>6.075709030497217</v>
      </c>
      <c r="AB3897" s="11">
        <v>6.7744178420067076</v>
      </c>
      <c r="AC3897" s="11">
        <v>14.779614542797169</v>
      </c>
      <c r="AD3897" s="9">
        <v>0</v>
      </c>
      <c r="AE3897" s="9">
        <v>0</v>
      </c>
    </row>
    <row r="3898" spans="1:31" hidden="1" x14ac:dyDescent="0.35">
      <c r="A3898" s="2" t="s">
        <v>203</v>
      </c>
      <c r="B3898" s="2" t="s">
        <v>204</v>
      </c>
      <c r="C3898" s="3">
        <v>47.279178736868502</v>
      </c>
      <c r="D3898" s="4">
        <v>2006</v>
      </c>
      <c r="E3898" s="5">
        <v>40675588248000</v>
      </c>
      <c r="F3898" s="5">
        <v>24321949000000</v>
      </c>
      <c r="G3898" s="5">
        <v>6348566000000</v>
      </c>
      <c r="H3898" s="5">
        <v>12683440273000</v>
      </c>
      <c r="I3898" s="6">
        <v>2.47864693692747E-2</v>
      </c>
      <c r="J3898" s="4">
        <v>10071370</v>
      </c>
      <c r="K3898" s="5">
        <v>4822753000000</v>
      </c>
      <c r="L3898" s="3">
        <v>79.938165578838849</v>
      </c>
      <c r="M3898" s="6">
        <v>19.529</v>
      </c>
      <c r="N3898" s="6">
        <v>12.891</v>
      </c>
      <c r="O3898" s="5">
        <v>35.859000000000002</v>
      </c>
      <c r="P3898" s="5">
        <v>1.0996912036258559</v>
      </c>
      <c r="Q3898" s="4">
        <v>0</v>
      </c>
      <c r="R3898" s="4">
        <v>1</v>
      </c>
      <c r="S3898" s="4">
        <v>0</v>
      </c>
      <c r="T3898" s="4">
        <v>0</v>
      </c>
      <c r="U3898" s="4">
        <v>0</v>
      </c>
      <c r="V3898" s="5">
        <v>14385140885749.9</v>
      </c>
      <c r="W3898" s="5">
        <v>6033104418994.416</v>
      </c>
      <c r="X3898" s="6">
        <v>3.9339316271205429</v>
      </c>
      <c r="Y3898" s="6">
        <v>1.8056218377002571</v>
      </c>
      <c r="Z3898" s="6">
        <v>3.204838303403911</v>
      </c>
      <c r="AA3898" s="6">
        <v>0.28806354178320148</v>
      </c>
      <c r="AB3898" s="6">
        <v>-1.8801194719596011</v>
      </c>
      <c r="AC3898" s="6">
        <v>13.322486899816131</v>
      </c>
      <c r="AD3898" s="4">
        <v>0</v>
      </c>
      <c r="AE3898" s="4">
        <v>0</v>
      </c>
    </row>
    <row r="3899" spans="1:31" hidden="1" x14ac:dyDescent="0.35">
      <c r="A3899" s="7" t="s">
        <v>203</v>
      </c>
      <c r="B3899" s="7" t="s">
        <v>204</v>
      </c>
      <c r="C3899" s="8">
        <v>53.198022849207341</v>
      </c>
      <c r="D3899" s="9">
        <v>2007</v>
      </c>
      <c r="E3899" s="10">
        <v>40810775330000</v>
      </c>
      <c r="F3899" s="10">
        <v>25730258000000</v>
      </c>
      <c r="G3899" s="10">
        <v>6077630000000</v>
      </c>
      <c r="H3899" s="10">
        <v>12405829357000</v>
      </c>
      <c r="I3899" s="11">
        <v>-2.1887666912498962</v>
      </c>
      <c r="J3899" s="9">
        <v>10055780</v>
      </c>
      <c r="K3899" s="10">
        <v>5504166000000</v>
      </c>
      <c r="L3899" s="8">
        <v>86.300240467193376</v>
      </c>
      <c r="M3899" s="11">
        <v>16.143999999999998</v>
      </c>
      <c r="N3899" s="11">
        <v>13.904999999999999</v>
      </c>
      <c r="O3899" s="10">
        <v>39.96</v>
      </c>
      <c r="P3899" s="10">
        <v>1.0868370394403699</v>
      </c>
      <c r="Q3899" s="9">
        <v>0</v>
      </c>
      <c r="R3899" s="9">
        <v>1</v>
      </c>
      <c r="S3899" s="9">
        <v>0</v>
      </c>
      <c r="T3899" s="9">
        <v>0</v>
      </c>
      <c r="U3899" s="9">
        <v>0</v>
      </c>
      <c r="V3899" s="10">
        <v>15860892688014.49</v>
      </c>
      <c r="W3899" s="10">
        <v>6377926608550.2764</v>
      </c>
      <c r="X3899" s="11">
        <v>0.33235433787892932</v>
      </c>
      <c r="Y3899" s="11">
        <v>-4.2676724161015258</v>
      </c>
      <c r="Z3899" s="11">
        <v>5.7155017650653308</v>
      </c>
      <c r="AA3899" s="11">
        <v>11.436459466242781</v>
      </c>
      <c r="AB3899" s="11">
        <v>-1.168888515530847</v>
      </c>
      <c r="AC3899" s="11">
        <v>10.258862349596381</v>
      </c>
      <c r="AD3899" s="9">
        <v>0</v>
      </c>
      <c r="AE3899" s="9">
        <v>0</v>
      </c>
    </row>
    <row r="3900" spans="1:31" hidden="1" x14ac:dyDescent="0.35">
      <c r="A3900" s="2" t="s">
        <v>203</v>
      </c>
      <c r="B3900" s="2" t="s">
        <v>204</v>
      </c>
      <c r="C3900" s="3">
        <v>59.360285679359848</v>
      </c>
      <c r="D3900" s="4">
        <v>2008</v>
      </c>
      <c r="E3900" s="5">
        <v>41216204707000</v>
      </c>
      <c r="F3900" s="5">
        <v>27233189000000</v>
      </c>
      <c r="G3900" s="5">
        <v>6263222000000</v>
      </c>
      <c r="H3900" s="5">
        <v>12612763403000</v>
      </c>
      <c r="I3900" s="6">
        <v>1.668038790838565</v>
      </c>
      <c r="J3900" s="4">
        <v>10038188</v>
      </c>
      <c r="K3900" s="5">
        <v>6338123000000</v>
      </c>
      <c r="L3900" s="3">
        <v>91.514943318447237</v>
      </c>
      <c r="M3900" s="6">
        <v>6.6980000000000004</v>
      </c>
      <c r="N3900" s="6">
        <v>5.8760000000000003</v>
      </c>
      <c r="O3900" s="5">
        <v>40.024999999999999</v>
      </c>
      <c r="P3900" s="5">
        <v>1.0719731422161121</v>
      </c>
      <c r="Q3900" s="4">
        <v>0</v>
      </c>
      <c r="R3900" s="4">
        <v>1</v>
      </c>
      <c r="S3900" s="4">
        <v>0</v>
      </c>
      <c r="T3900" s="4">
        <v>0</v>
      </c>
      <c r="U3900" s="4">
        <v>0</v>
      </c>
      <c r="V3900" s="5">
        <v>17664545487120.879</v>
      </c>
      <c r="W3900" s="5">
        <v>6925779299174.1768</v>
      </c>
      <c r="X3900" s="6">
        <v>0.99343708547965004</v>
      </c>
      <c r="Y3900" s="6">
        <v>3.0536903365292059</v>
      </c>
      <c r="Z3900" s="6">
        <v>8.5898243151535585</v>
      </c>
      <c r="AA3900" s="6">
        <v>0.16266266266265689</v>
      </c>
      <c r="AB3900" s="6">
        <v>-1.367628879478785</v>
      </c>
      <c r="AC3900" s="6">
        <v>11.371697889799989</v>
      </c>
      <c r="AD3900" s="4">
        <v>0</v>
      </c>
      <c r="AE3900" s="4">
        <v>0</v>
      </c>
    </row>
    <row r="3901" spans="1:31" hidden="1" x14ac:dyDescent="0.35">
      <c r="A3901" s="7" t="s">
        <v>203</v>
      </c>
      <c r="B3901" s="7" t="s">
        <v>204</v>
      </c>
      <c r="C3901" s="8">
        <v>59.902839903580961</v>
      </c>
      <c r="D3901" s="9">
        <v>2009</v>
      </c>
      <c r="E3901" s="10">
        <v>38438164056000</v>
      </c>
      <c r="F3901" s="10">
        <v>26467800000000</v>
      </c>
      <c r="G3901" s="10">
        <v>6309149000000</v>
      </c>
      <c r="H3901" s="10">
        <v>9536051439000</v>
      </c>
      <c r="I3901" s="11">
        <v>-24.39363893298902</v>
      </c>
      <c r="J3901" s="9">
        <v>10022650</v>
      </c>
      <c r="K3901" s="10">
        <v>6177820000000</v>
      </c>
      <c r="L3901" s="8">
        <v>95.369288904156619</v>
      </c>
      <c r="M3901" s="11">
        <v>-10.717000000000001</v>
      </c>
      <c r="N3901" s="11">
        <v>-14.202999999999999</v>
      </c>
      <c r="O3901" s="10">
        <v>35.908000000000001</v>
      </c>
      <c r="P3901" s="10">
        <v>0.99616365689409525</v>
      </c>
      <c r="Q3901" s="9">
        <v>0</v>
      </c>
      <c r="R3901" s="9">
        <v>1</v>
      </c>
      <c r="S3901" s="9">
        <v>0</v>
      </c>
      <c r="T3901" s="9">
        <v>0</v>
      </c>
      <c r="U3901" s="9">
        <v>0</v>
      </c>
      <c r="V3901" s="10">
        <v>16624810819270.949</v>
      </c>
      <c r="W3901" s="10">
        <v>6477787630574.168</v>
      </c>
      <c r="X3901" s="11">
        <v>-6.7401660845502072</v>
      </c>
      <c r="Y3901" s="11">
        <v>0.73328072995017579</v>
      </c>
      <c r="Z3901" s="11">
        <v>-6.4684658469181491</v>
      </c>
      <c r="AA3901" s="11">
        <v>-10.28607120549656</v>
      </c>
      <c r="AB3901" s="11">
        <v>-7.0719575273400874</v>
      </c>
      <c r="AC3901" s="11">
        <v>-5.8859972853985543</v>
      </c>
      <c r="AD3901" s="9">
        <v>0</v>
      </c>
      <c r="AE3901" s="9">
        <v>0</v>
      </c>
    </row>
    <row r="3902" spans="1:31" hidden="1" x14ac:dyDescent="0.35">
      <c r="A3902" s="2" t="s">
        <v>203</v>
      </c>
      <c r="B3902" s="2" t="s">
        <v>204</v>
      </c>
      <c r="C3902" s="3">
        <v>60.320917567150403</v>
      </c>
      <c r="D3902" s="4">
        <v>2010</v>
      </c>
      <c r="E3902" s="5">
        <v>38848664691000</v>
      </c>
      <c r="F3902" s="5">
        <v>27427573000000</v>
      </c>
      <c r="G3902" s="5">
        <v>6297184000000</v>
      </c>
      <c r="H3902" s="5">
        <v>9817004769000</v>
      </c>
      <c r="I3902" s="6">
        <v>2.9462228868750922</v>
      </c>
      <c r="J3902" s="4">
        <v>10000023</v>
      </c>
      <c r="K3902" s="5">
        <v>6208230000000</v>
      </c>
      <c r="L3902" s="3">
        <v>100</v>
      </c>
      <c r="M3902" s="6">
        <v>11.118</v>
      </c>
      <c r="N3902" s="6">
        <v>9.7889999999999997</v>
      </c>
      <c r="O3902" s="5">
        <v>37.371000000000002</v>
      </c>
      <c r="P3902" s="5">
        <v>1.0150778251394781</v>
      </c>
      <c r="Q3902" s="4">
        <v>0</v>
      </c>
      <c r="R3902" s="4">
        <v>1</v>
      </c>
      <c r="S3902" s="4">
        <v>0</v>
      </c>
      <c r="T3902" s="4">
        <v>0</v>
      </c>
      <c r="U3902" s="4">
        <v>0</v>
      </c>
      <c r="V3902" s="5">
        <v>16544563700000</v>
      </c>
      <c r="W3902" s="5">
        <v>6208230000000</v>
      </c>
      <c r="X3902" s="6">
        <v>1.067950681520448</v>
      </c>
      <c r="Y3902" s="6">
        <v>-0.1896452279063309</v>
      </c>
      <c r="Z3902" s="6">
        <v>-4.1612606949616122</v>
      </c>
      <c r="AA3902" s="6">
        <v>4.0743009914225272</v>
      </c>
      <c r="AB3902" s="6">
        <v>1.898700892617853</v>
      </c>
      <c r="AC3902" s="6">
        <v>-0.48269493195033081</v>
      </c>
      <c r="AD3902" s="4">
        <v>0</v>
      </c>
      <c r="AE3902" s="4">
        <v>0</v>
      </c>
    </row>
    <row r="3903" spans="1:31" hidden="1" x14ac:dyDescent="0.35">
      <c r="A3903" s="7" t="s">
        <v>203</v>
      </c>
      <c r="B3903" s="7" t="s">
        <v>204</v>
      </c>
      <c r="C3903" s="8">
        <v>58.447005320919487</v>
      </c>
      <c r="D3903" s="9">
        <v>2011</v>
      </c>
      <c r="E3903" s="10">
        <v>39593280608000</v>
      </c>
      <c r="F3903" s="10">
        <v>28492068000000</v>
      </c>
      <c r="G3903" s="10">
        <v>6320752000000</v>
      </c>
      <c r="H3903" s="10">
        <v>9556260335000</v>
      </c>
      <c r="I3903" s="11">
        <v>-2.6560487657434488</v>
      </c>
      <c r="J3903" s="9">
        <v>9971727</v>
      </c>
      <c r="K3903" s="10">
        <v>6004868000000</v>
      </c>
      <c r="L3903" s="8">
        <v>103.92992098935071</v>
      </c>
      <c r="M3903" s="11">
        <v>6.4139999999999997</v>
      </c>
      <c r="N3903" s="11">
        <v>4.07</v>
      </c>
      <c r="O3903" s="10">
        <v>36.018999999999998</v>
      </c>
      <c r="P3903" s="10">
        <v>0.98524434716524478</v>
      </c>
      <c r="Q3903" s="9">
        <v>0</v>
      </c>
      <c r="R3903" s="9">
        <v>1</v>
      </c>
      <c r="S3903" s="9">
        <v>0</v>
      </c>
      <c r="T3903" s="9">
        <v>0</v>
      </c>
      <c r="U3903" s="9">
        <v>0</v>
      </c>
      <c r="V3903" s="10">
        <v>16023066640940.039</v>
      </c>
      <c r="W3903" s="10">
        <v>5777804835063.1348</v>
      </c>
      <c r="X3903" s="11">
        <v>1.91670916599742</v>
      </c>
      <c r="Y3903" s="11">
        <v>0.37426252750435751</v>
      </c>
      <c r="Z3903" s="11">
        <v>-6.9331381881287459</v>
      </c>
      <c r="AA3903" s="11">
        <v>-3.6177784913435649</v>
      </c>
      <c r="AB3903" s="11">
        <v>-2.9390335632771798</v>
      </c>
      <c r="AC3903" s="11">
        <v>-3.1520750170036518</v>
      </c>
      <c r="AD3903" s="9">
        <v>0</v>
      </c>
      <c r="AE3903" s="9">
        <v>0</v>
      </c>
    </row>
    <row r="3904" spans="1:31" hidden="1" x14ac:dyDescent="0.35">
      <c r="A3904" s="2" t="s">
        <v>203</v>
      </c>
      <c r="B3904" s="2" t="s">
        <v>204</v>
      </c>
      <c r="C3904" s="3">
        <v>50.416661695919387</v>
      </c>
      <c r="D3904" s="4">
        <v>2012</v>
      </c>
      <c r="E3904" s="5">
        <v>39062934765000</v>
      </c>
      <c r="F3904" s="5">
        <v>28919193000000</v>
      </c>
      <c r="G3904" s="5">
        <v>6234671000000</v>
      </c>
      <c r="H3904" s="5">
        <v>9030844043000</v>
      </c>
      <c r="I3904" s="6">
        <v>-5.4981370701638497</v>
      </c>
      <c r="J3904" s="4">
        <v>9920362</v>
      </c>
      <c r="K3904" s="5">
        <v>6630891000000</v>
      </c>
      <c r="L3904" s="3">
        <v>109.8041909996564</v>
      </c>
      <c r="M3904" s="6">
        <v>-1.7010000000000001</v>
      </c>
      <c r="N3904" s="6">
        <v>-3.093</v>
      </c>
      <c r="O3904" s="5">
        <v>34.634999999999998</v>
      </c>
      <c r="P3904" s="5">
        <v>0.91952474586264321</v>
      </c>
      <c r="Q3904" s="4">
        <v>0</v>
      </c>
      <c r="R3904" s="4">
        <v>1</v>
      </c>
      <c r="S3904" s="4">
        <v>0</v>
      </c>
      <c r="T3904" s="4">
        <v>0</v>
      </c>
      <c r="U3904" s="4">
        <v>0</v>
      </c>
      <c r="V3904" s="5">
        <v>13278265216712.561</v>
      </c>
      <c r="W3904" s="5">
        <v>6038832342948.3213</v>
      </c>
      <c r="X3904" s="6">
        <v>-1.339484465181805</v>
      </c>
      <c r="Y3904" s="6">
        <v>-1.3618790928674309</v>
      </c>
      <c r="Z3904" s="6">
        <v>4.5177626336756367</v>
      </c>
      <c r="AA3904" s="6">
        <v>-3.8424165024015111</v>
      </c>
      <c r="AB3904" s="6">
        <v>-6.6703860308045098</v>
      </c>
      <c r="AC3904" s="6">
        <v>-17.130312728116131</v>
      </c>
      <c r="AD3904" s="4">
        <v>0</v>
      </c>
      <c r="AE3904" s="4">
        <v>0</v>
      </c>
    </row>
    <row r="3905" spans="1:31" hidden="1" x14ac:dyDescent="0.35">
      <c r="A3905" s="7" t="s">
        <v>203</v>
      </c>
      <c r="B3905" s="7" t="s">
        <v>204</v>
      </c>
      <c r="C3905" s="8">
        <v>46.096882400304992</v>
      </c>
      <c r="D3905" s="9">
        <v>2013</v>
      </c>
      <c r="E3905" s="10">
        <v>39856759970000</v>
      </c>
      <c r="F3905" s="10">
        <v>30343344000000</v>
      </c>
      <c r="G3905" s="10">
        <v>6428859000000</v>
      </c>
      <c r="H3905" s="10">
        <v>9503723206000</v>
      </c>
      <c r="I3905" s="11">
        <v>5.2362676262418546</v>
      </c>
      <c r="J3905" s="9">
        <v>9872734</v>
      </c>
      <c r="K3905" s="10">
        <v>6940869000000</v>
      </c>
      <c r="L3905" s="8">
        <v>111.7073170731706</v>
      </c>
      <c r="M3905" s="11">
        <v>4.0789999999999997</v>
      </c>
      <c r="N3905" s="11">
        <v>4.1520000000000001</v>
      </c>
      <c r="O3905" s="10">
        <v>30.294</v>
      </c>
      <c r="P3905" s="10">
        <v>0.87290603924637167</v>
      </c>
      <c r="Q3905" s="9">
        <v>0</v>
      </c>
      <c r="R3905" s="9">
        <v>1</v>
      </c>
      <c r="S3905" s="9">
        <v>0</v>
      </c>
      <c r="T3905" s="9">
        <v>0</v>
      </c>
      <c r="U3905" s="9">
        <v>0</v>
      </c>
      <c r="V3905" s="10">
        <v>12521413965065.52</v>
      </c>
      <c r="W3905" s="10">
        <v>6213441681222.7139</v>
      </c>
      <c r="X3905" s="11">
        <v>2.0321699067814518</v>
      </c>
      <c r="Y3905" s="11">
        <v>3.1146471080831688</v>
      </c>
      <c r="Z3905" s="11">
        <v>2.8914420596274342</v>
      </c>
      <c r="AA3905" s="11">
        <v>-12.533564313555649</v>
      </c>
      <c r="AB3905" s="11">
        <v>-5.0698697154187684</v>
      </c>
      <c r="AC3905" s="11">
        <v>-5.6999257003425656</v>
      </c>
      <c r="AD3905" s="9">
        <v>0</v>
      </c>
      <c r="AE3905" s="9">
        <v>0</v>
      </c>
    </row>
    <row r="3906" spans="1:31" hidden="1" x14ac:dyDescent="0.35">
      <c r="A3906" s="2" t="s">
        <v>203</v>
      </c>
      <c r="B3906" s="2" t="s">
        <v>204</v>
      </c>
      <c r="C3906" s="3">
        <v>42.532027671318247</v>
      </c>
      <c r="D3906" s="4">
        <v>2014</v>
      </c>
      <c r="E3906" s="5">
        <v>41584292897000</v>
      </c>
      <c r="F3906" s="5">
        <v>32826770000000</v>
      </c>
      <c r="G3906" s="5">
        <v>6761246000000</v>
      </c>
      <c r="H3906" s="5">
        <v>10706688548000</v>
      </c>
      <c r="I3906" s="6">
        <v>12.65783226136605</v>
      </c>
      <c r="J3906" s="4">
        <v>9833038</v>
      </c>
      <c r="K3906" s="5">
        <v>7551126000000</v>
      </c>
      <c r="L3906" s="3">
        <v>111.4531088972862</v>
      </c>
      <c r="M3906" s="6">
        <v>9.202</v>
      </c>
      <c r="N3906" s="6">
        <v>10.888</v>
      </c>
      <c r="O3906" s="5">
        <v>29.402999999999999</v>
      </c>
      <c r="P3906" s="5">
        <v>0.8744861889940112</v>
      </c>
      <c r="Q3906" s="4">
        <v>0</v>
      </c>
      <c r="R3906" s="4">
        <v>1</v>
      </c>
      <c r="S3906" s="4">
        <v>0</v>
      </c>
      <c r="T3906" s="4">
        <v>0</v>
      </c>
      <c r="U3906" s="4">
        <v>0</v>
      </c>
      <c r="V3906" s="5">
        <v>12527143511866.6</v>
      </c>
      <c r="W3906" s="5">
        <v>6775159593761.5566</v>
      </c>
      <c r="X3906" s="6">
        <v>4.3343536411396864</v>
      </c>
      <c r="Y3906" s="6">
        <v>5.170233162680967</v>
      </c>
      <c r="Z3906" s="6">
        <v>9.0403666978379835</v>
      </c>
      <c r="AA3906" s="6">
        <v>-2.9411764705882408</v>
      </c>
      <c r="AB3906" s="6">
        <v>0.1810217453649155</v>
      </c>
      <c r="AC3906" s="6">
        <v>4.5757985616204297E-2</v>
      </c>
      <c r="AD3906" s="4">
        <v>0</v>
      </c>
      <c r="AE3906" s="4">
        <v>0</v>
      </c>
    </row>
    <row r="3907" spans="1:31" hidden="1" x14ac:dyDescent="0.35">
      <c r="A3907" s="7" t="s">
        <v>203</v>
      </c>
      <c r="B3907" s="7" t="s">
        <v>204</v>
      </c>
      <c r="C3907" s="8">
        <v>35.097671257094703</v>
      </c>
      <c r="D3907" s="9">
        <v>2015</v>
      </c>
      <c r="E3907" s="10">
        <v>43106201566000</v>
      </c>
      <c r="F3907" s="10">
        <v>34984755000000</v>
      </c>
      <c r="G3907" s="10">
        <v>6893003000000</v>
      </c>
      <c r="H3907" s="10">
        <v>10501559828000</v>
      </c>
      <c r="I3907" s="11">
        <v>-1.915893220208758</v>
      </c>
      <c r="J3907" s="9">
        <v>9797755</v>
      </c>
      <c r="K3907" s="10">
        <v>8124212000000</v>
      </c>
      <c r="L3907" s="8">
        <v>111.3844039848849</v>
      </c>
      <c r="M3907" s="11">
        <v>7.3630000000000004</v>
      </c>
      <c r="N3907" s="11">
        <v>5.6710000000000003</v>
      </c>
      <c r="O3907" s="10">
        <v>30.36</v>
      </c>
      <c r="P3907" s="10">
        <v>0.92140570887398721</v>
      </c>
      <c r="Q3907" s="9">
        <v>0</v>
      </c>
      <c r="R3907" s="9">
        <v>1</v>
      </c>
      <c r="S3907" s="9">
        <v>0</v>
      </c>
      <c r="T3907" s="9">
        <v>0</v>
      </c>
      <c r="U3907" s="9">
        <v>0</v>
      </c>
      <c r="V3907" s="10">
        <v>11023836247008.391</v>
      </c>
      <c r="W3907" s="10">
        <v>7293850583518.3828</v>
      </c>
      <c r="X3907" s="11">
        <v>3.659816154069544</v>
      </c>
      <c r="Y3907" s="11">
        <v>1.9487088622422559</v>
      </c>
      <c r="Z3907" s="11">
        <v>7.6557752268216293</v>
      </c>
      <c r="AA3907" s="11">
        <v>3.2547699214365911</v>
      </c>
      <c r="AB3907" s="11">
        <v>5.3653814629080809</v>
      </c>
      <c r="AC3907" s="11">
        <v>-12.000399480010479</v>
      </c>
      <c r="AD3907" s="9">
        <v>0</v>
      </c>
      <c r="AE3907" s="9">
        <v>0</v>
      </c>
    </row>
    <row r="3908" spans="1:31" hidden="1" x14ac:dyDescent="0.35">
      <c r="A3908" s="2" t="s">
        <v>203</v>
      </c>
      <c r="B3908" s="2" t="s">
        <v>204</v>
      </c>
      <c r="C3908" s="3">
        <v>33.319154319789867</v>
      </c>
      <c r="D3908" s="4">
        <v>2016</v>
      </c>
      <c r="E3908" s="5">
        <v>44157407249000</v>
      </c>
      <c r="F3908" s="5">
        <v>36311882000000</v>
      </c>
      <c r="G3908" s="5">
        <v>6943984000000</v>
      </c>
      <c r="H3908" s="5">
        <v>10221260334000</v>
      </c>
      <c r="I3908" s="6">
        <v>-2.669122478859236</v>
      </c>
      <c r="J3908" s="4">
        <v>9759755</v>
      </c>
      <c r="K3908" s="5">
        <v>8351957000000</v>
      </c>
      <c r="L3908" s="3">
        <v>111.8241154242528</v>
      </c>
      <c r="M3908" s="6">
        <v>3.802</v>
      </c>
      <c r="N3908" s="6">
        <v>3.4460000000000002</v>
      </c>
      <c r="O3908" s="5">
        <v>31.902000000000001</v>
      </c>
      <c r="P3908" s="5">
        <v>0.93807571378283716</v>
      </c>
      <c r="Q3908" s="4">
        <v>0</v>
      </c>
      <c r="R3908" s="4">
        <v>1</v>
      </c>
      <c r="S3908" s="4">
        <v>0</v>
      </c>
      <c r="T3908" s="4">
        <v>0</v>
      </c>
      <c r="U3908" s="4">
        <v>0</v>
      </c>
      <c r="V3908" s="5">
        <v>10819501637994.6</v>
      </c>
      <c r="W3908" s="5">
        <v>7468833505468.1768</v>
      </c>
      <c r="X3908" s="6">
        <v>2.4386414130934191</v>
      </c>
      <c r="Y3908" s="6">
        <v>0.73960507488535832</v>
      </c>
      <c r="Z3908" s="6">
        <v>2.3990472514640722</v>
      </c>
      <c r="AA3908" s="6">
        <v>5.0790513833992152</v>
      </c>
      <c r="AB3908" s="6">
        <v>1.809192709389841</v>
      </c>
      <c r="AC3908" s="6">
        <v>-1.853570793644949</v>
      </c>
      <c r="AD3908" s="4">
        <v>0</v>
      </c>
      <c r="AE3908" s="4">
        <v>0</v>
      </c>
    </row>
    <row r="3909" spans="1:31" hidden="1" x14ac:dyDescent="0.35">
      <c r="A3909" s="7" t="s">
        <v>203</v>
      </c>
      <c r="B3909" s="7" t="s">
        <v>204</v>
      </c>
      <c r="C3909" s="8">
        <v>32.390860274330883</v>
      </c>
      <c r="D3909" s="9">
        <v>2017</v>
      </c>
      <c r="E3909" s="10">
        <v>45978539927000</v>
      </c>
      <c r="F3909" s="10">
        <v>39335929000000</v>
      </c>
      <c r="G3909" s="10">
        <v>7135083000000</v>
      </c>
      <c r="H3909" s="10">
        <v>11062073227000</v>
      </c>
      <c r="I3909" s="11">
        <v>8.2261175777229738</v>
      </c>
      <c r="J3909" s="9">
        <v>9726756</v>
      </c>
      <c r="K3909" s="10">
        <v>8986574000000</v>
      </c>
      <c r="L3909" s="8">
        <v>114.450017176228</v>
      </c>
      <c r="M3909" s="11">
        <v>6.48</v>
      </c>
      <c r="N3909" s="11">
        <v>8.4190000000000005</v>
      </c>
      <c r="O3909" s="10">
        <v>32.914999999999999</v>
      </c>
      <c r="P3909" s="10">
        <v>0.98790875540233503</v>
      </c>
      <c r="Q3909" s="9">
        <v>0</v>
      </c>
      <c r="R3909" s="9">
        <v>1</v>
      </c>
      <c r="S3909" s="9">
        <v>0</v>
      </c>
      <c r="T3909" s="9">
        <v>0</v>
      </c>
      <c r="U3909" s="9">
        <v>0</v>
      </c>
      <c r="V3909" s="10">
        <v>11132585310477.73</v>
      </c>
      <c r="W3909" s="10">
        <v>7851963871846.9053</v>
      </c>
      <c r="X3909" s="11">
        <v>4.1241838945180396</v>
      </c>
      <c r="Y3909" s="11">
        <v>2.7520080691430171</v>
      </c>
      <c r="Z3909" s="11">
        <v>5.1297216104526404</v>
      </c>
      <c r="AA3909" s="11">
        <v>3.1753495078678391</v>
      </c>
      <c r="AB3909" s="11">
        <v>5.312262207337576</v>
      </c>
      <c r="AC3909" s="11">
        <v>2.893697722487401</v>
      </c>
      <c r="AD3909" s="9">
        <v>0</v>
      </c>
      <c r="AE3909" s="9">
        <v>0</v>
      </c>
    </row>
    <row r="3910" spans="1:31" hidden="1" x14ac:dyDescent="0.35">
      <c r="A3910" s="2" t="s">
        <v>203</v>
      </c>
      <c r="B3910" s="2" t="s">
        <v>204</v>
      </c>
      <c r="C3910" s="3">
        <v>32.264978790459217</v>
      </c>
      <c r="D3910" s="4">
        <v>2018</v>
      </c>
      <c r="E3910" s="5">
        <v>48556160389000</v>
      </c>
      <c r="F3910" s="5">
        <v>43553984000000</v>
      </c>
      <c r="G3910" s="5">
        <v>7262138000000</v>
      </c>
      <c r="H3910" s="5">
        <v>12952784274000</v>
      </c>
      <c r="I3910" s="6">
        <v>17.09183268092282</v>
      </c>
      <c r="J3910" s="4">
        <v>9706964</v>
      </c>
      <c r="K3910" s="5">
        <v>9776995000000</v>
      </c>
      <c r="L3910" s="3">
        <v>117.7121264170388</v>
      </c>
      <c r="M3910" s="6">
        <v>4.99</v>
      </c>
      <c r="N3910" s="6">
        <v>6.984</v>
      </c>
      <c r="O3910" s="5">
        <v>32.067</v>
      </c>
      <c r="P3910" s="5">
        <v>0.99451180169627762</v>
      </c>
      <c r="Q3910" s="4">
        <v>0</v>
      </c>
      <c r="R3910" s="4">
        <v>1</v>
      </c>
      <c r="S3910" s="4">
        <v>0</v>
      </c>
      <c r="T3910" s="4">
        <v>0</v>
      </c>
      <c r="U3910" s="4">
        <v>0</v>
      </c>
      <c r="V3910" s="5">
        <v>11938178442391.881</v>
      </c>
      <c r="W3910" s="5">
        <v>8305851994688.6133</v>
      </c>
      <c r="X3910" s="6">
        <v>5.6061381376887587</v>
      </c>
      <c r="Y3910" s="6">
        <v>1.7807080870678029</v>
      </c>
      <c r="Z3910" s="6">
        <v>5.7805681514801259</v>
      </c>
      <c r="AA3910" s="6">
        <v>-2.576332978885004</v>
      </c>
      <c r="AB3910" s="6">
        <v>0.66838625104131633</v>
      </c>
      <c r="AC3910" s="6">
        <v>7.2363526480766032</v>
      </c>
      <c r="AD3910" s="4">
        <v>0</v>
      </c>
      <c r="AE3910" s="4">
        <v>0</v>
      </c>
    </row>
    <row r="3911" spans="1:31" hidden="1" x14ac:dyDescent="0.35">
      <c r="A3911" s="7" t="s">
        <v>203</v>
      </c>
      <c r="B3911" s="7" t="s">
        <v>204</v>
      </c>
      <c r="C3911" s="8">
        <v>33.172105269832826</v>
      </c>
      <c r="D3911" s="9">
        <v>2019</v>
      </c>
      <c r="E3911" s="10">
        <v>51021446457000</v>
      </c>
      <c r="F3911" s="10">
        <v>47940496000000</v>
      </c>
      <c r="G3911" s="10">
        <v>7692447000000</v>
      </c>
      <c r="H3911" s="10">
        <v>14529727574000</v>
      </c>
      <c r="I3911" s="11">
        <v>12.17455078878589</v>
      </c>
      <c r="J3911" s="9">
        <v>9694824</v>
      </c>
      <c r="K3911" s="10">
        <v>10661882000000</v>
      </c>
      <c r="L3911" s="8">
        <v>121.64204740638949</v>
      </c>
      <c r="M3911" s="11">
        <v>5.4569999999999999</v>
      </c>
      <c r="N3911" s="11">
        <v>8.1859999999999999</v>
      </c>
      <c r="O3911" s="10">
        <v>34.290999999999997</v>
      </c>
      <c r="P3911" s="10">
        <v>1.0037665727818179</v>
      </c>
      <c r="Q3911" s="9">
        <v>0</v>
      </c>
      <c r="R3911" s="9">
        <v>1</v>
      </c>
      <c r="S3911" s="9">
        <v>0</v>
      </c>
      <c r="T3911" s="9">
        <v>0</v>
      </c>
      <c r="U3911" s="9">
        <v>0</v>
      </c>
      <c r="V3911" s="10">
        <v>13073498957865.02</v>
      </c>
      <c r="W3911" s="10">
        <v>8764964276193.1709</v>
      </c>
      <c r="X3911" s="11">
        <v>5.0771849508893423</v>
      </c>
      <c r="Y3911" s="11">
        <v>5.9253762459485069</v>
      </c>
      <c r="Z3911" s="11">
        <v>5.5275760006095531</v>
      </c>
      <c r="AA3911" s="11">
        <v>6.9354788411762982</v>
      </c>
      <c r="AB3911" s="11">
        <v>0.93058433995001355</v>
      </c>
      <c r="AC3911" s="11">
        <v>9.5099978690356473</v>
      </c>
      <c r="AD3911" s="9">
        <v>0</v>
      </c>
      <c r="AE3911" s="9">
        <v>0</v>
      </c>
    </row>
    <row r="3912" spans="1:31" hidden="1" x14ac:dyDescent="0.35">
      <c r="A3912" s="2" t="s">
        <v>203</v>
      </c>
      <c r="B3912" s="2" t="s">
        <v>204</v>
      </c>
      <c r="C3912" s="3">
        <v>37.62960632125634</v>
      </c>
      <c r="D3912" s="4">
        <v>2020</v>
      </c>
      <c r="E3912" s="5">
        <v>48807766000000</v>
      </c>
      <c r="F3912" s="5">
        <v>48807766000000</v>
      </c>
      <c r="G3912" s="5">
        <v>7685515000000</v>
      </c>
      <c r="H3912" s="5">
        <v>13404806000000</v>
      </c>
      <c r="I3912" s="6">
        <v>-7.7422069221240832</v>
      </c>
      <c r="J3912" s="4">
        <v>9670419</v>
      </c>
      <c r="K3912" s="5">
        <v>11072479000000</v>
      </c>
      <c r="L3912" s="3">
        <v>125.6887667468224</v>
      </c>
      <c r="M3912" s="6">
        <v>-6.1420000000000003</v>
      </c>
      <c r="N3912" s="6">
        <v>-3.8860000000000001</v>
      </c>
      <c r="O3912" s="5">
        <v>34.93</v>
      </c>
      <c r="P3912" s="5">
        <v>0.98217749494254558</v>
      </c>
      <c r="Q3912" s="4">
        <v>0</v>
      </c>
      <c r="R3912" s="4">
        <v>1</v>
      </c>
      <c r="S3912" s="4">
        <v>0</v>
      </c>
      <c r="T3912" s="4">
        <v>0</v>
      </c>
      <c r="U3912" s="4">
        <v>0</v>
      </c>
      <c r="V3912" s="5">
        <v>14612419769377.939</v>
      </c>
      <c r="W3912" s="5">
        <v>8809441994369.7402</v>
      </c>
      <c r="X3912" s="6">
        <v>-4.3387254002405671</v>
      </c>
      <c r="Y3912" s="6">
        <v>-9.0114368028794994E-2</v>
      </c>
      <c r="Z3912" s="6">
        <v>0.50744893846717487</v>
      </c>
      <c r="AA3912" s="6">
        <v>1.8634627161645789</v>
      </c>
      <c r="AB3912" s="6">
        <v>-2.1508066142749511</v>
      </c>
      <c r="AC3912" s="6">
        <v>11.77130021941913</v>
      </c>
      <c r="AD3912" s="4">
        <v>0</v>
      </c>
      <c r="AE3912" s="4">
        <v>0</v>
      </c>
    </row>
    <row r="3913" spans="1:31" hidden="1" x14ac:dyDescent="0.35">
      <c r="A3913" s="7" t="s">
        <v>203</v>
      </c>
      <c r="B3913" s="7" t="s">
        <v>204</v>
      </c>
      <c r="C3913" s="8">
        <v>38.41258530840976</v>
      </c>
      <c r="D3913" s="9">
        <v>2021</v>
      </c>
      <c r="E3913" s="10">
        <v>52333109846000</v>
      </c>
      <c r="F3913" s="10">
        <v>55560466000000</v>
      </c>
      <c r="G3913" s="10">
        <v>7825993000000</v>
      </c>
      <c r="H3913" s="10">
        <v>15166518238000</v>
      </c>
      <c r="I3913" s="11">
        <v>13.14239264633895</v>
      </c>
      <c r="J3913" s="9">
        <v>9630932</v>
      </c>
      <c r="K3913" s="10">
        <v>11859770000000</v>
      </c>
      <c r="L3913" s="8">
        <v>132.11267605633799</v>
      </c>
      <c r="M3913" s="11">
        <v>8.2720000000000002</v>
      </c>
      <c r="N3913" s="11">
        <v>7.3639999999999999</v>
      </c>
      <c r="O3913" s="10">
        <v>36.1203</v>
      </c>
      <c r="P3913" s="10">
        <v>1.0239778998345459</v>
      </c>
      <c r="Q3913" s="9">
        <v>0</v>
      </c>
      <c r="R3913" s="9">
        <v>1</v>
      </c>
      <c r="S3913" s="9">
        <v>0</v>
      </c>
      <c r="T3913" s="9">
        <v>0</v>
      </c>
      <c r="U3913" s="9">
        <v>0</v>
      </c>
      <c r="V3913" s="10">
        <v>16154552339019.199</v>
      </c>
      <c r="W3913" s="10">
        <v>8977011407249.4707</v>
      </c>
      <c r="X3913" s="11">
        <v>7.222915808111356</v>
      </c>
      <c r="Y3913" s="11">
        <v>1.8278280635715369</v>
      </c>
      <c r="Z3913" s="11">
        <v>1.902156946907952</v>
      </c>
      <c r="AA3913" s="11">
        <v>3.40767248783281</v>
      </c>
      <c r="AB3913" s="11">
        <v>4.2558911303954581</v>
      </c>
      <c r="AC3913" s="11">
        <v>10.553574246977069</v>
      </c>
      <c r="AD3913" s="9">
        <v>0</v>
      </c>
      <c r="AE3913" s="9">
        <v>0</v>
      </c>
    </row>
    <row r="3914" spans="1:31" hidden="1" x14ac:dyDescent="0.35">
      <c r="A3914" s="2" t="s">
        <v>203</v>
      </c>
      <c r="B3914" s="2" t="s">
        <v>204</v>
      </c>
      <c r="C3914" s="3">
        <v>36.042046598517693</v>
      </c>
      <c r="D3914" s="4">
        <v>2022</v>
      </c>
      <c r="E3914" s="5">
        <v>54506179735000</v>
      </c>
      <c r="F3914" s="5">
        <v>65950424000000</v>
      </c>
      <c r="G3914" s="5">
        <v>8054327000000</v>
      </c>
      <c r="H3914" s="5">
        <v>15261141718000</v>
      </c>
      <c r="I3914" s="6">
        <v>0.62389718269628247</v>
      </c>
      <c r="J3914" s="4">
        <v>9605074</v>
      </c>
      <c r="K3914" s="5">
        <v>15451254000000</v>
      </c>
      <c r="L3914" s="3">
        <v>151.41188594984541</v>
      </c>
      <c r="M3914" s="6">
        <v>10.66</v>
      </c>
      <c r="N3914" s="6">
        <v>15.67</v>
      </c>
      <c r="O3914" s="5">
        <v>35.801760000000002</v>
      </c>
      <c r="P3914" s="5">
        <v>0.95837842541018181</v>
      </c>
      <c r="Q3914" s="4">
        <v>0</v>
      </c>
      <c r="R3914" s="4">
        <v>1</v>
      </c>
      <c r="S3914" s="4">
        <v>0</v>
      </c>
      <c r="T3914" s="4">
        <v>0</v>
      </c>
      <c r="U3914" s="4">
        <v>0</v>
      </c>
      <c r="V3914" s="5">
        <v>15698822058047.461</v>
      </c>
      <c r="W3914" s="5">
        <v>10204782737544.24</v>
      </c>
      <c r="X3914" s="6">
        <v>4.1523805777922744</v>
      </c>
      <c r="Y3914" s="6">
        <v>2.9176361389538679</v>
      </c>
      <c r="Z3914" s="6">
        <v>13.676838254914919</v>
      </c>
      <c r="AA3914" s="6">
        <v>-0.88188636307007062</v>
      </c>
      <c r="AB3914" s="6">
        <v>-6.4063369370533714</v>
      </c>
      <c r="AC3914" s="6">
        <v>-2.8210641273603971</v>
      </c>
      <c r="AD3914" s="4">
        <v>0</v>
      </c>
      <c r="AE3914" s="4">
        <v>0</v>
      </c>
    </row>
    <row r="3915" spans="1:31" hidden="1" x14ac:dyDescent="0.35">
      <c r="A3915" s="7" t="s">
        <v>203</v>
      </c>
      <c r="B3915" s="7" t="s">
        <v>204</v>
      </c>
      <c r="C3915" s="8">
        <v>32.873469432641173</v>
      </c>
      <c r="D3915" s="9">
        <v>2023</v>
      </c>
      <c r="E3915" s="10">
        <v>54060805723000</v>
      </c>
      <c r="F3915" s="10">
        <v>75292668000000</v>
      </c>
      <c r="G3915" s="10">
        <v>8149041000000</v>
      </c>
      <c r="H3915" s="10">
        <v>11671824577000</v>
      </c>
      <c r="I3915" s="11">
        <v>-23.51932252071628</v>
      </c>
      <c r="J3915" s="9">
        <v>9592186</v>
      </c>
      <c r="K3915" s="10"/>
      <c r="L3915" s="8">
        <v>177.34111989007209</v>
      </c>
      <c r="M3915" s="11">
        <v>9.7919999999999998</v>
      </c>
      <c r="N3915" s="11">
        <v>-0.92100000000000004</v>
      </c>
      <c r="O3915" s="10">
        <v>35.545822000000001</v>
      </c>
      <c r="P3915" s="10">
        <v>0.90463455065272735</v>
      </c>
      <c r="Q3915" s="9">
        <v>0</v>
      </c>
      <c r="R3915" s="9">
        <v>1</v>
      </c>
      <c r="S3915" s="9">
        <v>0</v>
      </c>
      <c r="T3915" s="9">
        <v>0</v>
      </c>
      <c r="U3915" s="9">
        <v>0</v>
      </c>
      <c r="V3915" s="10">
        <v>13956894044281.73</v>
      </c>
      <c r="W3915" s="10"/>
      <c r="X3915" s="11">
        <v>-0.81710737051346205</v>
      </c>
      <c r="Y3915" s="11">
        <v>1.175939342914684</v>
      </c>
      <c r="Z3915" s="11"/>
      <c r="AA3915" s="11">
        <v>-0.71487546980930672</v>
      </c>
      <c r="AB3915" s="11">
        <v>-5.6077926351954668</v>
      </c>
      <c r="AC3915" s="11">
        <v>-11.095915396230581</v>
      </c>
      <c r="AD3915" s="9">
        <v>0</v>
      </c>
      <c r="AE3915" s="9">
        <v>0</v>
      </c>
    </row>
    <row r="3916" spans="1:31" hidden="1" x14ac:dyDescent="0.35">
      <c r="A3916" s="2" t="s">
        <v>203</v>
      </c>
      <c r="B3916" s="2" t="s">
        <v>204</v>
      </c>
      <c r="C3916" s="3">
        <v>32.43865819159651</v>
      </c>
      <c r="D3916" s="4">
        <v>2024</v>
      </c>
      <c r="E3916" s="5">
        <v>54363609942000</v>
      </c>
      <c r="F3916" s="5">
        <v>81447664000000</v>
      </c>
      <c r="G3916" s="5"/>
      <c r="H3916" s="5">
        <v>9822645753000</v>
      </c>
      <c r="I3916" s="6">
        <v>-15.843099866698759</v>
      </c>
      <c r="J3916" s="4">
        <v>9562065</v>
      </c>
      <c r="K3916" s="5"/>
      <c r="L3916" s="3">
        <v>183.9093095156303</v>
      </c>
      <c r="M3916" s="6">
        <v>-4.4480000000000004</v>
      </c>
      <c r="N3916" s="6">
        <v>-6.157</v>
      </c>
      <c r="O3916" s="5">
        <v>37.437086999999998</v>
      </c>
      <c r="P3916" s="5">
        <v>0.91326603763265024</v>
      </c>
      <c r="Q3916" s="4">
        <v>0</v>
      </c>
      <c r="R3916" s="4">
        <v>1</v>
      </c>
      <c r="S3916" s="4">
        <v>0</v>
      </c>
      <c r="T3916" s="4">
        <v>0</v>
      </c>
      <c r="U3916" s="4">
        <v>0</v>
      </c>
      <c r="V3916" s="5">
        <v>14366064121269.801</v>
      </c>
      <c r="W3916" s="5"/>
      <c r="X3916" s="6">
        <v>0.56011784314041935</v>
      </c>
      <c r="Y3916" s="6"/>
      <c r="Z3916" s="6"/>
      <c r="AA3916" s="6">
        <v>5.3206393707817394</v>
      </c>
      <c r="AB3916" s="6">
        <v>0.9541407603429416</v>
      </c>
      <c r="AC3916" s="6">
        <v>2.9316700097448329</v>
      </c>
      <c r="AD3916" s="4">
        <v>0</v>
      </c>
      <c r="AE3916" s="4">
        <v>0</v>
      </c>
    </row>
    <row r="3917" spans="1:31" hidden="1" x14ac:dyDescent="0.35">
      <c r="A3917" s="7" t="s">
        <v>205</v>
      </c>
      <c r="B3917" s="7" t="s">
        <v>206</v>
      </c>
      <c r="C3917" s="8"/>
      <c r="D3917" s="9">
        <v>1980</v>
      </c>
      <c r="E3917" s="10">
        <v>1650250519813300</v>
      </c>
      <c r="F3917" s="10">
        <v>45445700000000</v>
      </c>
      <c r="G3917" s="10">
        <v>157530604263900</v>
      </c>
      <c r="H3917" s="10">
        <v>576276926970500</v>
      </c>
      <c r="I3917" s="11">
        <v>24.36955843755749</v>
      </c>
      <c r="J3917" s="9">
        <v>148950540</v>
      </c>
      <c r="K3917" s="10">
        <v>9898000000000</v>
      </c>
      <c r="L3917" s="8">
        <v>5.5544457378347971</v>
      </c>
      <c r="M3917" s="11">
        <v>6.3</v>
      </c>
      <c r="N3917" s="11">
        <v>9.3000000000000007</v>
      </c>
      <c r="O3917" s="10">
        <v>0</v>
      </c>
      <c r="P3917" s="10">
        <v>1.09126381508</v>
      </c>
      <c r="Q3917" s="9">
        <v>0</v>
      </c>
      <c r="R3917" s="9">
        <v>1</v>
      </c>
      <c r="S3917" s="9">
        <v>0</v>
      </c>
      <c r="T3917" s="9">
        <v>0</v>
      </c>
      <c r="U3917" s="9">
        <v>0</v>
      </c>
      <c r="V3917" s="10"/>
      <c r="W3917" s="10">
        <v>178199598432991.09</v>
      </c>
      <c r="X3917" s="11"/>
      <c r="Y3917" s="11"/>
      <c r="Z3917" s="11"/>
      <c r="AA3917" s="11"/>
      <c r="AB3917" s="11"/>
      <c r="AC3917" s="11"/>
      <c r="AD3917" s="9">
        <v>0</v>
      </c>
      <c r="AE3917" s="9">
        <v>0</v>
      </c>
    </row>
    <row r="3918" spans="1:31" hidden="1" x14ac:dyDescent="0.35">
      <c r="A3918" s="2" t="s">
        <v>205</v>
      </c>
      <c r="B3918" s="2" t="s">
        <v>206</v>
      </c>
      <c r="C3918" s="3"/>
      <c r="D3918" s="4">
        <v>1981</v>
      </c>
      <c r="E3918" s="5">
        <v>1781068466509900</v>
      </c>
      <c r="F3918" s="5">
        <v>54027000000000</v>
      </c>
      <c r="G3918" s="5">
        <v>173541703542600</v>
      </c>
      <c r="H3918" s="5">
        <v>647724335701600</v>
      </c>
      <c r="I3918" s="6">
        <v>12.3981033054196</v>
      </c>
      <c r="J3918" s="4">
        <v>152485035</v>
      </c>
      <c r="K3918" s="5">
        <v>11857000000000</v>
      </c>
      <c r="L3918" s="3">
        <v>6.2357489190346298</v>
      </c>
      <c r="M3918" s="6">
        <v>-24.8</v>
      </c>
      <c r="N3918" s="6">
        <v>38.700000000000003</v>
      </c>
      <c r="O3918" s="5">
        <v>0</v>
      </c>
      <c r="P3918" s="5">
        <v>1.17064743724</v>
      </c>
      <c r="Q3918" s="4">
        <v>0</v>
      </c>
      <c r="R3918" s="4">
        <v>1</v>
      </c>
      <c r="S3918" s="4">
        <v>0</v>
      </c>
      <c r="T3918" s="4">
        <v>0</v>
      </c>
      <c r="U3918" s="4">
        <v>0</v>
      </c>
      <c r="V3918" s="5"/>
      <c r="W3918" s="5">
        <v>190145564774208.5</v>
      </c>
      <c r="X3918" s="6">
        <v>7.9271568241287396</v>
      </c>
      <c r="Y3918" s="6">
        <v>10.16380236304923</v>
      </c>
      <c r="Z3918" s="6">
        <v>6.7036999220340441</v>
      </c>
      <c r="AA3918" s="6"/>
      <c r="AB3918" s="6">
        <v>7.2744666379486222</v>
      </c>
      <c r="AC3918" s="6"/>
      <c r="AD3918" s="4">
        <v>0</v>
      </c>
      <c r="AE3918" s="4">
        <v>0</v>
      </c>
    </row>
    <row r="3919" spans="1:31" hidden="1" x14ac:dyDescent="0.35">
      <c r="A3919" s="7" t="s">
        <v>205</v>
      </c>
      <c r="B3919" s="7" t="s">
        <v>206</v>
      </c>
      <c r="C3919" s="8"/>
      <c r="D3919" s="9">
        <v>1982</v>
      </c>
      <c r="E3919" s="10">
        <v>1821079196084500</v>
      </c>
      <c r="F3919" s="10">
        <v>59632600000000</v>
      </c>
      <c r="G3919" s="10">
        <v>187829018685000</v>
      </c>
      <c r="H3919" s="10">
        <v>684306668348200</v>
      </c>
      <c r="I3919" s="11">
        <v>5.6478243336302683</v>
      </c>
      <c r="J3919" s="9">
        <v>156052152</v>
      </c>
      <c r="K3919" s="10">
        <v>11960000000000</v>
      </c>
      <c r="L3919" s="8">
        <v>6.8247419281463051</v>
      </c>
      <c r="M3919" s="11">
        <v>-25</v>
      </c>
      <c r="N3919" s="11">
        <v>1.2</v>
      </c>
      <c r="O3919" s="10">
        <v>0</v>
      </c>
      <c r="P3919" s="10">
        <v>1.1929643920799999</v>
      </c>
      <c r="Q3919" s="9">
        <v>0</v>
      </c>
      <c r="R3919" s="9">
        <v>1</v>
      </c>
      <c r="S3919" s="9">
        <v>0</v>
      </c>
      <c r="T3919" s="9">
        <v>0</v>
      </c>
      <c r="U3919" s="9">
        <v>0</v>
      </c>
      <c r="V3919" s="10"/>
      <c r="W3919" s="10">
        <v>175244721718708.31</v>
      </c>
      <c r="X3919" s="11">
        <v>2.2464453403637639</v>
      </c>
      <c r="Y3919" s="11">
        <v>8.2327848872895455</v>
      </c>
      <c r="Z3919" s="11">
        <v>-7.836545161174004</v>
      </c>
      <c r="AA3919" s="11"/>
      <c r="AB3919" s="11">
        <v>1.9063771149250699</v>
      </c>
      <c r="AC3919" s="11"/>
      <c r="AD3919" s="9">
        <v>0</v>
      </c>
      <c r="AE3919" s="9">
        <v>0</v>
      </c>
    </row>
    <row r="3920" spans="1:31" hidden="1" x14ac:dyDescent="0.35">
      <c r="A3920" s="2" t="s">
        <v>205</v>
      </c>
      <c r="B3920" s="2" t="s">
        <v>206</v>
      </c>
      <c r="C3920" s="3"/>
      <c r="D3920" s="4">
        <v>1983</v>
      </c>
      <c r="E3920" s="5">
        <v>1897436452525400</v>
      </c>
      <c r="F3920" s="5">
        <v>73697600000000</v>
      </c>
      <c r="G3920" s="5">
        <v>186010056283400</v>
      </c>
      <c r="H3920" s="5">
        <v>4978328028915350</v>
      </c>
      <c r="I3920" s="6">
        <v>627.49956403788781</v>
      </c>
      <c r="J3920" s="4">
        <v>159651381</v>
      </c>
      <c r="K3920" s="5">
        <v>13872000000000</v>
      </c>
      <c r="L3920" s="3">
        <v>7.6300436090163304</v>
      </c>
      <c r="M3920" s="6">
        <v>12</v>
      </c>
      <c r="N3920" s="6">
        <v>3.6</v>
      </c>
      <c r="O3920" s="5">
        <v>0</v>
      </c>
      <c r="P3920" s="5">
        <v>1.25904026696</v>
      </c>
      <c r="Q3920" s="4">
        <v>0</v>
      </c>
      <c r="R3920" s="4">
        <v>1</v>
      </c>
      <c r="S3920" s="4">
        <v>0</v>
      </c>
      <c r="T3920" s="4">
        <v>0</v>
      </c>
      <c r="U3920" s="4">
        <v>0</v>
      </c>
      <c r="V3920" s="5"/>
      <c r="W3920" s="5">
        <v>181807610950055.69</v>
      </c>
      <c r="X3920" s="6">
        <v>4.1929673681998914</v>
      </c>
      <c r="Y3920" s="6">
        <v>-0.96841394068639841</v>
      </c>
      <c r="Z3920" s="6">
        <v>3.7449853935582191</v>
      </c>
      <c r="AA3920" s="6"/>
      <c r="AB3920" s="6">
        <v>5.5387969095031702</v>
      </c>
      <c r="AC3920" s="6"/>
      <c r="AD3920" s="4">
        <v>0</v>
      </c>
      <c r="AE3920" s="4">
        <v>0</v>
      </c>
    </row>
    <row r="3921" spans="1:31" hidden="1" x14ac:dyDescent="0.35">
      <c r="A3921" s="7" t="s">
        <v>205</v>
      </c>
      <c r="B3921" s="7" t="s">
        <v>206</v>
      </c>
      <c r="C3921" s="8"/>
      <c r="D3921" s="9">
        <v>1984</v>
      </c>
      <c r="E3921" s="10">
        <v>2029792659926400</v>
      </c>
      <c r="F3921" s="10">
        <v>87054800000000</v>
      </c>
      <c r="G3921" s="10">
        <v>192359080402500</v>
      </c>
      <c r="H3921" s="10">
        <v>7595383029355910</v>
      </c>
      <c r="I3921" s="11">
        <v>52.568954581539487</v>
      </c>
      <c r="J3921" s="9">
        <v>163251124</v>
      </c>
      <c r="K3921" s="10">
        <v>15221000000000</v>
      </c>
      <c r="L3921" s="8">
        <v>8.4277676610817629</v>
      </c>
      <c r="M3921" s="11">
        <v>15.2</v>
      </c>
      <c r="N3921" s="11">
        <v>-10.5</v>
      </c>
      <c r="O3921" s="10">
        <v>0</v>
      </c>
      <c r="P3921" s="10">
        <v>1.3860283920800001</v>
      </c>
      <c r="Q3921" s="9">
        <v>0</v>
      </c>
      <c r="R3921" s="9">
        <v>1</v>
      </c>
      <c r="S3921" s="9">
        <v>0</v>
      </c>
      <c r="T3921" s="9">
        <v>0</v>
      </c>
      <c r="U3921" s="9">
        <v>0</v>
      </c>
      <c r="V3921" s="10"/>
      <c r="W3921" s="10">
        <v>180605358525584.69</v>
      </c>
      <c r="X3921" s="11">
        <v>6.9755278088412407</v>
      </c>
      <c r="Y3921" s="11">
        <v>3.4132692855201299</v>
      </c>
      <c r="Z3921" s="11">
        <v>-0.66127727997111763</v>
      </c>
      <c r="AA3921" s="11"/>
      <c r="AB3921" s="11">
        <v>10.0861051431355</v>
      </c>
      <c r="AC3921" s="11"/>
      <c r="AD3921" s="9">
        <v>0</v>
      </c>
      <c r="AE3921" s="9">
        <v>0</v>
      </c>
    </row>
    <row r="3922" spans="1:31" hidden="1" x14ac:dyDescent="0.35">
      <c r="A3922" s="2" t="s">
        <v>205</v>
      </c>
      <c r="B3922" s="2" t="s">
        <v>206</v>
      </c>
      <c r="C3922" s="3"/>
      <c r="D3922" s="4">
        <v>1985</v>
      </c>
      <c r="E3922" s="5">
        <v>2079769069269900</v>
      </c>
      <c r="F3922" s="5">
        <v>94720800000000</v>
      </c>
      <c r="G3922" s="5">
        <v>207056023430500</v>
      </c>
      <c r="H3922" s="5">
        <v>1.11262407202779E+16</v>
      </c>
      <c r="I3922" s="6">
        <v>46.48689443673004</v>
      </c>
      <c r="J3922" s="4">
        <v>166776185</v>
      </c>
      <c r="K3922" s="5">
        <v>17761000000000</v>
      </c>
      <c r="L3922" s="3">
        <v>8.8259405095761974</v>
      </c>
      <c r="M3922" s="6">
        <v>-4.8</v>
      </c>
      <c r="N3922" s="6">
        <v>2.1</v>
      </c>
      <c r="O3922" s="5">
        <v>16.369</v>
      </c>
      <c r="P3922" s="5">
        <v>1.46725393784</v>
      </c>
      <c r="Q3922" s="4">
        <v>0</v>
      </c>
      <c r="R3922" s="4">
        <v>1</v>
      </c>
      <c r="S3922" s="4">
        <v>0</v>
      </c>
      <c r="T3922" s="4">
        <v>0</v>
      </c>
      <c r="U3922" s="4">
        <v>0</v>
      </c>
      <c r="V3922" s="5"/>
      <c r="W3922" s="5">
        <v>201236343942373.19</v>
      </c>
      <c r="X3922" s="6">
        <v>2.4621435642255269</v>
      </c>
      <c r="Y3922" s="6">
        <v>7.6403687297982064</v>
      </c>
      <c r="Z3922" s="6">
        <v>11.42324102962089</v>
      </c>
      <c r="AA3922" s="6"/>
      <c r="AB3922" s="6">
        <v>5.8603089391340344</v>
      </c>
      <c r="AC3922" s="6"/>
      <c r="AD3922" s="4">
        <v>0</v>
      </c>
      <c r="AE3922" s="4">
        <v>0</v>
      </c>
    </row>
    <row r="3923" spans="1:31" hidden="1" x14ac:dyDescent="0.35">
      <c r="A3923" s="7" t="s">
        <v>205</v>
      </c>
      <c r="B3923" s="7" t="s">
        <v>206</v>
      </c>
      <c r="C3923" s="8"/>
      <c r="D3923" s="9">
        <v>1986</v>
      </c>
      <c r="E3923" s="10">
        <v>2201956440140200</v>
      </c>
      <c r="F3923" s="10">
        <v>102545900000000</v>
      </c>
      <c r="G3923" s="10">
        <v>212815511759100</v>
      </c>
      <c r="H3923" s="10">
        <v>1.06816760226784E+16</v>
      </c>
      <c r="I3923" s="11">
        <v>-3.9956415538382828</v>
      </c>
      <c r="J3923" s="9">
        <v>170175065</v>
      </c>
      <c r="K3923" s="10">
        <v>14993000000000</v>
      </c>
      <c r="L3923" s="8">
        <v>9.3398455262717484</v>
      </c>
      <c r="M3923" s="11">
        <v>14.8</v>
      </c>
      <c r="N3923" s="11">
        <v>-4.9000000000000004</v>
      </c>
      <c r="O3923" s="10">
        <v>18.414999999999999</v>
      </c>
      <c r="P3923" s="10">
        <v>1.55630734272</v>
      </c>
      <c r="Q3923" s="9">
        <v>0</v>
      </c>
      <c r="R3923" s="9">
        <v>1</v>
      </c>
      <c r="S3923" s="9">
        <v>0</v>
      </c>
      <c r="T3923" s="9">
        <v>0</v>
      </c>
      <c r="U3923" s="9">
        <v>0</v>
      </c>
      <c r="V3923" s="10"/>
      <c r="W3923" s="10">
        <v>160527280219214.31</v>
      </c>
      <c r="X3923" s="11">
        <v>5.8750451035986284</v>
      </c>
      <c r="Y3923" s="11">
        <v>2.7816086840541581</v>
      </c>
      <c r="Z3923" s="11">
        <v>-20.229478893144911</v>
      </c>
      <c r="AA3923" s="11">
        <v>12.499236361414869</v>
      </c>
      <c r="AB3923" s="11">
        <v>6.06939280129646</v>
      </c>
      <c r="AC3923" s="11"/>
      <c r="AD3923" s="9">
        <v>0</v>
      </c>
      <c r="AE3923" s="9">
        <v>0</v>
      </c>
    </row>
    <row r="3924" spans="1:31" hidden="1" x14ac:dyDescent="0.35">
      <c r="A3924" s="2" t="s">
        <v>205</v>
      </c>
      <c r="B3924" s="2" t="s">
        <v>206</v>
      </c>
      <c r="C3924" s="3"/>
      <c r="D3924" s="4">
        <v>1987</v>
      </c>
      <c r="E3924" s="5">
        <v>2310423214989700</v>
      </c>
      <c r="F3924" s="5">
        <v>124816900000000</v>
      </c>
      <c r="G3924" s="5">
        <v>212456263386800</v>
      </c>
      <c r="H3924" s="5">
        <v>8663181745519059</v>
      </c>
      <c r="I3924" s="6">
        <v>-18.896793657417149</v>
      </c>
      <c r="J3924" s="4">
        <v>173511154</v>
      </c>
      <c r="K3924" s="5">
        <v>18827000000000</v>
      </c>
      <c r="L3924" s="3">
        <v>10.20645748295593</v>
      </c>
      <c r="M3924" s="6">
        <v>-5.9</v>
      </c>
      <c r="N3924" s="6">
        <v>24.4</v>
      </c>
      <c r="O3924" s="5">
        <v>20.72</v>
      </c>
      <c r="P3924" s="5">
        <v>1.6434952620800001</v>
      </c>
      <c r="Q3924" s="4">
        <v>0</v>
      </c>
      <c r="R3924" s="4">
        <v>1</v>
      </c>
      <c r="S3924" s="4">
        <v>0</v>
      </c>
      <c r="T3924" s="4">
        <v>0</v>
      </c>
      <c r="U3924" s="4">
        <v>0</v>
      </c>
      <c r="V3924" s="5"/>
      <c r="W3924" s="5">
        <v>184461651179557.41</v>
      </c>
      <c r="X3924" s="6">
        <v>4.9259273649661228</v>
      </c>
      <c r="Y3924" s="6">
        <v>-0.16880741884391259</v>
      </c>
      <c r="Z3924" s="6">
        <v>14.90984643087365</v>
      </c>
      <c r="AA3924" s="6">
        <v>12.516969861525929</v>
      </c>
      <c r="AB3924" s="6">
        <v>5.6022301615322077</v>
      </c>
      <c r="AC3924" s="6"/>
      <c r="AD3924" s="4">
        <v>0</v>
      </c>
      <c r="AE3924" s="4">
        <v>0</v>
      </c>
    </row>
    <row r="3925" spans="1:31" hidden="1" x14ac:dyDescent="0.35">
      <c r="A3925" s="7" t="s">
        <v>205</v>
      </c>
      <c r="B3925" s="7" t="s">
        <v>206</v>
      </c>
      <c r="C3925" s="8"/>
      <c r="D3925" s="9">
        <v>1988</v>
      </c>
      <c r="E3925" s="10">
        <v>2443977194001300</v>
      </c>
      <c r="F3925" s="10">
        <v>142104800000000</v>
      </c>
      <c r="G3925" s="10">
        <v>228544142420600</v>
      </c>
      <c r="H3925" s="10">
        <v>2458490735005920</v>
      </c>
      <c r="I3925" s="11">
        <v>-71.621387993186815</v>
      </c>
      <c r="J3925" s="9">
        <v>176855065</v>
      </c>
      <c r="K3925" s="10">
        <v>21435000000000</v>
      </c>
      <c r="L3925" s="8">
        <v>11.02760339545609</v>
      </c>
      <c r="M3925" s="11">
        <v>26.3</v>
      </c>
      <c r="N3925" s="11">
        <v>-17.734000000000002</v>
      </c>
      <c r="O3925" s="10">
        <v>24.806999999999999</v>
      </c>
      <c r="P3925" s="10">
        <v>1.7335880717600001</v>
      </c>
      <c r="Q3925" s="9">
        <v>0</v>
      </c>
      <c r="R3925" s="9">
        <v>1</v>
      </c>
      <c r="S3925" s="9">
        <v>0</v>
      </c>
      <c r="T3925" s="9">
        <v>0</v>
      </c>
      <c r="U3925" s="9">
        <v>0</v>
      </c>
      <c r="V3925" s="10"/>
      <c r="W3925" s="10">
        <v>194375869636663.41</v>
      </c>
      <c r="X3925" s="11">
        <v>5.7804984881177024</v>
      </c>
      <c r="Y3925" s="11">
        <v>7.5723251352257126</v>
      </c>
      <c r="Z3925" s="11">
        <v>5.3746772804583829</v>
      </c>
      <c r="AA3925" s="11">
        <v>19.724903474903481</v>
      </c>
      <c r="AB3925" s="11">
        <v>5.4817809189166118</v>
      </c>
      <c r="AC3925" s="11"/>
      <c r="AD3925" s="9">
        <v>0</v>
      </c>
      <c r="AE3925" s="9">
        <v>0</v>
      </c>
    </row>
    <row r="3926" spans="1:31" hidden="1" x14ac:dyDescent="0.35">
      <c r="A3926" s="2" t="s">
        <v>205</v>
      </c>
      <c r="B3926" s="2" t="s">
        <v>206</v>
      </c>
      <c r="C3926" s="3"/>
      <c r="D3926" s="4">
        <v>1989</v>
      </c>
      <c r="E3926" s="5">
        <v>2626214477903300</v>
      </c>
      <c r="F3926" s="5">
        <v>167184700000000</v>
      </c>
      <c r="G3926" s="5">
        <v>252517062652700</v>
      </c>
      <c r="H3926" s="5">
        <v>3022765039688600</v>
      </c>
      <c r="I3926" s="6">
        <v>22.952061467960799</v>
      </c>
      <c r="J3926" s="4">
        <v>180201630</v>
      </c>
      <c r="K3926" s="5">
        <v>26678000000000</v>
      </c>
      <c r="L3926" s="3">
        <v>11.73508379046153</v>
      </c>
      <c r="M3926" s="6">
        <v>11</v>
      </c>
      <c r="N3926" s="6">
        <v>14.4</v>
      </c>
      <c r="O3926" s="5">
        <v>28.486999999999998</v>
      </c>
      <c r="P3926" s="5">
        <v>1.9172860436400001</v>
      </c>
      <c r="Q3926" s="4">
        <v>0</v>
      </c>
      <c r="R3926" s="4">
        <v>1</v>
      </c>
      <c r="S3926" s="4">
        <v>0</v>
      </c>
      <c r="T3926" s="4">
        <v>0</v>
      </c>
      <c r="U3926" s="4">
        <v>0</v>
      </c>
      <c r="V3926" s="5"/>
      <c r="W3926" s="5">
        <v>227335402766227.59</v>
      </c>
      <c r="X3926" s="6">
        <v>7.4565869251684624</v>
      </c>
      <c r="Y3926" s="6">
        <v>10.48940479427452</v>
      </c>
      <c r="Z3926" s="6">
        <v>16.95659712863209</v>
      </c>
      <c r="AA3926" s="6">
        <v>14.83452251380659</v>
      </c>
      <c r="AB3926" s="6">
        <v>10.59640262138533</v>
      </c>
      <c r="AC3926" s="6"/>
      <c r="AD3926" s="4">
        <v>0</v>
      </c>
      <c r="AE3926" s="4">
        <v>0</v>
      </c>
    </row>
    <row r="3927" spans="1:31" hidden="1" x14ac:dyDescent="0.35">
      <c r="A3927" s="7" t="s">
        <v>205</v>
      </c>
      <c r="B3927" s="7" t="s">
        <v>206</v>
      </c>
      <c r="C3927" s="8"/>
      <c r="D3927" s="9">
        <v>1990</v>
      </c>
      <c r="E3927" s="10">
        <v>2816408387504100</v>
      </c>
      <c r="F3927" s="10">
        <v>195597200000000</v>
      </c>
      <c r="G3927" s="10">
        <v>260623179772500</v>
      </c>
      <c r="H3927" s="10">
        <v>6144336302374760</v>
      </c>
      <c r="I3927" s="11">
        <v>103.26873646149291</v>
      </c>
      <c r="J3927" s="9">
        <v>183501098</v>
      </c>
      <c r="K3927" s="10">
        <v>37431600000000</v>
      </c>
      <c r="L3927" s="8">
        <v>12.652673176462621</v>
      </c>
      <c r="M3927" s="11">
        <v>1.4</v>
      </c>
      <c r="N3927" s="11">
        <v>27.6</v>
      </c>
      <c r="O3927" s="10">
        <v>33.114719999999998</v>
      </c>
      <c r="P3927" s="10">
        <v>2.143921544456548</v>
      </c>
      <c r="Q3927" s="9">
        <v>0</v>
      </c>
      <c r="R3927" s="9">
        <v>1</v>
      </c>
      <c r="S3927" s="9">
        <v>0</v>
      </c>
      <c r="T3927" s="9">
        <v>0</v>
      </c>
      <c r="U3927" s="9">
        <v>0</v>
      </c>
      <c r="V3927" s="10"/>
      <c r="W3927" s="10">
        <v>295839459993583.5</v>
      </c>
      <c r="X3927" s="11">
        <v>7.2421316385646373</v>
      </c>
      <c r="Y3927" s="11">
        <v>3.2101264899270472</v>
      </c>
      <c r="Z3927" s="11">
        <v>30.133475206147139</v>
      </c>
      <c r="AA3927" s="11">
        <v>16.245024046056098</v>
      </c>
      <c r="AB3927" s="11">
        <v>11.82064103415037</v>
      </c>
      <c r="AC3927" s="11"/>
      <c r="AD3927" s="9">
        <v>0</v>
      </c>
      <c r="AE3927" s="9">
        <v>0</v>
      </c>
    </row>
    <row r="3928" spans="1:31" hidden="1" x14ac:dyDescent="0.35">
      <c r="A3928" s="2" t="s">
        <v>205</v>
      </c>
      <c r="B3928" s="2" t="s">
        <v>206</v>
      </c>
      <c r="C3928" s="3"/>
      <c r="D3928" s="4">
        <v>1991</v>
      </c>
      <c r="E3928" s="5">
        <v>3011078051837600</v>
      </c>
      <c r="F3928" s="5">
        <v>227450200000000</v>
      </c>
      <c r="G3928" s="5">
        <v>278940241014200</v>
      </c>
      <c r="H3928" s="5">
        <v>4104287740553900</v>
      </c>
      <c r="I3928" s="6">
        <v>-33.202098020454862</v>
      </c>
      <c r="J3928" s="4">
        <v>186778238</v>
      </c>
      <c r="K3928" s="5">
        <v>39098000000000</v>
      </c>
      <c r="L3928" s="3">
        <v>13.844437046966171</v>
      </c>
      <c r="M3928" s="6">
        <v>14.7</v>
      </c>
      <c r="N3928" s="6">
        <v>14.9</v>
      </c>
      <c r="O3928" s="5">
        <v>38.102629999999998</v>
      </c>
      <c r="P3928" s="5">
        <v>2.325438489670502</v>
      </c>
      <c r="Q3928" s="4">
        <v>0</v>
      </c>
      <c r="R3928" s="4">
        <v>1</v>
      </c>
      <c r="S3928" s="4">
        <v>0</v>
      </c>
      <c r="T3928" s="4">
        <v>0</v>
      </c>
      <c r="U3928" s="4">
        <v>0</v>
      </c>
      <c r="V3928" s="5"/>
      <c r="W3928" s="5">
        <v>282409460690695.38</v>
      </c>
      <c r="X3928" s="6">
        <v>6.9119828359130882</v>
      </c>
      <c r="Y3928" s="6">
        <v>7.0281780990045117</v>
      </c>
      <c r="Z3928" s="6">
        <v>-4.5396240593392818</v>
      </c>
      <c r="AA3928" s="6">
        <v>15.06251600496698</v>
      </c>
      <c r="AB3928" s="6">
        <v>8.4665852481073589</v>
      </c>
      <c r="AC3928" s="6"/>
      <c r="AD3928" s="4">
        <v>0</v>
      </c>
      <c r="AE3928" s="4">
        <v>0</v>
      </c>
    </row>
    <row r="3929" spans="1:31" hidden="1" x14ac:dyDescent="0.35">
      <c r="A3929" s="7" t="s">
        <v>205</v>
      </c>
      <c r="B3929" s="7" t="s">
        <v>206</v>
      </c>
      <c r="C3929" s="8"/>
      <c r="D3929" s="9">
        <v>1992</v>
      </c>
      <c r="E3929" s="10">
        <v>3206723044482500</v>
      </c>
      <c r="F3929" s="10">
        <v>259884500000000</v>
      </c>
      <c r="G3929" s="10">
        <v>295205441360000</v>
      </c>
      <c r="H3929" s="10">
        <v>4668397264833300</v>
      </c>
      <c r="I3929" s="11">
        <v>13.744395128672659</v>
      </c>
      <c r="J3929" s="9">
        <v>190043744</v>
      </c>
      <c r="K3929" s="10">
        <v>44499900000000</v>
      </c>
      <c r="L3929" s="8">
        <v>14.886024661281009</v>
      </c>
      <c r="M3929" s="11">
        <v>12.5</v>
      </c>
      <c r="N3929" s="11">
        <v>6.1</v>
      </c>
      <c r="O3929" s="10">
        <v>40.284350000000003</v>
      </c>
      <c r="P3929" s="10">
        <v>2.540686124548754</v>
      </c>
      <c r="Q3929" s="9">
        <v>0</v>
      </c>
      <c r="R3929" s="9">
        <v>1</v>
      </c>
      <c r="S3929" s="9">
        <v>0</v>
      </c>
      <c r="T3929" s="9">
        <v>0</v>
      </c>
      <c r="U3929" s="9">
        <v>0</v>
      </c>
      <c r="V3929" s="10"/>
      <c r="W3929" s="10">
        <v>298937433012223.63</v>
      </c>
      <c r="X3929" s="11">
        <v>6.4975065168271477</v>
      </c>
      <c r="Y3929" s="11">
        <v>5.831069868822544</v>
      </c>
      <c r="Z3929" s="11">
        <v>5.8524853526880447</v>
      </c>
      <c r="AA3929" s="11">
        <v>5.7259039599103936</v>
      </c>
      <c r="AB3929" s="11">
        <v>9.2562170891371078</v>
      </c>
      <c r="AC3929" s="11"/>
      <c r="AD3929" s="9">
        <v>0</v>
      </c>
      <c r="AE3929" s="9">
        <v>0</v>
      </c>
    </row>
    <row r="3930" spans="1:31" hidden="1" x14ac:dyDescent="0.35">
      <c r="A3930" s="2" t="s">
        <v>205</v>
      </c>
      <c r="B3930" s="2" t="s">
        <v>206</v>
      </c>
      <c r="C3930" s="3"/>
      <c r="D3930" s="4">
        <v>1993</v>
      </c>
      <c r="E3930" s="5">
        <v>3415044860744700</v>
      </c>
      <c r="F3930" s="5">
        <v>329775800000000</v>
      </c>
      <c r="G3930" s="5">
        <v>295451848897500</v>
      </c>
      <c r="H3930" s="5">
        <v>6463431601736500</v>
      </c>
      <c r="I3930" s="6">
        <v>38.450762329612871</v>
      </c>
      <c r="J3930" s="4">
        <v>193305168</v>
      </c>
      <c r="K3930" s="5">
        <v>47344000000000</v>
      </c>
      <c r="L3930" s="3">
        <v>16.325787701976541</v>
      </c>
      <c r="M3930" s="6">
        <v>4.5999999999999996</v>
      </c>
      <c r="N3930" s="6">
        <v>4.7</v>
      </c>
      <c r="O3930" s="5">
        <v>39.707430000000002</v>
      </c>
      <c r="P3930" s="5">
        <v>2.7152982179541261</v>
      </c>
      <c r="Q3930" s="4">
        <v>0</v>
      </c>
      <c r="R3930" s="4">
        <v>1</v>
      </c>
      <c r="S3930" s="4">
        <v>0</v>
      </c>
      <c r="T3930" s="4">
        <v>0</v>
      </c>
      <c r="U3930" s="4">
        <v>0</v>
      </c>
      <c r="V3930" s="5"/>
      <c r="W3930" s="5">
        <v>289995195725031.63</v>
      </c>
      <c r="X3930" s="6">
        <v>6.4964081204530384</v>
      </c>
      <c r="Y3930" s="6">
        <v>8.3469849459688106E-2</v>
      </c>
      <c r="Z3930" s="6">
        <v>-2.9913407622077051</v>
      </c>
      <c r="AA3930" s="6">
        <v>-1.4321194210655031</v>
      </c>
      <c r="AB3930" s="6">
        <v>6.8726353766498454</v>
      </c>
      <c r="AC3930" s="6"/>
      <c r="AD3930" s="4">
        <v>0</v>
      </c>
      <c r="AE3930" s="4">
        <v>0</v>
      </c>
    </row>
    <row r="3931" spans="1:31" hidden="1" x14ac:dyDescent="0.35">
      <c r="A3931" s="7" t="s">
        <v>205</v>
      </c>
      <c r="B3931" s="7" t="s">
        <v>206</v>
      </c>
      <c r="C3931" s="8"/>
      <c r="D3931" s="9">
        <v>1994</v>
      </c>
      <c r="E3931" s="10">
        <v>3672538256143700</v>
      </c>
      <c r="F3931" s="10">
        <v>382219700000000</v>
      </c>
      <c r="G3931" s="10">
        <v>302262094091300</v>
      </c>
      <c r="H3931" s="10">
        <v>8816124786861099</v>
      </c>
      <c r="I3931" s="11">
        <v>36.400063156737218</v>
      </c>
      <c r="J3931" s="9">
        <v>196591828</v>
      </c>
      <c r="K3931" s="10">
        <v>60958000000000</v>
      </c>
      <c r="L3931" s="8">
        <v>17.718703629846999</v>
      </c>
      <c r="M3931" s="11">
        <v>11.4</v>
      </c>
      <c r="N3931" s="11">
        <v>15.5</v>
      </c>
      <c r="O3931" s="10">
        <v>45.928420000000003</v>
      </c>
      <c r="P3931" s="10">
        <v>2.8637872573823371</v>
      </c>
      <c r="Q3931" s="9">
        <v>0</v>
      </c>
      <c r="R3931" s="9">
        <v>1</v>
      </c>
      <c r="S3931" s="9">
        <v>0</v>
      </c>
      <c r="T3931" s="9">
        <v>0</v>
      </c>
      <c r="U3931" s="9">
        <v>0</v>
      </c>
      <c r="V3931" s="10"/>
      <c r="W3931" s="10">
        <v>344031940899540.69</v>
      </c>
      <c r="X3931" s="11">
        <v>7.5399710955143888</v>
      </c>
      <c r="Y3931" s="11">
        <v>2.3050271031347149</v>
      </c>
      <c r="Z3931" s="11">
        <v>18.633669099037679</v>
      </c>
      <c r="AA3931" s="11">
        <v>15.66706785102939</v>
      </c>
      <c r="AB3931" s="11">
        <v>5.4686088786259139</v>
      </c>
      <c r="AC3931" s="11"/>
      <c r="AD3931" s="9">
        <v>0</v>
      </c>
      <c r="AE3931" s="9">
        <v>0</v>
      </c>
    </row>
    <row r="3932" spans="1:31" hidden="1" x14ac:dyDescent="0.35">
      <c r="A3932" s="2" t="s">
        <v>205</v>
      </c>
      <c r="B3932" s="2" t="s">
        <v>206</v>
      </c>
      <c r="C3932" s="3"/>
      <c r="D3932" s="4">
        <v>1995</v>
      </c>
      <c r="E3932" s="5">
        <v>3974421172531100</v>
      </c>
      <c r="F3932" s="5">
        <v>454514100000000</v>
      </c>
      <c r="G3932" s="5">
        <v>306313092836100</v>
      </c>
      <c r="H3932" s="5">
        <v>9503852026436400</v>
      </c>
      <c r="I3932" s="6">
        <v>7.8007883985516884</v>
      </c>
      <c r="J3932" s="4">
        <v>199888057</v>
      </c>
      <c r="K3932" s="5">
        <v>68017000000000</v>
      </c>
      <c r="L3932" s="3">
        <v>19.387859200465861</v>
      </c>
      <c r="M3932" s="6">
        <v>8.1999999999999993</v>
      </c>
      <c r="N3932" s="6">
        <v>20.27</v>
      </c>
      <c r="O3932" s="5">
        <v>54.120530000000002</v>
      </c>
      <c r="P3932" s="5">
        <v>3.1315798911651802</v>
      </c>
      <c r="Q3932" s="4">
        <v>0</v>
      </c>
      <c r="R3932" s="4">
        <v>1</v>
      </c>
      <c r="S3932" s="4">
        <v>0</v>
      </c>
      <c r="T3932" s="4">
        <v>0</v>
      </c>
      <c r="U3932" s="4">
        <v>0</v>
      </c>
      <c r="V3932" s="5"/>
      <c r="W3932" s="5">
        <v>350822642648269.63</v>
      </c>
      <c r="X3932" s="6">
        <v>8.2200073990349161</v>
      </c>
      <c r="Y3932" s="6">
        <v>1.340227181638056</v>
      </c>
      <c r="Z3932" s="6">
        <v>1.973857930450668</v>
      </c>
      <c r="AA3932" s="6">
        <v>17.836690223613179</v>
      </c>
      <c r="AB3932" s="6">
        <v>9.3509960662238996</v>
      </c>
      <c r="AC3932" s="6"/>
      <c r="AD3932" s="4">
        <v>0</v>
      </c>
      <c r="AE3932" s="4">
        <v>0</v>
      </c>
    </row>
    <row r="3933" spans="1:31" hidden="1" x14ac:dyDescent="0.35">
      <c r="A3933" s="7" t="s">
        <v>205</v>
      </c>
      <c r="B3933" s="7" t="s">
        <v>206</v>
      </c>
      <c r="C3933" s="8"/>
      <c r="D3933" s="9">
        <v>1996</v>
      </c>
      <c r="E3933" s="10">
        <v>4285148855015900</v>
      </c>
      <c r="F3933" s="10">
        <v>532568000000000</v>
      </c>
      <c r="G3933" s="10">
        <v>314562038319400</v>
      </c>
      <c r="H3933" s="10">
        <v>4554233304720700</v>
      </c>
      <c r="I3933" s="11">
        <v>-52.080132434170771</v>
      </c>
      <c r="J3933" s="9">
        <v>203204348</v>
      </c>
      <c r="K3933" s="10">
        <v>75810000000000</v>
      </c>
      <c r="L3933" s="8">
        <v>20.93370768764348</v>
      </c>
      <c r="M3933" s="11">
        <v>0.9</v>
      </c>
      <c r="N3933" s="11">
        <v>9.4339999999999993</v>
      </c>
      <c r="O3933" s="10">
        <v>58.86775999999999</v>
      </c>
      <c r="P3933" s="10">
        <v>3.3575030506678578</v>
      </c>
      <c r="Q3933" s="9">
        <v>0</v>
      </c>
      <c r="R3933" s="9">
        <v>1</v>
      </c>
      <c r="S3933" s="9">
        <v>0</v>
      </c>
      <c r="T3933" s="9">
        <v>0</v>
      </c>
      <c r="U3933" s="9">
        <v>0</v>
      </c>
      <c r="V3933" s="10"/>
      <c r="W3933" s="10">
        <v>362143205260997.81</v>
      </c>
      <c r="X3933" s="11">
        <v>7.8181870767086794</v>
      </c>
      <c r="Y3933" s="11">
        <v>2.692978418560056</v>
      </c>
      <c r="Z3933" s="11">
        <v>3.2268620198719731</v>
      </c>
      <c r="AA3933" s="11">
        <v>8.7715881570265246</v>
      </c>
      <c r="AB3933" s="11">
        <v>7.2143508182579819</v>
      </c>
      <c r="AC3933" s="11"/>
      <c r="AD3933" s="9">
        <v>0</v>
      </c>
      <c r="AE3933" s="9">
        <v>0</v>
      </c>
    </row>
    <row r="3934" spans="1:31" hidden="1" x14ac:dyDescent="0.35">
      <c r="A3934" s="2" t="s">
        <v>205</v>
      </c>
      <c r="B3934" s="2" t="s">
        <v>206</v>
      </c>
      <c r="C3934" s="3"/>
      <c r="D3934" s="4">
        <v>1997</v>
      </c>
      <c r="E3934" s="5">
        <v>4486545659911101</v>
      </c>
      <c r="F3934" s="5">
        <v>627695800000000</v>
      </c>
      <c r="G3934" s="5">
        <v>314754659338200</v>
      </c>
      <c r="H3934" s="5">
        <v>3380486666762200</v>
      </c>
      <c r="I3934" s="6">
        <v>-25.772650618093071</v>
      </c>
      <c r="J3934" s="4">
        <v>206536095</v>
      </c>
      <c r="K3934" s="5">
        <v>100505700000000</v>
      </c>
      <c r="L3934" s="3">
        <v>22.237072053074058</v>
      </c>
      <c r="M3934" s="6">
        <v>13.4</v>
      </c>
      <c r="N3934" s="6">
        <v>0.67400000000000004</v>
      </c>
      <c r="O3934" s="5">
        <v>70.691020000000009</v>
      </c>
      <c r="P3934" s="5">
        <v>3.6746638605958388</v>
      </c>
      <c r="Q3934" s="4">
        <v>0</v>
      </c>
      <c r="R3934" s="4">
        <v>1</v>
      </c>
      <c r="S3934" s="4">
        <v>0</v>
      </c>
      <c r="T3934" s="4">
        <v>0</v>
      </c>
      <c r="U3934" s="4">
        <v>0</v>
      </c>
      <c r="V3934" s="5"/>
      <c r="W3934" s="5">
        <v>451973622067326.38</v>
      </c>
      <c r="X3934" s="6">
        <v>4.6998788539039849</v>
      </c>
      <c r="Y3934" s="6">
        <v>6.12346676760838E-2</v>
      </c>
      <c r="Z3934" s="6">
        <v>24.80521945499088</v>
      </c>
      <c r="AA3934" s="6">
        <v>20.08444010779418</v>
      </c>
      <c r="AB3934" s="6">
        <v>9.4463297617821471</v>
      </c>
      <c r="AC3934" s="6"/>
      <c r="AD3934" s="4">
        <v>0</v>
      </c>
      <c r="AE3934" s="4">
        <v>0</v>
      </c>
    </row>
    <row r="3935" spans="1:31" hidden="1" x14ac:dyDescent="0.35">
      <c r="A3935" s="7" t="s">
        <v>205</v>
      </c>
      <c r="B3935" s="7" t="s">
        <v>206</v>
      </c>
      <c r="C3935" s="8"/>
      <c r="D3935" s="9">
        <v>1998</v>
      </c>
      <c r="E3935" s="10">
        <v>3897609127044200</v>
      </c>
      <c r="F3935" s="10">
        <v>955753500000000</v>
      </c>
      <c r="G3935" s="10">
        <v>266372032417400</v>
      </c>
      <c r="H3935" s="10">
        <v>-2180730088249800</v>
      </c>
      <c r="I3935" s="11">
        <v>-164.509353333391</v>
      </c>
      <c r="J3935" s="9">
        <v>209826788</v>
      </c>
      <c r="K3935" s="10">
        <v>143626700000000</v>
      </c>
      <c r="L3935" s="8">
        <v>35.234872234190917</v>
      </c>
      <c r="M3935" s="11">
        <v>15.2</v>
      </c>
      <c r="N3935" s="11">
        <v>-12.5</v>
      </c>
      <c r="O3935" s="10">
        <v>76.692709999999991</v>
      </c>
      <c r="P3935" s="10">
        <v>3.5957114250629951</v>
      </c>
      <c r="Q3935" s="9">
        <v>0</v>
      </c>
      <c r="R3935" s="9">
        <v>1</v>
      </c>
      <c r="S3935" s="9">
        <v>0</v>
      </c>
      <c r="T3935" s="9">
        <v>0</v>
      </c>
      <c r="U3935" s="9">
        <v>0</v>
      </c>
      <c r="V3935" s="10"/>
      <c r="W3935" s="10">
        <v>407626566786947.88</v>
      </c>
      <c r="X3935" s="11">
        <v>-13.12672549238183</v>
      </c>
      <c r="Y3935" s="11">
        <v>-15.37153636503073</v>
      </c>
      <c r="Z3935" s="11">
        <v>-9.8118680195395402</v>
      </c>
      <c r="AA3935" s="11">
        <v>8.4900316900222705</v>
      </c>
      <c r="AB3935" s="11">
        <v>-2.1485621141968241</v>
      </c>
      <c r="AC3935" s="11"/>
      <c r="AD3935" s="9">
        <v>0</v>
      </c>
      <c r="AE3935" s="9">
        <v>0</v>
      </c>
    </row>
    <row r="3936" spans="1:31" hidden="1" x14ac:dyDescent="0.35">
      <c r="A3936" s="2" t="s">
        <v>205</v>
      </c>
      <c r="B3936" s="2" t="s">
        <v>206</v>
      </c>
      <c r="C3936" s="3"/>
      <c r="D3936" s="4">
        <v>1999</v>
      </c>
      <c r="E3936" s="5">
        <v>3928444129422600</v>
      </c>
      <c r="F3936" s="5">
        <v>1099731600000000</v>
      </c>
      <c r="G3936" s="5">
        <v>268222782824400</v>
      </c>
      <c r="H3936" s="5">
        <v>-4050197379725400</v>
      </c>
      <c r="I3936" s="6">
        <v>85.726670235287486</v>
      </c>
      <c r="J3936" s="4">
        <v>213004668</v>
      </c>
      <c r="K3936" s="5">
        <v>179430400000000</v>
      </c>
      <c r="L3936" s="3">
        <v>42.450210331774642</v>
      </c>
      <c r="M3936" s="6">
        <v>-25.710999999999999</v>
      </c>
      <c r="N3936" s="6">
        <v>-24.103000000000002</v>
      </c>
      <c r="O3936" s="5">
        <v>83.970969999999994</v>
      </c>
      <c r="P3936" s="5">
        <v>3.9415668013677019</v>
      </c>
      <c r="Q3936" s="4">
        <v>0</v>
      </c>
      <c r="R3936" s="4">
        <v>1</v>
      </c>
      <c r="S3936" s="4">
        <v>0</v>
      </c>
      <c r="T3936" s="4">
        <v>0</v>
      </c>
      <c r="U3936" s="4">
        <v>0</v>
      </c>
      <c r="V3936" s="5"/>
      <c r="W3936" s="5">
        <v>422684360330939.38</v>
      </c>
      <c r="X3936" s="6">
        <v>0.79112608199848156</v>
      </c>
      <c r="Y3936" s="6">
        <v>0.69479907113518158</v>
      </c>
      <c r="Z3936" s="6">
        <v>3.694016722875102</v>
      </c>
      <c r="AA3936" s="6">
        <v>9.49015884299825</v>
      </c>
      <c r="AB3936" s="6">
        <v>9.6185520866332723</v>
      </c>
      <c r="AC3936" s="6"/>
      <c r="AD3936" s="4">
        <v>0</v>
      </c>
      <c r="AE3936" s="4">
        <v>0</v>
      </c>
    </row>
    <row r="3937" spans="1:31" hidden="1" x14ac:dyDescent="0.35">
      <c r="A3937" s="7" t="s">
        <v>205</v>
      </c>
      <c r="B3937" s="7" t="s">
        <v>206</v>
      </c>
      <c r="C3937" s="8"/>
      <c r="D3937" s="9">
        <v>2000</v>
      </c>
      <c r="E3937" s="10">
        <v>4121726241993900</v>
      </c>
      <c r="F3937" s="10">
        <v>1389769900000000</v>
      </c>
      <c r="G3937" s="10">
        <v>285633141400500</v>
      </c>
      <c r="H3937" s="10">
        <v>-6048280374390400</v>
      </c>
      <c r="I3937" s="11">
        <v>49.332978305379982</v>
      </c>
      <c r="J3937" s="9">
        <v>216077790</v>
      </c>
      <c r="K3937" s="10"/>
      <c r="L3937" s="8">
        <v>44.016037437420941</v>
      </c>
      <c r="M3937" s="11">
        <v>17.850999999999999</v>
      </c>
      <c r="N3937" s="11">
        <v>25.495000000000001</v>
      </c>
      <c r="O3937" s="10">
        <v>93.326400000000007</v>
      </c>
      <c r="P3937" s="10">
        <v>4.2461071526311791</v>
      </c>
      <c r="Q3937" s="9">
        <v>0</v>
      </c>
      <c r="R3937" s="9">
        <v>1</v>
      </c>
      <c r="S3937" s="9">
        <v>0</v>
      </c>
      <c r="T3937" s="9">
        <v>0</v>
      </c>
      <c r="U3937" s="9">
        <v>0</v>
      </c>
      <c r="V3937" s="10"/>
      <c r="W3937" s="10"/>
      <c r="X3937" s="11">
        <v>4.920067747016895</v>
      </c>
      <c r="Y3937" s="11">
        <v>6.4910066150116004</v>
      </c>
      <c r="Z3937" s="11"/>
      <c r="AA3937" s="11">
        <v>11.141267035500499</v>
      </c>
      <c r="AB3937" s="11">
        <v>7.7263780270780371</v>
      </c>
      <c r="AC3937" s="11"/>
      <c r="AD3937" s="9">
        <v>0</v>
      </c>
      <c r="AE3937" s="9">
        <v>0</v>
      </c>
    </row>
    <row r="3938" spans="1:31" hidden="1" x14ac:dyDescent="0.35">
      <c r="A3938" s="2" t="s">
        <v>205</v>
      </c>
      <c r="B3938" s="2" t="s">
        <v>206</v>
      </c>
      <c r="C3938" s="3"/>
      <c r="D3938" s="4">
        <v>2001</v>
      </c>
      <c r="E3938" s="5">
        <v>4271899954667000</v>
      </c>
      <c r="F3938" s="5">
        <v>1646322000000000</v>
      </c>
      <c r="G3938" s="5">
        <v>307237562199400</v>
      </c>
      <c r="H3938" s="5">
        <v>-7808660230475501</v>
      </c>
      <c r="I3938" s="6">
        <v>29.105460513022699</v>
      </c>
      <c r="J3938" s="4">
        <v>219097902</v>
      </c>
      <c r="K3938" s="5">
        <v>190614200000000</v>
      </c>
      <c r="L3938" s="3">
        <v>49.077932825575651</v>
      </c>
      <c r="M3938" s="6">
        <v>-7.5039999999999996</v>
      </c>
      <c r="N3938" s="6">
        <v>-10.439</v>
      </c>
      <c r="O3938" s="5">
        <v>101.65860000000001</v>
      </c>
      <c r="P3938" s="5">
        <v>4.562657493897194</v>
      </c>
      <c r="Q3938" s="4">
        <v>0</v>
      </c>
      <c r="R3938" s="4">
        <v>1</v>
      </c>
      <c r="S3938" s="4">
        <v>0</v>
      </c>
      <c r="T3938" s="4">
        <v>0</v>
      </c>
      <c r="U3938" s="4">
        <v>0</v>
      </c>
      <c r="V3938" s="5"/>
      <c r="W3938" s="5">
        <v>388390849055212.31</v>
      </c>
      <c r="X3938" s="6">
        <v>3.6434664472149159</v>
      </c>
      <c r="Y3938" s="6">
        <v>7.5636954076723901</v>
      </c>
      <c r="Z3938" s="6"/>
      <c r="AA3938" s="6">
        <v>8.9280203672272798</v>
      </c>
      <c r="AB3938" s="6">
        <v>7.4550719020328682</v>
      </c>
      <c r="AC3938" s="6"/>
      <c r="AD3938" s="4">
        <v>0</v>
      </c>
      <c r="AE3938" s="4">
        <v>0</v>
      </c>
    </row>
    <row r="3939" spans="1:31" hidden="1" x14ac:dyDescent="0.35">
      <c r="A3939" s="7" t="s">
        <v>205</v>
      </c>
      <c r="B3939" s="7" t="s">
        <v>206</v>
      </c>
      <c r="C3939" s="8"/>
      <c r="D3939" s="9">
        <v>2002</v>
      </c>
      <c r="E3939" s="10">
        <v>4464113041849301</v>
      </c>
      <c r="F3939" s="10">
        <v>1821833400000000</v>
      </c>
      <c r="G3939" s="10">
        <v>347158370979700</v>
      </c>
      <c r="H3939" s="10">
        <v>-1612150603377300</v>
      </c>
      <c r="I3939" s="11">
        <v>-79.354325123720614</v>
      </c>
      <c r="J3939" s="9">
        <v>222088495</v>
      </c>
      <c r="K3939" s="10">
        <v>215467500000000</v>
      </c>
      <c r="L3939" s="8">
        <v>54.918265741947181</v>
      </c>
      <c r="M3939" s="11">
        <v>-1.242</v>
      </c>
      <c r="N3939" s="11">
        <v>3.1259999999999999</v>
      </c>
      <c r="O3939" s="10">
        <v>108.21680000000001</v>
      </c>
      <c r="P3939" s="10">
        <v>4.7047143118823298</v>
      </c>
      <c r="Q3939" s="9">
        <v>0</v>
      </c>
      <c r="R3939" s="9">
        <v>1</v>
      </c>
      <c r="S3939" s="9">
        <v>0</v>
      </c>
      <c r="T3939" s="9">
        <v>0</v>
      </c>
      <c r="U3939" s="9">
        <v>0</v>
      </c>
      <c r="V3939" s="10"/>
      <c r="W3939" s="10">
        <v>392342141706458.81</v>
      </c>
      <c r="X3939" s="11">
        <v>4.499475390857655</v>
      </c>
      <c r="Y3939" s="11">
        <v>12.993466194211971</v>
      </c>
      <c r="Z3939" s="11">
        <v>1.0173495747539609</v>
      </c>
      <c r="AA3939" s="11">
        <v>6.4512003903260506</v>
      </c>
      <c r="AB3939" s="11">
        <v>3.1134666184157949</v>
      </c>
      <c r="AC3939" s="11"/>
      <c r="AD3939" s="9">
        <v>0</v>
      </c>
      <c r="AE3939" s="9">
        <v>0</v>
      </c>
    </row>
    <row r="3940" spans="1:31" hidden="1" x14ac:dyDescent="0.35">
      <c r="A3940" s="2" t="s">
        <v>205</v>
      </c>
      <c r="B3940" s="2" t="s">
        <v>206</v>
      </c>
      <c r="C3940" s="3"/>
      <c r="D3940" s="4">
        <v>2003</v>
      </c>
      <c r="E3940" s="5">
        <v>4677514123258600</v>
      </c>
      <c r="F3940" s="5">
        <v>2013674600000000</v>
      </c>
      <c r="G3940" s="5">
        <v>381991066966500</v>
      </c>
      <c r="H3940" s="5">
        <v>-8634936571451501</v>
      </c>
      <c r="I3940" s="6">
        <v>435.61599973117529</v>
      </c>
      <c r="J3940" s="4">
        <v>225048008</v>
      </c>
      <c r="K3940" s="5">
        <v>249404313300000</v>
      </c>
      <c r="L3940" s="3">
        <v>58.629264612493827</v>
      </c>
      <c r="M3940" s="6">
        <v>-1.7000000000000001E-2</v>
      </c>
      <c r="N3940" s="6">
        <v>4.0830000000000002</v>
      </c>
      <c r="O3940" s="5">
        <v>112.97539999999999</v>
      </c>
      <c r="P3940" s="5">
        <v>5.1113312244055544</v>
      </c>
      <c r="Q3940" s="4">
        <v>0</v>
      </c>
      <c r="R3940" s="4">
        <v>1</v>
      </c>
      <c r="S3940" s="4">
        <v>0</v>
      </c>
      <c r="T3940" s="4">
        <v>0</v>
      </c>
      <c r="U3940" s="4">
        <v>0</v>
      </c>
      <c r="V3940" s="5"/>
      <c r="W3940" s="5">
        <v>425392190996119.38</v>
      </c>
      <c r="X3940" s="6">
        <v>4.7803691216765332</v>
      </c>
      <c r="Y3940" s="6">
        <v>10.033661550058611</v>
      </c>
      <c r="Z3940" s="6">
        <v>8.4237826571247698</v>
      </c>
      <c r="AA3940" s="6">
        <v>4.3972839706958498</v>
      </c>
      <c r="AB3940" s="6">
        <v>8.6427545982178575</v>
      </c>
      <c r="AC3940" s="6"/>
      <c r="AD3940" s="4">
        <v>0</v>
      </c>
      <c r="AE3940" s="4">
        <v>0</v>
      </c>
    </row>
    <row r="3941" spans="1:31" hidden="1" x14ac:dyDescent="0.35">
      <c r="A3941" s="7" t="s">
        <v>205</v>
      </c>
      <c r="B3941" s="7" t="s">
        <v>206</v>
      </c>
      <c r="C3941" s="8"/>
      <c r="D3941" s="9">
        <v>2004</v>
      </c>
      <c r="E3941" s="10">
        <v>4912833962560100</v>
      </c>
      <c r="F3941" s="10">
        <v>2295826200000000</v>
      </c>
      <c r="G3941" s="10">
        <v>397234179443200</v>
      </c>
      <c r="H3941" s="10">
        <v>-3996526909443100</v>
      </c>
      <c r="I3941" s="11">
        <v>-53.716777461269771</v>
      </c>
      <c r="J3941" s="9">
        <v>227926649</v>
      </c>
      <c r="K3941" s="10">
        <v>283093000000000</v>
      </c>
      <c r="L3941" s="8">
        <v>62.184579505030889</v>
      </c>
      <c r="M3941" s="11">
        <v>4.95</v>
      </c>
      <c r="N3941" s="11">
        <v>14.818</v>
      </c>
      <c r="O3941" s="10">
        <v>120.1506</v>
      </c>
      <c r="P3941" s="10">
        <v>5.064016796558179</v>
      </c>
      <c r="Q3941" s="9">
        <v>0</v>
      </c>
      <c r="R3941" s="9">
        <v>1</v>
      </c>
      <c r="S3941" s="9">
        <v>0</v>
      </c>
      <c r="T3941" s="9">
        <v>0</v>
      </c>
      <c r="U3941" s="9">
        <v>0</v>
      </c>
      <c r="V3941" s="10"/>
      <c r="W3941" s="10">
        <v>455246304233828.69</v>
      </c>
      <c r="X3941" s="11">
        <v>5.030873945016844</v>
      </c>
      <c r="Y3941" s="11">
        <v>3.9904368962734922</v>
      </c>
      <c r="Z3941" s="11">
        <v>7.0180209861872278</v>
      </c>
      <c r="AA3941" s="11">
        <v>6.3511171458565361</v>
      </c>
      <c r="AB3941" s="11">
        <v>-0.92567720169371637</v>
      </c>
      <c r="AC3941" s="11"/>
      <c r="AD3941" s="9">
        <v>0</v>
      </c>
      <c r="AE3941" s="9">
        <v>0</v>
      </c>
    </row>
    <row r="3942" spans="1:31" hidden="1" x14ac:dyDescent="0.35">
      <c r="A3942" s="2" t="s">
        <v>205</v>
      </c>
      <c r="B3942" s="2" t="s">
        <v>206</v>
      </c>
      <c r="C3942" s="3"/>
      <c r="D3942" s="4">
        <v>2005</v>
      </c>
      <c r="E3942" s="5">
        <v>5192500538917800</v>
      </c>
      <c r="F3942" s="5">
        <v>2774281100000000</v>
      </c>
      <c r="G3942" s="5">
        <v>423591623161000</v>
      </c>
      <c r="H3942" s="5">
        <v>-5644155942385400</v>
      </c>
      <c r="I3942" s="6">
        <v>41.226521684346437</v>
      </c>
      <c r="J3942" s="4">
        <v>230871650</v>
      </c>
      <c r="K3942" s="5"/>
      <c r="L3942" s="3">
        <v>68.684858086344093</v>
      </c>
      <c r="M3942" s="6">
        <v>11.151999999999999</v>
      </c>
      <c r="N3942" s="6">
        <v>23.946000000000002</v>
      </c>
      <c r="O3942" s="5">
        <v>127.5608</v>
      </c>
      <c r="P3942" s="5">
        <v>5.2012769164838799</v>
      </c>
      <c r="Q3942" s="4">
        <v>0</v>
      </c>
      <c r="R3942" s="4">
        <v>1</v>
      </c>
      <c r="S3942" s="4">
        <v>0</v>
      </c>
      <c r="T3942" s="4">
        <v>0</v>
      </c>
      <c r="U3942" s="4">
        <v>0</v>
      </c>
      <c r="V3942" s="5"/>
      <c r="W3942" s="5"/>
      <c r="X3942" s="6">
        <v>5.6925713038338568</v>
      </c>
      <c r="Y3942" s="6">
        <v>6.6352406418664733</v>
      </c>
      <c r="Z3942" s="6"/>
      <c r="AA3942" s="6">
        <v>6.167426546350999</v>
      </c>
      <c r="AB3942" s="6">
        <v>2.7104989070927128</v>
      </c>
      <c r="AC3942" s="6"/>
      <c r="AD3942" s="4">
        <v>0</v>
      </c>
      <c r="AE3942" s="4">
        <v>0</v>
      </c>
    </row>
    <row r="3943" spans="1:31" hidden="1" x14ac:dyDescent="0.35">
      <c r="A3943" s="7" t="s">
        <v>205</v>
      </c>
      <c r="B3943" s="7" t="s">
        <v>206</v>
      </c>
      <c r="C3943" s="8"/>
      <c r="D3943" s="9">
        <v>2006</v>
      </c>
      <c r="E3943" s="10">
        <v>5478137490010100</v>
      </c>
      <c r="F3943" s="10">
        <v>3339216800000000</v>
      </c>
      <c r="G3943" s="10">
        <v>464300697692100</v>
      </c>
      <c r="H3943" s="10">
        <v>-4647596449573100</v>
      </c>
      <c r="I3943" s="11">
        <v>-17.656484033839831</v>
      </c>
      <c r="J3943" s="9">
        <v>233951652</v>
      </c>
      <c r="K3943" s="10"/>
      <c r="L3943" s="8">
        <v>77.68853014963473</v>
      </c>
      <c r="M3943" s="11">
        <v>2.879</v>
      </c>
      <c r="N3943" s="11">
        <v>-2.3119999999999998</v>
      </c>
      <c r="O3943" s="10">
        <v>133.11019999999999</v>
      </c>
      <c r="P3943" s="10">
        <v>5.2983626521423606</v>
      </c>
      <c r="Q3943" s="9">
        <v>0</v>
      </c>
      <c r="R3943" s="9">
        <v>1</v>
      </c>
      <c r="S3943" s="9">
        <v>0</v>
      </c>
      <c r="T3943" s="9">
        <v>0</v>
      </c>
      <c r="U3943" s="9">
        <v>0</v>
      </c>
      <c r="V3943" s="10"/>
      <c r="W3943" s="10"/>
      <c r="X3943" s="11">
        <v>5.5009517852034984</v>
      </c>
      <c r="Y3943" s="11">
        <v>9.6104531594165099</v>
      </c>
      <c r="Z3943" s="11"/>
      <c r="AA3943" s="11">
        <v>4.3503960464343434</v>
      </c>
      <c r="AB3943" s="11">
        <v>1.8665750202762239</v>
      </c>
      <c r="AC3943" s="11"/>
      <c r="AD3943" s="9">
        <v>0</v>
      </c>
      <c r="AE3943" s="9">
        <v>0</v>
      </c>
    </row>
    <row r="3944" spans="1:31" hidden="1" x14ac:dyDescent="0.35">
      <c r="A3944" s="2" t="s">
        <v>205</v>
      </c>
      <c r="B3944" s="2" t="s">
        <v>206</v>
      </c>
      <c r="C3944" s="3"/>
      <c r="D3944" s="4">
        <v>2007</v>
      </c>
      <c r="E3944" s="5">
        <v>5825726531358900</v>
      </c>
      <c r="F3944" s="5">
        <v>3950893200000000</v>
      </c>
      <c r="G3944" s="5">
        <v>482379979176900</v>
      </c>
      <c r="H3944" s="5">
        <v>1749126824169300</v>
      </c>
      <c r="I3944" s="6">
        <v>-137.63508392235661</v>
      </c>
      <c r="J3944" s="4">
        <v>237062337</v>
      </c>
      <c r="K3944" s="5"/>
      <c r="L3944" s="3">
        <v>82.665693130184124</v>
      </c>
      <c r="M3944" s="6">
        <v>-1.2769999999999999</v>
      </c>
      <c r="N3944" s="6">
        <v>7.6879999999999997</v>
      </c>
      <c r="O3944" s="5">
        <v>142.44102000000001</v>
      </c>
      <c r="P3944" s="5">
        <v>5.6779577364561122</v>
      </c>
      <c r="Q3944" s="4">
        <v>0</v>
      </c>
      <c r="R3944" s="4">
        <v>1</v>
      </c>
      <c r="S3944" s="4">
        <v>0</v>
      </c>
      <c r="T3944" s="4">
        <v>0</v>
      </c>
      <c r="U3944" s="4">
        <v>0</v>
      </c>
      <c r="V3944" s="5"/>
      <c r="W3944" s="5"/>
      <c r="X3944" s="6">
        <v>6.3450222266721381</v>
      </c>
      <c r="Y3944" s="6">
        <v>3.8938734261367052</v>
      </c>
      <c r="Z3944" s="6"/>
      <c r="AA3944" s="6">
        <v>7.0098459772429056</v>
      </c>
      <c r="AB3944" s="6">
        <v>7.1643847210093048</v>
      </c>
      <c r="AC3944" s="6"/>
      <c r="AD3944" s="4">
        <v>0</v>
      </c>
      <c r="AE3944" s="4">
        <v>0</v>
      </c>
    </row>
    <row r="3945" spans="1:31" hidden="1" x14ac:dyDescent="0.35">
      <c r="A3945" s="7" t="s">
        <v>205</v>
      </c>
      <c r="B3945" s="7" t="s">
        <v>206</v>
      </c>
      <c r="C3945" s="8"/>
      <c r="D3945" s="9">
        <v>2008</v>
      </c>
      <c r="E3945" s="10">
        <v>6176068457506700</v>
      </c>
      <c r="F3945" s="10">
        <v>4948688397216100</v>
      </c>
      <c r="G3945" s="10">
        <v>532683898456900</v>
      </c>
      <c r="H3945" s="10">
        <v>1435340596220700</v>
      </c>
      <c r="I3945" s="11">
        <v>-17.93959269349288</v>
      </c>
      <c r="J3945" s="9">
        <v>240157903</v>
      </c>
      <c r="K3945" s="10">
        <v>658701000000000</v>
      </c>
      <c r="L3945" s="8">
        <v>91.119637733715038</v>
      </c>
      <c r="M3945" s="11">
        <v>10.581</v>
      </c>
      <c r="N3945" s="11">
        <v>17.611000000000001</v>
      </c>
      <c r="O3945" s="10">
        <v>149.43654000000001</v>
      </c>
      <c r="P3945" s="10">
        <v>5.775830556977116</v>
      </c>
      <c r="Q3945" s="9">
        <v>0</v>
      </c>
      <c r="R3945" s="9">
        <v>1</v>
      </c>
      <c r="S3945" s="9">
        <v>0</v>
      </c>
      <c r="T3945" s="9">
        <v>0</v>
      </c>
      <c r="U3945" s="9">
        <v>0</v>
      </c>
      <c r="V3945" s="10"/>
      <c r="W3945" s="10">
        <v>722896859977610.5</v>
      </c>
      <c r="X3945" s="11">
        <v>6.0137036000912278</v>
      </c>
      <c r="Y3945" s="11">
        <v>10.42827676344179</v>
      </c>
      <c r="Z3945" s="11"/>
      <c r="AA3945" s="11">
        <v>4.9111695493334508</v>
      </c>
      <c r="AB3945" s="11">
        <v>1.7237328114050201</v>
      </c>
      <c r="AC3945" s="11"/>
      <c r="AD3945" s="9">
        <v>0</v>
      </c>
      <c r="AE3945" s="9">
        <v>0</v>
      </c>
    </row>
    <row r="3946" spans="1:31" hidden="1" x14ac:dyDescent="0.35">
      <c r="A3946" s="2" t="s">
        <v>205</v>
      </c>
      <c r="B3946" s="2" t="s">
        <v>206</v>
      </c>
      <c r="C3946" s="3">
        <v>27.658710487844129</v>
      </c>
      <c r="D3946" s="4">
        <v>2009</v>
      </c>
      <c r="E3946" s="5">
        <v>6461950710551500</v>
      </c>
      <c r="F3946" s="5">
        <v>5606203365757500</v>
      </c>
      <c r="G3946" s="5">
        <v>616181805364100</v>
      </c>
      <c r="H3946" s="5">
        <v>2402607613507700</v>
      </c>
      <c r="I3946" s="6">
        <v>67.389372239163777</v>
      </c>
      <c r="J3946" s="4">
        <v>243220028</v>
      </c>
      <c r="K3946" s="5">
        <v>619922000000000</v>
      </c>
      <c r="L3946" s="3">
        <v>95.116521476268559</v>
      </c>
      <c r="M3946" s="6">
        <v>-8.1150000000000002</v>
      </c>
      <c r="N3946" s="6">
        <v>-19.343</v>
      </c>
      <c r="O3946" s="5">
        <v>156.79722000000001</v>
      </c>
      <c r="P3946" s="5">
        <v>5.9576169208203158</v>
      </c>
      <c r="Q3946" s="4">
        <v>0</v>
      </c>
      <c r="R3946" s="4">
        <v>1</v>
      </c>
      <c r="S3946" s="4">
        <v>0</v>
      </c>
      <c r="T3946" s="4">
        <v>0</v>
      </c>
      <c r="U3946" s="4">
        <v>0</v>
      </c>
      <c r="V3946" s="5">
        <v>1630214745270635</v>
      </c>
      <c r="W3946" s="5">
        <v>651750074938000.88</v>
      </c>
      <c r="X3946" s="6">
        <v>4.6288711825615296</v>
      </c>
      <c r="Y3946" s="6">
        <v>15.67494477476794</v>
      </c>
      <c r="Z3946" s="6">
        <v>-9.8418998585514927</v>
      </c>
      <c r="AA3946" s="6">
        <v>4.9256226087675961</v>
      </c>
      <c r="AB3946" s="6">
        <v>3.1473631722732001</v>
      </c>
      <c r="AC3946" s="6"/>
      <c r="AD3946" s="4">
        <v>0</v>
      </c>
      <c r="AE3946" s="4">
        <v>0</v>
      </c>
    </row>
    <row r="3947" spans="1:31" hidden="1" x14ac:dyDescent="0.35">
      <c r="A3947" s="7" t="s">
        <v>205</v>
      </c>
      <c r="B3947" s="7" t="s">
        <v>206</v>
      </c>
      <c r="C3947" s="8">
        <v>27.253041134939529</v>
      </c>
      <c r="D3947" s="9">
        <v>2010</v>
      </c>
      <c r="E3947" s="10">
        <v>6864133100000000</v>
      </c>
      <c r="F3947" s="10">
        <v>6864133100000000</v>
      </c>
      <c r="G3947" s="10">
        <v>618177992000000</v>
      </c>
      <c r="H3947" s="10">
        <v>2256935280000000</v>
      </c>
      <c r="I3947" s="11">
        <v>-6.0630929781757033</v>
      </c>
      <c r="J3947" s="9">
        <v>246305322</v>
      </c>
      <c r="K3947" s="10"/>
      <c r="L3947" s="8">
        <v>100</v>
      </c>
      <c r="M3947" s="11">
        <v>11.208</v>
      </c>
      <c r="N3947" s="11">
        <v>17.068000000000001</v>
      </c>
      <c r="O3947" s="10">
        <v>169.78623999999999</v>
      </c>
      <c r="P3947" s="10">
        <v>6.3976586203664851</v>
      </c>
      <c r="Q3947" s="9">
        <v>0</v>
      </c>
      <c r="R3947" s="9">
        <v>1</v>
      </c>
      <c r="S3947" s="9">
        <v>0</v>
      </c>
      <c r="T3947" s="9">
        <v>0</v>
      </c>
      <c r="U3947" s="9">
        <v>0</v>
      </c>
      <c r="V3947" s="10">
        <v>1870685017300000</v>
      </c>
      <c r="W3947" s="10"/>
      <c r="X3947" s="11">
        <v>6.2238541806236629</v>
      </c>
      <c r="Y3947" s="11">
        <v>0.32396065877350261</v>
      </c>
      <c r="Z3947" s="11"/>
      <c r="AA3947" s="11">
        <v>8.2839606467512503</v>
      </c>
      <c r="AB3947" s="11">
        <v>7.3862033325496057</v>
      </c>
      <c r="AC3947" s="11">
        <v>14.750834068148761</v>
      </c>
      <c r="AD3947" s="9">
        <v>0</v>
      </c>
      <c r="AE3947" s="9">
        <v>0</v>
      </c>
    </row>
    <row r="3948" spans="1:31" hidden="1" x14ac:dyDescent="0.35">
      <c r="A3948" s="2" t="s">
        <v>205</v>
      </c>
      <c r="B3948" s="2" t="s">
        <v>206</v>
      </c>
      <c r="C3948" s="3">
        <v>30.082199357766221</v>
      </c>
      <c r="D3948" s="4">
        <v>2011</v>
      </c>
      <c r="E3948" s="5">
        <v>7287635300000000</v>
      </c>
      <c r="F3948" s="5">
        <v>7831726000000000</v>
      </c>
      <c r="G3948" s="5">
        <v>652291695000000</v>
      </c>
      <c r="H3948" s="5">
        <v>2434566437685500</v>
      </c>
      <c r="I3948" s="6">
        <v>7.8704586374093992</v>
      </c>
      <c r="J3948" s="4">
        <v>249470032</v>
      </c>
      <c r="K3948" s="5"/>
      <c r="L3948" s="3">
        <v>105.3560484911258</v>
      </c>
      <c r="M3948" s="6">
        <v>14.422000000000001</v>
      </c>
      <c r="N3948" s="6">
        <v>17.759</v>
      </c>
      <c r="O3948" s="5">
        <v>183.41873000000001</v>
      </c>
      <c r="P3948" s="5">
        <v>6.7846238171031006</v>
      </c>
      <c r="Q3948" s="4">
        <v>0</v>
      </c>
      <c r="R3948" s="4">
        <v>1</v>
      </c>
      <c r="S3948" s="4">
        <v>0</v>
      </c>
      <c r="T3948" s="4">
        <v>0</v>
      </c>
      <c r="U3948" s="4">
        <v>0</v>
      </c>
      <c r="V3948" s="5">
        <v>2236184312353413</v>
      </c>
      <c r="W3948" s="5"/>
      <c r="X3948" s="6">
        <v>6.1697842077100749</v>
      </c>
      <c r="Y3948" s="6">
        <v>5.5184272881717211</v>
      </c>
      <c r="Z3948" s="6"/>
      <c r="AA3948" s="6">
        <v>8.0292077850360659</v>
      </c>
      <c r="AB3948" s="6">
        <v>6.0485440017812229</v>
      </c>
      <c r="AC3948" s="6">
        <v>19.538259604011039</v>
      </c>
      <c r="AD3948" s="4">
        <v>0</v>
      </c>
      <c r="AE3948" s="4">
        <v>0</v>
      </c>
    </row>
    <row r="3949" spans="1:31" hidden="1" x14ac:dyDescent="0.35">
      <c r="A3949" s="7" t="s">
        <v>205</v>
      </c>
      <c r="B3949" s="7" t="s">
        <v>206</v>
      </c>
      <c r="C3949" s="8">
        <v>33.434171434842163</v>
      </c>
      <c r="D3949" s="9">
        <v>2012</v>
      </c>
      <c r="E3949" s="10">
        <v>7727083400000000</v>
      </c>
      <c r="F3949" s="10">
        <v>8615704500000000</v>
      </c>
      <c r="G3949" s="10">
        <v>681818998054200</v>
      </c>
      <c r="H3949" s="10">
        <v>2701911895932200</v>
      </c>
      <c r="I3949" s="11">
        <v>10.981234855963139</v>
      </c>
      <c r="J3949" s="9">
        <v>252698525</v>
      </c>
      <c r="K3949" s="10"/>
      <c r="L3949" s="8">
        <v>109.8647756197628</v>
      </c>
      <c r="M3949" s="11">
        <v>-1.1160000000000001</v>
      </c>
      <c r="N3949" s="11">
        <v>15.853</v>
      </c>
      <c r="O3949" s="10">
        <v>200.34013999999999</v>
      </c>
      <c r="P3949" s="10">
        <v>7.1430564237340484</v>
      </c>
      <c r="Q3949" s="9">
        <v>0</v>
      </c>
      <c r="R3949" s="9">
        <v>1</v>
      </c>
      <c r="S3949" s="9">
        <v>0</v>
      </c>
      <c r="T3949" s="9">
        <v>0</v>
      </c>
      <c r="U3949" s="9">
        <v>0</v>
      </c>
      <c r="V3949" s="10">
        <v>2621940832809785</v>
      </c>
      <c r="W3949" s="10"/>
      <c r="X3949" s="11">
        <v>6.0300506530561444</v>
      </c>
      <c r="Y3949" s="11">
        <v>4.5267022837382589</v>
      </c>
      <c r="Z3949" s="11"/>
      <c r="AA3949" s="11">
        <v>9.2255627328790144</v>
      </c>
      <c r="AB3949" s="11">
        <v>5.2830137129694323</v>
      </c>
      <c r="AC3949" s="11">
        <v>17.250658558211288</v>
      </c>
      <c r="AD3949" s="9">
        <v>0</v>
      </c>
      <c r="AE3949" s="9">
        <v>0</v>
      </c>
    </row>
    <row r="3950" spans="1:31" hidden="1" x14ac:dyDescent="0.35">
      <c r="A3950" s="2" t="s">
        <v>205</v>
      </c>
      <c r="B3950" s="2" t="s">
        <v>206</v>
      </c>
      <c r="C3950" s="3">
        <v>36.058139607045639</v>
      </c>
      <c r="D3950" s="4">
        <v>2013</v>
      </c>
      <c r="E3950" s="5">
        <v>8156497800000000</v>
      </c>
      <c r="F3950" s="5">
        <v>9546134000000000</v>
      </c>
      <c r="G3950" s="5">
        <v>727812074138100</v>
      </c>
      <c r="H3950" s="5">
        <v>2778828599583100</v>
      </c>
      <c r="I3950" s="6">
        <v>2.8467509901673802</v>
      </c>
      <c r="J3950" s="4">
        <v>255852467</v>
      </c>
      <c r="K3950" s="5"/>
      <c r="L3950" s="3">
        <v>116.90984840061491</v>
      </c>
      <c r="M3950" s="6">
        <v>-0.749</v>
      </c>
      <c r="N3950" s="6">
        <v>0.97599999999999998</v>
      </c>
      <c r="O3950" s="5">
        <v>216.18856</v>
      </c>
      <c r="P3950" s="5">
        <v>6.7132522913708721</v>
      </c>
      <c r="Q3950" s="4">
        <v>0</v>
      </c>
      <c r="R3950" s="4">
        <v>1</v>
      </c>
      <c r="S3950" s="4">
        <v>0</v>
      </c>
      <c r="T3950" s="4">
        <v>0</v>
      </c>
      <c r="U3950" s="4">
        <v>0</v>
      </c>
      <c r="V3950" s="5">
        <v>2944284311275820</v>
      </c>
      <c r="W3950" s="5"/>
      <c r="X3950" s="6">
        <v>5.5572636889101004</v>
      </c>
      <c r="Y3950" s="6">
        <v>6.7456430834512862</v>
      </c>
      <c r="Z3950" s="6"/>
      <c r="AA3950" s="6">
        <v>7.91075617696983</v>
      </c>
      <c r="AB3950" s="6">
        <v>-6.017089980348989</v>
      </c>
      <c r="AC3950" s="6">
        <v>12.29407904375166</v>
      </c>
      <c r="AD3950" s="4">
        <v>0</v>
      </c>
      <c r="AE3950" s="4">
        <v>0</v>
      </c>
    </row>
    <row r="3951" spans="1:31" hidden="1" x14ac:dyDescent="0.35">
      <c r="A3951" s="7" t="s">
        <v>205</v>
      </c>
      <c r="B3951" s="7" t="s">
        <v>206</v>
      </c>
      <c r="C3951" s="8">
        <v>36.423545155209581</v>
      </c>
      <c r="D3951" s="9">
        <v>2014</v>
      </c>
      <c r="E3951" s="10">
        <v>8564866600000000</v>
      </c>
      <c r="F3951" s="10">
        <v>1.05697053E+16</v>
      </c>
      <c r="G3951" s="10">
        <v>736283114989500</v>
      </c>
      <c r="H3951" s="10">
        <v>2936053396913400</v>
      </c>
      <c r="I3951" s="11">
        <v>5.6579523240076099</v>
      </c>
      <c r="J3951" s="9">
        <v>258877399</v>
      </c>
      <c r="K3951" s="10"/>
      <c r="L3951" s="8">
        <v>124.3861499940403</v>
      </c>
      <c r="M3951" s="11">
        <v>0.67300000000000004</v>
      </c>
      <c r="N3951" s="11">
        <v>0.54100000000000004</v>
      </c>
      <c r="O3951" s="10">
        <v>228.55565000000001</v>
      </c>
      <c r="P3951" s="10">
        <v>6.8578705850830861</v>
      </c>
      <c r="Q3951" s="9">
        <v>0</v>
      </c>
      <c r="R3951" s="9">
        <v>1</v>
      </c>
      <c r="S3951" s="9">
        <v>0</v>
      </c>
      <c r="T3951" s="9">
        <v>0</v>
      </c>
      <c r="U3951" s="9">
        <v>0</v>
      </c>
      <c r="V3951" s="10">
        <v>3095088466764618</v>
      </c>
      <c r="W3951" s="10"/>
      <c r="X3951" s="11">
        <v>5.0066684257549854</v>
      </c>
      <c r="Y3951" s="11">
        <v>1.1639049628891771</v>
      </c>
      <c r="Z3951" s="11"/>
      <c r="AA3951" s="11">
        <v>5.7205108355409831</v>
      </c>
      <c r="AB3951" s="11">
        <v>2.154221045708419</v>
      </c>
      <c r="AC3951" s="11">
        <v>5.1219291191159071</v>
      </c>
      <c r="AD3951" s="9">
        <v>0</v>
      </c>
      <c r="AE3951" s="9">
        <v>0</v>
      </c>
    </row>
    <row r="3952" spans="1:31" hidden="1" x14ac:dyDescent="0.35">
      <c r="A3952" s="2" t="s">
        <v>205</v>
      </c>
      <c r="B3952" s="2" t="s">
        <v>206</v>
      </c>
      <c r="C3952" s="3">
        <v>39.118798295511908</v>
      </c>
      <c r="D3952" s="4">
        <v>2015</v>
      </c>
      <c r="E3952" s="5">
        <v>8982517100000000</v>
      </c>
      <c r="F3952" s="5">
        <v>1.15263328E+16</v>
      </c>
      <c r="G3952" s="5">
        <v>775397990346800</v>
      </c>
      <c r="H3952" s="5">
        <v>3024203892452400</v>
      </c>
      <c r="I3952" s="6">
        <v>3.0023464706626442</v>
      </c>
      <c r="J3952" s="4">
        <v>261799249</v>
      </c>
      <c r="K3952" s="5"/>
      <c r="L3952" s="3">
        <v>132.30099074274261</v>
      </c>
      <c r="M3952" s="6">
        <v>-1.9370000000000001</v>
      </c>
      <c r="N3952" s="6">
        <v>-6.5910000000000002</v>
      </c>
      <c r="O3952" s="5">
        <v>233.98197999999999</v>
      </c>
      <c r="P3952" s="5">
        <v>7.011422589365699</v>
      </c>
      <c r="Q3952" s="4">
        <v>0</v>
      </c>
      <c r="R3952" s="4">
        <v>1</v>
      </c>
      <c r="S3952" s="4">
        <v>0</v>
      </c>
      <c r="T3952" s="4">
        <v>0</v>
      </c>
      <c r="U3952" s="4">
        <v>0</v>
      </c>
      <c r="V3952" s="5">
        <v>3408109685035574</v>
      </c>
      <c r="W3952" s="5"/>
      <c r="X3952" s="6">
        <v>4.8763223002212319</v>
      </c>
      <c r="Y3952" s="6">
        <v>5.3124775729588487</v>
      </c>
      <c r="Z3952" s="6"/>
      <c r="AA3952" s="6">
        <v>2.3741832678386992</v>
      </c>
      <c r="AB3952" s="6">
        <v>2.239062437494983</v>
      </c>
      <c r="AC3952" s="6">
        <v>10.113482106641239</v>
      </c>
      <c r="AD3952" s="4">
        <v>0</v>
      </c>
      <c r="AE3952" s="4">
        <v>0</v>
      </c>
    </row>
    <row r="3953" spans="1:31" hidden="1" x14ac:dyDescent="0.35">
      <c r="A3953" s="7" t="s">
        <v>205</v>
      </c>
      <c r="B3953" s="7" t="s">
        <v>206</v>
      </c>
      <c r="C3953" s="8">
        <v>39.402424693941327</v>
      </c>
      <c r="D3953" s="9">
        <v>2016</v>
      </c>
      <c r="E3953" s="10">
        <v>9434613400000000</v>
      </c>
      <c r="F3953" s="10">
        <v>1.24017285E+16</v>
      </c>
      <c r="G3953" s="10">
        <v>774304531612000</v>
      </c>
      <c r="H3953" s="10">
        <v>3174984826433200</v>
      </c>
      <c r="I3953" s="11">
        <v>4.985805829994078</v>
      </c>
      <c r="J3953" s="9">
        <v>264627418</v>
      </c>
      <c r="K3953" s="10"/>
      <c r="L3953" s="8">
        <v>136.9656650651435</v>
      </c>
      <c r="M3953" s="11">
        <v>3.7250000000000001</v>
      </c>
      <c r="N3953" s="11">
        <v>1.0189999999999999</v>
      </c>
      <c r="O3953" s="10">
        <v>247.9178</v>
      </c>
      <c r="P3953" s="10">
        <v>6.9550285453212233</v>
      </c>
      <c r="Q3953" s="9">
        <v>0</v>
      </c>
      <c r="R3953" s="9">
        <v>1</v>
      </c>
      <c r="S3953" s="9">
        <v>0</v>
      </c>
      <c r="T3953" s="9">
        <v>0</v>
      </c>
      <c r="U3953" s="9">
        <v>0</v>
      </c>
      <c r="V3953" s="10">
        <v>3567742127660540</v>
      </c>
      <c r="W3953" s="10"/>
      <c r="X3953" s="11">
        <v>5.0330691828017784</v>
      </c>
      <c r="Y3953" s="11">
        <v>-0.14101903131202931</v>
      </c>
      <c r="Z3953" s="11"/>
      <c r="AA3953" s="11">
        <v>5.9559372905554673</v>
      </c>
      <c r="AB3953" s="11">
        <v>-0.80431671783710679</v>
      </c>
      <c r="AC3953" s="11">
        <v>4.6838997971774408</v>
      </c>
      <c r="AD3953" s="9">
        <v>0</v>
      </c>
      <c r="AE3953" s="9">
        <v>0</v>
      </c>
    </row>
    <row r="3954" spans="1:31" hidden="1" x14ac:dyDescent="0.35">
      <c r="A3954" s="2" t="s">
        <v>205</v>
      </c>
      <c r="B3954" s="2" t="s">
        <v>206</v>
      </c>
      <c r="C3954" s="3">
        <v>38.732349561304083</v>
      </c>
      <c r="D3954" s="4">
        <v>2017</v>
      </c>
      <c r="E3954" s="5">
        <v>9912928100000000</v>
      </c>
      <c r="F3954" s="5">
        <v>1.35898257E+16</v>
      </c>
      <c r="G3954" s="5">
        <v>790756399022900</v>
      </c>
      <c r="H3954" s="5">
        <v>3355646564541800</v>
      </c>
      <c r="I3954" s="6">
        <v>5.6901606774466558</v>
      </c>
      <c r="J3954" s="4">
        <v>267346658</v>
      </c>
      <c r="K3954" s="5"/>
      <c r="L3954" s="3">
        <v>142.182411367013</v>
      </c>
      <c r="M3954" s="6">
        <v>9.4649999999999999</v>
      </c>
      <c r="N3954" s="6">
        <v>10.275</v>
      </c>
      <c r="O3954" s="5">
        <v>254.65997999999999</v>
      </c>
      <c r="P3954" s="5">
        <v>7.515563912586849</v>
      </c>
      <c r="Q3954" s="4">
        <v>0</v>
      </c>
      <c r="R3954" s="4">
        <v>1</v>
      </c>
      <c r="S3954" s="4">
        <v>0</v>
      </c>
      <c r="T3954" s="4">
        <v>0</v>
      </c>
      <c r="U3954" s="4">
        <v>0</v>
      </c>
      <c r="V3954" s="5">
        <v>3702046367260539</v>
      </c>
      <c r="W3954" s="5"/>
      <c r="X3954" s="6">
        <v>5.0697859013491744</v>
      </c>
      <c r="Y3954" s="6">
        <v>2.124728287028022</v>
      </c>
      <c r="Z3954" s="6"/>
      <c r="AA3954" s="6">
        <v>2.7195223578137671</v>
      </c>
      <c r="AB3954" s="6">
        <v>8.0594258328775403</v>
      </c>
      <c r="AC3954" s="6">
        <v>3.7644043429805061</v>
      </c>
      <c r="AD3954" s="4">
        <v>0</v>
      </c>
      <c r="AE3954" s="4">
        <v>0</v>
      </c>
    </row>
    <row r="3955" spans="1:31" hidden="1" x14ac:dyDescent="0.35">
      <c r="A3955" s="7" t="s">
        <v>205</v>
      </c>
      <c r="B3955" s="7" t="s">
        <v>206</v>
      </c>
      <c r="C3955" s="8">
        <v>38.805449666563902</v>
      </c>
      <c r="D3955" s="9">
        <v>2018</v>
      </c>
      <c r="E3955" s="10">
        <v>1.04258519E+16</v>
      </c>
      <c r="F3955" s="10">
        <v>1.4838756E+16</v>
      </c>
      <c r="G3955" s="10">
        <v>828876592789200</v>
      </c>
      <c r="H3955" s="10">
        <v>3641679886563800</v>
      </c>
      <c r="I3955" s="11">
        <v>8.5239406630136756</v>
      </c>
      <c r="J3955" s="9">
        <v>269951846</v>
      </c>
      <c r="K3955" s="10"/>
      <c r="L3955" s="8">
        <v>146.72989905065259</v>
      </c>
      <c r="M3955" s="11">
        <v>3.093</v>
      </c>
      <c r="N3955" s="11">
        <v>14.021000000000001</v>
      </c>
      <c r="O3955" s="10">
        <v>283.77096999999998</v>
      </c>
      <c r="P3955" s="10">
        <v>7.9130773986964984</v>
      </c>
      <c r="Q3955" s="9">
        <v>0</v>
      </c>
      <c r="R3955" s="9">
        <v>1</v>
      </c>
      <c r="S3955" s="9">
        <v>0</v>
      </c>
      <c r="T3955" s="9">
        <v>0</v>
      </c>
      <c r="U3955" s="9">
        <v>0</v>
      </c>
      <c r="V3955" s="10">
        <v>3924384892227335</v>
      </c>
      <c r="W3955" s="10"/>
      <c r="X3955" s="11">
        <v>5.1742915395502571</v>
      </c>
      <c r="Y3955" s="11">
        <v>4.8207252971209984</v>
      </c>
      <c r="Z3955" s="11"/>
      <c r="AA3955" s="11">
        <v>11.431317162594601</v>
      </c>
      <c r="AB3955" s="11">
        <v>5.2892037208798728</v>
      </c>
      <c r="AC3955" s="11">
        <v>6.0058276669107009</v>
      </c>
      <c r="AD3955" s="9">
        <v>0</v>
      </c>
      <c r="AE3955" s="9">
        <v>0</v>
      </c>
    </row>
    <row r="3956" spans="1:31" hidden="1" x14ac:dyDescent="0.35">
      <c r="A3956" s="2" t="s">
        <v>205</v>
      </c>
      <c r="B3956" s="2" t="s">
        <v>206</v>
      </c>
      <c r="C3956" s="3">
        <v>38.372693951660928</v>
      </c>
      <c r="D3956" s="4">
        <v>2019</v>
      </c>
      <c r="E3956" s="5">
        <v>1.09491554E+16</v>
      </c>
      <c r="F3956" s="5">
        <v>1.58326572E+16</v>
      </c>
      <c r="G3956" s="5">
        <v>855962992998600</v>
      </c>
      <c r="H3956" s="5">
        <v>3727617965182300</v>
      </c>
      <c r="I3956" s="6">
        <v>2.3598471391067051</v>
      </c>
      <c r="J3956" s="4">
        <v>272489381</v>
      </c>
      <c r="K3956" s="5"/>
      <c r="L3956" s="3">
        <v>151.17667278869419</v>
      </c>
      <c r="M3956" s="6">
        <v>-3.452</v>
      </c>
      <c r="N3956" s="6">
        <v>-9.5470000000000006</v>
      </c>
      <c r="O3956" s="5">
        <v>295.44927999999999</v>
      </c>
      <c r="P3956" s="5">
        <v>8.3581095419853391</v>
      </c>
      <c r="Q3956" s="4">
        <v>0</v>
      </c>
      <c r="R3956" s="4">
        <v>1</v>
      </c>
      <c r="S3956" s="4">
        <v>0</v>
      </c>
      <c r="T3956" s="4">
        <v>0</v>
      </c>
      <c r="U3956" s="4">
        <v>0</v>
      </c>
      <c r="V3956" s="5">
        <v>4018753012419759</v>
      </c>
      <c r="W3956" s="5"/>
      <c r="X3956" s="6">
        <v>5.0192876804628312</v>
      </c>
      <c r="Y3956" s="6">
        <v>3.2678447485473412</v>
      </c>
      <c r="Z3956" s="6"/>
      <c r="AA3956" s="6">
        <v>4.1153998240200584</v>
      </c>
      <c r="AB3956" s="6">
        <v>5.624008471876575</v>
      </c>
      <c r="AC3956" s="6">
        <v>2.4046601641783449</v>
      </c>
      <c r="AD3956" s="4">
        <v>0</v>
      </c>
      <c r="AE3956" s="4">
        <v>0</v>
      </c>
    </row>
    <row r="3957" spans="1:31" hidden="1" x14ac:dyDescent="0.35">
      <c r="A3957" s="7" t="s">
        <v>205</v>
      </c>
      <c r="B3957" s="7" t="s">
        <v>206</v>
      </c>
      <c r="C3957" s="8">
        <v>38.679539089145287</v>
      </c>
      <c r="D3957" s="9">
        <v>2020</v>
      </c>
      <c r="E3957" s="10">
        <v>1.07229993E+16</v>
      </c>
      <c r="F3957" s="10">
        <v>1.54433532E+16</v>
      </c>
      <c r="G3957" s="10">
        <v>874145565042100</v>
      </c>
      <c r="H3957" s="10">
        <v>3470515737856500</v>
      </c>
      <c r="I3957" s="11">
        <v>-6.8972257813771449</v>
      </c>
      <c r="J3957" s="9">
        <v>274814866</v>
      </c>
      <c r="K3957" s="10"/>
      <c r="L3957" s="8">
        <v>154.0790158769978</v>
      </c>
      <c r="M3957" s="11">
        <v>-8.8680000000000003</v>
      </c>
      <c r="N3957" s="11">
        <v>-14.475</v>
      </c>
      <c r="O3957" s="10">
        <v>291.82997</v>
      </c>
      <c r="P3957" s="10">
        <v>7.8843826648156217</v>
      </c>
      <c r="Q3957" s="9">
        <v>0</v>
      </c>
      <c r="R3957" s="9">
        <v>1</v>
      </c>
      <c r="S3957" s="9">
        <v>0</v>
      </c>
      <c r="T3957" s="9">
        <v>0</v>
      </c>
      <c r="U3957" s="9">
        <v>0</v>
      </c>
      <c r="V3957" s="10">
        <v>3876853576503490</v>
      </c>
      <c r="W3957" s="10"/>
      <c r="X3957" s="11">
        <v>-2.065511829341649</v>
      </c>
      <c r="Y3957" s="11">
        <v>2.124224083543965</v>
      </c>
      <c r="Z3957" s="11"/>
      <c r="AA3957" s="11">
        <v>-1.2250190624935831</v>
      </c>
      <c r="AB3957" s="11">
        <v>-5.6678711231294887</v>
      </c>
      <c r="AC3957" s="11">
        <v>-3.53093199501774</v>
      </c>
      <c r="AD3957" s="9">
        <v>0</v>
      </c>
      <c r="AE3957" s="9">
        <v>0</v>
      </c>
    </row>
    <row r="3958" spans="1:31" hidden="1" x14ac:dyDescent="0.35">
      <c r="A3958" s="2" t="s">
        <v>205</v>
      </c>
      <c r="B3958" s="2" t="s">
        <v>206</v>
      </c>
      <c r="C3958" s="3">
        <v>36.990827055625367</v>
      </c>
      <c r="D3958" s="4">
        <v>2021</v>
      </c>
      <c r="E3958" s="5">
        <v>1.11200597E+16</v>
      </c>
      <c r="F3958" s="5">
        <v>1.69767514E+16</v>
      </c>
      <c r="G3958" s="5">
        <v>911319706701600</v>
      </c>
      <c r="H3958" s="5">
        <v>3611927887326000</v>
      </c>
      <c r="I3958" s="6">
        <v>4.0746724738047249</v>
      </c>
      <c r="J3958" s="4">
        <v>276758053</v>
      </c>
      <c r="K3958" s="5"/>
      <c r="L3958" s="3">
        <v>156.48276998491039</v>
      </c>
      <c r="M3958" s="6">
        <v>20.265000000000001</v>
      </c>
      <c r="N3958" s="6">
        <v>14.177</v>
      </c>
      <c r="O3958" s="5">
        <v>309.07600000000002</v>
      </c>
      <c r="P3958" s="5">
        <v>8.1805664924976345</v>
      </c>
      <c r="Q3958" s="4">
        <v>0</v>
      </c>
      <c r="R3958" s="4">
        <v>1</v>
      </c>
      <c r="S3958" s="4">
        <v>0</v>
      </c>
      <c r="T3958" s="4">
        <v>0</v>
      </c>
      <c r="U3958" s="4">
        <v>0</v>
      </c>
      <c r="V3958" s="5">
        <v>4013119623740700</v>
      </c>
      <c r="W3958" s="5"/>
      <c r="X3958" s="6">
        <v>3.7028856282775289</v>
      </c>
      <c r="Y3958" s="6">
        <v>4.2526260094575488</v>
      </c>
      <c r="Z3958" s="6"/>
      <c r="AA3958" s="6">
        <v>5.909615794429893</v>
      </c>
      <c r="AB3958" s="6">
        <v>3.7565886927805421</v>
      </c>
      <c r="AC3958" s="6">
        <v>3.5148618473258662</v>
      </c>
      <c r="AD3958" s="4">
        <v>0</v>
      </c>
      <c r="AE3958" s="4">
        <v>0</v>
      </c>
    </row>
    <row r="3959" spans="1:31" hidden="1" x14ac:dyDescent="0.35">
      <c r="A3959" s="7" t="s">
        <v>205</v>
      </c>
      <c r="B3959" s="7" t="s">
        <v>206</v>
      </c>
      <c r="C3959" s="8">
        <v>35.288432963268853</v>
      </c>
      <c r="D3959" s="9">
        <v>2022</v>
      </c>
      <c r="E3959" s="10">
        <v>1.17102232E+16</v>
      </c>
      <c r="F3959" s="10">
        <v>1.95884599E+16</v>
      </c>
      <c r="G3959" s="10">
        <v>871026380000000</v>
      </c>
      <c r="H3959" s="10">
        <v>3757322970000000</v>
      </c>
      <c r="I3959" s="11">
        <v>4.0254148811824706</v>
      </c>
      <c r="J3959" s="9">
        <v>278830529</v>
      </c>
      <c r="K3959" s="10"/>
      <c r="L3959" s="8">
        <v>163.06985685065459</v>
      </c>
      <c r="M3959" s="11">
        <v>0.91800000000000004</v>
      </c>
      <c r="N3959" s="11">
        <v>8.3379999999999992</v>
      </c>
      <c r="O3959" s="10">
        <v>333.53699999999998</v>
      </c>
      <c r="P3959" s="10">
        <v>10.172878371651461</v>
      </c>
      <c r="Q3959" s="9">
        <v>0</v>
      </c>
      <c r="R3959" s="9">
        <v>1</v>
      </c>
      <c r="S3959" s="9">
        <v>0</v>
      </c>
      <c r="T3959" s="9">
        <v>0</v>
      </c>
      <c r="U3959" s="9">
        <v>0</v>
      </c>
      <c r="V3959" s="10">
        <v>4238956649529034</v>
      </c>
      <c r="W3959" s="10"/>
      <c r="X3959" s="11">
        <v>5.3071972266479834</v>
      </c>
      <c r="Y3959" s="11">
        <v>-4.4214260270346086</v>
      </c>
      <c r="Z3959" s="11"/>
      <c r="AA3959" s="11">
        <v>7.9142346866142992</v>
      </c>
      <c r="AB3959" s="11">
        <v>24.354204332682428</v>
      </c>
      <c r="AC3959" s="11">
        <v>5.6274680787568396</v>
      </c>
      <c r="AD3959" s="9">
        <v>0</v>
      </c>
      <c r="AE3959" s="9">
        <v>0</v>
      </c>
    </row>
    <row r="3960" spans="1:31" hidden="1" x14ac:dyDescent="0.35">
      <c r="A3960" s="2" t="s">
        <v>205</v>
      </c>
      <c r="B3960" s="2" t="s">
        <v>206</v>
      </c>
      <c r="C3960" s="3">
        <v>36.012888859525347</v>
      </c>
      <c r="D3960" s="4">
        <v>2023</v>
      </c>
      <c r="E3960" s="5">
        <v>1.23014751E+16</v>
      </c>
      <c r="F3960" s="5">
        <v>2.08923485E+16</v>
      </c>
      <c r="G3960" s="5">
        <v>897299040000000</v>
      </c>
      <c r="H3960" s="5">
        <v>3952894420000000</v>
      </c>
      <c r="I3960" s="6">
        <v>5.2050742393327027</v>
      </c>
      <c r="J3960" s="4">
        <v>281190067</v>
      </c>
      <c r="K3960" s="5"/>
      <c r="L3960" s="3">
        <v>169.0535202427499</v>
      </c>
      <c r="M3960" s="6">
        <v>4.3869999999999996</v>
      </c>
      <c r="N3960" s="6">
        <v>-3.069</v>
      </c>
      <c r="O3960" s="5">
        <v>350.60899999999998</v>
      </c>
      <c r="P3960" s="5">
        <v>10.322805941933071</v>
      </c>
      <c r="Q3960" s="4">
        <v>0</v>
      </c>
      <c r="R3960" s="4">
        <v>1</v>
      </c>
      <c r="S3960" s="4">
        <v>0</v>
      </c>
      <c r="T3960" s="4">
        <v>0</v>
      </c>
      <c r="U3960" s="4">
        <v>0</v>
      </c>
      <c r="V3960" s="5">
        <v>4450625006001546</v>
      </c>
      <c r="W3960" s="5"/>
      <c r="X3960" s="6">
        <v>5.0490233183599784</v>
      </c>
      <c r="Y3960" s="6">
        <v>3.016287520476705</v>
      </c>
      <c r="Z3960" s="6"/>
      <c r="AA3960" s="6">
        <v>5.1184726132332976</v>
      </c>
      <c r="AB3960" s="6">
        <v>1.4737969412807681</v>
      </c>
      <c r="AC3960" s="6">
        <v>4.9934069624427089</v>
      </c>
      <c r="AD3960" s="4">
        <v>0</v>
      </c>
      <c r="AE3960" s="4">
        <v>0</v>
      </c>
    </row>
    <row r="3961" spans="1:31" hidden="1" x14ac:dyDescent="0.35">
      <c r="A3961" s="7" t="s">
        <v>205</v>
      </c>
      <c r="B3961" s="7" t="s">
        <v>206</v>
      </c>
      <c r="C3961" s="8">
        <v>36.392450763811262</v>
      </c>
      <c r="D3961" s="9">
        <v>2024</v>
      </c>
      <c r="E3961" s="10">
        <v>1.29202817E+16</v>
      </c>
      <c r="F3961" s="10">
        <v>2.2138964E+16</v>
      </c>
      <c r="G3961" s="10">
        <v>956623310000000</v>
      </c>
      <c r="H3961" s="10">
        <v>4248345370000000</v>
      </c>
      <c r="I3961" s="11">
        <v>7.4742939883529687</v>
      </c>
      <c r="J3961" s="9">
        <v>283487931</v>
      </c>
      <c r="K3961" s="10"/>
      <c r="L3961" s="8">
        <v>172.74144431775861</v>
      </c>
      <c r="M3961" s="11">
        <v>1.804</v>
      </c>
      <c r="N3961" s="11">
        <v>6.556</v>
      </c>
      <c r="O3961" s="10">
        <v>375.11067581473242</v>
      </c>
      <c r="P3961" s="10">
        <v>11.06941297133276</v>
      </c>
      <c r="Q3961" s="9">
        <v>0</v>
      </c>
      <c r="R3961" s="9">
        <v>1</v>
      </c>
      <c r="S3961" s="9">
        <v>0</v>
      </c>
      <c r="T3961" s="9">
        <v>0</v>
      </c>
      <c r="U3961" s="9">
        <v>0</v>
      </c>
      <c r="V3961" s="10">
        <v>4664145078292374</v>
      </c>
      <c r="W3961" s="10"/>
      <c r="X3961" s="11">
        <v>5.030344694190374</v>
      </c>
      <c r="Y3961" s="11">
        <v>6.6114268884094649</v>
      </c>
      <c r="Z3961" s="11"/>
      <c r="AA3961" s="11">
        <v>6.9883191289249389</v>
      </c>
      <c r="AB3961" s="11">
        <v>7.2325977413450797</v>
      </c>
      <c r="AC3961" s="11">
        <v>4.7975300548328059</v>
      </c>
      <c r="AD3961" s="9">
        <v>0</v>
      </c>
      <c r="AE3961" s="9">
        <v>0</v>
      </c>
    </row>
    <row r="3962" spans="1:31" hidden="1" x14ac:dyDescent="0.35">
      <c r="A3962" s="2" t="s">
        <v>207</v>
      </c>
      <c r="B3962" s="2" t="s">
        <v>208</v>
      </c>
      <c r="C3962" s="3"/>
      <c r="D3962" s="4">
        <v>1980</v>
      </c>
      <c r="E3962" s="5"/>
      <c r="F3962" s="5"/>
      <c r="G3962" s="5"/>
      <c r="H3962" s="5"/>
      <c r="I3962" s="6"/>
      <c r="J3962" s="4">
        <v>64076</v>
      </c>
      <c r="K3962" s="5"/>
      <c r="L3962" s="3"/>
      <c r="M3962" s="6"/>
      <c r="N3962" s="6"/>
      <c r="O3962" s="5"/>
      <c r="P3962" s="5"/>
      <c r="Q3962" s="4"/>
      <c r="R3962" s="4"/>
      <c r="S3962" s="4"/>
      <c r="T3962" s="4"/>
      <c r="U3962" s="4"/>
      <c r="V3962" s="5"/>
      <c r="W3962" s="5"/>
      <c r="X3962" s="6"/>
      <c r="Y3962" s="6"/>
      <c r="Z3962" s="6"/>
      <c r="AA3962" s="6"/>
      <c r="AB3962" s="6"/>
      <c r="AC3962" s="6"/>
      <c r="AD3962" s="4">
        <v>1</v>
      </c>
      <c r="AE3962" s="4">
        <v>1</v>
      </c>
    </row>
    <row r="3963" spans="1:31" hidden="1" x14ac:dyDescent="0.35">
      <c r="A3963" s="7" t="s">
        <v>207</v>
      </c>
      <c r="B3963" s="7" t="s">
        <v>208</v>
      </c>
      <c r="C3963" s="8"/>
      <c r="D3963" s="9">
        <v>1981</v>
      </c>
      <c r="E3963" s="10"/>
      <c r="F3963" s="10"/>
      <c r="G3963" s="10"/>
      <c r="H3963" s="10"/>
      <c r="I3963" s="11"/>
      <c r="J3963" s="9">
        <v>64596</v>
      </c>
      <c r="K3963" s="10"/>
      <c r="L3963" s="8"/>
      <c r="M3963" s="11"/>
      <c r="N3963" s="11"/>
      <c r="O3963" s="10"/>
      <c r="P3963" s="10"/>
      <c r="Q3963" s="9"/>
      <c r="R3963" s="9"/>
      <c r="S3963" s="9"/>
      <c r="T3963" s="9"/>
      <c r="U3963" s="9"/>
      <c r="V3963" s="10"/>
      <c r="W3963" s="10"/>
      <c r="X3963" s="11"/>
      <c r="Y3963" s="11"/>
      <c r="Z3963" s="11"/>
      <c r="AA3963" s="11"/>
      <c r="AB3963" s="11"/>
      <c r="AC3963" s="11"/>
      <c r="AD3963" s="9">
        <v>1</v>
      </c>
      <c r="AE3963" s="9">
        <v>1</v>
      </c>
    </row>
    <row r="3964" spans="1:31" hidden="1" x14ac:dyDescent="0.35">
      <c r="A3964" s="2" t="s">
        <v>207</v>
      </c>
      <c r="B3964" s="2" t="s">
        <v>208</v>
      </c>
      <c r="C3964" s="3"/>
      <c r="D3964" s="4">
        <v>1982</v>
      </c>
      <c r="E3964" s="5"/>
      <c r="F3964" s="5"/>
      <c r="G3964" s="5"/>
      <c r="H3964" s="5"/>
      <c r="I3964" s="6"/>
      <c r="J3964" s="4">
        <v>64686</v>
      </c>
      <c r="K3964" s="5"/>
      <c r="L3964" s="3"/>
      <c r="M3964" s="6"/>
      <c r="N3964" s="6"/>
      <c r="O3964" s="5"/>
      <c r="P3964" s="5"/>
      <c r="Q3964" s="4"/>
      <c r="R3964" s="4"/>
      <c r="S3964" s="4"/>
      <c r="T3964" s="4"/>
      <c r="U3964" s="4"/>
      <c r="V3964" s="5"/>
      <c r="W3964" s="5"/>
      <c r="X3964" s="6"/>
      <c r="Y3964" s="6"/>
      <c r="Z3964" s="6"/>
      <c r="AA3964" s="6"/>
      <c r="AB3964" s="6"/>
      <c r="AC3964" s="6"/>
      <c r="AD3964" s="4">
        <v>1</v>
      </c>
      <c r="AE3964" s="4">
        <v>1</v>
      </c>
    </row>
    <row r="3965" spans="1:31" hidden="1" x14ac:dyDescent="0.35">
      <c r="A3965" s="7" t="s">
        <v>207</v>
      </c>
      <c r="B3965" s="7" t="s">
        <v>208</v>
      </c>
      <c r="C3965" s="8"/>
      <c r="D3965" s="9">
        <v>1983</v>
      </c>
      <c r="E3965" s="10"/>
      <c r="F3965" s="10"/>
      <c r="G3965" s="10"/>
      <c r="H3965" s="10"/>
      <c r="I3965" s="11"/>
      <c r="J3965" s="9">
        <v>64630</v>
      </c>
      <c r="K3965" s="10"/>
      <c r="L3965" s="8"/>
      <c r="M3965" s="11"/>
      <c r="N3965" s="11"/>
      <c r="O3965" s="10"/>
      <c r="P3965" s="10"/>
      <c r="Q3965" s="9"/>
      <c r="R3965" s="9"/>
      <c r="S3965" s="9"/>
      <c r="T3965" s="9"/>
      <c r="U3965" s="9"/>
      <c r="V3965" s="10"/>
      <c r="W3965" s="10"/>
      <c r="X3965" s="11"/>
      <c r="Y3965" s="11"/>
      <c r="Z3965" s="11"/>
      <c r="AA3965" s="11"/>
      <c r="AB3965" s="11"/>
      <c r="AC3965" s="11"/>
      <c r="AD3965" s="9">
        <v>1</v>
      </c>
      <c r="AE3965" s="9">
        <v>1</v>
      </c>
    </row>
    <row r="3966" spans="1:31" hidden="1" x14ac:dyDescent="0.35">
      <c r="A3966" s="2" t="s">
        <v>207</v>
      </c>
      <c r="B3966" s="2" t="s">
        <v>208</v>
      </c>
      <c r="C3966" s="3"/>
      <c r="D3966" s="4">
        <v>1984</v>
      </c>
      <c r="E3966" s="5">
        <v>773072690</v>
      </c>
      <c r="F3966" s="5">
        <v>188849000</v>
      </c>
      <c r="G3966" s="5"/>
      <c r="H3966" s="5"/>
      <c r="I3966" s="6"/>
      <c r="J3966" s="4">
        <v>64528</v>
      </c>
      <c r="K3966" s="5"/>
      <c r="L3966" s="3"/>
      <c r="M3966" s="6"/>
      <c r="N3966" s="6"/>
      <c r="O3966" s="5"/>
      <c r="P3966" s="5"/>
      <c r="Q3966" s="4"/>
      <c r="R3966" s="4"/>
      <c r="S3966" s="4"/>
      <c r="T3966" s="4"/>
      <c r="U3966" s="4"/>
      <c r="V3966" s="5"/>
      <c r="W3966" s="5"/>
      <c r="X3966" s="6"/>
      <c r="Y3966" s="6"/>
      <c r="Z3966" s="6"/>
      <c r="AA3966" s="6"/>
      <c r="AB3966" s="6"/>
      <c r="AC3966" s="6"/>
      <c r="AD3966" s="4">
        <v>1</v>
      </c>
      <c r="AE3966" s="4">
        <v>1</v>
      </c>
    </row>
    <row r="3967" spans="1:31" hidden="1" x14ac:dyDescent="0.35">
      <c r="A3967" s="7" t="s">
        <v>207</v>
      </c>
      <c r="B3967" s="7" t="s">
        <v>208</v>
      </c>
      <c r="C3967" s="8"/>
      <c r="D3967" s="9">
        <v>1985</v>
      </c>
      <c r="E3967" s="10">
        <v>776311270</v>
      </c>
      <c r="F3967" s="10">
        <v>199733000</v>
      </c>
      <c r="G3967" s="10"/>
      <c r="H3967" s="10"/>
      <c r="I3967" s="11"/>
      <c r="J3967" s="9">
        <v>64401</v>
      </c>
      <c r="K3967" s="10"/>
      <c r="L3967" s="8"/>
      <c r="M3967" s="11"/>
      <c r="N3967" s="11"/>
      <c r="O3967" s="10"/>
      <c r="P3967" s="10"/>
      <c r="Q3967" s="9"/>
      <c r="R3967" s="9"/>
      <c r="S3967" s="9"/>
      <c r="T3967" s="9"/>
      <c r="U3967" s="9"/>
      <c r="V3967" s="10"/>
      <c r="W3967" s="10"/>
      <c r="X3967" s="11">
        <v>0.4189230898843419</v>
      </c>
      <c r="Y3967" s="11"/>
      <c r="Z3967" s="11"/>
      <c r="AA3967" s="11"/>
      <c r="AB3967" s="11"/>
      <c r="AC3967" s="11"/>
      <c r="AD3967" s="9">
        <v>1</v>
      </c>
      <c r="AE3967" s="9">
        <v>1</v>
      </c>
    </row>
    <row r="3968" spans="1:31" hidden="1" x14ac:dyDescent="0.35">
      <c r="A3968" s="2" t="s">
        <v>207</v>
      </c>
      <c r="B3968" s="2" t="s">
        <v>208</v>
      </c>
      <c r="C3968" s="3"/>
      <c r="D3968" s="4">
        <v>1986</v>
      </c>
      <c r="E3968" s="5">
        <v>924629717</v>
      </c>
      <c r="F3968" s="5">
        <v>243059000</v>
      </c>
      <c r="G3968" s="5"/>
      <c r="H3968" s="5"/>
      <c r="I3968" s="6"/>
      <c r="J3968" s="4">
        <v>64695</v>
      </c>
      <c r="K3968" s="5"/>
      <c r="L3968" s="3"/>
      <c r="M3968" s="6"/>
      <c r="N3968" s="6"/>
      <c r="O3968" s="5"/>
      <c r="P3968" s="5"/>
      <c r="Q3968" s="4"/>
      <c r="R3968" s="4"/>
      <c r="S3968" s="4"/>
      <c r="T3968" s="4"/>
      <c r="U3968" s="4"/>
      <c r="V3968" s="5"/>
      <c r="W3968" s="5"/>
      <c r="X3968" s="6">
        <v>19.105538297801601</v>
      </c>
      <c r="Y3968" s="6"/>
      <c r="Z3968" s="6"/>
      <c r="AA3968" s="6"/>
      <c r="AB3968" s="6"/>
      <c r="AC3968" s="6"/>
      <c r="AD3968" s="4">
        <v>1</v>
      </c>
      <c r="AE3968" s="4">
        <v>1</v>
      </c>
    </row>
    <row r="3969" spans="1:31" hidden="1" x14ac:dyDescent="0.35">
      <c r="A3969" s="7" t="s">
        <v>207</v>
      </c>
      <c r="B3969" s="7" t="s">
        <v>208</v>
      </c>
      <c r="C3969" s="8"/>
      <c r="D3969" s="9">
        <v>1987</v>
      </c>
      <c r="E3969" s="10">
        <v>1016134280</v>
      </c>
      <c r="F3969" s="10">
        <v>281459000</v>
      </c>
      <c r="G3969" s="10"/>
      <c r="H3969" s="10"/>
      <c r="I3969" s="11"/>
      <c r="J3969" s="9">
        <v>65597</v>
      </c>
      <c r="K3969" s="10"/>
      <c r="L3969" s="8"/>
      <c r="M3969" s="11"/>
      <c r="N3969" s="11"/>
      <c r="O3969" s="10"/>
      <c r="P3969" s="10"/>
      <c r="Q3969" s="9"/>
      <c r="R3969" s="9"/>
      <c r="S3969" s="9"/>
      <c r="T3969" s="9"/>
      <c r="U3969" s="9"/>
      <c r="V3969" s="10"/>
      <c r="W3969" s="10"/>
      <c r="X3969" s="11">
        <v>9.8963467556386142</v>
      </c>
      <c r="Y3969" s="11"/>
      <c r="Z3969" s="11"/>
      <c r="AA3969" s="11"/>
      <c r="AB3969" s="11"/>
      <c r="AC3969" s="11"/>
      <c r="AD3969" s="9">
        <v>1</v>
      </c>
      <c r="AE3969" s="9">
        <v>1</v>
      </c>
    </row>
    <row r="3970" spans="1:31" hidden="1" x14ac:dyDescent="0.35">
      <c r="A3970" s="2" t="s">
        <v>207</v>
      </c>
      <c r="B3970" s="2" t="s">
        <v>208</v>
      </c>
      <c r="C3970" s="3"/>
      <c r="D3970" s="4">
        <v>1988</v>
      </c>
      <c r="E3970" s="5">
        <v>1136336427</v>
      </c>
      <c r="F3970" s="5">
        <v>328720000</v>
      </c>
      <c r="G3970" s="5"/>
      <c r="H3970" s="5"/>
      <c r="I3970" s="6"/>
      <c r="J3970" s="4">
        <v>66680</v>
      </c>
      <c r="K3970" s="5"/>
      <c r="L3970" s="3"/>
      <c r="M3970" s="6"/>
      <c r="N3970" s="6"/>
      <c r="O3970" s="5"/>
      <c r="P3970" s="5"/>
      <c r="Q3970" s="4"/>
      <c r="R3970" s="4"/>
      <c r="S3970" s="4"/>
      <c r="T3970" s="4"/>
      <c r="U3970" s="4"/>
      <c r="V3970" s="5"/>
      <c r="W3970" s="5"/>
      <c r="X3970" s="6">
        <v>11.829356549215129</v>
      </c>
      <c r="Y3970" s="6"/>
      <c r="Z3970" s="6"/>
      <c r="AA3970" s="6"/>
      <c r="AB3970" s="6"/>
      <c r="AC3970" s="6"/>
      <c r="AD3970" s="4">
        <v>1</v>
      </c>
      <c r="AE3970" s="4">
        <v>1</v>
      </c>
    </row>
    <row r="3971" spans="1:31" hidden="1" x14ac:dyDescent="0.35">
      <c r="A3971" s="7" t="s">
        <v>207</v>
      </c>
      <c r="B3971" s="7" t="s">
        <v>208</v>
      </c>
      <c r="C3971" s="8"/>
      <c r="D3971" s="9">
        <v>1989</v>
      </c>
      <c r="E3971" s="10">
        <v>1214121077</v>
      </c>
      <c r="F3971" s="10">
        <v>377489000</v>
      </c>
      <c r="G3971" s="10"/>
      <c r="H3971" s="10"/>
      <c r="I3971" s="11"/>
      <c r="J3971" s="9">
        <v>67790</v>
      </c>
      <c r="K3971" s="10"/>
      <c r="L3971" s="8"/>
      <c r="M3971" s="11"/>
      <c r="N3971" s="11"/>
      <c r="O3971" s="10"/>
      <c r="P3971" s="10"/>
      <c r="Q3971" s="9"/>
      <c r="R3971" s="9"/>
      <c r="S3971" s="9"/>
      <c r="T3971" s="9"/>
      <c r="U3971" s="9"/>
      <c r="V3971" s="10"/>
      <c r="W3971" s="10"/>
      <c r="X3971" s="11">
        <v>6.8452131034254</v>
      </c>
      <c r="Y3971" s="11"/>
      <c r="Z3971" s="11"/>
      <c r="AA3971" s="11"/>
      <c r="AB3971" s="11"/>
      <c r="AC3971" s="11"/>
      <c r="AD3971" s="9">
        <v>1</v>
      </c>
      <c r="AE3971" s="9">
        <v>1</v>
      </c>
    </row>
    <row r="3972" spans="1:31" hidden="1" x14ac:dyDescent="0.35">
      <c r="A3972" s="2" t="s">
        <v>207</v>
      </c>
      <c r="B3972" s="2" t="s">
        <v>208</v>
      </c>
      <c r="C3972" s="3"/>
      <c r="D3972" s="4">
        <v>1990</v>
      </c>
      <c r="E3972" s="5">
        <v>1264956046</v>
      </c>
      <c r="F3972" s="5">
        <v>428885000</v>
      </c>
      <c r="G3972" s="5"/>
      <c r="H3972" s="5"/>
      <c r="I3972" s="6"/>
      <c r="J3972" s="4">
        <v>68916</v>
      </c>
      <c r="K3972" s="5"/>
      <c r="L3972" s="3"/>
      <c r="M3972" s="6"/>
      <c r="N3972" s="6"/>
      <c r="O3972" s="5"/>
      <c r="P3972" s="5"/>
      <c r="Q3972" s="4"/>
      <c r="R3972" s="4"/>
      <c r="S3972" s="4"/>
      <c r="T3972" s="4"/>
      <c r="U3972" s="4"/>
      <c r="V3972" s="5"/>
      <c r="W3972" s="5"/>
      <c r="X3972" s="6">
        <v>4.1869768973626016</v>
      </c>
      <c r="Y3972" s="6"/>
      <c r="Z3972" s="6"/>
      <c r="AA3972" s="6"/>
      <c r="AB3972" s="6"/>
      <c r="AC3972" s="6"/>
      <c r="AD3972" s="4">
        <v>1</v>
      </c>
      <c r="AE3972" s="4">
        <v>1</v>
      </c>
    </row>
    <row r="3973" spans="1:31" hidden="1" x14ac:dyDescent="0.35">
      <c r="A3973" s="7" t="s">
        <v>207</v>
      </c>
      <c r="B3973" s="7" t="s">
        <v>208</v>
      </c>
      <c r="C3973" s="8"/>
      <c r="D3973" s="9">
        <v>1991</v>
      </c>
      <c r="E3973" s="10">
        <v>1285258500</v>
      </c>
      <c r="F3973" s="10">
        <v>465795000</v>
      </c>
      <c r="G3973" s="10"/>
      <c r="H3973" s="10"/>
      <c r="I3973" s="11"/>
      <c r="J3973" s="9">
        <v>69808</v>
      </c>
      <c r="K3973" s="10"/>
      <c r="L3973" s="8"/>
      <c r="M3973" s="11"/>
      <c r="N3973" s="11"/>
      <c r="O3973" s="10"/>
      <c r="P3973" s="10"/>
      <c r="Q3973" s="9"/>
      <c r="R3973" s="9"/>
      <c r="S3973" s="9"/>
      <c r="T3973" s="9"/>
      <c r="U3973" s="9"/>
      <c r="V3973" s="10"/>
      <c r="W3973" s="10"/>
      <c r="X3973" s="11">
        <v>1.604992842573441</v>
      </c>
      <c r="Y3973" s="11"/>
      <c r="Z3973" s="11"/>
      <c r="AA3973" s="11"/>
      <c r="AB3973" s="11"/>
      <c r="AC3973" s="11"/>
      <c r="AD3973" s="9">
        <v>1</v>
      </c>
      <c r="AE3973" s="9">
        <v>1</v>
      </c>
    </row>
    <row r="3974" spans="1:31" hidden="1" x14ac:dyDescent="0.35">
      <c r="A3974" s="2" t="s">
        <v>207</v>
      </c>
      <c r="B3974" s="2" t="s">
        <v>208</v>
      </c>
      <c r="C3974" s="3"/>
      <c r="D3974" s="4">
        <v>1992</v>
      </c>
      <c r="E3974" s="5">
        <v>1295540600</v>
      </c>
      <c r="F3974" s="5">
        <v>487093000</v>
      </c>
      <c r="G3974" s="5"/>
      <c r="H3974" s="5"/>
      <c r="I3974" s="6"/>
      <c r="J3974" s="4">
        <v>70353</v>
      </c>
      <c r="K3974" s="5"/>
      <c r="L3974" s="3"/>
      <c r="M3974" s="6"/>
      <c r="N3974" s="6"/>
      <c r="O3974" s="5"/>
      <c r="P3974" s="5"/>
      <c r="Q3974" s="4"/>
      <c r="R3974" s="4"/>
      <c r="S3974" s="4"/>
      <c r="T3974" s="4"/>
      <c r="U3974" s="4"/>
      <c r="V3974" s="5"/>
      <c r="W3974" s="5"/>
      <c r="X3974" s="6">
        <v>0.80000248977151289</v>
      </c>
      <c r="Y3974" s="6"/>
      <c r="Z3974" s="6"/>
      <c r="AA3974" s="6"/>
      <c r="AB3974" s="6"/>
      <c r="AC3974" s="6"/>
      <c r="AD3974" s="4">
        <v>1</v>
      </c>
      <c r="AE3974" s="4">
        <v>1</v>
      </c>
    </row>
    <row r="3975" spans="1:31" hidden="1" x14ac:dyDescent="0.35">
      <c r="A3975" s="7" t="s">
        <v>207</v>
      </c>
      <c r="B3975" s="7" t="s">
        <v>208</v>
      </c>
      <c r="C3975" s="8"/>
      <c r="D3975" s="9">
        <v>1993</v>
      </c>
      <c r="E3975" s="10">
        <v>1329224600</v>
      </c>
      <c r="F3975" s="10">
        <v>510534000</v>
      </c>
      <c r="G3975" s="10"/>
      <c r="H3975" s="10"/>
      <c r="I3975" s="11"/>
      <c r="J3975" s="9">
        <v>70772</v>
      </c>
      <c r="K3975" s="10"/>
      <c r="L3975" s="8"/>
      <c r="M3975" s="11"/>
      <c r="N3975" s="11"/>
      <c r="O3975" s="10"/>
      <c r="P3975" s="10"/>
      <c r="Q3975" s="9"/>
      <c r="R3975" s="9"/>
      <c r="S3975" s="9"/>
      <c r="T3975" s="9"/>
      <c r="U3975" s="9"/>
      <c r="V3975" s="10"/>
      <c r="W3975" s="10"/>
      <c r="X3975" s="11">
        <v>2.5999957083552609</v>
      </c>
      <c r="Y3975" s="11"/>
      <c r="Z3975" s="11"/>
      <c r="AA3975" s="11"/>
      <c r="AB3975" s="11"/>
      <c r="AC3975" s="11"/>
      <c r="AD3975" s="9">
        <v>1</v>
      </c>
      <c r="AE3975" s="9">
        <v>1</v>
      </c>
    </row>
    <row r="3976" spans="1:31" hidden="1" x14ac:dyDescent="0.35">
      <c r="A3976" s="2" t="s">
        <v>207</v>
      </c>
      <c r="B3976" s="2" t="s">
        <v>208</v>
      </c>
      <c r="C3976" s="3"/>
      <c r="D3976" s="4">
        <v>1994</v>
      </c>
      <c r="E3976" s="5">
        <v>1382393600</v>
      </c>
      <c r="F3976" s="5">
        <v>544449000</v>
      </c>
      <c r="G3976" s="5"/>
      <c r="H3976" s="5"/>
      <c r="I3976" s="6"/>
      <c r="J3976" s="4">
        <v>71168</v>
      </c>
      <c r="K3976" s="5"/>
      <c r="L3976" s="3"/>
      <c r="M3976" s="6"/>
      <c r="N3976" s="6"/>
      <c r="O3976" s="5"/>
      <c r="P3976" s="5"/>
      <c r="Q3976" s="4"/>
      <c r="R3976" s="4"/>
      <c r="S3976" s="4"/>
      <c r="T3976" s="4"/>
      <c r="U3976" s="4"/>
      <c r="V3976" s="5"/>
      <c r="W3976" s="5"/>
      <c r="X3976" s="6">
        <v>4.0000012037092896</v>
      </c>
      <c r="Y3976" s="6"/>
      <c r="Z3976" s="6"/>
      <c r="AA3976" s="6"/>
      <c r="AB3976" s="6"/>
      <c r="AC3976" s="6"/>
      <c r="AD3976" s="4">
        <v>1</v>
      </c>
      <c r="AE3976" s="4">
        <v>1</v>
      </c>
    </row>
    <row r="3977" spans="1:31" hidden="1" x14ac:dyDescent="0.35">
      <c r="A3977" s="7" t="s">
        <v>207</v>
      </c>
      <c r="B3977" s="7" t="s">
        <v>208</v>
      </c>
      <c r="C3977" s="8"/>
      <c r="D3977" s="9">
        <v>1995</v>
      </c>
      <c r="E3977" s="10">
        <v>1441836500</v>
      </c>
      <c r="F3977" s="10">
        <v>584442000</v>
      </c>
      <c r="G3977" s="10"/>
      <c r="H3977" s="10"/>
      <c r="I3977" s="11"/>
      <c r="J3977" s="9">
        <v>71513</v>
      </c>
      <c r="K3977" s="10"/>
      <c r="L3977" s="8"/>
      <c r="M3977" s="11"/>
      <c r="N3977" s="11"/>
      <c r="O3977" s="10"/>
      <c r="P3977" s="10"/>
      <c r="Q3977" s="9"/>
      <c r="R3977" s="9"/>
      <c r="S3977" s="9"/>
      <c r="T3977" s="9"/>
      <c r="U3977" s="9"/>
      <c r="V3977" s="10"/>
      <c r="W3977" s="10"/>
      <c r="X3977" s="11">
        <v>4.2999982060102129</v>
      </c>
      <c r="Y3977" s="11"/>
      <c r="Z3977" s="11"/>
      <c r="AA3977" s="11"/>
      <c r="AB3977" s="11"/>
      <c r="AC3977" s="11"/>
      <c r="AD3977" s="9">
        <v>1</v>
      </c>
      <c r="AE3977" s="9">
        <v>1</v>
      </c>
    </row>
    <row r="3978" spans="1:31" hidden="1" x14ac:dyDescent="0.35">
      <c r="A3978" s="2" t="s">
        <v>207</v>
      </c>
      <c r="B3978" s="2" t="s">
        <v>208</v>
      </c>
      <c r="C3978" s="3"/>
      <c r="D3978" s="4">
        <v>1996</v>
      </c>
      <c r="E3978" s="5">
        <v>1552858000</v>
      </c>
      <c r="F3978" s="5">
        <v>645619000</v>
      </c>
      <c r="G3978" s="5"/>
      <c r="H3978" s="5"/>
      <c r="I3978" s="6"/>
      <c r="J3978" s="4">
        <v>72047</v>
      </c>
      <c r="K3978" s="5"/>
      <c r="L3978" s="3"/>
      <c r="M3978" s="6"/>
      <c r="N3978" s="6"/>
      <c r="O3978" s="5"/>
      <c r="P3978" s="5"/>
      <c r="Q3978" s="4"/>
      <c r="R3978" s="4"/>
      <c r="S3978" s="4"/>
      <c r="T3978" s="4"/>
      <c r="U3978" s="4"/>
      <c r="V3978" s="5"/>
      <c r="W3978" s="5"/>
      <c r="X3978" s="6">
        <v>7.7000062073612376</v>
      </c>
      <c r="Y3978" s="6"/>
      <c r="Z3978" s="6"/>
      <c r="AA3978" s="6"/>
      <c r="AB3978" s="6"/>
      <c r="AC3978" s="6"/>
      <c r="AD3978" s="4">
        <v>1</v>
      </c>
      <c r="AE3978" s="4">
        <v>1</v>
      </c>
    </row>
    <row r="3979" spans="1:31" hidden="1" x14ac:dyDescent="0.35">
      <c r="A3979" s="7" t="s">
        <v>207</v>
      </c>
      <c r="B3979" s="7" t="s">
        <v>208</v>
      </c>
      <c r="C3979" s="8"/>
      <c r="D3979" s="9">
        <v>1997</v>
      </c>
      <c r="E3979" s="10">
        <v>1686403700</v>
      </c>
      <c r="F3979" s="10">
        <v>719682000</v>
      </c>
      <c r="G3979" s="10"/>
      <c r="H3979" s="10"/>
      <c r="I3979" s="11"/>
      <c r="J3979" s="9">
        <v>72909</v>
      </c>
      <c r="K3979" s="10"/>
      <c r="L3979" s="8"/>
      <c r="M3979" s="11"/>
      <c r="N3979" s="11"/>
      <c r="O3979" s="10"/>
      <c r="P3979" s="10"/>
      <c r="Q3979" s="9"/>
      <c r="R3979" s="9"/>
      <c r="S3979" s="9"/>
      <c r="T3979" s="9"/>
      <c r="U3979" s="9"/>
      <c r="V3979" s="10"/>
      <c r="W3979" s="10"/>
      <c r="X3979" s="11">
        <v>8.599994333029807</v>
      </c>
      <c r="Y3979" s="11"/>
      <c r="Z3979" s="11"/>
      <c r="AA3979" s="11"/>
      <c r="AB3979" s="11"/>
      <c r="AC3979" s="11"/>
      <c r="AD3979" s="9">
        <v>1</v>
      </c>
      <c r="AE3979" s="9">
        <v>1</v>
      </c>
    </row>
    <row r="3980" spans="1:31" hidden="1" x14ac:dyDescent="0.35">
      <c r="A3980" s="2" t="s">
        <v>207</v>
      </c>
      <c r="B3980" s="2" t="s">
        <v>208</v>
      </c>
      <c r="C3980" s="3"/>
      <c r="D3980" s="4">
        <v>1998</v>
      </c>
      <c r="E3980" s="5">
        <v>1914068300</v>
      </c>
      <c r="F3980" s="5">
        <v>836338000</v>
      </c>
      <c r="G3980" s="5"/>
      <c r="H3980" s="5"/>
      <c r="I3980" s="6"/>
      <c r="J3980" s="4">
        <v>73861</v>
      </c>
      <c r="K3980" s="5"/>
      <c r="L3980" s="3"/>
      <c r="M3980" s="6"/>
      <c r="N3980" s="6"/>
      <c r="O3980" s="5"/>
      <c r="P3980" s="5"/>
      <c r="Q3980" s="4"/>
      <c r="R3980" s="4"/>
      <c r="S3980" s="4"/>
      <c r="T3980" s="4"/>
      <c r="U3980" s="4"/>
      <c r="V3980" s="5"/>
      <c r="W3980" s="5"/>
      <c r="X3980" s="6">
        <v>13.500005959427151</v>
      </c>
      <c r="Y3980" s="6"/>
      <c r="Z3980" s="6"/>
      <c r="AA3980" s="6"/>
      <c r="AB3980" s="6"/>
      <c r="AC3980" s="6"/>
      <c r="AD3980" s="4">
        <v>1</v>
      </c>
      <c r="AE3980" s="4">
        <v>1</v>
      </c>
    </row>
    <row r="3981" spans="1:31" hidden="1" x14ac:dyDescent="0.35">
      <c r="A3981" s="7" t="s">
        <v>207</v>
      </c>
      <c r="B3981" s="7" t="s">
        <v>208</v>
      </c>
      <c r="C3981" s="8"/>
      <c r="D3981" s="9">
        <v>1999</v>
      </c>
      <c r="E3981" s="10">
        <v>2176295600</v>
      </c>
      <c r="F3981" s="10">
        <v>972730000</v>
      </c>
      <c r="G3981" s="10"/>
      <c r="H3981" s="10"/>
      <c r="I3981" s="11"/>
      <c r="J3981" s="9">
        <v>74790</v>
      </c>
      <c r="K3981" s="10"/>
      <c r="L3981" s="8"/>
      <c r="M3981" s="11"/>
      <c r="N3981" s="11"/>
      <c r="O3981" s="10"/>
      <c r="P3981" s="10"/>
      <c r="Q3981" s="9"/>
      <c r="R3981" s="9"/>
      <c r="S3981" s="9"/>
      <c r="T3981" s="9"/>
      <c r="U3981" s="9"/>
      <c r="V3981" s="10"/>
      <c r="W3981" s="10"/>
      <c r="X3981" s="11">
        <v>13.699997016825369</v>
      </c>
      <c r="Y3981" s="11"/>
      <c r="Z3981" s="11"/>
      <c r="AA3981" s="11"/>
      <c r="AB3981" s="11"/>
      <c r="AC3981" s="11"/>
      <c r="AD3981" s="9">
        <v>1</v>
      </c>
      <c r="AE3981" s="9">
        <v>1</v>
      </c>
    </row>
    <row r="3982" spans="1:31" hidden="1" x14ac:dyDescent="0.35">
      <c r="A3982" s="2" t="s">
        <v>207</v>
      </c>
      <c r="B3982" s="2" t="s">
        <v>208</v>
      </c>
      <c r="C3982" s="3"/>
      <c r="D3982" s="4">
        <v>2000</v>
      </c>
      <c r="E3982" s="5">
        <v>2291639300</v>
      </c>
      <c r="F3982" s="5">
        <v>1058134000</v>
      </c>
      <c r="G3982" s="5"/>
      <c r="H3982" s="5"/>
      <c r="I3982" s="6"/>
      <c r="J3982" s="4">
        <v>75659</v>
      </c>
      <c r="K3982" s="5"/>
      <c r="L3982" s="3"/>
      <c r="M3982" s="6"/>
      <c r="N3982" s="6"/>
      <c r="O3982" s="5"/>
      <c r="P3982" s="5"/>
      <c r="Q3982" s="4"/>
      <c r="R3982" s="4"/>
      <c r="S3982" s="4"/>
      <c r="T3982" s="4"/>
      <c r="U3982" s="4"/>
      <c r="V3982" s="5"/>
      <c r="W3982" s="5"/>
      <c r="X3982" s="6">
        <v>5.3000015255280566</v>
      </c>
      <c r="Y3982" s="6"/>
      <c r="Z3982" s="6"/>
      <c r="AA3982" s="6"/>
      <c r="AB3982" s="6"/>
      <c r="AC3982" s="6"/>
      <c r="AD3982" s="4">
        <v>1</v>
      </c>
      <c r="AE3982" s="4">
        <v>1</v>
      </c>
    </row>
    <row r="3983" spans="1:31" hidden="1" x14ac:dyDescent="0.35">
      <c r="A3983" s="7" t="s">
        <v>207</v>
      </c>
      <c r="B3983" s="7" t="s">
        <v>208</v>
      </c>
      <c r="C3983" s="8"/>
      <c r="D3983" s="9">
        <v>2001</v>
      </c>
      <c r="E3983" s="10">
        <v>2415387800</v>
      </c>
      <c r="F3983" s="10">
        <v>1159235000</v>
      </c>
      <c r="G3983" s="10"/>
      <c r="H3983" s="10"/>
      <c r="I3983" s="11"/>
      <c r="J3983" s="9">
        <v>76476</v>
      </c>
      <c r="K3983" s="10"/>
      <c r="L3983" s="8"/>
      <c r="M3983" s="11"/>
      <c r="N3983" s="11"/>
      <c r="O3983" s="10"/>
      <c r="P3983" s="10"/>
      <c r="Q3983" s="9"/>
      <c r="R3983" s="9"/>
      <c r="S3983" s="9"/>
      <c r="T3983" s="9"/>
      <c r="U3983" s="9"/>
      <c r="V3983" s="10"/>
      <c r="W3983" s="10"/>
      <c r="X3983" s="11">
        <v>5.3999990312611583</v>
      </c>
      <c r="Y3983" s="11"/>
      <c r="Z3983" s="11"/>
      <c r="AA3983" s="11"/>
      <c r="AB3983" s="11"/>
      <c r="AC3983" s="11"/>
      <c r="AD3983" s="9">
        <v>1</v>
      </c>
      <c r="AE3983" s="9">
        <v>1</v>
      </c>
    </row>
    <row r="3984" spans="1:31" hidden="1" x14ac:dyDescent="0.35">
      <c r="A3984" s="2" t="s">
        <v>207</v>
      </c>
      <c r="B3984" s="2" t="s">
        <v>208</v>
      </c>
      <c r="C3984" s="3"/>
      <c r="D3984" s="4">
        <v>2002</v>
      </c>
      <c r="E3984" s="5">
        <v>2565141800</v>
      </c>
      <c r="F3984" s="5">
        <v>1261677000</v>
      </c>
      <c r="G3984" s="5"/>
      <c r="H3984" s="5"/>
      <c r="I3984" s="6"/>
      <c r="J3984" s="4">
        <v>77275</v>
      </c>
      <c r="K3984" s="5"/>
      <c r="L3984" s="3"/>
      <c r="M3984" s="6"/>
      <c r="N3984" s="6"/>
      <c r="O3984" s="5"/>
      <c r="P3984" s="5"/>
      <c r="Q3984" s="4"/>
      <c r="R3984" s="4"/>
      <c r="S3984" s="4"/>
      <c r="T3984" s="4"/>
      <c r="U3984" s="4"/>
      <c r="V3984" s="5"/>
      <c r="W3984" s="5"/>
      <c r="X3984" s="6">
        <v>6.199998194906839</v>
      </c>
      <c r="Y3984" s="6"/>
      <c r="Z3984" s="6"/>
      <c r="AA3984" s="6"/>
      <c r="AB3984" s="6"/>
      <c r="AC3984" s="6"/>
      <c r="AD3984" s="4">
        <v>1</v>
      </c>
      <c r="AE3984" s="4">
        <v>1</v>
      </c>
    </row>
    <row r="3985" spans="1:31" hidden="1" x14ac:dyDescent="0.35">
      <c r="A3985" s="7" t="s">
        <v>207</v>
      </c>
      <c r="B3985" s="7" t="s">
        <v>208</v>
      </c>
      <c r="C3985" s="8"/>
      <c r="D3985" s="9">
        <v>2003</v>
      </c>
      <c r="E3985" s="10">
        <v>2719050300</v>
      </c>
      <c r="F3985" s="10">
        <v>1379730000</v>
      </c>
      <c r="G3985" s="10"/>
      <c r="H3985" s="10"/>
      <c r="I3985" s="11"/>
      <c r="J3985" s="9">
        <v>78049</v>
      </c>
      <c r="K3985" s="10"/>
      <c r="L3985" s="8"/>
      <c r="M3985" s="11"/>
      <c r="N3985" s="11"/>
      <c r="O3985" s="10"/>
      <c r="P3985" s="10"/>
      <c r="Q3985" s="9"/>
      <c r="R3985" s="9"/>
      <c r="S3985" s="9"/>
      <c r="T3985" s="9"/>
      <c r="U3985" s="9"/>
      <c r="V3985" s="10"/>
      <c r="W3985" s="10"/>
      <c r="X3985" s="11">
        <v>5.9999996881264028</v>
      </c>
      <c r="Y3985" s="11"/>
      <c r="Z3985" s="11"/>
      <c r="AA3985" s="11"/>
      <c r="AB3985" s="11"/>
      <c r="AC3985" s="11"/>
      <c r="AD3985" s="9">
        <v>1</v>
      </c>
      <c r="AE3985" s="9">
        <v>1</v>
      </c>
    </row>
    <row r="3986" spans="1:31" hidden="1" x14ac:dyDescent="0.35">
      <c r="A3986" s="2" t="s">
        <v>207</v>
      </c>
      <c r="B3986" s="2" t="s">
        <v>208</v>
      </c>
      <c r="C3986" s="3"/>
      <c r="D3986" s="4">
        <v>2004</v>
      </c>
      <c r="E3986" s="5">
        <v>2860441000</v>
      </c>
      <c r="F3986" s="5">
        <v>1530565000</v>
      </c>
      <c r="G3986" s="5"/>
      <c r="H3986" s="5"/>
      <c r="I3986" s="6"/>
      <c r="J3986" s="4">
        <v>78792</v>
      </c>
      <c r="K3986" s="5"/>
      <c r="L3986" s="3"/>
      <c r="M3986" s="6"/>
      <c r="N3986" s="6"/>
      <c r="O3986" s="5"/>
      <c r="P3986" s="5"/>
      <c r="Q3986" s="4"/>
      <c r="R3986" s="4"/>
      <c r="S3986" s="4"/>
      <c r="T3986" s="4"/>
      <c r="U3986" s="4"/>
      <c r="V3986" s="5"/>
      <c r="W3986" s="5"/>
      <c r="X3986" s="6">
        <v>5.2000031040249608</v>
      </c>
      <c r="Y3986" s="6"/>
      <c r="Z3986" s="6"/>
      <c r="AA3986" s="6"/>
      <c r="AB3986" s="6"/>
      <c r="AC3986" s="6"/>
      <c r="AD3986" s="4">
        <v>1</v>
      </c>
      <c r="AE3986" s="4">
        <v>1</v>
      </c>
    </row>
    <row r="3987" spans="1:31" hidden="1" x14ac:dyDescent="0.35">
      <c r="A3987" s="7" t="s">
        <v>207</v>
      </c>
      <c r="B3987" s="7" t="s">
        <v>208</v>
      </c>
      <c r="C3987" s="8"/>
      <c r="D3987" s="9">
        <v>2005</v>
      </c>
      <c r="E3987" s="10">
        <v>3029207000</v>
      </c>
      <c r="F3987" s="10">
        <v>1667820000</v>
      </c>
      <c r="G3987" s="10"/>
      <c r="H3987" s="10"/>
      <c r="I3987" s="11"/>
      <c r="J3987" s="9">
        <v>79516</v>
      </c>
      <c r="K3987" s="10"/>
      <c r="L3987" s="8"/>
      <c r="M3987" s="11"/>
      <c r="N3987" s="11"/>
      <c r="O3987" s="10"/>
      <c r="P3987" s="10"/>
      <c r="Q3987" s="9"/>
      <c r="R3987" s="9"/>
      <c r="S3987" s="9"/>
      <c r="T3987" s="9"/>
      <c r="U3987" s="9"/>
      <c r="V3987" s="10"/>
      <c r="W3987" s="10"/>
      <c r="X3987" s="11">
        <v>5.8999993357667577</v>
      </c>
      <c r="Y3987" s="11"/>
      <c r="Z3987" s="11"/>
      <c r="AA3987" s="11"/>
      <c r="AB3987" s="11"/>
      <c r="AC3987" s="11"/>
      <c r="AD3987" s="9">
        <v>1</v>
      </c>
      <c r="AE3987" s="9">
        <v>1</v>
      </c>
    </row>
    <row r="3988" spans="1:31" hidden="1" x14ac:dyDescent="0.35">
      <c r="A3988" s="2" t="s">
        <v>207</v>
      </c>
      <c r="B3988" s="2" t="s">
        <v>208</v>
      </c>
      <c r="C3988" s="3"/>
      <c r="D3988" s="4">
        <v>2006</v>
      </c>
      <c r="E3988" s="5">
        <v>3262455900</v>
      </c>
      <c r="F3988" s="5">
        <v>1860211000</v>
      </c>
      <c r="G3988" s="5"/>
      <c r="H3988" s="5"/>
      <c r="I3988" s="6"/>
      <c r="J3988" s="4">
        <v>80294</v>
      </c>
      <c r="K3988" s="5"/>
      <c r="L3988" s="3"/>
      <c r="M3988" s="6"/>
      <c r="N3988" s="6"/>
      <c r="O3988" s="5"/>
      <c r="P3988" s="5"/>
      <c r="Q3988" s="4"/>
      <c r="R3988" s="4"/>
      <c r="S3988" s="4"/>
      <c r="T3988" s="4"/>
      <c r="U3988" s="4"/>
      <c r="V3988" s="5"/>
      <c r="W3988" s="5"/>
      <c r="X3988" s="6">
        <v>7.6999987125343363</v>
      </c>
      <c r="Y3988" s="6"/>
      <c r="Z3988" s="6"/>
      <c r="AA3988" s="6"/>
      <c r="AB3988" s="6"/>
      <c r="AC3988" s="6"/>
      <c r="AD3988" s="4">
        <v>1</v>
      </c>
      <c r="AE3988" s="4">
        <v>1</v>
      </c>
    </row>
    <row r="3989" spans="1:31" hidden="1" x14ac:dyDescent="0.35">
      <c r="A3989" s="7" t="s">
        <v>207</v>
      </c>
      <c r="B3989" s="7" t="s">
        <v>208</v>
      </c>
      <c r="C3989" s="8"/>
      <c r="D3989" s="9">
        <v>2007</v>
      </c>
      <c r="E3989" s="10">
        <v>3507140100</v>
      </c>
      <c r="F3989" s="10">
        <v>2232157000</v>
      </c>
      <c r="G3989" s="10"/>
      <c r="H3989" s="10"/>
      <c r="I3989" s="11"/>
      <c r="J3989" s="9">
        <v>81147</v>
      </c>
      <c r="K3989" s="10"/>
      <c r="L3989" s="8"/>
      <c r="M3989" s="11"/>
      <c r="N3989" s="11"/>
      <c r="O3989" s="10"/>
      <c r="P3989" s="10"/>
      <c r="Q3989" s="9"/>
      <c r="R3989" s="9"/>
      <c r="S3989" s="9"/>
      <c r="T3989" s="9"/>
      <c r="U3989" s="9"/>
      <c r="V3989" s="10"/>
      <c r="W3989" s="10"/>
      <c r="X3989" s="11">
        <v>7.5000002298881654</v>
      </c>
      <c r="Y3989" s="11"/>
      <c r="Z3989" s="11"/>
      <c r="AA3989" s="11"/>
      <c r="AB3989" s="11"/>
      <c r="AC3989" s="11"/>
      <c r="AD3989" s="9">
        <v>1</v>
      </c>
      <c r="AE3989" s="9">
        <v>1</v>
      </c>
    </row>
    <row r="3990" spans="1:31" hidden="1" x14ac:dyDescent="0.35">
      <c r="A3990" s="2" t="s">
        <v>207</v>
      </c>
      <c r="B3990" s="2" t="s">
        <v>208</v>
      </c>
      <c r="C3990" s="3"/>
      <c r="D3990" s="4">
        <v>2008</v>
      </c>
      <c r="E3990" s="5">
        <v>3678990000</v>
      </c>
      <c r="F3990" s="5">
        <v>3225061000</v>
      </c>
      <c r="G3990" s="5"/>
      <c r="H3990" s="5"/>
      <c r="I3990" s="6"/>
      <c r="J3990" s="4">
        <v>82029</v>
      </c>
      <c r="K3990" s="5"/>
      <c r="L3990" s="3"/>
      <c r="M3990" s="6"/>
      <c r="N3990" s="6"/>
      <c r="O3990" s="5"/>
      <c r="P3990" s="5"/>
      <c r="Q3990" s="4"/>
      <c r="R3990" s="4"/>
      <c r="S3990" s="4"/>
      <c r="T3990" s="4"/>
      <c r="U3990" s="4"/>
      <c r="V3990" s="5"/>
      <c r="W3990" s="5"/>
      <c r="X3990" s="6">
        <v>4.9000010008154504</v>
      </c>
      <c r="Y3990" s="6"/>
      <c r="Z3990" s="6"/>
      <c r="AA3990" s="6"/>
      <c r="AB3990" s="6"/>
      <c r="AC3990" s="6"/>
      <c r="AD3990" s="4">
        <v>1</v>
      </c>
      <c r="AE3990" s="4">
        <v>1</v>
      </c>
    </row>
    <row r="3991" spans="1:31" hidden="1" x14ac:dyDescent="0.35">
      <c r="A3991" s="7" t="s">
        <v>207</v>
      </c>
      <c r="B3991" s="7" t="s">
        <v>208</v>
      </c>
      <c r="C3991" s="8"/>
      <c r="D3991" s="9">
        <v>2009</v>
      </c>
      <c r="E3991" s="10">
        <v>3756248800</v>
      </c>
      <c r="F3991" s="10">
        <v>3522159000</v>
      </c>
      <c r="G3991" s="10"/>
      <c r="H3991" s="10"/>
      <c r="I3991" s="11"/>
      <c r="J3991" s="9">
        <v>82939</v>
      </c>
      <c r="K3991" s="10"/>
      <c r="L3991" s="8"/>
      <c r="M3991" s="11"/>
      <c r="N3991" s="11"/>
      <c r="O3991" s="10"/>
      <c r="P3991" s="10"/>
      <c r="Q3991" s="9"/>
      <c r="R3991" s="9"/>
      <c r="S3991" s="9"/>
      <c r="T3991" s="9"/>
      <c r="U3991" s="9"/>
      <c r="V3991" s="10"/>
      <c r="W3991" s="10"/>
      <c r="X3991" s="11">
        <v>2.1000002718137312</v>
      </c>
      <c r="Y3991" s="11"/>
      <c r="Z3991" s="11"/>
      <c r="AA3991" s="11"/>
      <c r="AB3991" s="11"/>
      <c r="AC3991" s="11"/>
      <c r="AD3991" s="9">
        <v>1</v>
      </c>
      <c r="AE3991" s="9">
        <v>1</v>
      </c>
    </row>
    <row r="3992" spans="1:31" hidden="1" x14ac:dyDescent="0.35">
      <c r="A3992" s="2" t="s">
        <v>207</v>
      </c>
      <c r="B3992" s="2" t="s">
        <v>208</v>
      </c>
      <c r="C3992" s="3"/>
      <c r="D3992" s="4">
        <v>2010</v>
      </c>
      <c r="E3992" s="5">
        <v>3883961200</v>
      </c>
      <c r="F3992" s="5">
        <v>3831539000</v>
      </c>
      <c r="G3992" s="5"/>
      <c r="H3992" s="5"/>
      <c r="I3992" s="6"/>
      <c r="J3992" s="4">
        <v>83873</v>
      </c>
      <c r="K3992" s="5"/>
      <c r="L3992" s="3"/>
      <c r="M3992" s="6"/>
      <c r="N3992" s="6"/>
      <c r="O3992" s="5"/>
      <c r="P3992" s="5"/>
      <c r="Q3992" s="4"/>
      <c r="R3992" s="4"/>
      <c r="S3992" s="4"/>
      <c r="T3992" s="4"/>
      <c r="U3992" s="4"/>
      <c r="V3992" s="5"/>
      <c r="W3992" s="5"/>
      <c r="X3992" s="6">
        <v>3.3999984239595631</v>
      </c>
      <c r="Y3992" s="6"/>
      <c r="Z3992" s="6"/>
      <c r="AA3992" s="6"/>
      <c r="AB3992" s="6"/>
      <c r="AC3992" s="6"/>
      <c r="AD3992" s="4">
        <v>1</v>
      </c>
      <c r="AE3992" s="4">
        <v>1</v>
      </c>
    </row>
    <row r="3993" spans="1:31" hidden="1" x14ac:dyDescent="0.35">
      <c r="A3993" s="7" t="s">
        <v>207</v>
      </c>
      <c r="B3993" s="7" t="s">
        <v>208</v>
      </c>
      <c r="C3993" s="8"/>
      <c r="D3993" s="9">
        <v>2011</v>
      </c>
      <c r="E3993" s="10">
        <v>3961640400</v>
      </c>
      <c r="F3993" s="10">
        <v>4097902000</v>
      </c>
      <c r="G3993" s="10"/>
      <c r="H3993" s="10"/>
      <c r="I3993" s="11"/>
      <c r="J3993" s="9">
        <v>84382</v>
      </c>
      <c r="K3993" s="10"/>
      <c r="L3993" s="8"/>
      <c r="M3993" s="11"/>
      <c r="N3993" s="11"/>
      <c r="O3993" s="10"/>
      <c r="P3993" s="10"/>
      <c r="Q3993" s="9"/>
      <c r="R3993" s="9"/>
      <c r="S3993" s="9"/>
      <c r="T3993" s="9"/>
      <c r="U3993" s="9"/>
      <c r="V3993" s="10"/>
      <c r="W3993" s="10"/>
      <c r="X3993" s="11">
        <v>1.9999993820741571</v>
      </c>
      <c r="Y3993" s="11"/>
      <c r="Z3993" s="11"/>
      <c r="AA3993" s="11"/>
      <c r="AB3993" s="11"/>
      <c r="AC3993" s="11"/>
      <c r="AD3993" s="9">
        <v>1</v>
      </c>
      <c r="AE3993" s="9">
        <v>1</v>
      </c>
    </row>
    <row r="3994" spans="1:31" hidden="1" x14ac:dyDescent="0.35">
      <c r="A3994" s="2" t="s">
        <v>207</v>
      </c>
      <c r="B3994" s="2" t="s">
        <v>208</v>
      </c>
      <c r="C3994" s="3"/>
      <c r="D3994" s="4">
        <v>2012</v>
      </c>
      <c r="E3994" s="5">
        <v>4250994300</v>
      </c>
      <c r="F3994" s="5">
        <v>4235229000</v>
      </c>
      <c r="G3994" s="5"/>
      <c r="H3994" s="5"/>
      <c r="I3994" s="6"/>
      <c r="J3994" s="4">
        <v>84335</v>
      </c>
      <c r="K3994" s="5"/>
      <c r="L3994" s="3"/>
      <c r="M3994" s="6"/>
      <c r="N3994" s="6"/>
      <c r="O3994" s="5"/>
      <c r="P3994" s="5"/>
      <c r="Q3994" s="4"/>
      <c r="R3994" s="4"/>
      <c r="S3994" s="4"/>
      <c r="T3994" s="4"/>
      <c r="U3994" s="4"/>
      <c r="V3994" s="5"/>
      <c r="W3994" s="5"/>
      <c r="X3994" s="6">
        <v>7.303891085117165</v>
      </c>
      <c r="Y3994" s="6"/>
      <c r="Z3994" s="6"/>
      <c r="AA3994" s="6"/>
      <c r="AB3994" s="6"/>
      <c r="AC3994" s="6"/>
      <c r="AD3994" s="4">
        <v>1</v>
      </c>
      <c r="AE3994" s="4">
        <v>1</v>
      </c>
    </row>
    <row r="3995" spans="1:31" hidden="1" x14ac:dyDescent="0.35">
      <c r="A3995" s="7" t="s">
        <v>207</v>
      </c>
      <c r="B3995" s="7" t="s">
        <v>208</v>
      </c>
      <c r="C3995" s="8"/>
      <c r="D3995" s="9">
        <v>2013</v>
      </c>
      <c r="E3995" s="10">
        <v>4427064600</v>
      </c>
      <c r="F3995" s="10">
        <v>4478379000</v>
      </c>
      <c r="G3995" s="10"/>
      <c r="H3995" s="10"/>
      <c r="I3995" s="11"/>
      <c r="J3995" s="9">
        <v>84141</v>
      </c>
      <c r="K3995" s="10"/>
      <c r="L3995" s="8"/>
      <c r="M3995" s="11"/>
      <c r="N3995" s="11"/>
      <c r="O3995" s="10"/>
      <c r="P3995" s="10"/>
      <c r="Q3995" s="9"/>
      <c r="R3995" s="9"/>
      <c r="S3995" s="9"/>
      <c r="T3995" s="9"/>
      <c r="U3995" s="9"/>
      <c r="V3995" s="10"/>
      <c r="W3995" s="10"/>
      <c r="X3995" s="11">
        <v>4.1418615875349447</v>
      </c>
      <c r="Y3995" s="11"/>
      <c r="Z3995" s="11"/>
      <c r="AA3995" s="11"/>
      <c r="AB3995" s="11"/>
      <c r="AC3995" s="11"/>
      <c r="AD3995" s="9">
        <v>1</v>
      </c>
      <c r="AE3995" s="9">
        <v>1</v>
      </c>
    </row>
    <row r="3996" spans="1:31" hidden="1" x14ac:dyDescent="0.35">
      <c r="A3996" s="2" t="s">
        <v>207</v>
      </c>
      <c r="B3996" s="2" t="s">
        <v>208</v>
      </c>
      <c r="C3996" s="3"/>
      <c r="D3996" s="4">
        <v>2014</v>
      </c>
      <c r="E3996" s="5">
        <v>4655284200</v>
      </c>
      <c r="F3996" s="5">
        <v>4684659000</v>
      </c>
      <c r="G3996" s="5"/>
      <c r="H3996" s="5"/>
      <c r="I3996" s="6"/>
      <c r="J3996" s="4">
        <v>83892</v>
      </c>
      <c r="K3996" s="5"/>
      <c r="L3996" s="3"/>
      <c r="M3996" s="6"/>
      <c r="N3996" s="6"/>
      <c r="O3996" s="5"/>
      <c r="P3996" s="5"/>
      <c r="Q3996" s="4"/>
      <c r="R3996" s="4"/>
      <c r="S3996" s="4"/>
      <c r="T3996" s="4"/>
      <c r="U3996" s="4"/>
      <c r="V3996" s="5"/>
      <c r="W3996" s="5"/>
      <c r="X3996" s="6">
        <v>5.1550998374859951</v>
      </c>
      <c r="Y3996" s="6"/>
      <c r="Z3996" s="6"/>
      <c r="AA3996" s="6"/>
      <c r="AB3996" s="6"/>
      <c r="AC3996" s="6"/>
      <c r="AD3996" s="4">
        <v>1</v>
      </c>
      <c r="AE3996" s="4">
        <v>1</v>
      </c>
    </row>
    <row r="3997" spans="1:31" hidden="1" x14ac:dyDescent="0.35">
      <c r="A3997" s="7" t="s">
        <v>207</v>
      </c>
      <c r="B3997" s="7" t="s">
        <v>208</v>
      </c>
      <c r="C3997" s="8"/>
      <c r="D3997" s="9">
        <v>2015</v>
      </c>
      <c r="E3997" s="10">
        <v>4637321000</v>
      </c>
      <c r="F3997" s="10">
        <v>4637321000</v>
      </c>
      <c r="G3997" s="10"/>
      <c r="H3997" s="10"/>
      <c r="I3997" s="11"/>
      <c r="J3997" s="9">
        <v>83593</v>
      </c>
      <c r="K3997" s="10"/>
      <c r="L3997" s="8"/>
      <c r="M3997" s="11"/>
      <c r="N3997" s="11"/>
      <c r="O3997" s="10"/>
      <c r="P3997" s="10"/>
      <c r="Q3997" s="9"/>
      <c r="R3997" s="9"/>
      <c r="S3997" s="9"/>
      <c r="T3997" s="9"/>
      <c r="U3997" s="9"/>
      <c r="V3997" s="10"/>
      <c r="W3997" s="10"/>
      <c r="X3997" s="11">
        <v>-0.38586688219808363</v>
      </c>
      <c r="Y3997" s="11"/>
      <c r="Z3997" s="11"/>
      <c r="AA3997" s="11"/>
      <c r="AB3997" s="11"/>
      <c r="AC3997" s="11"/>
      <c r="AD3997" s="9">
        <v>1</v>
      </c>
      <c r="AE3997" s="9">
        <v>1</v>
      </c>
    </row>
    <row r="3998" spans="1:31" hidden="1" x14ac:dyDescent="0.35">
      <c r="A3998" s="2" t="s">
        <v>207</v>
      </c>
      <c r="B3998" s="2" t="s">
        <v>208</v>
      </c>
      <c r="C3998" s="3"/>
      <c r="D3998" s="4">
        <v>2016</v>
      </c>
      <c r="E3998" s="5">
        <v>4959721600</v>
      </c>
      <c r="F3998" s="5">
        <v>5070660000</v>
      </c>
      <c r="G3998" s="5"/>
      <c r="H3998" s="5"/>
      <c r="I3998" s="6"/>
      <c r="J3998" s="4">
        <v>83466</v>
      </c>
      <c r="K3998" s="5"/>
      <c r="L3998" s="3"/>
      <c r="M3998" s="6"/>
      <c r="N3998" s="6"/>
      <c r="O3998" s="5"/>
      <c r="P3998" s="5"/>
      <c r="Q3998" s="4"/>
      <c r="R3998" s="4"/>
      <c r="S3998" s="4"/>
      <c r="T3998" s="4"/>
      <c r="U3998" s="4"/>
      <c r="V3998" s="5"/>
      <c r="W3998" s="5"/>
      <c r="X3998" s="6">
        <v>6.952302848994063</v>
      </c>
      <c r="Y3998" s="6"/>
      <c r="Z3998" s="6"/>
      <c r="AA3998" s="6"/>
      <c r="AB3998" s="6"/>
      <c r="AC3998" s="6"/>
      <c r="AD3998" s="4">
        <v>1</v>
      </c>
      <c r="AE3998" s="4">
        <v>1</v>
      </c>
    </row>
    <row r="3999" spans="1:31" hidden="1" x14ac:dyDescent="0.35">
      <c r="A3999" s="7" t="s">
        <v>207</v>
      </c>
      <c r="B3999" s="7" t="s">
        <v>208</v>
      </c>
      <c r="C3999" s="8"/>
      <c r="D3999" s="9">
        <v>2017</v>
      </c>
      <c r="E3999" s="10">
        <v>5100466500</v>
      </c>
      <c r="F3999" s="10">
        <v>5423135000</v>
      </c>
      <c r="G3999" s="10"/>
      <c r="H3999" s="10"/>
      <c r="I3999" s="11"/>
      <c r="J3999" s="9">
        <v>83609</v>
      </c>
      <c r="K3999" s="10"/>
      <c r="L3999" s="8"/>
      <c r="M3999" s="11"/>
      <c r="N3999" s="11"/>
      <c r="O3999" s="10"/>
      <c r="P3999" s="10"/>
      <c r="Q3999" s="9"/>
      <c r="R3999" s="9"/>
      <c r="S3999" s="9"/>
      <c r="T3999" s="9"/>
      <c r="U3999" s="9"/>
      <c r="V3999" s="10"/>
      <c r="W3999" s="10"/>
      <c r="X3999" s="11">
        <v>2.8377580709368848</v>
      </c>
      <c r="Y3999" s="11"/>
      <c r="Z3999" s="11"/>
      <c r="AA3999" s="11"/>
      <c r="AB3999" s="11"/>
      <c r="AC3999" s="11"/>
      <c r="AD3999" s="9">
        <v>1</v>
      </c>
      <c r="AE3999" s="9">
        <v>1</v>
      </c>
    </row>
    <row r="4000" spans="1:31" hidden="1" x14ac:dyDescent="0.35">
      <c r="A4000" s="2" t="s">
        <v>207</v>
      </c>
      <c r="B4000" s="2" t="s">
        <v>208</v>
      </c>
      <c r="C4000" s="3"/>
      <c r="D4000" s="4">
        <v>2018</v>
      </c>
      <c r="E4000" s="5">
        <v>5213360100</v>
      </c>
      <c r="F4000" s="5">
        <v>5615231000</v>
      </c>
      <c r="G4000" s="5"/>
      <c r="H4000" s="5"/>
      <c r="I4000" s="6"/>
      <c r="J4000" s="4">
        <v>83805</v>
      </c>
      <c r="K4000" s="5"/>
      <c r="L4000" s="3"/>
      <c r="M4000" s="6"/>
      <c r="N4000" s="6"/>
      <c r="O4000" s="5"/>
      <c r="P4000" s="5"/>
      <c r="Q4000" s="4"/>
      <c r="R4000" s="4"/>
      <c r="S4000" s="4"/>
      <c r="T4000" s="4"/>
      <c r="U4000" s="4"/>
      <c r="V4000" s="5"/>
      <c r="W4000" s="5"/>
      <c r="X4000" s="6">
        <v>2.2133975392250891</v>
      </c>
      <c r="Y4000" s="6"/>
      <c r="Z4000" s="6"/>
      <c r="AA4000" s="6"/>
      <c r="AB4000" s="6"/>
      <c r="AC4000" s="6"/>
      <c r="AD4000" s="4">
        <v>1</v>
      </c>
      <c r="AE4000" s="4">
        <v>1</v>
      </c>
    </row>
    <row r="4001" spans="1:31" hidden="1" x14ac:dyDescent="0.35">
      <c r="A4001" s="7" t="s">
        <v>207</v>
      </c>
      <c r="B4001" s="7" t="s">
        <v>208</v>
      </c>
      <c r="C4001" s="8"/>
      <c r="D4001" s="9">
        <v>2019</v>
      </c>
      <c r="E4001" s="10">
        <v>5226647800</v>
      </c>
      <c r="F4001" s="10">
        <v>5730875000</v>
      </c>
      <c r="G4001" s="10"/>
      <c r="H4001" s="10"/>
      <c r="I4001" s="11"/>
      <c r="J4001" s="9">
        <v>83957</v>
      </c>
      <c r="K4001" s="10"/>
      <c r="L4001" s="8"/>
      <c r="M4001" s="11"/>
      <c r="N4001" s="11"/>
      <c r="O4001" s="10"/>
      <c r="P4001" s="10"/>
      <c r="Q4001" s="9"/>
      <c r="R4001" s="9"/>
      <c r="S4001" s="9"/>
      <c r="T4001" s="9"/>
      <c r="U4001" s="9"/>
      <c r="V4001" s="10"/>
      <c r="W4001" s="10"/>
      <c r="X4001" s="11">
        <v>0.2548778473982643</v>
      </c>
      <c r="Y4001" s="11"/>
      <c r="Z4001" s="11"/>
      <c r="AA4001" s="11"/>
      <c r="AB4001" s="11"/>
      <c r="AC4001" s="11"/>
      <c r="AD4001" s="9">
        <v>1</v>
      </c>
      <c r="AE4001" s="9">
        <v>1</v>
      </c>
    </row>
    <row r="4002" spans="1:31" hidden="1" x14ac:dyDescent="0.35">
      <c r="A4002" s="2" t="s">
        <v>207</v>
      </c>
      <c r="B4002" s="2" t="s">
        <v>208</v>
      </c>
      <c r="C4002" s="3"/>
      <c r="D4002" s="4">
        <v>2020</v>
      </c>
      <c r="E4002" s="5">
        <v>4764778500</v>
      </c>
      <c r="F4002" s="5">
        <v>5213696000</v>
      </c>
      <c r="G4002" s="5"/>
      <c r="H4002" s="5"/>
      <c r="I4002" s="6"/>
      <c r="J4002" s="4">
        <v>84064</v>
      </c>
      <c r="K4002" s="5"/>
      <c r="L4002" s="3"/>
      <c r="M4002" s="6"/>
      <c r="N4002" s="6"/>
      <c r="O4002" s="5"/>
      <c r="P4002" s="5"/>
      <c r="Q4002" s="4"/>
      <c r="R4002" s="4"/>
      <c r="S4002" s="4"/>
      <c r="T4002" s="4"/>
      <c r="U4002" s="4"/>
      <c r="V4002" s="5"/>
      <c r="W4002" s="5"/>
      <c r="X4002" s="6">
        <v>-8.8368169747347434</v>
      </c>
      <c r="Y4002" s="6"/>
      <c r="Z4002" s="6"/>
      <c r="AA4002" s="6"/>
      <c r="AB4002" s="6"/>
      <c r="AC4002" s="6"/>
      <c r="AD4002" s="4">
        <v>1</v>
      </c>
      <c r="AE4002" s="4">
        <v>1</v>
      </c>
    </row>
    <row r="4003" spans="1:31" hidden="1" x14ac:dyDescent="0.35">
      <c r="A4003" s="7" t="s">
        <v>207</v>
      </c>
      <c r="B4003" s="7" t="s">
        <v>208</v>
      </c>
      <c r="C4003" s="8"/>
      <c r="D4003" s="9">
        <v>2021</v>
      </c>
      <c r="E4003" s="10">
        <v>4947642900</v>
      </c>
      <c r="F4003" s="10">
        <v>5766493000</v>
      </c>
      <c r="G4003" s="10"/>
      <c r="H4003" s="10"/>
      <c r="I4003" s="11"/>
      <c r="J4003" s="9">
        <v>84106</v>
      </c>
      <c r="K4003" s="10"/>
      <c r="L4003" s="8"/>
      <c r="M4003" s="11"/>
      <c r="N4003" s="11"/>
      <c r="O4003" s="10"/>
      <c r="P4003" s="10"/>
      <c r="Q4003" s="9"/>
      <c r="R4003" s="9"/>
      <c r="S4003" s="9"/>
      <c r="T4003" s="9"/>
      <c r="U4003" s="9"/>
      <c r="V4003" s="10"/>
      <c r="W4003" s="10"/>
      <c r="X4003" s="11">
        <v>3.837836323346405</v>
      </c>
      <c r="Y4003" s="11"/>
      <c r="Z4003" s="11"/>
      <c r="AA4003" s="11"/>
      <c r="AB4003" s="11"/>
      <c r="AC4003" s="11"/>
      <c r="AD4003" s="9">
        <v>1</v>
      </c>
      <c r="AE4003" s="9">
        <v>1</v>
      </c>
    </row>
    <row r="4004" spans="1:31" hidden="1" x14ac:dyDescent="0.35">
      <c r="A4004" s="2" t="s">
        <v>207</v>
      </c>
      <c r="B4004" s="2" t="s">
        <v>208</v>
      </c>
      <c r="C4004" s="3"/>
      <c r="D4004" s="4">
        <v>2022</v>
      </c>
      <c r="E4004" s="5">
        <v>4741554106.60851</v>
      </c>
      <c r="F4004" s="5">
        <v>6028994000</v>
      </c>
      <c r="G4004" s="5"/>
      <c r="H4004" s="5"/>
      <c r="I4004" s="6"/>
      <c r="J4004" s="4">
        <v>84132</v>
      </c>
      <c r="K4004" s="5"/>
      <c r="L4004" s="3"/>
      <c r="M4004" s="6"/>
      <c r="N4004" s="6"/>
      <c r="O4004" s="5"/>
      <c r="P4004" s="5"/>
      <c r="Q4004" s="4"/>
      <c r="R4004" s="4"/>
      <c r="S4004" s="4"/>
      <c r="T4004" s="4"/>
      <c r="U4004" s="4"/>
      <c r="V4004" s="5"/>
      <c r="W4004" s="5"/>
      <c r="X4004" s="6">
        <v>-4.165393452132327</v>
      </c>
      <c r="Y4004" s="6"/>
      <c r="Z4004" s="6"/>
      <c r="AA4004" s="6"/>
      <c r="AB4004" s="6"/>
      <c r="AC4004" s="6"/>
      <c r="AD4004" s="4">
        <v>1</v>
      </c>
      <c r="AE4004" s="4">
        <v>1</v>
      </c>
    </row>
    <row r="4005" spans="1:31" hidden="1" x14ac:dyDescent="0.35">
      <c r="A4005" s="7" t="s">
        <v>207</v>
      </c>
      <c r="B4005" s="7" t="s">
        <v>208</v>
      </c>
      <c r="C4005" s="8"/>
      <c r="D4005" s="9">
        <v>2023</v>
      </c>
      <c r="E4005" s="10"/>
      <c r="F4005" s="10"/>
      <c r="G4005" s="10"/>
      <c r="H4005" s="10"/>
      <c r="I4005" s="11"/>
      <c r="J4005" s="9">
        <v>84165</v>
      </c>
      <c r="K4005" s="10"/>
      <c r="L4005" s="8"/>
      <c r="M4005" s="11"/>
      <c r="N4005" s="11"/>
      <c r="O4005" s="10"/>
      <c r="P4005" s="10"/>
      <c r="Q4005" s="9"/>
      <c r="R4005" s="9"/>
      <c r="S4005" s="9"/>
      <c r="T4005" s="9"/>
      <c r="U4005" s="9"/>
      <c r="V4005" s="10"/>
      <c r="W4005" s="10"/>
      <c r="X4005" s="11"/>
      <c r="Y4005" s="11"/>
      <c r="Z4005" s="11"/>
      <c r="AA4005" s="11"/>
      <c r="AB4005" s="11"/>
      <c r="AC4005" s="11"/>
      <c r="AD4005" s="9">
        <v>1</v>
      </c>
      <c r="AE4005" s="9">
        <v>1</v>
      </c>
    </row>
    <row r="4006" spans="1:31" hidden="1" x14ac:dyDescent="0.35">
      <c r="A4006" s="2" t="s">
        <v>207</v>
      </c>
      <c r="B4006" s="2" t="s">
        <v>208</v>
      </c>
      <c r="C4006" s="3"/>
      <c r="D4006" s="4">
        <v>2024</v>
      </c>
      <c r="E4006" s="5"/>
      <c r="F4006" s="5"/>
      <c r="G4006" s="5"/>
      <c r="H4006" s="5"/>
      <c r="I4006" s="6"/>
      <c r="J4006" s="4">
        <v>84160</v>
      </c>
      <c r="K4006" s="5"/>
      <c r="L4006" s="3"/>
      <c r="M4006" s="6"/>
      <c r="N4006" s="6"/>
      <c r="O4006" s="5"/>
      <c r="P4006" s="5"/>
      <c r="Q4006" s="4"/>
      <c r="R4006" s="4"/>
      <c r="S4006" s="4"/>
      <c r="T4006" s="4"/>
      <c r="U4006" s="4"/>
      <c r="V4006" s="5"/>
      <c r="W4006" s="5"/>
      <c r="X4006" s="6"/>
      <c r="Y4006" s="6"/>
      <c r="Z4006" s="6"/>
      <c r="AA4006" s="6"/>
      <c r="AB4006" s="6"/>
      <c r="AC4006" s="6"/>
      <c r="AD4006" s="4">
        <v>1</v>
      </c>
      <c r="AE4006" s="4">
        <v>1</v>
      </c>
    </row>
    <row r="4007" spans="1:31" x14ac:dyDescent="0.35">
      <c r="A4007" s="7" t="s">
        <v>209</v>
      </c>
      <c r="B4007" s="7" t="s">
        <v>210</v>
      </c>
      <c r="C4007" s="8">
        <v>20.543458953887122</v>
      </c>
      <c r="D4007" s="9">
        <v>1980</v>
      </c>
      <c r="E4007" s="10">
        <v>14643937881000</v>
      </c>
      <c r="F4007" s="10">
        <v>1470628683700</v>
      </c>
      <c r="G4007" s="10">
        <v>1472250215900</v>
      </c>
      <c r="H4007" s="10">
        <v>3017476813484</v>
      </c>
      <c r="I4007" s="11">
        <v>8.56470992689691</v>
      </c>
      <c r="J4007" s="9">
        <v>687354025</v>
      </c>
      <c r="K4007" s="10">
        <v>132740000000</v>
      </c>
      <c r="L4007" s="8">
        <v>9.7374092846991953</v>
      </c>
      <c r="M4007" s="11">
        <v>7.258</v>
      </c>
      <c r="N4007" s="11">
        <v>13.355</v>
      </c>
      <c r="O4007" s="10">
        <v>0</v>
      </c>
      <c r="P4007" s="10">
        <v>3.9980620754922311</v>
      </c>
      <c r="Q4007" s="9">
        <v>0</v>
      </c>
      <c r="R4007" s="9">
        <v>1</v>
      </c>
      <c r="S4007" s="9">
        <v>0</v>
      </c>
      <c r="T4007" s="9">
        <v>0</v>
      </c>
      <c r="U4007" s="9">
        <v>0</v>
      </c>
      <c r="V4007" s="10">
        <v>3102652781317.623</v>
      </c>
      <c r="W4007" s="10">
        <v>1363196268319.3359</v>
      </c>
      <c r="X4007" s="11"/>
      <c r="Y4007" s="11"/>
      <c r="Z4007" s="11"/>
      <c r="AA4007" s="11"/>
      <c r="AB4007" s="11"/>
      <c r="AC4007" s="11"/>
      <c r="AD4007" s="9">
        <v>0</v>
      </c>
      <c r="AE4007" s="9">
        <v>0</v>
      </c>
    </row>
    <row r="4008" spans="1:31" x14ac:dyDescent="0.35">
      <c r="A4008" s="2" t="s">
        <v>209</v>
      </c>
      <c r="B4008" s="2" t="s">
        <v>210</v>
      </c>
      <c r="C4008" s="3">
        <v>21.22546244739873</v>
      </c>
      <c r="D4008" s="4">
        <v>1981</v>
      </c>
      <c r="E4008" s="5">
        <v>15523482609000</v>
      </c>
      <c r="F4008" s="5">
        <v>1727755053200</v>
      </c>
      <c r="G4008" s="5">
        <v>1534218700900</v>
      </c>
      <c r="H4008" s="5">
        <v>2852094255456</v>
      </c>
      <c r="I4008" s="6">
        <v>-5.4808228281644489</v>
      </c>
      <c r="J4008" s="4">
        <v>703696250</v>
      </c>
      <c r="K4008" s="5">
        <v>159190000000</v>
      </c>
      <c r="L4008" s="3">
        <v>11.014231643770721</v>
      </c>
      <c r="M4008" s="6">
        <v>9.0510000000000002</v>
      </c>
      <c r="N4008" s="6">
        <v>10.337999999999999</v>
      </c>
      <c r="O4008" s="5">
        <v>0</v>
      </c>
      <c r="P4008" s="5">
        <v>4.4428868817693097</v>
      </c>
      <c r="Q4008" s="4">
        <v>0</v>
      </c>
      <c r="R4008" s="4">
        <v>1</v>
      </c>
      <c r="S4008" s="4">
        <v>0</v>
      </c>
      <c r="T4008" s="4">
        <v>0</v>
      </c>
      <c r="U4008" s="4">
        <v>0</v>
      </c>
      <c r="V4008" s="5">
        <v>3329546825060.709</v>
      </c>
      <c r="W4008" s="5">
        <v>1445311894180.4041</v>
      </c>
      <c r="X4008" s="6">
        <v>5.63</v>
      </c>
      <c r="Y4008" s="6">
        <v>4.2091000789643704</v>
      </c>
      <c r="Z4008" s="6">
        <v>6.0237566496793757</v>
      </c>
      <c r="AA4008" s="6"/>
      <c r="AB4008" s="6">
        <v>11.12601049903191</v>
      </c>
      <c r="AC4008" s="6">
        <v>7.3129047861659187</v>
      </c>
      <c r="AD4008" s="4">
        <v>0</v>
      </c>
      <c r="AE4008" s="4">
        <v>0</v>
      </c>
    </row>
    <row r="4009" spans="1:31" x14ac:dyDescent="0.35">
      <c r="A4009" s="7" t="s">
        <v>209</v>
      </c>
      <c r="B4009" s="7" t="s">
        <v>210</v>
      </c>
      <c r="C4009" s="8">
        <v>22.68789891754308</v>
      </c>
      <c r="D4009" s="9">
        <v>1982</v>
      </c>
      <c r="E4009" s="10">
        <v>16063037454000</v>
      </c>
      <c r="F4009" s="10">
        <v>1932545634100</v>
      </c>
      <c r="G4009" s="10">
        <v>1681811445300</v>
      </c>
      <c r="H4009" s="10">
        <v>2938015292219</v>
      </c>
      <c r="I4009" s="11">
        <v>3.0125595112656209</v>
      </c>
      <c r="J4009" s="9">
        <v>720313473</v>
      </c>
      <c r="K4009" s="10">
        <v>179130000000</v>
      </c>
      <c r="L4009" s="8">
        <v>11.883336333491229</v>
      </c>
      <c r="M4009" s="11">
        <v>8.0609999999999999</v>
      </c>
      <c r="N4009" s="11">
        <v>7.4370000000000003</v>
      </c>
      <c r="O4009" s="10">
        <v>0</v>
      </c>
      <c r="P4009" s="10">
        <v>4.460003851425455</v>
      </c>
      <c r="Q4009" s="9">
        <v>0</v>
      </c>
      <c r="R4009" s="9">
        <v>1</v>
      </c>
      <c r="S4009" s="9">
        <v>0</v>
      </c>
      <c r="T4009" s="9">
        <v>0</v>
      </c>
      <c r="U4009" s="9">
        <v>0</v>
      </c>
      <c r="V4009" s="10">
        <v>3689654047443.6421</v>
      </c>
      <c r="W4009" s="10">
        <v>1507404949022.2</v>
      </c>
      <c r="X4009" s="11">
        <v>2.92</v>
      </c>
      <c r="Y4009" s="11">
        <v>9.6200590120182632</v>
      </c>
      <c r="Z4009" s="11">
        <v>4.2961699195734777</v>
      </c>
      <c r="AA4009" s="11"/>
      <c r="AB4009" s="11">
        <v>0.3852668346426304</v>
      </c>
      <c r="AC4009" s="11">
        <v>10.81550256847243</v>
      </c>
      <c r="AD4009" s="9">
        <v>0</v>
      </c>
      <c r="AE4009" s="9">
        <v>0</v>
      </c>
    </row>
    <row r="4010" spans="1:31" x14ac:dyDescent="0.35">
      <c r="A4010" s="2" t="s">
        <v>209</v>
      </c>
      <c r="B4010" s="2" t="s">
        <v>210</v>
      </c>
      <c r="C4010" s="3">
        <v>22.892668764796792</v>
      </c>
      <c r="D4010" s="4">
        <v>1983</v>
      </c>
      <c r="E4010" s="5">
        <v>17233855051000</v>
      </c>
      <c r="F4010" s="5">
        <v>2250742389600</v>
      </c>
      <c r="G4010" s="5">
        <v>1757057342600</v>
      </c>
      <c r="H4010" s="5">
        <v>3137054832432</v>
      </c>
      <c r="I4010" s="6">
        <v>6.774625739359962</v>
      </c>
      <c r="J4010" s="4">
        <v>737372681</v>
      </c>
      <c r="K4010" s="5">
        <v>208610000000</v>
      </c>
      <c r="L4010" s="3">
        <v>13.29366035054476</v>
      </c>
      <c r="M4010" s="6">
        <v>6.5549999999999997</v>
      </c>
      <c r="N4010" s="6">
        <v>4.5659999999999998</v>
      </c>
      <c r="O4010" s="5">
        <v>0</v>
      </c>
      <c r="P4010" s="5">
        <v>4.721842654880871</v>
      </c>
      <c r="Q4010" s="4">
        <v>0</v>
      </c>
      <c r="R4010" s="4">
        <v>1</v>
      </c>
      <c r="S4010" s="4">
        <v>0</v>
      </c>
      <c r="T4010" s="4">
        <v>0</v>
      </c>
      <c r="U4010" s="4">
        <v>0</v>
      </c>
      <c r="V4010" s="5">
        <v>3875945273258.6582</v>
      </c>
      <c r="W4010" s="5">
        <v>1569244244994.2041</v>
      </c>
      <c r="X4010" s="6">
        <v>7.85</v>
      </c>
      <c r="Y4010" s="6">
        <v>4.4740983009886524</v>
      </c>
      <c r="Z4010" s="6">
        <v>4.1023678482757644</v>
      </c>
      <c r="AA4010" s="6"/>
      <c r="AB4010" s="6">
        <v>5.8708201198465364</v>
      </c>
      <c r="AC4010" s="6">
        <v>5.0490160708722014</v>
      </c>
      <c r="AD4010" s="4">
        <v>0</v>
      </c>
      <c r="AE4010" s="4">
        <v>0</v>
      </c>
    </row>
    <row r="4011" spans="1:31" x14ac:dyDescent="0.35">
      <c r="A4011" s="7" t="s">
        <v>209</v>
      </c>
      <c r="B4011" s="7" t="s">
        <v>210</v>
      </c>
      <c r="C4011" s="8">
        <v>24.28257464453376</v>
      </c>
      <c r="D4011" s="9">
        <v>1984</v>
      </c>
      <c r="E4011" s="10">
        <v>17892315475000</v>
      </c>
      <c r="F4011" s="10">
        <v>2521882497900</v>
      </c>
      <c r="G4011" s="10">
        <v>1887696539300</v>
      </c>
      <c r="H4011" s="10">
        <v>3295040684763</v>
      </c>
      <c r="I4011" s="11">
        <v>5.0361202073258511</v>
      </c>
      <c r="J4011" s="9">
        <v>754875449</v>
      </c>
      <c r="K4011" s="10">
        <v>234700000000</v>
      </c>
      <c r="L4011" s="8">
        <v>14.39954760776884</v>
      </c>
      <c r="M4011" s="11">
        <v>4.13</v>
      </c>
      <c r="N4011" s="11">
        <v>9.4E-2</v>
      </c>
      <c r="O4011" s="10">
        <v>0</v>
      </c>
      <c r="P4011" s="10">
        <v>5.0279087002408636</v>
      </c>
      <c r="Q4011" s="9">
        <v>0</v>
      </c>
      <c r="R4011" s="9">
        <v>1</v>
      </c>
      <c r="S4011" s="9">
        <v>0</v>
      </c>
      <c r="T4011" s="9">
        <v>0</v>
      </c>
      <c r="U4011" s="9">
        <v>0</v>
      </c>
      <c r="V4011" s="10">
        <v>4252758605205.1382</v>
      </c>
      <c r="W4011" s="10">
        <v>1629912316643.717</v>
      </c>
      <c r="X4011" s="11">
        <v>3.96</v>
      </c>
      <c r="Y4011" s="11">
        <v>7.4351128749552959</v>
      </c>
      <c r="Z4011" s="11">
        <v>3.866069405259267</v>
      </c>
      <c r="AA4011" s="11"/>
      <c r="AB4011" s="11">
        <v>6.48191961762255</v>
      </c>
      <c r="AC4011" s="11">
        <v>9.7218434570330832</v>
      </c>
      <c r="AD4011" s="9">
        <v>0</v>
      </c>
      <c r="AE4011" s="9">
        <v>0</v>
      </c>
    </row>
    <row r="4012" spans="1:31" x14ac:dyDescent="0.35">
      <c r="A4012" s="2" t="s">
        <v>209</v>
      </c>
      <c r="B4012" s="2" t="s">
        <v>210</v>
      </c>
      <c r="C4012" s="3">
        <v>24.563665159554329</v>
      </c>
      <c r="D4012" s="4">
        <v>1985</v>
      </c>
      <c r="E4012" s="5">
        <v>18832431268000</v>
      </c>
      <c r="F4012" s="5">
        <v>2845340853900</v>
      </c>
      <c r="G4012" s="5">
        <v>2086653740400</v>
      </c>
      <c r="H4012" s="5">
        <v>3557620751649</v>
      </c>
      <c r="I4012" s="6">
        <v>7.968947640016367</v>
      </c>
      <c r="J4012" s="4">
        <v>772647793</v>
      </c>
      <c r="K4012" s="5">
        <v>286680000000</v>
      </c>
      <c r="L4012" s="3">
        <v>15.199647560397921</v>
      </c>
      <c r="M4012" s="6">
        <v>-1.9670000000000001</v>
      </c>
      <c r="N4012" s="6">
        <v>7.484</v>
      </c>
      <c r="O4012" s="5">
        <v>186.38583360000001</v>
      </c>
      <c r="P4012" s="5">
        <v>5.3414429941265391</v>
      </c>
      <c r="Q4012" s="4">
        <v>0</v>
      </c>
      <c r="R4012" s="4">
        <v>1</v>
      </c>
      <c r="S4012" s="4">
        <v>0</v>
      </c>
      <c r="T4012" s="4">
        <v>0</v>
      </c>
      <c r="U4012" s="4">
        <v>0</v>
      </c>
      <c r="V4012" s="5">
        <v>4598264513849.7051</v>
      </c>
      <c r="W4012" s="5">
        <v>1886096364148.1621</v>
      </c>
      <c r="X4012" s="6">
        <v>4.16</v>
      </c>
      <c r="Y4012" s="6">
        <v>10.53968140312308</v>
      </c>
      <c r="Z4012" s="6">
        <v>15.717658237712691</v>
      </c>
      <c r="AA4012" s="6"/>
      <c r="AB4012" s="6">
        <v>6.2358788231507782</v>
      </c>
      <c r="AC4012" s="6">
        <v>8.1242774565593034</v>
      </c>
      <c r="AD4012" s="4">
        <v>0</v>
      </c>
      <c r="AE4012" s="4">
        <v>0</v>
      </c>
    </row>
    <row r="4013" spans="1:31" x14ac:dyDescent="0.35">
      <c r="A4013" s="7" t="s">
        <v>209</v>
      </c>
      <c r="B4013" s="7" t="s">
        <v>210</v>
      </c>
      <c r="C4013" s="8">
        <v>25.801001096331849</v>
      </c>
      <c r="D4013" s="9">
        <v>1986</v>
      </c>
      <c r="E4013" s="10">
        <v>19731974432000</v>
      </c>
      <c r="F4013" s="10">
        <v>3183659412800</v>
      </c>
      <c r="G4013" s="10">
        <v>2282840457500</v>
      </c>
      <c r="H4013" s="10">
        <v>3685243924193</v>
      </c>
      <c r="I4013" s="11">
        <v>3.5873180828744888</v>
      </c>
      <c r="J4013" s="9">
        <v>790689978</v>
      </c>
      <c r="K4013" s="10">
        <v>331970000000</v>
      </c>
      <c r="L4013" s="8">
        <v>16.52653434391285</v>
      </c>
      <c r="M4013" s="11">
        <v>0.36899999999999999</v>
      </c>
      <c r="N4013" s="11">
        <v>3.415</v>
      </c>
      <c r="O4013" s="10">
        <v>202.6772014</v>
      </c>
      <c r="P4013" s="10">
        <v>5.7372550973062024</v>
      </c>
      <c r="Q4013" s="9">
        <v>0</v>
      </c>
      <c r="R4013" s="9">
        <v>1</v>
      </c>
      <c r="S4013" s="9">
        <v>0</v>
      </c>
      <c r="T4013" s="9">
        <v>0</v>
      </c>
      <c r="U4013" s="9">
        <v>0</v>
      </c>
      <c r="V4013" s="10">
        <v>4970285862156.8691</v>
      </c>
      <c r="W4013" s="10">
        <v>2008709104351.7729</v>
      </c>
      <c r="X4013" s="11">
        <v>4.3099999999999996</v>
      </c>
      <c r="Y4013" s="11">
        <v>9.4019775922378042</v>
      </c>
      <c r="Z4013" s="11">
        <v>6.5008735785876999</v>
      </c>
      <c r="AA4013" s="11">
        <v>8.7406684753534769</v>
      </c>
      <c r="AB4013" s="11">
        <v>7.4102092564668043</v>
      </c>
      <c r="AC4013" s="11">
        <v>8.0904729857679438</v>
      </c>
      <c r="AD4013" s="9">
        <v>0</v>
      </c>
      <c r="AE4013" s="9">
        <v>0</v>
      </c>
    </row>
    <row r="4014" spans="1:31" x14ac:dyDescent="0.35">
      <c r="A4014" s="2" t="s">
        <v>209</v>
      </c>
      <c r="B4014" s="2" t="s">
        <v>210</v>
      </c>
      <c r="C4014" s="3">
        <v>25.382359512824191</v>
      </c>
      <c r="D4014" s="4">
        <v>1987</v>
      </c>
      <c r="E4014" s="5">
        <v>20514417392000</v>
      </c>
      <c r="F4014" s="5">
        <v>3618647035300</v>
      </c>
      <c r="G4014" s="5">
        <v>2469896502100</v>
      </c>
      <c r="H4014" s="5">
        <v>4170674470381</v>
      </c>
      <c r="I4014" s="6">
        <v>13.17227722705765</v>
      </c>
      <c r="J4014" s="4">
        <v>808931270</v>
      </c>
      <c r="K4014" s="5">
        <v>376640000000</v>
      </c>
      <c r="L4014" s="3">
        <v>17.981055423969671</v>
      </c>
      <c r="M4014" s="6">
        <v>5.4370000000000003</v>
      </c>
      <c r="N4014" s="6">
        <v>2.0579999999999998</v>
      </c>
      <c r="O4014" s="5">
        <v>223.66949020000001</v>
      </c>
      <c r="P4014" s="5">
        <v>6.1490169654148179</v>
      </c>
      <c r="Q4014" s="4">
        <v>0</v>
      </c>
      <c r="R4014" s="4">
        <v>1</v>
      </c>
      <c r="S4014" s="4">
        <v>0</v>
      </c>
      <c r="T4014" s="4">
        <v>0</v>
      </c>
      <c r="U4014" s="4">
        <v>0</v>
      </c>
      <c r="V4014" s="5">
        <v>5108142866717.3506</v>
      </c>
      <c r="W4014" s="5">
        <v>2094649013193.739</v>
      </c>
      <c r="X4014" s="6">
        <v>3.53</v>
      </c>
      <c r="Y4014" s="6">
        <v>8.1940042715402956</v>
      </c>
      <c r="Z4014" s="6">
        <v>4.2783650781380729</v>
      </c>
      <c r="AA4014" s="6">
        <v>10.357498847919279</v>
      </c>
      <c r="AB4014" s="6">
        <v>7.1769837862351613</v>
      </c>
      <c r="AC4014" s="6">
        <v>2.773623255960131</v>
      </c>
      <c r="AD4014" s="4">
        <v>0</v>
      </c>
      <c r="AE4014" s="4">
        <v>0</v>
      </c>
    </row>
    <row r="4015" spans="1:31" x14ac:dyDescent="0.35">
      <c r="A4015" s="7" t="s">
        <v>209</v>
      </c>
      <c r="B4015" s="7" t="s">
        <v>210</v>
      </c>
      <c r="C4015" s="8">
        <v>25.275117440762621</v>
      </c>
      <c r="D4015" s="9">
        <v>1988</v>
      </c>
      <c r="E4015" s="10">
        <v>22489500965000</v>
      </c>
      <c r="F4015" s="10">
        <v>4293629901200</v>
      </c>
      <c r="G4015" s="10">
        <v>2605268196100</v>
      </c>
      <c r="H4015" s="10">
        <v>4683796537058</v>
      </c>
      <c r="I4015" s="11">
        <v>12.303095586122909</v>
      </c>
      <c r="J4015" s="9">
        <v>827342990</v>
      </c>
      <c r="K4015" s="10">
        <v>444680000000</v>
      </c>
      <c r="L4015" s="8">
        <v>19.668302700142121</v>
      </c>
      <c r="M4015" s="11">
        <v>5.8520000000000003</v>
      </c>
      <c r="N4015" s="11">
        <v>10.737</v>
      </c>
      <c r="O4015" s="10">
        <v>241.30462019999999</v>
      </c>
      <c r="P4015" s="10">
        <v>6.6837317007819204</v>
      </c>
      <c r="Q4015" s="9">
        <v>0</v>
      </c>
      <c r="R4015" s="9">
        <v>1</v>
      </c>
      <c r="S4015" s="9">
        <v>0</v>
      </c>
      <c r="T4015" s="9">
        <v>0</v>
      </c>
      <c r="U4015" s="9">
        <v>0</v>
      </c>
      <c r="V4015" s="10">
        <v>5517608796981.543</v>
      </c>
      <c r="W4015" s="10">
        <v>2260896665967.9629</v>
      </c>
      <c r="X4015" s="11">
        <v>10.16</v>
      </c>
      <c r="Y4015" s="11">
        <v>5.4808650437336883</v>
      </c>
      <c r="Z4015" s="11">
        <v>7.9367785116774243</v>
      </c>
      <c r="AA4015" s="11">
        <v>7.8844593351695069</v>
      </c>
      <c r="AB4015" s="11">
        <v>8.6959385276477299</v>
      </c>
      <c r="AC4015" s="11">
        <v>8.0159451477387478</v>
      </c>
      <c r="AD4015" s="9">
        <v>0</v>
      </c>
      <c r="AE4015" s="9">
        <v>0</v>
      </c>
    </row>
    <row r="4016" spans="1:31" x14ac:dyDescent="0.35">
      <c r="A4016" s="2" t="s">
        <v>209</v>
      </c>
      <c r="B4016" s="2" t="s">
        <v>210</v>
      </c>
      <c r="C4016" s="3">
        <v>26.589814009750739</v>
      </c>
      <c r="D4016" s="4">
        <v>1989</v>
      </c>
      <c r="E4016" s="5">
        <v>23827028801000</v>
      </c>
      <c r="F4016" s="5">
        <v>4932776135700</v>
      </c>
      <c r="G4016" s="5">
        <v>2744495914200</v>
      </c>
      <c r="H4016" s="5">
        <v>5064550704392</v>
      </c>
      <c r="I4016" s="6">
        <v>8.1291782066426066</v>
      </c>
      <c r="J4016" s="4">
        <v>846039529</v>
      </c>
      <c r="K4016" s="5">
        <v>516380000000</v>
      </c>
      <c r="L4016" s="3">
        <v>21.05969351018474</v>
      </c>
      <c r="M4016" s="6">
        <v>9.7210000000000001</v>
      </c>
      <c r="N4016" s="6">
        <v>1.901</v>
      </c>
      <c r="O4016" s="5">
        <v>272.44643059999999</v>
      </c>
      <c r="P4016" s="5">
        <v>7.2726299218702399</v>
      </c>
      <c r="Q4016" s="4">
        <v>0</v>
      </c>
      <c r="R4016" s="4">
        <v>1</v>
      </c>
      <c r="S4016" s="4">
        <v>0</v>
      </c>
      <c r="T4016" s="4">
        <v>0</v>
      </c>
      <c r="U4016" s="4">
        <v>0</v>
      </c>
      <c r="V4016" s="5">
        <v>6228086839752.3711</v>
      </c>
      <c r="W4016" s="5">
        <v>2451982502738.0952</v>
      </c>
      <c r="X4016" s="6">
        <v>6.13</v>
      </c>
      <c r="Y4016" s="6">
        <v>5.3440838954092813</v>
      </c>
      <c r="Z4016" s="6">
        <v>8.4517722391492978</v>
      </c>
      <c r="AA4016" s="6">
        <v>12.905600553436919</v>
      </c>
      <c r="AB4016" s="6">
        <v>8.8109195199954726</v>
      </c>
      <c r="AC4016" s="6">
        <v>12.876557017951351</v>
      </c>
      <c r="AD4016" s="4">
        <v>0</v>
      </c>
      <c r="AE4016" s="4">
        <v>0</v>
      </c>
    </row>
    <row r="4017" spans="1:31" x14ac:dyDescent="0.35">
      <c r="A4017" s="7" t="s">
        <v>209</v>
      </c>
      <c r="B4017" s="7" t="s">
        <v>210</v>
      </c>
      <c r="C4017" s="8">
        <v>24.916456569718619</v>
      </c>
      <c r="D4017" s="9">
        <v>1990</v>
      </c>
      <c r="E4017" s="10">
        <v>25145486613000</v>
      </c>
      <c r="F4017" s="10">
        <v>5761092055700</v>
      </c>
      <c r="G4017" s="10">
        <v>2837707421100</v>
      </c>
      <c r="H4017" s="10">
        <v>6011079314779</v>
      </c>
      <c r="I4017" s="11">
        <v>18.689290830204669</v>
      </c>
      <c r="J4017" s="9">
        <v>864972221</v>
      </c>
      <c r="K4017" s="10">
        <v>575740000000</v>
      </c>
      <c r="L4017" s="8">
        <v>22.949007579346279</v>
      </c>
      <c r="M4017" s="11">
        <v>3.9790000000000001</v>
      </c>
      <c r="N4017" s="11">
        <v>5.6369999999999996</v>
      </c>
      <c r="O4017" s="10">
        <v>287.76282676663942</v>
      </c>
      <c r="P4017" s="10">
        <v>7.8189493584041863</v>
      </c>
      <c r="Q4017" s="9">
        <v>0</v>
      </c>
      <c r="R4017" s="9">
        <v>1</v>
      </c>
      <c r="S4017" s="9">
        <v>0</v>
      </c>
      <c r="T4017" s="9">
        <v>0</v>
      </c>
      <c r="U4017" s="9">
        <v>0</v>
      </c>
      <c r="V4017" s="10">
        <v>6254998152041.6162</v>
      </c>
      <c r="W4017" s="10">
        <v>2508779510440.165</v>
      </c>
      <c r="X4017" s="11">
        <v>5.29</v>
      </c>
      <c r="Y4017" s="11">
        <v>3.3963070018696122</v>
      </c>
      <c r="Z4017" s="11">
        <v>2.3163708402749772</v>
      </c>
      <c r="AA4017" s="11">
        <v>5.6218010024607663</v>
      </c>
      <c r="AB4017" s="11">
        <v>7.5119928059456926</v>
      </c>
      <c r="AC4017" s="11">
        <v>0.43209597074781808</v>
      </c>
      <c r="AD4017" s="9">
        <v>0</v>
      </c>
      <c r="AE4017" s="9">
        <v>0</v>
      </c>
    </row>
    <row r="4018" spans="1:31" x14ac:dyDescent="0.35">
      <c r="A4018" s="2" t="s">
        <v>209</v>
      </c>
      <c r="B4018" s="2" t="s">
        <v>210</v>
      </c>
      <c r="C4018" s="3">
        <v>23.821744452682761</v>
      </c>
      <c r="D4018" s="4">
        <v>1991</v>
      </c>
      <c r="E4018" s="5">
        <v>25411232020000</v>
      </c>
      <c r="F4018" s="5">
        <v>6622604835400</v>
      </c>
      <c r="G4018" s="5">
        <v>2832952075600</v>
      </c>
      <c r="H4018" s="5">
        <v>5018296240700</v>
      </c>
      <c r="I4018" s="6">
        <v>-16.51588711594799</v>
      </c>
      <c r="J4018" s="4">
        <v>883927600</v>
      </c>
      <c r="K4018" s="5">
        <v>673580000000</v>
      </c>
      <c r="L4018" s="3">
        <v>26.13209142586452</v>
      </c>
      <c r="M4018" s="6">
        <v>3.5270000000000001</v>
      </c>
      <c r="N4018" s="6">
        <v>-18.192</v>
      </c>
      <c r="O4018" s="5">
        <v>320.45763072132132</v>
      </c>
      <c r="P4018" s="5">
        <v>8.2217233557595559</v>
      </c>
      <c r="Q4018" s="4">
        <v>0</v>
      </c>
      <c r="R4018" s="4">
        <v>1</v>
      </c>
      <c r="S4018" s="4">
        <v>0</v>
      </c>
      <c r="T4018" s="4">
        <v>0</v>
      </c>
      <c r="U4018" s="4">
        <v>0</v>
      </c>
      <c r="V4018" s="5">
        <v>6037098119282.3076</v>
      </c>
      <c r="W4018" s="5">
        <v>2577596982281.0161</v>
      </c>
      <c r="X4018" s="6">
        <v>1.43</v>
      </c>
      <c r="Y4018" s="6">
        <v>-0.16757701885124759</v>
      </c>
      <c r="Z4018" s="6">
        <v>2.7430657638294038</v>
      </c>
      <c r="AA4018" s="6">
        <v>11.361719066373929</v>
      </c>
      <c r="AB4018" s="6">
        <v>5.1512547133004336</v>
      </c>
      <c r="AC4018" s="6">
        <v>-3.4836146624309809</v>
      </c>
      <c r="AD4018" s="4">
        <v>0</v>
      </c>
      <c r="AE4018" s="4">
        <v>0</v>
      </c>
    </row>
    <row r="4019" spans="1:31" x14ac:dyDescent="0.35">
      <c r="A4019" s="7" t="s">
        <v>209</v>
      </c>
      <c r="B4019" s="7" t="s">
        <v>210</v>
      </c>
      <c r="C4019" s="8">
        <v>24.69824025073947</v>
      </c>
      <c r="D4019" s="9">
        <v>1992</v>
      </c>
      <c r="E4019" s="10">
        <v>26804376393000</v>
      </c>
      <c r="F4019" s="10">
        <v>7611959317400</v>
      </c>
      <c r="G4019" s="10">
        <v>2930730959700</v>
      </c>
      <c r="H4019" s="10">
        <v>5666884164200</v>
      </c>
      <c r="I4019" s="11">
        <v>12.924464646780759</v>
      </c>
      <c r="J4019" s="9">
        <v>902957070</v>
      </c>
      <c r="K4019" s="10">
        <v>746370000000</v>
      </c>
      <c r="L4019" s="8">
        <v>29.21249455234485</v>
      </c>
      <c r="M4019" s="11">
        <v>11.061999999999999</v>
      </c>
      <c r="N4019" s="11">
        <v>26.22</v>
      </c>
      <c r="O4019" s="10">
        <v>337.15332069189191</v>
      </c>
      <c r="P4019" s="10">
        <v>8.700142395062425</v>
      </c>
      <c r="Q4019" s="9">
        <v>0</v>
      </c>
      <c r="R4019" s="9">
        <v>1</v>
      </c>
      <c r="S4019" s="9">
        <v>0</v>
      </c>
      <c r="T4019" s="9">
        <v>0</v>
      </c>
      <c r="U4019" s="9">
        <v>0</v>
      </c>
      <c r="V4019" s="10">
        <v>6435670862107.5068</v>
      </c>
      <c r="W4019" s="10">
        <v>2554968384033.7759</v>
      </c>
      <c r="X4019" s="11">
        <v>5.36</v>
      </c>
      <c r="Y4019" s="11">
        <v>3.4514838758538162</v>
      </c>
      <c r="Z4019" s="11">
        <v>-0.87789512490875532</v>
      </c>
      <c r="AA4019" s="11">
        <v>5.2099523837176687</v>
      </c>
      <c r="AB4019" s="11">
        <v>5.8189629911072442</v>
      </c>
      <c r="AC4019" s="11">
        <v>6.602058388817138</v>
      </c>
      <c r="AD4019" s="9">
        <v>0</v>
      </c>
      <c r="AE4019" s="9">
        <v>0</v>
      </c>
    </row>
    <row r="4020" spans="1:31" x14ac:dyDescent="0.35">
      <c r="A4020" s="2" t="s">
        <v>209</v>
      </c>
      <c r="B4020" s="2" t="s">
        <v>210</v>
      </c>
      <c r="C4020" s="3">
        <v>23.832055386716181</v>
      </c>
      <c r="D4020" s="4">
        <v>1993</v>
      </c>
      <c r="E4020" s="5">
        <v>28077792332000</v>
      </c>
      <c r="F4020" s="5">
        <v>8759924253799.999</v>
      </c>
      <c r="G4020" s="5">
        <v>3104691679500</v>
      </c>
      <c r="H4020" s="5">
        <v>5797406198300</v>
      </c>
      <c r="I4020" s="6">
        <v>2.3032416106995872</v>
      </c>
      <c r="J4020" s="4">
        <v>922118387</v>
      </c>
      <c r="K4020" s="5">
        <v>747680000000</v>
      </c>
      <c r="L4020" s="3">
        <v>31.06073709142586</v>
      </c>
      <c r="M4020" s="6">
        <v>8.3320000000000007</v>
      </c>
      <c r="N4020" s="6">
        <v>0.81899999999999995</v>
      </c>
      <c r="O4020" s="5">
        <v>362.1762511495495</v>
      </c>
      <c r="P4020" s="5">
        <v>8.9236783380841054</v>
      </c>
      <c r="Q4020" s="4">
        <v>0</v>
      </c>
      <c r="R4020" s="4">
        <v>1</v>
      </c>
      <c r="S4020" s="4">
        <v>0</v>
      </c>
      <c r="T4020" s="4">
        <v>0</v>
      </c>
      <c r="U4020" s="4">
        <v>0</v>
      </c>
      <c r="V4020" s="5">
        <v>6721250670436.5674</v>
      </c>
      <c r="W4020" s="5">
        <v>2407154723338.4639</v>
      </c>
      <c r="X4020" s="6">
        <v>5.68</v>
      </c>
      <c r="Y4020" s="6">
        <v>5.9357451158808257</v>
      </c>
      <c r="Z4020" s="6">
        <v>-5.78534206603151</v>
      </c>
      <c r="AA4020" s="6">
        <v>7.421825300817618</v>
      </c>
      <c r="AB4020" s="6">
        <v>2.5693366024508202</v>
      </c>
      <c r="AC4020" s="6">
        <v>4.4374520457614102</v>
      </c>
      <c r="AD4020" s="4">
        <v>0</v>
      </c>
      <c r="AE4020" s="4">
        <v>0</v>
      </c>
    </row>
    <row r="4021" spans="1:31" x14ac:dyDescent="0.35">
      <c r="A4021" s="7" t="s">
        <v>209</v>
      </c>
      <c r="B4021" s="7" t="s">
        <v>210</v>
      </c>
      <c r="C4021" s="8">
        <v>23.64734140464552</v>
      </c>
      <c r="D4021" s="9">
        <v>1994</v>
      </c>
      <c r="E4021" s="10">
        <v>29947471204000</v>
      </c>
      <c r="F4021" s="10">
        <v>10275700589000</v>
      </c>
      <c r="G4021" s="10">
        <v>3147650102800</v>
      </c>
      <c r="H4021" s="10">
        <v>6926561231800</v>
      </c>
      <c r="I4021" s="11">
        <v>19.4769004426688</v>
      </c>
      <c r="J4021" s="9">
        <v>941163767</v>
      </c>
      <c r="K4021" s="10">
        <v>922940000000</v>
      </c>
      <c r="L4021" s="8">
        <v>34.243821411653229</v>
      </c>
      <c r="M4021" s="11">
        <v>12.513999999999999</v>
      </c>
      <c r="N4021" s="11">
        <v>27.350999999999999</v>
      </c>
      <c r="O4021" s="10">
        <v>387.96698388528529</v>
      </c>
      <c r="P4021" s="10">
        <v>9.3623922961824064</v>
      </c>
      <c r="Q4021" s="9">
        <v>0</v>
      </c>
      <c r="R4021" s="9">
        <v>1</v>
      </c>
      <c r="S4021" s="9">
        <v>0</v>
      </c>
      <c r="T4021" s="9">
        <v>0</v>
      </c>
      <c r="U4021" s="9">
        <v>0</v>
      </c>
      <c r="V4021" s="10">
        <v>7095966220560.5684</v>
      </c>
      <c r="W4021" s="10">
        <v>2695201534037.6758</v>
      </c>
      <c r="X4021" s="11">
        <v>6.39</v>
      </c>
      <c r="Y4021" s="11">
        <v>1.3836614947516559</v>
      </c>
      <c r="Z4021" s="11">
        <v>11.966277360838751</v>
      </c>
      <c r="AA4021" s="11">
        <v>7.121044699611268</v>
      </c>
      <c r="AB4021" s="11">
        <v>4.9162905864275253</v>
      </c>
      <c r="AC4021" s="11">
        <v>5.5750866690954997</v>
      </c>
      <c r="AD4021" s="9">
        <v>0</v>
      </c>
      <c r="AE4021" s="9">
        <v>0</v>
      </c>
    </row>
    <row r="4022" spans="1:31" x14ac:dyDescent="0.35">
      <c r="A4022" s="2" t="s">
        <v>209</v>
      </c>
      <c r="B4022" s="2" t="s">
        <v>210</v>
      </c>
      <c r="C4022" s="3">
        <v>22.510774702358241</v>
      </c>
      <c r="D4022" s="4">
        <v>1995</v>
      </c>
      <c r="E4022" s="5">
        <v>32215839966000</v>
      </c>
      <c r="F4022" s="5">
        <v>12055826758000</v>
      </c>
      <c r="G4022" s="5">
        <v>3393297349900</v>
      </c>
      <c r="H4022" s="5">
        <v>7465480066800</v>
      </c>
      <c r="I4022" s="6">
        <v>7.780467348297023</v>
      </c>
      <c r="J4022" s="4">
        <v>960301044</v>
      </c>
      <c r="K4022" s="5">
        <v>1112370000000</v>
      </c>
      <c r="L4022" s="3">
        <v>37.745213169114137</v>
      </c>
      <c r="M4022" s="6">
        <v>13.302</v>
      </c>
      <c r="N4022" s="6">
        <v>17.507000000000001</v>
      </c>
      <c r="O4022" s="5">
        <v>427.1487739460552</v>
      </c>
      <c r="P4022" s="5">
        <v>10.133801449968651</v>
      </c>
      <c r="Q4022" s="4">
        <v>0</v>
      </c>
      <c r="R4022" s="4">
        <v>1</v>
      </c>
      <c r="S4022" s="4">
        <v>0</v>
      </c>
      <c r="T4022" s="4">
        <v>0</v>
      </c>
      <c r="U4022" s="4">
        <v>0</v>
      </c>
      <c r="V4022" s="5">
        <v>7189944822515.0742</v>
      </c>
      <c r="W4022" s="5">
        <v>2947049192744.3169</v>
      </c>
      <c r="X4022" s="6">
        <v>7.29</v>
      </c>
      <c r="Y4022" s="6">
        <v>7.8041471916298413</v>
      </c>
      <c r="Z4022" s="6">
        <v>9.3442978391804754</v>
      </c>
      <c r="AA4022" s="6">
        <v>10.09925887723354</v>
      </c>
      <c r="AB4022" s="6">
        <v>8.239444891673644</v>
      </c>
      <c r="AC4022" s="6">
        <v>1.3243947199495221</v>
      </c>
      <c r="AD4022" s="4">
        <v>0</v>
      </c>
      <c r="AE4022" s="4">
        <v>0</v>
      </c>
    </row>
    <row r="4023" spans="1:31" x14ac:dyDescent="0.35">
      <c r="A4023" s="7" t="s">
        <v>209</v>
      </c>
      <c r="B4023" s="7" t="s">
        <v>210</v>
      </c>
      <c r="C4023" s="8">
        <v>23.40244203685776</v>
      </c>
      <c r="D4023" s="9">
        <v>1996</v>
      </c>
      <c r="E4023" s="10">
        <v>34647981972000</v>
      </c>
      <c r="F4023" s="10">
        <v>13948159747000</v>
      </c>
      <c r="G4023" s="10">
        <v>3550756271800</v>
      </c>
      <c r="H4023" s="10">
        <v>7533347373900</v>
      </c>
      <c r="I4023" s="11">
        <v>0.9090816195707988</v>
      </c>
      <c r="J4023" s="9">
        <v>979678458</v>
      </c>
      <c r="K4023" s="10">
        <v>1287620000000</v>
      </c>
      <c r="L4023" s="8">
        <v>41.133658455708201</v>
      </c>
      <c r="M4023" s="11">
        <v>5.5140000000000002</v>
      </c>
      <c r="N4023" s="11">
        <v>6.8570000000000002</v>
      </c>
      <c r="O4023" s="10">
        <v>443.20541305470931</v>
      </c>
      <c r="P4023" s="10">
        <v>10.60651032089002</v>
      </c>
      <c r="Q4023" s="9">
        <v>0</v>
      </c>
      <c r="R4023" s="9">
        <v>1</v>
      </c>
      <c r="S4023" s="9">
        <v>0</v>
      </c>
      <c r="T4023" s="9">
        <v>0</v>
      </c>
      <c r="U4023" s="9">
        <v>0</v>
      </c>
      <c r="V4023" s="10">
        <v>7935617989133.7139</v>
      </c>
      <c r="W4023" s="10">
        <v>3130331821533.6479</v>
      </c>
      <c r="X4023" s="11">
        <v>7.97</v>
      </c>
      <c r="Y4023" s="11">
        <v>4.6402924843777784</v>
      </c>
      <c r="Z4023" s="11">
        <v>6.2191913606524061</v>
      </c>
      <c r="AA4023" s="11">
        <v>3.7590273197604569</v>
      </c>
      <c r="AB4023" s="11">
        <v>4.6646746855576557</v>
      </c>
      <c r="AC4023" s="11">
        <v>10.37105548131035</v>
      </c>
      <c r="AD4023" s="9">
        <v>0</v>
      </c>
      <c r="AE4023" s="9">
        <v>0</v>
      </c>
    </row>
    <row r="4024" spans="1:31" x14ac:dyDescent="0.35">
      <c r="A4024" s="2" t="s">
        <v>209</v>
      </c>
      <c r="B4024" s="2" t="s">
        <v>210</v>
      </c>
      <c r="C4024" s="3">
        <v>23.55532534622629</v>
      </c>
      <c r="D4024" s="4">
        <v>1997</v>
      </c>
      <c r="E4024" s="5">
        <v>36051163170000</v>
      </c>
      <c r="F4024" s="5">
        <v>15452938758000</v>
      </c>
      <c r="G4024" s="5">
        <v>3950303914500</v>
      </c>
      <c r="H4024" s="5">
        <v>8654324607999.999</v>
      </c>
      <c r="I4024" s="6">
        <v>14.88020103763874</v>
      </c>
      <c r="J4024" s="4">
        <v>999133762</v>
      </c>
      <c r="K4024" s="5">
        <v>1392090000000</v>
      </c>
      <c r="L4024" s="3">
        <v>44.080577451444817</v>
      </c>
      <c r="M4024" s="6">
        <v>14.03</v>
      </c>
      <c r="N4024" s="6">
        <v>13.875999999999999</v>
      </c>
      <c r="O4024" s="5">
        <v>469.15354767272731</v>
      </c>
      <c r="P4024" s="5">
        <v>11.21200251804509</v>
      </c>
      <c r="Q4024" s="4">
        <v>0</v>
      </c>
      <c r="R4024" s="4">
        <v>1</v>
      </c>
      <c r="S4024" s="4">
        <v>0</v>
      </c>
      <c r="T4024" s="4">
        <v>0</v>
      </c>
      <c r="U4024" s="4">
        <v>0</v>
      </c>
      <c r="V4024" s="5">
        <v>8257582387638.8291</v>
      </c>
      <c r="W4024" s="5">
        <v>3158057540270.2031</v>
      </c>
      <c r="X4024" s="6">
        <v>4.3</v>
      </c>
      <c r="Y4024" s="6">
        <v>11.25246601331653</v>
      </c>
      <c r="Z4024" s="6">
        <v>0.88571181322786985</v>
      </c>
      <c r="AA4024" s="6">
        <v>5.8546520086872142</v>
      </c>
      <c r="AB4024" s="6">
        <v>5.7086843724888849</v>
      </c>
      <c r="AC4024" s="6">
        <v>4.0572063693839961</v>
      </c>
      <c r="AD4024" s="4">
        <v>0</v>
      </c>
      <c r="AE4024" s="4">
        <v>0</v>
      </c>
    </row>
    <row r="4025" spans="1:31" x14ac:dyDescent="0.35">
      <c r="A4025" s="7" t="s">
        <v>209</v>
      </c>
      <c r="B4025" s="7" t="s">
        <v>210</v>
      </c>
      <c r="C4025" s="8">
        <v>23.677746857874482</v>
      </c>
      <c r="D4025" s="9">
        <v>1998</v>
      </c>
      <c r="E4025" s="10">
        <v>38280717009000</v>
      </c>
      <c r="F4025" s="10">
        <v>17722970117000</v>
      </c>
      <c r="G4025" s="10">
        <v>4431950939400</v>
      </c>
      <c r="H4025" s="10">
        <v>8981387448100</v>
      </c>
      <c r="I4025" s="11">
        <v>3.779183875280864</v>
      </c>
      <c r="J4025" s="9">
        <v>1018665080</v>
      </c>
      <c r="K4025" s="10">
        <v>1437890000000</v>
      </c>
      <c r="L4025" s="8">
        <v>49.912807674088093</v>
      </c>
      <c r="M4025" s="11">
        <v>11.358000000000001</v>
      </c>
      <c r="N4025" s="11">
        <v>4.6029999999999998</v>
      </c>
      <c r="O4025" s="10">
        <v>505.07843018383841</v>
      </c>
      <c r="P4025" s="10">
        <v>11.82847608983475</v>
      </c>
      <c r="Q4025" s="9">
        <v>0</v>
      </c>
      <c r="R4025" s="9">
        <v>1</v>
      </c>
      <c r="S4025" s="9">
        <v>0</v>
      </c>
      <c r="T4025" s="9">
        <v>0</v>
      </c>
      <c r="U4025" s="9">
        <v>0</v>
      </c>
      <c r="V4025" s="10">
        <v>8407461322153.8613</v>
      </c>
      <c r="W4025" s="10">
        <v>2880803679466.165</v>
      </c>
      <c r="X4025" s="11">
        <v>6.68</v>
      </c>
      <c r="Y4025" s="11">
        <v>12.19265745939356</v>
      </c>
      <c r="Z4025" s="11">
        <v>-8.779252982841987</v>
      </c>
      <c r="AA4025" s="11">
        <v>7.6573826819213737</v>
      </c>
      <c r="AB4025" s="11">
        <v>5.4983360090892104</v>
      </c>
      <c r="AC4025" s="11">
        <v>1.8150461900252211</v>
      </c>
      <c r="AD4025" s="9">
        <v>0</v>
      </c>
      <c r="AE4025" s="9">
        <v>0</v>
      </c>
    </row>
    <row r="4026" spans="1:31" x14ac:dyDescent="0.35">
      <c r="A4026" s="2" t="s">
        <v>209</v>
      </c>
      <c r="B4026" s="2" t="s">
        <v>210</v>
      </c>
      <c r="C4026" s="3">
        <v>25.422862207347151</v>
      </c>
      <c r="D4026" s="4">
        <v>1999</v>
      </c>
      <c r="E4026" s="5">
        <v>41666935662000</v>
      </c>
      <c r="F4026" s="5">
        <v>19882615729000</v>
      </c>
      <c r="G4026" s="5">
        <v>4953874422800</v>
      </c>
      <c r="H4026" s="5">
        <v>10565244655000</v>
      </c>
      <c r="I4026" s="6">
        <v>17.634883430344189</v>
      </c>
      <c r="J4026" s="4">
        <v>1038225823</v>
      </c>
      <c r="K4026" s="5">
        <v>1717520000000</v>
      </c>
      <c r="L4026" s="3">
        <v>52.243646139270503</v>
      </c>
      <c r="M4026" s="6">
        <v>7.9809999999999999</v>
      </c>
      <c r="N4026" s="6">
        <v>6.5510000000000002</v>
      </c>
      <c r="O4026" s="5">
        <v>547.36246483488958</v>
      </c>
      <c r="P4026" s="5">
        <v>12.18506610715292</v>
      </c>
      <c r="Q4026" s="4">
        <v>0</v>
      </c>
      <c r="R4026" s="4">
        <v>1</v>
      </c>
      <c r="S4026" s="4">
        <v>0</v>
      </c>
      <c r="T4026" s="4">
        <v>0</v>
      </c>
      <c r="U4026" s="4">
        <v>0</v>
      </c>
      <c r="V4026" s="5">
        <v>9675300966791.5605</v>
      </c>
      <c r="W4026" s="5">
        <v>3287519395988.2798</v>
      </c>
      <c r="X4026" s="6">
        <v>7.59</v>
      </c>
      <c r="Y4026" s="6">
        <v>11.776382241962679</v>
      </c>
      <c r="Z4026" s="6">
        <v>14.11813374931131</v>
      </c>
      <c r="AA4026" s="6">
        <v>8.3717759706469028</v>
      </c>
      <c r="AB4026" s="6">
        <v>3.01467420325279</v>
      </c>
      <c r="AC4026" s="6">
        <v>15.07993431140636</v>
      </c>
      <c r="AD4026" s="4">
        <v>0</v>
      </c>
      <c r="AE4026" s="4">
        <v>0</v>
      </c>
    </row>
    <row r="4027" spans="1:31" x14ac:dyDescent="0.35">
      <c r="A4027" s="7" t="s">
        <v>209</v>
      </c>
      <c r="B4027" s="7" t="s">
        <v>210</v>
      </c>
      <c r="C4027" s="8">
        <v>28.339551157518269</v>
      </c>
      <c r="D4027" s="9">
        <v>2000</v>
      </c>
      <c r="E4027" s="10">
        <v>43267358976000</v>
      </c>
      <c r="F4027" s="10">
        <v>21398856906000</v>
      </c>
      <c r="G4027" s="10">
        <v>5022032980200</v>
      </c>
      <c r="H4027" s="10">
        <v>9981439189100</v>
      </c>
      <c r="I4027" s="11">
        <v>-5.5257164880106586</v>
      </c>
      <c r="J4027" s="9">
        <v>1057922733</v>
      </c>
      <c r="K4027" s="10">
        <v>1885270000000</v>
      </c>
      <c r="L4027" s="8">
        <v>54.338321648507829</v>
      </c>
      <c r="M4027" s="11">
        <v>11.398</v>
      </c>
      <c r="N4027" s="11">
        <v>2.1890000000000001</v>
      </c>
      <c r="O4027" s="10">
        <v>571.39393613589948</v>
      </c>
      <c r="P4027" s="10">
        <v>12.867800433114461</v>
      </c>
      <c r="Q4027" s="9">
        <v>0</v>
      </c>
      <c r="R4027" s="9">
        <v>1</v>
      </c>
      <c r="S4027" s="9">
        <v>0</v>
      </c>
      <c r="T4027" s="9">
        <v>0</v>
      </c>
      <c r="U4027" s="9">
        <v>0</v>
      </c>
      <c r="V4027" s="10">
        <v>11160337338403.109</v>
      </c>
      <c r="W4027" s="10">
        <v>3469503552566.5181</v>
      </c>
      <c r="X4027" s="11">
        <v>4.3</v>
      </c>
      <c r="Y4027" s="11">
        <v>1.375863648991648</v>
      </c>
      <c r="Z4027" s="11">
        <v>5.5356070841836207</v>
      </c>
      <c r="AA4027" s="11">
        <v>4.3904127237257544</v>
      </c>
      <c r="AB4027" s="11">
        <v>5.6030416245403378</v>
      </c>
      <c r="AC4027" s="11">
        <v>15.34873567973365</v>
      </c>
      <c r="AD4027" s="9">
        <v>0</v>
      </c>
      <c r="AE4027" s="9">
        <v>0</v>
      </c>
    </row>
    <row r="4028" spans="1:31" x14ac:dyDescent="0.35">
      <c r="A4028" s="2" t="s">
        <v>209</v>
      </c>
      <c r="B4028" s="2" t="s">
        <v>210</v>
      </c>
      <c r="C4028" s="3">
        <v>28.619415425410171</v>
      </c>
      <c r="D4028" s="4">
        <v>2001</v>
      </c>
      <c r="E4028" s="5">
        <v>45354561777000</v>
      </c>
      <c r="F4028" s="5">
        <v>23152429571000</v>
      </c>
      <c r="G4028" s="5">
        <v>5140216521900</v>
      </c>
      <c r="H4028" s="5">
        <v>10437229651000</v>
      </c>
      <c r="I4028" s="6">
        <v>4.566380190922132</v>
      </c>
      <c r="J4028" s="4">
        <v>1077898575</v>
      </c>
      <c r="K4028" s="5">
        <v>1870590000000</v>
      </c>
      <c r="L4028" s="3">
        <v>56.39192610137377</v>
      </c>
      <c r="M4028" s="6">
        <v>2.4129999999999998</v>
      </c>
      <c r="N4028" s="6">
        <v>-0.89300000000000002</v>
      </c>
      <c r="O4028" s="5">
        <v>586.09273843603592</v>
      </c>
      <c r="P4028" s="5">
        <v>12.9632433576423</v>
      </c>
      <c r="Q4028" s="4">
        <v>0</v>
      </c>
      <c r="R4028" s="4">
        <v>1</v>
      </c>
      <c r="S4028" s="4">
        <v>0</v>
      </c>
      <c r="T4028" s="4">
        <v>0</v>
      </c>
      <c r="U4028" s="4">
        <v>0</v>
      </c>
      <c r="V4028" s="5">
        <v>11750068596856.42</v>
      </c>
      <c r="W4028" s="5">
        <v>3317123796476.3018</v>
      </c>
      <c r="X4028" s="6">
        <v>5.52</v>
      </c>
      <c r="Y4028" s="6">
        <v>2.3533007880663779</v>
      </c>
      <c r="Z4028" s="6">
        <v>-4.391975790815807</v>
      </c>
      <c r="AA4028" s="6">
        <v>2.5724463230286179</v>
      </c>
      <c r="AB4028" s="6">
        <v>0.74171902979029802</v>
      </c>
      <c r="AC4028" s="6">
        <v>5.2841705458492427</v>
      </c>
      <c r="AD4028" s="4">
        <v>0</v>
      </c>
      <c r="AE4028" s="4">
        <v>0</v>
      </c>
    </row>
    <row r="4029" spans="1:31" x14ac:dyDescent="0.35">
      <c r="A4029" s="7" t="s">
        <v>209</v>
      </c>
      <c r="B4029" s="7" t="s">
        <v>210</v>
      </c>
      <c r="C4029" s="8">
        <v>32.306489073553749</v>
      </c>
      <c r="D4029" s="9">
        <v>2002</v>
      </c>
      <c r="E4029" s="10">
        <v>47079838114000</v>
      </c>
      <c r="F4029" s="10">
        <v>24926137847000</v>
      </c>
      <c r="G4029" s="10">
        <v>5130694334500</v>
      </c>
      <c r="H4029" s="10">
        <v>11226326002000</v>
      </c>
      <c r="I4029" s="11">
        <v>7.5604003877062951</v>
      </c>
      <c r="J4029" s="9">
        <v>1097600380</v>
      </c>
      <c r="K4029" s="10">
        <v>2162660000000</v>
      </c>
      <c r="L4029" s="8">
        <v>58.815172903837038</v>
      </c>
      <c r="M4029" s="11">
        <v>17.719000000000001</v>
      </c>
      <c r="N4029" s="11">
        <v>12.442</v>
      </c>
      <c r="O4029" s="10">
        <v>609.650478588807</v>
      </c>
      <c r="P4029" s="10">
        <v>13.461657767933721</v>
      </c>
      <c r="Q4029" s="9">
        <v>0</v>
      </c>
      <c r="R4029" s="9">
        <v>1</v>
      </c>
      <c r="S4029" s="9">
        <v>0</v>
      </c>
      <c r="T4029" s="9">
        <v>0</v>
      </c>
      <c r="U4029" s="9">
        <v>0</v>
      </c>
      <c r="V4029" s="10">
        <v>13691637042649.32</v>
      </c>
      <c r="W4029" s="10">
        <v>3677044363256.3218</v>
      </c>
      <c r="X4029" s="11">
        <v>3.99</v>
      </c>
      <c r="Y4029" s="11">
        <v>-0.1852487606199178</v>
      </c>
      <c r="Z4029" s="11">
        <v>10.850380898124911</v>
      </c>
      <c r="AA4029" s="11">
        <v>4.0194560703198503</v>
      </c>
      <c r="AB4029" s="11">
        <v>3.8448279997581301</v>
      </c>
      <c r="AC4029" s="11">
        <v>16.523890305732699</v>
      </c>
      <c r="AD4029" s="9">
        <v>0</v>
      </c>
      <c r="AE4029" s="9">
        <v>0</v>
      </c>
    </row>
    <row r="4030" spans="1:31" x14ac:dyDescent="0.35">
      <c r="A4030" s="2" t="s">
        <v>209</v>
      </c>
      <c r="B4030" s="2" t="s">
        <v>210</v>
      </c>
      <c r="C4030" s="3">
        <v>31.62626561864905</v>
      </c>
      <c r="D4030" s="4">
        <v>2003</v>
      </c>
      <c r="E4030" s="5">
        <v>50780492988000</v>
      </c>
      <c r="F4030" s="5">
        <v>27925301414000</v>
      </c>
      <c r="G4030" s="5">
        <v>5273115151000</v>
      </c>
      <c r="H4030" s="5">
        <v>12989361812000</v>
      </c>
      <c r="I4030" s="6">
        <v>15.704477223322311</v>
      </c>
      <c r="J4030" s="4">
        <v>1116803006</v>
      </c>
      <c r="K4030" s="5">
        <v>2543460000000</v>
      </c>
      <c r="L4030" s="3">
        <v>61.053595452392209</v>
      </c>
      <c r="M4030" s="6">
        <v>16.239000000000001</v>
      </c>
      <c r="N4030" s="6">
        <v>8.5250000000000004</v>
      </c>
      <c r="O4030" s="5">
        <v>638.13101018072621</v>
      </c>
      <c r="P4030" s="5">
        <v>13.953986467336691</v>
      </c>
      <c r="Q4030" s="4">
        <v>0</v>
      </c>
      <c r="R4030" s="4">
        <v>1</v>
      </c>
      <c r="S4030" s="4">
        <v>0</v>
      </c>
      <c r="T4030" s="4">
        <v>0</v>
      </c>
      <c r="U4030" s="4">
        <v>0</v>
      </c>
      <c r="V4030" s="5">
        <v>14465536279328.09</v>
      </c>
      <c r="W4030" s="5">
        <v>4165946298745.5259</v>
      </c>
      <c r="X4030" s="6">
        <v>8.06</v>
      </c>
      <c r="Y4030" s="6">
        <v>2.7758585332657382</v>
      </c>
      <c r="Z4030" s="6">
        <v>13.29605757207241</v>
      </c>
      <c r="AA4030" s="6">
        <v>4.6716163756394851</v>
      </c>
      <c r="AB4030" s="6">
        <v>3.6572664963725279</v>
      </c>
      <c r="AC4030" s="6">
        <v>5.6523499291434369</v>
      </c>
      <c r="AD4030" s="4">
        <v>0</v>
      </c>
      <c r="AE4030" s="4">
        <v>0</v>
      </c>
    </row>
    <row r="4031" spans="1:31" x14ac:dyDescent="0.35">
      <c r="A4031" s="7" t="s">
        <v>209</v>
      </c>
      <c r="B4031" s="7" t="s">
        <v>210</v>
      </c>
      <c r="C4031" s="8">
        <v>36.19180385459677</v>
      </c>
      <c r="D4031" s="9">
        <v>2004</v>
      </c>
      <c r="E4031" s="10">
        <v>54803799258700</v>
      </c>
      <c r="F4031" s="10">
        <v>31863319237500</v>
      </c>
      <c r="G4031" s="10">
        <v>5482763223200</v>
      </c>
      <c r="H4031" s="10">
        <v>16252328617400</v>
      </c>
      <c r="I4031" s="11">
        <v>25.120301155870209</v>
      </c>
      <c r="J4031" s="9">
        <v>1135991513</v>
      </c>
      <c r="K4031" s="10">
        <v>3049580000000</v>
      </c>
      <c r="L4031" s="8">
        <v>63.353638086215057</v>
      </c>
      <c r="M4031" s="11">
        <v>27.033999999999999</v>
      </c>
      <c r="N4031" s="11">
        <v>35.837000000000003</v>
      </c>
      <c r="O4031" s="10">
        <v>698.30097499999999</v>
      </c>
      <c r="P4031" s="10">
        <v>14.97067474469325</v>
      </c>
      <c r="Q4031" s="9">
        <v>0</v>
      </c>
      <c r="R4031" s="9">
        <v>1</v>
      </c>
      <c r="S4031" s="9">
        <v>0</v>
      </c>
      <c r="T4031" s="9">
        <v>0</v>
      </c>
      <c r="U4031" s="9">
        <v>0</v>
      </c>
      <c r="V4031" s="10">
        <v>18202443219293.5</v>
      </c>
      <c r="W4031" s="10">
        <v>4813583074503.1035</v>
      </c>
      <c r="X4031" s="11">
        <v>6.97</v>
      </c>
      <c r="Y4031" s="11">
        <v>3.9757916562895859</v>
      </c>
      <c r="Z4031" s="11">
        <v>15.54597033458154</v>
      </c>
      <c r="AA4031" s="11">
        <v>9.4290927504420985</v>
      </c>
      <c r="AB4031" s="11">
        <v>7.2860059004386297</v>
      </c>
      <c r="AC4031" s="11">
        <v>25.83317249914629</v>
      </c>
      <c r="AD4031" s="9">
        <v>0</v>
      </c>
      <c r="AE4031" s="9">
        <v>0</v>
      </c>
    </row>
    <row r="4032" spans="1:31" x14ac:dyDescent="0.35">
      <c r="A4032" s="2" t="s">
        <v>209</v>
      </c>
      <c r="B4032" s="2" t="s">
        <v>210</v>
      </c>
      <c r="C4032" s="3">
        <v>40.067980478057272</v>
      </c>
      <c r="D4032" s="4">
        <v>2005</v>
      </c>
      <c r="E4032" s="5">
        <v>59146140270900</v>
      </c>
      <c r="F4032" s="5">
        <v>36321246607300</v>
      </c>
      <c r="G4032" s="5">
        <v>5966462112900</v>
      </c>
      <c r="H4032" s="5">
        <v>18929638604400</v>
      </c>
      <c r="I4032" s="6">
        <v>16.473393136621841</v>
      </c>
      <c r="J4032" s="4">
        <v>1154676322</v>
      </c>
      <c r="K4032" s="5">
        <v>3661520000000</v>
      </c>
      <c r="L4032" s="3">
        <v>66.043851255329173</v>
      </c>
      <c r="M4032" s="6">
        <v>17.902999999999999</v>
      </c>
      <c r="N4032" s="6">
        <v>16.645</v>
      </c>
      <c r="O4032" s="5">
        <v>704.50931819999994</v>
      </c>
      <c r="P4032" s="5">
        <v>15.912150848847499</v>
      </c>
      <c r="Q4032" s="4">
        <v>0</v>
      </c>
      <c r="R4032" s="4">
        <v>1</v>
      </c>
      <c r="S4032" s="4">
        <v>0</v>
      </c>
      <c r="T4032" s="4">
        <v>0</v>
      </c>
      <c r="U4032" s="4">
        <v>0</v>
      </c>
      <c r="V4032" s="5">
        <v>22035647109276.789</v>
      </c>
      <c r="W4032" s="5">
        <v>5544074021129.3271</v>
      </c>
      <c r="X4032" s="6">
        <v>9.48</v>
      </c>
      <c r="Y4032" s="6">
        <v>8.8221736013194185</v>
      </c>
      <c r="Z4032" s="6">
        <v>15.175617317077901</v>
      </c>
      <c r="AA4032" s="6">
        <v>0.88906408873336384</v>
      </c>
      <c r="AB4032" s="6">
        <v>6.2888020761253962</v>
      </c>
      <c r="AC4032" s="6">
        <v>21.058732851424651</v>
      </c>
      <c r="AD4032" s="4">
        <v>0</v>
      </c>
      <c r="AE4032" s="4">
        <v>0</v>
      </c>
    </row>
    <row r="4033" spans="1:31" x14ac:dyDescent="0.35">
      <c r="A4033" s="7" t="s">
        <v>209</v>
      </c>
      <c r="B4033" s="7" t="s">
        <v>210</v>
      </c>
      <c r="C4033" s="8">
        <v>43.627752433426842</v>
      </c>
      <c r="D4033" s="9">
        <v>2006</v>
      </c>
      <c r="E4033" s="10">
        <v>63913752464600</v>
      </c>
      <c r="F4033" s="10">
        <v>42546289837700</v>
      </c>
      <c r="G4033" s="10">
        <v>6208306698100</v>
      </c>
      <c r="H4033" s="10">
        <v>21873275704400</v>
      </c>
      <c r="I4033" s="11">
        <v>15.55041362129216</v>
      </c>
      <c r="J4033" s="9">
        <v>1172878890</v>
      </c>
      <c r="K4033" s="10">
        <v>4735120000000</v>
      </c>
      <c r="L4033" s="8">
        <v>69.872098531501621</v>
      </c>
      <c r="M4033" s="11">
        <v>15.956</v>
      </c>
      <c r="N4033" s="11">
        <v>11.499000000000001</v>
      </c>
      <c r="O4033" s="10">
        <v>744.42625231506838</v>
      </c>
      <c r="P4033" s="10">
        <v>16.683047885273449</v>
      </c>
      <c r="Q4033" s="9">
        <v>0</v>
      </c>
      <c r="R4033" s="9">
        <v>1</v>
      </c>
      <c r="S4033" s="9">
        <v>0</v>
      </c>
      <c r="T4033" s="9">
        <v>0</v>
      </c>
      <c r="U4033" s="9">
        <v>0</v>
      </c>
      <c r="V4033" s="10">
        <v>26565668400000.012</v>
      </c>
      <c r="W4033" s="10">
        <v>6776839538983.0537</v>
      </c>
      <c r="X4033" s="11">
        <v>9.57</v>
      </c>
      <c r="Y4033" s="11">
        <v>4.053400166190805</v>
      </c>
      <c r="Z4033" s="11">
        <v>22.23573338226484</v>
      </c>
      <c r="AA4033" s="11">
        <v>5.6659199649842824</v>
      </c>
      <c r="AB4033" s="11">
        <v>4.8447066882965224</v>
      </c>
      <c r="AC4033" s="11">
        <v>20.557695756600371</v>
      </c>
      <c r="AD4033" s="9">
        <v>0</v>
      </c>
      <c r="AE4033" s="9">
        <v>0</v>
      </c>
    </row>
    <row r="4034" spans="1:31" x14ac:dyDescent="0.35">
      <c r="A4034" s="2" t="s">
        <v>209</v>
      </c>
      <c r="B4034" s="2" t="s">
        <v>210</v>
      </c>
      <c r="C4034" s="3">
        <v>45.627764745713819</v>
      </c>
      <c r="D4034" s="4">
        <v>2007</v>
      </c>
      <c r="E4034" s="5">
        <v>68810066843300</v>
      </c>
      <c r="F4034" s="5">
        <v>48986620590700</v>
      </c>
      <c r="G4034" s="5">
        <v>6793418786000</v>
      </c>
      <c r="H4034" s="5">
        <v>25683975406200</v>
      </c>
      <c r="I4034" s="6">
        <v>17.42171475959336</v>
      </c>
      <c r="J4034" s="4">
        <v>1190676021</v>
      </c>
      <c r="K4034" s="5">
        <v>5931470000000</v>
      </c>
      <c r="L4034" s="3">
        <v>74.32496447181434</v>
      </c>
      <c r="M4034" s="6">
        <v>18.472999999999999</v>
      </c>
      <c r="N4034" s="6">
        <v>18.800999999999998</v>
      </c>
      <c r="O4034" s="5">
        <v>796.26517500000023</v>
      </c>
      <c r="P4034" s="5">
        <v>18.100307194736089</v>
      </c>
      <c r="Q4034" s="4">
        <v>0</v>
      </c>
      <c r="R4034" s="4">
        <v>1</v>
      </c>
      <c r="S4034" s="4">
        <v>0</v>
      </c>
      <c r="T4034" s="4">
        <v>0</v>
      </c>
      <c r="U4034" s="4">
        <v>0</v>
      </c>
      <c r="V4034" s="5">
        <v>30072668260038.23</v>
      </c>
      <c r="W4034" s="5">
        <v>7980454537922.2402</v>
      </c>
      <c r="X4034" s="6">
        <v>9.32</v>
      </c>
      <c r="Y4034" s="6">
        <v>9.4246646686940991</v>
      </c>
      <c r="Z4034" s="6">
        <v>17.760712674625371</v>
      </c>
      <c r="AA4034" s="6">
        <v>6.9636075465796061</v>
      </c>
      <c r="AB4034" s="6">
        <v>8.4952061470356064</v>
      </c>
      <c r="AC4034" s="6">
        <v>13.2012483451695</v>
      </c>
      <c r="AD4034" s="4">
        <v>0</v>
      </c>
      <c r="AE4034" s="4">
        <v>0</v>
      </c>
    </row>
    <row r="4035" spans="1:31" x14ac:dyDescent="0.35">
      <c r="A4035" s="7" t="s">
        <v>209</v>
      </c>
      <c r="B4035" s="7" t="s">
        <v>210</v>
      </c>
      <c r="C4035" s="8">
        <v>49.55936668711599</v>
      </c>
      <c r="D4035" s="9">
        <v>2008</v>
      </c>
      <c r="E4035" s="10">
        <v>70934025841100</v>
      </c>
      <c r="F4035" s="10">
        <v>55141523846600</v>
      </c>
      <c r="G4035" s="10">
        <v>7565424058300</v>
      </c>
      <c r="H4035" s="10">
        <v>25018115327800</v>
      </c>
      <c r="I4035" s="11">
        <v>-2.5925117427081119</v>
      </c>
      <c r="J4035" s="9">
        <v>1207930964</v>
      </c>
      <c r="K4035" s="10">
        <v>6052980000000</v>
      </c>
      <c r="L4035" s="8">
        <v>80.530554239696841</v>
      </c>
      <c r="M4035" s="11">
        <v>7.1630000000000003</v>
      </c>
      <c r="N4035" s="11">
        <v>3.73</v>
      </c>
      <c r="O4035" s="10">
        <v>828.41355250000004</v>
      </c>
      <c r="P4035" s="10">
        <v>19.243816925308838</v>
      </c>
      <c r="Q4035" s="9">
        <v>0</v>
      </c>
      <c r="R4035" s="9">
        <v>1</v>
      </c>
      <c r="S4035" s="9">
        <v>0</v>
      </c>
      <c r="T4035" s="9">
        <v>0</v>
      </c>
      <c r="U4035" s="9">
        <v>0</v>
      </c>
      <c r="V4035" s="10">
        <v>33934685111764.699</v>
      </c>
      <c r="W4035" s="10">
        <v>7516376929411.7637</v>
      </c>
      <c r="X4035" s="11">
        <v>6.72</v>
      </c>
      <c r="Y4035" s="11">
        <v>11.36401709682557</v>
      </c>
      <c r="Z4035" s="11">
        <v>-5.8151776481556414</v>
      </c>
      <c r="AA4035" s="11">
        <v>4.0373958964109917</v>
      </c>
      <c r="AB4035" s="11">
        <v>6.3176260947952478</v>
      </c>
      <c r="AC4035" s="11">
        <v>12.842281962916051</v>
      </c>
      <c r="AD4035" s="9">
        <v>0</v>
      </c>
      <c r="AE4035" s="9">
        <v>0</v>
      </c>
    </row>
    <row r="4036" spans="1:31" x14ac:dyDescent="0.35">
      <c r="A4036" s="2" t="s">
        <v>209</v>
      </c>
      <c r="B4036" s="2" t="s">
        <v>210</v>
      </c>
      <c r="C4036" s="3">
        <v>48.124447911204591</v>
      </c>
      <c r="D4036" s="4">
        <v>2009</v>
      </c>
      <c r="E4036" s="5">
        <v>76510780097400</v>
      </c>
      <c r="F4036" s="5">
        <v>63664065417500</v>
      </c>
      <c r="G4036" s="5">
        <v>8638986898600.001</v>
      </c>
      <c r="H4036" s="5">
        <v>28415748687400</v>
      </c>
      <c r="I4036" s="6">
        <v>13.58069269040649</v>
      </c>
      <c r="J4036" s="4">
        <v>1225524753</v>
      </c>
      <c r="K4036" s="5">
        <v>6245270000000</v>
      </c>
      <c r="L4036" s="3">
        <v>89.294173377546187</v>
      </c>
      <c r="M4036" s="6">
        <v>-5.1689999999999996</v>
      </c>
      <c r="N4036" s="6">
        <v>7.319</v>
      </c>
      <c r="O4036" s="5">
        <v>878.62237172537266</v>
      </c>
      <c r="P4036" s="5">
        <v>20.781489244412739</v>
      </c>
      <c r="Q4036" s="4">
        <v>0</v>
      </c>
      <c r="R4036" s="4">
        <v>1</v>
      </c>
      <c r="S4036" s="4">
        <v>0</v>
      </c>
      <c r="T4036" s="4">
        <v>0</v>
      </c>
      <c r="U4036" s="4">
        <v>0</v>
      </c>
      <c r="V4036" s="5">
        <v>34311286885941.648</v>
      </c>
      <c r="W4036" s="5">
        <v>6994039771883.2891</v>
      </c>
      <c r="X4036" s="6">
        <v>8.59</v>
      </c>
      <c r="Y4036" s="6">
        <v>14.19038552270178</v>
      </c>
      <c r="Z4036" s="6">
        <v>-6.9493209618660394</v>
      </c>
      <c r="AA4036" s="6">
        <v>6.0608399118835781</v>
      </c>
      <c r="AB4036" s="6">
        <v>7.9904746811512659</v>
      </c>
      <c r="AC4036" s="6">
        <v>1.109784201434616</v>
      </c>
      <c r="AD4036" s="4">
        <v>0</v>
      </c>
      <c r="AE4036" s="4">
        <v>0</v>
      </c>
    </row>
    <row r="4037" spans="1:31" x14ac:dyDescent="0.35">
      <c r="A4037" s="7" t="s">
        <v>209</v>
      </c>
      <c r="B4037" s="7" t="s">
        <v>210</v>
      </c>
      <c r="C4037" s="8">
        <v>50.555374978522423</v>
      </c>
      <c r="D4037" s="9">
        <v>2010</v>
      </c>
      <c r="E4037" s="10">
        <v>83012348442500</v>
      </c>
      <c r="F4037" s="10">
        <v>76344721043800</v>
      </c>
      <c r="G4037" s="10">
        <v>9090104994800</v>
      </c>
      <c r="H4037" s="10">
        <v>32792313731700</v>
      </c>
      <c r="I4037" s="11">
        <v>15.401899462324</v>
      </c>
      <c r="J4037" s="9">
        <v>1243481564</v>
      </c>
      <c r="K4037" s="10">
        <v>7930720000000</v>
      </c>
      <c r="L4037" s="8">
        <v>100</v>
      </c>
      <c r="M4037" s="11">
        <v>27.318999999999999</v>
      </c>
      <c r="N4037" s="11">
        <v>15.606</v>
      </c>
      <c r="O4037" s="10">
        <v>936.39161841321936</v>
      </c>
      <c r="P4037" s="10">
        <v>21.6949948001221</v>
      </c>
      <c r="Q4037" s="9">
        <v>0</v>
      </c>
      <c r="R4037" s="9">
        <v>1</v>
      </c>
      <c r="S4037" s="9">
        <v>0</v>
      </c>
      <c r="T4037" s="9">
        <v>0</v>
      </c>
      <c r="U4037" s="9">
        <v>0</v>
      </c>
      <c r="V4037" s="10">
        <v>38596360000000</v>
      </c>
      <c r="W4037" s="10">
        <v>7930720000000</v>
      </c>
      <c r="X4037" s="11">
        <v>8.91</v>
      </c>
      <c r="Y4037" s="11">
        <v>5.221886564883035</v>
      </c>
      <c r="Z4037" s="11">
        <v>13.392549351552949</v>
      </c>
      <c r="AA4037" s="11">
        <v>6.5749801674641857</v>
      </c>
      <c r="AB4037" s="11">
        <v>4.3957656016156577</v>
      </c>
      <c r="AC4037" s="11">
        <v>12.488814914762269</v>
      </c>
      <c r="AD4037" s="9">
        <v>0</v>
      </c>
      <c r="AE4037" s="9">
        <v>0</v>
      </c>
    </row>
    <row r="4038" spans="1:31" x14ac:dyDescent="0.35">
      <c r="A4038" s="2" t="s">
        <v>209</v>
      </c>
      <c r="B4038" s="2" t="s">
        <v>210</v>
      </c>
      <c r="C4038" s="3">
        <v>51.28923313254473</v>
      </c>
      <c r="D4038" s="4">
        <v>2011</v>
      </c>
      <c r="E4038" s="5">
        <v>87363288108900</v>
      </c>
      <c r="F4038" s="5">
        <v>87363287113700</v>
      </c>
      <c r="G4038" s="5">
        <v>9683750000000</v>
      </c>
      <c r="H4038" s="5">
        <v>34587493901100</v>
      </c>
      <c r="I4038" s="6">
        <v>5.4743931278768514</v>
      </c>
      <c r="J4038" s="4">
        <v>1261224954</v>
      </c>
      <c r="K4038" s="5">
        <v>8891300000000</v>
      </c>
      <c r="L4038" s="3">
        <v>108.9117933648337</v>
      </c>
      <c r="M4038" s="6">
        <v>12.775</v>
      </c>
      <c r="N4038" s="6">
        <v>10.278</v>
      </c>
      <c r="O4038" s="5">
        <v>1032.332048115733</v>
      </c>
      <c r="P4038" s="5">
        <v>22.758021855888479</v>
      </c>
      <c r="Q4038" s="4">
        <v>0</v>
      </c>
      <c r="R4038" s="4">
        <v>1</v>
      </c>
      <c r="S4038" s="4">
        <v>0</v>
      </c>
      <c r="T4038" s="4">
        <v>0</v>
      </c>
      <c r="U4038" s="4">
        <v>0</v>
      </c>
      <c r="V4038" s="5">
        <v>41141513343648.563</v>
      </c>
      <c r="W4038" s="5">
        <v>8163762367052.2471</v>
      </c>
      <c r="X4038" s="6">
        <v>6.69</v>
      </c>
      <c r="Y4038" s="6">
        <v>6.5306726989357662</v>
      </c>
      <c r="Z4038" s="6">
        <v>2.9384767972169881</v>
      </c>
      <c r="AA4038" s="6">
        <v>10.24575912641026</v>
      </c>
      <c r="AB4038" s="6">
        <v>4.8998723694573139</v>
      </c>
      <c r="AC4038" s="6">
        <v>6.5942833563801413</v>
      </c>
      <c r="AD4038" s="4">
        <v>0</v>
      </c>
      <c r="AE4038" s="4">
        <v>0</v>
      </c>
    </row>
    <row r="4039" spans="1:31" x14ac:dyDescent="0.35">
      <c r="A4039" s="7" t="s">
        <v>209</v>
      </c>
      <c r="B4039" s="7" t="s">
        <v>210</v>
      </c>
      <c r="C4039" s="8">
        <v>51.888507647346401</v>
      </c>
      <c r="D4039" s="9">
        <v>2012</v>
      </c>
      <c r="E4039" s="10">
        <v>92130167686000</v>
      </c>
      <c r="F4039" s="10">
        <v>99440131041500</v>
      </c>
      <c r="G4039" s="10">
        <v>9742629696800</v>
      </c>
      <c r="H4039" s="10">
        <v>36072704742600</v>
      </c>
      <c r="I4039" s="11">
        <v>4.2940689653515562</v>
      </c>
      <c r="J4039" s="9">
        <v>1278674502</v>
      </c>
      <c r="K4039" s="10">
        <v>10776100000000</v>
      </c>
      <c r="L4039" s="8">
        <v>119.235538897084</v>
      </c>
      <c r="M4039" s="11">
        <v>9.0999999999999998E-2</v>
      </c>
      <c r="N4039" s="11">
        <v>1.5880000000000001</v>
      </c>
      <c r="O4039" s="10">
        <v>1088.417913997522</v>
      </c>
      <c r="P4039" s="10">
        <v>24.102823810136261</v>
      </c>
      <c r="Q4039" s="9">
        <v>0</v>
      </c>
      <c r="R4039" s="9">
        <v>1</v>
      </c>
      <c r="S4039" s="9">
        <v>0</v>
      </c>
      <c r="T4039" s="9">
        <v>0</v>
      </c>
      <c r="U4039" s="9">
        <v>0</v>
      </c>
      <c r="V4039" s="10">
        <v>43274010816972.859</v>
      </c>
      <c r="W4039" s="10">
        <v>9037657815511.8633</v>
      </c>
      <c r="X4039" s="11">
        <v>5.45638755166586</v>
      </c>
      <c r="Y4039" s="11">
        <v>0.60802578340002578</v>
      </c>
      <c r="Z4039" s="11">
        <f>'Tax Revenue India'!I19</f>
        <v>6.4484217888244544</v>
      </c>
      <c r="AA4039" s="11">
        <v>5.4329288705277143</v>
      </c>
      <c r="AB4039" s="11">
        <v>5.9091337672646933</v>
      </c>
      <c r="AC4039" s="11">
        <v>5.1833228775808076</v>
      </c>
      <c r="AD4039" s="9">
        <v>0</v>
      </c>
      <c r="AE4039" s="9">
        <v>0</v>
      </c>
    </row>
    <row r="4040" spans="1:31" x14ac:dyDescent="0.35">
      <c r="A4040" s="2" t="s">
        <v>209</v>
      </c>
      <c r="B4040" s="2" t="s">
        <v>210</v>
      </c>
      <c r="C4040" s="3">
        <v>52.385709516971978</v>
      </c>
      <c r="D4040" s="4">
        <v>2013</v>
      </c>
      <c r="E4040" s="5">
        <v>98013698221800</v>
      </c>
      <c r="F4040" s="5">
        <v>112335216116400</v>
      </c>
      <c r="G4040" s="5">
        <v>9798251183500</v>
      </c>
      <c r="H4040" s="5">
        <v>34735614037700</v>
      </c>
      <c r="I4040" s="6">
        <v>-3.706654974837448</v>
      </c>
      <c r="J4040" s="4">
        <v>1295829511</v>
      </c>
      <c r="K4040" s="5">
        <v>12358700000000</v>
      </c>
      <c r="L4040" s="3">
        <v>131.18041028234049</v>
      </c>
      <c r="M4040" s="6">
        <v>4.8689999999999998</v>
      </c>
      <c r="N4040" s="6">
        <v>-3.4470000000000001</v>
      </c>
      <c r="O4040" s="5">
        <v>1141.2340895336299</v>
      </c>
      <c r="P4040" s="5">
        <v>24.800267338695779</v>
      </c>
      <c r="Q4040" s="4">
        <v>0</v>
      </c>
      <c r="R4040" s="4">
        <v>1</v>
      </c>
      <c r="S4040" s="4">
        <v>0</v>
      </c>
      <c r="T4040" s="4">
        <v>0</v>
      </c>
      <c r="U4040" s="4">
        <v>0</v>
      </c>
      <c r="V4040" s="5">
        <v>44860051796866.547</v>
      </c>
      <c r="W4040" s="5">
        <v>9421147542838.3594</v>
      </c>
      <c r="X4040" s="6">
        <v>6.3861064009482478</v>
      </c>
      <c r="Y4040" s="6">
        <v>0.57090835258030048</v>
      </c>
      <c r="Z4040" s="11">
        <f>'Tax Revenue India'!I20</f>
        <v>-0.11497479780205877</v>
      </c>
      <c r="AA4040" s="6">
        <v>4.8525639698565648</v>
      </c>
      <c r="AB4040" s="6">
        <v>2.8936175032993829</v>
      </c>
      <c r="AC4040" s="6">
        <v>3.6651120382666571</v>
      </c>
      <c r="AD4040" s="4">
        <v>0</v>
      </c>
      <c r="AE4040" s="4">
        <v>0</v>
      </c>
    </row>
    <row r="4041" spans="1:31" x14ac:dyDescent="0.35">
      <c r="A4041" s="7" t="s">
        <v>209</v>
      </c>
      <c r="B4041" s="7" t="s">
        <v>210</v>
      </c>
      <c r="C4041" s="8">
        <v>51.882187358962767</v>
      </c>
      <c r="D4041" s="9">
        <v>2014</v>
      </c>
      <c r="E4041" s="10">
        <v>105276736344200</v>
      </c>
      <c r="F4041" s="10">
        <v>124679592925500</v>
      </c>
      <c r="G4041" s="10">
        <v>10541508794800</v>
      </c>
      <c r="H4041" s="10">
        <v>37408040959700</v>
      </c>
      <c r="I4041" s="11">
        <v>7.6936222261668092</v>
      </c>
      <c r="J4041" s="9">
        <v>1312277191</v>
      </c>
      <c r="K4041" s="10">
        <v>12448826200000</v>
      </c>
      <c r="L4041" s="8">
        <v>139.92444611391599</v>
      </c>
      <c r="M4041" s="11">
        <v>4.2670000000000003</v>
      </c>
      <c r="N4041" s="11">
        <v>6.3479999999999999</v>
      </c>
      <c r="O4041" s="10">
        <v>1258.6889491805521</v>
      </c>
      <c r="P4041" s="10">
        <v>26.504196935177202</v>
      </c>
      <c r="Q4041" s="9">
        <v>0</v>
      </c>
      <c r="R4041" s="9">
        <v>1</v>
      </c>
      <c r="S4041" s="9">
        <v>0</v>
      </c>
      <c r="T4041" s="9">
        <v>0</v>
      </c>
      <c r="U4041" s="9">
        <v>0</v>
      </c>
      <c r="V4041" s="10">
        <v>46229591609272.563</v>
      </c>
      <c r="W4041" s="10">
        <v>8896820066641.6074</v>
      </c>
      <c r="X4041" s="11">
        <v>7.4102276050885418</v>
      </c>
      <c r="Y4041" s="11">
        <v>7.585614997823555</v>
      </c>
      <c r="Z4041" s="11">
        <f>'Tax Revenue India'!I21</f>
        <v>2.4903709061042889</v>
      </c>
      <c r="AA4041" s="11">
        <v>10.2919165072365</v>
      </c>
      <c r="AB4041" s="11">
        <v>6.8706097930758476</v>
      </c>
      <c r="AC4041" s="11">
        <v>3.05291625298943</v>
      </c>
      <c r="AD4041" s="9">
        <v>0</v>
      </c>
      <c r="AE4041" s="9">
        <v>0</v>
      </c>
    </row>
    <row r="4042" spans="1:31" x14ac:dyDescent="0.35">
      <c r="A4042" s="2" t="s">
        <v>209</v>
      </c>
      <c r="B4042" s="2" t="s">
        <v>210</v>
      </c>
      <c r="C4042" s="3">
        <v>51.867524077204877</v>
      </c>
      <c r="D4042" s="4">
        <v>2015</v>
      </c>
      <c r="E4042" s="5">
        <v>113694931359600</v>
      </c>
      <c r="F4042" s="5">
        <v>137718738788600</v>
      </c>
      <c r="G4042" s="5">
        <v>11328024979800</v>
      </c>
      <c r="H4042" s="5">
        <v>39177263063100</v>
      </c>
      <c r="I4042" s="6">
        <v>4.7295235409574161</v>
      </c>
      <c r="J4042" s="4">
        <v>1328024498</v>
      </c>
      <c r="K4042" s="5">
        <v>14556470000000</v>
      </c>
      <c r="L4042" s="3">
        <v>146.79050152257361</v>
      </c>
      <c r="M4042" s="6">
        <v>-4.9539999999999997</v>
      </c>
      <c r="N4042" s="6">
        <v>1.591</v>
      </c>
      <c r="O4042" s="5">
        <v>1310.559783022896</v>
      </c>
      <c r="P4042" s="5">
        <v>27.410641359208341</v>
      </c>
      <c r="Q4042" s="4">
        <v>0</v>
      </c>
      <c r="R4042" s="4">
        <v>1</v>
      </c>
      <c r="S4042" s="4">
        <v>0</v>
      </c>
      <c r="T4042" s="4">
        <v>0</v>
      </c>
      <c r="U4042" s="4">
        <v>0</v>
      </c>
      <c r="V4042" s="5">
        <v>48662072313320.094</v>
      </c>
      <c r="W4042" s="5">
        <v>9916493130695.8516</v>
      </c>
      <c r="X4042" s="6">
        <v>7.9962537857147229</v>
      </c>
      <c r="Y4042" s="6">
        <v>7.4611348366751731</v>
      </c>
      <c r="Z4042" s="11">
        <f>'Tax Revenue India'!I22</f>
        <v>11.460869664414952</v>
      </c>
      <c r="AA4042" s="6">
        <v>4.1210208349022892</v>
      </c>
      <c r="AB4042" s="6">
        <v>3.4200033536125809</v>
      </c>
      <c r="AC4042" s="6">
        <v>5.26173954683959</v>
      </c>
      <c r="AD4042" s="4">
        <v>0</v>
      </c>
      <c r="AE4042" s="4">
        <v>0</v>
      </c>
    </row>
    <row r="4043" spans="1:31" x14ac:dyDescent="0.35">
      <c r="A4043" s="7" t="s">
        <v>209</v>
      </c>
      <c r="B4043" s="7" t="s">
        <v>210</v>
      </c>
      <c r="C4043" s="8">
        <v>49.10122541914491</v>
      </c>
      <c r="D4043" s="9">
        <v>2016</v>
      </c>
      <c r="E4043" s="10">
        <v>123081932232700</v>
      </c>
      <c r="F4043" s="10">
        <v>153916690148700</v>
      </c>
      <c r="G4043" s="10">
        <v>12015980730100</v>
      </c>
      <c r="H4043" s="10">
        <v>40616858265300</v>
      </c>
      <c r="I4043" s="11">
        <v>3.6745680776151919</v>
      </c>
      <c r="J4043" s="9">
        <v>1343944296</v>
      </c>
      <c r="K4043" s="10">
        <v>17158230000000</v>
      </c>
      <c r="L4043" s="8">
        <v>154.05401310539369</v>
      </c>
      <c r="M4043" s="11">
        <v>6.6719999999999997</v>
      </c>
      <c r="N4043" s="11">
        <v>4.4249999999999998</v>
      </c>
      <c r="O4043" s="10">
        <v>1394.946341020257</v>
      </c>
      <c r="P4043" s="10">
        <v>28.69022823623169</v>
      </c>
      <c r="Q4043" s="9">
        <v>0</v>
      </c>
      <c r="R4043" s="9">
        <v>1</v>
      </c>
      <c r="S4043" s="9">
        <v>0</v>
      </c>
      <c r="T4043" s="9">
        <v>0</v>
      </c>
      <c r="U4043" s="9">
        <v>0</v>
      </c>
      <c r="V4043" s="10">
        <v>49057456838788.453</v>
      </c>
      <c r="W4043" s="10">
        <v>11137801381559.25</v>
      </c>
      <c r="X4043" s="11">
        <v>8.2563055017908624</v>
      </c>
      <c r="Y4043" s="11">
        <v>6.0730423134372904</v>
      </c>
      <c r="Z4043" s="11">
        <f>'Tax Revenue India'!I23</f>
        <v>12.315786358172964</v>
      </c>
      <c r="AA4043" s="11">
        <v>6.4389705140133593</v>
      </c>
      <c r="AB4043" s="11">
        <v>4.6682121014781854</v>
      </c>
      <c r="AC4043" s="11">
        <v>0.81251066112144266</v>
      </c>
      <c r="AD4043" s="9">
        <v>0</v>
      </c>
      <c r="AE4043" s="9">
        <v>0</v>
      </c>
    </row>
    <row r="4044" spans="1:31" x14ac:dyDescent="0.35">
      <c r="A4044" s="2" t="s">
        <v>209</v>
      </c>
      <c r="B4044" s="2" t="s">
        <v>210</v>
      </c>
      <c r="C4044" s="3">
        <v>48.794021399070587</v>
      </c>
      <c r="D4044" s="4">
        <v>2017</v>
      </c>
      <c r="E4044" s="5">
        <v>131445821447400</v>
      </c>
      <c r="F4044" s="5">
        <v>170900423611300</v>
      </c>
      <c r="G4044" s="5">
        <v>13448426330800</v>
      </c>
      <c r="H4044" s="5">
        <v>45018218727400</v>
      </c>
      <c r="I4044" s="6">
        <v>10.836289782314839</v>
      </c>
      <c r="J4044" s="4">
        <v>1359657400</v>
      </c>
      <c r="K4044" s="5">
        <v>19461190000000</v>
      </c>
      <c r="L4044" s="3">
        <v>159.18119775209021</v>
      </c>
      <c r="M4044" s="6">
        <v>10.111000000000001</v>
      </c>
      <c r="N4044" s="6">
        <v>13.124000000000001</v>
      </c>
      <c r="O4044" s="5">
        <v>1462.3979184552311</v>
      </c>
      <c r="P4044" s="5">
        <v>29.654960543096401</v>
      </c>
      <c r="Q4044" s="4">
        <v>0</v>
      </c>
      <c r="R4044" s="4">
        <v>1</v>
      </c>
      <c r="S4044" s="4">
        <v>0</v>
      </c>
      <c r="T4044" s="4">
        <v>0</v>
      </c>
      <c r="U4044" s="4">
        <v>0</v>
      </c>
      <c r="V4044" s="5">
        <v>52386331077789</v>
      </c>
      <c r="W4044" s="5">
        <v>12225809501891.66</v>
      </c>
      <c r="X4044" s="6">
        <v>6.7953834189791094</v>
      </c>
      <c r="Y4044" s="6">
        <v>11.921170921252619</v>
      </c>
      <c r="Z4044" s="11">
        <f>'Tax Revenue India'!I24</f>
        <v>8.2395059295609752</v>
      </c>
      <c r="AA4044" s="6">
        <v>4.8354245214651108</v>
      </c>
      <c r="AB4044" s="6">
        <v>3.3625814996005761</v>
      </c>
      <c r="AC4044" s="6">
        <v>6.7856641039094816</v>
      </c>
      <c r="AD4044" s="4">
        <v>0</v>
      </c>
      <c r="AE4044" s="4">
        <v>0</v>
      </c>
    </row>
    <row r="4045" spans="1:31" x14ac:dyDescent="0.35">
      <c r="A4045" s="7" t="s">
        <v>209</v>
      </c>
      <c r="B4045" s="7" t="s">
        <v>210</v>
      </c>
      <c r="C4045" s="8">
        <v>50.338162746306253</v>
      </c>
      <c r="D4045" s="9">
        <v>2018</v>
      </c>
      <c r="E4045" s="10">
        <v>139929139362800</v>
      </c>
      <c r="F4045" s="10">
        <v>188996684445900</v>
      </c>
      <c r="G4045" s="10">
        <v>14349451971100</v>
      </c>
      <c r="H4045" s="10">
        <v>49949844695300</v>
      </c>
      <c r="I4045" s="11">
        <v>10.95473367740871</v>
      </c>
      <c r="J4045" s="9">
        <v>1374659064</v>
      </c>
      <c r="K4045" s="10">
        <v>22712540000000</v>
      </c>
      <c r="L4045" s="8">
        <v>165.45106889950389</v>
      </c>
      <c r="M4045" s="11">
        <v>4.8419999999999996</v>
      </c>
      <c r="N4045" s="11">
        <v>3.8090000000000002</v>
      </c>
      <c r="O4045" s="10">
        <v>1571.659714763332</v>
      </c>
      <c r="P4045" s="10">
        <v>31.28144214903979</v>
      </c>
      <c r="Q4045" s="9">
        <v>0</v>
      </c>
      <c r="R4045" s="9">
        <v>1</v>
      </c>
      <c r="S4045" s="9">
        <v>0</v>
      </c>
      <c r="T4045" s="9">
        <v>0</v>
      </c>
      <c r="U4045" s="9">
        <v>0</v>
      </c>
      <c r="V4045" s="10">
        <v>57501870029795.43</v>
      </c>
      <c r="W4045" s="10">
        <v>13727647787996.92</v>
      </c>
      <c r="X4045" s="11">
        <v>6.453851344977692</v>
      </c>
      <c r="Y4045" s="11">
        <v>6.6998592856655899</v>
      </c>
      <c r="Z4045" s="11">
        <f>'Tax Revenue India'!I25</f>
        <v>4.3051662638152743</v>
      </c>
      <c r="AA4045" s="11">
        <v>7.4714135550409839</v>
      </c>
      <c r="AB4045" s="11">
        <v>5.4846864610717914</v>
      </c>
      <c r="AC4045" s="11">
        <v>9.7650261943527088</v>
      </c>
      <c r="AD4045" s="9">
        <v>0</v>
      </c>
      <c r="AE4045" s="9">
        <v>0</v>
      </c>
    </row>
    <row r="4046" spans="1:31" x14ac:dyDescent="0.35">
      <c r="A4046" s="2" t="s">
        <v>209</v>
      </c>
      <c r="B4046" s="2" t="s">
        <v>210</v>
      </c>
      <c r="C4046" s="3">
        <v>50.742461740643897</v>
      </c>
      <c r="D4046" s="4">
        <v>2019</v>
      </c>
      <c r="E4046" s="5">
        <v>145346407754900</v>
      </c>
      <c r="F4046" s="5">
        <v>201035928565900</v>
      </c>
      <c r="G4046" s="5">
        <v>14916060534600</v>
      </c>
      <c r="H4046" s="5">
        <v>48656429437300</v>
      </c>
      <c r="I4046" s="6">
        <v>-2.589427986993726</v>
      </c>
      <c r="J4046" s="4">
        <v>1389030312</v>
      </c>
      <c r="K4046" s="5"/>
      <c r="L4046" s="3">
        <v>171.6215760033771</v>
      </c>
      <c r="M4046" s="6">
        <v>-1.9910000000000001</v>
      </c>
      <c r="N4046" s="6">
        <v>-3.665</v>
      </c>
      <c r="O4046" s="5">
        <v>1611.1782925095731</v>
      </c>
      <c r="P4046" s="5">
        <v>31.87765466589704</v>
      </c>
      <c r="Q4046" s="4">
        <v>0</v>
      </c>
      <c r="R4046" s="4">
        <v>1</v>
      </c>
      <c r="S4046" s="4">
        <v>0</v>
      </c>
      <c r="T4046" s="4">
        <v>0</v>
      </c>
      <c r="U4046" s="4">
        <v>0</v>
      </c>
      <c r="V4046" s="5">
        <v>59439250887366.672</v>
      </c>
      <c r="W4046" s="5"/>
      <c r="X4046" s="6">
        <v>3.8714369407035569</v>
      </c>
      <c r="Y4046" s="6">
        <v>3.948642531025977</v>
      </c>
      <c r="Z4046" s="11">
        <f>'Tax Revenue India'!I26</f>
        <v>-6.8578877137737804</v>
      </c>
      <c r="AA4046" s="6">
        <v>2.5144487305377892</v>
      </c>
      <c r="AB4046" s="6">
        <v>1.905962372248081</v>
      </c>
      <c r="AC4046" s="6">
        <v>3.3692484376027432</v>
      </c>
      <c r="AD4046" s="4">
        <v>0</v>
      </c>
      <c r="AE4046" s="4">
        <v>0</v>
      </c>
    </row>
    <row r="4047" spans="1:31" x14ac:dyDescent="0.35">
      <c r="A4047" s="7" t="s">
        <v>209</v>
      </c>
      <c r="B4047" s="7" t="s">
        <v>210</v>
      </c>
      <c r="C4047" s="8">
        <v>54.505290246038683</v>
      </c>
      <c r="D4047" s="9">
        <v>2020</v>
      </c>
      <c r="E4047" s="10">
        <v>136948692443500</v>
      </c>
      <c r="F4047" s="10">
        <v>198540960065000</v>
      </c>
      <c r="G4047" s="10">
        <v>14801243572300</v>
      </c>
      <c r="H4047" s="10">
        <v>45059566219900</v>
      </c>
      <c r="I4047" s="11">
        <v>-7.392369845047952</v>
      </c>
      <c r="J4047" s="9">
        <v>1402617695</v>
      </c>
      <c r="K4047" s="10"/>
      <c r="L4047" s="8">
        <v>182.98882258442529</v>
      </c>
      <c r="M4047" s="11">
        <v>-6.38</v>
      </c>
      <c r="N4047" s="11">
        <v>-13.662000000000001</v>
      </c>
      <c r="O4047" s="10">
        <v>1570.9757283581721</v>
      </c>
      <c r="P4047" s="10">
        <v>30.057732825342651</v>
      </c>
      <c r="Q4047" s="9">
        <v>0</v>
      </c>
      <c r="R4047" s="9">
        <v>1</v>
      </c>
      <c r="S4047" s="9">
        <v>0</v>
      </c>
      <c r="T4047" s="9">
        <v>0</v>
      </c>
      <c r="U4047" s="9">
        <v>0</v>
      </c>
      <c r="V4047" s="10">
        <v>59137670275337.633</v>
      </c>
      <c r="W4047" s="10"/>
      <c r="X4047" s="11">
        <v>-5.777724706868014</v>
      </c>
      <c r="Y4047" s="11">
        <v>-0.7697539308966006</v>
      </c>
      <c r="Z4047" s="11">
        <f>'Tax Revenue India'!I27</f>
        <v>-5.4166812586038056</v>
      </c>
      <c r="AA4047" s="11">
        <v>-2.4952275200270511</v>
      </c>
      <c r="AB4047" s="11">
        <v>-5.7090832422541924</v>
      </c>
      <c r="AC4047" s="11">
        <v>-0.50737619927363109</v>
      </c>
      <c r="AD4047" s="9">
        <v>0</v>
      </c>
      <c r="AE4047" s="9">
        <v>0</v>
      </c>
    </row>
    <row r="4048" spans="1:31" x14ac:dyDescent="0.35">
      <c r="A4048" s="2" t="s">
        <v>209</v>
      </c>
      <c r="B4048" s="2" t="s">
        <v>210</v>
      </c>
      <c r="C4048" s="3">
        <v>50.142158139698253</v>
      </c>
      <c r="D4048" s="4">
        <v>2021</v>
      </c>
      <c r="E4048" s="5">
        <v>150218462664300</v>
      </c>
      <c r="F4048" s="5">
        <v>235973985282900</v>
      </c>
      <c r="G4048" s="5">
        <v>14803938521300</v>
      </c>
      <c r="H4048" s="5">
        <v>54575651297000</v>
      </c>
      <c r="I4048" s="6">
        <v>21.118900769393861</v>
      </c>
      <c r="J4048" s="4">
        <v>1414203896</v>
      </c>
      <c r="K4048" s="5"/>
      <c r="L4048" s="3">
        <v>192.3787246990149</v>
      </c>
      <c r="M4048" s="6">
        <v>19.501000000000001</v>
      </c>
      <c r="N4048" s="6">
        <v>18.954000000000001</v>
      </c>
      <c r="O4048" s="5">
        <v>1683.312006988783</v>
      </c>
      <c r="P4048" s="5">
        <v>32.695106583972191</v>
      </c>
      <c r="Q4048" s="4">
        <v>0</v>
      </c>
      <c r="R4048" s="4">
        <v>1</v>
      </c>
      <c r="S4048" s="4">
        <v>0</v>
      </c>
      <c r="T4048" s="4">
        <v>0</v>
      </c>
      <c r="U4048" s="4">
        <v>0</v>
      </c>
      <c r="V4048" s="5">
        <v>61504955422810.273</v>
      </c>
      <c r="W4048" s="5"/>
      <c r="X4048" s="6">
        <v>9.6895924919287584</v>
      </c>
      <c r="Y4048" s="6">
        <v>1.8207584969708202E-2</v>
      </c>
      <c r="Z4048" s="11">
        <f>'Tax Revenue India'!I28</f>
        <v>27.130909059519446</v>
      </c>
      <c r="AA4048" s="6">
        <v>7.1507329236724493</v>
      </c>
      <c r="AB4048" s="6">
        <v>8.7743602418539179</v>
      </c>
      <c r="AC4048" s="6">
        <v>4.0030071128112681</v>
      </c>
      <c r="AD4048" s="4">
        <v>0</v>
      </c>
      <c r="AE4048" s="4">
        <v>0</v>
      </c>
    </row>
    <row r="4049" spans="1:31" x14ac:dyDescent="0.35">
      <c r="A4049" s="7" t="s">
        <v>209</v>
      </c>
      <c r="B4049" s="7" t="s">
        <v>210</v>
      </c>
      <c r="C4049" s="8"/>
      <c r="D4049" s="9">
        <v>2022</v>
      </c>
      <c r="E4049" s="10">
        <v>161649133752300</v>
      </c>
      <c r="F4049" s="10">
        <v>268904725712200</v>
      </c>
      <c r="G4049" s="10">
        <v>15439914540700</v>
      </c>
      <c r="H4049" s="10">
        <v>58720478471200</v>
      </c>
      <c r="I4049" s="11">
        <v>7.5946453696794256</v>
      </c>
      <c r="J4049" s="9">
        <v>1425423212</v>
      </c>
      <c r="K4049" s="10">
        <v>18109235100000</v>
      </c>
      <c r="L4049" s="8">
        <v>205.26624114623471</v>
      </c>
      <c r="M4049" s="11">
        <v>9.4749999999999996</v>
      </c>
      <c r="N4049" s="11">
        <v>9.9329999999999998</v>
      </c>
      <c r="O4049" s="10">
        <v>1806.1482766059851</v>
      </c>
      <c r="P4049" s="10">
        <v>34.309417987782467</v>
      </c>
      <c r="Q4049" s="9">
        <v>0</v>
      </c>
      <c r="R4049" s="9">
        <v>1</v>
      </c>
      <c r="S4049" s="9">
        <v>0</v>
      </c>
      <c r="T4049" s="9">
        <v>0</v>
      </c>
      <c r="U4049" s="9">
        <v>0</v>
      </c>
      <c r="V4049" s="10"/>
      <c r="W4049" s="10">
        <v>8822315349506.8457</v>
      </c>
      <c r="X4049" s="11">
        <v>7.6093649776889523</v>
      </c>
      <c r="Y4049" s="11">
        <v>4.2959920326942296</v>
      </c>
      <c r="Z4049" s="11">
        <f>'Tax Revenue India'!I29</f>
        <v>5.6516260112851047</v>
      </c>
      <c r="AA4049" s="11">
        <v>7.2972965859691872</v>
      </c>
      <c r="AB4049" s="11">
        <v>4.9374709932942844</v>
      </c>
      <c r="AC4049" s="13">
        <v>7.6782647686543193</v>
      </c>
      <c r="AD4049" s="9">
        <v>0</v>
      </c>
      <c r="AE4049" s="9">
        <v>0</v>
      </c>
    </row>
    <row r="4050" spans="1:31" x14ac:dyDescent="0.35">
      <c r="A4050" s="2" t="s">
        <v>209</v>
      </c>
      <c r="B4050" s="2" t="s">
        <v>210</v>
      </c>
      <c r="C4050" s="3"/>
      <c r="D4050" s="4">
        <v>2023</v>
      </c>
      <c r="E4050" s="5">
        <v>176505909482400</v>
      </c>
      <c r="F4050" s="5">
        <v>301229558976500</v>
      </c>
      <c r="G4050" s="5">
        <v>16696752545100</v>
      </c>
      <c r="H4050" s="5">
        <v>64900044063800</v>
      </c>
      <c r="I4050" s="6">
        <v>10.523697615357181</v>
      </c>
      <c r="J4050" s="4">
        <v>1438069596</v>
      </c>
      <c r="K4050" s="5"/>
      <c r="L4050" s="3">
        <v>216.8620250274262</v>
      </c>
      <c r="M4050" s="6">
        <v>0.498</v>
      </c>
      <c r="N4050" s="6">
        <v>-0.85199999999999998</v>
      </c>
      <c r="O4050" s="5">
        <v>1918.97272225499</v>
      </c>
      <c r="P4050" s="5">
        <v>37.063616678775233</v>
      </c>
      <c r="Q4050" s="4">
        <v>0</v>
      </c>
      <c r="R4050" s="4">
        <v>1</v>
      </c>
      <c r="S4050" s="4">
        <v>0</v>
      </c>
      <c r="T4050" s="4">
        <v>0</v>
      </c>
      <c r="U4050" s="4">
        <v>0</v>
      </c>
      <c r="V4050" s="5"/>
      <c r="W4050" s="5"/>
      <c r="X4050" s="6">
        <v>9.1907549302834504</v>
      </c>
      <c r="Y4050" s="6">
        <v>8.1401875709023095</v>
      </c>
      <c r="Z4050" s="11">
        <f>'Tax Revenue India'!I30</f>
        <v>7.4004175245040882</v>
      </c>
      <c r="AA4050" s="6">
        <v>6.2466878888271093</v>
      </c>
      <c r="AB4050" s="6">
        <v>8.0275296187581056</v>
      </c>
      <c r="AC4050" s="14">
        <v>9.4625145750450557</v>
      </c>
      <c r="AD4050" s="4">
        <v>0</v>
      </c>
      <c r="AE4050" s="4">
        <v>0</v>
      </c>
    </row>
    <row r="4051" spans="1:31" x14ac:dyDescent="0.35">
      <c r="A4051" s="7" t="s">
        <v>209</v>
      </c>
      <c r="B4051" s="7" t="s">
        <v>210</v>
      </c>
      <c r="C4051" s="8"/>
      <c r="D4051" s="9">
        <v>2024</v>
      </c>
      <c r="E4051" s="10">
        <v>187969554439000</v>
      </c>
      <c r="F4051" s="10">
        <v>330681453690100</v>
      </c>
      <c r="G4051" s="10">
        <v>17077297002900</v>
      </c>
      <c r="H4051" s="10">
        <v>69230694829900</v>
      </c>
      <c r="I4051" s="11">
        <v>6.6728009642686166</v>
      </c>
      <c r="J4051" s="9">
        <v>1450935791</v>
      </c>
      <c r="K4051" s="10"/>
      <c r="L4051" s="8">
        <v>227.60327813416839</v>
      </c>
      <c r="M4051" s="11">
        <v>5.3949999999999996</v>
      </c>
      <c r="N4051" s="11">
        <v>5.3120000000000003</v>
      </c>
      <c r="O4051" s="10">
        <v>2030.211609236557</v>
      </c>
      <c r="P4051" s="10">
        <v>38.764400331132528</v>
      </c>
      <c r="Q4051" s="9">
        <v>0</v>
      </c>
      <c r="R4051" s="9">
        <v>1</v>
      </c>
      <c r="S4051" s="9">
        <v>0</v>
      </c>
      <c r="T4051" s="9">
        <v>0</v>
      </c>
      <c r="U4051" s="9">
        <v>0</v>
      </c>
      <c r="V4051" s="10"/>
      <c r="W4051" s="10"/>
      <c r="X4051" s="11">
        <v>6.4947655238382138</v>
      </c>
      <c r="Y4051" s="11">
        <v>2.2791525284458891</v>
      </c>
      <c r="Z4051" s="11">
        <f>'Tax Revenue India'!I31</f>
        <v>4.3774266182246446</v>
      </c>
      <c r="AA4051" s="11">
        <v>5.7967935495638114</v>
      </c>
      <c r="AB4051" s="11">
        <v>4.5888226912601224</v>
      </c>
      <c r="AC4051" s="13">
        <v>7.1413629145420821</v>
      </c>
      <c r="AD4051" s="9">
        <v>0</v>
      </c>
      <c r="AE4051" s="9">
        <v>0</v>
      </c>
    </row>
    <row r="4052" spans="1:31" hidden="1" x14ac:dyDescent="0.35">
      <c r="A4052" s="2" t="s">
        <v>211</v>
      </c>
      <c r="B4052" s="2" t="s">
        <v>212</v>
      </c>
      <c r="C4052" s="3"/>
      <c r="D4052" s="4">
        <v>1980</v>
      </c>
      <c r="E4052" s="5">
        <v>54051144000</v>
      </c>
      <c r="F4052" s="5">
        <v>13438000000</v>
      </c>
      <c r="G4052" s="5">
        <v>15157610000</v>
      </c>
      <c r="H4052" s="5">
        <v>13408171000</v>
      </c>
      <c r="I4052" s="6">
        <v>-15.24776218198326</v>
      </c>
      <c r="J4052" s="4">
        <v>3412800</v>
      </c>
      <c r="K4052" s="5">
        <v>3255608433</v>
      </c>
      <c r="L4052" s="3">
        <v>29.050503475879509</v>
      </c>
      <c r="M4052" s="6">
        <v>7.0650000000000004</v>
      </c>
      <c r="N4052" s="6">
        <v>-4.407</v>
      </c>
      <c r="O4052" s="5">
        <v>0</v>
      </c>
      <c r="P4052" s="5">
        <v>0.35562859000000002</v>
      </c>
      <c r="Q4052" s="4">
        <v>1</v>
      </c>
      <c r="R4052" s="4">
        <v>0</v>
      </c>
      <c r="S4052" s="4">
        <v>0</v>
      </c>
      <c r="T4052" s="4">
        <v>0</v>
      </c>
      <c r="U4052" s="4">
        <v>0</v>
      </c>
      <c r="V4052" s="5"/>
      <c r="W4052" s="5">
        <v>11206719483.203159</v>
      </c>
      <c r="X4052" s="6"/>
      <c r="Y4052" s="6"/>
      <c r="Z4052" s="6"/>
      <c r="AA4052" s="6"/>
      <c r="AB4052" s="6"/>
      <c r="AC4052" s="6"/>
      <c r="AD4052" s="4">
        <v>0</v>
      </c>
      <c r="AE4052" s="4">
        <v>0</v>
      </c>
    </row>
    <row r="4053" spans="1:31" hidden="1" x14ac:dyDescent="0.35">
      <c r="A4053" s="7" t="s">
        <v>211</v>
      </c>
      <c r="B4053" s="7" t="s">
        <v>212</v>
      </c>
      <c r="C4053" s="8"/>
      <c r="D4053" s="9">
        <v>1981</v>
      </c>
      <c r="E4053" s="10">
        <v>55848462000</v>
      </c>
      <c r="F4053" s="10">
        <v>16306713000</v>
      </c>
      <c r="G4053" s="10">
        <v>15207926000</v>
      </c>
      <c r="H4053" s="10">
        <v>14642732000</v>
      </c>
      <c r="I4053" s="11">
        <v>9.2075272608023795</v>
      </c>
      <c r="J4053" s="9">
        <v>3453000</v>
      </c>
      <c r="K4053" s="10">
        <v>4127918493</v>
      </c>
      <c r="L4053" s="8">
        <v>34.969111017484728</v>
      </c>
      <c r="M4053" s="11">
        <v>1.7050000000000001</v>
      </c>
      <c r="N4053" s="11">
        <v>1.6279999999999999</v>
      </c>
      <c r="O4053" s="10">
        <v>0</v>
      </c>
      <c r="P4053" s="10">
        <v>0.34670436999999998</v>
      </c>
      <c r="Q4053" s="9">
        <v>1</v>
      </c>
      <c r="R4053" s="9">
        <v>0</v>
      </c>
      <c r="S4053" s="9">
        <v>0</v>
      </c>
      <c r="T4053" s="9">
        <v>0</v>
      </c>
      <c r="U4053" s="9">
        <v>0</v>
      </c>
      <c r="V4053" s="10"/>
      <c r="W4053" s="10">
        <v>11804470782.617319</v>
      </c>
      <c r="X4053" s="11">
        <v>3.3252173163994461</v>
      </c>
      <c r="Y4053" s="11">
        <v>0.33195206896073981</v>
      </c>
      <c r="Z4053" s="11">
        <v>5.3338651003987954</v>
      </c>
      <c r="AA4053" s="11"/>
      <c r="AB4053" s="11">
        <v>-2.5094214163152739</v>
      </c>
      <c r="AC4053" s="11"/>
      <c r="AD4053" s="9">
        <v>0</v>
      </c>
      <c r="AE4053" s="9">
        <v>0</v>
      </c>
    </row>
    <row r="4054" spans="1:31" hidden="1" x14ac:dyDescent="0.35">
      <c r="A4054" s="2" t="s">
        <v>211</v>
      </c>
      <c r="B4054" s="2" t="s">
        <v>212</v>
      </c>
      <c r="C4054" s="3"/>
      <c r="D4054" s="4">
        <v>1982</v>
      </c>
      <c r="E4054" s="5">
        <v>57123744000</v>
      </c>
      <c r="F4054" s="5">
        <v>19211314000</v>
      </c>
      <c r="G4054" s="5">
        <v>15701503000</v>
      </c>
      <c r="H4054" s="5">
        <v>15384392000</v>
      </c>
      <c r="I4054" s="6">
        <v>5.065038409498996</v>
      </c>
      <c r="J4054" s="4">
        <v>3485800</v>
      </c>
      <c r="K4054" s="5">
        <v>5068794409</v>
      </c>
      <c r="L4054" s="3">
        <v>40.965308615967999</v>
      </c>
      <c r="M4054" s="6">
        <v>4.4820000000000002</v>
      </c>
      <c r="N4054" s="6">
        <v>-3.6930000000000001</v>
      </c>
      <c r="O4054" s="5">
        <v>0</v>
      </c>
      <c r="P4054" s="5">
        <v>0.34458188699999998</v>
      </c>
      <c r="Q4054" s="4">
        <v>1</v>
      </c>
      <c r="R4054" s="4">
        <v>0</v>
      </c>
      <c r="S4054" s="4">
        <v>0</v>
      </c>
      <c r="T4054" s="4">
        <v>0</v>
      </c>
      <c r="U4054" s="4">
        <v>0</v>
      </c>
      <c r="V4054" s="5"/>
      <c r="W4054" s="5">
        <v>12373382699.292589</v>
      </c>
      <c r="X4054" s="6">
        <v>2.2834684328460111</v>
      </c>
      <c r="Y4054" s="6">
        <v>3.2455247349309819</v>
      </c>
      <c r="Z4054" s="6">
        <v>4.8194614324685681</v>
      </c>
      <c r="AA4054" s="6"/>
      <c r="AB4054" s="6">
        <v>-0.61218813019288121</v>
      </c>
      <c r="AC4054" s="6"/>
      <c r="AD4054" s="4">
        <v>0</v>
      </c>
      <c r="AE4054" s="4">
        <v>0</v>
      </c>
    </row>
    <row r="4055" spans="1:31" hidden="1" x14ac:dyDescent="0.35">
      <c r="A4055" s="7" t="s">
        <v>211</v>
      </c>
      <c r="B4055" s="7" t="s">
        <v>212</v>
      </c>
      <c r="C4055" s="8"/>
      <c r="D4055" s="9">
        <v>1983</v>
      </c>
      <c r="E4055" s="10">
        <v>56984190000</v>
      </c>
      <c r="F4055" s="10">
        <v>21216671000</v>
      </c>
      <c r="G4055" s="10">
        <v>15643999000</v>
      </c>
      <c r="H4055" s="10">
        <v>13734402000</v>
      </c>
      <c r="I4055" s="11">
        <v>-10.72509072831738</v>
      </c>
      <c r="J4055" s="9">
        <v>3510600</v>
      </c>
      <c r="K4055" s="10">
        <v>5842064899</v>
      </c>
      <c r="L4055" s="8">
        <v>45.245210659363821</v>
      </c>
      <c r="M4055" s="11">
        <v>10.52</v>
      </c>
      <c r="N4055" s="11">
        <v>4.9770000000000003</v>
      </c>
      <c r="O4055" s="10">
        <v>0</v>
      </c>
      <c r="P4055" s="10">
        <v>0.33966880999999999</v>
      </c>
      <c r="Q4055" s="9">
        <v>1</v>
      </c>
      <c r="R4055" s="9">
        <v>0</v>
      </c>
      <c r="S4055" s="9">
        <v>0</v>
      </c>
      <c r="T4055" s="9">
        <v>0</v>
      </c>
      <c r="U4055" s="9">
        <v>0</v>
      </c>
      <c r="V4055" s="10"/>
      <c r="W4055" s="10">
        <v>12912007290.63451</v>
      </c>
      <c r="X4055" s="11">
        <v>-0.24430121387001519</v>
      </c>
      <c r="Y4055" s="11">
        <v>-0.36623245558084472</v>
      </c>
      <c r="Z4055" s="11">
        <v>4.3530908598884528</v>
      </c>
      <c r="AA4055" s="11"/>
      <c r="AB4055" s="11">
        <v>-1.425808257878624</v>
      </c>
      <c r="AC4055" s="11"/>
      <c r="AD4055" s="9">
        <v>0</v>
      </c>
      <c r="AE4055" s="9">
        <v>0</v>
      </c>
    </row>
    <row r="4056" spans="1:31" hidden="1" x14ac:dyDescent="0.35">
      <c r="A4056" s="2" t="s">
        <v>211</v>
      </c>
      <c r="B4056" s="2" t="s">
        <v>212</v>
      </c>
      <c r="C4056" s="3"/>
      <c r="D4056" s="4">
        <v>1984</v>
      </c>
      <c r="E4056" s="5">
        <v>59465494000</v>
      </c>
      <c r="F4056" s="5">
        <v>23552928000</v>
      </c>
      <c r="G4056" s="5">
        <v>15535220000</v>
      </c>
      <c r="H4056" s="5">
        <v>13779889000</v>
      </c>
      <c r="I4056" s="6">
        <v>0.33119024767150052</v>
      </c>
      <c r="J4056" s="4">
        <v>3532423</v>
      </c>
      <c r="K4056" s="5">
        <v>6622953817</v>
      </c>
      <c r="L4056" s="3">
        <v>49.159423846639989</v>
      </c>
      <c r="M4056" s="6">
        <v>16.245999999999999</v>
      </c>
      <c r="N4056" s="6">
        <v>9.7509999999999994</v>
      </c>
      <c r="O4056" s="5">
        <v>0</v>
      </c>
      <c r="P4056" s="5">
        <v>0.33665120199999998</v>
      </c>
      <c r="Q4056" s="4">
        <v>1</v>
      </c>
      <c r="R4056" s="4">
        <v>0</v>
      </c>
      <c r="S4056" s="4">
        <v>0</v>
      </c>
      <c r="T4056" s="4">
        <v>0</v>
      </c>
      <c r="U4056" s="4">
        <v>0</v>
      </c>
      <c r="V4056" s="5"/>
      <c r="W4056" s="5">
        <v>13472399183.6464</v>
      </c>
      <c r="X4056" s="6">
        <v>4.3543726777550056</v>
      </c>
      <c r="Y4056" s="6">
        <v>-0.69534011092687997</v>
      </c>
      <c r="Z4056" s="6">
        <v>4.3400834618360111</v>
      </c>
      <c r="AA4056" s="6"/>
      <c r="AB4056" s="6">
        <v>-0.88839714191008734</v>
      </c>
      <c r="AC4056" s="6"/>
      <c r="AD4056" s="4">
        <v>0</v>
      </c>
      <c r="AE4056" s="4">
        <v>0</v>
      </c>
    </row>
    <row r="4057" spans="1:31" hidden="1" x14ac:dyDescent="0.35">
      <c r="A4057" s="7" t="s">
        <v>211</v>
      </c>
      <c r="B4057" s="7" t="s">
        <v>212</v>
      </c>
      <c r="C4057" s="8"/>
      <c r="D4057" s="9">
        <v>1985</v>
      </c>
      <c r="E4057" s="10">
        <v>61300370000</v>
      </c>
      <c r="F4057" s="10">
        <v>25538905000</v>
      </c>
      <c r="G4057" s="10">
        <v>15817949000</v>
      </c>
      <c r="H4057" s="10">
        <v>12614626000</v>
      </c>
      <c r="I4057" s="11">
        <v>-8.4562582470729666</v>
      </c>
      <c r="J4057" s="9">
        <v>3538082</v>
      </c>
      <c r="K4057" s="10">
        <v>6948006765</v>
      </c>
      <c r="L4057" s="8">
        <v>51.811813777122403</v>
      </c>
      <c r="M4057" s="11">
        <v>6.6</v>
      </c>
      <c r="N4057" s="11">
        <v>3.1579999999999999</v>
      </c>
      <c r="O4057" s="10">
        <v>12.087999999999999</v>
      </c>
      <c r="P4057" s="10">
        <v>0.35243692199999999</v>
      </c>
      <c r="Q4057" s="9">
        <v>1</v>
      </c>
      <c r="R4057" s="9">
        <v>0</v>
      </c>
      <c r="S4057" s="9">
        <v>0</v>
      </c>
      <c r="T4057" s="9">
        <v>0</v>
      </c>
      <c r="U4057" s="9">
        <v>0</v>
      </c>
      <c r="V4057" s="10"/>
      <c r="W4057" s="10">
        <v>13410082099.978331</v>
      </c>
      <c r="X4057" s="11">
        <v>3.0856146591500608</v>
      </c>
      <c r="Y4057" s="11">
        <v>1.8199227304151471</v>
      </c>
      <c r="Z4057" s="11">
        <v>-0.462553720525964</v>
      </c>
      <c r="AA4057" s="11"/>
      <c r="AB4057" s="11">
        <v>4.6890431123427279</v>
      </c>
      <c r="AC4057" s="11"/>
      <c r="AD4057" s="9">
        <v>0</v>
      </c>
      <c r="AE4057" s="9">
        <v>0</v>
      </c>
    </row>
    <row r="4058" spans="1:31" hidden="1" x14ac:dyDescent="0.35">
      <c r="A4058" s="2" t="s">
        <v>211</v>
      </c>
      <c r="B4058" s="2" t="s">
        <v>212</v>
      </c>
      <c r="C4058" s="3"/>
      <c r="D4058" s="4">
        <v>1986</v>
      </c>
      <c r="E4058" s="5">
        <v>61037802000</v>
      </c>
      <c r="F4058" s="5">
        <v>27095070000</v>
      </c>
      <c r="G4058" s="5">
        <v>16232937000</v>
      </c>
      <c r="H4058" s="5">
        <v>12256056000</v>
      </c>
      <c r="I4058" s="6">
        <v>-2.8424941016880041</v>
      </c>
      <c r="J4058" s="4">
        <v>3539690</v>
      </c>
      <c r="K4058" s="5">
        <v>7411461164</v>
      </c>
      <c r="L4058" s="3">
        <v>53.794673477986109</v>
      </c>
      <c r="M4058" s="6">
        <v>2.71</v>
      </c>
      <c r="N4058" s="6">
        <v>5.2039999999999997</v>
      </c>
      <c r="O4058" s="5">
        <v>12.651999999999999</v>
      </c>
      <c r="P4058" s="5">
        <v>0.38053704599999999</v>
      </c>
      <c r="Q4058" s="4">
        <v>1</v>
      </c>
      <c r="R4058" s="4">
        <v>0</v>
      </c>
      <c r="S4058" s="4">
        <v>0</v>
      </c>
      <c r="T4058" s="4">
        <v>0</v>
      </c>
      <c r="U4058" s="4">
        <v>0</v>
      </c>
      <c r="V4058" s="5"/>
      <c r="W4058" s="5">
        <v>13777314155.523081</v>
      </c>
      <c r="X4058" s="6">
        <v>-0.4283302042059452</v>
      </c>
      <c r="Y4058" s="6">
        <v>2.623525970402357</v>
      </c>
      <c r="Z4058" s="6">
        <v>2.7384773098841779</v>
      </c>
      <c r="AA4058" s="6">
        <v>4.6657842488418284</v>
      </c>
      <c r="AB4058" s="6">
        <v>7.9730931255834792</v>
      </c>
      <c r="AC4058" s="6"/>
      <c r="AD4058" s="4">
        <v>0</v>
      </c>
      <c r="AE4058" s="4">
        <v>0</v>
      </c>
    </row>
    <row r="4059" spans="1:31" hidden="1" x14ac:dyDescent="0.35">
      <c r="A4059" s="7" t="s">
        <v>211</v>
      </c>
      <c r="B4059" s="7" t="s">
        <v>212</v>
      </c>
      <c r="C4059" s="8"/>
      <c r="D4059" s="9">
        <v>1987</v>
      </c>
      <c r="E4059" s="10">
        <v>63884050000</v>
      </c>
      <c r="F4059" s="10">
        <v>28981691000</v>
      </c>
      <c r="G4059" s="10">
        <v>15446043000</v>
      </c>
      <c r="H4059" s="10">
        <v>11394994000</v>
      </c>
      <c r="I4059" s="11">
        <v>-7.0256043216512722</v>
      </c>
      <c r="J4059" s="9">
        <v>3540057</v>
      </c>
      <c r="K4059" s="10">
        <v>7954909061</v>
      </c>
      <c r="L4059" s="8">
        <v>55.494267958710772</v>
      </c>
      <c r="M4059" s="11">
        <v>13.879</v>
      </c>
      <c r="N4059" s="11">
        <v>7.298</v>
      </c>
      <c r="O4059" s="10">
        <v>13.064</v>
      </c>
      <c r="P4059" s="10">
        <v>0.38655497500000002</v>
      </c>
      <c r="Q4059" s="9">
        <v>1</v>
      </c>
      <c r="R4059" s="9">
        <v>0</v>
      </c>
      <c r="S4059" s="9">
        <v>0</v>
      </c>
      <c r="T4059" s="9">
        <v>0</v>
      </c>
      <c r="U4059" s="9">
        <v>0</v>
      </c>
      <c r="V4059" s="10"/>
      <c r="W4059" s="10">
        <v>14334649962.260361</v>
      </c>
      <c r="X4059" s="11">
        <v>4.6630905876984237</v>
      </c>
      <c r="Y4059" s="11">
        <v>-4.8475146549265853</v>
      </c>
      <c r="Z4059" s="11">
        <v>4.045315367319672</v>
      </c>
      <c r="AA4059" s="11">
        <v>3.256402149857736</v>
      </c>
      <c r="AB4059" s="11">
        <v>1.5814305238497151</v>
      </c>
      <c r="AC4059" s="11"/>
      <c r="AD4059" s="9">
        <v>0</v>
      </c>
      <c r="AE4059" s="9">
        <v>0</v>
      </c>
    </row>
    <row r="4060" spans="1:31" hidden="1" x14ac:dyDescent="0.35">
      <c r="A4060" s="2" t="s">
        <v>211</v>
      </c>
      <c r="B4060" s="2" t="s">
        <v>212</v>
      </c>
      <c r="C4060" s="3"/>
      <c r="D4060" s="4">
        <v>1988</v>
      </c>
      <c r="E4060" s="5">
        <v>67217145000.000008</v>
      </c>
      <c r="F4060" s="5">
        <v>31483709000</v>
      </c>
      <c r="G4060" s="5">
        <v>14676802000</v>
      </c>
      <c r="H4060" s="5">
        <v>11526333000</v>
      </c>
      <c r="I4060" s="6">
        <v>1.1526026253282851</v>
      </c>
      <c r="J4060" s="4">
        <v>3524949</v>
      </c>
      <c r="K4060" s="5">
        <v>9051962761</v>
      </c>
      <c r="L4060" s="3">
        <v>56.678831893827692</v>
      </c>
      <c r="M4060" s="6">
        <v>8.1509999999999998</v>
      </c>
      <c r="N4060" s="6">
        <v>6.4340000000000002</v>
      </c>
      <c r="O4060" s="5">
        <v>13.228</v>
      </c>
      <c r="P4060" s="5">
        <v>0.38337109000000003</v>
      </c>
      <c r="Q4060" s="4">
        <v>1</v>
      </c>
      <c r="R4060" s="4">
        <v>0</v>
      </c>
      <c r="S4060" s="4">
        <v>0</v>
      </c>
      <c r="T4060" s="4">
        <v>0</v>
      </c>
      <c r="U4060" s="4">
        <v>0</v>
      </c>
      <c r="V4060" s="5"/>
      <c r="W4060" s="5">
        <v>15970623350.10076</v>
      </c>
      <c r="X4060" s="6">
        <v>5.2174134232253717</v>
      </c>
      <c r="Y4060" s="6">
        <v>-4.9801816555864828</v>
      </c>
      <c r="Z4060" s="6">
        <v>11.412719474472761</v>
      </c>
      <c r="AA4060" s="6">
        <v>1.255358236374768</v>
      </c>
      <c r="AB4060" s="6">
        <v>-0.82365645403994525</v>
      </c>
      <c r="AC4060" s="6"/>
      <c r="AD4060" s="4">
        <v>0</v>
      </c>
      <c r="AE4060" s="4">
        <v>0</v>
      </c>
    </row>
    <row r="4061" spans="1:31" hidden="1" x14ac:dyDescent="0.35">
      <c r="A4061" s="7" t="s">
        <v>211</v>
      </c>
      <c r="B4061" s="7" t="s">
        <v>212</v>
      </c>
      <c r="C4061" s="8"/>
      <c r="D4061" s="9">
        <v>1989</v>
      </c>
      <c r="E4061" s="10">
        <v>71125096000</v>
      </c>
      <c r="F4061" s="10">
        <v>35153676000</v>
      </c>
      <c r="G4061" s="10">
        <v>14490125000</v>
      </c>
      <c r="H4061" s="10">
        <v>13636122000</v>
      </c>
      <c r="I4061" s="11">
        <v>18.30407814870523</v>
      </c>
      <c r="J4061" s="9">
        <v>3511009</v>
      </c>
      <c r="K4061" s="10">
        <v>9079896999</v>
      </c>
      <c r="L4061" s="8">
        <v>58.996459869391202</v>
      </c>
      <c r="M4061" s="11">
        <v>11.417</v>
      </c>
      <c r="N4061" s="11">
        <v>13.885999999999999</v>
      </c>
      <c r="O4061" s="10">
        <v>13.833</v>
      </c>
      <c r="P4061" s="10">
        <v>0.39638481999999992</v>
      </c>
      <c r="Q4061" s="9">
        <v>1</v>
      </c>
      <c r="R4061" s="9">
        <v>0</v>
      </c>
      <c r="S4061" s="9">
        <v>0</v>
      </c>
      <c r="T4061" s="9">
        <v>0</v>
      </c>
      <c r="U4061" s="9">
        <v>0</v>
      </c>
      <c r="V4061" s="10"/>
      <c r="W4061" s="10">
        <v>15390579399.34269</v>
      </c>
      <c r="X4061" s="11">
        <v>5.8139199455733976</v>
      </c>
      <c r="Y4061" s="11">
        <v>-1.2719187735856901</v>
      </c>
      <c r="Z4061" s="11">
        <v>-3.6319430872709599</v>
      </c>
      <c r="AA4061" s="11">
        <v>4.5736316903537979</v>
      </c>
      <c r="AB4061" s="11">
        <v>3.3945517383691839</v>
      </c>
      <c r="AC4061" s="11"/>
      <c r="AD4061" s="9">
        <v>0</v>
      </c>
      <c r="AE4061" s="9">
        <v>0</v>
      </c>
    </row>
    <row r="4062" spans="1:31" hidden="1" x14ac:dyDescent="0.35">
      <c r="A4062" s="2" t="s">
        <v>211</v>
      </c>
      <c r="B4062" s="2" t="s">
        <v>212</v>
      </c>
      <c r="C4062" s="3"/>
      <c r="D4062" s="4">
        <v>1990</v>
      </c>
      <c r="E4062" s="5">
        <v>77146922000</v>
      </c>
      <c r="F4062" s="5">
        <v>37851934000</v>
      </c>
      <c r="G4062" s="5">
        <v>15275517000</v>
      </c>
      <c r="H4062" s="5">
        <v>16877731000</v>
      </c>
      <c r="I4062" s="6">
        <v>23.77222057708196</v>
      </c>
      <c r="J4062" s="4">
        <v>3513974</v>
      </c>
      <c r="K4062" s="5">
        <v>9599219873</v>
      </c>
      <c r="L4062" s="3">
        <v>60.95356646302929</v>
      </c>
      <c r="M4062" s="6">
        <v>9.173</v>
      </c>
      <c r="N4062" s="6">
        <v>6.024</v>
      </c>
      <c r="O4062" s="5">
        <v>14.50060964</v>
      </c>
      <c r="P4062" s="5">
        <v>0.41948029276350762</v>
      </c>
      <c r="Q4062" s="4">
        <v>1</v>
      </c>
      <c r="R4062" s="4">
        <v>0</v>
      </c>
      <c r="S4062" s="4">
        <v>0</v>
      </c>
      <c r="T4062" s="4">
        <v>0</v>
      </c>
      <c r="U4062" s="4">
        <v>0</v>
      </c>
      <c r="V4062" s="5"/>
      <c r="W4062" s="5">
        <v>15748413800.892691</v>
      </c>
      <c r="X4062" s="6">
        <v>8.4665277639836152</v>
      </c>
      <c r="Y4062" s="6">
        <v>5.4201878865779287</v>
      </c>
      <c r="Z4062" s="6">
        <v>2.3250222897084809</v>
      </c>
      <c r="AA4062" s="6">
        <v>4.8262100773512753</v>
      </c>
      <c r="AB4062" s="6">
        <v>5.8265280601582354</v>
      </c>
      <c r="AC4062" s="6"/>
      <c r="AD4062" s="4">
        <v>0</v>
      </c>
      <c r="AE4062" s="4">
        <v>0</v>
      </c>
    </row>
    <row r="4063" spans="1:31" hidden="1" x14ac:dyDescent="0.35">
      <c r="A4063" s="7" t="s">
        <v>211</v>
      </c>
      <c r="B4063" s="7" t="s">
        <v>212</v>
      </c>
      <c r="C4063" s="8"/>
      <c r="D4063" s="9">
        <v>1991</v>
      </c>
      <c r="E4063" s="10">
        <v>78635580000</v>
      </c>
      <c r="F4063" s="10">
        <v>39277360000</v>
      </c>
      <c r="G4063" s="10">
        <v>15685177000</v>
      </c>
      <c r="H4063" s="10">
        <v>15752930000</v>
      </c>
      <c r="I4063" s="11">
        <v>-6.6644088592240252</v>
      </c>
      <c r="J4063" s="9">
        <v>3534235</v>
      </c>
      <c r="K4063" s="10">
        <v>10066483490</v>
      </c>
      <c r="L4063" s="8">
        <v>62.910669896776923</v>
      </c>
      <c r="M4063" s="11">
        <v>5.61</v>
      </c>
      <c r="N4063" s="11">
        <v>2.4390000000000001</v>
      </c>
      <c r="O4063" s="10">
        <v>15.13572394</v>
      </c>
      <c r="P4063" s="10">
        <v>0.43560623125111758</v>
      </c>
      <c r="Q4063" s="9">
        <v>1</v>
      </c>
      <c r="R4063" s="9">
        <v>0</v>
      </c>
      <c r="S4063" s="9">
        <v>0</v>
      </c>
      <c r="T4063" s="9">
        <v>0</v>
      </c>
      <c r="U4063" s="9">
        <v>0</v>
      </c>
      <c r="V4063" s="10"/>
      <c r="W4063" s="10">
        <v>16001233982.275129</v>
      </c>
      <c r="X4063" s="11">
        <v>1.9296401741083069</v>
      </c>
      <c r="Y4063" s="11">
        <v>2.6818077581269431</v>
      </c>
      <c r="Z4063" s="11">
        <v>1.6053691792636891</v>
      </c>
      <c r="AA4063" s="11">
        <v>4.3799144709615092</v>
      </c>
      <c r="AB4063" s="11">
        <v>3.844266051540437</v>
      </c>
      <c r="AC4063" s="11"/>
      <c r="AD4063" s="9">
        <v>0</v>
      </c>
      <c r="AE4063" s="9">
        <v>0</v>
      </c>
    </row>
    <row r="4064" spans="1:31" hidden="1" x14ac:dyDescent="0.35">
      <c r="A4064" s="2" t="s">
        <v>211</v>
      </c>
      <c r="B4064" s="2" t="s">
        <v>212</v>
      </c>
      <c r="C4064" s="3"/>
      <c r="D4064" s="4">
        <v>1992</v>
      </c>
      <c r="E4064" s="5">
        <v>81264583000</v>
      </c>
      <c r="F4064" s="5">
        <v>41732005000</v>
      </c>
      <c r="G4064" s="5">
        <v>16151065000</v>
      </c>
      <c r="H4064" s="5">
        <v>13760425000</v>
      </c>
      <c r="I4064" s="6">
        <v>-12.648472379424019</v>
      </c>
      <c r="J4064" s="4">
        <v>3558430</v>
      </c>
      <c r="K4064" s="5">
        <v>10822104620</v>
      </c>
      <c r="L4064" s="3">
        <v>64.842026543079854</v>
      </c>
      <c r="M4064" s="6">
        <v>13.859</v>
      </c>
      <c r="N4064" s="6">
        <v>8.0630000000000006</v>
      </c>
      <c r="O4064" s="5">
        <v>15.998879280000001</v>
      </c>
      <c r="P4064" s="5">
        <v>0.43707635066542772</v>
      </c>
      <c r="Q4064" s="4">
        <v>1</v>
      </c>
      <c r="R4064" s="4">
        <v>0</v>
      </c>
      <c r="S4064" s="4">
        <v>0</v>
      </c>
      <c r="T4064" s="4">
        <v>0</v>
      </c>
      <c r="U4064" s="4">
        <v>0</v>
      </c>
      <c r="V4064" s="5"/>
      <c r="W4064" s="5">
        <v>16689954335.1101</v>
      </c>
      <c r="X4064" s="6">
        <v>3.343274126038112</v>
      </c>
      <c r="Y4064" s="6">
        <v>2.9702438168214491</v>
      </c>
      <c r="Z4064" s="6">
        <v>4.3041702508561714</v>
      </c>
      <c r="AA4064" s="6">
        <v>5.7027687834533696</v>
      </c>
      <c r="AB4064" s="6">
        <v>0.33748815072910232</v>
      </c>
      <c r="AC4064" s="6"/>
      <c r="AD4064" s="4">
        <v>0</v>
      </c>
      <c r="AE4064" s="4">
        <v>0</v>
      </c>
    </row>
    <row r="4065" spans="1:31" hidden="1" x14ac:dyDescent="0.35">
      <c r="A4065" s="7" t="s">
        <v>211</v>
      </c>
      <c r="B4065" s="7" t="s">
        <v>212</v>
      </c>
      <c r="C4065" s="8"/>
      <c r="D4065" s="9">
        <v>1993</v>
      </c>
      <c r="E4065" s="10">
        <v>83452720000</v>
      </c>
      <c r="F4065" s="10">
        <v>45073789000</v>
      </c>
      <c r="G4065" s="10">
        <v>16164390000</v>
      </c>
      <c r="H4065" s="10">
        <v>13189402000</v>
      </c>
      <c r="I4065" s="11">
        <v>-4.1497482817572831</v>
      </c>
      <c r="J4065" s="9">
        <v>3576261</v>
      </c>
      <c r="K4065" s="10">
        <v>11647307390</v>
      </c>
      <c r="L4065" s="8">
        <v>65.794825152728052</v>
      </c>
      <c r="M4065" s="11">
        <v>9.8119999999999994</v>
      </c>
      <c r="N4065" s="11">
        <v>7.5289999999999999</v>
      </c>
      <c r="O4065" s="10">
        <v>16.381948220000002</v>
      </c>
      <c r="P4065" s="10">
        <v>0.44675860059078681</v>
      </c>
      <c r="Q4065" s="9">
        <v>1</v>
      </c>
      <c r="R4065" s="9">
        <v>0</v>
      </c>
      <c r="S4065" s="9">
        <v>0</v>
      </c>
      <c r="T4065" s="9">
        <v>0</v>
      </c>
      <c r="U4065" s="9">
        <v>0</v>
      </c>
      <c r="V4065" s="10"/>
      <c r="W4065" s="10">
        <v>17702467273.016331</v>
      </c>
      <c r="X4065" s="11">
        <v>2.6926084146644791</v>
      </c>
      <c r="Y4065" s="11">
        <v>8.2502299383972494E-2</v>
      </c>
      <c r="Z4065" s="11">
        <v>6.0666010078663746</v>
      </c>
      <c r="AA4065" s="11">
        <v>2.3943485871467942</v>
      </c>
      <c r="AB4065" s="11">
        <v>2.2152307967746001</v>
      </c>
      <c r="AC4065" s="11"/>
      <c r="AD4065" s="9">
        <v>0</v>
      </c>
      <c r="AE4065" s="9">
        <v>0</v>
      </c>
    </row>
    <row r="4066" spans="1:31" hidden="1" x14ac:dyDescent="0.35">
      <c r="A4066" s="2" t="s">
        <v>211</v>
      </c>
      <c r="B4066" s="2" t="s">
        <v>212</v>
      </c>
      <c r="C4066" s="3"/>
      <c r="D4066" s="4">
        <v>1994</v>
      </c>
      <c r="E4066" s="5">
        <v>88256115000</v>
      </c>
      <c r="F4066" s="5">
        <v>48475910000</v>
      </c>
      <c r="G4066" s="5">
        <v>16830188000</v>
      </c>
      <c r="H4066" s="5">
        <v>14777997000</v>
      </c>
      <c r="I4066" s="6">
        <v>12.04448086425754</v>
      </c>
      <c r="J4066" s="4">
        <v>3590386</v>
      </c>
      <c r="K4066" s="5">
        <v>13115886450</v>
      </c>
      <c r="L4066" s="3">
        <v>67.31416052243523</v>
      </c>
      <c r="M4066" s="6">
        <v>15.101000000000001</v>
      </c>
      <c r="N4066" s="6">
        <v>15.48</v>
      </c>
      <c r="O4066" s="5">
        <v>17.0880753</v>
      </c>
      <c r="P4066" s="5">
        <v>0.46475246763922751</v>
      </c>
      <c r="Q4066" s="4">
        <v>1</v>
      </c>
      <c r="R4066" s="4">
        <v>0</v>
      </c>
      <c r="S4066" s="4">
        <v>0</v>
      </c>
      <c r="T4066" s="4">
        <v>0</v>
      </c>
      <c r="U4066" s="4">
        <v>0</v>
      </c>
      <c r="V4066" s="5"/>
      <c r="W4066" s="5">
        <v>19484587415.494228</v>
      </c>
      <c r="X4066" s="6">
        <v>5.7558279706161768</v>
      </c>
      <c r="Y4066" s="6">
        <v>4.1189181899224039</v>
      </c>
      <c r="Z4066" s="6">
        <v>10.06707209222958</v>
      </c>
      <c r="AA4066" s="6">
        <v>4.3103974601623696</v>
      </c>
      <c r="AB4066" s="6">
        <v>4.0276487178189466</v>
      </c>
      <c r="AC4066" s="6"/>
      <c r="AD4066" s="4">
        <v>0</v>
      </c>
      <c r="AE4066" s="4">
        <v>0</v>
      </c>
    </row>
    <row r="4067" spans="1:31" hidden="1" x14ac:dyDescent="0.35">
      <c r="A4067" s="7" t="s">
        <v>211</v>
      </c>
      <c r="B4067" s="7" t="s">
        <v>212</v>
      </c>
      <c r="C4067" s="8"/>
      <c r="D4067" s="9">
        <v>1995</v>
      </c>
      <c r="E4067" s="10">
        <v>96759081000</v>
      </c>
      <c r="F4067" s="10">
        <v>54758740000</v>
      </c>
      <c r="G4067" s="10">
        <v>17481165000</v>
      </c>
      <c r="H4067" s="10">
        <v>18338383000</v>
      </c>
      <c r="I4067" s="11">
        <v>24.092480192004359</v>
      </c>
      <c r="J4067" s="9">
        <v>3608841</v>
      </c>
      <c r="K4067" s="10">
        <v>14525626000</v>
      </c>
      <c r="L4067" s="8">
        <v>69.013751843269446</v>
      </c>
      <c r="M4067" s="11">
        <v>20.140999999999998</v>
      </c>
      <c r="N4067" s="11">
        <v>15.93</v>
      </c>
      <c r="O4067" s="10">
        <v>17.842211020000001</v>
      </c>
      <c r="P4067" s="10">
        <v>0.47589874724536069</v>
      </c>
      <c r="Q4067" s="9">
        <v>1</v>
      </c>
      <c r="R4067" s="9">
        <v>0</v>
      </c>
      <c r="S4067" s="9">
        <v>0</v>
      </c>
      <c r="T4067" s="9">
        <v>0</v>
      </c>
      <c r="U4067" s="9">
        <v>0</v>
      </c>
      <c r="V4067" s="10"/>
      <c r="W4067" s="10">
        <v>21047437086.144459</v>
      </c>
      <c r="X4067" s="11">
        <v>9.6344213655903648</v>
      </c>
      <c r="Y4067" s="11">
        <v>3.8679128242655518</v>
      </c>
      <c r="Z4067" s="11">
        <v>8.0209533685452605</v>
      </c>
      <c r="AA4067" s="11">
        <v>4.413227977758293</v>
      </c>
      <c r="AB4067" s="11">
        <v>2.398326072963572</v>
      </c>
      <c r="AC4067" s="11"/>
      <c r="AD4067" s="9">
        <v>0</v>
      </c>
      <c r="AE4067" s="9">
        <v>0</v>
      </c>
    </row>
    <row r="4068" spans="1:31" hidden="1" x14ac:dyDescent="0.35">
      <c r="A4068" s="2" t="s">
        <v>211</v>
      </c>
      <c r="B4068" s="2" t="s">
        <v>212</v>
      </c>
      <c r="C4068" s="3"/>
      <c r="D4068" s="4">
        <v>1996</v>
      </c>
      <c r="E4068" s="5">
        <v>103899538000</v>
      </c>
      <c r="F4068" s="5">
        <v>60147568000</v>
      </c>
      <c r="G4068" s="5">
        <v>18098058000</v>
      </c>
      <c r="H4068" s="5">
        <v>21283353000</v>
      </c>
      <c r="I4068" s="6">
        <v>16.059049481080208</v>
      </c>
      <c r="J4068" s="4">
        <v>3637510</v>
      </c>
      <c r="K4068" s="5">
        <v>16366777000</v>
      </c>
      <c r="L4068" s="3">
        <v>70.225457130819464</v>
      </c>
      <c r="M4068" s="6">
        <v>12.420999999999999</v>
      </c>
      <c r="N4068" s="6">
        <v>12.842000000000001</v>
      </c>
      <c r="O4068" s="5">
        <v>19.158447899999999</v>
      </c>
      <c r="P4068" s="5">
        <v>0.50253099545472724</v>
      </c>
      <c r="Q4068" s="4">
        <v>1</v>
      </c>
      <c r="R4068" s="4">
        <v>0</v>
      </c>
      <c r="S4068" s="4">
        <v>0</v>
      </c>
      <c r="T4068" s="4">
        <v>0</v>
      </c>
      <c r="U4068" s="4">
        <v>0</v>
      </c>
      <c r="V4068" s="5"/>
      <c r="W4068" s="5">
        <v>23306045512.115582</v>
      </c>
      <c r="X4068" s="6">
        <v>7.3796246576587468</v>
      </c>
      <c r="Y4068" s="6">
        <v>3.5289009628362882</v>
      </c>
      <c r="Z4068" s="6">
        <v>10.731037782542931</v>
      </c>
      <c r="AA4068" s="6">
        <v>7.3770951286506987</v>
      </c>
      <c r="AB4068" s="6">
        <v>5.596200528688442</v>
      </c>
      <c r="AC4068" s="6"/>
      <c r="AD4068" s="4">
        <v>0</v>
      </c>
      <c r="AE4068" s="4">
        <v>0</v>
      </c>
    </row>
    <row r="4069" spans="1:31" hidden="1" x14ac:dyDescent="0.35">
      <c r="A4069" s="7" t="s">
        <v>211</v>
      </c>
      <c r="B4069" s="7" t="s">
        <v>212</v>
      </c>
      <c r="C4069" s="8"/>
      <c r="D4069" s="9">
        <v>1997</v>
      </c>
      <c r="E4069" s="10">
        <v>115351101000</v>
      </c>
      <c r="F4069" s="10">
        <v>69400729000</v>
      </c>
      <c r="G4069" s="10">
        <v>19318090000</v>
      </c>
      <c r="H4069" s="10">
        <v>25212752000</v>
      </c>
      <c r="I4069" s="11">
        <v>18.46231183592171</v>
      </c>
      <c r="J4069" s="9">
        <v>3674171</v>
      </c>
      <c r="K4069" s="10">
        <v>18650464000</v>
      </c>
      <c r="L4069" s="8">
        <v>71.308194649252144</v>
      </c>
      <c r="M4069" s="11">
        <v>17.548999999999999</v>
      </c>
      <c r="N4069" s="11">
        <v>16.645</v>
      </c>
      <c r="O4069" s="10">
        <v>19.956591540000002</v>
      </c>
      <c r="P4069" s="10">
        <v>0.51945260310528885</v>
      </c>
      <c r="Q4069" s="9">
        <v>1</v>
      </c>
      <c r="R4069" s="9">
        <v>0</v>
      </c>
      <c r="S4069" s="9">
        <v>0</v>
      </c>
      <c r="T4069" s="9">
        <v>0</v>
      </c>
      <c r="U4069" s="9">
        <v>0</v>
      </c>
      <c r="V4069" s="10"/>
      <c r="W4069" s="10">
        <v>26154727506.056141</v>
      </c>
      <c r="X4069" s="11">
        <v>11.02176508234329</v>
      </c>
      <c r="Y4069" s="11">
        <v>6.741231573022918</v>
      </c>
      <c r="Z4069" s="11">
        <v>12.22293156708924</v>
      </c>
      <c r="AA4069" s="11">
        <v>4.1660140955364282</v>
      </c>
      <c r="AB4069" s="11">
        <v>3.3672764075476951</v>
      </c>
      <c r="AC4069" s="11"/>
      <c r="AD4069" s="9">
        <v>0</v>
      </c>
      <c r="AE4069" s="9">
        <v>0</v>
      </c>
    </row>
    <row r="4070" spans="1:31" hidden="1" x14ac:dyDescent="0.35">
      <c r="A4070" s="2" t="s">
        <v>211</v>
      </c>
      <c r="B4070" s="2" t="s">
        <v>212</v>
      </c>
      <c r="C4070" s="3"/>
      <c r="D4070" s="4">
        <v>1998</v>
      </c>
      <c r="E4070" s="5">
        <v>125462920000</v>
      </c>
      <c r="F4070" s="5">
        <v>80430814000</v>
      </c>
      <c r="G4070" s="5">
        <v>20799536000</v>
      </c>
      <c r="H4070" s="5">
        <v>29116562000</v>
      </c>
      <c r="I4070" s="6">
        <v>15.483474394227169</v>
      </c>
      <c r="J4070" s="4">
        <v>3712696</v>
      </c>
      <c r="K4070" s="5">
        <v>21309604000</v>
      </c>
      <c r="L4070" s="3">
        <v>73.025068464293255</v>
      </c>
      <c r="M4070" s="6">
        <v>22.77</v>
      </c>
      <c r="N4070" s="6">
        <v>27.774000000000001</v>
      </c>
      <c r="O4070" s="5">
        <v>21.154807179999999</v>
      </c>
      <c r="P4070" s="5">
        <v>0.55680584681118295</v>
      </c>
      <c r="Q4070" s="4">
        <v>1</v>
      </c>
      <c r="R4070" s="4">
        <v>0</v>
      </c>
      <c r="S4070" s="4">
        <v>0</v>
      </c>
      <c r="T4070" s="4">
        <v>0</v>
      </c>
      <c r="U4070" s="4">
        <v>0</v>
      </c>
      <c r="V4070" s="5"/>
      <c r="W4070" s="5">
        <v>29181217420.4529</v>
      </c>
      <c r="X4070" s="6">
        <v>8.766122657121409</v>
      </c>
      <c r="Y4070" s="6">
        <v>7.6686980959297744</v>
      </c>
      <c r="Z4070" s="6">
        <v>11.57148325745691</v>
      </c>
      <c r="AA4070" s="6">
        <v>6.0041096576955697</v>
      </c>
      <c r="AB4070" s="6">
        <v>7.1908858445595083</v>
      </c>
      <c r="AC4070" s="6"/>
      <c r="AD4070" s="4">
        <v>0</v>
      </c>
      <c r="AE4070" s="4">
        <v>0</v>
      </c>
    </row>
    <row r="4071" spans="1:31" hidden="1" x14ac:dyDescent="0.35">
      <c r="A4071" s="7" t="s">
        <v>211</v>
      </c>
      <c r="B4071" s="7" t="s">
        <v>212</v>
      </c>
      <c r="C4071" s="8"/>
      <c r="D4071" s="9">
        <v>1999</v>
      </c>
      <c r="E4071" s="10">
        <v>138674022000</v>
      </c>
      <c r="F4071" s="10">
        <v>92790527000</v>
      </c>
      <c r="G4071" s="10">
        <v>21998383000</v>
      </c>
      <c r="H4071" s="10">
        <v>31785826000</v>
      </c>
      <c r="I4071" s="11">
        <v>9.1675109169825806</v>
      </c>
      <c r="J4071" s="9">
        <v>3754786</v>
      </c>
      <c r="K4071" s="10">
        <v>24729659000</v>
      </c>
      <c r="L4071" s="8">
        <v>74.215293869812541</v>
      </c>
      <c r="M4071" s="11">
        <v>15.771000000000001</v>
      </c>
      <c r="N4071" s="11">
        <v>12.617000000000001</v>
      </c>
      <c r="O4071" s="10">
        <v>22.013961800000001</v>
      </c>
      <c r="P4071" s="10">
        <v>0.58860292908827505</v>
      </c>
      <c r="Q4071" s="9">
        <v>1</v>
      </c>
      <c r="R4071" s="9">
        <v>0</v>
      </c>
      <c r="S4071" s="9">
        <v>0</v>
      </c>
      <c r="T4071" s="9">
        <v>0</v>
      </c>
      <c r="U4071" s="9">
        <v>0</v>
      </c>
      <c r="V4071" s="10"/>
      <c r="W4071" s="10">
        <v>33321513276.468899</v>
      </c>
      <c r="X4071" s="11">
        <v>10.52988564270623</v>
      </c>
      <c r="Y4071" s="11">
        <v>5.7638160774355729</v>
      </c>
      <c r="Z4071" s="11">
        <v>14.188221815290341</v>
      </c>
      <c r="AA4071" s="11">
        <v>4.0612736986430988</v>
      </c>
      <c r="AB4071" s="11">
        <v>5.7106229144671197</v>
      </c>
      <c r="AC4071" s="11"/>
      <c r="AD4071" s="9">
        <v>0</v>
      </c>
      <c r="AE4071" s="9">
        <v>0</v>
      </c>
    </row>
    <row r="4072" spans="1:31" hidden="1" x14ac:dyDescent="0.35">
      <c r="A4072" s="2" t="s">
        <v>211</v>
      </c>
      <c r="B4072" s="2" t="s">
        <v>212</v>
      </c>
      <c r="C4072" s="3"/>
      <c r="D4072" s="4">
        <v>2000</v>
      </c>
      <c r="E4072" s="5">
        <v>151714268000</v>
      </c>
      <c r="F4072" s="5">
        <v>108495289000</v>
      </c>
      <c r="G4072" s="5">
        <v>23848896000</v>
      </c>
      <c r="H4072" s="5">
        <v>33918750000</v>
      </c>
      <c r="I4072" s="6">
        <v>6.7102991125667018</v>
      </c>
      <c r="J4072" s="4">
        <v>3805174</v>
      </c>
      <c r="K4072" s="5">
        <v>28588444000</v>
      </c>
      <c r="L4072" s="3">
        <v>78.354750368653882</v>
      </c>
      <c r="M4072" s="6">
        <v>21.189</v>
      </c>
      <c r="N4072" s="6">
        <v>21.686</v>
      </c>
      <c r="O4072" s="5">
        <v>23.982316040000001</v>
      </c>
      <c r="P4072" s="5">
        <v>0.61632096538983383</v>
      </c>
      <c r="Q4072" s="4">
        <v>1</v>
      </c>
      <c r="R4072" s="4">
        <v>0</v>
      </c>
      <c r="S4072" s="4">
        <v>0</v>
      </c>
      <c r="T4072" s="4">
        <v>0</v>
      </c>
      <c r="U4072" s="4">
        <v>0</v>
      </c>
      <c r="V4072" s="5"/>
      <c r="W4072" s="5">
        <v>36485910382.578308</v>
      </c>
      <c r="X4072" s="6">
        <v>9.4035247639965327</v>
      </c>
      <c r="Y4072" s="6">
        <v>8.4120410122871299</v>
      </c>
      <c r="Z4072" s="6">
        <v>9.4965588142842563</v>
      </c>
      <c r="AA4072" s="6">
        <v>8.9413902771467519</v>
      </c>
      <c r="AB4072" s="6">
        <v>4.7091230661208279</v>
      </c>
      <c r="AC4072" s="6"/>
      <c r="AD4072" s="4">
        <v>0</v>
      </c>
      <c r="AE4072" s="4">
        <v>0</v>
      </c>
    </row>
    <row r="4073" spans="1:31" hidden="1" x14ac:dyDescent="0.35">
      <c r="A4073" s="7" t="s">
        <v>211</v>
      </c>
      <c r="B4073" s="7" t="s">
        <v>212</v>
      </c>
      <c r="C4073" s="8">
        <v>71.776397880999994</v>
      </c>
      <c r="D4073" s="9">
        <v>2001</v>
      </c>
      <c r="E4073" s="10">
        <v>159763956000</v>
      </c>
      <c r="F4073" s="10">
        <v>122089174000</v>
      </c>
      <c r="G4073" s="10">
        <v>26245810000</v>
      </c>
      <c r="H4073" s="10">
        <v>35187152000</v>
      </c>
      <c r="I4073" s="11">
        <v>3.739530495669797</v>
      </c>
      <c r="J4073" s="9">
        <v>3866243</v>
      </c>
      <c r="K4073" s="10">
        <v>29555638000</v>
      </c>
      <c r="L4073" s="8">
        <v>82.157151885401319</v>
      </c>
      <c r="M4073" s="11">
        <v>14.007999999999999</v>
      </c>
      <c r="N4073" s="11">
        <v>13.101000000000001</v>
      </c>
      <c r="O4073" s="10">
        <v>24.960492080000002</v>
      </c>
      <c r="P4073" s="10">
        <v>0.652858411487659</v>
      </c>
      <c r="Q4073" s="9">
        <v>1</v>
      </c>
      <c r="R4073" s="9">
        <v>0</v>
      </c>
      <c r="S4073" s="9">
        <v>0</v>
      </c>
      <c r="T4073" s="9">
        <v>0</v>
      </c>
      <c r="U4073" s="9">
        <v>0</v>
      </c>
      <c r="V4073" s="10">
        <v>106662912830.8887</v>
      </c>
      <c r="W4073" s="10">
        <v>35974516304.102562</v>
      </c>
      <c r="X4073" s="11">
        <v>5.3058213351429808</v>
      </c>
      <c r="Y4073" s="11">
        <v>10.050419105353971</v>
      </c>
      <c r="Z4073" s="11">
        <v>-1.4016207163626979</v>
      </c>
      <c r="AA4073" s="11">
        <v>4.0787388439402834</v>
      </c>
      <c r="AB4073" s="11">
        <v>5.9283146525308599</v>
      </c>
      <c r="AC4073" s="11"/>
      <c r="AD4073" s="9">
        <v>0</v>
      </c>
      <c r="AE4073" s="9">
        <v>0</v>
      </c>
    </row>
    <row r="4074" spans="1:31" hidden="1" x14ac:dyDescent="0.35">
      <c r="A4074" s="2" t="s">
        <v>211</v>
      </c>
      <c r="B4074" s="2" t="s">
        <v>212</v>
      </c>
      <c r="C4074" s="3">
        <v>75.406887946426579</v>
      </c>
      <c r="D4074" s="4">
        <v>2002</v>
      </c>
      <c r="E4074" s="5">
        <v>169189015000</v>
      </c>
      <c r="F4074" s="5">
        <v>135997894000</v>
      </c>
      <c r="G4074" s="5">
        <v>28014524000</v>
      </c>
      <c r="H4074" s="5">
        <v>37323959000</v>
      </c>
      <c r="I4074" s="6">
        <v>6.0726909640200546</v>
      </c>
      <c r="J4074" s="4">
        <v>3931947</v>
      </c>
      <c r="K4074" s="5">
        <v>31982415000</v>
      </c>
      <c r="L4074" s="3">
        <v>85.959553402148757</v>
      </c>
      <c r="M4074" s="6">
        <v>6.4749999999999996</v>
      </c>
      <c r="N4074" s="6">
        <v>5.3380000000000001</v>
      </c>
      <c r="O4074" s="5">
        <v>25.199535099999999</v>
      </c>
      <c r="P4074" s="5">
        <v>0.64384645296552756</v>
      </c>
      <c r="Q4074" s="4">
        <v>1</v>
      </c>
      <c r="R4074" s="4">
        <v>0</v>
      </c>
      <c r="S4074" s="4">
        <v>0</v>
      </c>
      <c r="T4074" s="4">
        <v>0</v>
      </c>
      <c r="U4074" s="4">
        <v>0</v>
      </c>
      <c r="V4074" s="5">
        <v>119302364285.56931</v>
      </c>
      <c r="W4074" s="5">
        <v>37206353144.222511</v>
      </c>
      <c r="X4074" s="6">
        <v>5.899365060790057</v>
      </c>
      <c r="Y4074" s="6">
        <v>6.7390337733908758</v>
      </c>
      <c r="Z4074" s="6">
        <v>3.4241929195291769</v>
      </c>
      <c r="AA4074" s="6">
        <v>0.95768552652667438</v>
      </c>
      <c r="AB4074" s="6">
        <v>-1.3803848374406349</v>
      </c>
      <c r="AC4074" s="6">
        <v>11.849902763034599</v>
      </c>
      <c r="AD4074" s="4">
        <v>0</v>
      </c>
      <c r="AE4074" s="4">
        <v>0</v>
      </c>
    </row>
    <row r="4075" spans="1:31" hidden="1" x14ac:dyDescent="0.35">
      <c r="A4075" s="7" t="s">
        <v>211</v>
      </c>
      <c r="B4075" s="7" t="s">
        <v>212</v>
      </c>
      <c r="C4075" s="8">
        <v>85.718983870883761</v>
      </c>
      <c r="D4075" s="9">
        <v>2003</v>
      </c>
      <c r="E4075" s="10">
        <v>174288099000</v>
      </c>
      <c r="F4075" s="10">
        <v>145576854000</v>
      </c>
      <c r="G4075" s="10">
        <v>28854471000</v>
      </c>
      <c r="H4075" s="10">
        <v>40863841000</v>
      </c>
      <c r="I4075" s="11">
        <v>9.4842082534706567</v>
      </c>
      <c r="J4075" s="9">
        <v>3996521</v>
      </c>
      <c r="K4075" s="10">
        <v>35172444000</v>
      </c>
      <c r="L4075" s="8">
        <v>88.961449336423001</v>
      </c>
      <c r="M4075" s="11">
        <v>-1.698</v>
      </c>
      <c r="N4075" s="11">
        <v>-2.4169999999999998</v>
      </c>
      <c r="O4075" s="10">
        <v>25.2395423</v>
      </c>
      <c r="P4075" s="10">
        <v>0.62943000301694241</v>
      </c>
      <c r="Q4075" s="9">
        <v>1</v>
      </c>
      <c r="R4075" s="9">
        <v>0</v>
      </c>
      <c r="S4075" s="9">
        <v>0</v>
      </c>
      <c r="T4075" s="9">
        <v>0</v>
      </c>
      <c r="U4075" s="9">
        <v>0</v>
      </c>
      <c r="V4075" s="10">
        <v>140270871181.62451</v>
      </c>
      <c r="W4075" s="10">
        <v>39536725471.939377</v>
      </c>
      <c r="X4075" s="11">
        <v>3.0138386939601252</v>
      </c>
      <c r="Y4075" s="11">
        <v>2.998255476337917</v>
      </c>
      <c r="Z4075" s="11">
        <v>6.2633720609049561</v>
      </c>
      <c r="AA4075" s="11">
        <v>0.15876165905934339</v>
      </c>
      <c r="AB4075" s="11">
        <v>-2.239113049731599</v>
      </c>
      <c r="AC4075" s="11">
        <v>17.575935750831931</v>
      </c>
      <c r="AD4075" s="9">
        <v>0</v>
      </c>
      <c r="AE4075" s="9">
        <v>0</v>
      </c>
    </row>
    <row r="4076" spans="1:31" hidden="1" x14ac:dyDescent="0.35">
      <c r="A4076" s="2" t="s">
        <v>211</v>
      </c>
      <c r="B4076" s="2" t="s">
        <v>212</v>
      </c>
      <c r="C4076" s="3">
        <v>104.899559324705</v>
      </c>
      <c r="D4076" s="4">
        <v>2004</v>
      </c>
      <c r="E4076" s="5">
        <v>186119019000</v>
      </c>
      <c r="F4076" s="5">
        <v>156259951000</v>
      </c>
      <c r="G4076" s="5">
        <v>29343091000</v>
      </c>
      <c r="H4076" s="5">
        <v>43867895000</v>
      </c>
      <c r="I4076" s="6">
        <v>7.3513745318263091</v>
      </c>
      <c r="J4076" s="4">
        <v>4070262</v>
      </c>
      <c r="K4076" s="5">
        <v>39173937000</v>
      </c>
      <c r="L4076" s="3">
        <v>90.899515483463233</v>
      </c>
      <c r="M4076" s="6">
        <v>6.5209999999999999</v>
      </c>
      <c r="N4076" s="6">
        <v>1.9039999999999999</v>
      </c>
      <c r="O4076" s="5">
        <v>25.59760674</v>
      </c>
      <c r="P4076" s="5">
        <v>0.64053392644983242</v>
      </c>
      <c r="Q4076" s="4">
        <v>1</v>
      </c>
      <c r="R4076" s="4">
        <v>0</v>
      </c>
      <c r="S4076" s="4">
        <v>0</v>
      </c>
      <c r="T4076" s="4">
        <v>0</v>
      </c>
      <c r="U4076" s="4">
        <v>0</v>
      </c>
      <c r="V4076" s="5">
        <v>180326593742.75781</v>
      </c>
      <c r="W4076" s="5">
        <v>43095869974.275787</v>
      </c>
      <c r="X4076" s="6">
        <v>6.7881399062135621</v>
      </c>
      <c r="Y4076" s="6">
        <v>1.6933944136421699</v>
      </c>
      <c r="Z4076" s="6">
        <v>9.0021226084149593</v>
      </c>
      <c r="AA4076" s="6">
        <v>1.41866455319992</v>
      </c>
      <c r="AB4076" s="6">
        <v>1.764123632440052</v>
      </c>
      <c r="AC4076" s="6">
        <v>28.555980456746969</v>
      </c>
      <c r="AD4076" s="4">
        <v>0</v>
      </c>
      <c r="AE4076" s="4">
        <v>0</v>
      </c>
    </row>
    <row r="4077" spans="1:31" hidden="1" x14ac:dyDescent="0.35">
      <c r="A4077" s="7" t="s">
        <v>211</v>
      </c>
      <c r="B4077" s="7" t="s">
        <v>212</v>
      </c>
      <c r="C4077" s="8">
        <v>124.64038055094289</v>
      </c>
      <c r="D4077" s="9">
        <v>2005</v>
      </c>
      <c r="E4077" s="10">
        <v>196801845000</v>
      </c>
      <c r="F4077" s="10">
        <v>170306765000</v>
      </c>
      <c r="G4077" s="10">
        <v>30633362000</v>
      </c>
      <c r="H4077" s="10">
        <v>51645708000</v>
      </c>
      <c r="I4077" s="11">
        <v>17.730080278527151</v>
      </c>
      <c r="J4077" s="9">
        <v>4159914</v>
      </c>
      <c r="K4077" s="10">
        <v>43355232000</v>
      </c>
      <c r="L4077" s="8">
        <v>93.132504739835724</v>
      </c>
      <c r="M4077" s="11">
        <v>5.4790000000000001</v>
      </c>
      <c r="N4077" s="11">
        <v>12.723000000000001</v>
      </c>
      <c r="O4077" s="10">
        <v>25.983228139360001</v>
      </c>
      <c r="P4077" s="10">
        <v>0.66565542723252746</v>
      </c>
      <c r="Q4077" s="9">
        <v>1</v>
      </c>
      <c r="R4077" s="9">
        <v>0</v>
      </c>
      <c r="S4077" s="9">
        <v>0</v>
      </c>
      <c r="T4077" s="9">
        <v>0</v>
      </c>
      <c r="U4077" s="9">
        <v>0</v>
      </c>
      <c r="V4077" s="10">
        <v>227923645555.30411</v>
      </c>
      <c r="W4077" s="10">
        <v>46552202285.455757</v>
      </c>
      <c r="X4077" s="11">
        <v>5.7397820262527821</v>
      </c>
      <c r="Y4077" s="11">
        <v>4.3971884216287913</v>
      </c>
      <c r="Z4077" s="11">
        <v>8.0201010288064385</v>
      </c>
      <c r="AA4077" s="11">
        <v>1.5064744266010299</v>
      </c>
      <c r="AB4077" s="11">
        <v>3.9219625605049968</v>
      </c>
      <c r="AC4077" s="11">
        <v>26.39491537251855</v>
      </c>
      <c r="AD4077" s="9">
        <v>0</v>
      </c>
      <c r="AE4077" s="9">
        <v>0</v>
      </c>
    </row>
    <row r="4078" spans="1:31" hidden="1" x14ac:dyDescent="0.35">
      <c r="A4078" s="2" t="s">
        <v>211</v>
      </c>
      <c r="B4078" s="2" t="s">
        <v>212</v>
      </c>
      <c r="C4078" s="3">
        <v>144.5708584940264</v>
      </c>
      <c r="D4078" s="4">
        <v>2006</v>
      </c>
      <c r="E4078" s="5">
        <v>206618033000</v>
      </c>
      <c r="F4078" s="5">
        <v>184916243000</v>
      </c>
      <c r="G4078" s="5">
        <v>32113563000</v>
      </c>
      <c r="H4078" s="5">
        <v>56144900000</v>
      </c>
      <c r="I4078" s="6">
        <v>8.7116474422230823</v>
      </c>
      <c r="J4078" s="4">
        <v>4273591</v>
      </c>
      <c r="K4078" s="5">
        <v>49592341000</v>
      </c>
      <c r="L4078" s="3">
        <v>96.797977670107443</v>
      </c>
      <c r="M4078" s="6">
        <v>6.0510000000000002</v>
      </c>
      <c r="N4078" s="6">
        <v>9.3019999999999996</v>
      </c>
      <c r="O4078" s="5">
        <v>27.504400279358759</v>
      </c>
      <c r="P4078" s="5">
        <v>0.68379542403159355</v>
      </c>
      <c r="Q4078" s="4">
        <v>1</v>
      </c>
      <c r="R4078" s="4">
        <v>0</v>
      </c>
      <c r="S4078" s="4">
        <v>0</v>
      </c>
      <c r="T4078" s="4">
        <v>0</v>
      </c>
      <c r="U4078" s="4">
        <v>0</v>
      </c>
      <c r="V4078" s="5">
        <v>276178290533.18817</v>
      </c>
      <c r="W4078" s="5">
        <v>51232827579.325363</v>
      </c>
      <c r="X4078" s="6">
        <v>4.9878536453761404</v>
      </c>
      <c r="Y4078" s="6">
        <v>4.8319900375283646</v>
      </c>
      <c r="Z4078" s="6">
        <v>10.05457328348988</v>
      </c>
      <c r="AA4078" s="6">
        <v>5.854438608782603</v>
      </c>
      <c r="AB4078" s="6">
        <v>2.725133163036527</v>
      </c>
      <c r="AC4078" s="6">
        <v>21.171408021453161</v>
      </c>
      <c r="AD4078" s="4">
        <v>0</v>
      </c>
      <c r="AE4078" s="4">
        <v>0</v>
      </c>
    </row>
    <row r="4079" spans="1:31" hidden="1" x14ac:dyDescent="0.35">
      <c r="A4079" s="7" t="s">
        <v>211</v>
      </c>
      <c r="B4079" s="7" t="s">
        <v>212</v>
      </c>
      <c r="C4079" s="8">
        <v>158.09912970961761</v>
      </c>
      <c r="D4079" s="9">
        <v>2007</v>
      </c>
      <c r="E4079" s="10">
        <v>217589695000</v>
      </c>
      <c r="F4079" s="10">
        <v>197069396000</v>
      </c>
      <c r="G4079" s="10">
        <v>34227385000</v>
      </c>
      <c r="H4079" s="10">
        <v>55526392000</v>
      </c>
      <c r="I4079" s="11">
        <v>-1.1016281086973121</v>
      </c>
      <c r="J4079" s="9">
        <v>4398942</v>
      </c>
      <c r="K4079" s="10">
        <v>51114221000</v>
      </c>
      <c r="L4079" s="8">
        <v>101.5272803876132</v>
      </c>
      <c r="M4079" s="11">
        <v>8.9019999999999992</v>
      </c>
      <c r="N4079" s="11">
        <v>9.3510000000000009</v>
      </c>
      <c r="O4079" s="10">
        <v>28.738121968306391</v>
      </c>
      <c r="P4079" s="10">
        <v>0.69299562396684045</v>
      </c>
      <c r="Q4079" s="9">
        <v>1</v>
      </c>
      <c r="R4079" s="9">
        <v>0</v>
      </c>
      <c r="S4079" s="9">
        <v>0</v>
      </c>
      <c r="T4079" s="9">
        <v>0</v>
      </c>
      <c r="U4079" s="9">
        <v>0</v>
      </c>
      <c r="V4079" s="10">
        <v>306878110799.87549</v>
      </c>
      <c r="W4079" s="10">
        <v>50345307000.10376</v>
      </c>
      <c r="X4079" s="11">
        <v>5.3101183089861284</v>
      </c>
      <c r="Y4079" s="11">
        <v>6.5823340748580401</v>
      </c>
      <c r="Z4079" s="11">
        <v>-1.7323279255813631</v>
      </c>
      <c r="AA4079" s="11">
        <v>4.4855429546431536</v>
      </c>
      <c r="AB4079" s="11">
        <v>1.3454608808294419</v>
      </c>
      <c r="AC4079" s="11">
        <v>11.115942606284669</v>
      </c>
      <c r="AD4079" s="9">
        <v>0</v>
      </c>
      <c r="AE4079" s="9">
        <v>0</v>
      </c>
    </row>
    <row r="4080" spans="1:31" hidden="1" x14ac:dyDescent="0.35">
      <c r="A4080" s="2" t="s">
        <v>211</v>
      </c>
      <c r="B4080" s="2" t="s">
        <v>212</v>
      </c>
      <c r="C4080" s="3">
        <v>166.32263914762609</v>
      </c>
      <c r="D4080" s="4">
        <v>2008</v>
      </c>
      <c r="E4080" s="5">
        <v>207832819000</v>
      </c>
      <c r="F4080" s="5">
        <v>187282983000</v>
      </c>
      <c r="G4080" s="5">
        <v>34502137000</v>
      </c>
      <c r="H4080" s="5">
        <v>47981150000</v>
      </c>
      <c r="I4080" s="6">
        <v>-13.588568837679929</v>
      </c>
      <c r="J4080" s="4">
        <v>4489544</v>
      </c>
      <c r="K4080" s="5">
        <v>44593841000</v>
      </c>
      <c r="L4080" s="3">
        <v>105.6246050136929</v>
      </c>
      <c r="M4080" s="6">
        <v>-3.8029999999999999</v>
      </c>
      <c r="N4080" s="6">
        <v>-2.786</v>
      </c>
      <c r="O4080" s="5">
        <v>30.262417845389169</v>
      </c>
      <c r="P4080" s="5">
        <v>0.68482596877948387</v>
      </c>
      <c r="Q4080" s="4">
        <v>1</v>
      </c>
      <c r="R4080" s="4">
        <v>0</v>
      </c>
      <c r="S4080" s="4">
        <v>0</v>
      </c>
      <c r="T4080" s="4">
        <v>0</v>
      </c>
      <c r="U4080" s="4">
        <v>0</v>
      </c>
      <c r="V4080" s="5">
        <v>294906664938.17297</v>
      </c>
      <c r="W4080" s="5">
        <v>42219178944.355782</v>
      </c>
      <c r="X4080" s="6">
        <v>-4.4840708104306133</v>
      </c>
      <c r="Y4080" s="6">
        <v>0.80272565374186822</v>
      </c>
      <c r="Z4080" s="6">
        <v>-16.140785586492161</v>
      </c>
      <c r="AA4080" s="6">
        <v>5.3040900820305508</v>
      </c>
      <c r="AB4080" s="6">
        <v>-1.1788898666620571</v>
      </c>
      <c r="AC4080" s="6">
        <v>-3.901042609555661</v>
      </c>
      <c r="AD4080" s="4">
        <v>0</v>
      </c>
      <c r="AE4080" s="4">
        <v>0</v>
      </c>
    </row>
    <row r="4081" spans="1:31" hidden="1" x14ac:dyDescent="0.35">
      <c r="A4081" s="7" t="s">
        <v>211</v>
      </c>
      <c r="B4081" s="7" t="s">
        <v>212</v>
      </c>
      <c r="C4081" s="8">
        <v>169.25229220981521</v>
      </c>
      <c r="D4081" s="9">
        <v>2009</v>
      </c>
      <c r="E4081" s="10">
        <v>197242110000</v>
      </c>
      <c r="F4081" s="10">
        <v>169519713000</v>
      </c>
      <c r="G4081" s="10">
        <v>33522651000</v>
      </c>
      <c r="H4081" s="10">
        <v>38641473000</v>
      </c>
      <c r="I4081" s="11">
        <v>-19.46530460399552</v>
      </c>
      <c r="J4081" s="9">
        <v>4535375</v>
      </c>
      <c r="K4081" s="10">
        <v>37400077000</v>
      </c>
      <c r="L4081" s="8">
        <v>100.92690120075839</v>
      </c>
      <c r="M4081" s="11">
        <v>4.6479999999999997</v>
      </c>
      <c r="N4081" s="11">
        <v>-1.702</v>
      </c>
      <c r="O4081" s="10">
        <v>28.351565710547948</v>
      </c>
      <c r="P4081" s="10">
        <v>0.61075707592019446</v>
      </c>
      <c r="Q4081" s="9">
        <v>1</v>
      </c>
      <c r="R4081" s="9">
        <v>0</v>
      </c>
      <c r="S4081" s="9">
        <v>0</v>
      </c>
      <c r="T4081" s="9">
        <v>0</v>
      </c>
      <c r="U4081" s="9">
        <v>0</v>
      </c>
      <c r="V4081" s="10">
        <v>284280996034.23077</v>
      </c>
      <c r="W4081" s="10">
        <v>37056598939.469833</v>
      </c>
      <c r="X4081" s="11">
        <v>-5.0957827791384576</v>
      </c>
      <c r="Y4081" s="11">
        <v>-2.8389140069787562</v>
      </c>
      <c r="Z4081" s="11">
        <v>-12.228044537981541</v>
      </c>
      <c r="AA4081" s="11">
        <v>-6.3142745057707321</v>
      </c>
      <c r="AB4081" s="11">
        <v>-10.815724904722449</v>
      </c>
      <c r="AC4081" s="11">
        <v>-3.6030616351684919</v>
      </c>
      <c r="AD4081" s="9">
        <v>0</v>
      </c>
      <c r="AE4081" s="9">
        <v>0</v>
      </c>
    </row>
    <row r="4082" spans="1:31" hidden="1" x14ac:dyDescent="0.35">
      <c r="A4082" s="2" t="s">
        <v>211</v>
      </c>
      <c r="B4082" s="2" t="s">
        <v>212</v>
      </c>
      <c r="C4082" s="3">
        <v>133.42675312615199</v>
      </c>
      <c r="D4082" s="4">
        <v>2010</v>
      </c>
      <c r="E4082" s="5">
        <v>200561639000</v>
      </c>
      <c r="F4082" s="5">
        <v>167255063000</v>
      </c>
      <c r="G4082" s="5">
        <v>31984098000</v>
      </c>
      <c r="H4082" s="5">
        <v>33562838000</v>
      </c>
      <c r="I4082" s="6">
        <v>-13.14296429641799</v>
      </c>
      <c r="J4082" s="4">
        <v>4560155</v>
      </c>
      <c r="K4082" s="5">
        <v>36558258000</v>
      </c>
      <c r="L4082" s="3">
        <v>100</v>
      </c>
      <c r="M4082" s="6">
        <v>5.9820000000000002</v>
      </c>
      <c r="N4082" s="6">
        <v>0.56899999999999995</v>
      </c>
      <c r="O4082" s="5">
        <v>28.688566546007319</v>
      </c>
      <c r="P4082" s="5">
        <v>0.61986979052006541</v>
      </c>
      <c r="Q4082" s="4">
        <v>1</v>
      </c>
      <c r="R4082" s="4">
        <v>0</v>
      </c>
      <c r="S4082" s="4">
        <v>0</v>
      </c>
      <c r="T4082" s="4">
        <v>0</v>
      </c>
      <c r="U4082" s="4">
        <v>0</v>
      </c>
      <c r="V4082" s="5">
        <v>223163000000</v>
      </c>
      <c r="W4082" s="5">
        <v>36558258000</v>
      </c>
      <c r="X4082" s="6">
        <v>1.6829717548651251</v>
      </c>
      <c r="Y4082" s="6">
        <v>-4.5895922729977414</v>
      </c>
      <c r="Z4082" s="6">
        <v>-1.344810246304172</v>
      </c>
      <c r="AA4082" s="6">
        <v>1.1886498223764499</v>
      </c>
      <c r="AB4082" s="6">
        <v>1.4920358615806979</v>
      </c>
      <c r="AC4082" s="6">
        <v>-21.499149393324721</v>
      </c>
      <c r="AD4082" s="4">
        <v>0</v>
      </c>
      <c r="AE4082" s="4">
        <v>0</v>
      </c>
    </row>
    <row r="4083" spans="1:31" hidden="1" x14ac:dyDescent="0.35">
      <c r="A4083" s="7" t="s">
        <v>211</v>
      </c>
      <c r="B4083" s="7" t="s">
        <v>212</v>
      </c>
      <c r="C4083" s="8">
        <v>114.741522540828</v>
      </c>
      <c r="D4083" s="9">
        <v>2011</v>
      </c>
      <c r="E4083" s="10">
        <v>203788408000</v>
      </c>
      <c r="F4083" s="10">
        <v>173120415000</v>
      </c>
      <c r="G4083" s="10">
        <v>32647462000</v>
      </c>
      <c r="H4083" s="10">
        <v>35210204000</v>
      </c>
      <c r="I4083" s="11">
        <v>4.9083036422605204</v>
      </c>
      <c r="J4083" s="9">
        <v>4580084</v>
      </c>
      <c r="K4083" s="10">
        <v>37530583000</v>
      </c>
      <c r="L4083" s="8">
        <v>102.5489783020855</v>
      </c>
      <c r="M4083" s="11">
        <v>3.109</v>
      </c>
      <c r="N4083" s="11">
        <v>2.641</v>
      </c>
      <c r="O4083" s="10">
        <v>27.47822434957498</v>
      </c>
      <c r="P4083" s="10">
        <v>0.58053106185900649</v>
      </c>
      <c r="Q4083" s="9">
        <v>1</v>
      </c>
      <c r="R4083" s="9">
        <v>0</v>
      </c>
      <c r="S4083" s="9">
        <v>0</v>
      </c>
      <c r="T4083" s="9">
        <v>0</v>
      </c>
      <c r="U4083" s="9">
        <v>0</v>
      </c>
      <c r="V4083" s="10">
        <v>193703538824.97949</v>
      </c>
      <c r="W4083" s="10">
        <v>36597715180.977829</v>
      </c>
      <c r="X4083" s="11">
        <v>1.6088664891694471</v>
      </c>
      <c r="Y4083" s="11">
        <v>2.0740431698277062</v>
      </c>
      <c r="Z4083" s="11">
        <v>0.1079295982260122</v>
      </c>
      <c r="AA4083" s="11">
        <v>-4.2189009147296934</v>
      </c>
      <c r="AB4083" s="11">
        <v>-6.346289053392014</v>
      </c>
      <c r="AC4083" s="11">
        <v>-13.20087163867688</v>
      </c>
      <c r="AD4083" s="9">
        <v>0</v>
      </c>
      <c r="AE4083" s="9">
        <v>0</v>
      </c>
    </row>
    <row r="4084" spans="1:31" hidden="1" x14ac:dyDescent="0.35">
      <c r="A4084" s="2" t="s">
        <v>211</v>
      </c>
      <c r="B4084" s="2" t="s">
        <v>212</v>
      </c>
      <c r="C4084" s="3">
        <v>110.6363310794019</v>
      </c>
      <c r="D4084" s="4">
        <v>2012</v>
      </c>
      <c r="E4084" s="5">
        <v>202963005000</v>
      </c>
      <c r="F4084" s="5">
        <v>176621909000</v>
      </c>
      <c r="G4084" s="5">
        <v>31895696000</v>
      </c>
      <c r="H4084" s="5">
        <v>40561260000</v>
      </c>
      <c r="I4084" s="6">
        <v>15.19745810049838</v>
      </c>
      <c r="J4084" s="4">
        <v>4599533</v>
      </c>
      <c r="K4084" s="5">
        <v>39458890000</v>
      </c>
      <c r="L4084" s="3">
        <v>104.28691805350751</v>
      </c>
      <c r="M4084" s="6">
        <v>-0.82299999999999995</v>
      </c>
      <c r="N4084" s="6">
        <v>-1.014</v>
      </c>
      <c r="O4084" s="5">
        <v>27.60483210184811</v>
      </c>
      <c r="P4084" s="5">
        <v>0.57244120916772179</v>
      </c>
      <c r="Q4084" s="4">
        <v>1</v>
      </c>
      <c r="R4084" s="4">
        <v>0</v>
      </c>
      <c r="S4084" s="4">
        <v>0</v>
      </c>
      <c r="T4084" s="4">
        <v>0</v>
      </c>
      <c r="U4084" s="4">
        <v>0</v>
      </c>
      <c r="V4084" s="5">
        <v>187375371376.6286</v>
      </c>
      <c r="W4084" s="5">
        <v>37836855030.804962</v>
      </c>
      <c r="X4084" s="6">
        <v>-0.4050294165897797</v>
      </c>
      <c r="Y4084" s="6">
        <v>-2.302678229627773</v>
      </c>
      <c r="Z4084" s="6">
        <v>3.385839371937605</v>
      </c>
      <c r="AA4084" s="6">
        <v>0.46075667285643063</v>
      </c>
      <c r="AB4084" s="6">
        <v>-1.3935262422270669</v>
      </c>
      <c r="AC4084" s="6">
        <v>-3.26693435067738</v>
      </c>
      <c r="AD4084" s="4">
        <v>0</v>
      </c>
      <c r="AE4084" s="4">
        <v>0</v>
      </c>
    </row>
    <row r="4085" spans="1:31" hidden="1" x14ac:dyDescent="0.35">
      <c r="A4085" s="7" t="s">
        <v>211</v>
      </c>
      <c r="B4085" s="7" t="s">
        <v>212</v>
      </c>
      <c r="C4085" s="8">
        <v>102.4046837462986</v>
      </c>
      <c r="D4085" s="9">
        <v>2013</v>
      </c>
      <c r="E4085" s="10">
        <v>207413857000</v>
      </c>
      <c r="F4085" s="10">
        <v>182908626000</v>
      </c>
      <c r="G4085" s="10">
        <v>31193748000</v>
      </c>
      <c r="H4085" s="10">
        <v>38299376000</v>
      </c>
      <c r="I4085" s="11">
        <v>-5.5764638475234714</v>
      </c>
      <c r="J4085" s="9">
        <v>4623816</v>
      </c>
      <c r="K4085" s="10">
        <v>41112458000</v>
      </c>
      <c r="L4085" s="8">
        <v>104.82409943121981</v>
      </c>
      <c r="M4085" s="11">
        <v>10.567</v>
      </c>
      <c r="N4085" s="11">
        <v>8.5519999999999996</v>
      </c>
      <c r="O4085" s="10">
        <v>26.14668558581452</v>
      </c>
      <c r="P4085" s="10">
        <v>0.56176730346252457</v>
      </c>
      <c r="Q4085" s="9">
        <v>1</v>
      </c>
      <c r="R4085" s="9">
        <v>0</v>
      </c>
      <c r="S4085" s="9">
        <v>0</v>
      </c>
      <c r="T4085" s="9">
        <v>0</v>
      </c>
      <c r="U4085" s="9">
        <v>0</v>
      </c>
      <c r="V4085" s="10">
        <v>178686963223.4726</v>
      </c>
      <c r="W4085" s="10">
        <v>39220425668.408333</v>
      </c>
      <c r="X4085" s="11">
        <v>2.192937575002893</v>
      </c>
      <c r="Y4085" s="11">
        <v>-2.2007608800886489</v>
      </c>
      <c r="Z4085" s="11">
        <v>3.6566745213811598</v>
      </c>
      <c r="AA4085" s="11">
        <v>-5.2822147610017964</v>
      </c>
      <c r="AB4085" s="11">
        <v>-1.8646291591613611</v>
      </c>
      <c r="AC4085" s="11">
        <v>-4.6368997639994634</v>
      </c>
      <c r="AD4085" s="9">
        <v>0</v>
      </c>
      <c r="AE4085" s="9">
        <v>0</v>
      </c>
    </row>
    <row r="4086" spans="1:31" hidden="1" x14ac:dyDescent="0.35">
      <c r="A4086" s="2" t="s">
        <v>211</v>
      </c>
      <c r="B4086" s="2" t="s">
        <v>212</v>
      </c>
      <c r="C4086" s="3">
        <v>78.367407900311704</v>
      </c>
      <c r="D4086" s="4">
        <v>2014</v>
      </c>
      <c r="E4086" s="5">
        <v>226881293000</v>
      </c>
      <c r="F4086" s="5">
        <v>200594870000</v>
      </c>
      <c r="G4086" s="5">
        <v>32095777000</v>
      </c>
      <c r="H4086" s="5">
        <v>49509234000</v>
      </c>
      <c r="I4086" s="6">
        <v>29.26903561039742</v>
      </c>
      <c r="J4086" s="4">
        <v>4657740</v>
      </c>
      <c r="K4086" s="5">
        <v>45104674000</v>
      </c>
      <c r="L4086" s="3">
        <v>105.02422582683801</v>
      </c>
      <c r="M4086" s="6">
        <v>14.494999999999999</v>
      </c>
      <c r="N4086" s="6">
        <v>14.385999999999999</v>
      </c>
      <c r="O4086" s="5">
        <v>26.31870484551585</v>
      </c>
      <c r="P4086" s="5">
        <v>0.55608112508450736</v>
      </c>
      <c r="Q4086" s="4">
        <v>1</v>
      </c>
      <c r="R4086" s="4">
        <v>0</v>
      </c>
      <c r="S4086" s="4">
        <v>0</v>
      </c>
      <c r="T4086" s="4">
        <v>0</v>
      </c>
      <c r="U4086" s="4">
        <v>0</v>
      </c>
      <c r="V4086" s="5">
        <v>149680703439.97589</v>
      </c>
      <c r="W4086" s="5">
        <v>42946923573.964493</v>
      </c>
      <c r="X4086" s="6">
        <v>9.3857933513092142</v>
      </c>
      <c r="Y4086" s="6">
        <v>2.891698041543453</v>
      </c>
      <c r="Z4086" s="6">
        <v>9.5014213692173595</v>
      </c>
      <c r="AA4086" s="6">
        <v>0.65790082317223353</v>
      </c>
      <c r="AB4086" s="6">
        <v>-1.0121946120697529</v>
      </c>
      <c r="AC4086" s="6">
        <v>-16.23300282249485</v>
      </c>
      <c r="AD4086" s="4">
        <v>0</v>
      </c>
      <c r="AE4086" s="4">
        <v>0</v>
      </c>
    </row>
    <row r="4087" spans="1:31" hidden="1" x14ac:dyDescent="0.35">
      <c r="A4087" s="7" t="s">
        <v>211</v>
      </c>
      <c r="B4087" s="7" t="s">
        <v>212</v>
      </c>
      <c r="C4087" s="8">
        <v>51.265797259887421</v>
      </c>
      <c r="D4087" s="9">
        <v>2015</v>
      </c>
      <c r="E4087" s="10">
        <v>282748510000</v>
      </c>
      <c r="F4087" s="10">
        <v>272282901000</v>
      </c>
      <c r="G4087" s="10">
        <v>32986309000</v>
      </c>
      <c r="H4087" s="10">
        <v>76603049000</v>
      </c>
      <c r="I4087" s="11">
        <v>54.724771140672459</v>
      </c>
      <c r="J4087" s="9">
        <v>4701957</v>
      </c>
      <c r="K4087" s="10">
        <v>49361129000</v>
      </c>
      <c r="L4087" s="8">
        <v>104.6766378765536</v>
      </c>
      <c r="M4087" s="11">
        <v>39.426000000000002</v>
      </c>
      <c r="N4087" s="11">
        <v>32.698</v>
      </c>
      <c r="O4087" s="10">
        <v>28.388637077167498</v>
      </c>
      <c r="P4087" s="10">
        <v>0.58081635608589266</v>
      </c>
      <c r="Q4087" s="9">
        <v>1</v>
      </c>
      <c r="R4087" s="9">
        <v>0</v>
      </c>
      <c r="S4087" s="9">
        <v>0</v>
      </c>
      <c r="T4087" s="9">
        <v>0</v>
      </c>
      <c r="U4087" s="9">
        <v>0</v>
      </c>
      <c r="V4087" s="10">
        <v>133351627289.19299</v>
      </c>
      <c r="W4087" s="10">
        <v>47155821968.80661</v>
      </c>
      <c r="X4087" s="11">
        <v>24.623985636400612</v>
      </c>
      <c r="Y4087" s="11">
        <v>2.7746080115150349</v>
      </c>
      <c r="Z4087" s="11">
        <v>9.8002325768303873</v>
      </c>
      <c r="AA4087" s="11">
        <v>7.864871177368431</v>
      </c>
      <c r="AB4087" s="11">
        <v>4.4481335340461889</v>
      </c>
      <c r="AC4087" s="11">
        <v>-10.909272722205699</v>
      </c>
      <c r="AD4087" s="9">
        <v>0</v>
      </c>
      <c r="AE4087" s="9">
        <v>0</v>
      </c>
    </row>
    <row r="4088" spans="1:31" hidden="1" x14ac:dyDescent="0.35">
      <c r="A4088" s="2" t="s">
        <v>211</v>
      </c>
      <c r="B4088" s="2" t="s">
        <v>212</v>
      </c>
      <c r="C4088" s="3">
        <v>47.386841437795979</v>
      </c>
      <c r="D4088" s="4">
        <v>2016</v>
      </c>
      <c r="E4088" s="5">
        <v>286205723000</v>
      </c>
      <c r="F4088" s="5">
        <v>275933141000</v>
      </c>
      <c r="G4088" s="5">
        <v>34449456000</v>
      </c>
      <c r="H4088" s="5">
        <v>104320170000</v>
      </c>
      <c r="I4088" s="6">
        <v>36.182790844265213</v>
      </c>
      <c r="J4088" s="4">
        <v>4762722</v>
      </c>
      <c r="K4088" s="5">
        <v>51459524000</v>
      </c>
      <c r="L4088" s="3">
        <v>104.69770381293451</v>
      </c>
      <c r="M4088" s="6">
        <v>5.306</v>
      </c>
      <c r="N4088" s="6">
        <v>17.489999999999998</v>
      </c>
      <c r="O4088" s="5">
        <v>30.613040000000002</v>
      </c>
      <c r="P4088" s="5">
        <v>0.6126131670991718</v>
      </c>
      <c r="Q4088" s="4">
        <v>1</v>
      </c>
      <c r="R4088" s="4">
        <v>0</v>
      </c>
      <c r="S4088" s="4">
        <v>0</v>
      </c>
      <c r="T4088" s="4">
        <v>0</v>
      </c>
      <c r="U4088" s="4">
        <v>0</v>
      </c>
      <c r="V4088" s="5">
        <v>124889080885.3118</v>
      </c>
      <c r="W4088" s="5">
        <v>49150575538.832977</v>
      </c>
      <c r="X4088" s="6">
        <v>1.2227166113094641</v>
      </c>
      <c r="Y4088" s="6">
        <v>4.4356190321263282</v>
      </c>
      <c r="Z4088" s="6">
        <v>4.2301321167636452</v>
      </c>
      <c r="AA4088" s="6">
        <v>7.8355396801403803</v>
      </c>
      <c r="AB4088" s="6">
        <v>5.474503374449899</v>
      </c>
      <c r="AC4088" s="6">
        <v>-6.3460390967174902</v>
      </c>
      <c r="AD4088" s="4">
        <v>0</v>
      </c>
      <c r="AE4088" s="4">
        <v>0</v>
      </c>
    </row>
    <row r="4089" spans="1:31" hidden="1" x14ac:dyDescent="0.35">
      <c r="A4089" s="7" t="s">
        <v>211</v>
      </c>
      <c r="B4089" s="7" t="s">
        <v>212</v>
      </c>
      <c r="C4089" s="8">
        <v>42.622734034454183</v>
      </c>
      <c r="D4089" s="9">
        <v>2017</v>
      </c>
      <c r="E4089" s="10">
        <v>315137852000</v>
      </c>
      <c r="F4089" s="10">
        <v>308365953000</v>
      </c>
      <c r="G4089" s="10">
        <v>35922049000</v>
      </c>
      <c r="H4089" s="10">
        <v>108793475000</v>
      </c>
      <c r="I4089" s="11">
        <v>4.2880537867221733</v>
      </c>
      <c r="J4089" s="9">
        <v>4827445</v>
      </c>
      <c r="K4089" s="10">
        <v>54339726000</v>
      </c>
      <c r="L4089" s="8">
        <v>105.0768906677902</v>
      </c>
      <c r="M4089" s="11">
        <v>11.018000000000001</v>
      </c>
      <c r="N4089" s="11">
        <v>4.2110000000000003</v>
      </c>
      <c r="O4089" s="10">
        <v>30.997237999999999</v>
      </c>
      <c r="P4089" s="10">
        <v>0.60794809981394882</v>
      </c>
      <c r="Q4089" s="9">
        <v>1</v>
      </c>
      <c r="R4089" s="9">
        <v>0</v>
      </c>
      <c r="S4089" s="9">
        <v>0</v>
      </c>
      <c r="T4089" s="9">
        <v>0</v>
      </c>
      <c r="U4089" s="9">
        <v>0</v>
      </c>
      <c r="V4089" s="10">
        <v>125083640336.8083</v>
      </c>
      <c r="W4089" s="10">
        <v>51714250064.554932</v>
      </c>
      <c r="X4089" s="11">
        <v>10.1088576065965</v>
      </c>
      <c r="Y4089" s="11">
        <v>4.2746480524975494</v>
      </c>
      <c r="Z4089" s="11">
        <v>5.2159603374256189</v>
      </c>
      <c r="AA4089" s="11">
        <v>1.2550142030977689</v>
      </c>
      <c r="AB4089" s="11">
        <v>-0.76150294113214556</v>
      </c>
      <c r="AC4089" s="11">
        <v>0.15578579817970081</v>
      </c>
      <c r="AD4089" s="9">
        <v>0</v>
      </c>
      <c r="AE4089" s="9">
        <v>0</v>
      </c>
    </row>
    <row r="4090" spans="1:31" hidden="1" x14ac:dyDescent="0.35">
      <c r="A4090" s="2" t="s">
        <v>211</v>
      </c>
      <c r="B4090" s="2" t="s">
        <v>212</v>
      </c>
      <c r="C4090" s="3">
        <v>39.717910662746341</v>
      </c>
      <c r="D4090" s="4">
        <v>2018</v>
      </c>
      <c r="E4090" s="5">
        <v>339367728000</v>
      </c>
      <c r="F4090" s="5">
        <v>335135957000</v>
      </c>
      <c r="G4090" s="5">
        <v>37929707000</v>
      </c>
      <c r="H4090" s="5">
        <v>95371560000</v>
      </c>
      <c r="I4090" s="6">
        <v>-12.337058817176301</v>
      </c>
      <c r="J4090" s="4">
        <v>4898022</v>
      </c>
      <c r="K4090" s="5">
        <v>59071696000</v>
      </c>
      <c r="L4090" s="3">
        <v>105.5719401727407</v>
      </c>
      <c r="M4090" s="6">
        <v>4.8440000000000003</v>
      </c>
      <c r="N4090" s="6">
        <v>-2.0379999999999998</v>
      </c>
      <c r="O4090" s="5">
        <v>31.278041999999999</v>
      </c>
      <c r="P4090" s="5">
        <v>0.61592285471052899</v>
      </c>
      <c r="Q4090" s="4">
        <v>1</v>
      </c>
      <c r="R4090" s="4">
        <v>0</v>
      </c>
      <c r="S4090" s="4">
        <v>0</v>
      </c>
      <c r="T4090" s="4">
        <v>0</v>
      </c>
      <c r="U4090" s="4">
        <v>0</v>
      </c>
      <c r="V4090" s="5">
        <v>126083692108.1512</v>
      </c>
      <c r="W4090" s="5">
        <v>55953974042.103149</v>
      </c>
      <c r="X4090" s="6">
        <v>7.6886593743743612</v>
      </c>
      <c r="Y4090" s="6">
        <v>5.588929517912522</v>
      </c>
      <c r="Z4090" s="6">
        <v>8.1983669341734</v>
      </c>
      <c r="AA4090" s="6">
        <v>0.90590006761247521</v>
      </c>
      <c r="AB4090" s="6">
        <v>1.311749292253845</v>
      </c>
      <c r="AC4090" s="6">
        <v>0.79950644916483227</v>
      </c>
      <c r="AD4090" s="4">
        <v>0</v>
      </c>
      <c r="AE4090" s="4">
        <v>0</v>
      </c>
    </row>
    <row r="4091" spans="1:31" hidden="1" x14ac:dyDescent="0.35">
      <c r="A4091" s="7" t="s">
        <v>211</v>
      </c>
      <c r="B4091" s="7" t="s">
        <v>212</v>
      </c>
      <c r="C4091" s="8">
        <v>36.055272255119689</v>
      </c>
      <c r="D4091" s="9">
        <v>2019</v>
      </c>
      <c r="E4091" s="10">
        <v>356244078000</v>
      </c>
      <c r="F4091" s="10">
        <v>363752627000</v>
      </c>
      <c r="G4091" s="10">
        <v>40284256000</v>
      </c>
      <c r="H4091" s="10">
        <v>190447938000</v>
      </c>
      <c r="I4091" s="11">
        <v>99.690492637427766</v>
      </c>
      <c r="J4091" s="9">
        <v>4976456</v>
      </c>
      <c r="K4091" s="10">
        <v>63121859000</v>
      </c>
      <c r="L4091" s="8">
        <v>106.5620391826417</v>
      </c>
      <c r="M4091" s="11">
        <v>11.026</v>
      </c>
      <c r="N4091" s="11">
        <v>40.366999999999997</v>
      </c>
      <c r="O4091" s="10">
        <v>31.121552999999999</v>
      </c>
      <c r="P4091" s="10">
        <v>0.61016296252646574</v>
      </c>
      <c r="Q4091" s="9">
        <v>1</v>
      </c>
      <c r="R4091" s="9">
        <v>0</v>
      </c>
      <c r="S4091" s="9">
        <v>0</v>
      </c>
      <c r="T4091" s="9">
        <v>0</v>
      </c>
      <c r="U4091" s="9">
        <v>0</v>
      </c>
      <c r="V4091" s="10">
        <v>123075722842.7399</v>
      </c>
      <c r="W4091" s="10">
        <v>59234845245.230789</v>
      </c>
      <c r="X4091" s="11">
        <v>4.9728800376681663</v>
      </c>
      <c r="Y4091" s="11">
        <v>6.2076646149678929</v>
      </c>
      <c r="Z4091" s="11">
        <v>5.863517755966563</v>
      </c>
      <c r="AA4091" s="11">
        <v>-0.50031584457877532</v>
      </c>
      <c r="AB4091" s="11">
        <v>-0.93516454861384923</v>
      </c>
      <c r="AC4091" s="11">
        <v>-2.385692562707614</v>
      </c>
      <c r="AD4091" s="9">
        <v>0</v>
      </c>
      <c r="AE4091" s="9">
        <v>0</v>
      </c>
    </row>
    <row r="4092" spans="1:31" hidden="1" x14ac:dyDescent="0.35">
      <c r="A4092" s="2" t="s">
        <v>211</v>
      </c>
      <c r="B4092" s="2" t="s">
        <v>212</v>
      </c>
      <c r="C4092" s="3">
        <v>32.340246427323187</v>
      </c>
      <c r="D4092" s="4">
        <v>2020</v>
      </c>
      <c r="E4092" s="5">
        <v>381728693000</v>
      </c>
      <c r="F4092" s="5">
        <v>381728693000</v>
      </c>
      <c r="G4092" s="5">
        <v>44445577000</v>
      </c>
      <c r="H4092" s="5">
        <v>162582847000</v>
      </c>
      <c r="I4092" s="6">
        <v>-14.63134297626263</v>
      </c>
      <c r="J4092" s="4">
        <v>5039747</v>
      </c>
      <c r="K4092" s="5">
        <v>60790805000</v>
      </c>
      <c r="L4092" s="3">
        <v>106.21445123235731</v>
      </c>
      <c r="M4092" s="6">
        <v>13.557</v>
      </c>
      <c r="N4092" s="6">
        <v>0.189</v>
      </c>
      <c r="O4092" s="5">
        <v>32.459797999999999</v>
      </c>
      <c r="P4092" s="5">
        <v>0.56064243378872791</v>
      </c>
      <c r="Q4092" s="4">
        <v>1</v>
      </c>
      <c r="R4092" s="4">
        <v>0</v>
      </c>
      <c r="S4092" s="4">
        <v>0</v>
      </c>
      <c r="T4092" s="4">
        <v>0</v>
      </c>
      <c r="U4092" s="4">
        <v>0</v>
      </c>
      <c r="V4092" s="5">
        <v>116229005156.68381</v>
      </c>
      <c r="W4092" s="5">
        <v>57234024461.523193</v>
      </c>
      <c r="X4092" s="6">
        <v>7.153695057353346</v>
      </c>
      <c r="Y4092" s="6">
        <v>10.3298941402815</v>
      </c>
      <c r="Z4092" s="6">
        <v>-3.3777766708501522</v>
      </c>
      <c r="AA4092" s="6">
        <v>4.3000585478494617</v>
      </c>
      <c r="AB4092" s="6">
        <v>-8.1159512751628018</v>
      </c>
      <c r="AC4092" s="6">
        <v>-5.5630123698761356</v>
      </c>
      <c r="AD4092" s="4">
        <v>0</v>
      </c>
      <c r="AE4092" s="4">
        <v>0</v>
      </c>
    </row>
    <row r="4093" spans="1:31" hidden="1" x14ac:dyDescent="0.35">
      <c r="A4093" s="7" t="s">
        <v>211</v>
      </c>
      <c r="B4093" s="7" t="s">
        <v>212</v>
      </c>
      <c r="C4093" s="8">
        <v>26.48306200890493</v>
      </c>
      <c r="D4093" s="9">
        <v>2021</v>
      </c>
      <c r="E4093" s="10">
        <v>443790862000</v>
      </c>
      <c r="F4093" s="10">
        <v>448445123000</v>
      </c>
      <c r="G4093" s="10">
        <v>47368129000</v>
      </c>
      <c r="H4093" s="10">
        <v>99328024000</v>
      </c>
      <c r="I4093" s="11">
        <v>-38.906209460091453</v>
      </c>
      <c r="J4093" s="9">
        <v>5110585</v>
      </c>
      <c r="K4093" s="10">
        <v>74538594000</v>
      </c>
      <c r="L4093" s="8">
        <v>108.7002317253002</v>
      </c>
      <c r="M4093" s="11">
        <v>13.141</v>
      </c>
      <c r="N4093" s="11">
        <v>-9.2149999999999999</v>
      </c>
      <c r="O4093" s="10">
        <v>32.028120999999999</v>
      </c>
      <c r="P4093" s="10">
        <v>0.58429092135122307</v>
      </c>
      <c r="Q4093" s="9">
        <v>1</v>
      </c>
      <c r="R4093" s="9">
        <v>0</v>
      </c>
      <c r="S4093" s="9">
        <v>0</v>
      </c>
      <c r="T4093" s="9">
        <v>0</v>
      </c>
      <c r="U4093" s="9">
        <v>0</v>
      </c>
      <c r="V4093" s="10">
        <v>109256436821.7054</v>
      </c>
      <c r="W4093" s="10">
        <v>68572617387.209297</v>
      </c>
      <c r="X4093" s="11">
        <v>16.258188115819731</v>
      </c>
      <c r="Y4093" s="11">
        <v>6.5755744379243852</v>
      </c>
      <c r="Z4093" s="11">
        <v>19.81093070487945</v>
      </c>
      <c r="AA4093" s="11">
        <v>-1.3298819666098991</v>
      </c>
      <c r="AB4093" s="11">
        <v>4.2181051838482206</v>
      </c>
      <c r="AC4093" s="11">
        <v>-5.9989916678534536</v>
      </c>
      <c r="AD4093" s="9">
        <v>0</v>
      </c>
      <c r="AE4093" s="9">
        <v>0</v>
      </c>
    </row>
    <row r="4094" spans="1:31" hidden="1" x14ac:dyDescent="0.35">
      <c r="A4094" s="2" t="s">
        <v>211</v>
      </c>
      <c r="B4094" s="2" t="s">
        <v>212</v>
      </c>
      <c r="C4094" s="3">
        <v>25.441966671609389</v>
      </c>
      <c r="D4094" s="4">
        <v>2022</v>
      </c>
      <c r="E4094" s="5">
        <v>477124610000</v>
      </c>
      <c r="F4094" s="5">
        <v>520718393000</v>
      </c>
      <c r="G4094" s="5">
        <v>49492631000</v>
      </c>
      <c r="H4094" s="5">
        <v>105953519000</v>
      </c>
      <c r="I4094" s="6">
        <v>6.6703179356512692</v>
      </c>
      <c r="J4094" s="4">
        <v>5212836</v>
      </c>
      <c r="K4094" s="5">
        <v>87442659000</v>
      </c>
      <c r="L4094" s="3">
        <v>117.2108700231725</v>
      </c>
      <c r="M4094" s="6">
        <v>12.026</v>
      </c>
      <c r="N4094" s="6">
        <v>14.97</v>
      </c>
      <c r="O4094" s="5">
        <v>34.045217000000001</v>
      </c>
      <c r="P4094" s="5">
        <v>0.59979863945127243</v>
      </c>
      <c r="Q4094" s="4">
        <v>1</v>
      </c>
      <c r="R4094" s="4">
        <v>0</v>
      </c>
      <c r="S4094" s="4">
        <v>0</v>
      </c>
      <c r="T4094" s="4">
        <v>0</v>
      </c>
      <c r="U4094" s="4">
        <v>0</v>
      </c>
      <c r="V4094" s="5">
        <v>113027912832.4946</v>
      </c>
      <c r="W4094" s="5">
        <v>74602858064.881393</v>
      </c>
      <c r="X4094" s="6">
        <v>7.5111388841530502</v>
      </c>
      <c r="Y4094" s="6">
        <v>4.485087430833504</v>
      </c>
      <c r="Z4094" s="6">
        <v>8.7939485284936723</v>
      </c>
      <c r="AA4094" s="6">
        <v>6.2978905318860328</v>
      </c>
      <c r="AB4094" s="6">
        <v>2.6541090291436369</v>
      </c>
      <c r="AC4094" s="6">
        <v>3.4519485720954668</v>
      </c>
      <c r="AD4094" s="4">
        <v>0</v>
      </c>
      <c r="AE4094" s="4">
        <v>0</v>
      </c>
    </row>
    <row r="4095" spans="1:31" hidden="1" x14ac:dyDescent="0.35">
      <c r="A4095" s="7" t="s">
        <v>211</v>
      </c>
      <c r="B4095" s="7" t="s">
        <v>212</v>
      </c>
      <c r="C4095" s="8">
        <v>25.22255536704419</v>
      </c>
      <c r="D4095" s="9">
        <v>2023</v>
      </c>
      <c r="E4095" s="10">
        <v>465022945000</v>
      </c>
      <c r="F4095" s="10">
        <v>524728752000</v>
      </c>
      <c r="G4095" s="10">
        <v>50445690000</v>
      </c>
      <c r="H4095" s="10">
        <v>119390526000</v>
      </c>
      <c r="I4095" s="11">
        <v>12.68198274754802</v>
      </c>
      <c r="J4095" s="9">
        <v>5311538</v>
      </c>
      <c r="K4095" s="10"/>
      <c r="L4095" s="8">
        <v>124.5944807246682</v>
      </c>
      <c r="M4095" s="11">
        <v>-3.9249999999999998</v>
      </c>
      <c r="N4095" s="11">
        <v>2.2290000000000001</v>
      </c>
      <c r="O4095" s="10">
        <v>31.852979000000001</v>
      </c>
      <c r="P4095" s="10">
        <v>0.57178137318763644</v>
      </c>
      <c r="Q4095" s="9">
        <v>1</v>
      </c>
      <c r="R4095" s="9">
        <v>0</v>
      </c>
      <c r="S4095" s="9">
        <v>0</v>
      </c>
      <c r="T4095" s="9">
        <v>0</v>
      </c>
      <c r="U4095" s="9">
        <v>0</v>
      </c>
      <c r="V4095" s="10">
        <v>106224609011.75079</v>
      </c>
      <c r="W4095" s="10"/>
      <c r="X4095" s="11">
        <v>-2.5363740931326091</v>
      </c>
      <c r="Y4095" s="11">
        <v>1.925658387407208</v>
      </c>
      <c r="Z4095" s="11"/>
      <c r="AA4095" s="11">
        <v>-6.4391952619952448</v>
      </c>
      <c r="AB4095" s="11">
        <v>-4.671112006734071</v>
      </c>
      <c r="AC4095" s="11">
        <v>-6.0191360260064624</v>
      </c>
      <c r="AD4095" s="9">
        <v>0</v>
      </c>
      <c r="AE4095" s="9">
        <v>0</v>
      </c>
    </row>
    <row r="4096" spans="1:31" hidden="1" x14ac:dyDescent="0.35">
      <c r="A4096" s="2" t="s">
        <v>211</v>
      </c>
      <c r="B4096" s="2" t="s">
        <v>212</v>
      </c>
      <c r="C4096" s="3">
        <v>23.78453755553835</v>
      </c>
      <c r="D4096" s="4">
        <v>2024</v>
      </c>
      <c r="E4096" s="5">
        <v>477111064000</v>
      </c>
      <c r="F4096" s="5">
        <v>562794209000</v>
      </c>
      <c r="G4096" s="5"/>
      <c r="H4096" s="5">
        <v>84221994000</v>
      </c>
      <c r="I4096" s="6">
        <v>-29.456719204001161</v>
      </c>
      <c r="J4096" s="4">
        <v>5395790</v>
      </c>
      <c r="K4096" s="5"/>
      <c r="L4096" s="3">
        <v>127.2277227722773</v>
      </c>
      <c r="M4096" s="6">
        <v>8.5679999999999996</v>
      </c>
      <c r="N4096" s="6">
        <v>2.6859999999999999</v>
      </c>
      <c r="O4096" s="5">
        <v>31.556412961305771</v>
      </c>
      <c r="P4096" s="5">
        <v>0.57672898566995145</v>
      </c>
      <c r="Q4096" s="4">
        <v>1</v>
      </c>
      <c r="R4096" s="4">
        <v>0</v>
      </c>
      <c r="S4096" s="4">
        <v>0</v>
      </c>
      <c r="T4096" s="4">
        <v>0</v>
      </c>
      <c r="U4096" s="4">
        <v>0</v>
      </c>
      <c r="V4096" s="5">
        <v>105211346303.50191</v>
      </c>
      <c r="W4096" s="5"/>
      <c r="X4096" s="6">
        <v>2.5994672155370742</v>
      </c>
      <c r="Y4096" s="6"/>
      <c r="Z4096" s="6"/>
      <c r="AA4096" s="6">
        <v>-0.93104647667092721</v>
      </c>
      <c r="AB4096" s="6">
        <v>0.86529794678907768</v>
      </c>
      <c r="AC4096" s="6">
        <v>-0.95388697372076203</v>
      </c>
      <c r="AD4096" s="4">
        <v>0</v>
      </c>
      <c r="AE4096" s="4">
        <v>0</v>
      </c>
    </row>
    <row r="4097" spans="1:31" hidden="1" x14ac:dyDescent="0.35">
      <c r="A4097" s="7" t="s">
        <v>213</v>
      </c>
      <c r="B4097" s="7" t="s">
        <v>214</v>
      </c>
      <c r="C4097" s="8">
        <v>29.695084042678779</v>
      </c>
      <c r="D4097" s="9">
        <v>1980</v>
      </c>
      <c r="E4097" s="10">
        <v>2.28666420695938E+16</v>
      </c>
      <c r="F4097" s="10">
        <v>6753979874640.1396</v>
      </c>
      <c r="G4097" s="10">
        <v>8225725392926861</v>
      </c>
      <c r="H4097" s="10">
        <v>2.41614404209946E+16</v>
      </c>
      <c r="I4097" s="11">
        <v>15.19331354875824</v>
      </c>
      <c r="J4097" s="9">
        <v>39842324</v>
      </c>
      <c r="K4097" s="10">
        <v>349200000000</v>
      </c>
      <c r="L4097" s="8">
        <v>0.55592069009144507</v>
      </c>
      <c r="M4097" s="11">
        <v>-69.882999999999996</v>
      </c>
      <c r="N4097" s="11">
        <v>0.93100000000000005</v>
      </c>
      <c r="O4097" s="10">
        <v>0</v>
      </c>
      <c r="P4097" s="10">
        <v>1.4224750925559799</v>
      </c>
      <c r="Q4097" s="9">
        <v>0</v>
      </c>
      <c r="R4097" s="9">
        <v>1</v>
      </c>
      <c r="S4097" s="9">
        <v>0</v>
      </c>
      <c r="T4097" s="9">
        <v>1</v>
      </c>
      <c r="U4097" s="9">
        <v>0</v>
      </c>
      <c r="V4097" s="10">
        <v>360770886161854</v>
      </c>
      <c r="W4097" s="10">
        <v>62814715520402.57</v>
      </c>
      <c r="X4097" s="11"/>
      <c r="Y4097" s="11"/>
      <c r="Z4097" s="11"/>
      <c r="AA4097" s="11"/>
      <c r="AB4097" s="11"/>
      <c r="AC4097" s="11"/>
      <c r="AD4097" s="9">
        <v>0</v>
      </c>
      <c r="AE4097" s="9">
        <v>0</v>
      </c>
    </row>
    <row r="4098" spans="1:31" hidden="1" x14ac:dyDescent="0.35">
      <c r="A4098" s="2" t="s">
        <v>213</v>
      </c>
      <c r="B4098" s="2" t="s">
        <v>214</v>
      </c>
      <c r="C4098" s="3">
        <v>26.160504012744031</v>
      </c>
      <c r="D4098" s="4">
        <v>1981</v>
      </c>
      <c r="E4098" s="5">
        <v>2.15639781234799E+16</v>
      </c>
      <c r="F4098" s="5">
        <v>8042658501438.0498</v>
      </c>
      <c r="G4098" s="5">
        <v>8140058165455310</v>
      </c>
      <c r="H4098" s="5">
        <v>2.09207984510919E+16</v>
      </c>
      <c r="I4098" s="6">
        <v>-13.41245353520732</v>
      </c>
      <c r="J4098" s="4">
        <v>41989312</v>
      </c>
      <c r="K4098" s="5">
        <v>561300000000</v>
      </c>
      <c r="L4098" s="3">
        <v>0.69047345332575172</v>
      </c>
      <c r="M4098" s="6">
        <v>-10.111000000000001</v>
      </c>
      <c r="N4098" s="6">
        <v>13.263999999999999</v>
      </c>
      <c r="O4098" s="5">
        <v>0</v>
      </c>
      <c r="P4098" s="5">
        <v>1.4241964784533621</v>
      </c>
      <c r="Q4098" s="4">
        <v>0</v>
      </c>
      <c r="R4098" s="4">
        <v>1</v>
      </c>
      <c r="S4098" s="4">
        <v>0</v>
      </c>
      <c r="T4098" s="4">
        <v>1</v>
      </c>
      <c r="U4098" s="4">
        <v>0</v>
      </c>
      <c r="V4098" s="5">
        <v>304718449328619.5</v>
      </c>
      <c r="W4098" s="5">
        <v>81292046391708.234</v>
      </c>
      <c r="X4098" s="6">
        <v>-5.6967872333388057</v>
      </c>
      <c r="Y4098" s="6">
        <v>-1.0414549888234119</v>
      </c>
      <c r="Z4098" s="6">
        <v>29.415608616907811</v>
      </c>
      <c r="AA4098" s="6"/>
      <c r="AB4098" s="6">
        <v>0.1210134297879768</v>
      </c>
      <c r="AC4098" s="6">
        <v>-15.53685149862328</v>
      </c>
      <c r="AD4098" s="4">
        <v>0</v>
      </c>
      <c r="AE4098" s="4">
        <v>0</v>
      </c>
    </row>
    <row r="4099" spans="1:31" hidden="1" x14ac:dyDescent="0.35">
      <c r="A4099" s="7" t="s">
        <v>213</v>
      </c>
      <c r="B4099" s="7" t="s">
        <v>214</v>
      </c>
      <c r="C4099" s="8">
        <v>20.6691514309389</v>
      </c>
      <c r="D4099" s="9">
        <v>1982</v>
      </c>
      <c r="E4099" s="10">
        <v>2.65606204417101E+16</v>
      </c>
      <c r="F4099" s="10">
        <v>10636624378827.4</v>
      </c>
      <c r="G4099" s="10">
        <v>7982096155776061</v>
      </c>
      <c r="H4099" s="10">
        <v>1.94849157388167E+16</v>
      </c>
      <c r="I4099" s="11">
        <v>-6.8634221376969444</v>
      </c>
      <c r="J4099" s="9">
        <v>44272141</v>
      </c>
      <c r="K4099" s="10">
        <v>630000000000</v>
      </c>
      <c r="L4099" s="8">
        <v>0.81952104935072578</v>
      </c>
      <c r="M4099" s="11">
        <v>135.47399999999999</v>
      </c>
      <c r="N4099" s="11">
        <v>-6.0190000000000001</v>
      </c>
      <c r="O4099" s="10">
        <v>0</v>
      </c>
      <c r="P4099" s="10">
        <v>1.6107610980740901</v>
      </c>
      <c r="Q4099" s="9">
        <v>0</v>
      </c>
      <c r="R4099" s="9">
        <v>1</v>
      </c>
      <c r="S4099" s="9">
        <v>0</v>
      </c>
      <c r="T4099" s="9">
        <v>1</v>
      </c>
      <c r="U4099" s="9">
        <v>0</v>
      </c>
      <c r="V4099" s="10">
        <v>268266446815708.41</v>
      </c>
      <c r="W4099" s="10">
        <v>76874169430928.5</v>
      </c>
      <c r="X4099" s="11">
        <v>23.171245535579612</v>
      </c>
      <c r="Y4099" s="11">
        <v>-1.9405513630063049</v>
      </c>
      <c r="Z4099" s="11">
        <v>-5.4345746685869587</v>
      </c>
      <c r="AA4099" s="11"/>
      <c r="AB4099" s="11">
        <v>13.099640565277349</v>
      </c>
      <c r="AC4099" s="11">
        <v>-11.96251903789387</v>
      </c>
      <c r="AD4099" s="9">
        <v>0</v>
      </c>
      <c r="AE4099" s="9">
        <v>0</v>
      </c>
    </row>
    <row r="4100" spans="1:31" hidden="1" x14ac:dyDescent="0.35">
      <c r="A4100" s="2" t="s">
        <v>213</v>
      </c>
      <c r="B4100" s="2" t="s">
        <v>214</v>
      </c>
      <c r="C4100" s="3">
        <v>19.819024734822719</v>
      </c>
      <c r="D4100" s="4">
        <v>1983</v>
      </c>
      <c r="E4100" s="5">
        <v>2.95053212228553E+16</v>
      </c>
      <c r="F4100" s="5">
        <v>13639419881495.9</v>
      </c>
      <c r="G4100" s="5">
        <v>8065673938675130</v>
      </c>
      <c r="H4100" s="5">
        <v>2.53912284349773E+16</v>
      </c>
      <c r="I4100" s="6">
        <v>30.312231139878069</v>
      </c>
      <c r="J4100" s="4">
        <v>46029535</v>
      </c>
      <c r="K4100" s="5">
        <v>823000000000</v>
      </c>
      <c r="L4100" s="3">
        <v>0.98129605484495119</v>
      </c>
      <c r="M4100" s="6">
        <v>2.7650000000000001</v>
      </c>
      <c r="N4100" s="6">
        <v>46.616</v>
      </c>
      <c r="O4100" s="5">
        <v>0</v>
      </c>
      <c r="P4100" s="5">
        <v>1.9218776630818699</v>
      </c>
      <c r="Q4100" s="4">
        <v>0</v>
      </c>
      <c r="R4100" s="4">
        <v>1</v>
      </c>
      <c r="S4100" s="4">
        <v>0</v>
      </c>
      <c r="T4100" s="4">
        <v>1</v>
      </c>
      <c r="U4100" s="4">
        <v>0</v>
      </c>
      <c r="V4100" s="5">
        <v>275472421055143.91</v>
      </c>
      <c r="W4100" s="5">
        <v>83868675099283.609</v>
      </c>
      <c r="X4100" s="6">
        <v>11.0867168468735</v>
      </c>
      <c r="Y4100" s="6">
        <v>1.047065598659694</v>
      </c>
      <c r="Z4100" s="6">
        <v>9.0986422619364724</v>
      </c>
      <c r="AA4100" s="6"/>
      <c r="AB4100" s="6">
        <v>19.314879492667661</v>
      </c>
      <c r="AC4100" s="6">
        <v>2.686125799543543</v>
      </c>
      <c r="AD4100" s="4">
        <v>0</v>
      </c>
      <c r="AE4100" s="4">
        <v>0</v>
      </c>
    </row>
    <row r="4101" spans="1:31" hidden="1" x14ac:dyDescent="0.35">
      <c r="A4101" s="7" t="s">
        <v>213</v>
      </c>
      <c r="B4101" s="7" t="s">
        <v>214</v>
      </c>
      <c r="C4101" s="8">
        <v>18.304822912905639</v>
      </c>
      <c r="D4101" s="9">
        <v>1984</v>
      </c>
      <c r="E4101" s="10">
        <v>2.73986853983232E+16</v>
      </c>
      <c r="F4101" s="10">
        <v>14913555913591</v>
      </c>
      <c r="G4101" s="10">
        <v>7567132463682160</v>
      </c>
      <c r="H4101" s="10">
        <v>1.94543337160137E+16</v>
      </c>
      <c r="I4101" s="11">
        <v>-23.381675818352001</v>
      </c>
      <c r="J4101" s="9">
        <v>47793998</v>
      </c>
      <c r="K4101" s="10">
        <v>960000000000</v>
      </c>
      <c r="L4101" s="8">
        <v>1.104352733614842</v>
      </c>
      <c r="M4101" s="11">
        <v>-18.869</v>
      </c>
      <c r="N4101" s="11">
        <v>-10.667</v>
      </c>
      <c r="O4101" s="10">
        <v>0</v>
      </c>
      <c r="P4101" s="10">
        <v>2.0833691145573301</v>
      </c>
      <c r="Q4101" s="9">
        <v>0</v>
      </c>
      <c r="R4101" s="9">
        <v>1</v>
      </c>
      <c r="S4101" s="9">
        <v>0</v>
      </c>
      <c r="T4101" s="9">
        <v>1</v>
      </c>
      <c r="U4101" s="9">
        <v>0</v>
      </c>
      <c r="V4101" s="10">
        <v>247194570802057.59</v>
      </c>
      <c r="W4101" s="10">
        <v>86928747562172.75</v>
      </c>
      <c r="X4101" s="11">
        <v>-7.1398504989000617</v>
      </c>
      <c r="Y4101" s="11">
        <v>-6.1810268897983818</v>
      </c>
      <c r="Z4101" s="11">
        <v>3.6486476735999842</v>
      </c>
      <c r="AA4101" s="11"/>
      <c r="AB4101" s="11">
        <v>8.4027955877532818</v>
      </c>
      <c r="AC4101" s="11">
        <v>-10.265220069861609</v>
      </c>
      <c r="AD4101" s="9">
        <v>0</v>
      </c>
      <c r="AE4101" s="9">
        <v>0</v>
      </c>
    </row>
    <row r="4102" spans="1:31" hidden="1" x14ac:dyDescent="0.35">
      <c r="A4102" s="2" t="s">
        <v>213</v>
      </c>
      <c r="B4102" s="2" t="s">
        <v>214</v>
      </c>
      <c r="C4102" s="3">
        <v>19.25917445636389</v>
      </c>
      <c r="D4102" s="4">
        <v>1985</v>
      </c>
      <c r="E4102" s="5">
        <v>2.79103969276728E+16</v>
      </c>
      <c r="F4102" s="5">
        <v>15808050375669.1</v>
      </c>
      <c r="G4102" s="5">
        <v>7931949486036610</v>
      </c>
      <c r="H4102" s="5">
        <v>1.75577228027688E+16</v>
      </c>
      <c r="I4102" s="6">
        <v>-9.7490407069748244</v>
      </c>
      <c r="J4102" s="4">
        <v>49582289</v>
      </c>
      <c r="K4102" s="5">
        <v>1158700000000</v>
      </c>
      <c r="L4102" s="3">
        <v>1.152826540465735</v>
      </c>
      <c r="M4102" s="6">
        <v>-9.3840000000000003</v>
      </c>
      <c r="N4102" s="6">
        <v>-20.295000000000002</v>
      </c>
      <c r="O4102" s="5">
        <v>38.914999999999999</v>
      </c>
      <c r="P4102" s="5">
        <v>2.2766294723227101</v>
      </c>
      <c r="Q4102" s="4">
        <v>0</v>
      </c>
      <c r="R4102" s="4">
        <v>1</v>
      </c>
      <c r="S4102" s="4">
        <v>0</v>
      </c>
      <c r="T4102" s="4">
        <v>1</v>
      </c>
      <c r="U4102" s="4">
        <v>0</v>
      </c>
      <c r="V4102" s="5">
        <v>264090033767789.5</v>
      </c>
      <c r="W4102" s="5">
        <v>100509483372224.59</v>
      </c>
      <c r="X4102" s="6">
        <v>1.8676499325070419</v>
      </c>
      <c r="Y4102" s="6">
        <v>4.8210735586480054</v>
      </c>
      <c r="Z4102" s="6">
        <v>15.62283616284555</v>
      </c>
      <c r="AA4102" s="6"/>
      <c r="AB4102" s="6">
        <v>9.2763378517514408</v>
      </c>
      <c r="AC4102" s="6">
        <v>6.8348843224639593</v>
      </c>
      <c r="AD4102" s="4">
        <v>0</v>
      </c>
      <c r="AE4102" s="4">
        <v>0</v>
      </c>
    </row>
    <row r="4103" spans="1:31" hidden="1" x14ac:dyDescent="0.35">
      <c r="A4103" s="7" t="s">
        <v>213</v>
      </c>
      <c r="B4103" s="7" t="s">
        <v>214</v>
      </c>
      <c r="C4103" s="8">
        <v>22.781813125176129</v>
      </c>
      <c r="D4103" s="9">
        <v>1986</v>
      </c>
      <c r="E4103" s="10">
        <v>2.517939094185E+16</v>
      </c>
      <c r="F4103" s="10">
        <v>16006188708352.9</v>
      </c>
      <c r="G4103" s="10">
        <v>6300093274932190</v>
      </c>
      <c r="H4103" s="10">
        <v>1.68864370352196E+16</v>
      </c>
      <c r="I4103" s="11">
        <v>-3.8233076982132128</v>
      </c>
      <c r="J4103" s="9">
        <v>51446045</v>
      </c>
      <c r="K4103" s="10">
        <v>1085900000000</v>
      </c>
      <c r="L4103" s="8">
        <v>1.3652809784367539</v>
      </c>
      <c r="M4103" s="11">
        <v>-12.401</v>
      </c>
      <c r="N4103" s="11">
        <v>-27.501000000000001</v>
      </c>
      <c r="O4103" s="10">
        <v>42.186</v>
      </c>
      <c r="P4103" s="10">
        <v>2.1221160771103942</v>
      </c>
      <c r="Q4103" s="9">
        <v>0</v>
      </c>
      <c r="R4103" s="9">
        <v>1</v>
      </c>
      <c r="S4103" s="9">
        <v>0</v>
      </c>
      <c r="T4103" s="9">
        <v>1</v>
      </c>
      <c r="U4103" s="9">
        <v>0</v>
      </c>
      <c r="V4103" s="10">
        <v>267087878436220.59</v>
      </c>
      <c r="W4103" s="10">
        <v>79536741311913.328</v>
      </c>
      <c r="X4103" s="11">
        <v>-9.7849055780179288</v>
      </c>
      <c r="Y4103" s="11">
        <v>-20.573204783731121</v>
      </c>
      <c r="Z4103" s="11">
        <v>-20.866431063665189</v>
      </c>
      <c r="AA4103" s="11">
        <v>8.4054991648464625</v>
      </c>
      <c r="AB4103" s="11">
        <v>-6.7869364378681709</v>
      </c>
      <c r="AC4103" s="11">
        <v>1.135160091299414</v>
      </c>
      <c r="AD4103" s="9">
        <v>0</v>
      </c>
      <c r="AE4103" s="9">
        <v>0</v>
      </c>
    </row>
    <row r="4104" spans="1:31" hidden="1" x14ac:dyDescent="0.35">
      <c r="A4104" s="2" t="s">
        <v>213</v>
      </c>
      <c r="B4104" s="2" t="s">
        <v>214</v>
      </c>
      <c r="C4104" s="3">
        <v>21.545477593242069</v>
      </c>
      <c r="D4104" s="4">
        <v>1987</v>
      </c>
      <c r="E4104" s="5">
        <v>2.51360552743468E+16</v>
      </c>
      <c r="F4104" s="5">
        <v>19419388509226.398</v>
      </c>
      <c r="G4104" s="5">
        <v>5862145692541050</v>
      </c>
      <c r="H4104" s="5">
        <v>1.673497074314E+16</v>
      </c>
      <c r="I4104" s="6">
        <v>-0.89697010543841316</v>
      </c>
      <c r="J4104" s="4">
        <v>53323493</v>
      </c>
      <c r="K4104" s="5">
        <v>1166200000000</v>
      </c>
      <c r="L4104" s="3">
        <v>1.755361257990121</v>
      </c>
      <c r="M4104" s="6">
        <v>27.568000000000001</v>
      </c>
      <c r="N4104" s="6">
        <v>6.2549999999999999</v>
      </c>
      <c r="O4104" s="5">
        <v>45.061999999999998</v>
      </c>
      <c r="P4104" s="5">
        <v>2.2732705444275121</v>
      </c>
      <c r="Q4104" s="4">
        <v>0</v>
      </c>
      <c r="R4104" s="4">
        <v>1</v>
      </c>
      <c r="S4104" s="4">
        <v>0</v>
      </c>
      <c r="T4104" s="4">
        <v>1</v>
      </c>
      <c r="U4104" s="4">
        <v>0</v>
      </c>
      <c r="V4104" s="5">
        <v>238355494115818.41</v>
      </c>
      <c r="W4104" s="5">
        <v>66436466835054.383</v>
      </c>
      <c r="X4104" s="6">
        <v>-0.172107687605632</v>
      </c>
      <c r="Y4104" s="6">
        <v>-6.9514460068982666</v>
      </c>
      <c r="Z4104" s="6">
        <v>-16.47072065158488</v>
      </c>
      <c r="AA4104" s="6">
        <v>6.817427582610339</v>
      </c>
      <c r="AB4104" s="6">
        <v>7.1228180657742</v>
      </c>
      <c r="AC4104" s="6">
        <v>-10.757651934123009</v>
      </c>
      <c r="AD4104" s="4">
        <v>0</v>
      </c>
      <c r="AE4104" s="4">
        <v>0</v>
      </c>
    </row>
    <row r="4105" spans="1:31" hidden="1" x14ac:dyDescent="0.35">
      <c r="A4105" s="7" t="s">
        <v>213</v>
      </c>
      <c r="B4105" s="7" t="s">
        <v>214</v>
      </c>
      <c r="C4105" s="8">
        <v>21.33045844776353</v>
      </c>
      <c r="D4105" s="9">
        <v>1988</v>
      </c>
      <c r="E4105" s="10">
        <v>2.36072812421935E+16</v>
      </c>
      <c r="F4105" s="10">
        <v>21900607581595.602</v>
      </c>
      <c r="G4105" s="10">
        <v>5834147135269860</v>
      </c>
      <c r="H4105" s="10">
        <v>1.08656213094145E+16</v>
      </c>
      <c r="I4105" s="11">
        <v>-35.072361486687782</v>
      </c>
      <c r="J4105" s="9">
        <v>55072694</v>
      </c>
      <c r="K4105" s="10">
        <v>1190200000000</v>
      </c>
      <c r="L4105" s="8">
        <v>2.2586344758067249</v>
      </c>
      <c r="M4105" s="11">
        <v>11.071999999999999</v>
      </c>
      <c r="N4105" s="11">
        <v>-21.300999999999998</v>
      </c>
      <c r="O4105" s="10">
        <v>46.97</v>
      </c>
      <c r="P4105" s="10">
        <v>2.3163913680769062</v>
      </c>
      <c r="Q4105" s="9">
        <v>0</v>
      </c>
      <c r="R4105" s="9">
        <v>1</v>
      </c>
      <c r="S4105" s="9">
        <v>0</v>
      </c>
      <c r="T4105" s="9">
        <v>1</v>
      </c>
      <c r="U4105" s="9">
        <v>0</v>
      </c>
      <c r="V4105" s="10">
        <v>206828508554110.5</v>
      </c>
      <c r="W4105" s="10">
        <v>52695556219865.617</v>
      </c>
      <c r="X4105" s="11">
        <v>-6.0819966198655164</v>
      </c>
      <c r="Y4105" s="11">
        <v>-0.47761619617907403</v>
      </c>
      <c r="Z4105" s="11">
        <v>-20.682783522043842</v>
      </c>
      <c r="AA4105" s="11">
        <v>4.2341662598198067</v>
      </c>
      <c r="AB4105" s="11">
        <v>1.896862815343122</v>
      </c>
      <c r="AC4105" s="11">
        <v>-13.226875964683559</v>
      </c>
      <c r="AD4105" s="9">
        <v>0</v>
      </c>
      <c r="AE4105" s="9">
        <v>0</v>
      </c>
    </row>
    <row r="4106" spans="1:31" hidden="1" x14ac:dyDescent="0.35">
      <c r="A4106" s="2" t="s">
        <v>213</v>
      </c>
      <c r="B4106" s="2" t="s">
        <v>214</v>
      </c>
      <c r="C4106" s="3">
        <v>22.70842969544281</v>
      </c>
      <c r="D4106" s="4">
        <v>1989</v>
      </c>
      <c r="E4106" s="5">
        <v>2.5054907036202E+16</v>
      </c>
      <c r="F4106" s="5">
        <v>27232178019077.301</v>
      </c>
      <c r="G4106" s="5">
        <v>5664308177854520</v>
      </c>
      <c r="H4106" s="5">
        <v>1.30663468113815E+16</v>
      </c>
      <c r="I4106" s="6">
        <v>20.25402357857056</v>
      </c>
      <c r="J4106" s="4">
        <v>56704914</v>
      </c>
      <c r="K4106" s="5">
        <v>1462300000000</v>
      </c>
      <c r="L4106" s="3">
        <v>2.7634314447153421</v>
      </c>
      <c r="M4106" s="6">
        <v>7.8810000000000002</v>
      </c>
      <c r="N4106" s="6">
        <v>19.497</v>
      </c>
      <c r="O4106" s="5">
        <v>51.430999999999997</v>
      </c>
      <c r="P4106" s="5">
        <v>2.5480834940153669</v>
      </c>
      <c r="Q4106" s="4">
        <v>0</v>
      </c>
      <c r="R4106" s="4">
        <v>1</v>
      </c>
      <c r="S4106" s="4">
        <v>0</v>
      </c>
      <c r="T4106" s="4">
        <v>1</v>
      </c>
      <c r="U4106" s="4">
        <v>0</v>
      </c>
      <c r="V4106" s="5">
        <v>223779750781442.19</v>
      </c>
      <c r="W4106" s="5">
        <v>52916094690766.961</v>
      </c>
      <c r="X4106" s="6">
        <v>6.1321156771799101</v>
      </c>
      <c r="Y4106" s="6">
        <v>-2.911118857263514</v>
      </c>
      <c r="Z4106" s="6">
        <v>0.41851436197232023</v>
      </c>
      <c r="AA4106" s="6">
        <v>9.4975516286991688</v>
      </c>
      <c r="AB4106" s="6">
        <v>10.00228757245004</v>
      </c>
      <c r="AC4106" s="6">
        <v>8.1957958048597241</v>
      </c>
      <c r="AD4106" s="4">
        <v>0</v>
      </c>
      <c r="AE4106" s="4">
        <v>0</v>
      </c>
    </row>
    <row r="4107" spans="1:31" hidden="1" x14ac:dyDescent="0.35">
      <c r="A4107" s="7" t="s">
        <v>213</v>
      </c>
      <c r="B4107" s="7" t="s">
        <v>214</v>
      </c>
      <c r="C4107" s="8">
        <v>22.978664127357149</v>
      </c>
      <c r="D4107" s="9">
        <v>1990</v>
      </c>
      <c r="E4107" s="10">
        <v>2.8461103218282E+16</v>
      </c>
      <c r="F4107" s="10">
        <v>37986542436154.797</v>
      </c>
      <c r="G4107" s="10">
        <v>5962091282675570</v>
      </c>
      <c r="H4107" s="10">
        <v>1.62102358508999E+16</v>
      </c>
      <c r="I4107" s="11">
        <v>24.060964284063701</v>
      </c>
      <c r="J4107" s="9">
        <v>58380092</v>
      </c>
      <c r="K4107" s="10">
        <v>2116700000000</v>
      </c>
      <c r="L4107" s="8">
        <v>2.9742170124427392</v>
      </c>
      <c r="M4107" s="11">
        <v>20.7</v>
      </c>
      <c r="N4107" s="11">
        <v>34.700000000000003</v>
      </c>
      <c r="O4107" s="10">
        <v>57.655000000000001</v>
      </c>
      <c r="P4107" s="10">
        <v>2.868618502397275</v>
      </c>
      <c r="Q4107" s="9">
        <v>0</v>
      </c>
      <c r="R4107" s="9">
        <v>1</v>
      </c>
      <c r="S4107" s="9">
        <v>0</v>
      </c>
      <c r="T4107" s="9">
        <v>1</v>
      </c>
      <c r="U4107" s="9">
        <v>0</v>
      </c>
      <c r="V4107" s="10">
        <v>293482283353325.19</v>
      </c>
      <c r="W4107" s="10">
        <v>71168310555171.766</v>
      </c>
      <c r="X4107" s="11">
        <v>13.59492644358394</v>
      </c>
      <c r="Y4107" s="11">
        <v>5.2571840279679458</v>
      </c>
      <c r="Z4107" s="11">
        <v>34.492749268569007</v>
      </c>
      <c r="AA4107" s="11">
        <v>12.101650755381</v>
      </c>
      <c r="AB4107" s="11">
        <v>12.57945468171439</v>
      </c>
      <c r="AC4107" s="11">
        <v>31.147828312651491</v>
      </c>
      <c r="AD4107" s="9">
        <v>0</v>
      </c>
      <c r="AE4107" s="9">
        <v>0</v>
      </c>
    </row>
    <row r="4108" spans="1:31" hidden="1" x14ac:dyDescent="0.35">
      <c r="A4108" s="2" t="s">
        <v>213</v>
      </c>
      <c r="B4108" s="2" t="s">
        <v>214</v>
      </c>
      <c r="C4108" s="3">
        <v>22.420380517757291</v>
      </c>
      <c r="D4108" s="4">
        <v>1991</v>
      </c>
      <c r="E4108" s="5">
        <v>3.20802593518662E+16</v>
      </c>
      <c r="F4108" s="5">
        <v>53785438612200</v>
      </c>
      <c r="G4108" s="5">
        <v>6450382541455200</v>
      </c>
      <c r="H4108" s="5">
        <v>2.11351322342617E+16</v>
      </c>
      <c r="I4108" s="6">
        <v>30.381398695617349</v>
      </c>
      <c r="J4108" s="4">
        <v>59986931</v>
      </c>
      <c r="K4108" s="5">
        <v>3314200000000</v>
      </c>
      <c r="L4108" s="3">
        <v>3.4836577942031899</v>
      </c>
      <c r="M4108" s="6">
        <v>10.682</v>
      </c>
      <c r="N4108" s="6">
        <v>33.097000000000001</v>
      </c>
      <c r="O4108" s="5">
        <v>62.814</v>
      </c>
      <c r="P4108" s="5">
        <v>3.129321070892193</v>
      </c>
      <c r="Q4108" s="4">
        <v>0</v>
      </c>
      <c r="R4108" s="4">
        <v>1</v>
      </c>
      <c r="S4108" s="4">
        <v>0</v>
      </c>
      <c r="T4108" s="4">
        <v>1</v>
      </c>
      <c r="U4108" s="4">
        <v>0</v>
      </c>
      <c r="V4108" s="5">
        <v>346156273445285.63</v>
      </c>
      <c r="W4108" s="5">
        <v>95135636040796.875</v>
      </c>
      <c r="X4108" s="6">
        <v>12.716148442409761</v>
      </c>
      <c r="Y4108" s="6">
        <v>8.1899326197585935</v>
      </c>
      <c r="Z4108" s="6">
        <v>33.676962820474621</v>
      </c>
      <c r="AA4108" s="6">
        <v>8.9480530743213915</v>
      </c>
      <c r="AB4108" s="6">
        <v>9.0880878122012945</v>
      </c>
      <c r="AC4108" s="6">
        <v>17.947928403073611</v>
      </c>
      <c r="AD4108" s="4">
        <v>0</v>
      </c>
      <c r="AE4108" s="4">
        <v>0</v>
      </c>
    </row>
    <row r="4109" spans="1:31" hidden="1" x14ac:dyDescent="0.35">
      <c r="A4109" s="7" t="s">
        <v>213</v>
      </c>
      <c r="B4109" s="7" t="s">
        <v>214</v>
      </c>
      <c r="C4109" s="8">
        <v>23.190952257926021</v>
      </c>
      <c r="D4109" s="9">
        <v>1992</v>
      </c>
      <c r="E4109" s="10">
        <v>3.31382605050453E+16</v>
      </c>
      <c r="F4109" s="10">
        <v>71861214730000</v>
      </c>
      <c r="G4109" s="10">
        <v>6425619208938500</v>
      </c>
      <c r="H4109" s="10">
        <v>1.95683943732675E+16</v>
      </c>
      <c r="I4109" s="11">
        <v>-7.4129550912125097</v>
      </c>
      <c r="J4109" s="9">
        <v>61184983</v>
      </c>
      <c r="K4109" s="10">
        <v>4944900000000</v>
      </c>
      <c r="L4109" s="8">
        <v>4.3827105346299362</v>
      </c>
      <c r="M4109" s="11">
        <v>9.6509999999999998</v>
      </c>
      <c r="N4109" s="11">
        <v>-9.1010000000000009</v>
      </c>
      <c r="O4109" s="10">
        <v>67.177999999999997</v>
      </c>
      <c r="P4109" s="10">
        <v>3.4394821366627211</v>
      </c>
      <c r="Q4109" s="9">
        <v>0</v>
      </c>
      <c r="R4109" s="9">
        <v>1</v>
      </c>
      <c r="S4109" s="9">
        <v>0</v>
      </c>
      <c r="T4109" s="9">
        <v>1</v>
      </c>
      <c r="U4109" s="9">
        <v>0</v>
      </c>
      <c r="V4109" s="10">
        <v>380250985510435.31</v>
      </c>
      <c r="W4109" s="10">
        <v>112827437744928.2</v>
      </c>
      <c r="X4109" s="11">
        <v>3.2979819195805629</v>
      </c>
      <c r="Y4109" s="11">
        <v>-0.38390486699899529</v>
      </c>
      <c r="Z4109" s="11">
        <v>18.596398195671419</v>
      </c>
      <c r="AA4109" s="11">
        <v>6.9474957811952702</v>
      </c>
      <c r="AB4109" s="11">
        <v>9.9114491208822741</v>
      </c>
      <c r="AC4109" s="11">
        <v>9.8495144189662618</v>
      </c>
      <c r="AD4109" s="9">
        <v>0</v>
      </c>
      <c r="AE4109" s="9">
        <v>0</v>
      </c>
    </row>
    <row r="4110" spans="1:31" hidden="1" x14ac:dyDescent="0.35">
      <c r="A4110" s="2" t="s">
        <v>213</v>
      </c>
      <c r="B4110" s="2" t="s">
        <v>214</v>
      </c>
      <c r="C4110" s="3">
        <v>20.85201806532497</v>
      </c>
      <c r="D4110" s="4">
        <v>1993</v>
      </c>
      <c r="E4110" s="5">
        <v>3.26507928880201E+16</v>
      </c>
      <c r="F4110" s="5">
        <v>106133132681300</v>
      </c>
      <c r="G4110" s="5">
        <v>7406623833227400</v>
      </c>
      <c r="H4110" s="5">
        <v>1.42210299003366E+16</v>
      </c>
      <c r="I4110" s="6">
        <v>-27.326536714918049</v>
      </c>
      <c r="J4110" s="4">
        <v>61403543</v>
      </c>
      <c r="K4110" s="5">
        <v>4097000000000</v>
      </c>
      <c r="L4110" s="3">
        <v>5.3119604663381939</v>
      </c>
      <c r="M4110" s="6">
        <v>15.792999999999999</v>
      </c>
      <c r="N4110" s="6">
        <v>-19.637</v>
      </c>
      <c r="O4110" s="5">
        <v>74.686000000000007</v>
      </c>
      <c r="P4110" s="5">
        <v>3.1684869869230181</v>
      </c>
      <c r="Q4110" s="4">
        <v>0</v>
      </c>
      <c r="R4110" s="4">
        <v>1</v>
      </c>
      <c r="S4110" s="4">
        <v>0</v>
      </c>
      <c r="T4110" s="4">
        <v>1</v>
      </c>
      <c r="U4110" s="4">
        <v>0</v>
      </c>
      <c r="V4110" s="5">
        <v>416623959087104.5</v>
      </c>
      <c r="W4110" s="5">
        <v>77127833047000.656</v>
      </c>
      <c r="X4110" s="6">
        <v>-1.4710114821838129</v>
      </c>
      <c r="Y4110" s="6">
        <v>15.26708309954396</v>
      </c>
      <c r="Z4110" s="6">
        <v>-31.64088931863764</v>
      </c>
      <c r="AA4110" s="6">
        <v>11.1762779481378</v>
      </c>
      <c r="AB4110" s="6">
        <v>-7.8789520913937796</v>
      </c>
      <c r="AC4110" s="6">
        <v>9.5655172406307916</v>
      </c>
      <c r="AD4110" s="4">
        <v>0</v>
      </c>
      <c r="AE4110" s="4">
        <v>0</v>
      </c>
    </row>
    <row r="4111" spans="1:31" hidden="1" x14ac:dyDescent="0.35">
      <c r="A4111" s="7" t="s">
        <v>213</v>
      </c>
      <c r="B4111" s="7" t="s">
        <v>214</v>
      </c>
      <c r="C4111" s="8">
        <v>19.705701306940341</v>
      </c>
      <c r="D4111" s="9">
        <v>1994</v>
      </c>
      <c r="E4111" s="10">
        <v>3.20962890046295E+16</v>
      </c>
      <c r="F4111" s="10">
        <v>139731641980700</v>
      </c>
      <c r="G4111" s="10">
        <v>7435294178328899</v>
      </c>
      <c r="H4111" s="10">
        <v>9862349178861190</v>
      </c>
      <c r="I4111" s="11">
        <v>-30.649543331402771</v>
      </c>
      <c r="J4111" s="9">
        <v>61520598</v>
      </c>
      <c r="K4111" s="10">
        <v>6108000000000</v>
      </c>
      <c r="L4111" s="8">
        <v>6.9824141840471396</v>
      </c>
      <c r="M4111" s="11">
        <v>1.3480000000000001</v>
      </c>
      <c r="N4111" s="11">
        <v>-39.04</v>
      </c>
      <c r="O4111" s="10">
        <v>81.004000000000005</v>
      </c>
      <c r="P4111" s="10">
        <v>3.5828988600198328</v>
      </c>
      <c r="Q4111" s="9">
        <v>0</v>
      </c>
      <c r="R4111" s="9">
        <v>1</v>
      </c>
      <c r="S4111" s="9">
        <v>0</v>
      </c>
      <c r="T4111" s="9">
        <v>1</v>
      </c>
      <c r="U4111" s="9">
        <v>0</v>
      </c>
      <c r="V4111" s="10">
        <v>394349279120536.81</v>
      </c>
      <c r="W4111" s="10">
        <v>87476907542309.203</v>
      </c>
      <c r="X4111" s="11">
        <v>-1.6982861190916221</v>
      </c>
      <c r="Y4111" s="11">
        <v>0.38709060628783187</v>
      </c>
      <c r="Z4111" s="11">
        <v>13.4180802007</v>
      </c>
      <c r="AA4111" s="11">
        <v>8.4594167581608293</v>
      </c>
      <c r="AB4111" s="11">
        <v>13.07917232443042</v>
      </c>
      <c r="AC4111" s="11">
        <v>-5.3464711956017563</v>
      </c>
      <c r="AD4111" s="9">
        <v>0</v>
      </c>
      <c r="AE4111" s="9">
        <v>0</v>
      </c>
    </row>
    <row r="4112" spans="1:31" hidden="1" x14ac:dyDescent="0.35">
      <c r="A4112" s="2" t="s">
        <v>213</v>
      </c>
      <c r="B4112" s="2" t="s">
        <v>214</v>
      </c>
      <c r="C4112" s="3">
        <v>16.688237380044789</v>
      </c>
      <c r="D4112" s="4">
        <v>1995</v>
      </c>
      <c r="E4112" s="5">
        <v>3.28669352032336E+16</v>
      </c>
      <c r="F4112" s="5">
        <v>197370155097300</v>
      </c>
      <c r="G4112" s="5">
        <v>7166444009336100</v>
      </c>
      <c r="H4112" s="5">
        <v>1.27013329894988E+16</v>
      </c>
      <c r="I4112" s="6">
        <v>28.78608087333436</v>
      </c>
      <c r="J4112" s="4">
        <v>62205567</v>
      </c>
      <c r="K4112" s="5">
        <v>12278000000000</v>
      </c>
      <c r="L4112" s="3">
        <v>10.449600783005859</v>
      </c>
      <c r="M4112" s="6">
        <v>-17.899000000000001</v>
      </c>
      <c r="N4112" s="6">
        <v>-0.92800000000000005</v>
      </c>
      <c r="O4112" s="5">
        <v>84.353000000000009</v>
      </c>
      <c r="P4112" s="5">
        <v>3.7499620516238399</v>
      </c>
      <c r="Q4112" s="4">
        <v>0</v>
      </c>
      <c r="R4112" s="4">
        <v>1</v>
      </c>
      <c r="S4112" s="4">
        <v>0</v>
      </c>
      <c r="T4112" s="4">
        <v>1</v>
      </c>
      <c r="U4112" s="4">
        <v>0</v>
      </c>
      <c r="V4112" s="5">
        <v>315204386119384.38</v>
      </c>
      <c r="W4112" s="5">
        <v>117497311667328.59</v>
      </c>
      <c r="X4112" s="6">
        <v>2.4010445522002359</v>
      </c>
      <c r="Y4112" s="6">
        <v>-3.6158645851081008</v>
      </c>
      <c r="Z4112" s="6">
        <v>34.318090303431973</v>
      </c>
      <c r="AA4112" s="6">
        <v>4.1343637351241957</v>
      </c>
      <c r="AB4112" s="6">
        <v>4.6627939590536558</v>
      </c>
      <c r="AC4112" s="6">
        <v>-20.06974456189154</v>
      </c>
      <c r="AD4112" s="4">
        <v>0</v>
      </c>
      <c r="AE4112" s="4">
        <v>0</v>
      </c>
    </row>
    <row r="4113" spans="1:31" hidden="1" x14ac:dyDescent="0.35">
      <c r="A4113" s="7" t="s">
        <v>213</v>
      </c>
      <c r="B4113" s="7" t="s">
        <v>214</v>
      </c>
      <c r="C4113" s="8">
        <v>15.17698489386558</v>
      </c>
      <c r="D4113" s="9">
        <v>1996</v>
      </c>
      <c r="E4113" s="10">
        <v>3.49541584748762E+16</v>
      </c>
      <c r="F4113" s="10">
        <v>270427231014700</v>
      </c>
      <c r="G4113" s="10">
        <v>7140038248754000</v>
      </c>
      <c r="H4113" s="10">
        <v>1.63057489438497E+16</v>
      </c>
      <c r="I4113" s="11">
        <v>28.378249411545681</v>
      </c>
      <c r="J4113" s="9">
        <v>62881300</v>
      </c>
      <c r="K4113" s="10">
        <v>21489000000000</v>
      </c>
      <c r="L4113" s="8">
        <v>13.47343770996792</v>
      </c>
      <c r="M4113" s="11">
        <v>-5.0529999999999999</v>
      </c>
      <c r="N4113" s="11">
        <v>16.759</v>
      </c>
      <c r="O4113" s="10">
        <v>89.74</v>
      </c>
      <c r="P4113" s="10">
        <v>4.0810840885595896</v>
      </c>
      <c r="Q4113" s="9">
        <v>0</v>
      </c>
      <c r="R4113" s="9">
        <v>1</v>
      </c>
      <c r="S4113" s="9">
        <v>0</v>
      </c>
      <c r="T4113" s="9">
        <v>1</v>
      </c>
      <c r="U4113" s="9">
        <v>0</v>
      </c>
      <c r="V4113" s="10">
        <v>304619362062555</v>
      </c>
      <c r="W4113" s="10">
        <v>159491589767784.41</v>
      </c>
      <c r="X4113" s="11">
        <v>6.3505260187364518</v>
      </c>
      <c r="Y4113" s="11">
        <v>-0.3684639208469338</v>
      </c>
      <c r="Z4113" s="11">
        <v>35.740628874433057</v>
      </c>
      <c r="AA4113" s="11">
        <v>6.3862577501689168</v>
      </c>
      <c r="AB4113" s="11">
        <v>8.8300103408343684</v>
      </c>
      <c r="AC4113" s="11">
        <v>-3.3581461816398308</v>
      </c>
      <c r="AD4113" s="9">
        <v>0</v>
      </c>
      <c r="AE4113" s="9">
        <v>0</v>
      </c>
    </row>
    <row r="4114" spans="1:31" hidden="1" x14ac:dyDescent="0.35">
      <c r="A4114" s="2" t="s">
        <v>213</v>
      </c>
      <c r="B4114" s="2" t="s">
        <v>214</v>
      </c>
      <c r="C4114" s="3">
        <v>16.605413038843409</v>
      </c>
      <c r="D4114" s="4">
        <v>1997</v>
      </c>
      <c r="E4114" s="5">
        <v>3.54261791772587E+16</v>
      </c>
      <c r="F4114" s="5">
        <v>316638314729100</v>
      </c>
      <c r="G4114" s="5">
        <v>6949837119243800</v>
      </c>
      <c r="H4114" s="5">
        <v>1.58434246968398E+16</v>
      </c>
      <c r="I4114" s="6">
        <v>-2.8353450589847569</v>
      </c>
      <c r="J4114" s="4">
        <v>63639638</v>
      </c>
      <c r="K4114" s="5">
        <v>32164000000000</v>
      </c>
      <c r="L4114" s="3">
        <v>15.81097483507741</v>
      </c>
      <c r="M4114" s="6">
        <v>-13.101000000000001</v>
      </c>
      <c r="N4114" s="6">
        <v>-6.46</v>
      </c>
      <c r="O4114" s="5">
        <v>96.983000000000004</v>
      </c>
      <c r="P4114" s="5">
        <v>4.2282270283052732</v>
      </c>
      <c r="Q4114" s="4">
        <v>0</v>
      </c>
      <c r="R4114" s="4">
        <v>1</v>
      </c>
      <c r="S4114" s="4">
        <v>0</v>
      </c>
      <c r="T4114" s="4">
        <v>1</v>
      </c>
      <c r="U4114" s="4">
        <v>0</v>
      </c>
      <c r="V4114" s="5">
        <v>332548122734031.13</v>
      </c>
      <c r="W4114" s="5">
        <v>203428316947558.59</v>
      </c>
      <c r="X4114" s="6">
        <v>1.350399274300274</v>
      </c>
      <c r="Y4114" s="6">
        <v>-2.663867095437364</v>
      </c>
      <c r="Z4114" s="6">
        <v>27.547989987274491</v>
      </c>
      <c r="AA4114" s="6">
        <v>8.0710942723423322</v>
      </c>
      <c r="AB4114" s="6">
        <v>3.6054865950487538</v>
      </c>
      <c r="AC4114" s="6">
        <v>9.1684128291690197</v>
      </c>
      <c r="AD4114" s="4">
        <v>0</v>
      </c>
      <c r="AE4114" s="4">
        <v>0</v>
      </c>
    </row>
    <row r="4115" spans="1:31" hidden="1" x14ac:dyDescent="0.35">
      <c r="A4115" s="7" t="s">
        <v>213</v>
      </c>
      <c r="B4115" s="7" t="s">
        <v>214</v>
      </c>
      <c r="C4115" s="8">
        <v>18.021920328798149</v>
      </c>
      <c r="D4115" s="9">
        <v>1998</v>
      </c>
      <c r="E4115" s="10">
        <v>3.6163047877445696E+16</v>
      </c>
      <c r="F4115" s="10">
        <v>353547784240200</v>
      </c>
      <c r="G4115" s="10">
        <v>7235490444595699</v>
      </c>
      <c r="H4115" s="10">
        <v>1.60528022343779E+16</v>
      </c>
      <c r="I4115" s="11">
        <v>1.3215421636703579</v>
      </c>
      <c r="J4115" s="9">
        <v>64519859</v>
      </c>
      <c r="K4115" s="10">
        <v>30562000000000</v>
      </c>
      <c r="L4115" s="8">
        <v>18.63578481950228</v>
      </c>
      <c r="M4115" s="11">
        <v>8.5589999999999993</v>
      </c>
      <c r="N4115" s="11">
        <v>0.35599999999999998</v>
      </c>
      <c r="O4115" s="10">
        <v>102.38500000000001</v>
      </c>
      <c r="P4115" s="10">
        <v>4.3950700394491884</v>
      </c>
      <c r="Q4115" s="9">
        <v>0</v>
      </c>
      <c r="R4115" s="9">
        <v>1</v>
      </c>
      <c r="S4115" s="9">
        <v>0</v>
      </c>
      <c r="T4115" s="9">
        <v>1</v>
      </c>
      <c r="U4115" s="9">
        <v>0</v>
      </c>
      <c r="V4115" s="10">
        <v>341901887240731.38</v>
      </c>
      <c r="W4115" s="10">
        <v>163996312986062.09</v>
      </c>
      <c r="X4115" s="11">
        <v>2.080011780271303</v>
      </c>
      <c r="Y4115" s="11">
        <v>4.1102161165898012</v>
      </c>
      <c r="Z4115" s="11">
        <v>-19.383734060810031</v>
      </c>
      <c r="AA4115" s="11">
        <v>5.5700483589907517</v>
      </c>
      <c r="AB4115" s="11">
        <v>3.9459331305298422</v>
      </c>
      <c r="AC4115" s="11">
        <v>2.8127551675224169</v>
      </c>
      <c r="AD4115" s="9">
        <v>0</v>
      </c>
      <c r="AE4115" s="9">
        <v>0</v>
      </c>
    </row>
    <row r="4116" spans="1:31" hidden="1" x14ac:dyDescent="0.35">
      <c r="A4116" s="2" t="s">
        <v>213</v>
      </c>
      <c r="B4116" s="2" t="s">
        <v>214</v>
      </c>
      <c r="C4116" s="3">
        <v>18.043279668209781</v>
      </c>
      <c r="D4116" s="4">
        <v>1999</v>
      </c>
      <c r="E4116" s="5">
        <v>3.6887283874856896E+16</v>
      </c>
      <c r="F4116" s="5">
        <v>474975733768600</v>
      </c>
      <c r="G4116" s="5">
        <v>6812532180348900</v>
      </c>
      <c r="H4116" s="5">
        <v>1.66508754388425E+16</v>
      </c>
      <c r="I4116" s="6">
        <v>3.725662321957699</v>
      </c>
      <c r="J4116" s="4">
        <v>65445391</v>
      </c>
      <c r="K4116" s="5">
        <v>39555140000000</v>
      </c>
      <c r="L4116" s="3">
        <v>22.376118739598301</v>
      </c>
      <c r="M4116" s="6">
        <v>-1.627</v>
      </c>
      <c r="N4116" s="6">
        <v>-5.2709999999999999</v>
      </c>
      <c r="O4116" s="5">
        <v>110.08799999999999</v>
      </c>
      <c r="P4116" s="5">
        <v>4.7571659199212331</v>
      </c>
      <c r="Q4116" s="4">
        <v>0</v>
      </c>
      <c r="R4116" s="4">
        <v>1</v>
      </c>
      <c r="S4116" s="4">
        <v>0</v>
      </c>
      <c r="T4116" s="4">
        <v>1</v>
      </c>
      <c r="U4116" s="4">
        <v>0</v>
      </c>
      <c r="V4116" s="5">
        <v>383002972934431.81</v>
      </c>
      <c r="W4116" s="5">
        <v>176773909990031.19</v>
      </c>
      <c r="X4116" s="6">
        <v>2.0026962325343551</v>
      </c>
      <c r="Y4116" s="6">
        <v>-5.8456060095098756</v>
      </c>
      <c r="Z4116" s="6">
        <v>7.7913928498228398</v>
      </c>
      <c r="AA4116" s="6">
        <v>7.5235630219270293</v>
      </c>
      <c r="AB4116" s="6">
        <v>8.2386828246637975</v>
      </c>
      <c r="AC4116" s="6">
        <v>12.02130998029893</v>
      </c>
      <c r="AD4116" s="4">
        <v>0</v>
      </c>
      <c r="AE4116" s="4">
        <v>0</v>
      </c>
    </row>
    <row r="4117" spans="1:31" hidden="1" x14ac:dyDescent="0.35">
      <c r="A4117" s="7" t="s">
        <v>213</v>
      </c>
      <c r="B4117" s="7" t="s">
        <v>214</v>
      </c>
      <c r="C4117" s="8">
        <v>26.24978118344502</v>
      </c>
      <c r="D4117" s="9">
        <v>2000</v>
      </c>
      <c r="E4117" s="10">
        <v>3.90435401888314E+16</v>
      </c>
      <c r="F4117" s="10">
        <v>628070077414500</v>
      </c>
      <c r="G4117" s="10">
        <v>7583136464741101</v>
      </c>
      <c r="H4117" s="10">
        <v>1.73771496268366E+16</v>
      </c>
      <c r="I4117" s="11">
        <v>4.3617777975798049</v>
      </c>
      <c r="J4117" s="9">
        <v>66418659</v>
      </c>
      <c r="K4117" s="10">
        <v>36812959000000</v>
      </c>
      <c r="L4117" s="8">
        <v>25.615453804342032</v>
      </c>
      <c r="M4117" s="11">
        <v>11.243</v>
      </c>
      <c r="N4117" s="11">
        <v>10.32</v>
      </c>
      <c r="O4117" s="10">
        <v>119.348</v>
      </c>
      <c r="P4117" s="10">
        <v>5.0007497357384834</v>
      </c>
      <c r="Q4117" s="9">
        <v>0</v>
      </c>
      <c r="R4117" s="9">
        <v>1</v>
      </c>
      <c r="S4117" s="9">
        <v>0</v>
      </c>
      <c r="T4117" s="9">
        <v>1</v>
      </c>
      <c r="U4117" s="9">
        <v>0</v>
      </c>
      <c r="V4117" s="10">
        <v>643623268435141.63</v>
      </c>
      <c r="W4117" s="10">
        <v>143713866173083</v>
      </c>
      <c r="X4117" s="11">
        <v>5.8455274757821112</v>
      </c>
      <c r="Y4117" s="11">
        <v>11.311569090492499</v>
      </c>
      <c r="Z4117" s="11">
        <v>-18.701879603620569</v>
      </c>
      <c r="AA4117" s="11">
        <v>8.4114526560569782</v>
      </c>
      <c r="AB4117" s="11">
        <v>5.1203556890293083</v>
      </c>
      <c r="AC4117" s="11">
        <v>68.046546350262062</v>
      </c>
      <c r="AD4117" s="9">
        <v>0</v>
      </c>
      <c r="AE4117" s="9">
        <v>0</v>
      </c>
    </row>
    <row r="4118" spans="1:31" hidden="1" x14ac:dyDescent="0.35">
      <c r="A4118" s="2" t="s">
        <v>213</v>
      </c>
      <c r="B4118" s="2" t="s">
        <v>214</v>
      </c>
      <c r="C4118" s="3">
        <v>30.079582782211379</v>
      </c>
      <c r="D4118" s="4">
        <v>2001</v>
      </c>
      <c r="E4118" s="5">
        <v>3.9977529103058096E+16</v>
      </c>
      <c r="F4118" s="5">
        <v>738307447972100</v>
      </c>
      <c r="G4118" s="5">
        <v>7783915891914301</v>
      </c>
      <c r="H4118" s="5">
        <v>1.99436255267504E+16</v>
      </c>
      <c r="I4118" s="6">
        <v>14.769257070505009</v>
      </c>
      <c r="J4118" s="4">
        <v>67452005</v>
      </c>
      <c r="K4118" s="5">
        <v>42429817000000</v>
      </c>
      <c r="L4118" s="3">
        <v>28.503403370537221</v>
      </c>
      <c r="M4118" s="6">
        <v>-2.0670000000000002</v>
      </c>
      <c r="N4118" s="6">
        <v>23.38</v>
      </c>
      <c r="O4118" s="5">
        <v>127.60299999999999</v>
      </c>
      <c r="P4118" s="5">
        <v>5.3427195604947668</v>
      </c>
      <c r="Q4118" s="4">
        <v>0</v>
      </c>
      <c r="R4118" s="4">
        <v>1</v>
      </c>
      <c r="S4118" s="4">
        <v>0</v>
      </c>
      <c r="T4118" s="4">
        <v>1</v>
      </c>
      <c r="U4118" s="4">
        <v>0</v>
      </c>
      <c r="V4118" s="5">
        <v>779134326918850.13</v>
      </c>
      <c r="W4118" s="5">
        <v>148858774681826</v>
      </c>
      <c r="X4118" s="6">
        <v>2.392172712078676</v>
      </c>
      <c r="Y4118" s="6">
        <v>2.6477095342639978</v>
      </c>
      <c r="Z4118" s="6">
        <v>3.5799666697065402</v>
      </c>
      <c r="AA4118" s="6">
        <v>6.9167476622984854</v>
      </c>
      <c r="AB4118" s="6">
        <v>6.8383711008841992</v>
      </c>
      <c r="AC4118" s="6">
        <v>21.054406378622719</v>
      </c>
      <c r="AD4118" s="4">
        <v>0</v>
      </c>
      <c r="AE4118" s="4">
        <v>0</v>
      </c>
    </row>
    <row r="4119" spans="1:31" hidden="1" x14ac:dyDescent="0.35">
      <c r="A4119" s="7" t="s">
        <v>213</v>
      </c>
      <c r="B4119" s="7" t="s">
        <v>214</v>
      </c>
      <c r="C4119" s="8">
        <v>29.10088062939683</v>
      </c>
      <c r="D4119" s="9">
        <v>2002</v>
      </c>
      <c r="E4119" s="10">
        <v>4.3207245429557504E+16</v>
      </c>
      <c r="F4119" s="10">
        <v>1023613009494600</v>
      </c>
      <c r="G4119" s="10">
        <v>8008715704120099</v>
      </c>
      <c r="H4119" s="10">
        <v>2.36005106949392E+16</v>
      </c>
      <c r="I4119" s="11">
        <v>18.33611026883662</v>
      </c>
      <c r="J4119" s="9">
        <v>68011317</v>
      </c>
      <c r="K4119" s="10">
        <v>51123100000000</v>
      </c>
      <c r="L4119" s="8">
        <v>32.589632390766802</v>
      </c>
      <c r="M4119" s="11">
        <v>13.599</v>
      </c>
      <c r="N4119" s="11">
        <v>32.905000000000001</v>
      </c>
      <c r="O4119" s="10">
        <v>138.22499999999999</v>
      </c>
      <c r="P4119" s="10">
        <v>5.7993689743449242</v>
      </c>
      <c r="Q4119" s="9">
        <v>0</v>
      </c>
      <c r="R4119" s="9">
        <v>1</v>
      </c>
      <c r="S4119" s="9">
        <v>0</v>
      </c>
      <c r="T4119" s="9">
        <v>1</v>
      </c>
      <c r="U4119" s="9">
        <v>0</v>
      </c>
      <c r="V4119" s="10">
        <v>914034243860923.63</v>
      </c>
      <c r="W4119" s="10">
        <v>156869213457234.5</v>
      </c>
      <c r="X4119" s="11">
        <v>8.0788292797524335</v>
      </c>
      <c r="Y4119" s="11">
        <v>2.8880041270655732</v>
      </c>
      <c r="Z4119" s="11">
        <v>5.3812338523746117</v>
      </c>
      <c r="AA4119" s="11">
        <v>8.3242556993174155</v>
      </c>
      <c r="AB4119" s="11">
        <v>8.547134257742492</v>
      </c>
      <c r="AC4119" s="11">
        <v>17.31407695455367</v>
      </c>
      <c r="AD4119" s="9">
        <v>0</v>
      </c>
      <c r="AE4119" s="9">
        <v>0</v>
      </c>
    </row>
    <row r="4120" spans="1:31" hidden="1" x14ac:dyDescent="0.35">
      <c r="A4120" s="2" t="s">
        <v>213</v>
      </c>
      <c r="B4120" s="2" t="s">
        <v>214</v>
      </c>
      <c r="C4120" s="3">
        <v>32.433254762397659</v>
      </c>
      <c r="D4120" s="4">
        <v>2003</v>
      </c>
      <c r="E4120" s="5">
        <v>4.69400482914278E+16</v>
      </c>
      <c r="F4120" s="5">
        <v>1258128741593600</v>
      </c>
      <c r="G4120" s="5">
        <v>8310989815651000</v>
      </c>
      <c r="H4120" s="5">
        <v>2.78530219679066E+16</v>
      </c>
      <c r="I4120" s="6">
        <v>18.018725645116191</v>
      </c>
      <c r="J4120" s="4">
        <v>68769340</v>
      </c>
      <c r="K4120" s="5">
        <v>65439369170000</v>
      </c>
      <c r="L4120" s="3">
        <v>37.956496841253312</v>
      </c>
      <c r="M4120" s="6">
        <v>18.591999999999999</v>
      </c>
      <c r="N4120" s="6">
        <v>21.608000000000001</v>
      </c>
      <c r="O4120" s="5">
        <v>151.64500000000001</v>
      </c>
      <c r="P4120" s="5">
        <v>5.8965251048644154</v>
      </c>
      <c r="Q4120" s="4">
        <v>0</v>
      </c>
      <c r="R4120" s="4">
        <v>1</v>
      </c>
      <c r="S4120" s="4">
        <v>0</v>
      </c>
      <c r="T4120" s="4">
        <v>1</v>
      </c>
      <c r="U4120" s="4">
        <v>0</v>
      </c>
      <c r="V4120" s="5">
        <v>1075052056849739</v>
      </c>
      <c r="W4120" s="5">
        <v>172406240343225.59</v>
      </c>
      <c r="X4120" s="6">
        <v>8.6392983972006121</v>
      </c>
      <c r="Y4120" s="6">
        <v>3.7743144181706381</v>
      </c>
      <c r="Z4120" s="6">
        <v>9.90444622215613</v>
      </c>
      <c r="AA4120" s="6">
        <v>9.7088081027310658</v>
      </c>
      <c r="AB4120" s="6">
        <v>1.6752879657991691</v>
      </c>
      <c r="AC4120" s="6">
        <v>17.616168548419889</v>
      </c>
      <c r="AD4120" s="4">
        <v>0</v>
      </c>
      <c r="AE4120" s="4">
        <v>0</v>
      </c>
    </row>
    <row r="4121" spans="1:31" hidden="1" x14ac:dyDescent="0.35">
      <c r="A4121" s="7" t="s">
        <v>213</v>
      </c>
      <c r="B4121" s="7" t="s">
        <v>214</v>
      </c>
      <c r="C4121" s="8">
        <v>35.071095896487947</v>
      </c>
      <c r="D4121" s="9">
        <v>2004</v>
      </c>
      <c r="E4121" s="10">
        <v>4.8975681395978496E+16</v>
      </c>
      <c r="F4121" s="10">
        <v>1637032106708400</v>
      </c>
      <c r="G4121" s="10">
        <v>9016497634601900</v>
      </c>
      <c r="H4121" s="10">
        <v>2.93772933542487E+16</v>
      </c>
      <c r="I4121" s="11">
        <v>5.4725529893970872</v>
      </c>
      <c r="J4121" s="9">
        <v>70256316</v>
      </c>
      <c r="K4121" s="10">
        <v>85049111320000</v>
      </c>
      <c r="L4121" s="8">
        <v>43.559448423576967</v>
      </c>
      <c r="M4121" s="11">
        <v>-1.3480000000000001</v>
      </c>
      <c r="N4121" s="11">
        <v>12.295999999999999</v>
      </c>
      <c r="O4121" s="10">
        <v>162.755</v>
      </c>
      <c r="P4121" s="10">
        <v>6.5139014226053948</v>
      </c>
      <c r="Q4121" s="9">
        <v>0</v>
      </c>
      <c r="R4121" s="9">
        <v>1</v>
      </c>
      <c r="S4121" s="9">
        <v>0</v>
      </c>
      <c r="T4121" s="9">
        <v>1</v>
      </c>
      <c r="U4121" s="9">
        <v>0</v>
      </c>
      <c r="V4121" s="10">
        <v>1318026560890172</v>
      </c>
      <c r="W4121" s="10">
        <v>195248366078865.09</v>
      </c>
      <c r="X4121" s="11">
        <v>4.3366659785103883</v>
      </c>
      <c r="Y4121" s="11">
        <v>8.4888543314336573</v>
      </c>
      <c r="Z4121" s="11">
        <v>13.24901331307124</v>
      </c>
      <c r="AA4121" s="11">
        <v>7.3263213426093738</v>
      </c>
      <c r="AB4121" s="11">
        <v>10.47017195316724</v>
      </c>
      <c r="AC4121" s="11">
        <v>22.601184983769951</v>
      </c>
      <c r="AD4121" s="9">
        <v>0</v>
      </c>
      <c r="AE4121" s="9">
        <v>0</v>
      </c>
    </row>
    <row r="4122" spans="1:31" hidden="1" x14ac:dyDescent="0.35">
      <c r="A4122" s="2" t="s">
        <v>213</v>
      </c>
      <c r="B4122" s="2" t="s">
        <v>214</v>
      </c>
      <c r="C4122" s="3">
        <v>38.348153226962047</v>
      </c>
      <c r="D4122" s="4">
        <v>2005</v>
      </c>
      <c r="E4122" s="5">
        <v>5.0537909682924704E+16</v>
      </c>
      <c r="F4122" s="5">
        <v>2029907660462500</v>
      </c>
      <c r="G4122" s="5">
        <v>9358460628214100</v>
      </c>
      <c r="H4122" s="5">
        <v>2.83729347467446E+16</v>
      </c>
      <c r="I4122" s="6">
        <v>-3.418826218579611</v>
      </c>
      <c r="J4122" s="4">
        <v>71828455</v>
      </c>
      <c r="K4122" s="5">
        <v>135143004800000</v>
      </c>
      <c r="L4122" s="3">
        <v>49.41084053417125</v>
      </c>
      <c r="M4122" s="6">
        <v>-5.4489999999999998</v>
      </c>
      <c r="N4122" s="6">
        <v>2.0979999999999999</v>
      </c>
      <c r="O4122" s="5">
        <v>177.077</v>
      </c>
      <c r="P4122" s="5">
        <v>6.8876825471363201</v>
      </c>
      <c r="Q4122" s="4">
        <v>0</v>
      </c>
      <c r="R4122" s="4">
        <v>1</v>
      </c>
      <c r="S4122" s="4">
        <v>0</v>
      </c>
      <c r="T4122" s="4">
        <v>1</v>
      </c>
      <c r="U4122" s="4">
        <v>0</v>
      </c>
      <c r="V4122" s="5">
        <v>1575427763593005</v>
      </c>
      <c r="W4122" s="5">
        <v>273508815755802.81</v>
      </c>
      <c r="X4122" s="6">
        <v>3.1898040872882638</v>
      </c>
      <c r="Y4122" s="6">
        <v>3.7926366475146138</v>
      </c>
      <c r="Z4122" s="6">
        <v>40.082511955734667</v>
      </c>
      <c r="AA4122" s="6">
        <v>8.7997296550029205</v>
      </c>
      <c r="AB4122" s="6">
        <v>5.7382066488415218</v>
      </c>
      <c r="AC4122" s="6">
        <v>19.529287978004621</v>
      </c>
      <c r="AD4122" s="4">
        <v>0</v>
      </c>
      <c r="AE4122" s="4">
        <v>0</v>
      </c>
    </row>
    <row r="4123" spans="1:31" hidden="1" x14ac:dyDescent="0.35">
      <c r="A4123" s="7" t="s">
        <v>213</v>
      </c>
      <c r="B4123" s="7" t="s">
        <v>214</v>
      </c>
      <c r="C4123" s="8">
        <v>44.794802797742783</v>
      </c>
      <c r="D4123" s="9">
        <v>2006</v>
      </c>
      <c r="E4123" s="10">
        <v>5.3064701696670496E+16</v>
      </c>
      <c r="F4123" s="10">
        <v>2442212113176500</v>
      </c>
      <c r="G4123" s="10">
        <v>9838450690451400</v>
      </c>
      <c r="H4123" s="10">
        <v>2.97908193644052E+16</v>
      </c>
      <c r="I4123" s="11">
        <v>4.9973139201727577</v>
      </c>
      <c r="J4123" s="9">
        <v>73392747</v>
      </c>
      <c r="K4123" s="10">
        <v>151848968500000</v>
      </c>
      <c r="L4123" s="8">
        <v>54.359780047132773</v>
      </c>
      <c r="M4123" s="11">
        <v>4.0179999999999998</v>
      </c>
      <c r="N4123" s="11">
        <v>5.5149999999999997</v>
      </c>
      <c r="O4123" s="10">
        <v>193.43</v>
      </c>
      <c r="P4123" s="10">
        <v>7.5091771956016977</v>
      </c>
      <c r="Q4123" s="9">
        <v>0</v>
      </c>
      <c r="R4123" s="9">
        <v>1</v>
      </c>
      <c r="S4123" s="9">
        <v>0</v>
      </c>
      <c r="T4123" s="9">
        <v>1</v>
      </c>
      <c r="U4123" s="9">
        <v>0</v>
      </c>
      <c r="V4123" s="10">
        <v>2012488091473988</v>
      </c>
      <c r="W4123" s="10">
        <v>279340660260838</v>
      </c>
      <c r="X4123" s="11">
        <v>4.9997952618122037</v>
      </c>
      <c r="Y4123" s="11">
        <v>5.1289424757552009</v>
      </c>
      <c r="Z4123" s="11">
        <v>2.1322327358698518</v>
      </c>
      <c r="AA4123" s="11">
        <v>9.2349655799454524</v>
      </c>
      <c r="AB4123" s="11">
        <v>9.0232766131733992</v>
      </c>
      <c r="AC4123" s="11">
        <v>27.742327384417809</v>
      </c>
      <c r="AD4123" s="9">
        <v>0</v>
      </c>
      <c r="AE4123" s="9">
        <v>0</v>
      </c>
    </row>
    <row r="4124" spans="1:31" hidden="1" x14ac:dyDescent="0.35">
      <c r="A4124" s="2" t="s">
        <v>213</v>
      </c>
      <c r="B4124" s="2" t="s">
        <v>214</v>
      </c>
      <c r="C4124" s="3">
        <v>47.047276138984472</v>
      </c>
      <c r="D4124" s="4">
        <v>2007</v>
      </c>
      <c r="E4124" s="5">
        <v>5.7392538588017E+16</v>
      </c>
      <c r="F4124" s="5">
        <v>3247304255164000</v>
      </c>
      <c r="G4124" s="5">
        <v>9186518957018500</v>
      </c>
      <c r="H4124" s="5">
        <v>3.36625400451971E+16</v>
      </c>
      <c r="I4124" s="6">
        <v>12.996355130191301</v>
      </c>
      <c r="J4124" s="4">
        <v>74602648</v>
      </c>
      <c r="K4124" s="5">
        <v>192814785000000</v>
      </c>
      <c r="L4124" s="3">
        <v>63.786331500392741</v>
      </c>
      <c r="M4124" s="6">
        <v>-3.137</v>
      </c>
      <c r="N4124" s="6">
        <v>8.3320000000000007</v>
      </c>
      <c r="O4124" s="5">
        <v>203.131</v>
      </c>
      <c r="P4124" s="5">
        <v>7.9952812844241112</v>
      </c>
      <c r="Q4124" s="4">
        <v>0</v>
      </c>
      <c r="R4124" s="4">
        <v>1</v>
      </c>
      <c r="S4124" s="4">
        <v>0</v>
      </c>
      <c r="T4124" s="4">
        <v>1</v>
      </c>
      <c r="U4124" s="4">
        <v>0</v>
      </c>
      <c r="V4124" s="5">
        <v>2395134136206897</v>
      </c>
      <c r="W4124" s="5">
        <v>302282292247537.13</v>
      </c>
      <c r="X4124" s="6">
        <v>8.1557735235851716</v>
      </c>
      <c r="Y4124" s="6">
        <v>-6.6263658165774526</v>
      </c>
      <c r="Z4124" s="6">
        <v>8.2127793230233568</v>
      </c>
      <c r="AA4124" s="6">
        <v>5.015250995192055</v>
      </c>
      <c r="AB4124" s="6">
        <v>6.4734667482229096</v>
      </c>
      <c r="AC4124" s="6">
        <v>19.013580569942711</v>
      </c>
      <c r="AD4124" s="4">
        <v>0</v>
      </c>
      <c r="AE4124" s="4">
        <v>0</v>
      </c>
    </row>
    <row r="4125" spans="1:31" hidden="1" x14ac:dyDescent="0.35">
      <c r="A4125" s="7" t="s">
        <v>213</v>
      </c>
      <c r="B4125" s="7" t="s">
        <v>214</v>
      </c>
      <c r="C4125" s="8">
        <v>45.315069442527438</v>
      </c>
      <c r="D4125" s="9">
        <v>2008</v>
      </c>
      <c r="E4125" s="10">
        <v>5.75365115322814E+16</v>
      </c>
      <c r="F4125" s="10">
        <v>3887723271028800</v>
      </c>
      <c r="G4125" s="10">
        <v>9205589967032000</v>
      </c>
      <c r="H4125" s="10">
        <v>3.6918846432248496E+16</v>
      </c>
      <c r="I4125" s="11">
        <v>9.6733828839989684</v>
      </c>
      <c r="J4125" s="9">
        <v>75514204</v>
      </c>
      <c r="K4125" s="10">
        <v>240953674000000</v>
      </c>
      <c r="L4125" s="8">
        <v>79.994763026970389</v>
      </c>
      <c r="M4125" s="11">
        <v>-3.7810000000000001</v>
      </c>
      <c r="N4125" s="11">
        <v>10.311999999999999</v>
      </c>
      <c r="O4125" s="10">
        <v>210.48</v>
      </c>
      <c r="P4125" s="10">
        <v>8.3143778508392376</v>
      </c>
      <c r="Q4125" s="9">
        <v>0</v>
      </c>
      <c r="R4125" s="9">
        <v>1</v>
      </c>
      <c r="S4125" s="9">
        <v>0</v>
      </c>
      <c r="T4125" s="9">
        <v>1</v>
      </c>
      <c r="U4125" s="9">
        <v>0</v>
      </c>
      <c r="V4125" s="10">
        <v>2202299792307693</v>
      </c>
      <c r="W4125" s="10">
        <v>301211810476595.81</v>
      </c>
      <c r="X4125" s="11">
        <v>0.25085655349362801</v>
      </c>
      <c r="Y4125" s="11">
        <v>0.2075977865253274</v>
      </c>
      <c r="Z4125" s="11">
        <v>-0.35413313925270862</v>
      </c>
      <c r="AA4125" s="11">
        <v>3.6178623646809149</v>
      </c>
      <c r="AB4125" s="11">
        <v>3.991061165499826</v>
      </c>
      <c r="AC4125" s="11">
        <v>-8.0510874520201305</v>
      </c>
      <c r="AD4125" s="9">
        <v>0</v>
      </c>
      <c r="AE4125" s="9">
        <v>0</v>
      </c>
    </row>
    <row r="4126" spans="1:31" hidden="1" x14ac:dyDescent="0.35">
      <c r="A4126" s="2" t="s">
        <v>213</v>
      </c>
      <c r="B4126" s="2" t="s">
        <v>214</v>
      </c>
      <c r="C4126" s="3">
        <v>49.212229408610348</v>
      </c>
      <c r="D4126" s="4">
        <v>2009</v>
      </c>
      <c r="E4126" s="5">
        <v>5.8116125982443296E+16</v>
      </c>
      <c r="F4126" s="5">
        <v>4107466221894700</v>
      </c>
      <c r="G4126" s="5">
        <v>9108483763620500</v>
      </c>
      <c r="H4126" s="5">
        <v>3.80829739210984E+16</v>
      </c>
      <c r="I4126" s="6">
        <v>3.1532065634451811</v>
      </c>
      <c r="J4126" s="4">
        <v>76457825</v>
      </c>
      <c r="K4126" s="5">
        <v>302247000000000</v>
      </c>
      <c r="L4126" s="3">
        <v>90.835297198219436</v>
      </c>
      <c r="M4126" s="6">
        <v>6.9119999999999999</v>
      </c>
      <c r="N4126" s="6">
        <v>3.4239999999999999</v>
      </c>
      <c r="O4126" s="5">
        <v>221.80699999999999</v>
      </c>
      <c r="P4126" s="5">
        <v>8.5205918404889545</v>
      </c>
      <c r="Q4126" s="4">
        <v>0</v>
      </c>
      <c r="R4126" s="4">
        <v>1</v>
      </c>
      <c r="S4126" s="4">
        <v>0</v>
      </c>
      <c r="T4126" s="4">
        <v>1</v>
      </c>
      <c r="U4126" s="4">
        <v>0</v>
      </c>
      <c r="V4126" s="5">
        <v>2225319630527529</v>
      </c>
      <c r="W4126" s="5">
        <v>332741796771403.88</v>
      </c>
      <c r="X4126" s="6">
        <v>1.0073854579047561</v>
      </c>
      <c r="Y4126" s="6">
        <v>-1.0548612718931289</v>
      </c>
      <c r="Z4126" s="6">
        <v>10.4677124860806</v>
      </c>
      <c r="AA4126" s="6">
        <v>5.3815089319650324</v>
      </c>
      <c r="AB4126" s="6">
        <v>2.4802095039366292</v>
      </c>
      <c r="AC4126" s="6">
        <v>1.045263605810657</v>
      </c>
      <c r="AD4126" s="4">
        <v>0</v>
      </c>
      <c r="AE4126" s="4">
        <v>0</v>
      </c>
    </row>
    <row r="4127" spans="1:31" hidden="1" x14ac:dyDescent="0.35">
      <c r="A4127" s="7" t="s">
        <v>213</v>
      </c>
      <c r="B4127" s="7" t="s">
        <v>214</v>
      </c>
      <c r="C4127" s="8">
        <v>52.022949817044832</v>
      </c>
      <c r="D4127" s="9">
        <v>2010</v>
      </c>
      <c r="E4127" s="10">
        <v>6.1485663110241296E+16</v>
      </c>
      <c r="F4127" s="10">
        <v>5035812289024900</v>
      </c>
      <c r="G4127" s="10">
        <v>8818070459553301</v>
      </c>
      <c r="H4127" s="10">
        <v>4.17790521239306E+16</v>
      </c>
      <c r="I4127" s="11">
        <v>9.7053297636100098</v>
      </c>
      <c r="J4127" s="9">
        <v>77420842</v>
      </c>
      <c r="K4127" s="10"/>
      <c r="L4127" s="8">
        <v>100</v>
      </c>
      <c r="M4127" s="11">
        <v>7.93</v>
      </c>
      <c r="N4127" s="11">
        <v>-2.4009999999999998</v>
      </c>
      <c r="O4127" s="10">
        <v>235.68100000000001</v>
      </c>
      <c r="P4127" s="10">
        <v>8.7835914921436338</v>
      </c>
      <c r="Q4127" s="9">
        <v>0</v>
      </c>
      <c r="R4127" s="9">
        <v>1</v>
      </c>
      <c r="S4127" s="9">
        <v>0</v>
      </c>
      <c r="T4127" s="9">
        <v>1</v>
      </c>
      <c r="U4127" s="9">
        <v>0</v>
      </c>
      <c r="V4127" s="10">
        <v>2619778100000000</v>
      </c>
      <c r="W4127" s="10"/>
      <c r="X4127" s="11">
        <v>5.7979383016960329</v>
      </c>
      <c r="Y4127" s="11">
        <v>-3.1883825190216251</v>
      </c>
      <c r="Z4127" s="11"/>
      <c r="AA4127" s="11">
        <v>6.2549874440391982</v>
      </c>
      <c r="AB4127" s="11">
        <v>3.0866359588418808</v>
      </c>
      <c r="AC4127" s="11">
        <v>17.725924135175219</v>
      </c>
      <c r="AD4127" s="9">
        <v>0</v>
      </c>
      <c r="AE4127" s="9">
        <v>0</v>
      </c>
    </row>
    <row r="4128" spans="1:31" hidden="1" x14ac:dyDescent="0.35">
      <c r="A4128" s="2" t="s">
        <v>213</v>
      </c>
      <c r="B4128" s="2" t="s">
        <v>214</v>
      </c>
      <c r="C4128" s="3">
        <v>49.247507897110268</v>
      </c>
      <c r="D4128" s="4">
        <v>2011</v>
      </c>
      <c r="E4128" s="5">
        <v>6.3112400316188704E+16</v>
      </c>
      <c r="F4128" s="5">
        <v>6895999706412100</v>
      </c>
      <c r="G4128" s="5">
        <v>8498282832539400</v>
      </c>
      <c r="H4128" s="5">
        <v>3.99714066142788E+16</v>
      </c>
      <c r="I4128" s="6">
        <v>-4.3266790837899274</v>
      </c>
      <c r="J4128" s="4">
        <v>78383598</v>
      </c>
      <c r="K4128" s="5"/>
      <c r="L4128" s="3">
        <v>126.2933856738608</v>
      </c>
      <c r="M4128" s="6">
        <v>-1.141</v>
      </c>
      <c r="N4128" s="6">
        <v>-6.1539999999999999</v>
      </c>
      <c r="O4128" s="5">
        <v>235.58799999999999</v>
      </c>
      <c r="P4128" s="5">
        <v>9.1259696503376535</v>
      </c>
      <c r="Q4128" s="4">
        <v>0</v>
      </c>
      <c r="R4128" s="4">
        <v>1</v>
      </c>
      <c r="S4128" s="4">
        <v>0</v>
      </c>
      <c r="T4128" s="4">
        <v>1</v>
      </c>
      <c r="U4128" s="4">
        <v>0</v>
      </c>
      <c r="V4128" s="5">
        <v>2689062441298459</v>
      </c>
      <c r="W4128" s="5"/>
      <c r="X4128" s="6">
        <v>2.6457179180628279</v>
      </c>
      <c r="Y4128" s="6">
        <v>-3.6265034224970409</v>
      </c>
      <c r="Z4128" s="6"/>
      <c r="AA4128" s="6">
        <v>-3.9460117701476803E-2</v>
      </c>
      <c r="AB4128" s="6">
        <v>3.897928979282054</v>
      </c>
      <c r="AC4128" s="6">
        <v>2.6446644965258321</v>
      </c>
      <c r="AD4128" s="4">
        <v>0</v>
      </c>
      <c r="AE4128" s="4">
        <v>0</v>
      </c>
    </row>
    <row r="4129" spans="1:31" hidden="1" x14ac:dyDescent="0.35">
      <c r="A4129" s="7" t="s">
        <v>213</v>
      </c>
      <c r="B4129" s="7" t="s">
        <v>214</v>
      </c>
      <c r="C4129" s="8">
        <v>49.617323483095682</v>
      </c>
      <c r="D4129" s="9">
        <v>2012</v>
      </c>
      <c r="E4129" s="10">
        <v>6.07474705025446E+16</v>
      </c>
      <c r="F4129" s="10">
        <v>7895676801943400</v>
      </c>
      <c r="G4129" s="10">
        <v>8599287337248600</v>
      </c>
      <c r="H4129" s="10">
        <v>3.71324525451962E+16</v>
      </c>
      <c r="I4129" s="11">
        <v>-7.1024622587798802</v>
      </c>
      <c r="J4129" s="9">
        <v>79370580</v>
      </c>
      <c r="K4129" s="10"/>
      <c r="L4129" s="8">
        <v>160.71693729015141</v>
      </c>
      <c r="M4129" s="11">
        <v>-2.1880000000000002</v>
      </c>
      <c r="N4129" s="11">
        <v>-11.951000000000001</v>
      </c>
      <c r="O4129" s="10">
        <v>248.756</v>
      </c>
      <c r="P4129" s="10">
        <v>9.187704951300848</v>
      </c>
      <c r="Q4129" s="9">
        <v>0</v>
      </c>
      <c r="R4129" s="9">
        <v>1</v>
      </c>
      <c r="S4129" s="9">
        <v>0</v>
      </c>
      <c r="T4129" s="9">
        <v>1</v>
      </c>
      <c r="U4129" s="9">
        <v>0</v>
      </c>
      <c r="V4129" s="10">
        <v>2437592182911807</v>
      </c>
      <c r="W4129" s="10"/>
      <c r="X4129" s="11">
        <v>-3.7471713986410968</v>
      </c>
      <c r="Y4129" s="11">
        <v>1.1885283968481259</v>
      </c>
      <c r="Z4129" s="11"/>
      <c r="AA4129" s="11">
        <v>5.5894188158989451</v>
      </c>
      <c r="AB4129" s="11">
        <v>0.67647935867187881</v>
      </c>
      <c r="AC4129" s="11">
        <v>-9.3515960999858887</v>
      </c>
      <c r="AD4129" s="9">
        <v>0</v>
      </c>
      <c r="AE4129" s="9">
        <v>0</v>
      </c>
    </row>
    <row r="4130" spans="1:31" hidden="1" x14ac:dyDescent="0.35">
      <c r="A4130" s="2" t="s">
        <v>213</v>
      </c>
      <c r="B4130" s="2" t="s">
        <v>214</v>
      </c>
      <c r="C4130" s="3">
        <v>44.596499133565658</v>
      </c>
      <c r="D4130" s="4">
        <v>2013</v>
      </c>
      <c r="E4130" s="5">
        <v>5.9822906633967696E+16</v>
      </c>
      <c r="F4130" s="5">
        <v>1.06349977961169E+16</v>
      </c>
      <c r="G4130" s="5">
        <v>8791125274128901</v>
      </c>
      <c r="H4130" s="5">
        <v>3.37754745348185E+16</v>
      </c>
      <c r="I4130" s="6">
        <v>-9.0405501933698407</v>
      </c>
      <c r="J4130" s="4">
        <v>80414686</v>
      </c>
      <c r="K4130" s="5"/>
      <c r="L4130" s="3">
        <v>219.5442149316799</v>
      </c>
      <c r="M4130" s="6">
        <v>-19.844000000000001</v>
      </c>
      <c r="N4130" s="6">
        <v>-3.8380000000000001</v>
      </c>
      <c r="O4130" s="5">
        <v>258.85199999999998</v>
      </c>
      <c r="P4130" s="5">
        <v>9.5414235056582957</v>
      </c>
      <c r="Q4130" s="4">
        <v>0</v>
      </c>
      <c r="R4130" s="4">
        <v>1</v>
      </c>
      <c r="S4130" s="4">
        <v>0</v>
      </c>
      <c r="T4130" s="4">
        <v>1</v>
      </c>
      <c r="U4130" s="4">
        <v>0</v>
      </c>
      <c r="V4130" s="5">
        <v>2160310487559841</v>
      </c>
      <c r="W4130" s="5"/>
      <c r="X4130" s="6">
        <v>-1.521979204941835</v>
      </c>
      <c r="Y4130" s="6">
        <v>2.2308585509096481</v>
      </c>
      <c r="Z4130" s="6"/>
      <c r="AA4130" s="6">
        <v>4.0585955715641164</v>
      </c>
      <c r="AB4130" s="6">
        <v>3.8499119881659478</v>
      </c>
      <c r="AC4130" s="6">
        <v>-11.37522910090488</v>
      </c>
      <c r="AD4130" s="4">
        <v>0</v>
      </c>
      <c r="AE4130" s="4">
        <v>0</v>
      </c>
    </row>
    <row r="4131" spans="1:31" hidden="1" x14ac:dyDescent="0.35">
      <c r="A4131" s="7" t="s">
        <v>213</v>
      </c>
      <c r="B4131" s="7" t="s">
        <v>214</v>
      </c>
      <c r="C4131" s="8">
        <v>48.984479297635779</v>
      </c>
      <c r="D4131" s="9">
        <v>2014</v>
      </c>
      <c r="E4131" s="10">
        <v>6.2804943968269104E+16</v>
      </c>
      <c r="F4131" s="10">
        <v>1.22547075850814E+16</v>
      </c>
      <c r="G4131" s="10">
        <v>8670986108125602</v>
      </c>
      <c r="H4131" s="10">
        <v>3.51350287340783E+16</v>
      </c>
      <c r="I4131" s="11">
        <v>4.0252704602514484</v>
      </c>
      <c r="J4131" s="9">
        <v>81502045</v>
      </c>
      <c r="K4131" s="10"/>
      <c r="L4131" s="8">
        <v>256.00294186030749</v>
      </c>
      <c r="M4131" s="11">
        <v>21.05</v>
      </c>
      <c r="N4131" s="11">
        <v>17.154</v>
      </c>
      <c r="O4131" s="10">
        <v>275.62799999999999</v>
      </c>
      <c r="P4131" s="10">
        <v>9.9492387156016822</v>
      </c>
      <c r="Q4131" s="9">
        <v>0</v>
      </c>
      <c r="R4131" s="9">
        <v>1</v>
      </c>
      <c r="S4131" s="9">
        <v>0</v>
      </c>
      <c r="T4131" s="9">
        <v>1</v>
      </c>
      <c r="U4131" s="9">
        <v>0</v>
      </c>
      <c r="V4131" s="10">
        <v>2344857702172653</v>
      </c>
      <c r="W4131" s="10"/>
      <c r="X4131" s="11">
        <v>4.9847750670947617</v>
      </c>
      <c r="Y4131" s="11">
        <v>-1.3665959960421949</v>
      </c>
      <c r="Z4131" s="11"/>
      <c r="AA4131" s="11">
        <v>6.4809234620555181</v>
      </c>
      <c r="AB4131" s="11">
        <v>4.2741547914893641</v>
      </c>
      <c r="AC4131" s="11">
        <v>8.542624575288059</v>
      </c>
      <c r="AD4131" s="9">
        <v>0</v>
      </c>
      <c r="AE4131" s="9">
        <v>0</v>
      </c>
    </row>
    <row r="4132" spans="1:31" hidden="1" x14ac:dyDescent="0.35">
      <c r="A4132" s="2" t="s">
        <v>213</v>
      </c>
      <c r="B4132" s="2" t="s">
        <v>214</v>
      </c>
      <c r="C4132" s="3">
        <v>56.371959355197681</v>
      </c>
      <c r="D4132" s="4">
        <v>2015</v>
      </c>
      <c r="E4132" s="5">
        <v>6.1910045780482304E+16</v>
      </c>
      <c r="F4132" s="5">
        <v>1.21038900865717E+16</v>
      </c>
      <c r="G4132" s="5">
        <v>9455205911291100</v>
      </c>
      <c r="H4132" s="5">
        <v>2.14440707182208E+16</v>
      </c>
      <c r="I4132" s="6">
        <v>-38.966690818665278</v>
      </c>
      <c r="J4132" s="4">
        <v>82619362</v>
      </c>
      <c r="K4132" s="5"/>
      <c r="L4132" s="3">
        <v>287.96409393875138</v>
      </c>
      <c r="M4132" s="6">
        <v>45.918999999999997</v>
      </c>
      <c r="N4132" s="6">
        <v>-7.1349999999999998</v>
      </c>
      <c r="O4132" s="5">
        <v>280.238</v>
      </c>
      <c r="P4132" s="5">
        <v>9.8704176549477083</v>
      </c>
      <c r="Q4132" s="4">
        <v>0</v>
      </c>
      <c r="R4132" s="4">
        <v>1</v>
      </c>
      <c r="S4132" s="4">
        <v>0</v>
      </c>
      <c r="T4132" s="4">
        <v>1</v>
      </c>
      <c r="U4132" s="4">
        <v>0</v>
      </c>
      <c r="V4132" s="5">
        <v>2369462076564053</v>
      </c>
      <c r="W4132" s="5"/>
      <c r="X4132" s="6">
        <v>-1.424884939375042</v>
      </c>
      <c r="Y4132" s="6">
        <v>9.0441824423014996</v>
      </c>
      <c r="Z4132" s="6"/>
      <c r="AA4132" s="6">
        <v>1.6725441537144321</v>
      </c>
      <c r="AB4132" s="6">
        <v>-0.79223207832346354</v>
      </c>
      <c r="AC4132" s="6">
        <v>1.0492907253434851</v>
      </c>
      <c r="AD4132" s="4">
        <v>0</v>
      </c>
      <c r="AE4132" s="4">
        <v>0</v>
      </c>
    </row>
    <row r="4133" spans="1:31" hidden="1" x14ac:dyDescent="0.35">
      <c r="A4133" s="7" t="s">
        <v>213</v>
      </c>
      <c r="B4133" s="7" t="s">
        <v>214</v>
      </c>
      <c r="C4133" s="8">
        <v>57.831338370399678</v>
      </c>
      <c r="D4133" s="9">
        <v>2016</v>
      </c>
      <c r="E4133" s="10">
        <v>6.7367469956454496E+16</v>
      </c>
      <c r="F4133" s="10">
        <v>1.50233424382358E+16</v>
      </c>
      <c r="G4133" s="10">
        <v>1.00607661417877E+16</v>
      </c>
      <c r="H4133" s="10">
        <v>2.84811753618417E+16</v>
      </c>
      <c r="I4133" s="11">
        <v>32.816085789353167</v>
      </c>
      <c r="J4133" s="9">
        <v>83812228</v>
      </c>
      <c r="K4133" s="10"/>
      <c r="L4133" s="8">
        <v>308.82831780168323</v>
      </c>
      <c r="M4133" s="11">
        <v>14.323</v>
      </c>
      <c r="N4133" s="11">
        <v>12.451000000000001</v>
      </c>
      <c r="O4133" s="10">
        <v>286.14299999999997</v>
      </c>
      <c r="P4133" s="10">
        <v>10.43030853855867</v>
      </c>
      <c r="Q4133" s="9">
        <v>0</v>
      </c>
      <c r="R4133" s="9">
        <v>1</v>
      </c>
      <c r="S4133" s="9">
        <v>0</v>
      </c>
      <c r="T4133" s="9">
        <v>1</v>
      </c>
      <c r="U4133" s="9">
        <v>0</v>
      </c>
      <c r="V4133" s="10">
        <v>2813278284143361</v>
      </c>
      <c r="W4133" s="10"/>
      <c r="X4133" s="11">
        <v>8.8150866425182031</v>
      </c>
      <c r="Y4133" s="11">
        <v>6.4045165824835149</v>
      </c>
      <c r="Z4133" s="11"/>
      <c r="AA4133" s="11">
        <v>2.1071375045497152</v>
      </c>
      <c r="AB4133" s="11">
        <v>5.6724132978335406</v>
      </c>
      <c r="AC4133" s="11">
        <v>18.730673597565399</v>
      </c>
      <c r="AD4133" s="9">
        <v>0</v>
      </c>
      <c r="AE4133" s="9">
        <v>0</v>
      </c>
    </row>
    <row r="4134" spans="1:31" hidden="1" x14ac:dyDescent="0.35">
      <c r="A4134" s="2" t="s">
        <v>213</v>
      </c>
      <c r="B4134" s="2" t="s">
        <v>214</v>
      </c>
      <c r="C4134" s="3"/>
      <c r="D4134" s="4">
        <v>2017</v>
      </c>
      <c r="E4134" s="5">
        <v>6.9406585378304496E+16</v>
      </c>
      <c r="F4134" s="5">
        <v>1.74573477133913E+16</v>
      </c>
      <c r="G4134" s="5">
        <v>1.00323998191975E+16</v>
      </c>
      <c r="H4134" s="5">
        <v>3.13578446257109E+16</v>
      </c>
      <c r="I4134" s="6">
        <v>10.10024771563074</v>
      </c>
      <c r="J4134" s="4">
        <v>85026754</v>
      </c>
      <c r="K4134" s="5"/>
      <c r="L4134" s="3">
        <v>333.67332242236313</v>
      </c>
      <c r="M4134" s="6">
        <v>8.5999999999999993E-2</v>
      </c>
      <c r="N4134" s="6">
        <v>10.048</v>
      </c>
      <c r="O4134" s="5">
        <v>305.16399999999999</v>
      </c>
      <c r="P4134" s="5">
        <v>10.791795830745651</v>
      </c>
      <c r="Q4134" s="4">
        <v>0</v>
      </c>
      <c r="R4134" s="4">
        <v>1</v>
      </c>
      <c r="S4134" s="4">
        <v>0</v>
      </c>
      <c r="T4134" s="4">
        <v>1</v>
      </c>
      <c r="U4134" s="4">
        <v>0</v>
      </c>
      <c r="V4134" s="5"/>
      <c r="W4134" s="5"/>
      <c r="X4134" s="6">
        <v>3.0268546869402382</v>
      </c>
      <c r="Y4134" s="6">
        <v>-0.28194992499010202</v>
      </c>
      <c r="Z4134" s="6"/>
      <c r="AA4134" s="6">
        <v>6.647375612892839</v>
      </c>
      <c r="AB4134" s="6">
        <v>3.4657392046518831</v>
      </c>
      <c r="AC4134" s="6"/>
      <c r="AD4134" s="4">
        <v>0</v>
      </c>
      <c r="AE4134" s="4">
        <v>0</v>
      </c>
    </row>
    <row r="4135" spans="1:31" hidden="1" x14ac:dyDescent="0.35">
      <c r="A4135" s="7" t="s">
        <v>213</v>
      </c>
      <c r="B4135" s="7" t="s">
        <v>214</v>
      </c>
      <c r="C4135" s="8"/>
      <c r="D4135" s="9">
        <v>2018</v>
      </c>
      <c r="E4135" s="10">
        <v>6.68052542119128E+16</v>
      </c>
      <c r="F4135" s="10">
        <v>2.2333173887641E+16</v>
      </c>
      <c r="G4135" s="10">
        <v>9794046377153400</v>
      </c>
      <c r="H4135" s="10">
        <v>2.77198764324866E+16</v>
      </c>
      <c r="I4135" s="11">
        <v>-11.601461250437669</v>
      </c>
      <c r="J4135" s="9">
        <v>86117998</v>
      </c>
      <c r="K4135" s="10"/>
      <c r="L4135" s="8">
        <v>393.78162958315249</v>
      </c>
      <c r="M4135" s="11">
        <v>-15.013999999999999</v>
      </c>
      <c r="N4135" s="11">
        <v>-16.353000000000002</v>
      </c>
      <c r="O4135" s="10">
        <v>312.35000000000002</v>
      </c>
      <c r="P4135" s="10">
        <v>11.187108546769251</v>
      </c>
      <c r="Q4135" s="9">
        <v>0</v>
      </c>
      <c r="R4135" s="9">
        <v>1</v>
      </c>
      <c r="S4135" s="9">
        <v>0</v>
      </c>
      <c r="T4135" s="9">
        <v>1</v>
      </c>
      <c r="U4135" s="9">
        <v>0</v>
      </c>
      <c r="V4135" s="10"/>
      <c r="W4135" s="10"/>
      <c r="X4135" s="11">
        <v>-3.7479601571133259</v>
      </c>
      <c r="Y4135" s="11">
        <v>-2.3758367523192079</v>
      </c>
      <c r="Z4135" s="11"/>
      <c r="AA4135" s="11">
        <v>2.3547993865593702</v>
      </c>
      <c r="AB4135" s="11">
        <v>3.663085571887494</v>
      </c>
      <c r="AC4135" s="11"/>
      <c r="AD4135" s="9">
        <v>0</v>
      </c>
      <c r="AE4135" s="9">
        <v>0</v>
      </c>
    </row>
    <row r="4136" spans="1:31" hidden="1" x14ac:dyDescent="0.35">
      <c r="A4136" s="2" t="s">
        <v>213</v>
      </c>
      <c r="B4136" s="2" t="s">
        <v>214</v>
      </c>
      <c r="C4136" s="3"/>
      <c r="D4136" s="4">
        <v>2019</v>
      </c>
      <c r="E4136" s="5">
        <v>6.5227691298105904E+16</v>
      </c>
      <c r="F4136" s="5">
        <v>2.85511621091147E+16</v>
      </c>
      <c r="G4136" s="5">
        <v>9189498741190300</v>
      </c>
      <c r="H4136" s="5">
        <v>2.57082068871997E+16</v>
      </c>
      <c r="I4136" s="6">
        <v>-7.2571374918876046</v>
      </c>
      <c r="J4136" s="4">
        <v>87051648</v>
      </c>
      <c r="K4136" s="5"/>
      <c r="L4136" s="3">
        <v>550.92942529120569</v>
      </c>
      <c r="M4136" s="6">
        <v>-19.608000000000001</v>
      </c>
      <c r="N4136" s="6">
        <v>-5.6180000000000003</v>
      </c>
      <c r="O4136" s="5">
        <v>318.88499999999999</v>
      </c>
      <c r="P4136" s="5">
        <v>11.674411772574</v>
      </c>
      <c r="Q4136" s="4">
        <v>0</v>
      </c>
      <c r="R4136" s="4">
        <v>1</v>
      </c>
      <c r="S4136" s="4">
        <v>0</v>
      </c>
      <c r="T4136" s="4">
        <v>1</v>
      </c>
      <c r="U4136" s="4">
        <v>0</v>
      </c>
      <c r="V4136" s="5"/>
      <c r="W4136" s="5"/>
      <c r="X4136" s="6">
        <v>-2.3614353877057521</v>
      </c>
      <c r="Y4136" s="6">
        <v>-6.1726033621132324</v>
      </c>
      <c r="Z4136" s="6"/>
      <c r="AA4136" s="6">
        <v>2.0922042580438509</v>
      </c>
      <c r="AB4136" s="6">
        <v>4.355935439148638</v>
      </c>
      <c r="AC4136" s="6"/>
      <c r="AD4136" s="4">
        <v>0</v>
      </c>
      <c r="AE4136" s="4">
        <v>0</v>
      </c>
    </row>
    <row r="4137" spans="1:31" hidden="1" x14ac:dyDescent="0.35">
      <c r="A4137" s="7" t="s">
        <v>213</v>
      </c>
      <c r="B4137" s="7" t="s">
        <v>214</v>
      </c>
      <c r="C4137" s="8"/>
      <c r="D4137" s="9">
        <v>2020</v>
      </c>
      <c r="E4137" s="10">
        <v>6.812498053472E+16</v>
      </c>
      <c r="F4137" s="10">
        <v>4.37082462780302E+16</v>
      </c>
      <c r="G4137" s="10">
        <v>9157995849422200</v>
      </c>
      <c r="H4137" s="10">
        <v>2.82979060394284E+16</v>
      </c>
      <c r="I4137" s="11">
        <v>10.07343360659716</v>
      </c>
      <c r="J4137" s="9">
        <v>87723443</v>
      </c>
      <c r="K4137" s="10"/>
      <c r="L4137" s="8">
        <v>719.48153967007056</v>
      </c>
      <c r="M4137" s="11">
        <v>-1.95</v>
      </c>
      <c r="N4137" s="11">
        <v>-21.303000000000001</v>
      </c>
      <c r="O4137" s="10">
        <v>337.21899999999999</v>
      </c>
      <c r="P4137" s="10">
        <v>12.18269693903947</v>
      </c>
      <c r="Q4137" s="9">
        <v>0</v>
      </c>
      <c r="R4137" s="9">
        <v>1</v>
      </c>
      <c r="S4137" s="9">
        <v>0</v>
      </c>
      <c r="T4137" s="9">
        <v>1</v>
      </c>
      <c r="U4137" s="9">
        <v>0</v>
      </c>
      <c r="V4137" s="10"/>
      <c r="W4137" s="10"/>
      <c r="X4137" s="11">
        <v>4.4418086535867136</v>
      </c>
      <c r="Y4137" s="11">
        <v>-0.34281403866887611</v>
      </c>
      <c r="Z4137" s="11"/>
      <c r="AA4137" s="11">
        <v>5.7494080938269292</v>
      </c>
      <c r="AB4137" s="11">
        <v>4.3538396312142877</v>
      </c>
      <c r="AC4137" s="11"/>
      <c r="AD4137" s="9">
        <v>0</v>
      </c>
      <c r="AE4137" s="9">
        <v>0</v>
      </c>
    </row>
    <row r="4138" spans="1:31" hidden="1" x14ac:dyDescent="0.35">
      <c r="A4138" s="2" t="s">
        <v>213</v>
      </c>
      <c r="B4138" s="2" t="s">
        <v>214</v>
      </c>
      <c r="C4138" s="3"/>
      <c r="D4138" s="4">
        <v>2021</v>
      </c>
      <c r="E4138" s="5">
        <v>7.0939153209926704E+16</v>
      </c>
      <c r="F4138" s="5">
        <v>7.0939153209926704E+16</v>
      </c>
      <c r="G4138" s="5">
        <v>9985534575527300</v>
      </c>
      <c r="H4138" s="5">
        <v>2.94348059294638E+16</v>
      </c>
      <c r="I4138" s="6">
        <v>4.0176113683157979</v>
      </c>
      <c r="J4138" s="4">
        <v>88455488</v>
      </c>
      <c r="K4138" s="5"/>
      <c r="L4138" s="3">
        <v>1031.657501963864</v>
      </c>
      <c r="M4138" s="6">
        <v>8.9420000000000002</v>
      </c>
      <c r="N4138" s="6">
        <v>10.672000000000001</v>
      </c>
      <c r="O4138" s="5">
        <v>356.41199999999998</v>
      </c>
      <c r="P4138" s="5">
        <v>12.067367447064539</v>
      </c>
      <c r="Q4138" s="4">
        <v>0</v>
      </c>
      <c r="R4138" s="4">
        <v>1</v>
      </c>
      <c r="S4138" s="4">
        <v>0</v>
      </c>
      <c r="T4138" s="4">
        <v>1</v>
      </c>
      <c r="U4138" s="4">
        <v>0</v>
      </c>
      <c r="V4138" s="5"/>
      <c r="W4138" s="5"/>
      <c r="X4138" s="6">
        <v>4.130896850344711</v>
      </c>
      <c r="Y4138" s="6">
        <v>9.0362426420766635</v>
      </c>
      <c r="Z4138" s="6"/>
      <c r="AA4138" s="6">
        <v>5.6915535601493508</v>
      </c>
      <c r="AB4138" s="6">
        <v>-0.94666634614673084</v>
      </c>
      <c r="AC4138" s="6"/>
      <c r="AD4138" s="4">
        <v>0</v>
      </c>
      <c r="AE4138" s="4">
        <v>0</v>
      </c>
    </row>
    <row r="4139" spans="1:31" hidden="1" x14ac:dyDescent="0.35">
      <c r="A4139" s="7" t="s">
        <v>213</v>
      </c>
      <c r="B4139" s="7" t="s">
        <v>214</v>
      </c>
      <c r="C4139" s="8"/>
      <c r="D4139" s="9">
        <v>2022</v>
      </c>
      <c r="E4139" s="10">
        <v>7.4027000385632704E+16</v>
      </c>
      <c r="F4139" s="10">
        <v>1.1183825663364301E+17</v>
      </c>
      <c r="G4139" s="10">
        <v>9910588791045600</v>
      </c>
      <c r="H4139" s="10">
        <v>3.17010659174252E+16</v>
      </c>
      <c r="I4139" s="11">
        <v>7.6992523524434233</v>
      </c>
      <c r="J4139" s="9">
        <v>89524246</v>
      </c>
      <c r="K4139" s="10"/>
      <c r="L4139" s="8">
        <v>1480.30950510605</v>
      </c>
      <c r="M4139" s="11">
        <v>6.0119999999999996</v>
      </c>
      <c r="N4139" s="11">
        <v>14.433</v>
      </c>
      <c r="O4139" s="10">
        <v>367.07299999999998</v>
      </c>
      <c r="P4139" s="10">
        <v>12.48576140555685</v>
      </c>
      <c r="Q4139" s="9">
        <v>0</v>
      </c>
      <c r="R4139" s="9">
        <v>1</v>
      </c>
      <c r="S4139" s="9">
        <v>0</v>
      </c>
      <c r="T4139" s="9">
        <v>1</v>
      </c>
      <c r="U4139" s="9">
        <v>0</v>
      </c>
      <c r="V4139" s="10"/>
      <c r="W4139" s="10"/>
      <c r="X4139" s="11">
        <v>4.3528108752134322</v>
      </c>
      <c r="Y4139" s="11">
        <v>-0.75054353790310102</v>
      </c>
      <c r="Z4139" s="11"/>
      <c r="AA4139" s="11">
        <v>2.9912011941236392</v>
      </c>
      <c r="AB4139" s="11">
        <v>3.4671518898190712</v>
      </c>
      <c r="AC4139" s="11"/>
      <c r="AD4139" s="9">
        <v>0</v>
      </c>
      <c r="AE4139" s="9">
        <v>0</v>
      </c>
    </row>
    <row r="4140" spans="1:31" hidden="1" x14ac:dyDescent="0.35">
      <c r="A4140" s="2" t="s">
        <v>213</v>
      </c>
      <c r="B4140" s="2" t="s">
        <v>214</v>
      </c>
      <c r="C4140" s="3"/>
      <c r="D4140" s="4">
        <v>2023</v>
      </c>
      <c r="E4140" s="5">
        <v>7.7974380008413888E+16</v>
      </c>
      <c r="F4140" s="5">
        <v>1.6173458898056099E+17</v>
      </c>
      <c r="G4140" s="5">
        <v>9852056982683200</v>
      </c>
      <c r="H4140" s="5">
        <v>3.28795270004286E+16</v>
      </c>
      <c r="I4140" s="6">
        <v>3.7174178498383839</v>
      </c>
      <c r="J4140" s="4">
        <v>90608707</v>
      </c>
      <c r="K4140" s="5"/>
      <c r="L4140" s="3">
        <v>2140.2194291699439</v>
      </c>
      <c r="M4140" s="6">
        <v>8.968</v>
      </c>
      <c r="N4140" s="6">
        <v>13.887</v>
      </c>
      <c r="O4140" s="5">
        <v>382.01790204108272</v>
      </c>
      <c r="P4140" s="5">
        <v>12.81670877205954</v>
      </c>
      <c r="Q4140" s="4">
        <v>0</v>
      </c>
      <c r="R4140" s="4">
        <v>1</v>
      </c>
      <c r="S4140" s="4">
        <v>0</v>
      </c>
      <c r="T4140" s="4">
        <v>1</v>
      </c>
      <c r="U4140" s="4">
        <v>0</v>
      </c>
      <c r="V4140" s="5"/>
      <c r="W4140" s="5"/>
      <c r="X4140" s="6">
        <v>5.3323511721640671</v>
      </c>
      <c r="Y4140" s="6">
        <v>-0.59059869798335873</v>
      </c>
      <c r="Z4140" s="6"/>
      <c r="AA4140" s="6">
        <v>4.0713705560154754</v>
      </c>
      <c r="AB4140" s="6">
        <v>2.65059819544049</v>
      </c>
      <c r="AC4140" s="6"/>
      <c r="AD4140" s="4">
        <v>0</v>
      </c>
      <c r="AE4140" s="4">
        <v>0</v>
      </c>
    </row>
    <row r="4141" spans="1:31" hidden="1" x14ac:dyDescent="0.35">
      <c r="A4141" s="7" t="s">
        <v>213</v>
      </c>
      <c r="B4141" s="7" t="s">
        <v>214</v>
      </c>
      <c r="C4141" s="8"/>
      <c r="D4141" s="9">
        <v>2024</v>
      </c>
      <c r="E4141" s="10">
        <v>8.0830675560512096E+16</v>
      </c>
      <c r="F4141" s="10">
        <v>2.1522503846421309E+17</v>
      </c>
      <c r="G4141" s="10">
        <v>1.02217312824147E+16</v>
      </c>
      <c r="H4141" s="10">
        <v>3.37297814154445E+16</v>
      </c>
      <c r="I4141" s="11">
        <v>2.5859691199475492</v>
      </c>
      <c r="J4141" s="9">
        <v>91567738</v>
      </c>
      <c r="K4141" s="10"/>
      <c r="L4141" s="8">
        <v>2834.8462948415849</v>
      </c>
      <c r="M4141" s="11">
        <v>11.41</v>
      </c>
      <c r="N4141" s="11">
        <v>10.762</v>
      </c>
      <c r="O4141" s="10">
        <v>395.78569235585002</v>
      </c>
      <c r="P4141" s="10">
        <v>12.81747078667188</v>
      </c>
      <c r="Q4141" s="9">
        <v>0</v>
      </c>
      <c r="R4141" s="9">
        <v>1</v>
      </c>
      <c r="S4141" s="9">
        <v>0</v>
      </c>
      <c r="T4141" s="9">
        <v>1</v>
      </c>
      <c r="U4141" s="9">
        <v>0</v>
      </c>
      <c r="V4141" s="10"/>
      <c r="W4141" s="10"/>
      <c r="X4141" s="11">
        <v>3.6631205683071761</v>
      </c>
      <c r="Y4141" s="11">
        <v>3.752254989808427</v>
      </c>
      <c r="Z4141" s="11"/>
      <c r="AA4141" s="11">
        <v>3.60396469411707</v>
      </c>
      <c r="AB4141" s="11">
        <v>5.9454780934020002E-3</v>
      </c>
      <c r="AC4141" s="11"/>
      <c r="AD4141" s="9">
        <v>0</v>
      </c>
      <c r="AE4141" s="9">
        <v>0</v>
      </c>
    </row>
    <row r="4142" spans="1:31" hidden="1" x14ac:dyDescent="0.35">
      <c r="A4142" s="2" t="s">
        <v>215</v>
      </c>
      <c r="B4142" s="2" t="s">
        <v>216</v>
      </c>
      <c r="C4142" s="3"/>
      <c r="D4142" s="4">
        <v>1980</v>
      </c>
      <c r="E4142" s="5">
        <v>43761316748266.602</v>
      </c>
      <c r="F4142" s="5">
        <v>15770700000</v>
      </c>
      <c r="G4142" s="5"/>
      <c r="H4142" s="5"/>
      <c r="I4142" s="6"/>
      <c r="J4142" s="4">
        <v>13591992</v>
      </c>
      <c r="K4142" s="5"/>
      <c r="L4142" s="3"/>
      <c r="M4142" s="6"/>
      <c r="N4142" s="6"/>
      <c r="O4142" s="5">
        <v>0</v>
      </c>
      <c r="P4142" s="5">
        <v>0.35996726251517619</v>
      </c>
      <c r="Q4142" s="4">
        <v>0</v>
      </c>
      <c r="R4142" s="4">
        <v>1</v>
      </c>
      <c r="S4142" s="4">
        <v>0</v>
      </c>
      <c r="T4142" s="4">
        <v>1</v>
      </c>
      <c r="U4142" s="4">
        <v>1</v>
      </c>
      <c r="V4142" s="5"/>
      <c r="W4142" s="5"/>
      <c r="X4142" s="6"/>
      <c r="Y4142" s="6"/>
      <c r="Z4142" s="6"/>
      <c r="AA4142" s="6"/>
      <c r="AB4142" s="6"/>
      <c r="AC4142" s="6"/>
      <c r="AD4142" s="4">
        <v>0</v>
      </c>
      <c r="AE4142" s="4">
        <v>0</v>
      </c>
    </row>
    <row r="4143" spans="1:31" hidden="1" x14ac:dyDescent="0.35">
      <c r="A4143" s="7" t="s">
        <v>215</v>
      </c>
      <c r="B4143" s="7" t="s">
        <v>216</v>
      </c>
      <c r="C4143" s="8"/>
      <c r="D4143" s="9">
        <v>1981</v>
      </c>
      <c r="E4143" s="10">
        <v>43442415994618.5</v>
      </c>
      <c r="F4143" s="10">
        <v>11346900000</v>
      </c>
      <c r="G4143" s="10"/>
      <c r="H4143" s="10"/>
      <c r="I4143" s="11"/>
      <c r="J4143" s="9">
        <v>14006381</v>
      </c>
      <c r="K4143" s="10"/>
      <c r="L4143" s="8"/>
      <c r="M4143" s="11"/>
      <c r="N4143" s="11"/>
      <c r="O4143" s="10">
        <v>0</v>
      </c>
      <c r="P4143" s="10">
        <v>0.33673355515824921</v>
      </c>
      <c r="Q4143" s="9">
        <v>0</v>
      </c>
      <c r="R4143" s="9">
        <v>1</v>
      </c>
      <c r="S4143" s="9">
        <v>0</v>
      </c>
      <c r="T4143" s="9">
        <v>1</v>
      </c>
      <c r="U4143" s="9">
        <v>1</v>
      </c>
      <c r="V4143" s="10"/>
      <c r="W4143" s="10"/>
      <c r="X4143" s="11">
        <v>-0.7287275094635568</v>
      </c>
      <c r="Y4143" s="11"/>
      <c r="Z4143" s="11"/>
      <c r="AA4143" s="11"/>
      <c r="AB4143" s="11">
        <v>-6.4543945453782614</v>
      </c>
      <c r="AC4143" s="11"/>
      <c r="AD4143" s="9">
        <v>0</v>
      </c>
      <c r="AE4143" s="9">
        <v>0</v>
      </c>
    </row>
    <row r="4144" spans="1:31" hidden="1" x14ac:dyDescent="0.35">
      <c r="A4144" s="2" t="s">
        <v>215</v>
      </c>
      <c r="B4144" s="2" t="s">
        <v>216</v>
      </c>
      <c r="C4144" s="3"/>
      <c r="D4144" s="4">
        <v>1982</v>
      </c>
      <c r="E4144" s="5">
        <v>44934219015826.602</v>
      </c>
      <c r="F4144" s="5">
        <v>12714700000</v>
      </c>
      <c r="G4144" s="5"/>
      <c r="H4144" s="5"/>
      <c r="I4144" s="6"/>
      <c r="J4144" s="4">
        <v>14406083</v>
      </c>
      <c r="K4144" s="5"/>
      <c r="L4144" s="3"/>
      <c r="M4144" s="6"/>
      <c r="N4144" s="6"/>
      <c r="O4144" s="5">
        <v>0</v>
      </c>
      <c r="P4144" s="5">
        <v>0.34899825497290599</v>
      </c>
      <c r="Q4144" s="4">
        <v>0</v>
      </c>
      <c r="R4144" s="4">
        <v>1</v>
      </c>
      <c r="S4144" s="4">
        <v>0</v>
      </c>
      <c r="T4144" s="4">
        <v>1</v>
      </c>
      <c r="U4144" s="4">
        <v>1</v>
      </c>
      <c r="V4144" s="5"/>
      <c r="W4144" s="5"/>
      <c r="X4144" s="6">
        <v>3.4339780305793788</v>
      </c>
      <c r="Y4144" s="6"/>
      <c r="Z4144" s="6"/>
      <c r="AA4144" s="6"/>
      <c r="AB4144" s="6">
        <v>3.6422565042242181</v>
      </c>
      <c r="AC4144" s="6"/>
      <c r="AD4144" s="4">
        <v>0</v>
      </c>
      <c r="AE4144" s="4">
        <v>0</v>
      </c>
    </row>
    <row r="4145" spans="1:31" hidden="1" x14ac:dyDescent="0.35">
      <c r="A4145" s="7" t="s">
        <v>215</v>
      </c>
      <c r="B4145" s="7" t="s">
        <v>216</v>
      </c>
      <c r="C4145" s="8"/>
      <c r="D4145" s="9">
        <v>1983</v>
      </c>
      <c r="E4145" s="10">
        <v>39059828187819.602</v>
      </c>
      <c r="F4145" s="10">
        <v>12621000000</v>
      </c>
      <c r="G4145" s="10"/>
      <c r="H4145" s="10"/>
      <c r="I4145" s="11"/>
      <c r="J4145" s="9">
        <v>14840555</v>
      </c>
      <c r="K4145" s="10"/>
      <c r="L4145" s="8"/>
      <c r="M4145" s="11"/>
      <c r="N4145" s="11"/>
      <c r="O4145" s="10">
        <v>0</v>
      </c>
      <c r="P4145" s="10">
        <v>0.40149489231362218</v>
      </c>
      <c r="Q4145" s="9">
        <v>0</v>
      </c>
      <c r="R4145" s="9">
        <v>1</v>
      </c>
      <c r="S4145" s="9">
        <v>0</v>
      </c>
      <c r="T4145" s="9">
        <v>1</v>
      </c>
      <c r="U4145" s="9">
        <v>1</v>
      </c>
      <c r="V4145" s="10"/>
      <c r="W4145" s="10"/>
      <c r="X4145" s="11">
        <v>-13.07331240348906</v>
      </c>
      <c r="Y4145" s="11"/>
      <c r="Z4145" s="11"/>
      <c r="AA4145" s="11"/>
      <c r="AB4145" s="11">
        <v>15.04209164163062</v>
      </c>
      <c r="AC4145" s="11"/>
      <c r="AD4145" s="9">
        <v>0</v>
      </c>
      <c r="AE4145" s="9">
        <v>0</v>
      </c>
    </row>
    <row r="4146" spans="1:31" hidden="1" x14ac:dyDescent="0.35">
      <c r="A4146" s="2" t="s">
        <v>215</v>
      </c>
      <c r="B4146" s="2" t="s">
        <v>216</v>
      </c>
      <c r="C4146" s="3"/>
      <c r="D4146" s="4">
        <v>1984</v>
      </c>
      <c r="E4146" s="5">
        <v>38479695332660.102</v>
      </c>
      <c r="F4146" s="5">
        <v>14550900000</v>
      </c>
      <c r="G4146" s="5"/>
      <c r="H4146" s="5"/>
      <c r="I4146" s="6"/>
      <c r="J4146" s="4">
        <v>15310733</v>
      </c>
      <c r="K4146" s="5"/>
      <c r="L4146" s="3"/>
      <c r="M4146" s="6"/>
      <c r="N4146" s="6"/>
      <c r="O4146" s="5">
        <v>0</v>
      </c>
      <c r="P4146" s="5">
        <v>0.44525589002750049</v>
      </c>
      <c r="Q4146" s="4">
        <v>0</v>
      </c>
      <c r="R4146" s="4">
        <v>1</v>
      </c>
      <c r="S4146" s="4">
        <v>0</v>
      </c>
      <c r="T4146" s="4">
        <v>1</v>
      </c>
      <c r="U4146" s="4">
        <v>1</v>
      </c>
      <c r="V4146" s="5"/>
      <c r="W4146" s="5"/>
      <c r="X4146" s="6">
        <v>-1.4852416973518801</v>
      </c>
      <c r="Y4146" s="6"/>
      <c r="Z4146" s="6"/>
      <c r="AA4146" s="6"/>
      <c r="AB4146" s="6">
        <v>10.89951542389611</v>
      </c>
      <c r="AC4146" s="6"/>
      <c r="AD4146" s="4">
        <v>0</v>
      </c>
      <c r="AE4146" s="4">
        <v>0</v>
      </c>
    </row>
    <row r="4147" spans="1:31" hidden="1" x14ac:dyDescent="0.35">
      <c r="A4147" s="7" t="s">
        <v>215</v>
      </c>
      <c r="B4147" s="7" t="s">
        <v>216</v>
      </c>
      <c r="C4147" s="8"/>
      <c r="D4147" s="9">
        <v>1985</v>
      </c>
      <c r="E4147" s="10">
        <v>39039150185061.406</v>
      </c>
      <c r="F4147" s="10">
        <v>15011800000</v>
      </c>
      <c r="G4147" s="10"/>
      <c r="H4147" s="10"/>
      <c r="I4147" s="11"/>
      <c r="J4147" s="9">
        <v>15683430</v>
      </c>
      <c r="K4147" s="10"/>
      <c r="L4147" s="8"/>
      <c r="M4147" s="11"/>
      <c r="N4147" s="11"/>
      <c r="O4147" s="10">
        <v>20.972999999999999</v>
      </c>
      <c r="P4147" s="10">
        <v>0.51137301526845591</v>
      </c>
      <c r="Q4147" s="9">
        <v>0</v>
      </c>
      <c r="R4147" s="9">
        <v>1</v>
      </c>
      <c r="S4147" s="9">
        <v>0</v>
      </c>
      <c r="T4147" s="9">
        <v>1</v>
      </c>
      <c r="U4147" s="9">
        <v>1</v>
      </c>
      <c r="V4147" s="10"/>
      <c r="W4147" s="10"/>
      <c r="X4147" s="11">
        <v>1.4538962628595991</v>
      </c>
      <c r="Y4147" s="11"/>
      <c r="Z4147" s="11"/>
      <c r="AA4147" s="11"/>
      <c r="AB4147" s="11">
        <v>14.8492421373408</v>
      </c>
      <c r="AC4147" s="11"/>
      <c r="AD4147" s="9">
        <v>0</v>
      </c>
      <c r="AE4147" s="9">
        <v>0</v>
      </c>
    </row>
    <row r="4148" spans="1:31" hidden="1" x14ac:dyDescent="0.35">
      <c r="A4148" s="2" t="s">
        <v>215</v>
      </c>
      <c r="B4148" s="2" t="s">
        <v>216</v>
      </c>
      <c r="C4148" s="3"/>
      <c r="D4148" s="4">
        <v>1986</v>
      </c>
      <c r="E4148" s="5">
        <v>40853530049296.898</v>
      </c>
      <c r="F4148" s="5">
        <v>14652000000</v>
      </c>
      <c r="G4148" s="5"/>
      <c r="H4148" s="5"/>
      <c r="I4148" s="6"/>
      <c r="J4148" s="4">
        <v>16074145</v>
      </c>
      <c r="K4148" s="5"/>
      <c r="L4148" s="3"/>
      <c r="M4148" s="6"/>
      <c r="N4148" s="6"/>
      <c r="O4148" s="5">
        <v>22.286999999999999</v>
      </c>
      <c r="P4148" s="5">
        <v>0.58972657305040155</v>
      </c>
      <c r="Q4148" s="4">
        <v>0</v>
      </c>
      <c r="R4148" s="4">
        <v>1</v>
      </c>
      <c r="S4148" s="4">
        <v>0</v>
      </c>
      <c r="T4148" s="4">
        <v>1</v>
      </c>
      <c r="U4148" s="4">
        <v>1</v>
      </c>
      <c r="V4148" s="5"/>
      <c r="W4148" s="5"/>
      <c r="X4148" s="6">
        <v>4.6475905741661787</v>
      </c>
      <c r="Y4148" s="6"/>
      <c r="Z4148" s="6"/>
      <c r="AA4148" s="6">
        <v>6.2651981118581039</v>
      </c>
      <c r="AB4148" s="6">
        <v>15.32219249793858</v>
      </c>
      <c r="AC4148" s="6"/>
      <c r="AD4148" s="4">
        <v>0</v>
      </c>
      <c r="AE4148" s="4">
        <v>0</v>
      </c>
    </row>
    <row r="4149" spans="1:31" hidden="1" x14ac:dyDescent="0.35">
      <c r="A4149" s="7" t="s">
        <v>215</v>
      </c>
      <c r="B4149" s="7" t="s">
        <v>216</v>
      </c>
      <c r="C4149" s="8"/>
      <c r="D4149" s="9">
        <v>1987</v>
      </c>
      <c r="E4149" s="10">
        <v>44655065978591.5</v>
      </c>
      <c r="F4149" s="10">
        <v>17600000000</v>
      </c>
      <c r="G4149" s="10"/>
      <c r="H4149" s="10"/>
      <c r="I4149" s="11"/>
      <c r="J4149" s="9">
        <v>16521049</v>
      </c>
      <c r="K4149" s="10"/>
      <c r="L4149" s="8"/>
      <c r="M4149" s="11"/>
      <c r="N4149" s="11"/>
      <c r="O4149" s="10">
        <v>22.51</v>
      </c>
      <c r="P4149" s="10">
        <v>0.68240140753036882</v>
      </c>
      <c r="Q4149" s="9">
        <v>0</v>
      </c>
      <c r="R4149" s="9">
        <v>1</v>
      </c>
      <c r="S4149" s="9">
        <v>0</v>
      </c>
      <c r="T4149" s="9">
        <v>1</v>
      </c>
      <c r="U4149" s="9">
        <v>1</v>
      </c>
      <c r="V4149" s="10"/>
      <c r="W4149" s="10"/>
      <c r="X4149" s="11">
        <v>9.3052813911243089</v>
      </c>
      <c r="Y4149" s="11"/>
      <c r="Z4149" s="11"/>
      <c r="AA4149" s="11">
        <v>1.0005832996814401</v>
      </c>
      <c r="AB4149" s="11">
        <v>15.71488189867387</v>
      </c>
      <c r="AC4149" s="11"/>
      <c r="AD4149" s="9">
        <v>0</v>
      </c>
      <c r="AE4149" s="9">
        <v>0</v>
      </c>
    </row>
    <row r="4150" spans="1:31" hidden="1" x14ac:dyDescent="0.35">
      <c r="A4150" s="2" t="s">
        <v>215</v>
      </c>
      <c r="B4150" s="2" t="s">
        <v>216</v>
      </c>
      <c r="C4150" s="3"/>
      <c r="D4150" s="4">
        <v>1988</v>
      </c>
      <c r="E4150" s="5">
        <v>44646565021902</v>
      </c>
      <c r="F4150" s="5">
        <v>19432200000</v>
      </c>
      <c r="G4150" s="5"/>
      <c r="H4150" s="5"/>
      <c r="I4150" s="6"/>
      <c r="J4150" s="4">
        <v>16908819</v>
      </c>
      <c r="K4150" s="5"/>
      <c r="L4150" s="3"/>
      <c r="M4150" s="6"/>
      <c r="N4150" s="6"/>
      <c r="O4150" s="5">
        <v>23.45</v>
      </c>
      <c r="P4150" s="5">
        <v>0.79312711176601314</v>
      </c>
      <c r="Q4150" s="4">
        <v>0</v>
      </c>
      <c r="R4150" s="4">
        <v>1</v>
      </c>
      <c r="S4150" s="4">
        <v>0</v>
      </c>
      <c r="T4150" s="4">
        <v>1</v>
      </c>
      <c r="U4150" s="4">
        <v>1</v>
      </c>
      <c r="V4150" s="5"/>
      <c r="W4150" s="5"/>
      <c r="X4150" s="6">
        <v>-1.90369368025914E-2</v>
      </c>
      <c r="Y4150" s="6"/>
      <c r="Z4150" s="6"/>
      <c r="AA4150" s="6">
        <v>4.1759218125277551</v>
      </c>
      <c r="AB4150" s="6">
        <v>16.22589036508057</v>
      </c>
      <c r="AC4150" s="6"/>
      <c r="AD4150" s="4">
        <v>0</v>
      </c>
      <c r="AE4150" s="4">
        <v>0</v>
      </c>
    </row>
    <row r="4151" spans="1:31" hidden="1" x14ac:dyDescent="0.35">
      <c r="A4151" s="7" t="s">
        <v>215</v>
      </c>
      <c r="B4151" s="7" t="s">
        <v>216</v>
      </c>
      <c r="C4151" s="8"/>
      <c r="D4151" s="9">
        <v>1989</v>
      </c>
      <c r="E4151" s="10">
        <v>43254246169519.203</v>
      </c>
      <c r="F4151" s="10">
        <v>20407900000</v>
      </c>
      <c r="G4151" s="10"/>
      <c r="H4151" s="10"/>
      <c r="I4151" s="11"/>
      <c r="J4151" s="9">
        <v>17364542</v>
      </c>
      <c r="K4151" s="10"/>
      <c r="L4151" s="8"/>
      <c r="M4151" s="11"/>
      <c r="N4151" s="11"/>
      <c r="O4151" s="10">
        <v>23.86</v>
      </c>
      <c r="P4151" s="10">
        <v>0.90298472059847723</v>
      </c>
      <c r="Q4151" s="9">
        <v>0</v>
      </c>
      <c r="R4151" s="9">
        <v>1</v>
      </c>
      <c r="S4151" s="9">
        <v>0</v>
      </c>
      <c r="T4151" s="9">
        <v>1</v>
      </c>
      <c r="U4151" s="9">
        <v>1</v>
      </c>
      <c r="V4151" s="10"/>
      <c r="W4151" s="10"/>
      <c r="X4151" s="11">
        <v>-3.1185352147467</v>
      </c>
      <c r="Y4151" s="11"/>
      <c r="Z4151" s="11"/>
      <c r="AA4151" s="11">
        <v>1.7484008528784649</v>
      </c>
      <c r="AB4151" s="11">
        <v>13.85119827613131</v>
      </c>
      <c r="AC4151" s="11"/>
      <c r="AD4151" s="9">
        <v>0</v>
      </c>
      <c r="AE4151" s="9">
        <v>0</v>
      </c>
    </row>
    <row r="4152" spans="1:31" hidden="1" x14ac:dyDescent="0.35">
      <c r="A4152" s="2" t="s">
        <v>215</v>
      </c>
      <c r="B4152" s="2" t="s">
        <v>216</v>
      </c>
      <c r="C4152" s="3"/>
      <c r="D4152" s="4">
        <v>1990</v>
      </c>
      <c r="E4152" s="5">
        <v>68262911971996.602</v>
      </c>
      <c r="F4152" s="5">
        <v>55926500000</v>
      </c>
      <c r="G4152" s="5"/>
      <c r="H4152" s="5"/>
      <c r="I4152" s="6"/>
      <c r="J4152" s="4">
        <v>17581206</v>
      </c>
      <c r="K4152" s="5"/>
      <c r="L4152" s="3">
        <v>3.0567551136507699E-2</v>
      </c>
      <c r="M4152" s="6"/>
      <c r="N4152" s="6"/>
      <c r="O4152" s="5">
        <v>28.373177999999999</v>
      </c>
      <c r="P4152" s="5">
        <v>0.82296853808898329</v>
      </c>
      <c r="Q4152" s="4">
        <v>0</v>
      </c>
      <c r="R4152" s="4">
        <v>1</v>
      </c>
      <c r="S4152" s="4">
        <v>0</v>
      </c>
      <c r="T4152" s="4">
        <v>1</v>
      </c>
      <c r="U4152" s="4">
        <v>1</v>
      </c>
      <c r="V4152" s="5"/>
      <c r="W4152" s="5"/>
      <c r="X4152" s="6">
        <v>57.817828345603523</v>
      </c>
      <c r="Y4152" s="6"/>
      <c r="Z4152" s="6"/>
      <c r="AA4152" s="6">
        <v>18.915247275775361</v>
      </c>
      <c r="AB4152" s="6">
        <v>-8.8612997190540579</v>
      </c>
      <c r="AC4152" s="6"/>
      <c r="AD4152" s="4">
        <v>0</v>
      </c>
      <c r="AE4152" s="4">
        <v>0</v>
      </c>
    </row>
    <row r="4153" spans="1:31" hidden="1" x14ac:dyDescent="0.35">
      <c r="A4153" s="7" t="s">
        <v>215</v>
      </c>
      <c r="B4153" s="7" t="s">
        <v>216</v>
      </c>
      <c r="C4153" s="8"/>
      <c r="D4153" s="9">
        <v>1991</v>
      </c>
      <c r="E4153" s="10">
        <v>24542491718100</v>
      </c>
      <c r="F4153" s="10">
        <v>42451600000</v>
      </c>
      <c r="G4153" s="10"/>
      <c r="H4153" s="10"/>
      <c r="I4153" s="11"/>
      <c r="J4153" s="9">
        <v>17767253</v>
      </c>
      <c r="K4153" s="10"/>
      <c r="L4153" s="8">
        <v>8.5880262716854894E-2</v>
      </c>
      <c r="M4153" s="11"/>
      <c r="N4153" s="11"/>
      <c r="O4153" s="10">
        <v>13.359353</v>
      </c>
      <c r="P4153" s="10">
        <v>0.52494411511426553</v>
      </c>
      <c r="Q4153" s="9">
        <v>0</v>
      </c>
      <c r="R4153" s="9">
        <v>1</v>
      </c>
      <c r="S4153" s="9">
        <v>0</v>
      </c>
      <c r="T4153" s="9">
        <v>1</v>
      </c>
      <c r="U4153" s="9">
        <v>1</v>
      </c>
      <c r="V4153" s="10"/>
      <c r="W4153" s="10"/>
      <c r="X4153" s="11">
        <v>-64.0471069734499</v>
      </c>
      <c r="Y4153" s="11"/>
      <c r="Z4153" s="11"/>
      <c r="AA4153" s="11">
        <v>-52.915556375108913</v>
      </c>
      <c r="AB4153" s="11">
        <v>-36.21334342461752</v>
      </c>
      <c r="AC4153" s="11"/>
      <c r="AD4153" s="9">
        <v>0</v>
      </c>
      <c r="AE4153" s="9">
        <v>0</v>
      </c>
    </row>
    <row r="4154" spans="1:31" hidden="1" x14ac:dyDescent="0.35">
      <c r="A4154" s="2" t="s">
        <v>215</v>
      </c>
      <c r="B4154" s="2" t="s">
        <v>216</v>
      </c>
      <c r="C4154" s="3"/>
      <c r="D4154" s="4">
        <v>1992</v>
      </c>
      <c r="E4154" s="5">
        <v>32541432451700</v>
      </c>
      <c r="F4154" s="5">
        <v>115108400000</v>
      </c>
      <c r="G4154" s="5"/>
      <c r="H4154" s="5"/>
      <c r="I4154" s="6"/>
      <c r="J4154" s="4">
        <v>18300845</v>
      </c>
      <c r="K4154" s="5"/>
      <c r="L4154" s="3">
        <v>0.15768974792642801</v>
      </c>
      <c r="M4154" s="6"/>
      <c r="N4154" s="6"/>
      <c r="O4154" s="5">
        <v>21.912236</v>
      </c>
      <c r="P4154" s="5">
        <v>0.82023594359454433</v>
      </c>
      <c r="Q4154" s="4">
        <v>0</v>
      </c>
      <c r="R4154" s="4">
        <v>1</v>
      </c>
      <c r="S4154" s="4">
        <v>0</v>
      </c>
      <c r="T4154" s="4">
        <v>1</v>
      </c>
      <c r="U4154" s="4">
        <v>1</v>
      </c>
      <c r="V4154" s="5"/>
      <c r="W4154" s="5"/>
      <c r="X4154" s="6">
        <v>32.592211196309833</v>
      </c>
      <c r="Y4154" s="6"/>
      <c r="Z4154" s="6"/>
      <c r="AA4154" s="6">
        <v>64.021685780741024</v>
      </c>
      <c r="AB4154" s="6">
        <v>56.252050452266161</v>
      </c>
      <c r="AC4154" s="6"/>
      <c r="AD4154" s="4">
        <v>0</v>
      </c>
      <c r="AE4154" s="4">
        <v>0</v>
      </c>
    </row>
    <row r="4155" spans="1:31" hidden="1" x14ac:dyDescent="0.35">
      <c r="A4155" s="7" t="s">
        <v>215</v>
      </c>
      <c r="B4155" s="7" t="s">
        <v>216</v>
      </c>
      <c r="C4155" s="8"/>
      <c r="D4155" s="9">
        <v>1993</v>
      </c>
      <c r="E4155" s="10">
        <v>42398176855300</v>
      </c>
      <c r="F4155" s="10">
        <v>321646900000</v>
      </c>
      <c r="G4155" s="10"/>
      <c r="H4155" s="10"/>
      <c r="I4155" s="11"/>
      <c r="J4155" s="9">
        <v>19201195</v>
      </c>
      <c r="K4155" s="10"/>
      <c r="L4155" s="8">
        <v>0.48519922438901097</v>
      </c>
      <c r="M4155" s="11"/>
      <c r="N4155" s="11"/>
      <c r="O4155" s="10">
        <v>27.089582</v>
      </c>
      <c r="P4155" s="10">
        <v>1.0952964149645481</v>
      </c>
      <c r="Q4155" s="9">
        <v>0</v>
      </c>
      <c r="R4155" s="9">
        <v>1</v>
      </c>
      <c r="S4155" s="9">
        <v>0</v>
      </c>
      <c r="T4155" s="9">
        <v>1</v>
      </c>
      <c r="U4155" s="9">
        <v>1</v>
      </c>
      <c r="V4155" s="10"/>
      <c r="W4155" s="10"/>
      <c r="X4155" s="11">
        <v>30.289829491157121</v>
      </c>
      <c r="Y4155" s="11"/>
      <c r="Z4155" s="11"/>
      <c r="AA4155" s="11">
        <v>23.627648041030589</v>
      </c>
      <c r="AB4155" s="11">
        <v>33.534310891643983</v>
      </c>
      <c r="AC4155" s="11"/>
      <c r="AD4155" s="9">
        <v>0</v>
      </c>
      <c r="AE4155" s="9">
        <v>0</v>
      </c>
    </row>
    <row r="4156" spans="1:31" hidden="1" x14ac:dyDescent="0.35">
      <c r="A4156" s="2" t="s">
        <v>215</v>
      </c>
      <c r="B4156" s="2" t="s">
        <v>216</v>
      </c>
      <c r="C4156" s="3"/>
      <c r="D4156" s="4">
        <v>1994</v>
      </c>
      <c r="E4156" s="5">
        <v>44032428340000</v>
      </c>
      <c r="F4156" s="5">
        <v>1658325800000</v>
      </c>
      <c r="G4156" s="5"/>
      <c r="H4156" s="5"/>
      <c r="I4156" s="6"/>
      <c r="J4156" s="4">
        <v>20139807</v>
      </c>
      <c r="K4156" s="5"/>
      <c r="L4156" s="3">
        <v>2.66131774577372</v>
      </c>
      <c r="M4156" s="6"/>
      <c r="N4156" s="6"/>
      <c r="O4156" s="5">
        <v>26.663285999999999</v>
      </c>
      <c r="P4156" s="5">
        <v>1.2449099822969121</v>
      </c>
      <c r="Q4156" s="4">
        <v>0</v>
      </c>
      <c r="R4156" s="4">
        <v>1</v>
      </c>
      <c r="S4156" s="4">
        <v>0</v>
      </c>
      <c r="T4156" s="4">
        <v>1</v>
      </c>
      <c r="U4156" s="4">
        <v>1</v>
      </c>
      <c r="V4156" s="5"/>
      <c r="W4156" s="5"/>
      <c r="X4156" s="6">
        <v>3.8545324490661672</v>
      </c>
      <c r="Y4156" s="6"/>
      <c r="Z4156" s="6"/>
      <c r="AA4156" s="6">
        <v>-1.5736529267967321</v>
      </c>
      <c r="AB4156" s="6">
        <v>13.65964183651659</v>
      </c>
      <c r="AC4156" s="6"/>
      <c r="AD4156" s="4">
        <v>0</v>
      </c>
      <c r="AE4156" s="4">
        <v>0</v>
      </c>
    </row>
    <row r="4157" spans="1:31" hidden="1" x14ac:dyDescent="0.35">
      <c r="A4157" s="7" t="s">
        <v>215</v>
      </c>
      <c r="B4157" s="7" t="s">
        <v>216</v>
      </c>
      <c r="C4157" s="8"/>
      <c r="D4157" s="9">
        <v>1995</v>
      </c>
      <c r="E4157" s="10">
        <v>44965925286700</v>
      </c>
      <c r="F4157" s="10">
        <v>6695482900000</v>
      </c>
      <c r="G4157" s="10"/>
      <c r="H4157" s="10"/>
      <c r="I4157" s="11"/>
      <c r="J4157" s="9">
        <v>20825860</v>
      </c>
      <c r="K4157" s="10"/>
      <c r="L4157" s="8">
        <v>12.9688900686939</v>
      </c>
      <c r="M4157" s="11"/>
      <c r="N4157" s="11"/>
      <c r="O4157" s="10">
        <v>26.497928000000002</v>
      </c>
      <c r="P4157" s="10">
        <v>1.2339228247931651</v>
      </c>
      <c r="Q4157" s="9">
        <v>0</v>
      </c>
      <c r="R4157" s="9">
        <v>1</v>
      </c>
      <c r="S4157" s="9">
        <v>0</v>
      </c>
      <c r="T4157" s="9">
        <v>1</v>
      </c>
      <c r="U4157" s="9">
        <v>1</v>
      </c>
      <c r="V4157" s="10"/>
      <c r="W4157" s="10"/>
      <c r="X4157" s="11">
        <v>2.120021497547051</v>
      </c>
      <c r="Y4157" s="11"/>
      <c r="Z4157" s="11"/>
      <c r="AA4157" s="11">
        <v>-0.62017112219400738</v>
      </c>
      <c r="AB4157" s="11">
        <v>-0.88256642327465618</v>
      </c>
      <c r="AC4157" s="11"/>
      <c r="AD4157" s="9">
        <v>0</v>
      </c>
      <c r="AE4157" s="9">
        <v>0</v>
      </c>
    </row>
    <row r="4158" spans="1:31" hidden="1" x14ac:dyDescent="0.35">
      <c r="A4158" s="2" t="s">
        <v>215</v>
      </c>
      <c r="B4158" s="2" t="s">
        <v>216</v>
      </c>
      <c r="C4158" s="3"/>
      <c r="D4158" s="4">
        <v>1996</v>
      </c>
      <c r="E4158" s="5">
        <v>49921523525500</v>
      </c>
      <c r="F4158" s="5">
        <v>6500924600000</v>
      </c>
      <c r="G4158" s="5"/>
      <c r="H4158" s="5"/>
      <c r="I4158" s="6"/>
      <c r="J4158" s="4">
        <v>21501321</v>
      </c>
      <c r="K4158" s="5"/>
      <c r="L4158" s="3">
        <v>10.878651810026</v>
      </c>
      <c r="M4158" s="6"/>
      <c r="N4158" s="6"/>
      <c r="O4158" s="5">
        <v>25.981338000000001</v>
      </c>
      <c r="P4158" s="5">
        <v>1.2398095572397589</v>
      </c>
      <c r="Q4158" s="4">
        <v>0</v>
      </c>
      <c r="R4158" s="4">
        <v>1</v>
      </c>
      <c r="S4158" s="4">
        <v>0</v>
      </c>
      <c r="T4158" s="4">
        <v>1</v>
      </c>
      <c r="U4158" s="4">
        <v>1</v>
      </c>
      <c r="V4158" s="5"/>
      <c r="W4158" s="5"/>
      <c r="X4158" s="6">
        <v>11.020785644248191</v>
      </c>
      <c r="Y4158" s="6"/>
      <c r="Z4158" s="6"/>
      <c r="AA4158" s="6">
        <v>-1.9495486590498721</v>
      </c>
      <c r="AB4158" s="6">
        <v>0.47707460534093071</v>
      </c>
      <c r="AC4158" s="6"/>
      <c r="AD4158" s="4">
        <v>0</v>
      </c>
      <c r="AE4158" s="4">
        <v>0</v>
      </c>
    </row>
    <row r="4159" spans="1:31" hidden="1" x14ac:dyDescent="0.35">
      <c r="A4159" s="7" t="s">
        <v>215</v>
      </c>
      <c r="B4159" s="7" t="s">
        <v>216</v>
      </c>
      <c r="C4159" s="8"/>
      <c r="D4159" s="9">
        <v>1997</v>
      </c>
      <c r="E4159" s="10">
        <v>60523824806400</v>
      </c>
      <c r="F4159" s="10">
        <v>15093144000000</v>
      </c>
      <c r="G4159" s="10"/>
      <c r="H4159" s="10"/>
      <c r="I4159" s="11"/>
      <c r="J4159" s="9">
        <v>22176593</v>
      </c>
      <c r="K4159" s="10"/>
      <c r="L4159" s="8">
        <v>13.387616999341599</v>
      </c>
      <c r="M4159" s="11"/>
      <c r="N4159" s="11"/>
      <c r="O4159" s="10">
        <v>26.692943</v>
      </c>
      <c r="P4159" s="10">
        <v>1.4772930651002329</v>
      </c>
      <c r="Q4159" s="9">
        <v>0</v>
      </c>
      <c r="R4159" s="9">
        <v>1</v>
      </c>
      <c r="S4159" s="9">
        <v>0</v>
      </c>
      <c r="T4159" s="9">
        <v>1</v>
      </c>
      <c r="U4159" s="9">
        <v>1</v>
      </c>
      <c r="V4159" s="10"/>
      <c r="W4159" s="10"/>
      <c r="X4159" s="11">
        <v>21.23793612886098</v>
      </c>
      <c r="Y4159" s="11"/>
      <c r="Z4159" s="11"/>
      <c r="AA4159" s="11">
        <v>2.738908211732586</v>
      </c>
      <c r="AB4159" s="11">
        <v>19.154837650162481</v>
      </c>
      <c r="AC4159" s="11"/>
      <c r="AD4159" s="9">
        <v>0</v>
      </c>
      <c r="AE4159" s="9">
        <v>0</v>
      </c>
    </row>
    <row r="4160" spans="1:31" hidden="1" x14ac:dyDescent="0.35">
      <c r="A4160" s="2" t="s">
        <v>215</v>
      </c>
      <c r="B4160" s="2" t="s">
        <v>216</v>
      </c>
      <c r="C4160" s="3"/>
      <c r="D4160" s="4">
        <v>1998</v>
      </c>
      <c r="E4160" s="5">
        <v>81707749128700</v>
      </c>
      <c r="F4160" s="5">
        <v>17125847500000</v>
      </c>
      <c r="G4160" s="5"/>
      <c r="H4160" s="5"/>
      <c r="I4160" s="6"/>
      <c r="J4160" s="4">
        <v>22884399</v>
      </c>
      <c r="K4160" s="5"/>
      <c r="L4160" s="3">
        <v>15.3648038387268</v>
      </c>
      <c r="M4160" s="6"/>
      <c r="N4160" s="6"/>
      <c r="O4160" s="5">
        <v>26.743561</v>
      </c>
      <c r="P4160" s="5">
        <v>1.1001686721407271</v>
      </c>
      <c r="Q4160" s="4">
        <v>0</v>
      </c>
      <c r="R4160" s="4">
        <v>1</v>
      </c>
      <c r="S4160" s="4">
        <v>0</v>
      </c>
      <c r="T4160" s="4">
        <v>1</v>
      </c>
      <c r="U4160" s="4">
        <v>1</v>
      </c>
      <c r="V4160" s="5"/>
      <c r="W4160" s="5"/>
      <c r="X4160" s="6">
        <v>35.00096761905229</v>
      </c>
      <c r="Y4160" s="6"/>
      <c r="Z4160" s="6"/>
      <c r="AA4160" s="6">
        <v>0.18963064507350719</v>
      </c>
      <c r="AB4160" s="6">
        <v>-25.528068997867958</v>
      </c>
      <c r="AC4160" s="6"/>
      <c r="AD4160" s="4">
        <v>0</v>
      </c>
      <c r="AE4160" s="4">
        <v>0</v>
      </c>
    </row>
    <row r="4161" spans="1:31" hidden="1" x14ac:dyDescent="0.35">
      <c r="A4161" s="7" t="s">
        <v>215</v>
      </c>
      <c r="B4161" s="7" t="s">
        <v>216</v>
      </c>
      <c r="C4161" s="8"/>
      <c r="D4161" s="9">
        <v>1999</v>
      </c>
      <c r="E4161" s="10">
        <v>96072110634600</v>
      </c>
      <c r="F4161" s="10">
        <v>34464012600000</v>
      </c>
      <c r="G4161" s="10"/>
      <c r="H4161" s="10"/>
      <c r="I4161" s="11"/>
      <c r="J4161" s="9">
        <v>23636527</v>
      </c>
      <c r="K4161" s="10"/>
      <c r="L4161" s="8">
        <v>17.297352349468198</v>
      </c>
      <c r="M4161" s="11"/>
      <c r="N4161" s="11"/>
      <c r="O4161" s="10">
        <v>24.720877999999999</v>
      </c>
      <c r="P4161" s="10">
        <v>0.80018962939777438</v>
      </c>
      <c r="Q4161" s="9">
        <v>0</v>
      </c>
      <c r="R4161" s="9">
        <v>1</v>
      </c>
      <c r="S4161" s="9">
        <v>0</v>
      </c>
      <c r="T4161" s="9">
        <v>1</v>
      </c>
      <c r="U4161" s="9">
        <v>1</v>
      </c>
      <c r="V4161" s="10"/>
      <c r="W4161" s="10"/>
      <c r="X4161" s="11">
        <v>17.580170374384341</v>
      </c>
      <c r="Y4161" s="11"/>
      <c r="Z4161" s="11"/>
      <c r="AA4161" s="11">
        <v>-7.5632523282894173</v>
      </c>
      <c r="AB4161" s="11">
        <v>-27.266641046890399</v>
      </c>
      <c r="AC4161" s="11"/>
      <c r="AD4161" s="9">
        <v>0</v>
      </c>
      <c r="AE4161" s="9">
        <v>0</v>
      </c>
    </row>
    <row r="4162" spans="1:31" hidden="1" x14ac:dyDescent="0.35">
      <c r="A4162" s="2" t="s">
        <v>215</v>
      </c>
      <c r="B4162" s="2" t="s">
        <v>216</v>
      </c>
      <c r="C4162" s="3"/>
      <c r="D4162" s="4">
        <v>2000</v>
      </c>
      <c r="E4162" s="5">
        <v>112208511500000</v>
      </c>
      <c r="F4162" s="5">
        <v>50213699900000</v>
      </c>
      <c r="G4162" s="5"/>
      <c r="H4162" s="5"/>
      <c r="I4162" s="6"/>
      <c r="J4162" s="4">
        <v>24424056</v>
      </c>
      <c r="K4162" s="5"/>
      <c r="L4162" s="3">
        <v>18.158580972758699</v>
      </c>
      <c r="M4162" s="6"/>
      <c r="N4162" s="6"/>
      <c r="O4162" s="5">
        <v>27.19228</v>
      </c>
      <c r="P4162" s="5">
        <v>1.1388858505110739</v>
      </c>
      <c r="Q4162" s="4">
        <v>0</v>
      </c>
      <c r="R4162" s="4">
        <v>1</v>
      </c>
      <c r="S4162" s="4">
        <v>0</v>
      </c>
      <c r="T4162" s="4">
        <v>1</v>
      </c>
      <c r="U4162" s="4">
        <v>1</v>
      </c>
      <c r="V4162" s="5"/>
      <c r="W4162" s="5"/>
      <c r="X4162" s="6">
        <v>16.796134444025149</v>
      </c>
      <c r="Y4162" s="6"/>
      <c r="Z4162" s="6"/>
      <c r="AA4162" s="6">
        <v>9.9972258266878598</v>
      </c>
      <c r="AB4162" s="6">
        <v>42.326994586046283</v>
      </c>
      <c r="AC4162" s="6"/>
      <c r="AD4162" s="4">
        <v>0</v>
      </c>
      <c r="AE4162" s="4">
        <v>0</v>
      </c>
    </row>
    <row r="4163" spans="1:31" hidden="1" x14ac:dyDescent="0.35">
      <c r="A4163" s="7" t="s">
        <v>215</v>
      </c>
      <c r="B4163" s="7" t="s">
        <v>216</v>
      </c>
      <c r="C4163" s="8"/>
      <c r="D4163" s="9">
        <v>2001</v>
      </c>
      <c r="E4163" s="10">
        <v>114190796900000</v>
      </c>
      <c r="F4163" s="10">
        <v>41314568500000</v>
      </c>
      <c r="G4163" s="10"/>
      <c r="H4163" s="10"/>
      <c r="I4163" s="11"/>
      <c r="J4163" s="9">
        <v>25197840</v>
      </c>
      <c r="K4163" s="10"/>
      <c r="L4163" s="8">
        <v>21.131881819814598</v>
      </c>
      <c r="M4163" s="11"/>
      <c r="N4163" s="11"/>
      <c r="O4163" s="10">
        <v>31.724815</v>
      </c>
      <c r="P4163" s="10">
        <v>1.2716018089581189</v>
      </c>
      <c r="Q4163" s="9">
        <v>0</v>
      </c>
      <c r="R4163" s="9">
        <v>1</v>
      </c>
      <c r="S4163" s="9">
        <v>0</v>
      </c>
      <c r="T4163" s="9">
        <v>1</v>
      </c>
      <c r="U4163" s="9">
        <v>1</v>
      </c>
      <c r="V4163" s="10"/>
      <c r="W4163" s="10"/>
      <c r="X4163" s="11">
        <v>1.7666087656817371</v>
      </c>
      <c r="Y4163" s="11"/>
      <c r="Z4163" s="11"/>
      <c r="AA4163" s="11">
        <v>16.668462519509209</v>
      </c>
      <c r="AB4163" s="11">
        <v>11.653139635327699</v>
      </c>
      <c r="AC4163" s="11"/>
      <c r="AD4163" s="9">
        <v>0</v>
      </c>
      <c r="AE4163" s="9">
        <v>0</v>
      </c>
    </row>
    <row r="4164" spans="1:31" hidden="1" x14ac:dyDescent="0.35">
      <c r="A4164" s="2" t="s">
        <v>215</v>
      </c>
      <c r="B4164" s="2" t="s">
        <v>216</v>
      </c>
      <c r="C4164" s="3"/>
      <c r="D4164" s="4">
        <v>2002</v>
      </c>
      <c r="E4164" s="5">
        <v>104822921000000</v>
      </c>
      <c r="F4164" s="5">
        <v>41022927400000</v>
      </c>
      <c r="G4164" s="5"/>
      <c r="H4164" s="5"/>
      <c r="I4164" s="6"/>
      <c r="J4164" s="4">
        <v>26006559</v>
      </c>
      <c r="K4164" s="5"/>
      <c r="L4164" s="3">
        <v>25.213862894599298</v>
      </c>
      <c r="M4164" s="6"/>
      <c r="N4164" s="6"/>
      <c r="O4164" s="5">
        <v>35.417406000000007</v>
      </c>
      <c r="P4164" s="5">
        <v>1.201640529989799</v>
      </c>
      <c r="Q4164" s="4">
        <v>0</v>
      </c>
      <c r="R4164" s="4">
        <v>1</v>
      </c>
      <c r="S4164" s="4">
        <v>0</v>
      </c>
      <c r="T4164" s="4">
        <v>1</v>
      </c>
      <c r="U4164" s="4">
        <v>1</v>
      </c>
      <c r="V4164" s="5"/>
      <c r="W4164" s="5"/>
      <c r="X4164" s="6">
        <v>-8.2037048118717522</v>
      </c>
      <c r="Y4164" s="6"/>
      <c r="Z4164" s="6"/>
      <c r="AA4164" s="6">
        <v>11.639440608243129</v>
      </c>
      <c r="AB4164" s="6">
        <v>-5.5018228564524154</v>
      </c>
      <c r="AC4164" s="6"/>
      <c r="AD4164" s="4">
        <v>0</v>
      </c>
      <c r="AE4164" s="4">
        <v>0</v>
      </c>
    </row>
    <row r="4165" spans="1:31" hidden="1" x14ac:dyDescent="0.35">
      <c r="A4165" s="7" t="s">
        <v>215</v>
      </c>
      <c r="B4165" s="7" t="s">
        <v>216</v>
      </c>
      <c r="C4165" s="8"/>
      <c r="D4165" s="9">
        <v>2003</v>
      </c>
      <c r="E4165" s="10">
        <v>66398213000000</v>
      </c>
      <c r="F4165" s="10">
        <v>29585788600000</v>
      </c>
      <c r="G4165" s="10"/>
      <c r="H4165" s="10"/>
      <c r="I4165" s="11"/>
      <c r="J4165" s="9">
        <v>26802659</v>
      </c>
      <c r="K4165" s="10"/>
      <c r="L4165" s="8">
        <v>33.689808145451003</v>
      </c>
      <c r="M4165" s="11"/>
      <c r="N4165" s="11"/>
      <c r="O4165" s="10">
        <v>26.605591</v>
      </c>
      <c r="P4165" s="10">
        <v>1.061948066918994</v>
      </c>
      <c r="Q4165" s="9">
        <v>0</v>
      </c>
      <c r="R4165" s="9">
        <v>1</v>
      </c>
      <c r="S4165" s="9">
        <v>0</v>
      </c>
      <c r="T4165" s="9">
        <v>1</v>
      </c>
      <c r="U4165" s="9">
        <v>1</v>
      </c>
      <c r="V4165" s="10"/>
      <c r="W4165" s="10"/>
      <c r="X4165" s="11">
        <v>-36.656780438316538</v>
      </c>
      <c r="Y4165" s="11"/>
      <c r="Z4165" s="11"/>
      <c r="AA4165" s="11">
        <v>-24.87989944831082</v>
      </c>
      <c r="AB4165" s="11">
        <v>-11.62514575569373</v>
      </c>
      <c r="AC4165" s="11"/>
      <c r="AD4165" s="9">
        <v>0</v>
      </c>
      <c r="AE4165" s="9">
        <v>0</v>
      </c>
    </row>
    <row r="4166" spans="1:31" hidden="1" x14ac:dyDescent="0.35">
      <c r="A4166" s="2" t="s">
        <v>215</v>
      </c>
      <c r="B4166" s="2" t="s">
        <v>216</v>
      </c>
      <c r="C4166" s="3">
        <v>1.266927139741429</v>
      </c>
      <c r="D4166" s="4">
        <v>2004</v>
      </c>
      <c r="E4166" s="5">
        <v>101845262400000</v>
      </c>
      <c r="F4166" s="5">
        <v>53235358700000</v>
      </c>
      <c r="G4166" s="5"/>
      <c r="H4166" s="5"/>
      <c r="I4166" s="6"/>
      <c r="J4166" s="4">
        <v>27577878</v>
      </c>
      <c r="K4166" s="5"/>
      <c r="L4166" s="3">
        <v>42.773222825237603</v>
      </c>
      <c r="M4166" s="6"/>
      <c r="N4166" s="6"/>
      <c r="O4166" s="5">
        <v>30.696344</v>
      </c>
      <c r="P4166" s="5">
        <v>1.1346841465106099</v>
      </c>
      <c r="Q4166" s="4">
        <v>0</v>
      </c>
      <c r="R4166" s="4">
        <v>1</v>
      </c>
      <c r="S4166" s="4">
        <v>0</v>
      </c>
      <c r="T4166" s="4">
        <v>1</v>
      </c>
      <c r="U4166" s="4">
        <v>1</v>
      </c>
      <c r="V4166" s="5">
        <v>1576811759227.6689</v>
      </c>
      <c r="W4166" s="5"/>
      <c r="X4166" s="6">
        <v>53.385547288750082</v>
      </c>
      <c r="Y4166" s="6"/>
      <c r="Z4166" s="6"/>
      <c r="AA4166" s="6">
        <v>15.375538923378921</v>
      </c>
      <c r="AB4166" s="6">
        <v>6.8493066523152084</v>
      </c>
      <c r="AC4166" s="6"/>
      <c r="AD4166" s="4">
        <v>0</v>
      </c>
      <c r="AE4166" s="4">
        <v>0</v>
      </c>
    </row>
    <row r="4167" spans="1:31" hidden="1" x14ac:dyDescent="0.35">
      <c r="A4167" s="7" t="s">
        <v>215</v>
      </c>
      <c r="B4167" s="7" t="s">
        <v>216</v>
      </c>
      <c r="C4167" s="8">
        <v>1.556177167688622</v>
      </c>
      <c r="D4167" s="9">
        <v>2005</v>
      </c>
      <c r="E4167" s="10">
        <v>103551403400000</v>
      </c>
      <c r="F4167" s="10">
        <v>73533598600000</v>
      </c>
      <c r="G4167" s="10"/>
      <c r="H4167" s="10"/>
      <c r="I4167" s="11"/>
      <c r="J4167" s="9">
        <v>28407448</v>
      </c>
      <c r="K4167" s="10"/>
      <c r="L4167" s="8">
        <v>58.58198395428041</v>
      </c>
      <c r="M4167" s="11"/>
      <c r="N4167" s="11"/>
      <c r="O4167" s="10">
        <v>28.343178999999999</v>
      </c>
      <c r="P4167" s="10">
        <v>1.0769338535960811</v>
      </c>
      <c r="Q4167" s="9">
        <v>0</v>
      </c>
      <c r="R4167" s="9">
        <v>1</v>
      </c>
      <c r="S4167" s="9">
        <v>0</v>
      </c>
      <c r="T4167" s="9">
        <v>1</v>
      </c>
      <c r="U4167" s="9">
        <v>1</v>
      </c>
      <c r="V4167" s="10">
        <v>1953353223554.301</v>
      </c>
      <c r="W4167" s="10"/>
      <c r="X4167" s="11">
        <v>1.6752286358682891</v>
      </c>
      <c r="Y4167" s="11"/>
      <c r="Z4167" s="11"/>
      <c r="AA4167" s="11">
        <v>-7.6659454950074846</v>
      </c>
      <c r="AB4167" s="11">
        <v>-5.0895478792158357</v>
      </c>
      <c r="AC4167" s="11">
        <v>23.879924925919131</v>
      </c>
      <c r="AD4167" s="9">
        <v>0</v>
      </c>
      <c r="AE4167" s="9">
        <v>0</v>
      </c>
    </row>
    <row r="4168" spans="1:31" hidden="1" x14ac:dyDescent="0.35">
      <c r="A4168" s="2" t="s">
        <v>215</v>
      </c>
      <c r="B4168" s="2" t="s">
        <v>216</v>
      </c>
      <c r="C4168" s="3">
        <v>2.263991320379207</v>
      </c>
      <c r="D4168" s="4">
        <v>2006</v>
      </c>
      <c r="E4168" s="5">
        <v>109389941300000</v>
      </c>
      <c r="F4168" s="5">
        <v>95587954800000</v>
      </c>
      <c r="G4168" s="5"/>
      <c r="H4168" s="5"/>
      <c r="I4168" s="6"/>
      <c r="J4168" s="4">
        <v>28616515</v>
      </c>
      <c r="K4168" s="5"/>
      <c r="L4168" s="3">
        <v>89.765738105762097</v>
      </c>
      <c r="M4168" s="6"/>
      <c r="N4168" s="6"/>
      <c r="O4168" s="5">
        <v>30.591111999999999</v>
      </c>
      <c r="P4168" s="5">
        <v>1.0455199526858341</v>
      </c>
      <c r="Q4168" s="4">
        <v>0</v>
      </c>
      <c r="R4168" s="4">
        <v>1</v>
      </c>
      <c r="S4168" s="4">
        <v>0</v>
      </c>
      <c r="T4168" s="4">
        <v>1</v>
      </c>
      <c r="U4168" s="4">
        <v>1</v>
      </c>
      <c r="V4168" s="5">
        <v>2410834072851.104</v>
      </c>
      <c r="W4168" s="5"/>
      <c r="X4168" s="6">
        <v>5.6382991522063719</v>
      </c>
      <c r="Y4168" s="6"/>
      <c r="Z4168" s="6"/>
      <c r="AA4168" s="6">
        <v>7.9311251571321737</v>
      </c>
      <c r="AB4168" s="6">
        <v>-2.9169758946057369</v>
      </c>
      <c r="AC4168" s="6">
        <v>23.420282813180911</v>
      </c>
      <c r="AD4168" s="4">
        <v>0</v>
      </c>
      <c r="AE4168" s="4">
        <v>0</v>
      </c>
    </row>
    <row r="4169" spans="1:31" hidden="1" x14ac:dyDescent="0.35">
      <c r="A4169" s="7" t="s">
        <v>215</v>
      </c>
      <c r="B4169" s="7" t="s">
        <v>216</v>
      </c>
      <c r="C4169" s="8">
        <v>2.475804460819627</v>
      </c>
      <c r="D4169" s="9">
        <v>2007</v>
      </c>
      <c r="E4169" s="10">
        <v>111455813400000</v>
      </c>
      <c r="F4169" s="10">
        <v>111455813400000</v>
      </c>
      <c r="G4169" s="10">
        <v>20871484000000</v>
      </c>
      <c r="H4169" s="10">
        <v>10411889000000</v>
      </c>
      <c r="I4169" s="11"/>
      <c r="J4169" s="9">
        <v>28391607</v>
      </c>
      <c r="K4169" s="10"/>
      <c r="L4169" s="8">
        <v>80.728579085366988</v>
      </c>
      <c r="M4169" s="11"/>
      <c r="N4169" s="11"/>
      <c r="O4169" s="10">
        <v>32.347414000000001</v>
      </c>
      <c r="P4169" s="10">
        <v>1.0577351016235119</v>
      </c>
      <c r="Q4169" s="9">
        <v>0</v>
      </c>
      <c r="R4169" s="9">
        <v>1</v>
      </c>
      <c r="S4169" s="9">
        <v>0</v>
      </c>
      <c r="T4169" s="9">
        <v>1</v>
      </c>
      <c r="U4169" s="9">
        <v>1</v>
      </c>
      <c r="V4169" s="10">
        <v>3418155046531.9399</v>
      </c>
      <c r="W4169" s="10"/>
      <c r="X4169" s="11">
        <v>1.888539362439533</v>
      </c>
      <c r="Y4169" s="11"/>
      <c r="Z4169" s="11"/>
      <c r="AA4169" s="11">
        <v>5.7412165991219863</v>
      </c>
      <c r="AB4169" s="11">
        <v>1.1683324556645629</v>
      </c>
      <c r="AC4169" s="11">
        <v>41.783090135670591</v>
      </c>
      <c r="AD4169" s="9">
        <v>0</v>
      </c>
      <c r="AE4169" s="9">
        <v>0</v>
      </c>
    </row>
    <row r="4170" spans="1:31" hidden="1" x14ac:dyDescent="0.35">
      <c r="A4170" s="2" t="s">
        <v>215</v>
      </c>
      <c r="B4170" s="2" t="s">
        <v>216</v>
      </c>
      <c r="C4170" s="3">
        <v>2.6822203633489079</v>
      </c>
      <c r="D4170" s="4">
        <v>2008</v>
      </c>
      <c r="E4170" s="5">
        <v>120626517100000</v>
      </c>
      <c r="F4170" s="5">
        <v>157026061600000</v>
      </c>
      <c r="G4170" s="5">
        <v>23213139955200</v>
      </c>
      <c r="H4170" s="5">
        <v>18321438216600</v>
      </c>
      <c r="I4170" s="6">
        <v>75.966514977253382</v>
      </c>
      <c r="J4170" s="4">
        <v>28971036</v>
      </c>
      <c r="K4170" s="5"/>
      <c r="L4170" s="3">
        <v>90.951120244213001</v>
      </c>
      <c r="M4170" s="6"/>
      <c r="N4170" s="6"/>
      <c r="O4170" s="5">
        <v>35.305087</v>
      </c>
      <c r="P4170" s="5">
        <v>1.2260595570148169</v>
      </c>
      <c r="Q4170" s="4">
        <v>0</v>
      </c>
      <c r="R4170" s="4">
        <v>1</v>
      </c>
      <c r="S4170" s="4">
        <v>0</v>
      </c>
      <c r="T4170" s="4">
        <v>1</v>
      </c>
      <c r="U4170" s="4">
        <v>1</v>
      </c>
      <c r="V4170" s="5">
        <v>4630822565671.4609</v>
      </c>
      <c r="W4170" s="5"/>
      <c r="X4170" s="6">
        <v>8.2281071038327731</v>
      </c>
      <c r="Y4170" s="6">
        <v>11.21940325469909</v>
      </c>
      <c r="Z4170" s="6"/>
      <c r="AA4170" s="6">
        <v>9.1434604324166369</v>
      </c>
      <c r="AB4170" s="6">
        <v>15.91366828357542</v>
      </c>
      <c r="AC4170" s="6">
        <v>35.477253156491351</v>
      </c>
      <c r="AD4170" s="4">
        <v>0</v>
      </c>
      <c r="AE4170" s="4">
        <v>0</v>
      </c>
    </row>
    <row r="4171" spans="1:31" hidden="1" x14ac:dyDescent="0.35">
      <c r="A4171" s="7" t="s">
        <v>215</v>
      </c>
      <c r="B4171" s="7" t="s">
        <v>216</v>
      </c>
      <c r="C4171" s="8">
        <v>3.7787301481325319</v>
      </c>
      <c r="D4171" s="9">
        <v>2009</v>
      </c>
      <c r="E4171" s="10">
        <v>124702847900000</v>
      </c>
      <c r="F4171" s="10">
        <v>130643200400000</v>
      </c>
      <c r="G4171" s="10">
        <v>22531743607600</v>
      </c>
      <c r="H4171" s="10">
        <v>13840648964800</v>
      </c>
      <c r="I4171" s="11">
        <v>-24.4565366475445</v>
      </c>
      <c r="J4171" s="9">
        <v>30058206</v>
      </c>
      <c r="K4171" s="10"/>
      <c r="L4171" s="8">
        <v>97.202750517390683</v>
      </c>
      <c r="M4171" s="11"/>
      <c r="N4171" s="11"/>
      <c r="O4171" s="10">
        <v>41.293343</v>
      </c>
      <c r="P4171" s="10">
        <v>1.2038645939839621</v>
      </c>
      <c r="Q4171" s="9">
        <v>0</v>
      </c>
      <c r="R4171" s="9">
        <v>1</v>
      </c>
      <c r="S4171" s="9">
        <v>0</v>
      </c>
      <c r="T4171" s="9">
        <v>1</v>
      </c>
      <c r="U4171" s="9">
        <v>1</v>
      </c>
      <c r="V4171" s="10">
        <v>5078718424862.6563</v>
      </c>
      <c r="W4171" s="10"/>
      <c r="X4171" s="11">
        <v>3.3792990944277208</v>
      </c>
      <c r="Y4171" s="11">
        <v>-2.9353906835312031</v>
      </c>
      <c r="Z4171" s="11"/>
      <c r="AA4171" s="11">
        <v>16.961453741779479</v>
      </c>
      <c r="AB4171" s="11">
        <v>-1.8102679355067139</v>
      </c>
      <c r="AC4171" s="11">
        <v>9.6720583187849094</v>
      </c>
      <c r="AD4171" s="9">
        <v>0</v>
      </c>
      <c r="AE4171" s="9">
        <v>0</v>
      </c>
    </row>
    <row r="4172" spans="1:31" hidden="1" x14ac:dyDescent="0.35">
      <c r="A4172" s="2" t="s">
        <v>215</v>
      </c>
      <c r="B4172" s="2" t="s">
        <v>216</v>
      </c>
      <c r="C4172" s="3">
        <v>5.3930956301487134</v>
      </c>
      <c r="D4172" s="4">
        <v>2010</v>
      </c>
      <c r="E4172" s="5">
        <v>132687028600000</v>
      </c>
      <c r="F4172" s="5">
        <v>162064565500000</v>
      </c>
      <c r="G4172" s="5">
        <v>24525440075100</v>
      </c>
      <c r="H4172" s="5">
        <v>21107033611400</v>
      </c>
      <c r="I4172" s="6">
        <v>52.500317471240777</v>
      </c>
      <c r="J4172" s="4">
        <v>31045366</v>
      </c>
      <c r="K4172" s="5"/>
      <c r="L4172" s="3">
        <v>100</v>
      </c>
      <c r="M4172" s="6"/>
      <c r="N4172" s="6"/>
      <c r="O4172" s="5">
        <v>41.702883999999997</v>
      </c>
      <c r="P4172" s="5">
        <v>1.3890501465680589</v>
      </c>
      <c r="Q4172" s="4">
        <v>0</v>
      </c>
      <c r="R4172" s="4">
        <v>1</v>
      </c>
      <c r="S4172" s="4">
        <v>0</v>
      </c>
      <c r="T4172" s="4">
        <v>1</v>
      </c>
      <c r="U4172" s="4">
        <v>1</v>
      </c>
      <c r="V4172" s="5">
        <v>8740297000000</v>
      </c>
      <c r="W4172" s="5"/>
      <c r="X4172" s="6">
        <v>6.4025648447119394</v>
      </c>
      <c r="Y4172" s="6">
        <v>8.8483896418363397</v>
      </c>
      <c r="Z4172" s="6"/>
      <c r="AA4172" s="6">
        <v>0.99178455955962996</v>
      </c>
      <c r="AB4172" s="6">
        <v>15.382589828583709</v>
      </c>
      <c r="AC4172" s="6">
        <v>72.096506811880673</v>
      </c>
      <c r="AD4172" s="4">
        <v>0</v>
      </c>
      <c r="AE4172" s="4">
        <v>0</v>
      </c>
    </row>
    <row r="4173" spans="1:31" hidden="1" x14ac:dyDescent="0.35">
      <c r="A4173" s="7" t="s">
        <v>215</v>
      </c>
      <c r="B4173" s="7" t="s">
        <v>216</v>
      </c>
      <c r="C4173" s="8">
        <v>5.414452039957534</v>
      </c>
      <c r="D4173" s="9">
        <v>2011</v>
      </c>
      <c r="E4173" s="10">
        <v>142700217000000</v>
      </c>
      <c r="F4173" s="10">
        <v>217327107400000</v>
      </c>
      <c r="G4173" s="10">
        <v>32383657486500</v>
      </c>
      <c r="H4173" s="10">
        <v>23903668102900</v>
      </c>
      <c r="I4173" s="11">
        <v>13.249775136519061</v>
      </c>
      <c r="J4173" s="9">
        <v>32161424</v>
      </c>
      <c r="K4173" s="10"/>
      <c r="L4173" s="8">
        <v>105.80145537085301</v>
      </c>
      <c r="M4173" s="11"/>
      <c r="N4173" s="11"/>
      <c r="O4173" s="10">
        <v>42.221572000000002</v>
      </c>
      <c r="P4173" s="10">
        <v>1.4368386175177641</v>
      </c>
      <c r="Q4173" s="9">
        <v>0</v>
      </c>
      <c r="R4173" s="9">
        <v>1</v>
      </c>
      <c r="S4173" s="9">
        <v>0</v>
      </c>
      <c r="T4173" s="9">
        <v>1</v>
      </c>
      <c r="U4173" s="9">
        <v>1</v>
      </c>
      <c r="V4173" s="10">
        <v>11121843228672.34</v>
      </c>
      <c r="W4173" s="10"/>
      <c r="X4173" s="11">
        <v>7.5464712004259926</v>
      </c>
      <c r="Y4173" s="11">
        <v>32.041086265270437</v>
      </c>
      <c r="Z4173" s="11"/>
      <c r="AA4173" s="11">
        <v>1.243770095133</v>
      </c>
      <c r="AB4173" s="11">
        <v>3.4403704623462121</v>
      </c>
      <c r="AC4173" s="11">
        <v>27.247886755705629</v>
      </c>
      <c r="AD4173" s="9">
        <v>0</v>
      </c>
      <c r="AE4173" s="9">
        <v>0</v>
      </c>
    </row>
    <row r="4174" spans="1:31" hidden="1" x14ac:dyDescent="0.35">
      <c r="A4174" s="2" t="s">
        <v>215</v>
      </c>
      <c r="B4174" s="2" t="s">
        <v>216</v>
      </c>
      <c r="C4174" s="3">
        <v>5.9075594499383532</v>
      </c>
      <c r="D4174" s="4">
        <v>2012</v>
      </c>
      <c r="E4174" s="5">
        <v>162587533100000</v>
      </c>
      <c r="F4174" s="5">
        <v>254225490700000</v>
      </c>
      <c r="G4174" s="5">
        <v>30101264890200</v>
      </c>
      <c r="H4174" s="5">
        <v>21952973949900</v>
      </c>
      <c r="I4174" s="6">
        <v>-8.1606477491349665</v>
      </c>
      <c r="J4174" s="4">
        <v>33654842</v>
      </c>
      <c r="K4174" s="5"/>
      <c r="L4174" s="3">
        <v>112.243807997863</v>
      </c>
      <c r="M4174" s="6"/>
      <c r="N4174" s="6"/>
      <c r="O4174" s="5">
        <v>47.768090000000001</v>
      </c>
      <c r="P4174" s="5">
        <v>1.561120585925863</v>
      </c>
      <c r="Q4174" s="4">
        <v>0</v>
      </c>
      <c r="R4174" s="4">
        <v>1</v>
      </c>
      <c r="S4174" s="4">
        <v>0</v>
      </c>
      <c r="T4174" s="4">
        <v>1</v>
      </c>
      <c r="U4174" s="4">
        <v>1</v>
      </c>
      <c r="V4174" s="5">
        <v>13380267711770.73</v>
      </c>
      <c r="W4174" s="5"/>
      <c r="X4174" s="6">
        <v>13.93643017375369</v>
      </c>
      <c r="Y4174" s="6">
        <v>-7.047976582791728</v>
      </c>
      <c r="Z4174" s="6"/>
      <c r="AA4174" s="6">
        <v>13.1366923050615</v>
      </c>
      <c r="AB4174" s="6">
        <v>8.6496818009252223</v>
      </c>
      <c r="AC4174" s="6">
        <v>20.306206774036639</v>
      </c>
      <c r="AD4174" s="4">
        <v>0</v>
      </c>
      <c r="AE4174" s="4">
        <v>0</v>
      </c>
    </row>
    <row r="4175" spans="1:31" hidden="1" x14ac:dyDescent="0.35">
      <c r="A4175" s="7" t="s">
        <v>215</v>
      </c>
      <c r="B4175" s="7" t="s">
        <v>216</v>
      </c>
      <c r="C4175" s="8">
        <v>6.3356491615992852</v>
      </c>
      <c r="D4175" s="9">
        <v>2013</v>
      </c>
      <c r="E4175" s="10">
        <v>174990175000000</v>
      </c>
      <c r="F4175" s="10">
        <v>273587529200000</v>
      </c>
      <c r="G4175" s="10">
        <v>33464562315800</v>
      </c>
      <c r="H4175" s="10">
        <v>35449470977600</v>
      </c>
      <c r="I4175" s="11">
        <v>61.479128333596378</v>
      </c>
      <c r="J4175" s="9">
        <v>35281989</v>
      </c>
      <c r="K4175" s="10"/>
      <c r="L4175" s="8">
        <v>114.353428132719</v>
      </c>
      <c r="M4175" s="11"/>
      <c r="N4175" s="11"/>
      <c r="O4175" s="10">
        <v>62.108842000000003</v>
      </c>
      <c r="P4175" s="10">
        <v>1.718696484347654</v>
      </c>
      <c r="Q4175" s="9">
        <v>0</v>
      </c>
      <c r="R4175" s="9">
        <v>1</v>
      </c>
      <c r="S4175" s="9">
        <v>0</v>
      </c>
      <c r="T4175" s="9">
        <v>1</v>
      </c>
      <c r="U4175" s="9">
        <v>1</v>
      </c>
      <c r="V4175" s="10">
        <v>15157871769163.43</v>
      </c>
      <c r="W4175" s="10"/>
      <c r="X4175" s="11">
        <v>7.6282859229875353</v>
      </c>
      <c r="Y4175" s="11">
        <v>11.173276066199399</v>
      </c>
      <c r="Z4175" s="11"/>
      <c r="AA4175" s="11">
        <v>30.021614847903699</v>
      </c>
      <c r="AB4175" s="11">
        <v>10.09376853027255</v>
      </c>
      <c r="AC4175" s="11">
        <v>13.285265255409801</v>
      </c>
      <c r="AD4175" s="9">
        <v>0</v>
      </c>
      <c r="AE4175" s="9">
        <v>0</v>
      </c>
    </row>
    <row r="4176" spans="1:31" hidden="1" x14ac:dyDescent="0.35">
      <c r="A4176" s="2" t="s">
        <v>215</v>
      </c>
      <c r="B4176" s="2" t="s">
        <v>216</v>
      </c>
      <c r="C4176" s="3">
        <v>6.8142954506219704</v>
      </c>
      <c r="D4176" s="4">
        <v>2014</v>
      </c>
      <c r="E4176" s="5">
        <v>178951406900000</v>
      </c>
      <c r="F4176" s="5">
        <v>266332655100000</v>
      </c>
      <c r="G4176" s="5">
        <v>32859465690000</v>
      </c>
      <c r="H4176" s="5">
        <v>33347102175400</v>
      </c>
      <c r="I4176" s="6">
        <v>-5.9306069857247081</v>
      </c>
      <c r="J4176" s="4">
        <v>36550059</v>
      </c>
      <c r="K4176" s="5">
        <v>2436340000000</v>
      </c>
      <c r="L4176" s="3">
        <v>116.910341144268</v>
      </c>
      <c r="M4176" s="6"/>
      <c r="N4176" s="6"/>
      <c r="O4176" s="5">
        <v>71.172908000000007</v>
      </c>
      <c r="P4176" s="5">
        <v>1.7001063984240909</v>
      </c>
      <c r="Q4176" s="4">
        <v>0</v>
      </c>
      <c r="R4176" s="4">
        <v>1</v>
      </c>
      <c r="S4176" s="4">
        <v>0</v>
      </c>
      <c r="T4176" s="4">
        <v>1</v>
      </c>
      <c r="U4176" s="4">
        <v>1</v>
      </c>
      <c r="V4176" s="5">
        <v>15523600241320.32</v>
      </c>
      <c r="W4176" s="5">
        <v>2083938833942.4509</v>
      </c>
      <c r="X4176" s="6">
        <v>2.2636881756361462</v>
      </c>
      <c r="Y4176" s="6">
        <v>-1.8081713428366251</v>
      </c>
      <c r="Z4176" s="6"/>
      <c r="AA4176" s="6">
        <v>14.593841566068811</v>
      </c>
      <c r="AB4176" s="6">
        <v>-1.0816386775015301</v>
      </c>
      <c r="AC4176" s="6">
        <v>2.4127956597503482</v>
      </c>
      <c r="AD4176" s="4">
        <v>0</v>
      </c>
      <c r="AE4176" s="4">
        <v>0</v>
      </c>
    </row>
    <row r="4177" spans="1:31" hidden="1" x14ac:dyDescent="0.35">
      <c r="A4177" s="7" t="s">
        <v>215</v>
      </c>
      <c r="B4177" s="7" t="s">
        <v>216</v>
      </c>
      <c r="C4177" s="8">
        <v>9.8758223889243997</v>
      </c>
      <c r="D4177" s="9">
        <v>2015</v>
      </c>
      <c r="E4177" s="10">
        <v>183616252100000</v>
      </c>
      <c r="F4177" s="10">
        <v>194680971800000</v>
      </c>
      <c r="G4177" s="10">
        <v>25030587918100</v>
      </c>
      <c r="H4177" s="10">
        <v>41393027697900</v>
      </c>
      <c r="I4177" s="11">
        <v>24.127810207255251</v>
      </c>
      <c r="J4177" s="9">
        <v>37560535</v>
      </c>
      <c r="K4177" s="10">
        <v>2572117502000</v>
      </c>
      <c r="L4177" s="8">
        <v>118.539288337005</v>
      </c>
      <c r="M4177" s="11"/>
      <c r="N4177" s="11"/>
      <c r="O4177" s="10">
        <v>75.323534999999993</v>
      </c>
      <c r="P4177" s="10">
        <v>1.680882737163758</v>
      </c>
      <c r="Q4177" s="9">
        <v>0</v>
      </c>
      <c r="R4177" s="9">
        <v>1</v>
      </c>
      <c r="S4177" s="9">
        <v>0</v>
      </c>
      <c r="T4177" s="9">
        <v>1</v>
      </c>
      <c r="U4177" s="9">
        <v>1</v>
      </c>
      <c r="V4177" s="10">
        <v>16219387909044.85</v>
      </c>
      <c r="W4177" s="10">
        <v>2169843887275.177</v>
      </c>
      <c r="X4177" s="11">
        <v>2.60676642939542</v>
      </c>
      <c r="Y4177" s="11">
        <v>-23.82533497579826</v>
      </c>
      <c r="Z4177" s="11">
        <v>4.1222444696329266</v>
      </c>
      <c r="AA4177" s="11">
        <v>5.8317513175097266</v>
      </c>
      <c r="AB4177" s="11">
        <v>-1.1307328340245459</v>
      </c>
      <c r="AC4177" s="11">
        <v>4.4821282235321389</v>
      </c>
      <c r="AD4177" s="9">
        <v>0</v>
      </c>
      <c r="AE4177" s="9">
        <v>0</v>
      </c>
    </row>
    <row r="4178" spans="1:31" hidden="1" x14ac:dyDescent="0.35">
      <c r="A4178" s="2" t="s">
        <v>215</v>
      </c>
      <c r="B4178" s="2" t="s">
        <v>216</v>
      </c>
      <c r="C4178" s="3">
        <v>10.07668375684991</v>
      </c>
      <c r="D4178" s="4">
        <v>2016</v>
      </c>
      <c r="E4178" s="5">
        <v>208932109700000</v>
      </c>
      <c r="F4178" s="5">
        <v>196924141700000</v>
      </c>
      <c r="G4178" s="5">
        <v>24829667620300</v>
      </c>
      <c r="H4178" s="5">
        <v>34157237516300</v>
      </c>
      <c r="I4178" s="6">
        <v>-17.480698040281538</v>
      </c>
      <c r="J4178" s="4">
        <v>38469627</v>
      </c>
      <c r="K4178" s="5">
        <v>4091700127000</v>
      </c>
      <c r="L4178" s="3">
        <v>119.1989848406363</v>
      </c>
      <c r="M4178" s="6"/>
      <c r="N4178" s="6"/>
      <c r="O4178" s="5">
        <v>86.317050999999992</v>
      </c>
      <c r="P4178" s="5">
        <v>1.796161729770366</v>
      </c>
      <c r="Q4178" s="4">
        <v>0</v>
      </c>
      <c r="R4178" s="4">
        <v>1</v>
      </c>
      <c r="S4178" s="4">
        <v>0</v>
      </c>
      <c r="T4178" s="4">
        <v>1</v>
      </c>
      <c r="U4178" s="4">
        <v>1</v>
      </c>
      <c r="V4178" s="5">
        <v>16647308722074.91</v>
      </c>
      <c r="W4178" s="5">
        <v>3432663568796.6812</v>
      </c>
      <c r="X4178" s="6">
        <v>13.78737301870895</v>
      </c>
      <c r="Y4178" s="6">
        <v>-0.80269907545683916</v>
      </c>
      <c r="Z4178" s="6">
        <v>58.198642258421373</v>
      </c>
      <c r="AA4178" s="6">
        <v>14.595061158507759</v>
      </c>
      <c r="AB4178" s="6">
        <v>6.8582412120624516</v>
      </c>
      <c r="AC4178" s="6">
        <v>2.6383289889221748</v>
      </c>
      <c r="AD4178" s="4">
        <v>0</v>
      </c>
      <c r="AE4178" s="4">
        <v>0</v>
      </c>
    </row>
    <row r="4179" spans="1:31" hidden="1" x14ac:dyDescent="0.35">
      <c r="A4179" s="7" t="s">
        <v>215</v>
      </c>
      <c r="B4179" s="7" t="s">
        <v>216</v>
      </c>
      <c r="C4179" s="8">
        <v>9.5498397328793878</v>
      </c>
      <c r="D4179" s="9">
        <v>2017</v>
      </c>
      <c r="E4179" s="10">
        <v>205130066900000</v>
      </c>
      <c r="F4179" s="10">
        <v>221665709500000</v>
      </c>
      <c r="G4179" s="10">
        <v>24736362698500</v>
      </c>
      <c r="H4179" s="10">
        <v>34032100245600</v>
      </c>
      <c r="I4179" s="11">
        <v>-0.36635653173148341</v>
      </c>
      <c r="J4179" s="9">
        <v>39337353</v>
      </c>
      <c r="K4179" s="10">
        <v>5956224573000</v>
      </c>
      <c r="L4179" s="8">
        <v>119.4183811795716</v>
      </c>
      <c r="M4179" s="11"/>
      <c r="N4179" s="11"/>
      <c r="O4179" s="10">
        <v>93.573770999999994</v>
      </c>
      <c r="P4179" s="10">
        <v>2.1411038712739319</v>
      </c>
      <c r="Q4179" s="9">
        <v>0</v>
      </c>
      <c r="R4179" s="9">
        <v>1</v>
      </c>
      <c r="S4179" s="9">
        <v>0</v>
      </c>
      <c r="T4179" s="9">
        <v>1</v>
      </c>
      <c r="U4179" s="9">
        <v>1</v>
      </c>
      <c r="V4179" s="10">
        <v>17726517300689.422</v>
      </c>
      <c r="W4179" s="10">
        <v>4987694954634.7617</v>
      </c>
      <c r="X4179" s="11">
        <v>-1.819750351183095</v>
      </c>
      <c r="Y4179" s="11">
        <v>-0.37577998717838917</v>
      </c>
      <c r="Z4179" s="11">
        <v>45.301013474594512</v>
      </c>
      <c r="AA4179" s="11">
        <v>8.4070527386298242</v>
      </c>
      <c r="AB4179" s="11">
        <v>19.204403244226011</v>
      </c>
      <c r="AC4179" s="11">
        <v>6.482781070693064</v>
      </c>
      <c r="AD4179" s="9">
        <v>0</v>
      </c>
      <c r="AE4179" s="9">
        <v>0</v>
      </c>
    </row>
    <row r="4180" spans="1:31" hidden="1" x14ac:dyDescent="0.35">
      <c r="A4180" s="2" t="s">
        <v>215</v>
      </c>
      <c r="B4180" s="2" t="s">
        <v>216</v>
      </c>
      <c r="C4180" s="3">
        <v>8.5800173326621909</v>
      </c>
      <c r="D4180" s="4">
        <v>2018</v>
      </c>
      <c r="E4180" s="5">
        <v>210532887200000</v>
      </c>
      <c r="F4180" s="5">
        <v>268918874000000</v>
      </c>
      <c r="G4180" s="5">
        <v>29114254422700</v>
      </c>
      <c r="H4180" s="5">
        <v>34936233901000</v>
      </c>
      <c r="I4180" s="6">
        <v>2.6567083690842419</v>
      </c>
      <c r="J4180" s="4">
        <v>40265624</v>
      </c>
      <c r="K4180" s="5">
        <v>5335369722000</v>
      </c>
      <c r="L4180" s="3">
        <v>119.85717385744211</v>
      </c>
      <c r="M4180" s="6"/>
      <c r="N4180" s="6"/>
      <c r="O4180" s="5">
        <v>99.003428999999997</v>
      </c>
      <c r="P4180" s="5">
        <v>2.2286822176323202</v>
      </c>
      <c r="Q4180" s="4">
        <v>0</v>
      </c>
      <c r="R4180" s="4">
        <v>1</v>
      </c>
      <c r="S4180" s="4">
        <v>0</v>
      </c>
      <c r="T4180" s="4">
        <v>1</v>
      </c>
      <c r="U4180" s="4">
        <v>1</v>
      </c>
      <c r="V4180" s="5">
        <v>19250650801631.051</v>
      </c>
      <c r="W4180" s="5">
        <v>4451439617912.1318</v>
      </c>
      <c r="X4180" s="6">
        <v>2.6338509910562502</v>
      </c>
      <c r="Y4180" s="6">
        <v>17.69820315767554</v>
      </c>
      <c r="Z4180" s="6">
        <v>-10.75156643700354</v>
      </c>
      <c r="AA4180" s="6">
        <v>5.8025426804697267</v>
      </c>
      <c r="AB4180" s="6">
        <v>4.0903361828158191</v>
      </c>
      <c r="AC4180" s="6">
        <v>8.5980425544861436</v>
      </c>
      <c r="AD4180" s="4">
        <v>0</v>
      </c>
      <c r="AE4180" s="4">
        <v>0</v>
      </c>
    </row>
    <row r="4181" spans="1:31" hidden="1" x14ac:dyDescent="0.35">
      <c r="A4181" s="7" t="s">
        <v>215</v>
      </c>
      <c r="B4181" s="7" t="s">
        <v>216</v>
      </c>
      <c r="C4181" s="8">
        <v>8.8089603281684656</v>
      </c>
      <c r="D4181" s="9">
        <v>2019</v>
      </c>
      <c r="E4181" s="10">
        <v>222141229692600</v>
      </c>
      <c r="F4181" s="10">
        <v>276157867600000</v>
      </c>
      <c r="G4181" s="10">
        <v>36445401856700</v>
      </c>
      <c r="H4181" s="10">
        <v>48433728021800</v>
      </c>
      <c r="I4181" s="11">
        <v>38.634656955435759</v>
      </c>
      <c r="J4181" s="9">
        <v>41192171</v>
      </c>
      <c r="K4181" s="10">
        <v>3713201064000</v>
      </c>
      <c r="L4181" s="8">
        <v>119.6186995759907</v>
      </c>
      <c r="M4181" s="11"/>
      <c r="N4181" s="11"/>
      <c r="O4181" s="10">
        <v>115.211044</v>
      </c>
      <c r="P4181" s="10">
        <v>2.3727148071298121</v>
      </c>
      <c r="Q4181" s="9">
        <v>0</v>
      </c>
      <c r="R4181" s="9">
        <v>1</v>
      </c>
      <c r="S4181" s="9">
        <v>0</v>
      </c>
      <c r="T4181" s="9">
        <v>1</v>
      </c>
      <c r="U4181" s="9">
        <v>1</v>
      </c>
      <c r="V4181" s="10">
        <v>20336817810451.039</v>
      </c>
      <c r="W4181" s="10">
        <v>3104197819539.9951</v>
      </c>
      <c r="X4181" s="11">
        <v>5.5137905754232204</v>
      </c>
      <c r="Y4181" s="11">
        <v>25.18061196952377</v>
      </c>
      <c r="Z4181" s="11">
        <v>-30.265305474457652</v>
      </c>
      <c r="AA4181" s="11">
        <v>16.37076125918831</v>
      </c>
      <c r="AB4181" s="11">
        <v>6.4626795313379146</v>
      </c>
      <c r="AC4181" s="11">
        <v>5.6422352678485277</v>
      </c>
      <c r="AD4181" s="9">
        <v>0</v>
      </c>
      <c r="AE4181" s="9">
        <v>0</v>
      </c>
    </row>
    <row r="4182" spans="1:31" hidden="1" x14ac:dyDescent="0.35">
      <c r="A4182" s="2" t="s">
        <v>215</v>
      </c>
      <c r="B4182" s="2" t="s">
        <v>216</v>
      </c>
      <c r="C4182" s="3">
        <v>13.314857683475481</v>
      </c>
      <c r="D4182" s="4">
        <v>2020</v>
      </c>
      <c r="E4182" s="5">
        <v>195402549500000</v>
      </c>
      <c r="F4182" s="5">
        <v>215661516500000</v>
      </c>
      <c r="G4182" s="5">
        <v>32977869293400</v>
      </c>
      <c r="H4182" s="5">
        <v>31518847876100</v>
      </c>
      <c r="I4182" s="6">
        <v>-34.923762503036357</v>
      </c>
      <c r="J4182" s="4">
        <v>42116605</v>
      </c>
      <c r="K4182" s="5"/>
      <c r="L4182" s="3">
        <v>120.3055055065705</v>
      </c>
      <c r="M4182" s="6"/>
      <c r="N4182" s="6"/>
      <c r="O4182" s="5">
        <v>116.794080630137</v>
      </c>
      <c r="P4182" s="5">
        <v>2.1145908829756479</v>
      </c>
      <c r="Q4182" s="4">
        <v>0</v>
      </c>
      <c r="R4182" s="4">
        <v>1</v>
      </c>
      <c r="S4182" s="4">
        <v>0</v>
      </c>
      <c r="T4182" s="4">
        <v>1</v>
      </c>
      <c r="U4182" s="4">
        <v>1</v>
      </c>
      <c r="V4182" s="5">
        <v>23868420550738.41</v>
      </c>
      <c r="W4182" s="5"/>
      <c r="X4182" s="6">
        <v>-12.036793093115181</v>
      </c>
      <c r="Y4182" s="6">
        <v>-9.5143211122599833</v>
      </c>
      <c r="Z4182" s="6"/>
      <c r="AA4182" s="6">
        <v>1.3740320156607571</v>
      </c>
      <c r="AB4182" s="6">
        <v>-10.878843229642399</v>
      </c>
      <c r="AC4182" s="6">
        <v>17.36556217006817</v>
      </c>
      <c r="AD4182" s="4">
        <v>0</v>
      </c>
      <c r="AE4182" s="4">
        <v>0</v>
      </c>
    </row>
    <row r="4183" spans="1:31" hidden="1" x14ac:dyDescent="0.35">
      <c r="A4183" s="7" t="s">
        <v>215</v>
      </c>
      <c r="B4183" s="7" t="s">
        <v>216</v>
      </c>
      <c r="C4183" s="8">
        <v>11.195602750283561</v>
      </c>
      <c r="D4183" s="9">
        <v>2021</v>
      </c>
      <c r="E4183" s="10">
        <v>198337848904500</v>
      </c>
      <c r="F4183" s="10">
        <v>304053321284000</v>
      </c>
      <c r="G4183" s="10">
        <v>34510997823100</v>
      </c>
      <c r="H4183" s="10">
        <v>37470735832600</v>
      </c>
      <c r="I4183" s="11">
        <v>18.883583498663281</v>
      </c>
      <c r="J4183" s="9">
        <v>43071211</v>
      </c>
      <c r="K4183" s="10"/>
      <c r="L4183" s="8">
        <v>127.57420160520731</v>
      </c>
      <c r="M4183" s="11"/>
      <c r="N4183" s="11"/>
      <c r="O4183" s="10">
        <v>118.052773</v>
      </c>
      <c r="P4183" s="10">
        <v>2.204694493694169</v>
      </c>
      <c r="Q4183" s="9">
        <v>0</v>
      </c>
      <c r="R4183" s="9">
        <v>1</v>
      </c>
      <c r="S4183" s="9">
        <v>0</v>
      </c>
      <c r="T4183" s="9">
        <v>1</v>
      </c>
      <c r="U4183" s="9">
        <v>1</v>
      </c>
      <c r="V4183" s="10">
        <v>26682982587139.73</v>
      </c>
      <c r="W4183" s="10"/>
      <c r="X4183" s="11">
        <v>1.5021807095203741</v>
      </c>
      <c r="Y4183" s="11">
        <v>4.6489617508637266</v>
      </c>
      <c r="Z4183" s="11"/>
      <c r="AA4183" s="11">
        <v>1.077702194385193</v>
      </c>
      <c r="AB4183" s="11">
        <v>4.2610422396093712</v>
      </c>
      <c r="AC4183" s="11">
        <v>11.791991139163351</v>
      </c>
      <c r="AD4183" s="9">
        <v>0</v>
      </c>
      <c r="AE4183" s="9">
        <v>0</v>
      </c>
    </row>
    <row r="4184" spans="1:31" hidden="1" x14ac:dyDescent="0.35">
      <c r="A4184" s="2" t="s">
        <v>215</v>
      </c>
      <c r="B4184" s="2" t="s">
        <v>216</v>
      </c>
      <c r="C4184" s="3">
        <v>9.5412568412178178</v>
      </c>
      <c r="D4184" s="4">
        <v>2022</v>
      </c>
      <c r="E4184" s="5">
        <v>214123653600000</v>
      </c>
      <c r="F4184" s="5">
        <v>416689736600000</v>
      </c>
      <c r="G4184" s="5">
        <v>35010991189900</v>
      </c>
      <c r="H4184" s="5">
        <v>49922820357200</v>
      </c>
      <c r="I4184" s="6">
        <v>33.231491850679191</v>
      </c>
      <c r="J4184" s="4">
        <v>44070551</v>
      </c>
      <c r="K4184" s="5"/>
      <c r="L4184" s="3">
        <v>133.94623440558709</v>
      </c>
      <c r="M4184" s="6"/>
      <c r="N4184" s="6"/>
      <c r="O4184" s="5">
        <v>131.30820700000001</v>
      </c>
      <c r="P4184" s="5">
        <v>2.4305011838317299</v>
      </c>
      <c r="Q4184" s="4">
        <v>0</v>
      </c>
      <c r="R4184" s="4">
        <v>1</v>
      </c>
      <c r="S4184" s="4">
        <v>0</v>
      </c>
      <c r="T4184" s="4">
        <v>1</v>
      </c>
      <c r="U4184" s="4">
        <v>1</v>
      </c>
      <c r="V4184" s="5">
        <v>29681639186373.18</v>
      </c>
      <c r="W4184" s="5"/>
      <c r="X4184" s="6">
        <v>7.9590480499266132</v>
      </c>
      <c r="Y4184" s="6">
        <v>1.448794292656854</v>
      </c>
      <c r="Z4184" s="6"/>
      <c r="AA4184" s="6">
        <v>11.22839698140764</v>
      </c>
      <c r="AB4184" s="6">
        <v>10.24208527682225</v>
      </c>
      <c r="AC4184" s="6">
        <v>11.23808625756366</v>
      </c>
      <c r="AD4184" s="4">
        <v>0</v>
      </c>
      <c r="AE4184" s="4">
        <v>0</v>
      </c>
    </row>
    <row r="4185" spans="1:31" hidden="1" x14ac:dyDescent="0.35">
      <c r="A4185" s="7" t="s">
        <v>215</v>
      </c>
      <c r="B4185" s="7" t="s">
        <v>216</v>
      </c>
      <c r="C4185" s="8">
        <v>12.55189931907438</v>
      </c>
      <c r="D4185" s="9">
        <v>2023</v>
      </c>
      <c r="E4185" s="10">
        <v>215232183585300</v>
      </c>
      <c r="F4185" s="10">
        <v>353780243700000</v>
      </c>
      <c r="G4185" s="10">
        <v>36238521445800</v>
      </c>
      <c r="H4185" s="10">
        <v>33527314627600</v>
      </c>
      <c r="I4185" s="11">
        <v>-32.841705681468767</v>
      </c>
      <c r="J4185" s="9">
        <v>45074049</v>
      </c>
      <c r="K4185" s="10"/>
      <c r="L4185" s="8">
        <v>139.7840848155158</v>
      </c>
      <c r="M4185" s="11"/>
      <c r="N4185" s="11"/>
      <c r="O4185" s="10">
        <v>147.069186</v>
      </c>
      <c r="P4185" s="10">
        <v>2.574065149649289</v>
      </c>
      <c r="Q4185" s="9">
        <v>0</v>
      </c>
      <c r="R4185" s="9">
        <v>1</v>
      </c>
      <c r="S4185" s="9">
        <v>0</v>
      </c>
      <c r="T4185" s="9">
        <v>1</v>
      </c>
      <c r="U4185" s="9">
        <v>1</v>
      </c>
      <c r="V4185" s="10">
        <v>31767665152013.77</v>
      </c>
      <c r="W4185" s="10"/>
      <c r="X4185" s="11">
        <v>0.51770552513120383</v>
      </c>
      <c r="Y4185" s="11">
        <v>3.5061282590997171</v>
      </c>
      <c r="Z4185" s="11"/>
      <c r="AA4185" s="11">
        <v>12.003041820531459</v>
      </c>
      <c r="AB4185" s="11">
        <v>5.9067638712780806</v>
      </c>
      <c r="AC4185" s="11">
        <v>7.0280012250748163</v>
      </c>
      <c r="AD4185" s="9">
        <v>0</v>
      </c>
      <c r="AE4185" s="9">
        <v>0</v>
      </c>
    </row>
    <row r="4186" spans="1:31" hidden="1" x14ac:dyDescent="0.35">
      <c r="A4186" s="2" t="s">
        <v>215</v>
      </c>
      <c r="B4186" s="2" t="s">
        <v>216</v>
      </c>
      <c r="C4186" s="3">
        <v>13.95667611717872</v>
      </c>
      <c r="D4186" s="4">
        <v>2024</v>
      </c>
      <c r="E4186" s="5">
        <v>211906304000000</v>
      </c>
      <c r="F4186" s="5">
        <v>363533634900000</v>
      </c>
      <c r="G4186" s="5">
        <v>37816920542300</v>
      </c>
      <c r="H4186" s="5">
        <v>34585771415100</v>
      </c>
      <c r="I4186" s="6">
        <v>3.156998403411265</v>
      </c>
      <c r="J4186" s="4">
        <v>46042015</v>
      </c>
      <c r="K4186" s="5"/>
      <c r="L4186" s="3">
        <v>122.5948586085034</v>
      </c>
      <c r="M4186" s="6"/>
      <c r="N4186" s="6"/>
      <c r="O4186" s="5">
        <v>169.45733688628451</v>
      </c>
      <c r="P4186" s="5">
        <v>2.6423226359187009</v>
      </c>
      <c r="Q4186" s="4">
        <v>0</v>
      </c>
      <c r="R4186" s="4">
        <v>1</v>
      </c>
      <c r="S4186" s="4">
        <v>0</v>
      </c>
      <c r="T4186" s="4">
        <v>1</v>
      </c>
      <c r="U4186" s="4">
        <v>1</v>
      </c>
      <c r="V4186" s="5">
        <v>41386084682413.242</v>
      </c>
      <c r="W4186" s="5"/>
      <c r="X4186" s="6">
        <v>-1.5452519831830349</v>
      </c>
      <c r="Y4186" s="6">
        <v>4.3555835986871756</v>
      </c>
      <c r="Z4186" s="6"/>
      <c r="AA4186" s="6">
        <v>15.22286992618869</v>
      </c>
      <c r="AB4186" s="6">
        <v>2.6517388761007781</v>
      </c>
      <c r="AC4186" s="6">
        <v>30.277388924787729</v>
      </c>
      <c r="AD4186" s="4">
        <v>0</v>
      </c>
      <c r="AE4186" s="4">
        <v>0</v>
      </c>
    </row>
    <row r="4187" spans="1:31" hidden="1" x14ac:dyDescent="0.35">
      <c r="A4187" s="7" t="s">
        <v>217</v>
      </c>
      <c r="B4187" s="7" t="s">
        <v>218</v>
      </c>
      <c r="C4187" s="8">
        <v>25.665344491800688</v>
      </c>
      <c r="D4187" s="9">
        <v>1980</v>
      </c>
      <c r="E4187" s="10">
        <v>1125861188000</v>
      </c>
      <c r="F4187" s="10">
        <v>16789761000</v>
      </c>
      <c r="G4187" s="10">
        <v>190763485000</v>
      </c>
      <c r="H4187" s="10">
        <v>285820580000</v>
      </c>
      <c r="I4187" s="11">
        <v>14.25960904991992</v>
      </c>
      <c r="J4187" s="9">
        <v>228138</v>
      </c>
      <c r="K4187" s="10">
        <v>3441100000</v>
      </c>
      <c r="L4187" s="8">
        <v>2.1763377345941448</v>
      </c>
      <c r="M4187" s="11">
        <v>2.6989999999999998</v>
      </c>
      <c r="N4187" s="11">
        <v>2.9780000000000002</v>
      </c>
      <c r="O4187" s="10">
        <v>0</v>
      </c>
      <c r="P4187" s="10">
        <v>3.8543439999999901E-2</v>
      </c>
      <c r="Q4187" s="9">
        <v>1</v>
      </c>
      <c r="R4187" s="9">
        <v>0</v>
      </c>
      <c r="S4187" s="9">
        <v>0</v>
      </c>
      <c r="T4187" s="9">
        <v>0</v>
      </c>
      <c r="U4187" s="9">
        <v>0</v>
      </c>
      <c r="V4187" s="10">
        <v>198000059067.28409</v>
      </c>
      <c r="W4187" s="10">
        <v>158114246024.49011</v>
      </c>
      <c r="X4187" s="11"/>
      <c r="Y4187" s="11"/>
      <c r="Z4187" s="11"/>
      <c r="AA4187" s="11"/>
      <c r="AB4187" s="11"/>
      <c r="AC4187" s="11"/>
      <c r="AD4187" s="9">
        <v>1</v>
      </c>
      <c r="AE4187" s="9">
        <v>1</v>
      </c>
    </row>
    <row r="4188" spans="1:31" hidden="1" x14ac:dyDescent="0.35">
      <c r="A4188" s="2" t="s">
        <v>217</v>
      </c>
      <c r="B4188" s="2" t="s">
        <v>218</v>
      </c>
      <c r="C4188" s="3">
        <v>28.11721842193694</v>
      </c>
      <c r="D4188" s="4">
        <v>1981</v>
      </c>
      <c r="E4188" s="5">
        <v>1173879247000</v>
      </c>
      <c r="F4188" s="5">
        <v>26116168000</v>
      </c>
      <c r="G4188" s="5">
        <v>205045128000</v>
      </c>
      <c r="H4188" s="5">
        <v>304734658000</v>
      </c>
      <c r="I4188" s="6">
        <v>6.6174654043456229</v>
      </c>
      <c r="J4188" s="4">
        <v>230755</v>
      </c>
      <c r="K4188" s="5">
        <v>5690700000</v>
      </c>
      <c r="L4188" s="3">
        <v>3.303533595526456</v>
      </c>
      <c r="M4188" s="6">
        <v>3.1640000000000001</v>
      </c>
      <c r="N4188" s="6">
        <v>7.1159999999999997</v>
      </c>
      <c r="O4188" s="5">
        <v>0</v>
      </c>
      <c r="P4188" s="5">
        <v>4.1495909799999897E-2</v>
      </c>
      <c r="Q4188" s="4">
        <v>1</v>
      </c>
      <c r="R4188" s="4">
        <v>0</v>
      </c>
      <c r="S4188" s="4">
        <v>0</v>
      </c>
      <c r="T4188" s="4">
        <v>0</v>
      </c>
      <c r="U4188" s="4">
        <v>0</v>
      </c>
      <c r="V4188" s="5">
        <v>222281378035.4422</v>
      </c>
      <c r="W4188" s="5">
        <v>172260999788.4136</v>
      </c>
      <c r="X4188" s="6">
        <v>4.2650070463215934</v>
      </c>
      <c r="Y4188" s="6">
        <v>7.4865706086256489</v>
      </c>
      <c r="Z4188" s="6">
        <v>8.9471721363629406</v>
      </c>
      <c r="AA4188" s="6"/>
      <c r="AB4188" s="6">
        <v>7.6601097359239434</v>
      </c>
      <c r="AC4188" s="6">
        <v>12.263288749781079</v>
      </c>
      <c r="AD4188" s="4">
        <v>1</v>
      </c>
      <c r="AE4188" s="4">
        <v>1</v>
      </c>
    </row>
    <row r="4189" spans="1:31" hidden="1" x14ac:dyDescent="0.35">
      <c r="A4189" s="7" t="s">
        <v>217</v>
      </c>
      <c r="B4189" s="7" t="s">
        <v>218</v>
      </c>
      <c r="C4189" s="8">
        <v>34.908114200399602</v>
      </c>
      <c r="D4189" s="9">
        <v>1982</v>
      </c>
      <c r="E4189" s="10">
        <v>1199171253000</v>
      </c>
      <c r="F4189" s="10">
        <v>40991100000</v>
      </c>
      <c r="G4189" s="10">
        <v>217219996000</v>
      </c>
      <c r="H4189" s="10">
        <v>337515946000</v>
      </c>
      <c r="I4189" s="11">
        <v>10.757321866553159</v>
      </c>
      <c r="J4189" s="9">
        <v>233860</v>
      </c>
      <c r="K4189" s="10">
        <v>9090000000</v>
      </c>
      <c r="L4189" s="8">
        <v>4.9633354587858198</v>
      </c>
      <c r="M4189" s="11">
        <v>-8.9429999999999996</v>
      </c>
      <c r="N4189" s="11">
        <v>-0.56999999999999995</v>
      </c>
      <c r="O4189" s="10">
        <v>0</v>
      </c>
      <c r="P4189" s="10">
        <v>4.1739672799999898E-2</v>
      </c>
      <c r="Q4189" s="9">
        <v>1</v>
      </c>
      <c r="R4189" s="9">
        <v>0</v>
      </c>
      <c r="S4189" s="9">
        <v>0</v>
      </c>
      <c r="T4189" s="9">
        <v>0</v>
      </c>
      <c r="U4189" s="9">
        <v>0</v>
      </c>
      <c r="V4189" s="10">
        <v>288298466199.18903</v>
      </c>
      <c r="W4189" s="10">
        <v>183142970598.72089</v>
      </c>
      <c r="X4189" s="11">
        <v>2.154566243899191</v>
      </c>
      <c r="Y4189" s="11">
        <v>5.9376529053643257</v>
      </c>
      <c r="Z4189" s="11">
        <v>6.3171413283758513</v>
      </c>
      <c r="AA4189" s="11"/>
      <c r="AB4189" s="11">
        <v>0.58743862027577864</v>
      </c>
      <c r="AC4189" s="11">
        <v>29.699783556866588</v>
      </c>
      <c r="AD4189" s="9">
        <v>1</v>
      </c>
      <c r="AE4189" s="9">
        <v>1</v>
      </c>
    </row>
    <row r="4190" spans="1:31" hidden="1" x14ac:dyDescent="0.35">
      <c r="A4190" s="2" t="s">
        <v>217</v>
      </c>
      <c r="B4190" s="2" t="s">
        <v>218</v>
      </c>
      <c r="C4190" s="3">
        <v>36.736720062734832</v>
      </c>
      <c r="D4190" s="4">
        <v>1983</v>
      </c>
      <c r="E4190" s="5">
        <v>1173375140000</v>
      </c>
      <c r="F4190" s="5">
        <v>71115848000</v>
      </c>
      <c r="G4190" s="5">
        <v>227395578000</v>
      </c>
      <c r="H4190" s="5">
        <v>204132802000</v>
      </c>
      <c r="I4190" s="6">
        <v>-39.519064382220328</v>
      </c>
      <c r="J4190" s="4">
        <v>236977</v>
      </c>
      <c r="K4190" s="5">
        <v>14136700000</v>
      </c>
      <c r="L4190" s="3">
        <v>9.1300578691849754</v>
      </c>
      <c r="M4190" s="6">
        <v>11.003</v>
      </c>
      <c r="N4190" s="6">
        <v>-9.6959999999999997</v>
      </c>
      <c r="O4190" s="5">
        <v>0</v>
      </c>
      <c r="P4190" s="5">
        <v>4.2813744399999902E-2</v>
      </c>
      <c r="Q4190" s="4">
        <v>1</v>
      </c>
      <c r="R4190" s="4">
        <v>0</v>
      </c>
      <c r="S4190" s="4">
        <v>0</v>
      </c>
      <c r="T4190" s="4">
        <v>0</v>
      </c>
      <c r="U4190" s="4">
        <v>0</v>
      </c>
      <c r="V4190" s="5">
        <v>286149664923.56079</v>
      </c>
      <c r="W4190" s="5">
        <v>154836915631.31311</v>
      </c>
      <c r="X4190" s="6">
        <v>-2.151161724021081</v>
      </c>
      <c r="Y4190" s="6">
        <v>4.6844591600121381</v>
      </c>
      <c r="Z4190" s="6">
        <v>-15.455714666454959</v>
      </c>
      <c r="AA4190" s="6"/>
      <c r="AB4190" s="6">
        <v>2.5732631042570282</v>
      </c>
      <c r="AC4190" s="6">
        <v>-0.74533912856252948</v>
      </c>
      <c r="AD4190" s="4">
        <v>1</v>
      </c>
      <c r="AE4190" s="4">
        <v>1</v>
      </c>
    </row>
    <row r="4191" spans="1:31" hidden="1" x14ac:dyDescent="0.35">
      <c r="A4191" s="7" t="s">
        <v>217</v>
      </c>
      <c r="B4191" s="7" t="s">
        <v>218</v>
      </c>
      <c r="C4191" s="8">
        <v>38.077195002467533</v>
      </c>
      <c r="D4191" s="9">
        <v>1984</v>
      </c>
      <c r="E4191" s="10">
        <v>1221825187000</v>
      </c>
      <c r="F4191" s="10">
        <v>93958129000</v>
      </c>
      <c r="G4191" s="10">
        <v>228721270000</v>
      </c>
      <c r="H4191" s="10">
        <v>284009315000</v>
      </c>
      <c r="I4191" s="11">
        <v>39.129680393060987</v>
      </c>
      <c r="J4191" s="9">
        <v>239511</v>
      </c>
      <c r="K4191" s="10">
        <v>19014600000</v>
      </c>
      <c r="L4191" s="8">
        <v>11.946899576354109</v>
      </c>
      <c r="M4191" s="11">
        <v>2.4060000000000001</v>
      </c>
      <c r="N4191" s="11">
        <v>9.1449999999999996</v>
      </c>
      <c r="O4191" s="10">
        <v>0</v>
      </c>
      <c r="P4191" s="10">
        <v>4.5114089199999902E-2</v>
      </c>
      <c r="Q4191" s="9">
        <v>1</v>
      </c>
      <c r="R4191" s="9">
        <v>0</v>
      </c>
      <c r="S4191" s="9">
        <v>0</v>
      </c>
      <c r="T4191" s="9">
        <v>0</v>
      </c>
      <c r="U4191" s="9">
        <v>0</v>
      </c>
      <c r="V4191" s="10">
        <v>299463637166.67407</v>
      </c>
      <c r="W4191" s="10">
        <v>159159285457.07901</v>
      </c>
      <c r="X4191" s="11">
        <v>4.1291182460197682</v>
      </c>
      <c r="Y4191" s="11">
        <v>0.58298934907168687</v>
      </c>
      <c r="Z4191" s="11">
        <v>2.7915628570502249</v>
      </c>
      <c r="AA4191" s="11"/>
      <c r="AB4191" s="11">
        <v>5.3729119754356383</v>
      </c>
      <c r="AC4191" s="11">
        <v>4.6528002214050836</v>
      </c>
      <c r="AD4191" s="9">
        <v>1</v>
      </c>
      <c r="AE4191" s="9">
        <v>1</v>
      </c>
    </row>
    <row r="4192" spans="1:31" hidden="1" x14ac:dyDescent="0.35">
      <c r="A4192" s="2" t="s">
        <v>217</v>
      </c>
      <c r="B4192" s="2" t="s">
        <v>218</v>
      </c>
      <c r="C4192" s="3">
        <v>36.645804287906373</v>
      </c>
      <c r="D4192" s="4">
        <v>1985</v>
      </c>
      <c r="E4192" s="5">
        <v>1262057953000</v>
      </c>
      <c r="F4192" s="5">
        <v>128190719000</v>
      </c>
      <c r="G4192" s="5">
        <v>243569019000</v>
      </c>
      <c r="H4192" s="5">
        <v>250616644000</v>
      </c>
      <c r="I4192" s="6">
        <v>-11.75759710557381</v>
      </c>
      <c r="J4192" s="4">
        <v>241405</v>
      </c>
      <c r="K4192" s="5">
        <v>24901600000</v>
      </c>
      <c r="L4192" s="3">
        <v>15.769265775686829</v>
      </c>
      <c r="M4192" s="6">
        <v>11.05</v>
      </c>
      <c r="N4192" s="6">
        <v>9.4190000000000005</v>
      </c>
      <c r="O4192" s="5">
        <v>3.8374100000000002</v>
      </c>
      <c r="P4192" s="5">
        <v>4.4885901799999899E-2</v>
      </c>
      <c r="Q4192" s="4">
        <v>1</v>
      </c>
      <c r="R4192" s="4">
        <v>0</v>
      </c>
      <c r="S4192" s="4">
        <v>0</v>
      </c>
      <c r="T4192" s="4">
        <v>0</v>
      </c>
      <c r="U4192" s="4">
        <v>0</v>
      </c>
      <c r="V4192" s="5">
        <v>297899221613.91138</v>
      </c>
      <c r="W4192" s="5">
        <v>157912234813.07211</v>
      </c>
      <c r="X4192" s="6">
        <v>3.2928414332974461</v>
      </c>
      <c r="Y4192" s="6">
        <v>6.4916345558941684</v>
      </c>
      <c r="Z4192" s="6">
        <v>-0.78352365080403896</v>
      </c>
      <c r="AA4192" s="6"/>
      <c r="AB4192" s="6">
        <v>-0.50580074661022656</v>
      </c>
      <c r="AC4192" s="6">
        <v>-0.52240584785657296</v>
      </c>
      <c r="AD4192" s="4">
        <v>1</v>
      </c>
      <c r="AE4192" s="4">
        <v>1</v>
      </c>
    </row>
    <row r="4193" spans="1:31" hidden="1" x14ac:dyDescent="0.35">
      <c r="A4193" s="7" t="s">
        <v>217</v>
      </c>
      <c r="B4193" s="7" t="s">
        <v>218</v>
      </c>
      <c r="C4193" s="8">
        <v>31.92184250560388</v>
      </c>
      <c r="D4193" s="9">
        <v>1986</v>
      </c>
      <c r="E4193" s="10">
        <v>1341195826000</v>
      </c>
      <c r="F4193" s="10">
        <v>169722534000</v>
      </c>
      <c r="G4193" s="10">
        <v>261232968000</v>
      </c>
      <c r="H4193" s="10">
        <v>226269766000</v>
      </c>
      <c r="I4193" s="11">
        <v>-9.7147889347684355</v>
      </c>
      <c r="J4193" s="9">
        <v>243180</v>
      </c>
      <c r="K4193" s="10">
        <v>33296400000</v>
      </c>
      <c r="L4193" s="8">
        <v>19.258752170879902</v>
      </c>
      <c r="M4193" s="11">
        <v>5.9470000000000001</v>
      </c>
      <c r="N4193" s="11">
        <v>0.94899999999999995</v>
      </c>
      <c r="O4193" s="10">
        <v>4.0578419999999999</v>
      </c>
      <c r="P4193" s="10">
        <v>4.7706997399999902E-2</v>
      </c>
      <c r="Q4193" s="9">
        <v>1</v>
      </c>
      <c r="R4193" s="9">
        <v>0</v>
      </c>
      <c r="S4193" s="9">
        <v>0</v>
      </c>
      <c r="T4193" s="9">
        <v>0</v>
      </c>
      <c r="U4193" s="9">
        <v>0</v>
      </c>
      <c r="V4193" s="10">
        <v>281319160864.01703</v>
      </c>
      <c r="W4193" s="10">
        <v>172889705961.04169</v>
      </c>
      <c r="X4193" s="11">
        <v>6.2705419201934216</v>
      </c>
      <c r="Y4193" s="11">
        <v>7.2521329159682661</v>
      </c>
      <c r="Z4193" s="11">
        <v>9.4846806301608915</v>
      </c>
      <c r="AA4193" s="11">
        <v>5.7442910713215358</v>
      </c>
      <c r="AB4193" s="11">
        <v>6.2850371427761091</v>
      </c>
      <c r="AC4193" s="11">
        <v>-5.5656609842985052</v>
      </c>
      <c r="AD4193" s="9">
        <v>1</v>
      </c>
      <c r="AE4193" s="9">
        <v>1</v>
      </c>
    </row>
    <row r="4194" spans="1:31" hidden="1" x14ac:dyDescent="0.35">
      <c r="A4194" s="2" t="s">
        <v>217</v>
      </c>
      <c r="B4194" s="2" t="s">
        <v>218</v>
      </c>
      <c r="C4194" s="3">
        <v>34.277035141205772</v>
      </c>
      <c r="D4194" s="4">
        <v>1987</v>
      </c>
      <c r="E4194" s="5">
        <v>1455813613000</v>
      </c>
      <c r="F4194" s="5">
        <v>220973721000</v>
      </c>
      <c r="G4194" s="5">
        <v>278316479000</v>
      </c>
      <c r="H4194" s="5">
        <v>297339728000</v>
      </c>
      <c r="I4194" s="6">
        <v>31.409393864843601</v>
      </c>
      <c r="J4194" s="4">
        <v>245859</v>
      </c>
      <c r="K4194" s="5">
        <v>44183500000</v>
      </c>
      <c r="L4194" s="3">
        <v>22.782674005793861</v>
      </c>
      <c r="M4194" s="6">
        <v>3.266</v>
      </c>
      <c r="N4194" s="6">
        <v>23.265000000000001</v>
      </c>
      <c r="O4194" s="5">
        <v>4.1520330000000003</v>
      </c>
      <c r="P4194" s="5">
        <v>4.99454563999999E-2</v>
      </c>
      <c r="Q4194" s="4">
        <v>1</v>
      </c>
      <c r="R4194" s="4">
        <v>0</v>
      </c>
      <c r="S4194" s="4">
        <v>0</v>
      </c>
      <c r="T4194" s="4">
        <v>0</v>
      </c>
      <c r="U4194" s="4">
        <v>0</v>
      </c>
      <c r="V4194" s="5">
        <v>332459833208.06738</v>
      </c>
      <c r="W4194" s="5">
        <v>193934653977.68359</v>
      </c>
      <c r="X4194" s="6">
        <v>8.5459397336358851</v>
      </c>
      <c r="Y4194" s="6">
        <v>6.5395693088783498</v>
      </c>
      <c r="Z4194" s="6">
        <v>12.172470246079349</v>
      </c>
      <c r="AA4194" s="6">
        <v>2.3212091550139302</v>
      </c>
      <c r="AB4194" s="6">
        <v>4.6920978514569081</v>
      </c>
      <c r="AC4194" s="6">
        <v>18.178879883965859</v>
      </c>
      <c r="AD4194" s="4">
        <v>1</v>
      </c>
      <c r="AE4194" s="4">
        <v>1</v>
      </c>
    </row>
    <row r="4195" spans="1:31" hidden="1" x14ac:dyDescent="0.35">
      <c r="A4195" s="7" t="s">
        <v>217</v>
      </c>
      <c r="B4195" s="7" t="s">
        <v>218</v>
      </c>
      <c r="C4195" s="8">
        <v>38.220112290452448</v>
      </c>
      <c r="D4195" s="9">
        <v>1988</v>
      </c>
      <c r="E4195" s="10">
        <v>1454507370000</v>
      </c>
      <c r="F4195" s="10">
        <v>271852498000</v>
      </c>
      <c r="G4195" s="10">
        <v>291279597000</v>
      </c>
      <c r="H4195" s="10">
        <v>332330494000</v>
      </c>
      <c r="I4195" s="11">
        <v>11.767941753145079</v>
      </c>
      <c r="J4195" s="9">
        <v>249740</v>
      </c>
      <c r="K4195" s="10">
        <v>58591000000</v>
      </c>
      <c r="L4195" s="8">
        <v>28.643632877025041</v>
      </c>
      <c r="M4195" s="11">
        <v>-3.605</v>
      </c>
      <c r="N4195" s="11">
        <v>-4.585</v>
      </c>
      <c r="O4195" s="10">
        <v>4.4159449999999998</v>
      </c>
      <c r="P4195" s="10">
        <v>5.2405305399999901E-2</v>
      </c>
      <c r="Q4195" s="9">
        <v>1</v>
      </c>
      <c r="R4195" s="9">
        <v>0</v>
      </c>
      <c r="S4195" s="9">
        <v>0</v>
      </c>
      <c r="T4195" s="9">
        <v>0</v>
      </c>
      <c r="U4195" s="9">
        <v>0</v>
      </c>
      <c r="V4195" s="10">
        <v>362741452685.42279</v>
      </c>
      <c r="W4195" s="10">
        <v>204551567364.1929</v>
      </c>
      <c r="X4195" s="11">
        <v>-8.9725977854281797E-2</v>
      </c>
      <c r="Y4195" s="11">
        <v>4.6576897087002882</v>
      </c>
      <c r="Z4195" s="11">
        <v>5.4744797635450162</v>
      </c>
      <c r="AA4195" s="11">
        <v>6.3562115233669738</v>
      </c>
      <c r="AB4195" s="11">
        <v>4.9250706216391782</v>
      </c>
      <c r="AC4195" s="11">
        <v>9.1083542890439606</v>
      </c>
      <c r="AD4195" s="9">
        <v>1</v>
      </c>
      <c r="AE4195" s="9">
        <v>1</v>
      </c>
    </row>
    <row r="4196" spans="1:31" hidden="1" x14ac:dyDescent="0.35">
      <c r="A4196" s="2" t="s">
        <v>217</v>
      </c>
      <c r="B4196" s="2" t="s">
        <v>218</v>
      </c>
      <c r="C4196" s="3">
        <v>44.287156989567727</v>
      </c>
      <c r="D4196" s="4">
        <v>1989</v>
      </c>
      <c r="E4196" s="5">
        <v>1458266396000</v>
      </c>
      <c r="F4196" s="5">
        <v>334884093000</v>
      </c>
      <c r="G4196" s="5">
        <v>300057827000</v>
      </c>
      <c r="H4196" s="5">
        <v>278382399000</v>
      </c>
      <c r="I4196" s="6">
        <v>-16.233266574688759</v>
      </c>
      <c r="J4196" s="4">
        <v>252852</v>
      </c>
      <c r="K4196" s="5">
        <v>75851000000</v>
      </c>
      <c r="L4196" s="3">
        <v>34.589534054302867</v>
      </c>
      <c r="M4196" s="6">
        <v>2.9430000000000001</v>
      </c>
      <c r="N4196" s="6">
        <v>-10.257</v>
      </c>
      <c r="O4196" s="5">
        <v>4.4752260000000001</v>
      </c>
      <c r="P4196" s="5">
        <v>5.4998372199999902E-2</v>
      </c>
      <c r="Q4196" s="4">
        <v>1</v>
      </c>
      <c r="R4196" s="4">
        <v>0</v>
      </c>
      <c r="S4196" s="4">
        <v>0</v>
      </c>
      <c r="T4196" s="4">
        <v>0</v>
      </c>
      <c r="U4196" s="4">
        <v>0</v>
      </c>
      <c r="V4196" s="5">
        <v>428773176785.68292</v>
      </c>
      <c r="W4196" s="5">
        <v>219288874724.1286</v>
      </c>
      <c r="X4196" s="6">
        <v>0.25843980426169999</v>
      </c>
      <c r="Y4196" s="6">
        <v>3.0136782975568321</v>
      </c>
      <c r="Z4196" s="6">
        <v>7.2046905090180342</v>
      </c>
      <c r="AA4196" s="6">
        <v>1.342430668860241</v>
      </c>
      <c r="AB4196" s="6">
        <v>4.9480997776992366</v>
      </c>
      <c r="AC4196" s="6">
        <v>18.20352309101111</v>
      </c>
      <c r="AD4196" s="4">
        <v>1</v>
      </c>
      <c r="AE4196" s="4">
        <v>1</v>
      </c>
    </row>
    <row r="4197" spans="1:31" hidden="1" x14ac:dyDescent="0.35">
      <c r="A4197" s="7" t="s">
        <v>217</v>
      </c>
      <c r="B4197" s="7" t="s">
        <v>218</v>
      </c>
      <c r="C4197" s="8">
        <v>40.439307431845329</v>
      </c>
      <c r="D4197" s="9">
        <v>1990</v>
      </c>
      <c r="E4197" s="10">
        <v>1475318931000</v>
      </c>
      <c r="F4197" s="10">
        <v>390201366000</v>
      </c>
      <c r="G4197" s="10">
        <v>313114101000</v>
      </c>
      <c r="H4197" s="10">
        <v>277206115000</v>
      </c>
      <c r="I4197" s="11">
        <v>-0.42254251857352187</v>
      </c>
      <c r="J4197" s="9">
        <v>254826</v>
      </c>
      <c r="K4197" s="10">
        <v>88628600000</v>
      </c>
      <c r="L4197" s="8">
        <v>39.954620520573272</v>
      </c>
      <c r="M4197" s="11">
        <v>-2.5999999999999999E-2</v>
      </c>
      <c r="N4197" s="11">
        <v>0.99099999999999999</v>
      </c>
      <c r="O4197" s="10">
        <v>4.4472259999999997</v>
      </c>
      <c r="P4197" s="10">
        <v>5.6108435599999902E-2</v>
      </c>
      <c r="Q4197" s="9">
        <v>1</v>
      </c>
      <c r="R4197" s="9">
        <v>0</v>
      </c>
      <c r="S4197" s="9">
        <v>0</v>
      </c>
      <c r="T4197" s="9">
        <v>0</v>
      </c>
      <c r="U4197" s="9">
        <v>0</v>
      </c>
      <c r="V4197" s="10">
        <v>394934873474.14288</v>
      </c>
      <c r="W4197" s="10">
        <v>221823155483.01529</v>
      </c>
      <c r="X4197" s="11">
        <v>1.169370359680153</v>
      </c>
      <c r="Y4197" s="11">
        <v>4.3512526003862577</v>
      </c>
      <c r="Z4197" s="11">
        <v>1.1556814097728141</v>
      </c>
      <c r="AA4197" s="11">
        <v>-0.62566672610501617</v>
      </c>
      <c r="AB4197" s="11">
        <v>2.0183568269316918</v>
      </c>
      <c r="AC4197" s="11">
        <v>-7.8918890321475619</v>
      </c>
      <c r="AD4197" s="9">
        <v>1</v>
      </c>
      <c r="AE4197" s="9">
        <v>1</v>
      </c>
    </row>
    <row r="4198" spans="1:31" hidden="1" x14ac:dyDescent="0.35">
      <c r="A4198" s="2" t="s">
        <v>217</v>
      </c>
      <c r="B4198" s="2" t="s">
        <v>218</v>
      </c>
      <c r="C4198" s="3">
        <v>41.613591027159544</v>
      </c>
      <c r="D4198" s="4">
        <v>1991</v>
      </c>
      <c r="E4198" s="5">
        <v>1472021217000</v>
      </c>
      <c r="F4198" s="5">
        <v>421897884000</v>
      </c>
      <c r="G4198" s="5">
        <v>322990765000</v>
      </c>
      <c r="H4198" s="5">
        <v>312193642000</v>
      </c>
      <c r="I4198" s="6">
        <v>12.62148455852066</v>
      </c>
      <c r="J4198" s="4">
        <v>257797</v>
      </c>
      <c r="K4198" s="5">
        <v>93175900000</v>
      </c>
      <c r="L4198" s="3">
        <v>42.675042283937003</v>
      </c>
      <c r="M4198" s="6">
        <v>-5.91</v>
      </c>
      <c r="N4198" s="6">
        <v>5.2590000000000003</v>
      </c>
      <c r="O4198" s="5">
        <v>4.4252180000000001</v>
      </c>
      <c r="P4198" s="5">
        <v>5.3897381799999901E-2</v>
      </c>
      <c r="Q4198" s="4">
        <v>1</v>
      </c>
      <c r="R4198" s="4">
        <v>0</v>
      </c>
      <c r="S4198" s="4">
        <v>0</v>
      </c>
      <c r="T4198" s="4">
        <v>0</v>
      </c>
      <c r="U4198" s="4">
        <v>0</v>
      </c>
      <c r="V4198" s="5">
        <v>411404068054.27771</v>
      </c>
      <c r="W4198" s="5">
        <v>218338155074.47461</v>
      </c>
      <c r="X4198" s="6">
        <v>-0.22352549884008771</v>
      </c>
      <c r="Y4198" s="6">
        <v>3.154333825419124</v>
      </c>
      <c r="Z4198" s="6">
        <v>-1.5710715145820391</v>
      </c>
      <c r="AA4198" s="6">
        <v>-0.49487028543185307</v>
      </c>
      <c r="AB4198" s="6">
        <v>-3.9406798217699821</v>
      </c>
      <c r="AC4198" s="6">
        <v>4.1701039047930761</v>
      </c>
      <c r="AD4198" s="4">
        <v>1</v>
      </c>
      <c r="AE4198" s="4">
        <v>1</v>
      </c>
    </row>
    <row r="4199" spans="1:31" hidden="1" x14ac:dyDescent="0.35">
      <c r="A4199" s="7" t="s">
        <v>217</v>
      </c>
      <c r="B4199" s="7" t="s">
        <v>218</v>
      </c>
      <c r="C4199" s="8">
        <v>44.59190573458784</v>
      </c>
      <c r="D4199" s="9">
        <v>1992</v>
      </c>
      <c r="E4199" s="10">
        <v>1422356779000</v>
      </c>
      <c r="F4199" s="10">
        <v>421724990000</v>
      </c>
      <c r="G4199" s="10">
        <v>320939099000</v>
      </c>
      <c r="H4199" s="10">
        <v>270750108000</v>
      </c>
      <c r="I4199" s="11">
        <v>-13.274944913836521</v>
      </c>
      <c r="J4199" s="9">
        <v>261057</v>
      </c>
      <c r="K4199" s="10">
        <v>94376600000</v>
      </c>
      <c r="L4199" s="8">
        <v>44.359729950281512</v>
      </c>
      <c r="M4199" s="11">
        <v>-1.982</v>
      </c>
      <c r="N4199" s="11">
        <v>-5.9720000000000004</v>
      </c>
      <c r="O4199" s="10">
        <v>4.5389200000000001</v>
      </c>
      <c r="P4199" s="10">
        <v>5.4563116000000002E-2</v>
      </c>
      <c r="Q4199" s="9">
        <v>1</v>
      </c>
      <c r="R4199" s="9">
        <v>0</v>
      </c>
      <c r="S4199" s="9">
        <v>0</v>
      </c>
      <c r="T4199" s="9">
        <v>0</v>
      </c>
      <c r="U4199" s="9">
        <v>0</v>
      </c>
      <c r="V4199" s="10">
        <v>423932269675.15973</v>
      </c>
      <c r="W4199" s="10">
        <v>212752873170.7283</v>
      </c>
      <c r="X4199" s="11">
        <v>-3.373894168537654</v>
      </c>
      <c r="Y4199" s="11">
        <v>-0.63520887354163202</v>
      </c>
      <c r="Z4199" s="11">
        <v>-2.558087889787843</v>
      </c>
      <c r="AA4199" s="11">
        <v>2.5694101397942419</v>
      </c>
      <c r="AB4199" s="11">
        <v>1.235188385347695</v>
      </c>
      <c r="AC4199" s="11">
        <v>3.045230369289659</v>
      </c>
      <c r="AD4199" s="9">
        <v>1</v>
      </c>
      <c r="AE4199" s="9">
        <v>1</v>
      </c>
    </row>
    <row r="4200" spans="1:31" hidden="1" x14ac:dyDescent="0.35">
      <c r="A4200" s="2" t="s">
        <v>217</v>
      </c>
      <c r="B4200" s="2" t="s">
        <v>218</v>
      </c>
      <c r="C4200" s="3">
        <v>44.582253813858813</v>
      </c>
      <c r="D4200" s="4">
        <v>1993</v>
      </c>
      <c r="E4200" s="5">
        <v>1441038717000</v>
      </c>
      <c r="F4200" s="5">
        <v>435090962000</v>
      </c>
      <c r="G4200" s="5">
        <v>328807694000</v>
      </c>
      <c r="H4200" s="5">
        <v>263733393000</v>
      </c>
      <c r="I4200" s="6">
        <v>-2.5915834537728131</v>
      </c>
      <c r="J4200" s="4">
        <v>263725</v>
      </c>
      <c r="K4200" s="5">
        <v>94615800000</v>
      </c>
      <c r="L4200" s="3">
        <v>46.153128583785943</v>
      </c>
      <c r="M4200" s="6">
        <v>6.5129999999999999</v>
      </c>
      <c r="N4200" s="6">
        <v>-7.5010000000000003</v>
      </c>
      <c r="O4200" s="5">
        <v>4.7212719999999999</v>
      </c>
      <c r="P4200" s="5">
        <v>5.7155396800000001E-2</v>
      </c>
      <c r="Q4200" s="4">
        <v>1</v>
      </c>
      <c r="R4200" s="4">
        <v>0</v>
      </c>
      <c r="S4200" s="4">
        <v>0</v>
      </c>
      <c r="T4200" s="4">
        <v>0</v>
      </c>
      <c r="U4200" s="4">
        <v>0</v>
      </c>
      <c r="V4200" s="5">
        <v>420282141107.42822</v>
      </c>
      <c r="W4200" s="5">
        <v>205004087270.56369</v>
      </c>
      <c r="X4200" s="6">
        <v>1.3134494998599779</v>
      </c>
      <c r="Y4200" s="6">
        <v>2.4517408519302908</v>
      </c>
      <c r="Z4200" s="6">
        <v>-3.6421533512952489</v>
      </c>
      <c r="AA4200" s="6">
        <v>4.0175195861570563</v>
      </c>
      <c r="AB4200" s="6">
        <v>4.7509764654936477</v>
      </c>
      <c r="AC4200" s="6">
        <v>-0.86101691917164891</v>
      </c>
      <c r="AD4200" s="4">
        <v>1</v>
      </c>
      <c r="AE4200" s="4">
        <v>1</v>
      </c>
    </row>
    <row r="4201" spans="1:31" hidden="1" x14ac:dyDescent="0.35">
      <c r="A4201" s="7" t="s">
        <v>217</v>
      </c>
      <c r="B4201" s="7" t="s">
        <v>218</v>
      </c>
      <c r="C4201" s="8">
        <v>42.520572975926513</v>
      </c>
      <c r="D4201" s="9">
        <v>1994</v>
      </c>
      <c r="E4201" s="10">
        <v>1493043757000</v>
      </c>
      <c r="F4201" s="10">
        <v>462528612000</v>
      </c>
      <c r="G4201" s="10">
        <v>342109626000</v>
      </c>
      <c r="H4201" s="10">
        <v>244669499000</v>
      </c>
      <c r="I4201" s="11">
        <v>-7.228471822678884</v>
      </c>
      <c r="J4201" s="9">
        <v>266021</v>
      </c>
      <c r="K4201" s="10">
        <v>99458200000</v>
      </c>
      <c r="L4201" s="8">
        <v>46.869728030831418</v>
      </c>
      <c r="M4201" s="11">
        <v>9.2780000000000005</v>
      </c>
      <c r="N4201" s="11">
        <v>3.8210000000000002</v>
      </c>
      <c r="O4201" s="10">
        <v>4.7727610000000009</v>
      </c>
      <c r="P4201" s="10">
        <v>5.7837211800000003E-2</v>
      </c>
      <c r="Q4201" s="9">
        <v>1</v>
      </c>
      <c r="R4201" s="9">
        <v>0</v>
      </c>
      <c r="S4201" s="9">
        <v>0</v>
      </c>
      <c r="T4201" s="9">
        <v>0</v>
      </c>
      <c r="U4201" s="9">
        <v>0</v>
      </c>
      <c r="V4201" s="10">
        <v>419609467054.36072</v>
      </c>
      <c r="W4201" s="10">
        <v>212201359339.17789</v>
      </c>
      <c r="X4201" s="11">
        <v>3.6088579291100338</v>
      </c>
      <c r="Y4201" s="11">
        <v>4.0455050908875627</v>
      </c>
      <c r="Z4201" s="11">
        <v>3.5107944258278732</v>
      </c>
      <c r="AA4201" s="11">
        <v>1.090574743416626</v>
      </c>
      <c r="AB4201" s="11">
        <v>1.1929144720765941</v>
      </c>
      <c r="AC4201" s="11">
        <v>-0.1600529709149601</v>
      </c>
      <c r="AD4201" s="9">
        <v>1</v>
      </c>
      <c r="AE4201" s="9">
        <v>1</v>
      </c>
    </row>
    <row r="4202" spans="1:31" hidden="1" x14ac:dyDescent="0.35">
      <c r="A4202" s="2" t="s">
        <v>217</v>
      </c>
      <c r="B4202" s="2" t="s">
        <v>218</v>
      </c>
      <c r="C4202" s="3">
        <v>43.903116307541268</v>
      </c>
      <c r="D4202" s="4">
        <v>1995</v>
      </c>
      <c r="E4202" s="5">
        <v>1494784402000</v>
      </c>
      <c r="F4202" s="5">
        <v>476948626000</v>
      </c>
      <c r="G4202" s="5">
        <v>347786886000</v>
      </c>
      <c r="H4202" s="5">
        <v>262799689000</v>
      </c>
      <c r="I4202" s="6">
        <v>7.4100736193521328</v>
      </c>
      <c r="J4202" s="4">
        <v>267468</v>
      </c>
      <c r="K4202" s="5">
        <v>103750500000</v>
      </c>
      <c r="L4202" s="3">
        <v>47.643655744587612</v>
      </c>
      <c r="M4202" s="6">
        <v>-2.2890000000000001</v>
      </c>
      <c r="N4202" s="6">
        <v>3.617</v>
      </c>
      <c r="O4202" s="5">
        <v>4.9758570000000004</v>
      </c>
      <c r="P4202" s="5">
        <v>6.0094649E-2</v>
      </c>
      <c r="Q4202" s="4">
        <v>1</v>
      </c>
      <c r="R4202" s="4">
        <v>0</v>
      </c>
      <c r="S4202" s="4">
        <v>0</v>
      </c>
      <c r="T4202" s="4">
        <v>0</v>
      </c>
      <c r="U4202" s="4">
        <v>0</v>
      </c>
      <c r="V4202" s="5">
        <v>439503028740.16467</v>
      </c>
      <c r="W4202" s="5">
        <v>217763516209.15701</v>
      </c>
      <c r="X4202" s="6">
        <v>0.11658365616139139</v>
      </c>
      <c r="Y4202" s="6">
        <v>1.6594856059384899</v>
      </c>
      <c r="Z4202" s="6">
        <v>2.6211692928359791</v>
      </c>
      <c r="AA4202" s="6">
        <v>4.2553146910142674</v>
      </c>
      <c r="AB4202" s="6">
        <v>3.9030878732643139</v>
      </c>
      <c r="AC4202" s="6">
        <v>4.7409706519387784</v>
      </c>
      <c r="AD4202" s="4">
        <v>1</v>
      </c>
      <c r="AE4202" s="4">
        <v>1</v>
      </c>
    </row>
    <row r="4203" spans="1:31" hidden="1" x14ac:dyDescent="0.35">
      <c r="A4203" s="7" t="s">
        <v>217</v>
      </c>
      <c r="B4203" s="7" t="s">
        <v>218</v>
      </c>
      <c r="C4203" s="8">
        <v>46.406015035946538</v>
      </c>
      <c r="D4203" s="9">
        <v>1996</v>
      </c>
      <c r="E4203" s="10">
        <v>1562014624000</v>
      </c>
      <c r="F4203" s="10">
        <v>511156646000</v>
      </c>
      <c r="G4203" s="10">
        <v>351135211000</v>
      </c>
      <c r="H4203" s="10">
        <v>309944726000</v>
      </c>
      <c r="I4203" s="11">
        <v>17.939533025855301</v>
      </c>
      <c r="J4203" s="9">
        <v>268916</v>
      </c>
      <c r="K4203" s="10">
        <v>115793500000</v>
      </c>
      <c r="L4203" s="8">
        <v>48.720601983077628</v>
      </c>
      <c r="M4203" s="11">
        <v>8.09</v>
      </c>
      <c r="N4203" s="11">
        <v>14.599</v>
      </c>
      <c r="O4203" s="10">
        <v>5.111637</v>
      </c>
      <c r="P4203" s="10">
        <v>6.5901092568000003E-2</v>
      </c>
      <c r="Q4203" s="9">
        <v>1</v>
      </c>
      <c r="R4203" s="9">
        <v>0</v>
      </c>
      <c r="S4203" s="9">
        <v>0</v>
      </c>
      <c r="T4203" s="9">
        <v>0</v>
      </c>
      <c r="U4203" s="9">
        <v>0</v>
      </c>
      <c r="V4203" s="10">
        <v>486872945622.45038</v>
      </c>
      <c r="W4203" s="10">
        <v>237668450895.20679</v>
      </c>
      <c r="X4203" s="11">
        <v>4.497653434839628</v>
      </c>
      <c r="Y4203" s="11">
        <v>0.96275194229146399</v>
      </c>
      <c r="Z4203" s="11">
        <v>9.1406196191888842</v>
      </c>
      <c r="AA4203" s="11">
        <v>2.7287761686077299</v>
      </c>
      <c r="AB4203" s="11">
        <v>9.6621640439234486</v>
      </c>
      <c r="AC4203" s="11">
        <v>10.77806380949673</v>
      </c>
      <c r="AD4203" s="9">
        <v>1</v>
      </c>
      <c r="AE4203" s="9">
        <v>1</v>
      </c>
    </row>
    <row r="4204" spans="1:31" hidden="1" x14ac:dyDescent="0.35">
      <c r="A4204" s="2" t="s">
        <v>217</v>
      </c>
      <c r="B4204" s="2" t="s">
        <v>218</v>
      </c>
      <c r="C4204" s="3">
        <v>63.789220262941733</v>
      </c>
      <c r="D4204" s="4">
        <v>1997</v>
      </c>
      <c r="E4204" s="5">
        <v>1626695626000</v>
      </c>
      <c r="F4204" s="5">
        <v>547153012000</v>
      </c>
      <c r="G4204" s="5">
        <v>359981956000</v>
      </c>
      <c r="H4204" s="5">
        <v>344776565000</v>
      </c>
      <c r="I4204" s="6">
        <v>11.238080882847481</v>
      </c>
      <c r="J4204" s="4">
        <v>271128</v>
      </c>
      <c r="K4204" s="5">
        <v>118062300000</v>
      </c>
      <c r="L4204" s="3">
        <v>49.605090798798933</v>
      </c>
      <c r="M4204" s="6">
        <v>4.7859999999999996</v>
      </c>
      <c r="N4204" s="6">
        <v>6.88</v>
      </c>
      <c r="O4204" s="5">
        <v>5.5795260000000004</v>
      </c>
      <c r="P4204" s="5">
        <v>6.8027409560000002E-2</v>
      </c>
      <c r="Q4204" s="4">
        <v>1</v>
      </c>
      <c r="R4204" s="4">
        <v>0</v>
      </c>
      <c r="S4204" s="4">
        <v>0</v>
      </c>
      <c r="T4204" s="4">
        <v>0</v>
      </c>
      <c r="U4204" s="4">
        <v>0</v>
      </c>
      <c r="V4204" s="5">
        <v>703606493566.68604</v>
      </c>
      <c r="W4204" s="5">
        <v>238004402570.0253</v>
      </c>
      <c r="X4204" s="6">
        <v>4.140870450646946</v>
      </c>
      <c r="Y4204" s="6">
        <v>2.519469629606585</v>
      </c>
      <c r="Z4204" s="6">
        <v>0.1413530797012012</v>
      </c>
      <c r="AA4204" s="6">
        <v>9.1534081938917122</v>
      </c>
      <c r="AB4204" s="6">
        <v>3.2265276782869119</v>
      </c>
      <c r="AC4204" s="6">
        <v>44.515422327923609</v>
      </c>
      <c r="AD4204" s="4">
        <v>1</v>
      </c>
      <c r="AE4204" s="4">
        <v>1</v>
      </c>
    </row>
    <row r="4205" spans="1:31" hidden="1" x14ac:dyDescent="0.35">
      <c r="A4205" s="7" t="s">
        <v>217</v>
      </c>
      <c r="B4205" s="7" t="s">
        <v>218</v>
      </c>
      <c r="C4205" s="8">
        <v>61.405869678169793</v>
      </c>
      <c r="D4205" s="9">
        <v>1998</v>
      </c>
      <c r="E4205" s="10">
        <v>1740734850000</v>
      </c>
      <c r="F4205" s="10">
        <v>612918817000</v>
      </c>
      <c r="G4205" s="10">
        <v>377761114000</v>
      </c>
      <c r="H4205" s="10">
        <v>452675884000</v>
      </c>
      <c r="I4205" s="11">
        <v>31.29543302921417</v>
      </c>
      <c r="J4205" s="9">
        <v>274047</v>
      </c>
      <c r="K4205" s="10">
        <v>144548577000</v>
      </c>
      <c r="L4205" s="8">
        <v>50.428159155384947</v>
      </c>
      <c r="M4205" s="11">
        <v>1.468</v>
      </c>
      <c r="N4205" s="11">
        <v>21.946000000000002</v>
      </c>
      <c r="O4205" s="10">
        <v>6.2744049999999998</v>
      </c>
      <c r="P4205" s="10">
        <v>8.0118339412E-2</v>
      </c>
      <c r="Q4205" s="9">
        <v>1</v>
      </c>
      <c r="R4205" s="9">
        <v>0</v>
      </c>
      <c r="S4205" s="9">
        <v>0</v>
      </c>
      <c r="T4205" s="9">
        <v>0</v>
      </c>
      <c r="U4205" s="9">
        <v>0</v>
      </c>
      <c r="V4205" s="10">
        <v>746345169650.73413</v>
      </c>
      <c r="W4205" s="10">
        <v>286642581091.6488</v>
      </c>
      <c r="X4205" s="11">
        <v>7.0104832260734193</v>
      </c>
      <c r="Y4205" s="11">
        <v>4.9389025487710834</v>
      </c>
      <c r="Z4205" s="11">
        <v>20.43583143690514</v>
      </c>
      <c r="AA4205" s="11">
        <v>12.4540866016217</v>
      </c>
      <c r="AB4205" s="11">
        <v>17.77361497402871</v>
      </c>
      <c r="AC4205" s="11">
        <v>6.0742299104431776</v>
      </c>
      <c r="AD4205" s="9">
        <v>1</v>
      </c>
      <c r="AE4205" s="9">
        <v>1</v>
      </c>
    </row>
    <row r="4206" spans="1:31" hidden="1" x14ac:dyDescent="0.35">
      <c r="A4206" s="2" t="s">
        <v>217</v>
      </c>
      <c r="B4206" s="2" t="s">
        <v>218</v>
      </c>
      <c r="C4206" s="3">
        <v>69.988926929005316</v>
      </c>
      <c r="D4206" s="4">
        <v>1999</v>
      </c>
      <c r="E4206" s="5">
        <v>1808588479000</v>
      </c>
      <c r="F4206" s="5">
        <v>658804211000</v>
      </c>
      <c r="G4206" s="5">
        <v>396867166000</v>
      </c>
      <c r="H4206" s="5">
        <v>435514901000</v>
      </c>
      <c r="I4206" s="6">
        <v>-3.791008888823427</v>
      </c>
      <c r="J4206" s="4">
        <v>277381</v>
      </c>
      <c r="K4206" s="5">
        <v>168019923000</v>
      </c>
      <c r="L4206" s="3">
        <v>52.057912847119709</v>
      </c>
      <c r="M4206" s="6">
        <v>3.194</v>
      </c>
      <c r="N4206" s="6">
        <v>3.3519999999999999</v>
      </c>
      <c r="O4206" s="5">
        <v>7.1839880000000003</v>
      </c>
      <c r="P4206" s="5">
        <v>9.9398778800000004E-2</v>
      </c>
      <c r="Q4206" s="4">
        <v>1</v>
      </c>
      <c r="R4206" s="4">
        <v>0</v>
      </c>
      <c r="S4206" s="4">
        <v>0</v>
      </c>
      <c r="T4206" s="4">
        <v>0</v>
      </c>
      <c r="U4206" s="4">
        <v>0</v>
      </c>
      <c r="V4206" s="5">
        <v>885725094657.74988</v>
      </c>
      <c r="W4206" s="5">
        <v>322755780650.34991</v>
      </c>
      <c r="X4206" s="6">
        <v>3.8979876228708812</v>
      </c>
      <c r="Y4206" s="6">
        <v>5.0577074484167266</v>
      </c>
      <c r="Z4206" s="6">
        <v>12.59868628769935</v>
      </c>
      <c r="AA4206" s="6">
        <v>14.49672120304635</v>
      </c>
      <c r="AB4206" s="6">
        <v>24.06495133261862</v>
      </c>
      <c r="AC4206" s="6">
        <v>18.674995253501962</v>
      </c>
      <c r="AD4206" s="4">
        <v>1</v>
      </c>
      <c r="AE4206" s="4">
        <v>1</v>
      </c>
    </row>
    <row r="4207" spans="1:31" hidden="1" x14ac:dyDescent="0.35">
      <c r="A4207" s="7" t="s">
        <v>217</v>
      </c>
      <c r="B4207" s="7" t="s">
        <v>218</v>
      </c>
      <c r="C4207" s="8">
        <v>92.357949748270002</v>
      </c>
      <c r="D4207" s="9">
        <v>2000</v>
      </c>
      <c r="E4207" s="10">
        <v>1897303038000</v>
      </c>
      <c r="F4207" s="10">
        <v>718563520000</v>
      </c>
      <c r="G4207" s="10">
        <v>418589162000</v>
      </c>
      <c r="H4207" s="10">
        <v>492539547000</v>
      </c>
      <c r="I4207" s="11">
        <v>13.093615366331621</v>
      </c>
      <c r="J4207" s="9">
        <v>281205</v>
      </c>
      <c r="K4207" s="10">
        <v>178139431000</v>
      </c>
      <c r="L4207" s="8">
        <v>54.731852564726687</v>
      </c>
      <c r="M4207" s="11">
        <v>3.9830000000000001</v>
      </c>
      <c r="N4207" s="11">
        <v>7.8019999999999996</v>
      </c>
      <c r="O4207" s="10">
        <v>7.6778850000000007</v>
      </c>
      <c r="P4207" s="10">
        <v>0.108991201</v>
      </c>
      <c r="Q4207" s="9">
        <v>1</v>
      </c>
      <c r="R4207" s="9">
        <v>0</v>
      </c>
      <c r="S4207" s="9">
        <v>0</v>
      </c>
      <c r="T4207" s="9">
        <v>0</v>
      </c>
      <c r="U4207" s="9">
        <v>0</v>
      </c>
      <c r="V4207" s="10">
        <v>1212549006862.425</v>
      </c>
      <c r="W4207" s="10">
        <v>325476706254.97229</v>
      </c>
      <c r="X4207" s="11">
        <v>4.9051821367927673</v>
      </c>
      <c r="Y4207" s="11">
        <v>5.4733668745980362</v>
      </c>
      <c r="Z4207" s="11">
        <v>0.84302923998442325</v>
      </c>
      <c r="AA4207" s="11">
        <v>6.874969724336963</v>
      </c>
      <c r="AB4207" s="11">
        <v>9.6504427074510417</v>
      </c>
      <c r="AC4207" s="11">
        <v>36.89902365597554</v>
      </c>
      <c r="AD4207" s="9">
        <v>1</v>
      </c>
      <c r="AE4207" s="9">
        <v>1</v>
      </c>
    </row>
    <row r="4208" spans="1:31" hidden="1" x14ac:dyDescent="0.35">
      <c r="A4208" s="2" t="s">
        <v>217</v>
      </c>
      <c r="B4208" s="2" t="s">
        <v>218</v>
      </c>
      <c r="C4208" s="3">
        <v>94.088912065708357</v>
      </c>
      <c r="D4208" s="4">
        <v>2001</v>
      </c>
      <c r="E4208" s="5">
        <v>1970177297000</v>
      </c>
      <c r="F4208" s="5">
        <v>810904093000</v>
      </c>
      <c r="G4208" s="5">
        <v>441000905000</v>
      </c>
      <c r="H4208" s="5">
        <v>460741461000</v>
      </c>
      <c r="I4208" s="6">
        <v>-6.4559457598234218</v>
      </c>
      <c r="J4208" s="4">
        <v>284968</v>
      </c>
      <c r="K4208" s="5">
        <v>182630798500</v>
      </c>
      <c r="L4208" s="3">
        <v>58.23747451934878</v>
      </c>
      <c r="M4208" s="6">
        <v>6.7320000000000002</v>
      </c>
      <c r="N4208" s="6">
        <v>-9.9760000000000009</v>
      </c>
      <c r="O4208" s="5">
        <v>8.0270659999999996</v>
      </c>
      <c r="P4208" s="5">
        <v>0.11261538779999999</v>
      </c>
      <c r="Q4208" s="4">
        <v>1</v>
      </c>
      <c r="R4208" s="4">
        <v>0</v>
      </c>
      <c r="S4208" s="4">
        <v>0</v>
      </c>
      <c r="T4208" s="4">
        <v>0</v>
      </c>
      <c r="U4208" s="4">
        <v>0</v>
      </c>
      <c r="V4208" s="5">
        <v>1310102893878.9419</v>
      </c>
      <c r="W4208" s="5">
        <v>313596700418.94232</v>
      </c>
      <c r="X4208" s="6">
        <v>3.840939351302509</v>
      </c>
      <c r="Y4208" s="6">
        <v>5.3541144956830014</v>
      </c>
      <c r="Z4208" s="6">
        <v>-3.6500325853498889</v>
      </c>
      <c r="AA4208" s="6">
        <v>4.5478800476954113</v>
      </c>
      <c r="AB4208" s="6">
        <v>3.325210445199148</v>
      </c>
      <c r="AC4208" s="6">
        <v>8.0453562259678222</v>
      </c>
      <c r="AD4208" s="4">
        <v>1</v>
      </c>
      <c r="AE4208" s="4">
        <v>1</v>
      </c>
    </row>
    <row r="4209" spans="1:31" hidden="1" x14ac:dyDescent="0.35">
      <c r="A4209" s="7" t="s">
        <v>217</v>
      </c>
      <c r="B4209" s="7" t="s">
        <v>218</v>
      </c>
      <c r="C4209" s="8">
        <v>99.511216813059519</v>
      </c>
      <c r="D4209" s="9">
        <v>2002</v>
      </c>
      <c r="E4209" s="10">
        <v>1980861307000</v>
      </c>
      <c r="F4209" s="10">
        <v>863104872000</v>
      </c>
      <c r="G4209" s="10">
        <v>463954951000</v>
      </c>
      <c r="H4209" s="10">
        <v>406737180000</v>
      </c>
      <c r="I4209" s="11">
        <v>-11.721168067399081</v>
      </c>
      <c r="J4209" s="9">
        <v>287523</v>
      </c>
      <c r="K4209" s="10">
        <v>192973373400</v>
      </c>
      <c r="L4209" s="8">
        <v>61.264089058337738</v>
      </c>
      <c r="M4209" s="11">
        <v>3.569</v>
      </c>
      <c r="N4209" s="11">
        <v>-2.7309999999999999</v>
      </c>
      <c r="O4209" s="10">
        <v>8.4095720000000007</v>
      </c>
      <c r="P4209" s="10">
        <v>0.11460063975087199</v>
      </c>
      <c r="Q4209" s="9">
        <v>1</v>
      </c>
      <c r="R4209" s="9">
        <v>0</v>
      </c>
      <c r="S4209" s="9">
        <v>0</v>
      </c>
      <c r="T4209" s="9">
        <v>0</v>
      </c>
      <c r="U4209" s="9">
        <v>0</v>
      </c>
      <c r="V4209" s="10">
        <v>1401940637168.6021</v>
      </c>
      <c r="W4209" s="10">
        <v>314986113996.15228</v>
      </c>
      <c r="X4209" s="11">
        <v>0.54228672801521993</v>
      </c>
      <c r="Y4209" s="11">
        <v>5.2049884115317173</v>
      </c>
      <c r="Z4209" s="11">
        <v>0.44305746053894318</v>
      </c>
      <c r="AA4209" s="11">
        <v>4.7652031265222083</v>
      </c>
      <c r="AB4209" s="11">
        <v>1.7628602890376941</v>
      </c>
      <c r="AC4209" s="11">
        <v>7.0099641576813658</v>
      </c>
      <c r="AD4209" s="9">
        <v>1</v>
      </c>
      <c r="AE4209" s="9">
        <v>1</v>
      </c>
    </row>
    <row r="4210" spans="1:31" hidden="1" x14ac:dyDescent="0.35">
      <c r="A4210" s="2" t="s">
        <v>217</v>
      </c>
      <c r="B4210" s="2" t="s">
        <v>218</v>
      </c>
      <c r="C4210" s="3">
        <v>123.6803999188237</v>
      </c>
      <c r="D4210" s="4">
        <v>2003</v>
      </c>
      <c r="E4210" s="5">
        <v>2026052077000</v>
      </c>
      <c r="F4210" s="5">
        <v>887115632000</v>
      </c>
      <c r="G4210" s="5">
        <v>472970074000</v>
      </c>
      <c r="H4210" s="5">
        <v>444762300000</v>
      </c>
      <c r="I4210" s="6">
        <v>9.3488183204692472</v>
      </c>
      <c r="J4210" s="4">
        <v>289521</v>
      </c>
      <c r="K4210" s="5">
        <v>207584725100</v>
      </c>
      <c r="L4210" s="3">
        <v>62.523472451680632</v>
      </c>
      <c r="M4210" s="6">
        <v>0.86</v>
      </c>
      <c r="N4210" s="6">
        <v>10.255000000000001</v>
      </c>
      <c r="O4210" s="5">
        <v>8.4934193400000009</v>
      </c>
      <c r="P4210" s="5">
        <v>0.1143602159372796</v>
      </c>
      <c r="Q4210" s="4">
        <v>1</v>
      </c>
      <c r="R4210" s="4">
        <v>0</v>
      </c>
      <c r="S4210" s="4">
        <v>0</v>
      </c>
      <c r="T4210" s="4">
        <v>0</v>
      </c>
      <c r="U4210" s="4">
        <v>0</v>
      </c>
      <c r="V4210" s="5">
        <v>1754842011130.9861</v>
      </c>
      <c r="W4210" s="5">
        <v>332010870414.18817</v>
      </c>
      <c r="X4210" s="6">
        <v>2.281369717319639</v>
      </c>
      <c r="Y4210" s="6">
        <v>1.9431030923517401</v>
      </c>
      <c r="Z4210" s="6">
        <v>5.404922839945824</v>
      </c>
      <c r="AA4210" s="6">
        <v>0.99704646086626236</v>
      </c>
      <c r="AB4210" s="6">
        <v>-0.20979273249699459</v>
      </c>
      <c r="AC4210" s="6">
        <v>25.172347858830399</v>
      </c>
      <c r="AD4210" s="4">
        <v>1</v>
      </c>
      <c r="AE4210" s="4">
        <v>1</v>
      </c>
    </row>
    <row r="4211" spans="1:31" hidden="1" x14ac:dyDescent="0.35">
      <c r="A4211" s="7" t="s">
        <v>217</v>
      </c>
      <c r="B4211" s="7" t="s">
        <v>218</v>
      </c>
      <c r="C4211" s="8">
        <v>156.23107602552</v>
      </c>
      <c r="D4211" s="9">
        <v>2004</v>
      </c>
      <c r="E4211" s="10">
        <v>2180490028000</v>
      </c>
      <c r="F4211" s="10">
        <v>980152915000</v>
      </c>
      <c r="G4211" s="10">
        <v>484162399000</v>
      </c>
      <c r="H4211" s="10">
        <v>561828633000</v>
      </c>
      <c r="I4211" s="11">
        <v>26.32110073178416</v>
      </c>
      <c r="J4211" s="9">
        <v>292074</v>
      </c>
      <c r="K4211" s="10">
        <v>240337700400</v>
      </c>
      <c r="L4211" s="8">
        <v>64.498084533928974</v>
      </c>
      <c r="M4211" s="11">
        <v>8.26</v>
      </c>
      <c r="N4211" s="11">
        <v>14.622</v>
      </c>
      <c r="O4211" s="10">
        <v>8.6200901240000007</v>
      </c>
      <c r="P4211" s="10">
        <v>0.11905551973835431</v>
      </c>
      <c r="Q4211" s="9">
        <v>1</v>
      </c>
      <c r="R4211" s="9">
        <v>0</v>
      </c>
      <c r="S4211" s="9">
        <v>0</v>
      </c>
      <c r="T4211" s="9">
        <v>0</v>
      </c>
      <c r="U4211" s="9">
        <v>0</v>
      </c>
      <c r="V4211" s="10">
        <v>2374184375963.0781</v>
      </c>
      <c r="W4211" s="10">
        <v>372627655746.22803</v>
      </c>
      <c r="X4211" s="11">
        <v>7.6226052011791401</v>
      </c>
      <c r="Y4211" s="11">
        <v>2.3663917899380671</v>
      </c>
      <c r="Z4211" s="11">
        <v>12.23357093138844</v>
      </c>
      <c r="AA4211" s="11">
        <v>1.4913991518520719</v>
      </c>
      <c r="AB4211" s="11">
        <v>4.1057143540633261</v>
      </c>
      <c r="AC4211" s="11">
        <v>35.293340420596017</v>
      </c>
      <c r="AD4211" s="9">
        <v>1</v>
      </c>
      <c r="AE4211" s="9">
        <v>1</v>
      </c>
    </row>
    <row r="4212" spans="1:31" hidden="1" x14ac:dyDescent="0.35">
      <c r="A4212" s="2" t="s">
        <v>217</v>
      </c>
      <c r="B4212" s="2" t="s">
        <v>218</v>
      </c>
      <c r="C4212" s="3">
        <v>235.46190863153029</v>
      </c>
      <c r="D4212" s="4">
        <v>2005</v>
      </c>
      <c r="E4212" s="5">
        <v>2333764099000</v>
      </c>
      <c r="F4212" s="5">
        <v>1079910086000</v>
      </c>
      <c r="G4212" s="5">
        <v>507984517000</v>
      </c>
      <c r="H4212" s="5">
        <v>731481012000</v>
      </c>
      <c r="I4212" s="6">
        <v>30.19646366083305</v>
      </c>
      <c r="J4212" s="4">
        <v>296734</v>
      </c>
      <c r="K4212" s="5">
        <v>289164829000</v>
      </c>
      <c r="L4212" s="3">
        <v>67.069654012483113</v>
      </c>
      <c r="M4212" s="6">
        <v>7.375</v>
      </c>
      <c r="N4212" s="6">
        <v>27.827000000000002</v>
      </c>
      <c r="O4212" s="5">
        <v>8.6811139269999984</v>
      </c>
      <c r="P4212" s="5">
        <v>0.12540205953871511</v>
      </c>
      <c r="Q4212" s="4">
        <v>1</v>
      </c>
      <c r="R4212" s="4">
        <v>0</v>
      </c>
      <c r="S4212" s="4">
        <v>0</v>
      </c>
      <c r="T4212" s="4">
        <v>0</v>
      </c>
      <c r="U4212" s="4">
        <v>0</v>
      </c>
      <c r="V4212" s="5">
        <v>3791247975614.626</v>
      </c>
      <c r="W4212" s="5">
        <v>431141077522.45172</v>
      </c>
      <c r="X4212" s="6">
        <v>7.0293406083854828</v>
      </c>
      <c r="Y4212" s="6">
        <v>4.9202742817704852</v>
      </c>
      <c r="Z4212" s="6">
        <v>15.70291975753762</v>
      </c>
      <c r="AA4212" s="6">
        <v>0.70792534790437478</v>
      </c>
      <c r="AB4212" s="6">
        <v>5.3307396534897782</v>
      </c>
      <c r="AC4212" s="6">
        <v>59.686333294006367</v>
      </c>
      <c r="AD4212" s="4">
        <v>1</v>
      </c>
      <c r="AE4212" s="4">
        <v>1</v>
      </c>
    </row>
    <row r="4213" spans="1:31" hidden="1" x14ac:dyDescent="0.35">
      <c r="A4213" s="7" t="s">
        <v>217</v>
      </c>
      <c r="B4213" s="7" t="s">
        <v>218</v>
      </c>
      <c r="C4213" s="8">
        <v>301.01894358366559</v>
      </c>
      <c r="D4213" s="9">
        <v>2006</v>
      </c>
      <c r="E4213" s="10">
        <v>2466126155000</v>
      </c>
      <c r="F4213" s="10">
        <v>1240196386000</v>
      </c>
      <c r="G4213" s="10">
        <v>534065891000</v>
      </c>
      <c r="H4213" s="10">
        <v>926145165000</v>
      </c>
      <c r="I4213" s="11">
        <v>26.612331667742591</v>
      </c>
      <c r="J4213" s="9">
        <v>303782</v>
      </c>
      <c r="K4213" s="10">
        <v>329682533900</v>
      </c>
      <c r="L4213" s="8">
        <v>71.554654802482901</v>
      </c>
      <c r="M4213" s="11">
        <v>-4.516</v>
      </c>
      <c r="N4213" s="11">
        <v>9.82</v>
      </c>
      <c r="O4213" s="10">
        <v>9.9248430219999992</v>
      </c>
      <c r="P4213" s="10">
        <v>0.16219466600499771</v>
      </c>
      <c r="Q4213" s="9">
        <v>1</v>
      </c>
      <c r="R4213" s="9">
        <v>0</v>
      </c>
      <c r="S4213" s="9">
        <v>0</v>
      </c>
      <c r="T4213" s="9">
        <v>0</v>
      </c>
      <c r="U4213" s="9">
        <v>0</v>
      </c>
      <c r="V4213" s="10">
        <v>5217307063817.2646</v>
      </c>
      <c r="W4213" s="10">
        <v>460742260318.41638</v>
      </c>
      <c r="X4213" s="11">
        <v>5.671612484600141</v>
      </c>
      <c r="Y4213" s="11">
        <v>5.1342852246813653</v>
      </c>
      <c r="Z4213" s="11">
        <v>6.8657765031501032</v>
      </c>
      <c r="AA4213" s="11">
        <v>14.326837609304439</v>
      </c>
      <c r="AB4213" s="11">
        <v>29.339714675837278</v>
      </c>
      <c r="AC4213" s="11">
        <v>37.614503123379848</v>
      </c>
      <c r="AD4213" s="9">
        <v>1</v>
      </c>
      <c r="AE4213" s="9">
        <v>1</v>
      </c>
    </row>
    <row r="4214" spans="1:31" hidden="1" x14ac:dyDescent="0.35">
      <c r="A4214" s="2" t="s">
        <v>217</v>
      </c>
      <c r="B4214" s="2" t="s">
        <v>218</v>
      </c>
      <c r="C4214" s="3">
        <v>243.15494776409</v>
      </c>
      <c r="D4214" s="4">
        <v>2007</v>
      </c>
      <c r="E4214" s="5">
        <v>2681698366000</v>
      </c>
      <c r="F4214" s="5">
        <v>1406654848000</v>
      </c>
      <c r="G4214" s="5">
        <v>555174737000</v>
      </c>
      <c r="H4214" s="5">
        <v>819184732000</v>
      </c>
      <c r="I4214" s="6">
        <v>-11.54899221441166</v>
      </c>
      <c r="J4214" s="4">
        <v>311566</v>
      </c>
      <c r="K4214" s="5">
        <v>360031625200</v>
      </c>
      <c r="L4214" s="3">
        <v>75.169279237101847</v>
      </c>
      <c r="M4214" s="6">
        <v>23.614000000000001</v>
      </c>
      <c r="N4214" s="6">
        <v>-2.2629999999999999</v>
      </c>
      <c r="O4214" s="5">
        <v>11.975738967</v>
      </c>
      <c r="P4214" s="5">
        <v>0.20071831110859961</v>
      </c>
      <c r="Q4214" s="4">
        <v>1</v>
      </c>
      <c r="R4214" s="4">
        <v>0</v>
      </c>
      <c r="S4214" s="4">
        <v>0</v>
      </c>
      <c r="T4214" s="4">
        <v>0</v>
      </c>
      <c r="U4214" s="4">
        <v>0</v>
      </c>
      <c r="V4214" s="5">
        <v>4550197761091.7842</v>
      </c>
      <c r="W4214" s="5">
        <v>478961124616.31342</v>
      </c>
      <c r="X4214" s="6">
        <v>8.7413294150801448</v>
      </c>
      <c r="Y4214" s="6">
        <v>3.952479713781234</v>
      </c>
      <c r="Z4214" s="6">
        <v>3.9542420713277049</v>
      </c>
      <c r="AA4214" s="6">
        <v>20.664265827216251</v>
      </c>
      <c r="AB4214" s="6">
        <v>23.75148705717293</v>
      </c>
      <c r="AC4214" s="6">
        <v>-12.78646808718571</v>
      </c>
      <c r="AD4214" s="4">
        <v>1</v>
      </c>
      <c r="AE4214" s="4">
        <v>1</v>
      </c>
    </row>
    <row r="4215" spans="1:31" hidden="1" x14ac:dyDescent="0.35">
      <c r="A4215" s="7" t="s">
        <v>217</v>
      </c>
      <c r="B4215" s="7" t="s">
        <v>218</v>
      </c>
      <c r="C4215" s="8">
        <v>190.99158496316809</v>
      </c>
      <c r="D4215" s="9">
        <v>2008</v>
      </c>
      <c r="E4215" s="10">
        <v>2727276800000</v>
      </c>
      <c r="F4215" s="10">
        <v>1604866363000</v>
      </c>
      <c r="G4215" s="10">
        <v>585093396000</v>
      </c>
      <c r="H4215" s="10">
        <v>672649832000</v>
      </c>
      <c r="I4215" s="11">
        <v>-17.887894424282312</v>
      </c>
      <c r="J4215" s="9">
        <v>317414</v>
      </c>
      <c r="K4215" s="10">
        <v>362399154900</v>
      </c>
      <c r="L4215" s="8">
        <v>84.711563919080476</v>
      </c>
      <c r="M4215" s="11">
        <v>3.4940000000000002</v>
      </c>
      <c r="N4215" s="11">
        <v>-20.312999999999999</v>
      </c>
      <c r="O4215" s="10">
        <v>16.467751843999999</v>
      </c>
      <c r="P4215" s="10">
        <v>0.22838228470538249</v>
      </c>
      <c r="Q4215" s="9">
        <v>1</v>
      </c>
      <c r="R4215" s="9">
        <v>0</v>
      </c>
      <c r="S4215" s="9">
        <v>0</v>
      </c>
      <c r="T4215" s="9">
        <v>0</v>
      </c>
      <c r="U4215" s="9">
        <v>0</v>
      </c>
      <c r="V4215" s="10">
        <v>3618348619041.4351</v>
      </c>
      <c r="W4215" s="10">
        <v>427803641125.28558</v>
      </c>
      <c r="X4215" s="11">
        <v>1.6996107607726381</v>
      </c>
      <c r="Y4215" s="11">
        <v>5.3890526722580319</v>
      </c>
      <c r="Z4215" s="11">
        <v>-10.68092604217286</v>
      </c>
      <c r="AA4215" s="11">
        <v>37.509275121794659</v>
      </c>
      <c r="AB4215" s="11">
        <v>13.78248623356299</v>
      </c>
      <c r="AC4215" s="11">
        <v>-20.479310811905449</v>
      </c>
      <c r="AD4215" s="9">
        <v>1</v>
      </c>
      <c r="AE4215" s="9">
        <v>1</v>
      </c>
    </row>
    <row r="4216" spans="1:31" hidden="1" x14ac:dyDescent="0.35">
      <c r="A4216" s="2" t="s">
        <v>217</v>
      </c>
      <c r="B4216" s="2" t="s">
        <v>218</v>
      </c>
      <c r="C4216" s="3">
        <v>171.82627024193059</v>
      </c>
      <c r="D4216" s="4">
        <v>2009</v>
      </c>
      <c r="E4216" s="5">
        <v>2500327439000</v>
      </c>
      <c r="F4216" s="5">
        <v>1633577780000</v>
      </c>
      <c r="G4216" s="5">
        <v>567324945000</v>
      </c>
      <c r="H4216" s="5">
        <v>333996280000</v>
      </c>
      <c r="I4216" s="6">
        <v>-50.346188445937202</v>
      </c>
      <c r="J4216" s="4">
        <v>318499</v>
      </c>
      <c r="K4216" s="5">
        <v>324197224100</v>
      </c>
      <c r="L4216" s="3">
        <v>94.879602931012641</v>
      </c>
      <c r="M4216" s="6">
        <v>7.9539999999999997</v>
      </c>
      <c r="N4216" s="6">
        <v>-20.669</v>
      </c>
      <c r="O4216" s="5">
        <v>16.835361662</v>
      </c>
      <c r="P4216" s="5">
        <v>0.2436151444370159</v>
      </c>
      <c r="Q4216" s="4">
        <v>1</v>
      </c>
      <c r="R4216" s="4">
        <v>0</v>
      </c>
      <c r="S4216" s="4">
        <v>0</v>
      </c>
      <c r="T4216" s="4">
        <v>0</v>
      </c>
      <c r="U4216" s="4">
        <v>0</v>
      </c>
      <c r="V4216" s="5">
        <v>2958397468121.626</v>
      </c>
      <c r="W4216" s="5">
        <v>341693276621.03009</v>
      </c>
      <c r="X4216" s="6">
        <v>-8.3214641432802132</v>
      </c>
      <c r="Y4216" s="6">
        <v>-3.0368572131345681</v>
      </c>
      <c r="Z4216" s="6">
        <v>-20.128478635140318</v>
      </c>
      <c r="AA4216" s="6">
        <v>2.2323011755483568</v>
      </c>
      <c r="AB4216" s="6">
        <v>6.6698955005569234</v>
      </c>
      <c r="AC4216" s="6">
        <v>-18.23901509784984</v>
      </c>
      <c r="AD4216" s="4">
        <v>1</v>
      </c>
      <c r="AE4216" s="4">
        <v>1</v>
      </c>
    </row>
    <row r="4217" spans="1:31" hidden="1" x14ac:dyDescent="0.35">
      <c r="A4217" s="7" t="s">
        <v>217</v>
      </c>
      <c r="B4217" s="7" t="s">
        <v>218</v>
      </c>
      <c r="C4217" s="8">
        <v>157.617941924993</v>
      </c>
      <c r="D4217" s="9">
        <v>2010</v>
      </c>
      <c r="E4217" s="10">
        <v>2444774702000</v>
      </c>
      <c r="F4217" s="10">
        <v>1701937480000</v>
      </c>
      <c r="G4217" s="10">
        <v>547883892000</v>
      </c>
      <c r="H4217" s="10">
        <v>315740501000</v>
      </c>
      <c r="I4217" s="11">
        <v>-5.4658629730846124</v>
      </c>
      <c r="J4217" s="9">
        <v>318041</v>
      </c>
      <c r="K4217" s="10">
        <v>339999735600</v>
      </c>
      <c r="L4217" s="8">
        <v>100</v>
      </c>
      <c r="M4217" s="11">
        <v>0.752</v>
      </c>
      <c r="N4217" s="11">
        <v>2.3079999999999998</v>
      </c>
      <c r="O4217" s="10">
        <v>17.059093362999999</v>
      </c>
      <c r="P4217" s="10">
        <v>0.24043652220771439</v>
      </c>
      <c r="Q4217" s="9">
        <v>1</v>
      </c>
      <c r="R4217" s="9">
        <v>0</v>
      </c>
      <c r="S4217" s="9">
        <v>0</v>
      </c>
      <c r="T4217" s="9">
        <v>0</v>
      </c>
      <c r="U4217" s="9">
        <v>0</v>
      </c>
      <c r="V4217" s="10">
        <v>2682558828826.0898</v>
      </c>
      <c r="W4217" s="10">
        <v>339999735600</v>
      </c>
      <c r="X4217" s="11">
        <v>-2.2218184759920159</v>
      </c>
      <c r="Y4217" s="11">
        <v>-3.4267932639556329</v>
      </c>
      <c r="Z4217" s="11">
        <v>-0.49563194154047868</v>
      </c>
      <c r="AA4217" s="11">
        <v>1.328939083649143</v>
      </c>
      <c r="AB4217" s="11">
        <v>-1.304772015158242</v>
      </c>
      <c r="AC4217" s="11">
        <v>-9.3239208817561021</v>
      </c>
      <c r="AD4217" s="9">
        <v>1</v>
      </c>
      <c r="AE4217" s="9">
        <v>1</v>
      </c>
    </row>
    <row r="4218" spans="1:31" hidden="1" x14ac:dyDescent="0.35">
      <c r="A4218" s="2" t="s">
        <v>217</v>
      </c>
      <c r="B4218" s="2" t="s">
        <v>218</v>
      </c>
      <c r="C4218" s="3">
        <v>134.86019154976711</v>
      </c>
      <c r="D4218" s="4">
        <v>2011</v>
      </c>
      <c r="E4218" s="5">
        <v>2478512512000</v>
      </c>
      <c r="F4218" s="5">
        <v>1784997169000</v>
      </c>
      <c r="G4218" s="5">
        <v>547232785000.00012</v>
      </c>
      <c r="H4218" s="5">
        <v>353140959000</v>
      </c>
      <c r="I4218" s="6">
        <v>11.84531534014384</v>
      </c>
      <c r="J4218" s="4">
        <v>319014</v>
      </c>
      <c r="K4218" s="5">
        <v>363277216000</v>
      </c>
      <c r="L4218" s="3">
        <v>104.0010266434312</v>
      </c>
      <c r="M4218" s="6">
        <v>2.915</v>
      </c>
      <c r="N4218" s="6">
        <v>6.7889999999999997</v>
      </c>
      <c r="O4218" s="5">
        <v>17.210413408000001</v>
      </c>
      <c r="P4218" s="5">
        <v>0.2482242411526098</v>
      </c>
      <c r="Q4218" s="4">
        <v>1</v>
      </c>
      <c r="R4218" s="4">
        <v>0</v>
      </c>
      <c r="S4218" s="4">
        <v>0</v>
      </c>
      <c r="T4218" s="4">
        <v>0</v>
      </c>
      <c r="U4218" s="4">
        <v>0</v>
      </c>
      <c r="V4218" s="5">
        <v>2314641190538.0591</v>
      </c>
      <c r="W4218" s="5">
        <v>349301567229.23547</v>
      </c>
      <c r="X4218" s="6">
        <v>1.3799966914088271</v>
      </c>
      <c r="Y4218" s="6">
        <v>-0.1188403253877628</v>
      </c>
      <c r="Z4218" s="6">
        <v>2.735834959642109</v>
      </c>
      <c r="AA4218" s="6">
        <v>0.88703450869318334</v>
      </c>
      <c r="AB4218" s="6">
        <v>3.2389916778814318</v>
      </c>
      <c r="AC4218" s="6">
        <v>-13.71517501627484</v>
      </c>
      <c r="AD4218" s="4">
        <v>1</v>
      </c>
      <c r="AE4218" s="4">
        <v>1</v>
      </c>
    </row>
    <row r="4219" spans="1:31" hidden="1" x14ac:dyDescent="0.35">
      <c r="A4219" s="7" t="s">
        <v>217</v>
      </c>
      <c r="B4219" s="7" t="s">
        <v>218</v>
      </c>
      <c r="C4219" s="8">
        <v>116.3202448707506</v>
      </c>
      <c r="D4219" s="9">
        <v>2012</v>
      </c>
      <c r="E4219" s="10">
        <v>2507494050000</v>
      </c>
      <c r="F4219" s="10">
        <v>1869206877000</v>
      </c>
      <c r="G4219" s="10">
        <v>538415952000.00012</v>
      </c>
      <c r="H4219" s="10">
        <v>373700234000</v>
      </c>
      <c r="I4219" s="11">
        <v>5.8218324654886686</v>
      </c>
      <c r="J4219" s="9">
        <v>320716</v>
      </c>
      <c r="K4219" s="10">
        <v>396770367100</v>
      </c>
      <c r="L4219" s="8">
        <v>109.39441576713899</v>
      </c>
      <c r="M4219" s="11">
        <v>3.1269999999999998</v>
      </c>
      <c r="N4219" s="11">
        <v>4.2809999999999997</v>
      </c>
      <c r="O4219" s="10">
        <v>17.548908357999998</v>
      </c>
      <c r="P4219" s="10">
        <v>0.26566827603046078</v>
      </c>
      <c r="Q4219" s="9">
        <v>1</v>
      </c>
      <c r="R4219" s="9">
        <v>0</v>
      </c>
      <c r="S4219" s="9">
        <v>0</v>
      </c>
      <c r="T4219" s="9">
        <v>0</v>
      </c>
      <c r="U4219" s="9">
        <v>0</v>
      </c>
      <c r="V4219" s="10">
        <v>1987547537248.6411</v>
      </c>
      <c r="W4219" s="10">
        <v>362697094104.49261</v>
      </c>
      <c r="X4219" s="11">
        <v>1.1693117488688309</v>
      </c>
      <c r="Y4219" s="11">
        <v>-1.611166809020772</v>
      </c>
      <c r="Z4219" s="11">
        <v>3.8349461130433351</v>
      </c>
      <c r="AA4219" s="11">
        <v>1.9668031323562329</v>
      </c>
      <c r="AB4219" s="11">
        <v>7.0275307507642992</v>
      </c>
      <c r="AC4219" s="11">
        <v>-14.13150576540904</v>
      </c>
      <c r="AD4219" s="9">
        <v>1</v>
      </c>
      <c r="AE4219" s="9">
        <v>1</v>
      </c>
    </row>
    <row r="4220" spans="1:31" hidden="1" x14ac:dyDescent="0.35">
      <c r="A4220" s="2" t="s">
        <v>217</v>
      </c>
      <c r="B4220" s="2" t="s">
        <v>218</v>
      </c>
      <c r="C4220" s="3">
        <v>106.3884569557913</v>
      </c>
      <c r="D4220" s="4">
        <v>2013</v>
      </c>
      <c r="E4220" s="5">
        <v>2597687533000</v>
      </c>
      <c r="F4220" s="5">
        <v>1984716739000</v>
      </c>
      <c r="G4220" s="5">
        <v>543211003000</v>
      </c>
      <c r="H4220" s="5">
        <v>364735241000</v>
      </c>
      <c r="I4220" s="6">
        <v>-2.3989797662262049</v>
      </c>
      <c r="J4220" s="4">
        <v>323764</v>
      </c>
      <c r="K4220" s="5">
        <v>426670233700</v>
      </c>
      <c r="L4220" s="3">
        <v>113.6304730158552</v>
      </c>
      <c r="M4220" s="6">
        <v>6.2270000000000003</v>
      </c>
      <c r="N4220" s="6">
        <v>4.0000000000000001E-3</v>
      </c>
      <c r="O4220" s="5">
        <v>18.116099021</v>
      </c>
      <c r="P4220" s="5">
        <v>0.27088611510492011</v>
      </c>
      <c r="Q4220" s="4">
        <v>1</v>
      </c>
      <c r="R4220" s="4">
        <v>0</v>
      </c>
      <c r="S4220" s="4">
        <v>0</v>
      </c>
      <c r="T4220" s="4">
        <v>0</v>
      </c>
      <c r="U4220" s="4">
        <v>0</v>
      </c>
      <c r="V4220" s="5">
        <v>1858224697586.865</v>
      </c>
      <c r="W4220" s="5">
        <v>375489270066.19562</v>
      </c>
      <c r="X4220" s="6">
        <v>3.5969570097284982</v>
      </c>
      <c r="Y4220" s="6">
        <v>0.89058486885246269</v>
      </c>
      <c r="Z4220" s="6">
        <v>3.5269584922612189</v>
      </c>
      <c r="AA4220" s="6">
        <v>3.232056669447688</v>
      </c>
      <c r="AB4220" s="6">
        <v>1.9640429608016381</v>
      </c>
      <c r="AC4220" s="6">
        <v>-6.5066539158503618</v>
      </c>
      <c r="AD4220" s="4">
        <v>1</v>
      </c>
      <c r="AE4220" s="4">
        <v>1</v>
      </c>
    </row>
    <row r="4221" spans="1:31" hidden="1" x14ac:dyDescent="0.35">
      <c r="A4221" s="7" t="s">
        <v>217</v>
      </c>
      <c r="B4221" s="7" t="s">
        <v>218</v>
      </c>
      <c r="C4221" s="8">
        <v>93.271645307766605</v>
      </c>
      <c r="D4221" s="9">
        <v>2014</v>
      </c>
      <c r="E4221" s="10">
        <v>2647402495000</v>
      </c>
      <c r="F4221" s="10">
        <v>2107905676000</v>
      </c>
      <c r="G4221" s="10">
        <v>541828810000.00012</v>
      </c>
      <c r="H4221" s="10">
        <v>440139808000</v>
      </c>
      <c r="I4221" s="11">
        <v>20.673781560910371</v>
      </c>
      <c r="J4221" s="9">
        <v>327386</v>
      </c>
      <c r="K4221" s="10">
        <v>510990360300</v>
      </c>
      <c r="L4221" s="8">
        <v>115.9537785019389</v>
      </c>
      <c r="M4221" s="11">
        <v>3.7669999999999999</v>
      </c>
      <c r="N4221" s="11">
        <v>10.023999999999999</v>
      </c>
      <c r="O4221" s="10">
        <v>18.122205181999998</v>
      </c>
      <c r="P4221" s="10">
        <v>0.27136779773182379</v>
      </c>
      <c r="Q4221" s="9">
        <v>1</v>
      </c>
      <c r="R4221" s="9">
        <v>0</v>
      </c>
      <c r="S4221" s="9">
        <v>0</v>
      </c>
      <c r="T4221" s="9">
        <v>0</v>
      </c>
      <c r="U4221" s="9">
        <v>0</v>
      </c>
      <c r="V4221" s="10">
        <v>1695570710106.8069</v>
      </c>
      <c r="W4221" s="10">
        <v>440684526974.21631</v>
      </c>
      <c r="X4221" s="11">
        <v>1.9138160909824871</v>
      </c>
      <c r="Y4221" s="11">
        <v>-0.25444863825778191</v>
      </c>
      <c r="Z4221" s="11">
        <v>17.362748314093579</v>
      </c>
      <c r="AA4221" s="11">
        <v>3.3705716627605103E-2</v>
      </c>
      <c r="AB4221" s="11">
        <v>0.17781739264011839</v>
      </c>
      <c r="AC4221" s="11">
        <v>-8.7531926408729657</v>
      </c>
      <c r="AD4221" s="9">
        <v>1</v>
      </c>
      <c r="AE4221" s="9">
        <v>1</v>
      </c>
    </row>
    <row r="4222" spans="1:31" hidden="1" x14ac:dyDescent="0.35">
      <c r="A4222" s="2" t="s">
        <v>217</v>
      </c>
      <c r="B4222" s="2" t="s">
        <v>218</v>
      </c>
      <c r="C4222" s="3">
        <v>86.330449254414916</v>
      </c>
      <c r="D4222" s="4">
        <v>2015</v>
      </c>
      <c r="E4222" s="5">
        <v>2747172247000</v>
      </c>
      <c r="F4222" s="5">
        <v>2335025378000</v>
      </c>
      <c r="G4222" s="5">
        <v>541370506000.00012</v>
      </c>
      <c r="H4222" s="5">
        <v>531682189000</v>
      </c>
      <c r="I4222" s="6">
        <v>20.798477969072952</v>
      </c>
      <c r="J4222" s="4">
        <v>330815</v>
      </c>
      <c r="K4222" s="5">
        <v>524318517300.00012</v>
      </c>
      <c r="L4222" s="3">
        <v>117.8473681540882</v>
      </c>
      <c r="M4222" s="6">
        <v>8.4149999999999991</v>
      </c>
      <c r="N4222" s="6">
        <v>12.978999999999999</v>
      </c>
      <c r="O4222" s="5">
        <v>18.798570389999998</v>
      </c>
      <c r="P4222" s="5">
        <v>0.2698549375674657</v>
      </c>
      <c r="Q4222" s="4">
        <v>1</v>
      </c>
      <c r="R4222" s="4">
        <v>0</v>
      </c>
      <c r="S4222" s="4">
        <v>0</v>
      </c>
      <c r="T4222" s="4">
        <v>0</v>
      </c>
      <c r="U4222" s="4">
        <v>0</v>
      </c>
      <c r="V4222" s="5">
        <v>1710549781982.6111</v>
      </c>
      <c r="W4222" s="5">
        <v>444913217420.72449</v>
      </c>
      <c r="X4222" s="6">
        <v>3.7685902384858179</v>
      </c>
      <c r="Y4222" s="6">
        <v>-8.4584649531648098E-2</v>
      </c>
      <c r="Z4222" s="6">
        <v>0.95957316122324199</v>
      </c>
      <c r="AA4222" s="6">
        <v>3.7322456136398028</v>
      </c>
      <c r="AB4222" s="6">
        <v>-0.5574943589486453</v>
      </c>
      <c r="AC4222" s="6">
        <v>0.88342360401234221</v>
      </c>
      <c r="AD4222" s="4">
        <v>1</v>
      </c>
      <c r="AE4222" s="4">
        <v>1</v>
      </c>
    </row>
    <row r="4223" spans="1:31" hidden="1" x14ac:dyDescent="0.35">
      <c r="A4223" s="7" t="s">
        <v>217</v>
      </c>
      <c r="B4223" s="7" t="s">
        <v>218</v>
      </c>
      <c r="C4223" s="8">
        <v>83.028901935856425</v>
      </c>
      <c r="D4223" s="9">
        <v>2016</v>
      </c>
      <c r="E4223" s="10">
        <v>2917993825000</v>
      </c>
      <c r="F4223" s="10">
        <v>2547156044000</v>
      </c>
      <c r="G4223" s="10">
        <v>546081680000.00012</v>
      </c>
      <c r="H4223" s="10">
        <v>630076641000</v>
      </c>
      <c r="I4223" s="11">
        <v>18.506253178249679</v>
      </c>
      <c r="J4223" s="9">
        <v>335439</v>
      </c>
      <c r="K4223" s="10">
        <v>944855405600</v>
      </c>
      <c r="L4223" s="8">
        <v>119.84715269371149</v>
      </c>
      <c r="M4223" s="11">
        <v>12.246</v>
      </c>
      <c r="N4223" s="11">
        <v>14.837</v>
      </c>
      <c r="O4223" s="10">
        <v>18.548768464000009</v>
      </c>
      <c r="P4223" s="10">
        <v>0.2753740773709194</v>
      </c>
      <c r="Q4223" s="9">
        <v>1</v>
      </c>
      <c r="R4223" s="9">
        <v>0</v>
      </c>
      <c r="S4223" s="9">
        <v>0</v>
      </c>
      <c r="T4223" s="9">
        <v>0</v>
      </c>
      <c r="U4223" s="9">
        <v>0</v>
      </c>
      <c r="V4223" s="10">
        <v>1764644087399.3081</v>
      </c>
      <c r="W4223" s="10">
        <v>788383690695.37146</v>
      </c>
      <c r="X4223" s="11">
        <v>6.2180876421761564</v>
      </c>
      <c r="Y4223" s="11">
        <v>0.87023100589820446</v>
      </c>
      <c r="Z4223" s="11">
        <v>77.199431220729522</v>
      </c>
      <c r="AA4223" s="11">
        <v>-1.328834697626136</v>
      </c>
      <c r="AB4223" s="11">
        <v>2.045224687457821</v>
      </c>
      <c r="AC4223" s="11">
        <v>3.162392932756366</v>
      </c>
      <c r="AD4223" s="9">
        <v>1</v>
      </c>
      <c r="AE4223" s="9">
        <v>1</v>
      </c>
    </row>
    <row r="4224" spans="1:31" hidden="1" x14ac:dyDescent="0.35">
      <c r="A4224" s="2" t="s">
        <v>217</v>
      </c>
      <c r="B4224" s="2" t="s">
        <v>218</v>
      </c>
      <c r="C4224" s="3">
        <v>85.675127071839157</v>
      </c>
      <c r="D4224" s="4">
        <v>2017</v>
      </c>
      <c r="E4224" s="5">
        <v>3019687866000</v>
      </c>
      <c r="F4224" s="5">
        <v>2677408915000</v>
      </c>
      <c r="G4224" s="5">
        <v>562039947000</v>
      </c>
      <c r="H4224" s="5">
        <v>693106764000</v>
      </c>
      <c r="I4224" s="6">
        <v>10.003564471135499</v>
      </c>
      <c r="J4224" s="4">
        <v>343400</v>
      </c>
      <c r="K4224" s="5">
        <v>632041581200</v>
      </c>
      <c r="L4224" s="3">
        <v>121.9569606560671</v>
      </c>
      <c r="M4224" s="6">
        <v>4.82</v>
      </c>
      <c r="N4224" s="6">
        <v>12.4</v>
      </c>
      <c r="O4224" s="5">
        <v>19.238533145000002</v>
      </c>
      <c r="P4224" s="5">
        <v>0.28573391221163691</v>
      </c>
      <c r="Q4224" s="4">
        <v>1</v>
      </c>
      <c r="R4224" s="4">
        <v>0</v>
      </c>
      <c r="S4224" s="4">
        <v>0</v>
      </c>
      <c r="T4224" s="4">
        <v>0</v>
      </c>
      <c r="U4224" s="4">
        <v>0</v>
      </c>
      <c r="V4224" s="5">
        <v>1880887714665.1689</v>
      </c>
      <c r="W4224" s="5">
        <v>518249698746.12671</v>
      </c>
      <c r="X4224" s="6">
        <v>3.4850670391668839</v>
      </c>
      <c r="Y4224" s="6">
        <v>2.9223223529490929</v>
      </c>
      <c r="Z4224" s="6">
        <v>-34.26427958079406</v>
      </c>
      <c r="AA4224" s="6">
        <v>3.7186548656246998</v>
      </c>
      <c r="AB4224" s="6">
        <v>3.7620951614712692</v>
      </c>
      <c r="AC4224" s="6">
        <v>6.5873695492430873</v>
      </c>
      <c r="AD4224" s="4">
        <v>1</v>
      </c>
      <c r="AE4224" s="4">
        <v>1</v>
      </c>
    </row>
    <row r="4225" spans="1:31" hidden="1" x14ac:dyDescent="0.35">
      <c r="A4225" s="7" t="s">
        <v>217</v>
      </c>
      <c r="B4225" s="7" t="s">
        <v>218</v>
      </c>
      <c r="C4225" s="8">
        <v>89.492175672155867</v>
      </c>
      <c r="D4225" s="9">
        <v>2018</v>
      </c>
      <c r="E4225" s="10">
        <v>3160428582000</v>
      </c>
      <c r="F4225" s="10">
        <v>2889194474000</v>
      </c>
      <c r="G4225" s="10">
        <v>588728298000</v>
      </c>
      <c r="H4225" s="10">
        <v>725804757000</v>
      </c>
      <c r="I4225" s="11">
        <v>4.7175983121699829</v>
      </c>
      <c r="J4225" s="9">
        <v>352721</v>
      </c>
      <c r="K4225" s="10">
        <v>653517169000</v>
      </c>
      <c r="L4225" s="8">
        <v>125.2289655187604</v>
      </c>
      <c r="M4225" s="11">
        <v>2.2050000000000001</v>
      </c>
      <c r="N4225" s="11">
        <v>0.58499999999999996</v>
      </c>
      <c r="O4225" s="10">
        <v>19.828868</v>
      </c>
      <c r="P4225" s="10">
        <v>0.31881486518371588</v>
      </c>
      <c r="Q4225" s="9">
        <v>1</v>
      </c>
      <c r="R4225" s="9">
        <v>0</v>
      </c>
      <c r="S4225" s="9">
        <v>0</v>
      </c>
      <c r="T4225" s="9">
        <v>0</v>
      </c>
      <c r="U4225" s="9">
        <v>0</v>
      </c>
      <c r="V4225" s="10">
        <v>2064700433698.7461</v>
      </c>
      <c r="W4225" s="10">
        <v>521857835599.62207</v>
      </c>
      <c r="X4225" s="11">
        <v>4.6607703261208524</v>
      </c>
      <c r="Y4225" s="11">
        <v>4.7484793816621718</v>
      </c>
      <c r="Z4225" s="11">
        <v>0.6962159094785827</v>
      </c>
      <c r="AA4225" s="11">
        <v>3.068502419340756</v>
      </c>
      <c r="AB4225" s="11">
        <v>11.57753824739453</v>
      </c>
      <c r="AC4225" s="11">
        <v>9.7726577509332913</v>
      </c>
      <c r="AD4225" s="9">
        <v>1</v>
      </c>
      <c r="AE4225" s="9">
        <v>1</v>
      </c>
    </row>
    <row r="4226" spans="1:31" hidden="1" x14ac:dyDescent="0.35">
      <c r="A4226" s="2" t="s">
        <v>217</v>
      </c>
      <c r="B4226" s="2" t="s">
        <v>218</v>
      </c>
      <c r="C4226" s="3">
        <v>87.711554781086122</v>
      </c>
      <c r="D4226" s="4">
        <v>2019</v>
      </c>
      <c r="E4226" s="5">
        <v>3196400969000</v>
      </c>
      <c r="F4226" s="5">
        <v>3063414472000</v>
      </c>
      <c r="G4226" s="5">
        <v>611691360000</v>
      </c>
      <c r="H4226" s="5">
        <v>659757377000</v>
      </c>
      <c r="I4226" s="6">
        <v>-9.0998824908500922</v>
      </c>
      <c r="J4226" s="4">
        <v>360563</v>
      </c>
      <c r="K4226" s="5">
        <v>663684638900</v>
      </c>
      <c r="L4226" s="3">
        <v>129.00333121435889</v>
      </c>
      <c r="M4226" s="6">
        <v>-4.4589999999999996</v>
      </c>
      <c r="N4226" s="6">
        <v>-9.1240000000000006</v>
      </c>
      <c r="O4226" s="5">
        <v>19.488835120000001</v>
      </c>
      <c r="P4226" s="5">
        <v>0.31051254735404682</v>
      </c>
      <c r="Q4226" s="4">
        <v>1</v>
      </c>
      <c r="R4226" s="4">
        <v>0</v>
      </c>
      <c r="S4226" s="4">
        <v>0</v>
      </c>
      <c r="T4226" s="4">
        <v>0</v>
      </c>
      <c r="U4226" s="4">
        <v>0</v>
      </c>
      <c r="V4226" s="5">
        <v>2082867502324.562</v>
      </c>
      <c r="W4226" s="5">
        <v>514470930829.82928</v>
      </c>
      <c r="X4226" s="6">
        <v>1.138212304650015</v>
      </c>
      <c r="Y4226" s="6">
        <v>3.900451545816471</v>
      </c>
      <c r="Z4226" s="6">
        <v>-1.4155013618421699</v>
      </c>
      <c r="AA4226" s="6">
        <v>-1.714837579230438</v>
      </c>
      <c r="AB4226" s="6">
        <v>-2.6041187963067149</v>
      </c>
      <c r="AC4226" s="6">
        <v>0.87988883662272044</v>
      </c>
      <c r="AD4226" s="4">
        <v>1</v>
      </c>
      <c r="AE4226" s="4">
        <v>1</v>
      </c>
    </row>
    <row r="4227" spans="1:31" hidden="1" x14ac:dyDescent="0.35">
      <c r="A4227" s="7" t="s">
        <v>217</v>
      </c>
      <c r="B4227" s="7" t="s">
        <v>218</v>
      </c>
      <c r="C4227" s="8">
        <v>98.409254247690995</v>
      </c>
      <c r="D4227" s="9">
        <v>2020</v>
      </c>
      <c r="E4227" s="10">
        <v>2983972055000</v>
      </c>
      <c r="F4227" s="10">
        <v>2983972055000</v>
      </c>
      <c r="G4227" s="10">
        <v>643440112000</v>
      </c>
      <c r="H4227" s="10">
        <v>628016907000</v>
      </c>
      <c r="I4227" s="11">
        <v>-4.8109306703515671</v>
      </c>
      <c r="J4227" s="9">
        <v>366463</v>
      </c>
      <c r="K4227" s="10">
        <v>656180293100</v>
      </c>
      <c r="L4227" s="8">
        <v>132.67724806440339</v>
      </c>
      <c r="M4227" s="11">
        <v>-30.347999999999999</v>
      </c>
      <c r="N4227" s="11">
        <v>-20.224</v>
      </c>
      <c r="O4227" s="10">
        <v>19.127301679000009</v>
      </c>
      <c r="P4227" s="10">
        <v>0.29252838996554631</v>
      </c>
      <c r="Q4227" s="9">
        <v>1</v>
      </c>
      <c r="R4227" s="9">
        <v>0</v>
      </c>
      <c r="S4227" s="9">
        <v>0</v>
      </c>
      <c r="T4227" s="9">
        <v>0</v>
      </c>
      <c r="U4227" s="9">
        <v>0</v>
      </c>
      <c r="V4227" s="10">
        <v>2213269184524.8242</v>
      </c>
      <c r="W4227" s="10">
        <v>494568814678.36963</v>
      </c>
      <c r="X4227" s="11">
        <v>-6.6458781629783692</v>
      </c>
      <c r="Y4227" s="11">
        <v>5.1903221258511811</v>
      </c>
      <c r="Z4227" s="11">
        <v>-3.86846271748689</v>
      </c>
      <c r="AA4227" s="11">
        <v>-1.8550797868312601</v>
      </c>
      <c r="AB4227" s="11">
        <v>-5.7917651127942822</v>
      </c>
      <c r="AC4227" s="11">
        <v>6.2606806268151143</v>
      </c>
      <c r="AD4227" s="9">
        <v>1</v>
      </c>
      <c r="AE4227" s="9">
        <v>1</v>
      </c>
    </row>
    <row r="4228" spans="1:31" hidden="1" x14ac:dyDescent="0.35">
      <c r="A4228" s="2" t="s">
        <v>217</v>
      </c>
      <c r="B4228" s="2" t="s">
        <v>218</v>
      </c>
      <c r="C4228" s="3">
        <v>99.522820790375818</v>
      </c>
      <c r="D4228" s="4">
        <v>2021</v>
      </c>
      <c r="E4228" s="5">
        <v>3138558875000</v>
      </c>
      <c r="F4228" s="5">
        <v>3331536544000</v>
      </c>
      <c r="G4228" s="5">
        <v>658247273000</v>
      </c>
      <c r="H4228" s="5">
        <v>719965414000</v>
      </c>
      <c r="I4228" s="6">
        <v>14.641087839375629</v>
      </c>
      <c r="J4228" s="4">
        <v>372520</v>
      </c>
      <c r="K4228" s="5">
        <v>701493352700</v>
      </c>
      <c r="L4228" s="3">
        <v>138.57374299826651</v>
      </c>
      <c r="M4228" s="6">
        <v>12.394</v>
      </c>
      <c r="N4228" s="6">
        <v>20.262</v>
      </c>
      <c r="O4228" s="5">
        <v>19.614000000000001</v>
      </c>
      <c r="P4228" s="5">
        <v>0.29435970948283618</v>
      </c>
      <c r="Q4228" s="4">
        <v>1</v>
      </c>
      <c r="R4228" s="4">
        <v>0</v>
      </c>
      <c r="S4228" s="4">
        <v>0</v>
      </c>
      <c r="T4228" s="4">
        <v>0</v>
      </c>
      <c r="U4228" s="4">
        <v>0</v>
      </c>
      <c r="V4228" s="5">
        <v>2392689316541.3569</v>
      </c>
      <c r="W4228" s="5">
        <v>506223861405.53003</v>
      </c>
      <c r="X4228" s="6">
        <v>5.1805719742237999</v>
      </c>
      <c r="Y4228" s="6">
        <v>2.3012492886051219</v>
      </c>
      <c r="Z4228" s="6">
        <v>2.356607691639427</v>
      </c>
      <c r="AA4228" s="6">
        <v>2.5445215910111401</v>
      </c>
      <c r="AB4228" s="6">
        <v>0.62603138023819382</v>
      </c>
      <c r="AC4228" s="6">
        <v>8.1065662175680462</v>
      </c>
      <c r="AD4228" s="4">
        <v>1</v>
      </c>
      <c r="AE4228" s="4">
        <v>1</v>
      </c>
    </row>
    <row r="4229" spans="1:31" hidden="1" x14ac:dyDescent="0.35">
      <c r="A4229" s="7" t="s">
        <v>217</v>
      </c>
      <c r="B4229" s="7" t="s">
        <v>218</v>
      </c>
      <c r="C4229" s="8">
        <v>93.06377834571218</v>
      </c>
      <c r="D4229" s="9">
        <v>2022</v>
      </c>
      <c r="E4229" s="10">
        <v>3415401548000</v>
      </c>
      <c r="F4229" s="10">
        <v>3945587539000</v>
      </c>
      <c r="G4229" s="10">
        <v>673392738000</v>
      </c>
      <c r="H4229" s="10">
        <v>831601962000</v>
      </c>
      <c r="I4229" s="11">
        <v>15.50582095044915</v>
      </c>
      <c r="J4229" s="9">
        <v>382003</v>
      </c>
      <c r="K4229" s="10">
        <v>874480210200</v>
      </c>
      <c r="L4229" s="8">
        <v>150.08749595849841</v>
      </c>
      <c r="M4229" s="11">
        <v>26.065999999999999</v>
      </c>
      <c r="N4229" s="11">
        <v>22.620999999999999</v>
      </c>
      <c r="O4229" s="10">
        <v>20.120517</v>
      </c>
      <c r="P4229" s="10">
        <v>0.30693629782049747</v>
      </c>
      <c r="Q4229" s="9">
        <v>1</v>
      </c>
      <c r="R4229" s="9">
        <v>0</v>
      </c>
      <c r="S4229" s="9">
        <v>0</v>
      </c>
      <c r="T4229" s="9">
        <v>0</v>
      </c>
      <c r="U4229" s="9">
        <v>0</v>
      </c>
      <c r="V4229" s="10">
        <v>2446514826755.6831</v>
      </c>
      <c r="W4229" s="10">
        <v>582646945113.80725</v>
      </c>
      <c r="X4229" s="11">
        <v>8.8206939562349298</v>
      </c>
      <c r="Y4229" s="11">
        <v>2.3008777432489258</v>
      </c>
      <c r="Z4229" s="11">
        <v>15.09669723906112</v>
      </c>
      <c r="AA4229" s="11">
        <v>2.5824258182930491</v>
      </c>
      <c r="AB4229" s="11">
        <v>4.2725236955007313</v>
      </c>
      <c r="AC4229" s="11">
        <v>2.2495820849875399</v>
      </c>
      <c r="AD4229" s="9">
        <v>1</v>
      </c>
      <c r="AE4229" s="9">
        <v>1</v>
      </c>
    </row>
    <row r="4230" spans="1:31" hidden="1" x14ac:dyDescent="0.35">
      <c r="A4230" s="2" t="s">
        <v>217</v>
      </c>
      <c r="B4230" s="2" t="s">
        <v>218</v>
      </c>
      <c r="C4230" s="3">
        <v>88.354223431320335</v>
      </c>
      <c r="D4230" s="4">
        <v>2023</v>
      </c>
      <c r="E4230" s="5">
        <v>3592529655000</v>
      </c>
      <c r="F4230" s="5">
        <v>4369741935000</v>
      </c>
      <c r="G4230" s="5">
        <v>688191377000</v>
      </c>
      <c r="H4230" s="5">
        <v>871407728000</v>
      </c>
      <c r="I4230" s="6">
        <v>4.7866368550005802</v>
      </c>
      <c r="J4230" s="4">
        <v>385663</v>
      </c>
      <c r="K4230" s="5">
        <v>1012692335000</v>
      </c>
      <c r="L4230" s="3">
        <v>163.19959436960451</v>
      </c>
      <c r="M4230" s="6">
        <v>4.681</v>
      </c>
      <c r="N4230" s="6">
        <v>-2.0219999999999998</v>
      </c>
      <c r="O4230" s="5">
        <v>20.243649999999999</v>
      </c>
      <c r="P4230" s="5">
        <v>0.31110828428220427</v>
      </c>
      <c r="Q4230" s="4">
        <v>1</v>
      </c>
      <c r="R4230" s="4">
        <v>0</v>
      </c>
      <c r="S4230" s="4">
        <v>0</v>
      </c>
      <c r="T4230" s="4">
        <v>0</v>
      </c>
      <c r="U4230" s="4">
        <v>0</v>
      </c>
      <c r="V4230" s="5">
        <v>2365723743086.1372</v>
      </c>
      <c r="W4230" s="5">
        <v>620523806392.87378</v>
      </c>
      <c r="X4230" s="6">
        <v>5.1861576014018951</v>
      </c>
      <c r="Y4230" s="6">
        <v>2.1976237884525571</v>
      </c>
      <c r="Z4230" s="6">
        <v>6.5008255165000683</v>
      </c>
      <c r="AA4230" s="6">
        <v>0.61197731648744047</v>
      </c>
      <c r="AB4230" s="6">
        <v>1.3592352847582281</v>
      </c>
      <c r="AC4230" s="6">
        <v>-3.3022928283938611</v>
      </c>
      <c r="AD4230" s="4">
        <v>1</v>
      </c>
      <c r="AE4230" s="4">
        <v>1</v>
      </c>
    </row>
    <row r="4231" spans="1:31" hidden="1" x14ac:dyDescent="0.35">
      <c r="A4231" s="7" t="s">
        <v>217</v>
      </c>
      <c r="B4231" s="7" t="s">
        <v>218</v>
      </c>
      <c r="C4231" s="8">
        <v>90.901531331273219</v>
      </c>
      <c r="D4231" s="9">
        <v>2024</v>
      </c>
      <c r="E4231" s="10">
        <v>3557657815000</v>
      </c>
      <c r="F4231" s="10">
        <v>4587819189000</v>
      </c>
      <c r="G4231" s="10"/>
      <c r="H4231" s="10">
        <v>901112592000</v>
      </c>
      <c r="I4231" s="11">
        <v>3.4088364201424639</v>
      </c>
      <c r="J4231" s="9">
        <v>386506</v>
      </c>
      <c r="K4231" s="10"/>
      <c r="L4231" s="8">
        <v>172.75793104399881</v>
      </c>
      <c r="M4231" s="11">
        <v>-2.323</v>
      </c>
      <c r="N4231" s="11">
        <v>3.9790000000000001</v>
      </c>
      <c r="O4231" s="10">
        <v>19.56148838080988</v>
      </c>
      <c r="P4231" s="10">
        <v>0.30985764672620048</v>
      </c>
      <c r="Q4231" s="9">
        <v>1</v>
      </c>
      <c r="R4231" s="9">
        <v>0</v>
      </c>
      <c r="S4231" s="9">
        <v>0</v>
      </c>
      <c r="T4231" s="9">
        <v>0</v>
      </c>
      <c r="U4231" s="9">
        <v>0</v>
      </c>
      <c r="V4231" s="10">
        <v>2414012411649.4912</v>
      </c>
      <c r="W4231" s="10"/>
      <c r="X4231" s="11">
        <v>-0.97067646891838955</v>
      </c>
      <c r="Y4231" s="11"/>
      <c r="Z4231" s="11"/>
      <c r="AA4231" s="11">
        <v>-3.3697560429572651</v>
      </c>
      <c r="AB4231" s="11">
        <v>-0.40199429561616951</v>
      </c>
      <c r="AC4231" s="11">
        <v>2.041179520832805</v>
      </c>
      <c r="AD4231" s="9">
        <v>1</v>
      </c>
      <c r="AE4231" s="9">
        <v>1</v>
      </c>
    </row>
    <row r="4232" spans="1:31" hidden="1" x14ac:dyDescent="0.35">
      <c r="A4232" s="2" t="s">
        <v>219</v>
      </c>
      <c r="B4232" s="2" t="s">
        <v>220</v>
      </c>
      <c r="C4232" s="3">
        <v>61.01860784298011</v>
      </c>
      <c r="D4232" s="4">
        <v>1980</v>
      </c>
      <c r="E4232" s="5">
        <v>291710585568.63702</v>
      </c>
      <c r="F4232" s="5">
        <v>129515808.035748</v>
      </c>
      <c r="G4232" s="5">
        <v>138567062000</v>
      </c>
      <c r="H4232" s="5">
        <v>56405750000</v>
      </c>
      <c r="I4232" s="6">
        <v>-13.1832669247898</v>
      </c>
      <c r="J4232" s="4">
        <v>3878000</v>
      </c>
      <c r="K4232" s="5">
        <v>44200000</v>
      </c>
      <c r="L4232" s="3">
        <v>4.9738118115054998E-2</v>
      </c>
      <c r="M4232" s="6">
        <v>5.73</v>
      </c>
      <c r="N4232" s="6">
        <v>-6.28</v>
      </c>
      <c r="O4232" s="5">
        <v>0</v>
      </c>
      <c r="P4232" s="5">
        <v>0.33327536572849131</v>
      </c>
      <c r="Q4232" s="4">
        <v>1</v>
      </c>
      <c r="R4232" s="4">
        <v>0</v>
      </c>
      <c r="S4232" s="4">
        <v>0</v>
      </c>
      <c r="T4232" s="4">
        <v>0</v>
      </c>
      <c r="U4232" s="4">
        <v>0</v>
      </c>
      <c r="V4232" s="5">
        <v>158889692644.1597</v>
      </c>
      <c r="W4232" s="5">
        <v>88865445004.887131</v>
      </c>
      <c r="X4232" s="6"/>
      <c r="Y4232" s="6"/>
      <c r="Z4232" s="6"/>
      <c r="AA4232" s="6"/>
      <c r="AB4232" s="6"/>
      <c r="AC4232" s="6"/>
      <c r="AD4232" s="4">
        <v>0</v>
      </c>
      <c r="AE4232" s="4">
        <v>0</v>
      </c>
    </row>
    <row r="4233" spans="1:31" hidden="1" x14ac:dyDescent="0.35">
      <c r="A4233" s="7" t="s">
        <v>219</v>
      </c>
      <c r="B4233" s="7" t="s">
        <v>220</v>
      </c>
      <c r="C4233" s="8">
        <v>53.547426262770848</v>
      </c>
      <c r="D4233" s="9">
        <v>1981</v>
      </c>
      <c r="E4233" s="10">
        <v>307287716999.01599</v>
      </c>
      <c r="F4233" s="10">
        <v>306454911.94054002</v>
      </c>
      <c r="G4233" s="10">
        <v>147544600000</v>
      </c>
      <c r="H4233" s="10">
        <v>54031502000</v>
      </c>
      <c r="I4233" s="11">
        <v>-4.2092304419318944</v>
      </c>
      <c r="J4233" s="9">
        <v>3956000</v>
      </c>
      <c r="K4233" s="10">
        <v>100200000</v>
      </c>
      <c r="L4233" s="8">
        <v>0.10783223480212149</v>
      </c>
      <c r="M4233" s="11">
        <v>4.609</v>
      </c>
      <c r="N4233" s="11">
        <v>9.7490000000000006</v>
      </c>
      <c r="O4233" s="10">
        <v>0</v>
      </c>
      <c r="P4233" s="10">
        <v>0.33894825371252019</v>
      </c>
      <c r="Q4233" s="9">
        <v>1</v>
      </c>
      <c r="R4233" s="9">
        <v>0</v>
      </c>
      <c r="S4233" s="9">
        <v>0</v>
      </c>
      <c r="T4233" s="9">
        <v>0</v>
      </c>
      <c r="U4233" s="9">
        <v>0</v>
      </c>
      <c r="V4233" s="10">
        <v>152179650455.29361</v>
      </c>
      <c r="W4233" s="10">
        <v>92922121278.366257</v>
      </c>
      <c r="X4233" s="11">
        <v>5.3399266948143707</v>
      </c>
      <c r="Y4233" s="11">
        <v>6.4788398270290228</v>
      </c>
      <c r="Z4233" s="11">
        <v>4.5649647883449296</v>
      </c>
      <c r="AA4233" s="11"/>
      <c r="AB4233" s="11">
        <v>1.702162406041853</v>
      </c>
      <c r="AC4233" s="11">
        <v>-4.2230821126285933</v>
      </c>
      <c r="AD4233" s="9">
        <v>0</v>
      </c>
      <c r="AE4233" s="9">
        <v>0</v>
      </c>
    </row>
    <row r="4234" spans="1:31" hidden="1" x14ac:dyDescent="0.35">
      <c r="A4234" s="2" t="s">
        <v>219</v>
      </c>
      <c r="B4234" s="2" t="s">
        <v>220</v>
      </c>
      <c r="C4234" s="3">
        <v>57.556380615086688</v>
      </c>
      <c r="D4234" s="4">
        <v>1982</v>
      </c>
      <c r="E4234" s="5">
        <v>313686984505.625</v>
      </c>
      <c r="F4234" s="5">
        <v>710903435.25309896</v>
      </c>
      <c r="G4234" s="5">
        <v>137960580000</v>
      </c>
      <c r="H4234" s="5">
        <v>62364739000</v>
      </c>
      <c r="I4234" s="6">
        <v>15.42292309401283</v>
      </c>
      <c r="J4234" s="4">
        <v>4031000</v>
      </c>
      <c r="K4234" s="5">
        <v>263600000</v>
      </c>
      <c r="L4234" s="3">
        <v>0.2376238678090575</v>
      </c>
      <c r="M4234" s="6">
        <v>-2.9550000000000001</v>
      </c>
      <c r="N4234" s="6">
        <v>4.1260000000000003</v>
      </c>
      <c r="O4234" s="5">
        <v>0</v>
      </c>
      <c r="P4234" s="5">
        <v>0.36626281709958342</v>
      </c>
      <c r="Q4234" s="4">
        <v>1</v>
      </c>
      <c r="R4234" s="4">
        <v>0</v>
      </c>
      <c r="S4234" s="4">
        <v>0</v>
      </c>
      <c r="T4234" s="4">
        <v>0</v>
      </c>
      <c r="U4234" s="4">
        <v>0</v>
      </c>
      <c r="V4234" s="5">
        <v>172192419378.0014</v>
      </c>
      <c r="W4234" s="5">
        <v>110931617446.7018</v>
      </c>
      <c r="X4234" s="6">
        <v>2.082500260376337</v>
      </c>
      <c r="Y4234" s="6">
        <v>-6.4956765615278371</v>
      </c>
      <c r="Z4234" s="6">
        <v>19.381279635647349</v>
      </c>
      <c r="AA4234" s="6"/>
      <c r="AB4234" s="6">
        <v>8.0586234293539523</v>
      </c>
      <c r="AC4234" s="6">
        <v>13.15075232649912</v>
      </c>
      <c r="AD4234" s="4">
        <v>0</v>
      </c>
      <c r="AE4234" s="4">
        <v>0</v>
      </c>
    </row>
    <row r="4235" spans="1:31" hidden="1" x14ac:dyDescent="0.35">
      <c r="A4235" s="7" t="s">
        <v>219</v>
      </c>
      <c r="B4235" s="7" t="s">
        <v>220</v>
      </c>
      <c r="C4235" s="8">
        <v>59.734342514223229</v>
      </c>
      <c r="D4235" s="9">
        <v>1983</v>
      </c>
      <c r="E4235" s="10">
        <v>324224047970.97198</v>
      </c>
      <c r="F4235" s="10">
        <v>1836377456.96926</v>
      </c>
      <c r="G4235" s="10">
        <v>131625702000</v>
      </c>
      <c r="H4235" s="10">
        <v>69449648000</v>
      </c>
      <c r="I4235" s="11">
        <v>11.36044039244678</v>
      </c>
      <c r="J4235" s="9">
        <v>4105000</v>
      </c>
      <c r="K4235" s="10">
        <v>680600000</v>
      </c>
      <c r="L4235" s="8">
        <v>0.58443947368421034</v>
      </c>
      <c r="M4235" s="11">
        <v>2.113</v>
      </c>
      <c r="N4235" s="11">
        <v>6.3860000000000001</v>
      </c>
      <c r="O4235" s="10">
        <v>0</v>
      </c>
      <c r="P4235" s="10">
        <v>0.3664979694324102</v>
      </c>
      <c r="Q4235" s="9">
        <v>1</v>
      </c>
      <c r="R4235" s="9">
        <v>0</v>
      </c>
      <c r="S4235" s="9">
        <v>0</v>
      </c>
      <c r="T4235" s="9">
        <v>0</v>
      </c>
      <c r="U4235" s="9">
        <v>0</v>
      </c>
      <c r="V4235" s="10">
        <v>187692318775.97531</v>
      </c>
      <c r="W4235" s="10">
        <v>116453461931.5854</v>
      </c>
      <c r="X4235" s="11">
        <v>3.359101265216196</v>
      </c>
      <c r="Y4235" s="11">
        <v>-4.5918029628463541</v>
      </c>
      <c r="Z4235" s="11">
        <v>4.9777012289004654</v>
      </c>
      <c r="AA4235" s="11"/>
      <c r="AB4235" s="11">
        <v>6.4203168284714701E-2</v>
      </c>
      <c r="AC4235" s="11">
        <v>9.001499284325666</v>
      </c>
      <c r="AD4235" s="9">
        <v>0</v>
      </c>
      <c r="AE4235" s="9">
        <v>0</v>
      </c>
    </row>
    <row r="4236" spans="1:31" hidden="1" x14ac:dyDescent="0.35">
      <c r="A4236" s="2" t="s">
        <v>219</v>
      </c>
      <c r="B4236" s="2" t="s">
        <v>220</v>
      </c>
      <c r="C4236" s="3">
        <v>69.402752403950245</v>
      </c>
      <c r="D4236" s="4">
        <v>1984</v>
      </c>
      <c r="E4236" s="5">
        <v>327249751759.21802</v>
      </c>
      <c r="F4236" s="5">
        <v>8985292058.309</v>
      </c>
      <c r="G4236" s="5">
        <v>139310591000</v>
      </c>
      <c r="H4236" s="5">
        <v>64577632000</v>
      </c>
      <c r="I4236" s="6">
        <v>-7.015177384340376</v>
      </c>
      <c r="J4236" s="4">
        <v>4159000</v>
      </c>
      <c r="K4236" s="5">
        <v>3198800000</v>
      </c>
      <c r="L4236" s="3">
        <v>2.765658945328437</v>
      </c>
      <c r="M4236" s="6">
        <v>13.912000000000001</v>
      </c>
      <c r="N4236" s="6">
        <v>-0.82799999999999996</v>
      </c>
      <c r="O4236" s="5">
        <v>0</v>
      </c>
      <c r="P4236" s="5">
        <v>0.38137556958232921</v>
      </c>
      <c r="Q4236" s="4">
        <v>1</v>
      </c>
      <c r="R4236" s="4">
        <v>0</v>
      </c>
      <c r="S4236" s="4">
        <v>0</v>
      </c>
      <c r="T4236" s="4">
        <v>0</v>
      </c>
      <c r="U4236" s="4">
        <v>0</v>
      </c>
      <c r="V4236" s="5">
        <v>225481164643.72781</v>
      </c>
      <c r="W4236" s="5">
        <v>115661405228.69591</v>
      </c>
      <c r="X4236" s="6">
        <v>0.93321387083444396</v>
      </c>
      <c r="Y4236" s="6">
        <v>5.8384410363866603</v>
      </c>
      <c r="Z4236" s="6">
        <v>-0.68014869609875794</v>
      </c>
      <c r="AA4236" s="6"/>
      <c r="AB4236" s="6">
        <v>4.0593949737183337</v>
      </c>
      <c r="AC4236" s="6">
        <v>20.13340029799323</v>
      </c>
      <c r="AD4236" s="4">
        <v>0</v>
      </c>
      <c r="AE4236" s="4">
        <v>0</v>
      </c>
    </row>
    <row r="4237" spans="1:31" hidden="1" x14ac:dyDescent="0.35">
      <c r="A4237" s="7" t="s">
        <v>219</v>
      </c>
      <c r="B4237" s="7" t="s">
        <v>220</v>
      </c>
      <c r="C4237" s="8">
        <v>50.038186193344423</v>
      </c>
      <c r="D4237" s="9">
        <v>1985</v>
      </c>
      <c r="E4237" s="10">
        <v>340460629060.33502</v>
      </c>
      <c r="F4237" s="10">
        <v>34076972602.712002</v>
      </c>
      <c r="G4237" s="10">
        <v>144387238000</v>
      </c>
      <c r="H4237" s="10">
        <v>56685505000</v>
      </c>
      <c r="I4237" s="11">
        <v>-12.22114647994526</v>
      </c>
      <c r="J4237" s="9">
        <v>4233000</v>
      </c>
      <c r="K4237" s="10">
        <v>11396400000</v>
      </c>
      <c r="L4237" s="8">
        <v>11.26070991432068</v>
      </c>
      <c r="M4237" s="11">
        <v>10.013999999999999</v>
      </c>
      <c r="N4237" s="11">
        <v>-0.93400000000000005</v>
      </c>
      <c r="O4237" s="10">
        <v>15.4314</v>
      </c>
      <c r="P4237" s="10">
        <v>0.35369634054948379</v>
      </c>
      <c r="Q4237" s="9">
        <v>1</v>
      </c>
      <c r="R4237" s="9">
        <v>0</v>
      </c>
      <c r="S4237" s="9">
        <v>0</v>
      </c>
      <c r="T4237" s="9">
        <v>0</v>
      </c>
      <c r="U4237" s="9">
        <v>0</v>
      </c>
      <c r="V4237" s="10">
        <v>151424724815.2175</v>
      </c>
      <c r="W4237" s="10">
        <v>101204986956.5218</v>
      </c>
      <c r="X4237" s="11">
        <v>4.0369403582732826</v>
      </c>
      <c r="Y4237" s="11">
        <v>3.6441213575786211</v>
      </c>
      <c r="Z4237" s="11">
        <v>-12.498912877281381</v>
      </c>
      <c r="AA4237" s="11"/>
      <c r="AB4237" s="11">
        <v>-7.2577352196835418</v>
      </c>
      <c r="AC4237" s="11">
        <v>-32.843736613443284</v>
      </c>
      <c r="AD4237" s="9">
        <v>0</v>
      </c>
      <c r="AE4237" s="9">
        <v>0</v>
      </c>
    </row>
    <row r="4238" spans="1:31" hidden="1" x14ac:dyDescent="0.35">
      <c r="A4238" s="2" t="s">
        <v>219</v>
      </c>
      <c r="B4238" s="2" t="s">
        <v>220</v>
      </c>
      <c r="C4238" s="3">
        <v>43.641165034320053</v>
      </c>
      <c r="D4238" s="4">
        <v>1986</v>
      </c>
      <c r="E4238" s="5">
        <v>354726421214.69202</v>
      </c>
      <c r="F4238" s="5">
        <v>53314055620.885902</v>
      </c>
      <c r="G4238" s="5">
        <v>130343595000</v>
      </c>
      <c r="H4238" s="5">
        <v>60833540000</v>
      </c>
      <c r="I4238" s="6">
        <v>7.3176290834843911</v>
      </c>
      <c r="J4238" s="4">
        <v>4299000</v>
      </c>
      <c r="K4238" s="5">
        <v>17339000000</v>
      </c>
      <c r="L4238" s="3">
        <v>16.625866993064051</v>
      </c>
      <c r="M4238" s="6">
        <v>5.556</v>
      </c>
      <c r="N4238" s="6">
        <v>9.2240000000000002</v>
      </c>
      <c r="O4238" s="5">
        <v>16.034199999999998</v>
      </c>
      <c r="P4238" s="5">
        <v>0.37202879491410928</v>
      </c>
      <c r="Q4238" s="4">
        <v>1</v>
      </c>
      <c r="R4238" s="4">
        <v>0</v>
      </c>
      <c r="S4238" s="4">
        <v>0</v>
      </c>
      <c r="T4238" s="4">
        <v>0</v>
      </c>
      <c r="U4238" s="4">
        <v>0</v>
      </c>
      <c r="V4238" s="5">
        <v>139943829754.60129</v>
      </c>
      <c r="W4238" s="5">
        <v>104289298159.5092</v>
      </c>
      <c r="X4238" s="6">
        <v>4.1901444503966037</v>
      </c>
      <c r="Y4238" s="6">
        <v>-9.7263741550343941</v>
      </c>
      <c r="Z4238" s="6">
        <v>3.0475881631331849</v>
      </c>
      <c r="AA4238" s="6">
        <v>3.9063208782093781</v>
      </c>
      <c r="AB4238" s="6">
        <v>5.1831054672901544</v>
      </c>
      <c r="AC4238" s="6">
        <v>-7.5819157503018531</v>
      </c>
      <c r="AD4238" s="4">
        <v>0</v>
      </c>
      <c r="AE4238" s="4">
        <v>0</v>
      </c>
    </row>
    <row r="4239" spans="1:31" hidden="1" x14ac:dyDescent="0.35">
      <c r="A4239" s="7" t="s">
        <v>219</v>
      </c>
      <c r="B4239" s="7" t="s">
        <v>220</v>
      </c>
      <c r="C4239" s="8">
        <v>46.175508468065523</v>
      </c>
      <c r="D4239" s="9">
        <v>1987</v>
      </c>
      <c r="E4239" s="10">
        <v>380052863739.539</v>
      </c>
      <c r="F4239" s="10">
        <v>68646802280.308403</v>
      </c>
      <c r="G4239" s="10">
        <v>154020166000</v>
      </c>
      <c r="H4239" s="10">
        <v>64498348000</v>
      </c>
      <c r="I4239" s="11">
        <v>6.0243214516202812</v>
      </c>
      <c r="J4239" s="9">
        <v>4369000</v>
      </c>
      <c r="K4239" s="10">
        <v>20550600000</v>
      </c>
      <c r="L4239" s="8">
        <v>19.798041615667071</v>
      </c>
      <c r="M4239" s="11">
        <v>10.237</v>
      </c>
      <c r="N4239" s="11">
        <v>18.962</v>
      </c>
      <c r="O4239" s="10">
        <v>17.677</v>
      </c>
      <c r="P4239" s="10">
        <v>0.39893354063551828</v>
      </c>
      <c r="Q4239" s="9">
        <v>1</v>
      </c>
      <c r="R4239" s="9">
        <v>0</v>
      </c>
      <c r="S4239" s="9">
        <v>0</v>
      </c>
      <c r="T4239" s="9">
        <v>0</v>
      </c>
      <c r="U4239" s="9">
        <v>0</v>
      </c>
      <c r="V4239" s="10">
        <v>160106795486.86249</v>
      </c>
      <c r="W4239" s="10">
        <v>103801175888.71719</v>
      </c>
      <c r="X4239" s="11">
        <v>7.139711340960023</v>
      </c>
      <c r="Y4239" s="11">
        <v>18.16473682500472</v>
      </c>
      <c r="Z4239" s="11">
        <v>-0.46804636660368659</v>
      </c>
      <c r="AA4239" s="11">
        <v>10.245600029936</v>
      </c>
      <c r="AB4239" s="11">
        <v>7.231898737198696</v>
      </c>
      <c r="AC4239" s="11">
        <v>14.4078990603716</v>
      </c>
      <c r="AD4239" s="9">
        <v>0</v>
      </c>
      <c r="AE4239" s="9">
        <v>0</v>
      </c>
    </row>
    <row r="4240" spans="1:31" hidden="1" x14ac:dyDescent="0.35">
      <c r="A4240" s="2" t="s">
        <v>219</v>
      </c>
      <c r="B4240" s="2" t="s">
        <v>220</v>
      </c>
      <c r="C4240" s="3">
        <v>48.369946081743542</v>
      </c>
      <c r="D4240" s="4">
        <v>1988</v>
      </c>
      <c r="E4240" s="5">
        <v>391112464104.20398</v>
      </c>
      <c r="F4240" s="5">
        <v>84183602212.798294</v>
      </c>
      <c r="G4240" s="5">
        <v>150100738000</v>
      </c>
      <c r="H4240" s="5">
        <v>65655710999.999992</v>
      </c>
      <c r="I4240" s="6">
        <v>1.794407199390591</v>
      </c>
      <c r="J4240" s="4">
        <v>4442000</v>
      </c>
      <c r="K4240" s="5">
        <v>23797400000</v>
      </c>
      <c r="L4240" s="3">
        <v>23.041615667074659</v>
      </c>
      <c r="M4240" s="6">
        <v>-1.472</v>
      </c>
      <c r="N4240" s="6">
        <v>-2.9359999999999999</v>
      </c>
      <c r="O4240" s="5">
        <v>19.352499999999999</v>
      </c>
      <c r="P4240" s="5">
        <v>0.4275746306585716</v>
      </c>
      <c r="Q4240" s="4">
        <v>1</v>
      </c>
      <c r="R4240" s="4">
        <v>0</v>
      </c>
      <c r="S4240" s="4">
        <v>0</v>
      </c>
      <c r="T4240" s="4">
        <v>0</v>
      </c>
      <c r="U4240" s="4">
        <v>0</v>
      </c>
      <c r="V4240" s="5">
        <v>176721821891.10229</v>
      </c>
      <c r="W4240" s="5">
        <v>103280083930.9429</v>
      </c>
      <c r="X4240" s="6">
        <v>2.9100163213727122</v>
      </c>
      <c r="Y4240" s="6">
        <v>-2.5447498868427401</v>
      </c>
      <c r="Z4240" s="6">
        <v>-0.50200968660789735</v>
      </c>
      <c r="AA4240" s="6">
        <v>9.4784182836454125</v>
      </c>
      <c r="AB4240" s="6">
        <v>7.1794138886960539</v>
      </c>
      <c r="AC4240" s="6">
        <v>10.377464837589081</v>
      </c>
      <c r="AD4240" s="4">
        <v>0</v>
      </c>
      <c r="AE4240" s="4">
        <v>0</v>
      </c>
    </row>
    <row r="4241" spans="1:31" hidden="1" x14ac:dyDescent="0.35">
      <c r="A4241" s="7" t="s">
        <v>219</v>
      </c>
      <c r="B4241" s="7" t="s">
        <v>220</v>
      </c>
      <c r="C4241" s="8">
        <v>49.216227884292827</v>
      </c>
      <c r="D4241" s="9">
        <v>1989</v>
      </c>
      <c r="E4241" s="10">
        <v>393360370576.80902</v>
      </c>
      <c r="F4241" s="10">
        <v>100502684025.864</v>
      </c>
      <c r="G4241" s="10">
        <v>136337287000</v>
      </c>
      <c r="H4241" s="10">
        <v>64362083000</v>
      </c>
      <c r="I4241" s="11">
        <v>-1.9703206016609729</v>
      </c>
      <c r="J4241" s="9">
        <v>4518000</v>
      </c>
      <c r="K4241" s="10">
        <v>26644200000</v>
      </c>
      <c r="L4241" s="8">
        <v>27.723378212974289</v>
      </c>
      <c r="M4241" s="11">
        <v>3.992</v>
      </c>
      <c r="N4241" s="11">
        <v>-4.9039999999999999</v>
      </c>
      <c r="O4241" s="10">
        <v>20.453299999999999</v>
      </c>
      <c r="P4241" s="10">
        <v>0.44737126213770462</v>
      </c>
      <c r="Q4241" s="9">
        <v>1</v>
      </c>
      <c r="R4241" s="9">
        <v>0</v>
      </c>
      <c r="S4241" s="9">
        <v>0</v>
      </c>
      <c r="T4241" s="9">
        <v>0</v>
      </c>
      <c r="U4241" s="9">
        <v>0</v>
      </c>
      <c r="V4241" s="10">
        <v>178418479955.84991</v>
      </c>
      <c r="W4241" s="10">
        <v>96107335099.337784</v>
      </c>
      <c r="X4241" s="11">
        <v>0.5747468257636843</v>
      </c>
      <c r="Y4241" s="11">
        <v>-9.1694759022437218</v>
      </c>
      <c r="Z4241" s="11">
        <v>-6.944948685751565</v>
      </c>
      <c r="AA4241" s="11">
        <v>5.6881539852732184</v>
      </c>
      <c r="AB4241" s="11">
        <v>4.629982711706087</v>
      </c>
      <c r="AC4241" s="11">
        <v>0.96007275535737024</v>
      </c>
      <c r="AD4241" s="9">
        <v>0</v>
      </c>
      <c r="AE4241" s="9">
        <v>0</v>
      </c>
    </row>
    <row r="4242" spans="1:31" hidden="1" x14ac:dyDescent="0.35">
      <c r="A4242" s="2" t="s">
        <v>219</v>
      </c>
      <c r="B4242" s="2" t="s">
        <v>220</v>
      </c>
      <c r="C4242" s="3">
        <v>48.750490711321611</v>
      </c>
      <c r="D4242" s="4">
        <v>1990</v>
      </c>
      <c r="E4242" s="5">
        <v>422135465236.65002</v>
      </c>
      <c r="F4242" s="5">
        <v>125038130099.978</v>
      </c>
      <c r="G4242" s="5">
        <v>146704443000</v>
      </c>
      <c r="H4242" s="5">
        <v>81059444000</v>
      </c>
      <c r="I4242" s="6">
        <v>25.942853651893149</v>
      </c>
      <c r="J4242" s="4">
        <v>4660000</v>
      </c>
      <c r="K4242" s="5">
        <v>31935100000</v>
      </c>
      <c r="L4242" s="3">
        <v>32.507139942880428</v>
      </c>
      <c r="M4242" s="6">
        <v>2.1019999999999999</v>
      </c>
      <c r="N4242" s="6">
        <v>8.8559999999999999</v>
      </c>
      <c r="O4242" s="5">
        <v>20.897600000000001</v>
      </c>
      <c r="P4242" s="5">
        <v>0.46486593020439659</v>
      </c>
      <c r="Q4242" s="4">
        <v>1</v>
      </c>
      <c r="R4242" s="4">
        <v>0</v>
      </c>
      <c r="S4242" s="4">
        <v>0</v>
      </c>
      <c r="T4242" s="4">
        <v>0</v>
      </c>
      <c r="U4242" s="4">
        <v>0</v>
      </c>
      <c r="V4242" s="5">
        <v>187517887169.12479</v>
      </c>
      <c r="W4242" s="5">
        <v>98240263696.266159</v>
      </c>
      <c r="X4242" s="6">
        <v>7.3151991944806927</v>
      </c>
      <c r="Y4242" s="6">
        <v>7.6040503871842358</v>
      </c>
      <c r="Z4242" s="6">
        <v>2.2193192587472672</v>
      </c>
      <c r="AA4242" s="6">
        <v>2.1722656001721088</v>
      </c>
      <c r="AB4242" s="6">
        <v>3.9105480274025681</v>
      </c>
      <c r="AC4242" s="6">
        <v>5.1000362829716464</v>
      </c>
      <c r="AD4242" s="4">
        <v>0</v>
      </c>
      <c r="AE4242" s="4">
        <v>0</v>
      </c>
    </row>
    <row r="4243" spans="1:31" hidden="1" x14ac:dyDescent="0.35">
      <c r="A4243" s="7" t="s">
        <v>219</v>
      </c>
      <c r="B4243" s="7" t="s">
        <v>220</v>
      </c>
      <c r="C4243" s="8">
        <v>46.639231430799811</v>
      </c>
      <c r="D4243" s="9">
        <v>1991</v>
      </c>
      <c r="E4243" s="10">
        <v>454750137200.54999</v>
      </c>
      <c r="F4243" s="10">
        <v>161813262536.23001</v>
      </c>
      <c r="G4243" s="10">
        <v>153419369000</v>
      </c>
      <c r="H4243" s="10">
        <v>115748531000</v>
      </c>
      <c r="I4243" s="11">
        <v>42.794627360138321</v>
      </c>
      <c r="J4243" s="9">
        <v>4949000</v>
      </c>
      <c r="K4243" s="10">
        <v>30971000000</v>
      </c>
      <c r="L4243" s="8">
        <v>38.718890248877983</v>
      </c>
      <c r="M4243" s="11">
        <v>-2.56</v>
      </c>
      <c r="N4243" s="11">
        <v>15.97</v>
      </c>
      <c r="O4243" s="10">
        <v>21.514099999999999</v>
      </c>
      <c r="P4243" s="10">
        <v>0.4725572028469876</v>
      </c>
      <c r="Q4243" s="9">
        <v>1</v>
      </c>
      <c r="R4243" s="9">
        <v>0</v>
      </c>
      <c r="S4243" s="9">
        <v>0</v>
      </c>
      <c r="T4243" s="9">
        <v>0</v>
      </c>
      <c r="U4243" s="9">
        <v>0</v>
      </c>
      <c r="V4243" s="10">
        <v>194913804385.66931</v>
      </c>
      <c r="W4243" s="10">
        <v>79989379346.680771</v>
      </c>
      <c r="X4243" s="11">
        <v>7.7261151099010617</v>
      </c>
      <c r="Y4243" s="11">
        <v>4.5771797109103227</v>
      </c>
      <c r="Z4243" s="11">
        <v>-18.577804723745921</v>
      </c>
      <c r="AA4243" s="11">
        <v>2.9500995329607158</v>
      </c>
      <c r="AB4243" s="11">
        <v>1.654514160504134</v>
      </c>
      <c r="AC4243" s="11">
        <v>3.9441129207444572</v>
      </c>
      <c r="AD4243" s="9">
        <v>0</v>
      </c>
      <c r="AE4243" s="9">
        <v>0</v>
      </c>
    </row>
    <row r="4244" spans="1:31" hidden="1" x14ac:dyDescent="0.35">
      <c r="A4244" s="2" t="s">
        <v>219</v>
      </c>
      <c r="B4244" s="2" t="s">
        <v>220</v>
      </c>
      <c r="C4244" s="3">
        <v>48.154984168361132</v>
      </c>
      <c r="D4244" s="4">
        <v>1992</v>
      </c>
      <c r="E4244" s="5">
        <v>490035410982.39801</v>
      </c>
      <c r="F4244" s="5">
        <v>195394395045.44699</v>
      </c>
      <c r="G4244" s="5">
        <v>155886448000</v>
      </c>
      <c r="H4244" s="5">
        <v>123300563000</v>
      </c>
      <c r="I4244" s="6">
        <v>6.5245164968875429</v>
      </c>
      <c r="J4244" s="4">
        <v>5123000</v>
      </c>
      <c r="K4244" s="5">
        <v>49552000000</v>
      </c>
      <c r="L4244" s="3">
        <v>43.390452876376983</v>
      </c>
      <c r="M4244" s="6">
        <v>14.081</v>
      </c>
      <c r="N4244" s="6">
        <v>8.7829999999999995</v>
      </c>
      <c r="O4244" s="5">
        <v>24.686199999999999</v>
      </c>
      <c r="P4244" s="5">
        <v>0.55130336878997599</v>
      </c>
      <c r="Q4244" s="4">
        <v>1</v>
      </c>
      <c r="R4244" s="4">
        <v>0</v>
      </c>
      <c r="S4244" s="4">
        <v>0</v>
      </c>
      <c r="T4244" s="4">
        <v>0</v>
      </c>
      <c r="U4244" s="4">
        <v>0</v>
      </c>
      <c r="V4244" s="5">
        <v>216849868490.83209</v>
      </c>
      <c r="W4244" s="5">
        <v>114200236953.4556</v>
      </c>
      <c r="X4244" s="6">
        <v>7.7592662201411962</v>
      </c>
      <c r="Y4244" s="6">
        <v>1.608062277977431</v>
      </c>
      <c r="Z4244" s="6">
        <v>42.769249975677447</v>
      </c>
      <c r="AA4244" s="6">
        <v>14.744283981203029</v>
      </c>
      <c r="AB4244" s="6">
        <v>16.6638378313929</v>
      </c>
      <c r="AC4244" s="6">
        <v>11.254238341045721</v>
      </c>
      <c r="AD4244" s="4">
        <v>0</v>
      </c>
      <c r="AE4244" s="4">
        <v>0</v>
      </c>
    </row>
    <row r="4245" spans="1:31" hidden="1" x14ac:dyDescent="0.35">
      <c r="A4245" s="7" t="s">
        <v>219</v>
      </c>
      <c r="B4245" s="7" t="s">
        <v>220</v>
      </c>
      <c r="C4245" s="8">
        <v>53.893569208065507</v>
      </c>
      <c r="D4245" s="9">
        <v>1993</v>
      </c>
      <c r="E4245" s="10">
        <v>510208974916.27802</v>
      </c>
      <c r="F4245" s="10">
        <v>226000117991.39099</v>
      </c>
      <c r="G4245" s="10">
        <v>162426340000</v>
      </c>
      <c r="H4245" s="10">
        <v>131688155000</v>
      </c>
      <c r="I4245" s="11">
        <v>6.802557746634136</v>
      </c>
      <c r="J4245" s="9">
        <v>5261000</v>
      </c>
      <c r="K4245" s="10">
        <v>58082000000</v>
      </c>
      <c r="L4245" s="8">
        <v>48.113015095879241</v>
      </c>
      <c r="M4245" s="11">
        <v>9.9410000000000007</v>
      </c>
      <c r="N4245" s="11">
        <v>14.07</v>
      </c>
      <c r="O4245" s="10">
        <v>25.999700000000001</v>
      </c>
      <c r="P4245" s="10">
        <v>0.59873577000595435</v>
      </c>
      <c r="Q4245" s="9">
        <v>1</v>
      </c>
      <c r="R4245" s="9">
        <v>0</v>
      </c>
      <c r="S4245" s="9">
        <v>0</v>
      </c>
      <c r="T4245" s="9">
        <v>0</v>
      </c>
      <c r="U4245" s="9">
        <v>0</v>
      </c>
      <c r="V4245" s="10">
        <v>253152976917.53229</v>
      </c>
      <c r="W4245" s="10">
        <v>120719933856.2646</v>
      </c>
      <c r="X4245" s="11">
        <v>4.1167563571451034</v>
      </c>
      <c r="Y4245" s="11">
        <v>4.1952922039765763</v>
      </c>
      <c r="Z4245" s="11">
        <v>5.7090047067644862</v>
      </c>
      <c r="AA4245" s="11">
        <v>5.3207865123024254</v>
      </c>
      <c r="AB4245" s="11">
        <v>8.6036842691683528</v>
      </c>
      <c r="AC4245" s="11">
        <v>16.741125405955689</v>
      </c>
      <c r="AD4245" s="9">
        <v>0</v>
      </c>
      <c r="AE4245" s="9">
        <v>0</v>
      </c>
    </row>
    <row r="4246" spans="1:31" hidden="1" x14ac:dyDescent="0.35">
      <c r="A4246" s="2" t="s">
        <v>219</v>
      </c>
      <c r="B4246" s="2" t="s">
        <v>220</v>
      </c>
      <c r="C4246" s="3">
        <v>56.467408645920997</v>
      </c>
      <c r="D4246" s="4">
        <v>1994</v>
      </c>
      <c r="E4246" s="5">
        <v>548106508192.35999</v>
      </c>
      <c r="F4246" s="5">
        <v>273227526638.315</v>
      </c>
      <c r="G4246" s="5">
        <v>161888680000</v>
      </c>
      <c r="H4246" s="5">
        <v>142826341000</v>
      </c>
      <c r="I4246" s="6">
        <v>8.4580014049099503</v>
      </c>
      <c r="J4246" s="4">
        <v>5399000</v>
      </c>
      <c r="K4246" s="5">
        <v>71458000000</v>
      </c>
      <c r="L4246" s="3">
        <v>54.008567931456533</v>
      </c>
      <c r="M4246" s="6">
        <v>13.239000000000001</v>
      </c>
      <c r="N4246" s="6">
        <v>13.196</v>
      </c>
      <c r="O4246" s="5">
        <v>28.3157</v>
      </c>
      <c r="P4246" s="5">
        <v>0.62468625513349907</v>
      </c>
      <c r="Q4246" s="4">
        <v>1</v>
      </c>
      <c r="R4246" s="4">
        <v>0</v>
      </c>
      <c r="S4246" s="4">
        <v>0</v>
      </c>
      <c r="T4246" s="4">
        <v>0</v>
      </c>
      <c r="U4246" s="4">
        <v>0</v>
      </c>
      <c r="V4246" s="5">
        <v>285666719020.96332</v>
      </c>
      <c r="W4246" s="5">
        <v>132308636827.1955</v>
      </c>
      <c r="X4246" s="6">
        <v>7.4278452828668309</v>
      </c>
      <c r="Y4246" s="6">
        <v>-0.33101774010299068</v>
      </c>
      <c r="Z4246" s="6">
        <v>9.5996598082377034</v>
      </c>
      <c r="AA4246" s="6">
        <v>8.90779508994334</v>
      </c>
      <c r="AB4246" s="6">
        <v>4.3342132585942954</v>
      </c>
      <c r="AC4246" s="6">
        <v>12.84351560835989</v>
      </c>
      <c r="AD4246" s="4">
        <v>0</v>
      </c>
      <c r="AE4246" s="4">
        <v>0</v>
      </c>
    </row>
    <row r="4247" spans="1:31" hidden="1" x14ac:dyDescent="0.35">
      <c r="A4247" s="7" t="s">
        <v>219</v>
      </c>
      <c r="B4247" s="7" t="s">
        <v>220</v>
      </c>
      <c r="C4247" s="8">
        <v>58.272539214432562</v>
      </c>
      <c r="D4247" s="9">
        <v>1995</v>
      </c>
      <c r="E4247" s="10">
        <v>584297568000</v>
      </c>
      <c r="F4247" s="10">
        <v>317684375000</v>
      </c>
      <c r="G4247" s="10">
        <v>160069969000</v>
      </c>
      <c r="H4247" s="10">
        <v>153270905000</v>
      </c>
      <c r="I4247" s="11">
        <v>7.3127715286075841</v>
      </c>
      <c r="J4247" s="9">
        <v>5545000</v>
      </c>
      <c r="K4247" s="10">
        <v>81729000000</v>
      </c>
      <c r="L4247" s="8">
        <v>59.373725010199877</v>
      </c>
      <c r="M4247" s="11">
        <v>9.6920000000000002</v>
      </c>
      <c r="N4247" s="11">
        <v>9.3680000000000003</v>
      </c>
      <c r="O4247" s="10">
        <v>30.437000000000001</v>
      </c>
      <c r="P4247" s="10">
        <v>0.70257397221440954</v>
      </c>
      <c r="Q4247" s="9">
        <v>1</v>
      </c>
      <c r="R4247" s="9">
        <v>0</v>
      </c>
      <c r="S4247" s="9">
        <v>0</v>
      </c>
      <c r="T4247" s="9">
        <v>0</v>
      </c>
      <c r="U4247" s="9">
        <v>0</v>
      </c>
      <c r="V4247" s="10">
        <v>311792382856.55408</v>
      </c>
      <c r="W4247" s="10">
        <v>137651797972.85699</v>
      </c>
      <c r="X4247" s="11">
        <v>6.6029246627625584</v>
      </c>
      <c r="Y4247" s="11">
        <v>-1.1234330899479821</v>
      </c>
      <c r="Z4247" s="11">
        <v>4.038406920207346</v>
      </c>
      <c r="AA4247" s="11">
        <v>7.4916035980039402</v>
      </c>
      <c r="AB4247" s="11">
        <v>12.468293713980531</v>
      </c>
      <c r="AC4247" s="11">
        <v>9.1455049174536942</v>
      </c>
      <c r="AD4247" s="9">
        <v>0</v>
      </c>
      <c r="AE4247" s="9">
        <v>0</v>
      </c>
    </row>
    <row r="4248" spans="1:31" hidden="1" x14ac:dyDescent="0.35">
      <c r="A4248" s="2" t="s">
        <v>219</v>
      </c>
      <c r="B4248" s="2" t="s">
        <v>220</v>
      </c>
      <c r="C4248" s="3">
        <v>59.834446761099692</v>
      </c>
      <c r="D4248" s="4">
        <v>1996</v>
      </c>
      <c r="E4248" s="5">
        <v>618417265000</v>
      </c>
      <c r="F4248" s="5">
        <v>367417638000</v>
      </c>
      <c r="G4248" s="5">
        <v>165834457000</v>
      </c>
      <c r="H4248" s="5">
        <v>167553500000</v>
      </c>
      <c r="I4248" s="6">
        <v>9.3185298279539808</v>
      </c>
      <c r="J4248" s="4">
        <v>5692000</v>
      </c>
      <c r="K4248" s="5">
        <v>92460000000</v>
      </c>
      <c r="L4248" s="3">
        <v>66.177070583435324</v>
      </c>
      <c r="M4248" s="6">
        <v>6.1779999999999999</v>
      </c>
      <c r="N4248" s="6">
        <v>7.657</v>
      </c>
      <c r="O4248" s="5">
        <v>32.569400000000002</v>
      </c>
      <c r="P4248" s="5">
        <v>0.72809967361202488</v>
      </c>
      <c r="Q4248" s="4">
        <v>1</v>
      </c>
      <c r="R4248" s="4">
        <v>0</v>
      </c>
      <c r="S4248" s="4">
        <v>0</v>
      </c>
      <c r="T4248" s="4">
        <v>0</v>
      </c>
      <c r="U4248" s="4">
        <v>0</v>
      </c>
      <c r="V4248" s="5">
        <v>332203146893.34161</v>
      </c>
      <c r="W4248" s="5">
        <v>139716066584.46359</v>
      </c>
      <c r="X4248" s="6">
        <v>5.8394384759787332</v>
      </c>
      <c r="Y4248" s="6">
        <v>3.601230159543543</v>
      </c>
      <c r="Z4248" s="6">
        <v>1.4996306928106189</v>
      </c>
      <c r="AA4248" s="6">
        <v>7.0059467095968726</v>
      </c>
      <c r="AB4248" s="6">
        <v>3.6331692330078909</v>
      </c>
      <c r="AC4248" s="6">
        <v>6.5462676957627366</v>
      </c>
      <c r="AD4248" s="4">
        <v>0</v>
      </c>
      <c r="AE4248" s="4">
        <v>0</v>
      </c>
    </row>
    <row r="4249" spans="1:31" hidden="1" x14ac:dyDescent="0.35">
      <c r="A4249" s="7" t="s">
        <v>219</v>
      </c>
      <c r="B4249" s="7" t="s">
        <v>220</v>
      </c>
      <c r="C4249" s="8">
        <v>61.855830537302111</v>
      </c>
      <c r="D4249" s="9">
        <v>1997</v>
      </c>
      <c r="E4249" s="10">
        <v>640756637000</v>
      </c>
      <c r="F4249" s="10">
        <v>412064725000</v>
      </c>
      <c r="G4249" s="10">
        <v>169908380000</v>
      </c>
      <c r="H4249" s="10">
        <v>167630910000</v>
      </c>
      <c r="I4249" s="11">
        <v>4.6200168901265201E-2</v>
      </c>
      <c r="J4249" s="9">
        <v>5836000</v>
      </c>
      <c r="K4249" s="10">
        <v>105344000000</v>
      </c>
      <c r="L4249" s="8">
        <v>72.103223174214577</v>
      </c>
      <c r="M4249" s="11">
        <v>9.7799999999999994</v>
      </c>
      <c r="N4249" s="11">
        <v>4.6609999999999996</v>
      </c>
      <c r="O4249" s="10">
        <v>35.110999999999997</v>
      </c>
      <c r="P4249" s="10">
        <v>0.79619033821395524</v>
      </c>
      <c r="Q4249" s="9">
        <v>1</v>
      </c>
      <c r="R4249" s="9">
        <v>0</v>
      </c>
      <c r="S4249" s="9">
        <v>0</v>
      </c>
      <c r="T4249" s="9">
        <v>0</v>
      </c>
      <c r="U4249" s="9">
        <v>0</v>
      </c>
      <c r="V4249" s="10">
        <v>353501614462.01727</v>
      </c>
      <c r="W4249" s="10">
        <v>146101651718.77219</v>
      </c>
      <c r="X4249" s="11">
        <v>3.6123461074457559</v>
      </c>
      <c r="Y4249" s="11">
        <v>2.4566203391614811</v>
      </c>
      <c r="Z4249" s="11">
        <v>4.5704014508941304</v>
      </c>
      <c r="AA4249" s="11">
        <v>7.8036439111558771</v>
      </c>
      <c r="AB4249" s="11">
        <v>9.3518328698239674</v>
      </c>
      <c r="AC4249" s="11">
        <v>6.4112780892813008</v>
      </c>
      <c r="AD4249" s="9">
        <v>0</v>
      </c>
      <c r="AE4249" s="9">
        <v>0</v>
      </c>
    </row>
    <row r="4250" spans="1:31" hidden="1" x14ac:dyDescent="0.35">
      <c r="A4250" s="2" t="s">
        <v>219</v>
      </c>
      <c r="B4250" s="2" t="s">
        <v>220</v>
      </c>
      <c r="C4250" s="3">
        <v>66.238521715966314</v>
      </c>
      <c r="D4250" s="4">
        <v>1998</v>
      </c>
      <c r="E4250" s="5">
        <v>667104319000</v>
      </c>
      <c r="F4250" s="5">
        <v>458092210000</v>
      </c>
      <c r="G4250" s="5">
        <v>173630766000</v>
      </c>
      <c r="H4250" s="5">
        <v>164723083000</v>
      </c>
      <c r="I4250" s="6">
        <v>-1.7346603916902841</v>
      </c>
      <c r="J4250" s="4">
        <v>5971000</v>
      </c>
      <c r="K4250" s="5">
        <v>113205000000</v>
      </c>
      <c r="L4250" s="3">
        <v>76.06079151366788</v>
      </c>
      <c r="M4250" s="6">
        <v>6.8330000000000002</v>
      </c>
      <c r="N4250" s="6">
        <v>2.5720000000000001</v>
      </c>
      <c r="O4250" s="5">
        <v>37.976400000000012</v>
      </c>
      <c r="P4250" s="5">
        <v>0.83788079793079862</v>
      </c>
      <c r="Q4250" s="4">
        <v>1</v>
      </c>
      <c r="R4250" s="4">
        <v>0</v>
      </c>
      <c r="S4250" s="4">
        <v>0</v>
      </c>
      <c r="T4250" s="4">
        <v>0</v>
      </c>
      <c r="U4250" s="4">
        <v>0</v>
      </c>
      <c r="V4250" s="5">
        <v>398935511925.97571</v>
      </c>
      <c r="W4250" s="5">
        <v>148834896070.806</v>
      </c>
      <c r="X4250" s="6">
        <v>4.1119639623803073</v>
      </c>
      <c r="Y4250" s="6">
        <v>2.1908195463931799</v>
      </c>
      <c r="Z4250" s="6">
        <v>1.8707826502160121</v>
      </c>
      <c r="AA4250" s="6">
        <v>8.1609751929594729</v>
      </c>
      <c r="AB4250" s="6">
        <v>5.2362428575012627</v>
      </c>
      <c r="AC4250" s="6">
        <v>12.85252898578773</v>
      </c>
      <c r="AD4250" s="4">
        <v>0</v>
      </c>
      <c r="AE4250" s="4">
        <v>0</v>
      </c>
    </row>
    <row r="4251" spans="1:31" hidden="1" x14ac:dyDescent="0.35">
      <c r="A4251" s="7" t="s">
        <v>219</v>
      </c>
      <c r="B4251" s="7" t="s">
        <v>220</v>
      </c>
      <c r="C4251" s="8">
        <v>69.112822890903232</v>
      </c>
      <c r="D4251" s="9">
        <v>1999</v>
      </c>
      <c r="E4251" s="10">
        <v>689100615000</v>
      </c>
      <c r="F4251" s="10">
        <v>502630721000</v>
      </c>
      <c r="G4251" s="10">
        <v>176648070000</v>
      </c>
      <c r="H4251" s="10">
        <v>173589616000</v>
      </c>
      <c r="I4251" s="11">
        <v>5.3826900507927036</v>
      </c>
      <c r="J4251" s="9">
        <v>6125000</v>
      </c>
      <c r="K4251" s="10">
        <v>123956000000</v>
      </c>
      <c r="L4251" s="8">
        <v>80.008159934720481</v>
      </c>
      <c r="M4251" s="11">
        <v>14.552</v>
      </c>
      <c r="N4251" s="11">
        <v>16.114999999999998</v>
      </c>
      <c r="O4251" s="10">
        <v>39.227499999999999</v>
      </c>
      <c r="P4251" s="10">
        <v>0.86834567715898037</v>
      </c>
      <c r="Q4251" s="9">
        <v>1</v>
      </c>
      <c r="R4251" s="9">
        <v>0</v>
      </c>
      <c r="S4251" s="9">
        <v>0</v>
      </c>
      <c r="T4251" s="9">
        <v>0</v>
      </c>
      <c r="U4251" s="9">
        <v>0</v>
      </c>
      <c r="V4251" s="10">
        <v>434183563630.80078</v>
      </c>
      <c r="W4251" s="10">
        <v>154929197348.29181</v>
      </c>
      <c r="X4251" s="11">
        <v>3.2972798066984188</v>
      </c>
      <c r="Y4251" s="11">
        <v>1.7377703672631379</v>
      </c>
      <c r="Z4251" s="11">
        <v>4.094672310307212</v>
      </c>
      <c r="AA4251" s="11">
        <v>3.29441442580127</v>
      </c>
      <c r="AB4251" s="11">
        <v>3.635944313727772</v>
      </c>
      <c r="AC4251" s="11">
        <v>8.8355262068936877</v>
      </c>
      <c r="AD4251" s="9">
        <v>0</v>
      </c>
      <c r="AE4251" s="9">
        <v>0</v>
      </c>
    </row>
    <row r="4252" spans="1:31" hidden="1" x14ac:dyDescent="0.35">
      <c r="A4252" s="2" t="s">
        <v>219</v>
      </c>
      <c r="B4252" s="2" t="s">
        <v>220</v>
      </c>
      <c r="C4252" s="3">
        <v>70.236641054014356</v>
      </c>
      <c r="D4252" s="4">
        <v>2000</v>
      </c>
      <c r="E4252" s="5">
        <v>748239846000</v>
      </c>
      <c r="F4252" s="5">
        <v>556601603000</v>
      </c>
      <c r="G4252" s="5">
        <v>179643049000</v>
      </c>
      <c r="H4252" s="5">
        <v>177702249000</v>
      </c>
      <c r="I4252" s="6">
        <v>2.369169939289463</v>
      </c>
      <c r="J4252" s="4">
        <v>6289000</v>
      </c>
      <c r="K4252" s="5">
        <v>146351201000</v>
      </c>
      <c r="L4252" s="3">
        <v>80.834353325173353</v>
      </c>
      <c r="M4252" s="6">
        <v>23.599</v>
      </c>
      <c r="N4252" s="6">
        <v>12.337999999999999</v>
      </c>
      <c r="O4252" s="5">
        <v>42.957500000000003</v>
      </c>
      <c r="P4252" s="5">
        <v>0.81831769538680255</v>
      </c>
      <c r="Q4252" s="4">
        <v>1</v>
      </c>
      <c r="R4252" s="4">
        <v>0</v>
      </c>
      <c r="S4252" s="4">
        <v>0</v>
      </c>
      <c r="T4252" s="4">
        <v>0</v>
      </c>
      <c r="U4252" s="4">
        <v>0</v>
      </c>
      <c r="V4252" s="5">
        <v>483628870546.3725</v>
      </c>
      <c r="W4252" s="5">
        <v>181050747584.10101</v>
      </c>
      <c r="X4252" s="6">
        <v>8.5820894239080037</v>
      </c>
      <c r="Y4252" s="6">
        <v>1.6954496021383081</v>
      </c>
      <c r="Z4252" s="6">
        <v>16.860314700453891</v>
      </c>
      <c r="AA4252" s="6">
        <v>9.5086355235485396</v>
      </c>
      <c r="AB4252" s="6">
        <v>-5.7612979586490747</v>
      </c>
      <c r="AC4252" s="6">
        <v>11.3881111717109</v>
      </c>
      <c r="AD4252" s="4">
        <v>0</v>
      </c>
      <c r="AE4252" s="4">
        <v>0</v>
      </c>
    </row>
    <row r="4253" spans="1:31" hidden="1" x14ac:dyDescent="0.35">
      <c r="A4253" s="7" t="s">
        <v>219</v>
      </c>
      <c r="B4253" s="7" t="s">
        <v>220</v>
      </c>
      <c r="C4253" s="8">
        <v>74.315479295415841</v>
      </c>
      <c r="D4253" s="9">
        <v>2001</v>
      </c>
      <c r="E4253" s="10">
        <v>750319409000</v>
      </c>
      <c r="F4253" s="10">
        <v>567778078000</v>
      </c>
      <c r="G4253" s="10">
        <v>185629923000</v>
      </c>
      <c r="H4253" s="10">
        <v>175238834000</v>
      </c>
      <c r="I4253" s="11">
        <v>-1.386259889147496</v>
      </c>
      <c r="J4253" s="9">
        <v>6439000</v>
      </c>
      <c r="K4253" s="10">
        <v>146675690000</v>
      </c>
      <c r="L4253" s="8">
        <v>81.742146062831466</v>
      </c>
      <c r="M4253" s="11">
        <v>-12.037000000000001</v>
      </c>
      <c r="N4253" s="11">
        <v>-5.2709999999999999</v>
      </c>
      <c r="O4253" s="10">
        <v>43.838200000000001</v>
      </c>
      <c r="P4253" s="10">
        <v>0.81782528262146026</v>
      </c>
      <c r="Q4253" s="9">
        <v>1</v>
      </c>
      <c r="R4253" s="9">
        <v>0</v>
      </c>
      <c r="S4253" s="9">
        <v>0</v>
      </c>
      <c r="T4253" s="9">
        <v>0</v>
      </c>
      <c r="U4253" s="9">
        <v>0</v>
      </c>
      <c r="V4253" s="10">
        <v>516192711255.30341</v>
      </c>
      <c r="W4253" s="10">
        <v>179437043269.27881</v>
      </c>
      <c r="X4253" s="11">
        <v>0.27792732652732849</v>
      </c>
      <c r="Y4253" s="11">
        <v>3.332649959643025</v>
      </c>
      <c r="Z4253" s="11">
        <v>-0.8912994485552248</v>
      </c>
      <c r="AA4253" s="11">
        <v>2.0501658616073959</v>
      </c>
      <c r="AB4253" s="11">
        <v>-6.01737892408074E-2</v>
      </c>
      <c r="AC4253" s="11">
        <v>6.7332292780913594</v>
      </c>
      <c r="AD4253" s="9">
        <v>0</v>
      </c>
      <c r="AE4253" s="9">
        <v>0</v>
      </c>
    </row>
    <row r="4254" spans="1:31" hidden="1" x14ac:dyDescent="0.35">
      <c r="A4254" s="2" t="s">
        <v>219</v>
      </c>
      <c r="B4254" s="2" t="s">
        <v>220</v>
      </c>
      <c r="C4254" s="3">
        <v>77.155333243936155</v>
      </c>
      <c r="D4254" s="4">
        <v>2002</v>
      </c>
      <c r="E4254" s="5">
        <v>749313436000</v>
      </c>
      <c r="F4254" s="5">
        <v>593799522000</v>
      </c>
      <c r="G4254" s="5">
        <v>193563134000</v>
      </c>
      <c r="H4254" s="5">
        <v>163330059000</v>
      </c>
      <c r="I4254" s="6">
        <v>-6.795739693177822</v>
      </c>
      <c r="J4254" s="4">
        <v>6570000</v>
      </c>
      <c r="K4254" s="5">
        <v>147559450000</v>
      </c>
      <c r="L4254" s="3">
        <v>86.485108119135006</v>
      </c>
      <c r="M4254" s="6">
        <v>-1.871</v>
      </c>
      <c r="N4254" s="6">
        <v>-1.0509999999999999</v>
      </c>
      <c r="O4254" s="5">
        <v>45.427900000000001</v>
      </c>
      <c r="P4254" s="5">
        <v>0.83419602340245746</v>
      </c>
      <c r="Q4254" s="4">
        <v>1</v>
      </c>
      <c r="R4254" s="4">
        <v>0</v>
      </c>
      <c r="S4254" s="4">
        <v>0</v>
      </c>
      <c r="T4254" s="4">
        <v>0</v>
      </c>
      <c r="U4254" s="4">
        <v>0</v>
      </c>
      <c r="V4254" s="5">
        <v>529742067696.66248</v>
      </c>
      <c r="W4254" s="5">
        <v>170618333270.43289</v>
      </c>
      <c r="X4254" s="6">
        <v>-0.13407263465844849</v>
      </c>
      <c r="Y4254" s="6">
        <v>4.2736703607855304</v>
      </c>
      <c r="Z4254" s="6">
        <v>-4.9146540971541723</v>
      </c>
      <c r="AA4254" s="6">
        <v>3.6262894005684561</v>
      </c>
      <c r="AB4254" s="6">
        <v>2.0017406075442392</v>
      </c>
      <c r="AC4254" s="6">
        <v>2.624863959897676</v>
      </c>
      <c r="AD4254" s="4">
        <v>0</v>
      </c>
      <c r="AE4254" s="4">
        <v>0</v>
      </c>
    </row>
    <row r="4255" spans="1:31" hidden="1" x14ac:dyDescent="0.35">
      <c r="A4255" s="7" t="s">
        <v>219</v>
      </c>
      <c r="B4255" s="7" t="s">
        <v>220</v>
      </c>
      <c r="C4255" s="8">
        <v>73.844345912127409</v>
      </c>
      <c r="D4255" s="9">
        <v>2003</v>
      </c>
      <c r="E4255" s="10">
        <v>760171420000</v>
      </c>
      <c r="F4255" s="10">
        <v>598449339000</v>
      </c>
      <c r="G4255" s="10">
        <v>189877479000</v>
      </c>
      <c r="H4255" s="10">
        <v>156301819000</v>
      </c>
      <c r="I4255" s="11">
        <v>-4.3030903454213529</v>
      </c>
      <c r="J4255" s="9">
        <v>6689700</v>
      </c>
      <c r="K4255" s="10">
        <v>144337484100</v>
      </c>
      <c r="L4255" s="8">
        <v>87.097103223174216</v>
      </c>
      <c r="M4255" s="11">
        <v>8.516</v>
      </c>
      <c r="N4255" s="11">
        <v>-0.59799999999999998</v>
      </c>
      <c r="O4255" s="10">
        <v>47.047600000000003</v>
      </c>
      <c r="P4255" s="10">
        <v>0.85951546023456027</v>
      </c>
      <c r="Q4255" s="9">
        <v>1</v>
      </c>
      <c r="R4255" s="9">
        <v>0</v>
      </c>
      <c r="S4255" s="9">
        <v>0</v>
      </c>
      <c r="T4255" s="9">
        <v>0</v>
      </c>
      <c r="U4255" s="9">
        <v>0</v>
      </c>
      <c r="V4255" s="10">
        <v>507388860990.74841</v>
      </c>
      <c r="W4255" s="10">
        <v>165720189028.73871</v>
      </c>
      <c r="X4255" s="11">
        <v>1.4490576944625879</v>
      </c>
      <c r="Y4255" s="11">
        <v>-1.9041100047491479</v>
      </c>
      <c r="Z4255" s="11">
        <v>-2.870819417706151</v>
      </c>
      <c r="AA4255" s="11">
        <v>3.565430055098302</v>
      </c>
      <c r="AB4255" s="11">
        <v>3.035190305610874</v>
      </c>
      <c r="AC4255" s="11">
        <v>-4.2196397207242127</v>
      </c>
      <c r="AD4255" s="9">
        <v>0</v>
      </c>
      <c r="AE4255" s="9">
        <v>0</v>
      </c>
    </row>
    <row r="4256" spans="1:31" hidden="1" x14ac:dyDescent="0.35">
      <c r="A4256" s="2" t="s">
        <v>219</v>
      </c>
      <c r="B4256" s="2" t="s">
        <v>220</v>
      </c>
      <c r="C4256" s="3">
        <v>72.012832944567322</v>
      </c>
      <c r="D4256" s="4">
        <v>2004</v>
      </c>
      <c r="E4256" s="5">
        <v>795503408000</v>
      </c>
      <c r="F4256" s="5">
        <v>627695067000</v>
      </c>
      <c r="G4256" s="5">
        <v>187967919000</v>
      </c>
      <c r="H4256" s="5">
        <v>158728436000</v>
      </c>
      <c r="I4256" s="6">
        <v>1.5525199997832291</v>
      </c>
      <c r="J4256" s="4">
        <v>6809000</v>
      </c>
      <c r="K4256" s="5">
        <v>150833366000</v>
      </c>
      <c r="L4256" s="3">
        <v>86.729906160750673</v>
      </c>
      <c r="M4256" s="6">
        <v>18.297000000000001</v>
      </c>
      <c r="N4256" s="6">
        <v>12.090999999999999</v>
      </c>
      <c r="O4256" s="5">
        <v>48.4711</v>
      </c>
      <c r="P4256" s="5">
        <v>0.87629632105265809</v>
      </c>
      <c r="Q4256" s="4">
        <v>1</v>
      </c>
      <c r="R4256" s="4">
        <v>0</v>
      </c>
      <c r="S4256" s="4">
        <v>0</v>
      </c>
      <c r="T4256" s="4">
        <v>0</v>
      </c>
      <c r="U4256" s="4">
        <v>0</v>
      </c>
      <c r="V4256" s="5">
        <v>521182392567.32928</v>
      </c>
      <c r="W4256" s="5">
        <v>173911598290.48581</v>
      </c>
      <c r="X4256" s="6">
        <v>4.6478974439738874</v>
      </c>
      <c r="Y4256" s="6">
        <v>-1.005680089106302</v>
      </c>
      <c r="Z4256" s="6">
        <v>4.9429157121746581</v>
      </c>
      <c r="AA4256" s="6">
        <v>3.025659119700042</v>
      </c>
      <c r="AB4256" s="6">
        <v>1.952362882864068</v>
      </c>
      <c r="AC4256" s="6">
        <v>2.7185325964088078</v>
      </c>
      <c r="AD4256" s="4">
        <v>0</v>
      </c>
      <c r="AE4256" s="4">
        <v>0</v>
      </c>
    </row>
    <row r="4257" spans="1:31" hidden="1" x14ac:dyDescent="0.35">
      <c r="A4257" s="7" t="s">
        <v>219</v>
      </c>
      <c r="B4257" s="7" t="s">
        <v>220</v>
      </c>
      <c r="C4257" s="8">
        <v>74.592633983209637</v>
      </c>
      <c r="D4257" s="9">
        <v>2005</v>
      </c>
      <c r="E4257" s="10">
        <v>830408418000</v>
      </c>
      <c r="F4257" s="10">
        <v>662025154000</v>
      </c>
      <c r="G4257" s="10">
        <v>191859532000</v>
      </c>
      <c r="H4257" s="10">
        <v>169940203000</v>
      </c>
      <c r="I4257" s="11">
        <v>7.0634898714682777</v>
      </c>
      <c r="J4257" s="9">
        <v>6930100</v>
      </c>
      <c r="K4257" s="10">
        <v>162150002000</v>
      </c>
      <c r="L4257" s="8">
        <v>87.892696858425126</v>
      </c>
      <c r="M4257" s="11">
        <v>4.8970000000000002</v>
      </c>
      <c r="N4257" s="11">
        <v>3.621</v>
      </c>
      <c r="O4257" s="10">
        <v>49.833399999999997</v>
      </c>
      <c r="P4257" s="10">
        <v>0.8804765010913066</v>
      </c>
      <c r="Q4257" s="9">
        <v>1</v>
      </c>
      <c r="R4257" s="9">
        <v>0</v>
      </c>
      <c r="S4257" s="9">
        <v>0</v>
      </c>
      <c r="T4257" s="9">
        <v>0</v>
      </c>
      <c r="U4257" s="9">
        <v>0</v>
      </c>
      <c r="V4257" s="10">
        <v>561846453290.00806</v>
      </c>
      <c r="W4257" s="10">
        <v>184486320019.4964</v>
      </c>
      <c r="X4257" s="11">
        <v>4.3877888704154993</v>
      </c>
      <c r="Y4257" s="11">
        <v>2.0703602086481578</v>
      </c>
      <c r="Z4257" s="11">
        <v>6.0805155222296072</v>
      </c>
      <c r="AA4257" s="11">
        <v>2.8105407139512102</v>
      </c>
      <c r="AB4257" s="11">
        <v>0.47702813970815611</v>
      </c>
      <c r="AC4257" s="11">
        <v>7.8022706259067567</v>
      </c>
      <c r="AD4257" s="9">
        <v>0</v>
      </c>
      <c r="AE4257" s="9">
        <v>0</v>
      </c>
    </row>
    <row r="4258" spans="1:31" hidden="1" x14ac:dyDescent="0.35">
      <c r="A4258" s="2" t="s">
        <v>219</v>
      </c>
      <c r="B4258" s="2" t="s">
        <v>220</v>
      </c>
      <c r="C4258" s="3">
        <v>72.611991275312931</v>
      </c>
      <c r="D4258" s="4">
        <v>2006</v>
      </c>
      <c r="E4258" s="5">
        <v>876924800000</v>
      </c>
      <c r="F4258" s="5">
        <v>708029061000</v>
      </c>
      <c r="G4258" s="5">
        <v>195847850000</v>
      </c>
      <c r="H4258" s="5">
        <v>182597401000</v>
      </c>
      <c r="I4258" s="6">
        <v>7.4480304110263944</v>
      </c>
      <c r="J4258" s="4">
        <v>7053700</v>
      </c>
      <c r="K4258" s="5">
        <v>178973400000</v>
      </c>
      <c r="L4258" s="3">
        <v>89.698082415340664</v>
      </c>
      <c r="M4258" s="6">
        <v>5.1989999999999998</v>
      </c>
      <c r="N4258" s="6">
        <v>3.5590000000000002</v>
      </c>
      <c r="O4258" s="5">
        <v>51.811199999999999</v>
      </c>
      <c r="P4258" s="5">
        <v>0.88528889668436883</v>
      </c>
      <c r="Q4258" s="4">
        <v>1</v>
      </c>
      <c r="R4258" s="4">
        <v>0</v>
      </c>
      <c r="S4258" s="4">
        <v>0</v>
      </c>
      <c r="T4258" s="4">
        <v>0</v>
      </c>
      <c r="U4258" s="4">
        <v>0</v>
      </c>
      <c r="V4258" s="5">
        <v>573160524903.34338</v>
      </c>
      <c r="W4258" s="5">
        <v>199528680191.0394</v>
      </c>
      <c r="X4258" s="6">
        <v>5.6016269815800452</v>
      </c>
      <c r="Y4258" s="6">
        <v>2.0787697949768802</v>
      </c>
      <c r="Z4258" s="6">
        <v>8.1536453054911071</v>
      </c>
      <c r="AA4258" s="6">
        <v>3.9688241219744089</v>
      </c>
      <c r="AB4258" s="6">
        <v>0.54656718119081105</v>
      </c>
      <c r="AC4258" s="6">
        <v>2.01373018323484</v>
      </c>
      <c r="AD4258" s="4">
        <v>0</v>
      </c>
      <c r="AE4258" s="4">
        <v>0</v>
      </c>
    </row>
    <row r="4259" spans="1:31" hidden="1" x14ac:dyDescent="0.35">
      <c r="A4259" s="7" t="s">
        <v>219</v>
      </c>
      <c r="B4259" s="7" t="s">
        <v>220</v>
      </c>
      <c r="C4259" s="8">
        <v>65.73999332305506</v>
      </c>
      <c r="D4259" s="9">
        <v>2007</v>
      </c>
      <c r="E4259" s="10">
        <v>932375820000</v>
      </c>
      <c r="F4259" s="10">
        <v>758688898000</v>
      </c>
      <c r="G4259" s="10">
        <v>202791655000</v>
      </c>
      <c r="H4259" s="10">
        <v>196239125000</v>
      </c>
      <c r="I4259" s="11">
        <v>7.4709299942336003</v>
      </c>
      <c r="J4259" s="9">
        <v>7180100</v>
      </c>
      <c r="K4259" s="10">
        <v>191299228200</v>
      </c>
      <c r="L4259" s="8">
        <v>90.116279069767415</v>
      </c>
      <c r="M4259" s="11">
        <v>10.332000000000001</v>
      </c>
      <c r="N4259" s="11">
        <v>11.164999999999999</v>
      </c>
      <c r="O4259" s="10">
        <v>55.107100000000003</v>
      </c>
      <c r="P4259" s="10">
        <v>0.91814704738313502</v>
      </c>
      <c r="Q4259" s="9">
        <v>1</v>
      </c>
      <c r="R4259" s="9">
        <v>0</v>
      </c>
      <c r="S4259" s="9">
        <v>0</v>
      </c>
      <c r="T4259" s="9">
        <v>0</v>
      </c>
      <c r="U4259" s="9">
        <v>0</v>
      </c>
      <c r="V4259" s="10">
        <v>553464963307.93005</v>
      </c>
      <c r="W4259" s="10">
        <v>212280433873.54849</v>
      </c>
      <c r="X4259" s="11">
        <v>6.3233495049974637</v>
      </c>
      <c r="Y4259" s="11">
        <v>3.545509945603182</v>
      </c>
      <c r="Z4259" s="11">
        <v>6.3909377189785044</v>
      </c>
      <c r="AA4259" s="11">
        <v>6.3613658822802854</v>
      </c>
      <c r="AB4259" s="11">
        <v>3.711573794930477</v>
      </c>
      <c r="AC4259" s="11">
        <v>-3.436308109099933</v>
      </c>
      <c r="AD4259" s="9">
        <v>0</v>
      </c>
      <c r="AE4259" s="9">
        <v>0</v>
      </c>
    </row>
    <row r="4260" spans="1:31" hidden="1" x14ac:dyDescent="0.35">
      <c r="A4260" s="2" t="s">
        <v>219</v>
      </c>
      <c r="B4260" s="2" t="s">
        <v>220</v>
      </c>
      <c r="C4260" s="3">
        <v>69.012171612256367</v>
      </c>
      <c r="D4260" s="4">
        <v>2008</v>
      </c>
      <c r="E4260" s="5">
        <v>962417864000</v>
      </c>
      <c r="F4260" s="5">
        <v>793779192000</v>
      </c>
      <c r="G4260" s="5">
        <v>206406315000</v>
      </c>
      <c r="H4260" s="5">
        <v>199678569000</v>
      </c>
      <c r="I4260" s="6">
        <v>1.7526800529710871</v>
      </c>
      <c r="J4260" s="4">
        <v>7308800</v>
      </c>
      <c r="K4260" s="5">
        <v>184222686400</v>
      </c>
      <c r="L4260" s="3">
        <v>94.196246430028523</v>
      </c>
      <c r="M4260" s="6">
        <v>5.8029999999999999</v>
      </c>
      <c r="N4260" s="6">
        <v>2.4580000000000002</v>
      </c>
      <c r="O4260" s="5">
        <v>55.831499999999998</v>
      </c>
      <c r="P4260" s="5">
        <v>0.94457174111444164</v>
      </c>
      <c r="Q4260" s="4">
        <v>1</v>
      </c>
      <c r="R4260" s="4">
        <v>0</v>
      </c>
      <c r="S4260" s="4">
        <v>0</v>
      </c>
      <c r="T4260" s="4">
        <v>0</v>
      </c>
      <c r="U4260" s="4">
        <v>0</v>
      </c>
      <c r="V4260" s="5">
        <v>581556355976.82288</v>
      </c>
      <c r="W4260" s="5">
        <v>195573277473.2648</v>
      </c>
      <c r="X4260" s="6">
        <v>3.222095999872669</v>
      </c>
      <c r="Y4260" s="6">
        <v>1.782450071725092</v>
      </c>
      <c r="Z4260" s="6">
        <v>-7.8703232772907388</v>
      </c>
      <c r="AA4260" s="6">
        <v>1.3145311584169661</v>
      </c>
      <c r="AB4260" s="6">
        <v>2.8780459302920161</v>
      </c>
      <c r="AC4260" s="6">
        <v>5.0755503114410656</v>
      </c>
      <c r="AD4260" s="4">
        <v>0</v>
      </c>
      <c r="AE4260" s="4">
        <v>0</v>
      </c>
    </row>
    <row r="4261" spans="1:31" hidden="1" x14ac:dyDescent="0.35">
      <c r="A4261" s="7" t="s">
        <v>219</v>
      </c>
      <c r="B4261" s="7" t="s">
        <v>220</v>
      </c>
      <c r="C4261" s="8">
        <v>65.074807357681578</v>
      </c>
      <c r="D4261" s="9">
        <v>2009</v>
      </c>
      <c r="E4261" s="10">
        <v>974330014000</v>
      </c>
      <c r="F4261" s="10">
        <v>839165332000</v>
      </c>
      <c r="G4261" s="10">
        <v>214899770000</v>
      </c>
      <c r="H4261" s="10">
        <v>191724712000</v>
      </c>
      <c r="I4261" s="11">
        <v>-3.9833303292553239</v>
      </c>
      <c r="J4261" s="9">
        <v>7485600</v>
      </c>
      <c r="K4261" s="10">
        <v>178292111900</v>
      </c>
      <c r="L4261" s="8">
        <v>97.368421052631518</v>
      </c>
      <c r="M4261" s="11">
        <v>-12.268000000000001</v>
      </c>
      <c r="N4261" s="11">
        <v>-13.744999999999999</v>
      </c>
      <c r="O4261" s="10">
        <v>55.307200000000002</v>
      </c>
      <c r="P4261" s="10">
        <v>0.91744921149117276</v>
      </c>
      <c r="Q4261" s="9">
        <v>1</v>
      </c>
      <c r="R4261" s="9">
        <v>0</v>
      </c>
      <c r="S4261" s="9">
        <v>0</v>
      </c>
      <c r="T4261" s="9">
        <v>0</v>
      </c>
      <c r="U4261" s="9">
        <v>0</v>
      </c>
      <c r="V4261" s="10">
        <v>560844283298.24536</v>
      </c>
      <c r="W4261" s="10">
        <v>183110817627.02719</v>
      </c>
      <c r="X4261" s="11">
        <v>1.23773159721815</v>
      </c>
      <c r="Y4261" s="11">
        <v>4.1149201273226552</v>
      </c>
      <c r="Z4261" s="11">
        <v>-6.3722713078433104</v>
      </c>
      <c r="AA4261" s="11">
        <v>-0.93907561143798157</v>
      </c>
      <c r="AB4261" s="11">
        <v>-2.8714102320347519</v>
      </c>
      <c r="AC4261" s="11">
        <v>-3.5614902091110441</v>
      </c>
      <c r="AD4261" s="9">
        <v>0</v>
      </c>
      <c r="AE4261" s="9">
        <v>0</v>
      </c>
    </row>
    <row r="4262" spans="1:31" hidden="1" x14ac:dyDescent="0.35">
      <c r="A4262" s="2" t="s">
        <v>219</v>
      </c>
      <c r="B4262" s="2" t="s">
        <v>220</v>
      </c>
      <c r="C4262" s="3">
        <v>66.935354593283449</v>
      </c>
      <c r="D4262" s="4">
        <v>2010</v>
      </c>
      <c r="E4262" s="5">
        <v>1028252753000</v>
      </c>
      <c r="F4262" s="5">
        <v>896153926000</v>
      </c>
      <c r="G4262" s="5">
        <v>220189785000</v>
      </c>
      <c r="H4262" s="5">
        <v>210388806000</v>
      </c>
      <c r="I4262" s="6">
        <v>9.7348400241696424</v>
      </c>
      <c r="J4262" s="4">
        <v>7623600</v>
      </c>
      <c r="K4262" s="5">
        <v>196828317100</v>
      </c>
      <c r="L4262" s="3">
        <v>99.999999999999957</v>
      </c>
      <c r="M4262" s="6">
        <v>15.244999999999999</v>
      </c>
      <c r="N4262" s="6">
        <v>15.119</v>
      </c>
      <c r="O4262" s="5">
        <v>58.485999999999997</v>
      </c>
      <c r="P4262" s="5">
        <v>0.95347939822443961</v>
      </c>
      <c r="Q4262" s="4">
        <v>1</v>
      </c>
      <c r="R4262" s="4">
        <v>0</v>
      </c>
      <c r="S4262" s="4">
        <v>0</v>
      </c>
      <c r="T4262" s="4">
        <v>0</v>
      </c>
      <c r="U4262" s="4">
        <v>0</v>
      </c>
      <c r="V4262" s="5">
        <v>599843808069.7312</v>
      </c>
      <c r="W4262" s="5">
        <v>196828317100.00009</v>
      </c>
      <c r="X4262" s="6">
        <v>5.5343403390219281</v>
      </c>
      <c r="Y4262" s="6">
        <v>2.4616196657632532</v>
      </c>
      <c r="Z4262" s="6">
        <v>7.4913648744191912</v>
      </c>
      <c r="AA4262" s="6">
        <v>5.7475337749876969</v>
      </c>
      <c r="AB4262" s="6">
        <v>3.9272132213951449</v>
      </c>
      <c r="AC4262" s="6">
        <v>6.9537170891954521</v>
      </c>
      <c r="AD4262" s="4">
        <v>0</v>
      </c>
      <c r="AE4262" s="4">
        <v>0</v>
      </c>
    </row>
    <row r="4263" spans="1:31" hidden="1" x14ac:dyDescent="0.35">
      <c r="A4263" s="7" t="s">
        <v>219</v>
      </c>
      <c r="B4263" s="7" t="s">
        <v>220</v>
      </c>
      <c r="C4263" s="8">
        <v>67.374205077758276</v>
      </c>
      <c r="D4263" s="9">
        <v>2011</v>
      </c>
      <c r="E4263" s="10">
        <v>1084999927000</v>
      </c>
      <c r="F4263" s="10">
        <v>959278570000</v>
      </c>
      <c r="G4263" s="10">
        <v>226656253000</v>
      </c>
      <c r="H4263" s="10">
        <v>242896970000</v>
      </c>
      <c r="I4263" s="11">
        <v>15.45147036007228</v>
      </c>
      <c r="J4263" s="9">
        <v>7765800</v>
      </c>
      <c r="K4263" s="10">
        <v>212907835600</v>
      </c>
      <c r="L4263" s="8">
        <v>103.4883720930232</v>
      </c>
      <c r="M4263" s="11">
        <v>8.4309999999999992</v>
      </c>
      <c r="N4263" s="11">
        <v>11.234</v>
      </c>
      <c r="O4263" s="10">
        <v>59.276700000000012</v>
      </c>
      <c r="P4263" s="10">
        <v>0.97073664813762961</v>
      </c>
      <c r="Q4263" s="9">
        <v>1</v>
      </c>
      <c r="R4263" s="9">
        <v>0</v>
      </c>
      <c r="S4263" s="9">
        <v>0</v>
      </c>
      <c r="T4263" s="9">
        <v>0</v>
      </c>
      <c r="U4263" s="9">
        <v>0</v>
      </c>
      <c r="V4263" s="10">
        <v>624520705029.39001</v>
      </c>
      <c r="W4263" s="10">
        <v>205731166984.26971</v>
      </c>
      <c r="X4263" s="11">
        <v>5.5187962137165316</v>
      </c>
      <c r="Y4263" s="11">
        <v>2.9367702048485129</v>
      </c>
      <c r="Z4263" s="11">
        <v>4.523155009117156</v>
      </c>
      <c r="AA4263" s="11">
        <v>1.3519474746093221</v>
      </c>
      <c r="AB4263" s="11">
        <v>1.8099237325238791</v>
      </c>
      <c r="AC4263" s="11">
        <v>4.1138870865513963</v>
      </c>
      <c r="AD4263" s="9">
        <v>0</v>
      </c>
      <c r="AE4263" s="9">
        <v>0</v>
      </c>
    </row>
    <row r="4264" spans="1:31" hidden="1" x14ac:dyDescent="0.35">
      <c r="A4264" s="2" t="s">
        <v>219</v>
      </c>
      <c r="B4264" s="2" t="s">
        <v>220</v>
      </c>
      <c r="C4264" s="3">
        <v>66.26604688040814</v>
      </c>
      <c r="D4264" s="4">
        <v>2012</v>
      </c>
      <c r="E4264" s="5">
        <v>1111551702000</v>
      </c>
      <c r="F4264" s="5">
        <v>1016379244000</v>
      </c>
      <c r="G4264" s="5">
        <v>234238766000</v>
      </c>
      <c r="H4264" s="5">
        <v>255934270000</v>
      </c>
      <c r="I4264" s="6">
        <v>5.3674197747300099</v>
      </c>
      <c r="J4264" s="4">
        <v>7910500</v>
      </c>
      <c r="K4264" s="5">
        <v>219584700800</v>
      </c>
      <c r="L4264" s="3">
        <v>105.2223582211342</v>
      </c>
      <c r="M4264" s="6">
        <v>-0.64100000000000001</v>
      </c>
      <c r="N4264" s="6">
        <v>2.161</v>
      </c>
      <c r="O4264" s="5">
        <v>62.965499999999992</v>
      </c>
      <c r="P4264" s="5">
        <v>1.015216067961225</v>
      </c>
      <c r="Q4264" s="4">
        <v>1</v>
      </c>
      <c r="R4264" s="4">
        <v>0</v>
      </c>
      <c r="S4264" s="4">
        <v>0</v>
      </c>
      <c r="T4264" s="4">
        <v>0</v>
      </c>
      <c r="U4264" s="4">
        <v>0</v>
      </c>
      <c r="V4264" s="5">
        <v>640086724625.88916</v>
      </c>
      <c r="W4264" s="5">
        <v>208686351942.92371</v>
      </c>
      <c r="X4264" s="6">
        <v>2.447168367413171</v>
      </c>
      <c r="Y4264" s="6">
        <v>3.3453800191429091</v>
      </c>
      <c r="Z4264" s="6">
        <v>1.4364303678304049</v>
      </c>
      <c r="AA4264" s="6">
        <v>6.2230184878712649</v>
      </c>
      <c r="AB4264" s="6">
        <v>4.5820274642900811</v>
      </c>
      <c r="AC4264" s="6">
        <v>2.4924745442613641</v>
      </c>
      <c r="AD4264" s="4">
        <v>0</v>
      </c>
      <c r="AE4264" s="4">
        <v>0</v>
      </c>
    </row>
    <row r="4265" spans="1:31" hidden="1" x14ac:dyDescent="0.35">
      <c r="A4265" s="7" t="s">
        <v>219</v>
      </c>
      <c r="B4265" s="7" t="s">
        <v>220</v>
      </c>
      <c r="C4265" s="8">
        <v>64.67413870600835</v>
      </c>
      <c r="D4265" s="9">
        <v>2013</v>
      </c>
      <c r="E4265" s="10">
        <v>1156966472000</v>
      </c>
      <c r="F4265" s="10">
        <v>1077732181000</v>
      </c>
      <c r="G4265" s="10">
        <v>242804105000</v>
      </c>
      <c r="H4265" s="10">
        <v>254638321000</v>
      </c>
      <c r="I4265" s="11">
        <v>-0.50636009003405036</v>
      </c>
      <c r="J4265" s="9">
        <v>8059500</v>
      </c>
      <c r="K4265" s="10">
        <v>242510503600</v>
      </c>
      <c r="L4265" s="8">
        <v>106.8951448388412</v>
      </c>
      <c r="M4265" s="11">
        <v>6.0339999999999998</v>
      </c>
      <c r="N4265" s="11">
        <v>0.91400000000000003</v>
      </c>
      <c r="O4265" s="10">
        <v>61.358900000000013</v>
      </c>
      <c r="P4265" s="10">
        <v>0.95861328435555715</v>
      </c>
      <c r="Q4265" s="9">
        <v>1</v>
      </c>
      <c r="R4265" s="9">
        <v>0</v>
      </c>
      <c r="S4265" s="9">
        <v>0</v>
      </c>
      <c r="T4265" s="9">
        <v>0</v>
      </c>
      <c r="U4265" s="9">
        <v>0</v>
      </c>
      <c r="V4265" s="10">
        <v>652053941897.98926</v>
      </c>
      <c r="W4265" s="10">
        <v>226867650505.19101</v>
      </c>
      <c r="X4265" s="11">
        <v>4.0857091863820472</v>
      </c>
      <c r="Y4265" s="11">
        <v>3.656670134609572</v>
      </c>
      <c r="Z4265" s="11">
        <v>8.7122604775035803</v>
      </c>
      <c r="AA4265" s="11">
        <v>-2.5515560108313058</v>
      </c>
      <c r="AB4265" s="11">
        <v>-5.5754420553388551</v>
      </c>
      <c r="AC4265" s="11">
        <v>1.8696243511525039</v>
      </c>
      <c r="AD4265" s="9">
        <v>0</v>
      </c>
      <c r="AE4265" s="9">
        <v>0</v>
      </c>
    </row>
    <row r="4266" spans="1:31" hidden="1" x14ac:dyDescent="0.35">
      <c r="A4266" s="2" t="s">
        <v>219</v>
      </c>
      <c r="B4266" s="2" t="s">
        <v>220</v>
      </c>
      <c r="C4266" s="3">
        <v>64.940609031131245</v>
      </c>
      <c r="D4266" s="4">
        <v>2014</v>
      </c>
      <c r="E4266" s="5">
        <v>1200651541000</v>
      </c>
      <c r="F4266" s="5">
        <v>1127107515000</v>
      </c>
      <c r="G4266" s="5">
        <v>250535206000</v>
      </c>
      <c r="H4266" s="5">
        <v>269277733000</v>
      </c>
      <c r="I4266" s="6">
        <v>5.7491001128616546</v>
      </c>
      <c r="J4266" s="4">
        <v>8215700</v>
      </c>
      <c r="K4266" s="5">
        <v>257036455000</v>
      </c>
      <c r="L4266" s="3">
        <v>107.3949408404733</v>
      </c>
      <c r="M4266" s="6">
        <v>1.175</v>
      </c>
      <c r="N4266" s="6">
        <v>1.966</v>
      </c>
      <c r="O4266" s="5">
        <v>61.330300000000001</v>
      </c>
      <c r="P4266" s="5">
        <v>0.93269974782087162</v>
      </c>
      <c r="Q4266" s="4">
        <v>1</v>
      </c>
      <c r="R4266" s="4">
        <v>0</v>
      </c>
      <c r="S4266" s="4">
        <v>0</v>
      </c>
      <c r="T4266" s="4">
        <v>0</v>
      </c>
      <c r="U4266" s="4">
        <v>0</v>
      </c>
      <c r="V4266" s="5">
        <v>681550247105.12537</v>
      </c>
      <c r="W4266" s="5">
        <v>239337582374.3945</v>
      </c>
      <c r="X4266" s="6">
        <v>3.7758284321310911</v>
      </c>
      <c r="Y4266" s="6">
        <v>3.1840899065524439</v>
      </c>
      <c r="Z4266" s="6">
        <v>5.4965667610323763</v>
      </c>
      <c r="AA4266" s="6">
        <v>-4.6611005086473797E-2</v>
      </c>
      <c r="AB4266" s="6">
        <v>-2.7032315280406651</v>
      </c>
      <c r="AC4266" s="6">
        <v>4.5235989404923602</v>
      </c>
      <c r="AD4266" s="4">
        <v>0</v>
      </c>
      <c r="AE4266" s="4">
        <v>0</v>
      </c>
    </row>
    <row r="4267" spans="1:31" hidden="1" x14ac:dyDescent="0.35">
      <c r="A4267" s="7" t="s">
        <v>219</v>
      </c>
      <c r="B4267" s="7" t="s">
        <v>220</v>
      </c>
      <c r="C4267" s="8">
        <v>65.717421369836842</v>
      </c>
      <c r="D4267" s="9">
        <v>2015</v>
      </c>
      <c r="E4267" s="10">
        <v>1227517358000</v>
      </c>
      <c r="F4267" s="10">
        <v>1179535112000</v>
      </c>
      <c r="G4267" s="10">
        <v>258527329000</v>
      </c>
      <c r="H4267" s="10">
        <v>269251667000</v>
      </c>
      <c r="I4267" s="11">
        <v>-9.6799685995421006E-3</v>
      </c>
      <c r="J4267" s="9">
        <v>8380100</v>
      </c>
      <c r="K4267" s="10">
        <v>272035101600</v>
      </c>
      <c r="L4267" s="8">
        <v>106.73194614443079</v>
      </c>
      <c r="M4267" s="11">
        <v>-1.4710000000000001</v>
      </c>
      <c r="N4267" s="11">
        <v>-0.22800000000000001</v>
      </c>
      <c r="O4267" s="10">
        <v>64.330699999999993</v>
      </c>
      <c r="P4267" s="10">
        <v>0.98246039235222704</v>
      </c>
      <c r="Q4267" s="9">
        <v>1</v>
      </c>
      <c r="R4267" s="9">
        <v>0</v>
      </c>
      <c r="S4267" s="9">
        <v>0</v>
      </c>
      <c r="T4267" s="9">
        <v>0</v>
      </c>
      <c r="U4267" s="9">
        <v>0</v>
      </c>
      <c r="V4267" s="10">
        <v>726268083511.99939</v>
      </c>
      <c r="W4267" s="10">
        <v>254876924320.18359</v>
      </c>
      <c r="X4267" s="11">
        <v>2.2376031748248928</v>
      </c>
      <c r="Y4267" s="11">
        <v>3.1900199287759978</v>
      </c>
      <c r="Z4267" s="11">
        <v>6.4926459904993168</v>
      </c>
      <c r="AA4267" s="11">
        <v>4.892198472859242</v>
      </c>
      <c r="AB4267" s="11">
        <v>5.3351193294106194</v>
      </c>
      <c r="AC4267" s="11">
        <v>6.561194364878066</v>
      </c>
      <c r="AD4267" s="9">
        <v>0</v>
      </c>
      <c r="AE4267" s="9">
        <v>0</v>
      </c>
    </row>
    <row r="4268" spans="1:31" hidden="1" x14ac:dyDescent="0.35">
      <c r="A4268" s="2" t="s">
        <v>219</v>
      </c>
      <c r="B4268" s="2" t="s">
        <v>220</v>
      </c>
      <c r="C4268" s="3">
        <v>64.728077083352801</v>
      </c>
      <c r="D4268" s="4">
        <v>2016</v>
      </c>
      <c r="E4268" s="5">
        <v>1282261965000</v>
      </c>
      <c r="F4268" s="5">
        <v>1236435764000</v>
      </c>
      <c r="G4268" s="5">
        <v>269618327000</v>
      </c>
      <c r="H4268" s="5">
        <v>295063241000</v>
      </c>
      <c r="I4268" s="6">
        <v>9.5864119571077708</v>
      </c>
      <c r="J4268" s="4">
        <v>8546000</v>
      </c>
      <c r="K4268" s="5">
        <v>285045992800</v>
      </c>
      <c r="L4268" s="3">
        <v>106.1607507139942</v>
      </c>
      <c r="M4268" s="6">
        <v>2.7970000000000002</v>
      </c>
      <c r="N4268" s="6">
        <v>9.8740000000000006</v>
      </c>
      <c r="O4268" s="5">
        <v>67.3643</v>
      </c>
      <c r="P4268" s="5">
        <v>0.99977373835545402</v>
      </c>
      <c r="Q4268" s="4">
        <v>1</v>
      </c>
      <c r="R4268" s="4">
        <v>0</v>
      </c>
      <c r="S4268" s="4">
        <v>0</v>
      </c>
      <c r="T4268" s="4">
        <v>0</v>
      </c>
      <c r="U4268" s="4">
        <v>0</v>
      </c>
      <c r="V4268" s="5">
        <v>753876634279.07837</v>
      </c>
      <c r="W4268" s="5">
        <v>268504123117.90948</v>
      </c>
      <c r="X4268" s="6">
        <v>4.4597827186082037</v>
      </c>
      <c r="Y4268" s="6">
        <v>4.2900679177325971</v>
      </c>
      <c r="Z4268" s="6">
        <v>5.3465800539114516</v>
      </c>
      <c r="AA4268" s="6">
        <v>4.7156334378453941</v>
      </c>
      <c r="AB4268" s="6">
        <v>1.7622436627470559</v>
      </c>
      <c r="AC4268" s="6">
        <v>3.801426965311884</v>
      </c>
      <c r="AD4268" s="4">
        <v>0</v>
      </c>
      <c r="AE4268" s="4">
        <v>0</v>
      </c>
    </row>
    <row r="4269" spans="1:31" hidden="1" x14ac:dyDescent="0.35">
      <c r="A4269" s="7" t="s">
        <v>219</v>
      </c>
      <c r="B4269" s="7" t="s">
        <v>220</v>
      </c>
      <c r="C4269" s="8">
        <v>64.64510895207934</v>
      </c>
      <c r="D4269" s="9">
        <v>2017</v>
      </c>
      <c r="E4269" s="10">
        <v>1338001010000</v>
      </c>
      <c r="F4269" s="10">
        <v>1290267306000</v>
      </c>
      <c r="G4269" s="10">
        <v>279197543000</v>
      </c>
      <c r="H4269" s="10">
        <v>311745762000</v>
      </c>
      <c r="I4269" s="11">
        <v>5.6538798067360858</v>
      </c>
      <c r="J4269" s="9">
        <v>8713300</v>
      </c>
      <c r="K4269" s="10">
        <v>312602898700</v>
      </c>
      <c r="L4269" s="8">
        <v>106.4259485924112</v>
      </c>
      <c r="M4269" s="11">
        <v>3.9849999999999999</v>
      </c>
      <c r="N4269" s="11">
        <v>2.9710000000000001</v>
      </c>
      <c r="O4269" s="10">
        <v>67.711500000000001</v>
      </c>
      <c r="P4269" s="10">
        <v>1.0182395882109121</v>
      </c>
      <c r="Q4269" s="9">
        <v>1</v>
      </c>
      <c r="R4269" s="9">
        <v>0</v>
      </c>
      <c r="S4269" s="9">
        <v>0</v>
      </c>
      <c r="T4269" s="9">
        <v>0</v>
      </c>
      <c r="U4269" s="9">
        <v>0</v>
      </c>
      <c r="V4269" s="10">
        <v>783732460709.52551</v>
      </c>
      <c r="W4269" s="10">
        <v>293728083079.8161</v>
      </c>
      <c r="X4269" s="11">
        <v>4.3469311670646018</v>
      </c>
      <c r="Y4269" s="11">
        <v>3.552880142305757</v>
      </c>
      <c r="Z4269" s="11">
        <v>9.3942542367700881</v>
      </c>
      <c r="AA4269" s="11">
        <v>0.5154065283837298</v>
      </c>
      <c r="AB4269" s="11">
        <v>1.847002891457532</v>
      </c>
      <c r="AC4269" s="11">
        <v>3.9603066434069611</v>
      </c>
      <c r="AD4269" s="9">
        <v>0</v>
      </c>
      <c r="AE4269" s="9">
        <v>0</v>
      </c>
    </row>
    <row r="4270" spans="1:31" hidden="1" x14ac:dyDescent="0.35">
      <c r="A4270" s="2" t="s">
        <v>219</v>
      </c>
      <c r="B4270" s="2" t="s">
        <v>220</v>
      </c>
      <c r="C4270" s="3">
        <v>65.486167925710731</v>
      </c>
      <c r="D4270" s="4">
        <v>2018</v>
      </c>
      <c r="E4270" s="5">
        <v>1391573214000</v>
      </c>
      <c r="F4270" s="5">
        <v>1351123731000</v>
      </c>
      <c r="G4270" s="5">
        <v>290079714000</v>
      </c>
      <c r="H4270" s="5">
        <v>331204372000</v>
      </c>
      <c r="I4270" s="6">
        <v>6.2418202175912816</v>
      </c>
      <c r="J4270" s="4">
        <v>8882800</v>
      </c>
      <c r="K4270" s="5">
        <v>306965505700</v>
      </c>
      <c r="L4270" s="3">
        <v>107.28274173806609</v>
      </c>
      <c r="M4270" s="6">
        <v>5.8730000000000002</v>
      </c>
      <c r="N4270" s="6">
        <v>6.8380000000000001</v>
      </c>
      <c r="O4270" s="5">
        <v>69.279899999999998</v>
      </c>
      <c r="P4270" s="5">
        <v>1.0406830763203101</v>
      </c>
      <c r="Q4270" s="4">
        <v>1</v>
      </c>
      <c r="R4270" s="4">
        <v>0</v>
      </c>
      <c r="S4270" s="4">
        <v>0</v>
      </c>
      <c r="T4270" s="4">
        <v>0</v>
      </c>
      <c r="U4270" s="4">
        <v>0</v>
      </c>
      <c r="V4270" s="5">
        <v>824735778590.60583</v>
      </c>
      <c r="W4270" s="5">
        <v>286127573481.91669</v>
      </c>
      <c r="X4270" s="6">
        <v>4.0038986218702481</v>
      </c>
      <c r="Y4270" s="6">
        <v>3.897660016298925</v>
      </c>
      <c r="Z4270" s="6">
        <v>-2.587600585618512</v>
      </c>
      <c r="AA4270" s="6">
        <v>2.3162978223787638</v>
      </c>
      <c r="AB4270" s="6">
        <v>2.20414609383162</v>
      </c>
      <c r="AC4270" s="6">
        <v>5.2318003829979638</v>
      </c>
      <c r="AD4270" s="4">
        <v>0</v>
      </c>
      <c r="AE4270" s="4">
        <v>0</v>
      </c>
    </row>
    <row r="4271" spans="1:31" hidden="1" x14ac:dyDescent="0.35">
      <c r="A4271" s="7" t="s">
        <v>219</v>
      </c>
      <c r="B4271" s="7" t="s">
        <v>220</v>
      </c>
      <c r="C4271" s="8">
        <v>64.451000811236625</v>
      </c>
      <c r="D4271" s="9">
        <v>2019</v>
      </c>
      <c r="E4271" s="10">
        <v>1443207487000</v>
      </c>
      <c r="F4271" s="10">
        <v>1428110830000</v>
      </c>
      <c r="G4271" s="10">
        <v>298367930000</v>
      </c>
      <c r="H4271" s="10">
        <v>344848932000</v>
      </c>
      <c r="I4271" s="11">
        <v>4.1196799177518244</v>
      </c>
      <c r="J4271" s="9">
        <v>9054000</v>
      </c>
      <c r="K4271" s="10">
        <v>317271329900</v>
      </c>
      <c r="L4271" s="8">
        <v>108.1599347205222</v>
      </c>
      <c r="M4271" s="11">
        <v>3.073</v>
      </c>
      <c r="N4271" s="11">
        <v>3.2429999999999999</v>
      </c>
      <c r="O4271" s="10">
        <v>72.377100000000013</v>
      </c>
      <c r="P4271" s="10">
        <v>1.070215377753025</v>
      </c>
      <c r="Q4271" s="9">
        <v>1</v>
      </c>
      <c r="R4271" s="9">
        <v>0</v>
      </c>
      <c r="S4271" s="9">
        <v>0</v>
      </c>
      <c r="T4271" s="9">
        <v>0</v>
      </c>
      <c r="U4271" s="9">
        <v>0</v>
      </c>
      <c r="V4271" s="10">
        <v>850991381426.94885</v>
      </c>
      <c r="W4271" s="10">
        <v>293335356312.67462</v>
      </c>
      <c r="X4271" s="11">
        <v>3.7104963275040448</v>
      </c>
      <c r="Y4271" s="11">
        <v>2.8572201363932672</v>
      </c>
      <c r="Z4271" s="11">
        <v>2.51908012326304</v>
      </c>
      <c r="AA4271" s="11">
        <v>4.4705607254052264</v>
      </c>
      <c r="AB4271" s="11">
        <v>2.837780502507703</v>
      </c>
      <c r="AC4271" s="11">
        <v>3.1835168932783922</v>
      </c>
      <c r="AD4271" s="9">
        <v>0</v>
      </c>
      <c r="AE4271" s="9">
        <v>0</v>
      </c>
    </row>
    <row r="4272" spans="1:31" hidden="1" x14ac:dyDescent="0.35">
      <c r="A4272" s="2" t="s">
        <v>219</v>
      </c>
      <c r="B4272" s="2" t="s">
        <v>220</v>
      </c>
      <c r="C4272" s="3">
        <v>67.962191236601129</v>
      </c>
      <c r="D4272" s="4">
        <v>2020</v>
      </c>
      <c r="E4272" s="5">
        <v>1414031381000</v>
      </c>
      <c r="F4272" s="5">
        <v>1414031381000</v>
      </c>
      <c r="G4272" s="5">
        <v>306448927000</v>
      </c>
      <c r="H4272" s="5">
        <v>349121748000</v>
      </c>
      <c r="I4272" s="6">
        <v>1.2390399399584029</v>
      </c>
      <c r="J4272" s="4">
        <v>9215100</v>
      </c>
      <c r="K4272" s="5">
        <v>311635720700</v>
      </c>
      <c r="L4272" s="3">
        <v>107.5377396980824</v>
      </c>
      <c r="M4272" s="6">
        <v>-3.8730000000000002</v>
      </c>
      <c r="N4272" s="6">
        <v>-7.5819999999999999</v>
      </c>
      <c r="O4272" s="5">
        <v>72.760300000000001</v>
      </c>
      <c r="P4272" s="5">
        <v>1.0062041574018969</v>
      </c>
      <c r="Q4272" s="4">
        <v>1</v>
      </c>
      <c r="R4272" s="4">
        <v>0</v>
      </c>
      <c r="S4272" s="4">
        <v>0</v>
      </c>
      <c r="T4272" s="4">
        <v>0</v>
      </c>
      <c r="U4272" s="4">
        <v>0</v>
      </c>
      <c r="V4272" s="5">
        <v>893646001858.36755</v>
      </c>
      <c r="W4272" s="5">
        <v>289791957293.25623</v>
      </c>
      <c r="X4272" s="6">
        <v>-2.0216154823758901</v>
      </c>
      <c r="Y4272" s="6">
        <v>2.7083999945972752</v>
      </c>
      <c r="Z4272" s="6">
        <v>-1.2079686076578251</v>
      </c>
      <c r="AA4272" s="6">
        <v>0.52944923187028481</v>
      </c>
      <c r="AB4272" s="6">
        <v>-5.9811531100892701</v>
      </c>
      <c r="AC4272" s="6">
        <v>5.0123445856637359</v>
      </c>
      <c r="AD4272" s="4">
        <v>0</v>
      </c>
      <c r="AE4272" s="4">
        <v>0</v>
      </c>
    </row>
    <row r="4273" spans="1:31" hidden="1" x14ac:dyDescent="0.35">
      <c r="A4273" s="7" t="s">
        <v>219</v>
      </c>
      <c r="B4273" s="7" t="s">
        <v>220</v>
      </c>
      <c r="C4273" s="8">
        <v>69.184461910980829</v>
      </c>
      <c r="D4273" s="9">
        <v>2021</v>
      </c>
      <c r="E4273" s="10">
        <v>1546785936000</v>
      </c>
      <c r="F4273" s="10">
        <v>1582317655000</v>
      </c>
      <c r="G4273" s="10">
        <v>322043898000</v>
      </c>
      <c r="H4273" s="10">
        <v>396048180000</v>
      </c>
      <c r="I4273" s="11">
        <v>13.441280088916139</v>
      </c>
      <c r="J4273" s="9">
        <v>9371400</v>
      </c>
      <c r="K4273" s="10">
        <v>388684571100</v>
      </c>
      <c r="L4273" s="8">
        <v>109.1289269685842</v>
      </c>
      <c r="M4273" s="11">
        <v>15.154</v>
      </c>
      <c r="N4273" s="11">
        <v>19.64</v>
      </c>
      <c r="O4273" s="10">
        <v>73.788100000000014</v>
      </c>
      <c r="P4273" s="10">
        <v>1.025440761495535</v>
      </c>
      <c r="Q4273" s="9">
        <v>1</v>
      </c>
      <c r="R4273" s="9">
        <v>0</v>
      </c>
      <c r="S4273" s="9">
        <v>0</v>
      </c>
      <c r="T4273" s="9">
        <v>0</v>
      </c>
      <c r="U4273" s="9">
        <v>0</v>
      </c>
      <c r="V4273" s="10">
        <v>1003141866912.469</v>
      </c>
      <c r="W4273" s="10">
        <v>356170065900.0282</v>
      </c>
      <c r="X4273" s="11">
        <v>9.38837403354629</v>
      </c>
      <c r="Y4273" s="11">
        <v>5.088929875744026</v>
      </c>
      <c r="Z4273" s="11">
        <v>22.905435066853961</v>
      </c>
      <c r="AA4273" s="11">
        <v>1.412583510513306</v>
      </c>
      <c r="AB4273" s="11">
        <v>1.911799305551326</v>
      </c>
      <c r="AC4273" s="11">
        <v>12.25271134502932</v>
      </c>
      <c r="AD4273" s="9">
        <v>0</v>
      </c>
      <c r="AE4273" s="9">
        <v>0</v>
      </c>
    </row>
    <row r="4274" spans="1:31" hidden="1" x14ac:dyDescent="0.35">
      <c r="A4274" s="2" t="s">
        <v>219</v>
      </c>
      <c r="B4274" s="2" t="s">
        <v>220</v>
      </c>
      <c r="C4274" s="3">
        <v>70.142160573146825</v>
      </c>
      <c r="D4274" s="4">
        <v>2022</v>
      </c>
      <c r="E4274" s="5">
        <v>1643665214000</v>
      </c>
      <c r="F4274" s="5">
        <v>1764405678000</v>
      </c>
      <c r="G4274" s="5">
        <v>322500041000</v>
      </c>
      <c r="H4274" s="5">
        <v>440991688000</v>
      </c>
      <c r="I4274" s="6">
        <v>11.34799003494979</v>
      </c>
      <c r="J4274" s="4">
        <v>9557500</v>
      </c>
      <c r="K4274" s="5">
        <v>441131812000</v>
      </c>
      <c r="L4274" s="3">
        <v>113.9432884536924</v>
      </c>
      <c r="M4274" s="6">
        <v>9.4090000000000007</v>
      </c>
      <c r="N4274" s="6">
        <v>11.699</v>
      </c>
      <c r="O4274" s="5">
        <v>75.984499999999997</v>
      </c>
      <c r="P4274" s="5">
        <v>1.0770626392681319</v>
      </c>
      <c r="Q4274" s="4">
        <v>1</v>
      </c>
      <c r="R4274" s="4">
        <v>0</v>
      </c>
      <c r="S4274" s="4">
        <v>0</v>
      </c>
      <c r="T4274" s="4">
        <v>0</v>
      </c>
      <c r="U4274" s="4">
        <v>0</v>
      </c>
      <c r="V4274" s="5">
        <v>1086147574481.712</v>
      </c>
      <c r="W4274" s="5">
        <v>387150325382.50818</v>
      </c>
      <c r="X4274" s="6">
        <v>6.2632634384128512</v>
      </c>
      <c r="Y4274" s="6">
        <v>0.1416400071023857</v>
      </c>
      <c r="Z4274" s="6">
        <v>8.6981648511628968</v>
      </c>
      <c r="AA4274" s="6">
        <v>2.9766317333011449</v>
      </c>
      <c r="AB4274" s="6">
        <v>5.0341160319500302</v>
      </c>
      <c r="AC4274" s="6">
        <v>8.274573149331605</v>
      </c>
      <c r="AD4274" s="4">
        <v>0</v>
      </c>
      <c r="AE4274" s="4">
        <v>0</v>
      </c>
    </row>
    <row r="4275" spans="1:31" hidden="1" x14ac:dyDescent="0.35">
      <c r="A4275" s="7" t="s">
        <v>219</v>
      </c>
      <c r="B4275" s="7" t="s">
        <v>220</v>
      </c>
      <c r="C4275" s="8">
        <v>69.554549662576477</v>
      </c>
      <c r="D4275" s="9">
        <v>2023</v>
      </c>
      <c r="E4275" s="10">
        <v>1673687096000</v>
      </c>
      <c r="F4275" s="10">
        <v>1878372995000</v>
      </c>
      <c r="G4275" s="10">
        <v>348024145000</v>
      </c>
      <c r="H4275" s="10">
        <v>423610353000</v>
      </c>
      <c r="I4275" s="11">
        <v>-3.941420093160573</v>
      </c>
      <c r="J4275" s="9">
        <v>9849000</v>
      </c>
      <c r="K4275" s="10">
        <v>415804273000</v>
      </c>
      <c r="L4275" s="8">
        <v>118.7576499388005</v>
      </c>
      <c r="M4275" s="11">
        <v>-1.1060000000000001</v>
      </c>
      <c r="N4275" s="11">
        <v>-7.3959999999999999</v>
      </c>
      <c r="O4275" s="10">
        <v>76.586500000000001</v>
      </c>
      <c r="P4275" s="10">
        <v>0.97944450824488016</v>
      </c>
      <c r="Q4275" s="9">
        <v>1</v>
      </c>
      <c r="R4275" s="9">
        <v>0</v>
      </c>
      <c r="S4275" s="9">
        <v>0</v>
      </c>
      <c r="T4275" s="9">
        <v>0</v>
      </c>
      <c r="U4275" s="9">
        <v>0</v>
      </c>
      <c r="V4275" s="10">
        <v>1100134499401.9141</v>
      </c>
      <c r="W4275" s="10">
        <v>350128411276.47522</v>
      </c>
      <c r="X4275" s="11">
        <v>1.8265204948238321</v>
      </c>
      <c r="Y4275" s="11">
        <v>7.9144498465350583</v>
      </c>
      <c r="Z4275" s="11">
        <v>-9.5626715719417152</v>
      </c>
      <c r="AA4275" s="11">
        <v>0.7922668438957996</v>
      </c>
      <c r="AB4275" s="11">
        <v>-9.0633661835660444</v>
      </c>
      <c r="AC4275" s="11">
        <v>1.2877554808219129</v>
      </c>
      <c r="AD4275" s="9">
        <v>0</v>
      </c>
      <c r="AE4275" s="9">
        <v>0</v>
      </c>
    </row>
    <row r="4276" spans="1:31" hidden="1" x14ac:dyDescent="0.35">
      <c r="A4276" s="2" t="s">
        <v>219</v>
      </c>
      <c r="B4276" s="2" t="s">
        <v>220</v>
      </c>
      <c r="C4276" s="3"/>
      <c r="D4276" s="4">
        <v>2024</v>
      </c>
      <c r="E4276" s="5">
        <v>1688281119000</v>
      </c>
      <c r="F4276" s="5">
        <v>1999254213000</v>
      </c>
      <c r="G4276" s="5"/>
      <c r="H4276" s="5">
        <v>382131444000</v>
      </c>
      <c r="I4276" s="6">
        <v>-9.7917599761779144</v>
      </c>
      <c r="J4276" s="4">
        <v>9974400</v>
      </c>
      <c r="K4276" s="5"/>
      <c r="L4276" s="3">
        <v>122.4092207262341</v>
      </c>
      <c r="M4276" s="6">
        <v>-4.6920000000000002</v>
      </c>
      <c r="N4276" s="6">
        <v>-0.7</v>
      </c>
      <c r="O4276" s="5">
        <v>80.568556698478446</v>
      </c>
      <c r="P4276" s="5">
        <v>0.9448645294965996</v>
      </c>
      <c r="Q4276" s="4">
        <v>1</v>
      </c>
      <c r="R4276" s="4">
        <v>0</v>
      </c>
      <c r="S4276" s="4">
        <v>0</v>
      </c>
      <c r="T4276" s="4">
        <v>0</v>
      </c>
      <c r="U4276" s="4">
        <v>0</v>
      </c>
      <c r="V4276" s="5"/>
      <c r="W4276" s="5"/>
      <c r="X4276" s="6">
        <v>0.87196842437745592</v>
      </c>
      <c r="Y4276" s="6"/>
      <c r="Z4276" s="6"/>
      <c r="AA4276" s="6">
        <v>5.1994237868011268</v>
      </c>
      <c r="AB4276" s="6">
        <v>-3.5305704873721031</v>
      </c>
      <c r="AC4276" s="6"/>
      <c r="AD4276" s="4">
        <v>0</v>
      </c>
      <c r="AE4276" s="4">
        <v>0</v>
      </c>
    </row>
    <row r="4277" spans="1:31" hidden="1" x14ac:dyDescent="0.35">
      <c r="A4277" s="7" t="s">
        <v>221</v>
      </c>
      <c r="B4277" s="7" t="s">
        <v>222</v>
      </c>
      <c r="C4277" s="8"/>
      <c r="D4277" s="9">
        <v>1980</v>
      </c>
      <c r="E4277" s="10">
        <v>1178404102000</v>
      </c>
      <c r="F4277" s="10">
        <v>211577193000</v>
      </c>
      <c r="G4277" s="10">
        <v>220815812000</v>
      </c>
      <c r="H4277" s="10">
        <v>282460093000</v>
      </c>
      <c r="I4277" s="11">
        <v>8.3291691981560945</v>
      </c>
      <c r="J4277" s="9">
        <v>56433883</v>
      </c>
      <c r="K4277" s="10">
        <v>36662758810</v>
      </c>
      <c r="L4277" s="8">
        <v>22.23785628694683</v>
      </c>
      <c r="M4277" s="11">
        <v>1.786</v>
      </c>
      <c r="N4277" s="11">
        <v>3.0059999999999998</v>
      </c>
      <c r="O4277" s="10">
        <v>0</v>
      </c>
      <c r="P4277" s="10">
        <v>5.9565814468181806</v>
      </c>
      <c r="Q4277" s="9">
        <v>1</v>
      </c>
      <c r="R4277" s="9">
        <v>0</v>
      </c>
      <c r="S4277" s="9">
        <v>0</v>
      </c>
      <c r="T4277" s="9">
        <v>0</v>
      </c>
      <c r="U4277" s="9">
        <v>0</v>
      </c>
      <c r="V4277" s="10"/>
      <c r="W4277" s="10">
        <v>164866425688.3443</v>
      </c>
      <c r="X4277" s="11"/>
      <c r="Y4277" s="11"/>
      <c r="Z4277" s="11"/>
      <c r="AA4277" s="11"/>
      <c r="AB4277" s="11"/>
      <c r="AC4277" s="11"/>
      <c r="AD4277" s="9">
        <v>0</v>
      </c>
      <c r="AE4277" s="9">
        <v>0</v>
      </c>
    </row>
    <row r="4278" spans="1:31" hidden="1" x14ac:dyDescent="0.35">
      <c r="A4278" s="2" t="s">
        <v>221</v>
      </c>
      <c r="B4278" s="2" t="s">
        <v>222</v>
      </c>
      <c r="C4278" s="3"/>
      <c r="D4278" s="4">
        <v>1981</v>
      </c>
      <c r="E4278" s="5">
        <v>1188352515000</v>
      </c>
      <c r="F4278" s="5">
        <v>253448448000</v>
      </c>
      <c r="G4278" s="5">
        <v>228233448000</v>
      </c>
      <c r="H4278" s="5">
        <v>257960775000</v>
      </c>
      <c r="I4278" s="6">
        <v>-8.6735502136933746</v>
      </c>
      <c r="J4278" s="4">
        <v>56501675</v>
      </c>
      <c r="K4278" s="5">
        <v>44970484490</v>
      </c>
      <c r="L4278" s="3">
        <v>26.233843119181429</v>
      </c>
      <c r="M4278" s="6">
        <v>11.9</v>
      </c>
      <c r="N4278" s="6">
        <v>0.39300000000000002</v>
      </c>
      <c r="O4278" s="5">
        <v>0</v>
      </c>
      <c r="P4278" s="5">
        <v>5.8423733452727289</v>
      </c>
      <c r="Q4278" s="4">
        <v>1</v>
      </c>
      <c r="R4278" s="4">
        <v>0</v>
      </c>
      <c r="S4278" s="4">
        <v>0</v>
      </c>
      <c r="T4278" s="4">
        <v>0</v>
      </c>
      <c r="U4278" s="4">
        <v>0</v>
      </c>
      <c r="V4278" s="5"/>
      <c r="W4278" s="5">
        <v>171421641448.78519</v>
      </c>
      <c r="X4278" s="6">
        <v>0.84422762812140995</v>
      </c>
      <c r="Y4278" s="6">
        <v>3.3591960343854361</v>
      </c>
      <c r="Z4278" s="6">
        <v>3.976076834972202</v>
      </c>
      <c r="AA4278" s="6"/>
      <c r="AB4278" s="6">
        <v>-1.9173430694288409</v>
      </c>
      <c r="AC4278" s="6"/>
      <c r="AD4278" s="4">
        <v>0</v>
      </c>
      <c r="AE4278" s="4">
        <v>0</v>
      </c>
    </row>
    <row r="4279" spans="1:31" hidden="1" x14ac:dyDescent="0.35">
      <c r="A4279" s="7" t="s">
        <v>221</v>
      </c>
      <c r="B4279" s="7" t="s">
        <v>222</v>
      </c>
      <c r="C4279" s="8"/>
      <c r="D4279" s="9">
        <v>1982</v>
      </c>
      <c r="E4279" s="10">
        <v>1193267371000</v>
      </c>
      <c r="F4279" s="10">
        <v>299137809000</v>
      </c>
      <c r="G4279" s="10">
        <v>234946196000</v>
      </c>
      <c r="H4279" s="10">
        <v>253606710000</v>
      </c>
      <c r="I4279" s="11">
        <v>-1.6878787094665879</v>
      </c>
      <c r="J4279" s="9">
        <v>56543548</v>
      </c>
      <c r="K4279" s="10">
        <v>57864347430</v>
      </c>
      <c r="L4279" s="8">
        <v>30.557289236040958</v>
      </c>
      <c r="M4279" s="11">
        <v>-1.306</v>
      </c>
      <c r="N4279" s="11">
        <v>-5.3999999999999999E-2</v>
      </c>
      <c r="O4279" s="10">
        <v>0</v>
      </c>
      <c r="P4279" s="10">
        <v>5.7374696518181816</v>
      </c>
      <c r="Q4279" s="9">
        <v>1</v>
      </c>
      <c r="R4279" s="9">
        <v>0</v>
      </c>
      <c r="S4279" s="9">
        <v>0</v>
      </c>
      <c r="T4279" s="9">
        <v>0</v>
      </c>
      <c r="U4279" s="9">
        <v>0</v>
      </c>
      <c r="V4279" s="10"/>
      <c r="W4279" s="10">
        <v>189363483727.3183</v>
      </c>
      <c r="X4279" s="11">
        <v>0.4135856943088978</v>
      </c>
      <c r="Y4279" s="11">
        <v>2.9411762644010011</v>
      </c>
      <c r="Z4279" s="11">
        <v>10.466497769415801</v>
      </c>
      <c r="AA4279" s="11"/>
      <c r="AB4279" s="11">
        <v>-1.7955664120545911</v>
      </c>
      <c r="AC4279" s="11"/>
      <c r="AD4279" s="9">
        <v>0</v>
      </c>
      <c r="AE4279" s="9">
        <v>0</v>
      </c>
    </row>
    <row r="4280" spans="1:31" hidden="1" x14ac:dyDescent="0.35">
      <c r="A4280" s="2" t="s">
        <v>221</v>
      </c>
      <c r="B4280" s="2" t="s">
        <v>222</v>
      </c>
      <c r="C4280" s="3"/>
      <c r="D4280" s="4">
        <v>1983</v>
      </c>
      <c r="E4280" s="5">
        <v>1207219094000</v>
      </c>
      <c r="F4280" s="5">
        <v>348323407000</v>
      </c>
      <c r="G4280" s="5">
        <v>243569709000</v>
      </c>
      <c r="H4280" s="5">
        <v>246534365000</v>
      </c>
      <c r="I4280" s="6">
        <v>-2.7887057877924519</v>
      </c>
      <c r="J4280" s="4">
        <v>56564074</v>
      </c>
      <c r="K4280" s="5">
        <v>73425710260</v>
      </c>
      <c r="L4280" s="3">
        <v>35.032886033761621</v>
      </c>
      <c r="M4280" s="6">
        <v>3.8</v>
      </c>
      <c r="N4280" s="6">
        <v>-3.0659999999999998</v>
      </c>
      <c r="O4280" s="5">
        <v>0</v>
      </c>
      <c r="P4280" s="5">
        <v>5.611236583454545</v>
      </c>
      <c r="Q4280" s="4">
        <v>1</v>
      </c>
      <c r="R4280" s="4">
        <v>0</v>
      </c>
      <c r="S4280" s="4">
        <v>0</v>
      </c>
      <c r="T4280" s="4">
        <v>0</v>
      </c>
      <c r="U4280" s="4">
        <v>0</v>
      </c>
      <c r="V4280" s="5"/>
      <c r="W4280" s="5">
        <v>209590811870.991</v>
      </c>
      <c r="X4280" s="6">
        <v>1.1692034274186149</v>
      </c>
      <c r="Y4280" s="6">
        <v>3.6704203544542602</v>
      </c>
      <c r="Z4280" s="6">
        <v>10.681746948001811</v>
      </c>
      <c r="AA4280" s="6"/>
      <c r="AB4280" s="6">
        <v>-2.2001522626552599</v>
      </c>
      <c r="AC4280" s="6"/>
      <c r="AD4280" s="4">
        <v>0</v>
      </c>
      <c r="AE4280" s="4">
        <v>0</v>
      </c>
    </row>
    <row r="4281" spans="1:31" hidden="1" x14ac:dyDescent="0.35">
      <c r="A4281" s="7" t="s">
        <v>221</v>
      </c>
      <c r="B4281" s="7" t="s">
        <v>222</v>
      </c>
      <c r="C4281" s="8"/>
      <c r="D4281" s="9">
        <v>1984</v>
      </c>
      <c r="E4281" s="10">
        <v>1246162200000</v>
      </c>
      <c r="F4281" s="10">
        <v>398255075000</v>
      </c>
      <c r="G4281" s="10">
        <v>247445626000</v>
      </c>
      <c r="H4281" s="10">
        <v>260323876000</v>
      </c>
      <c r="I4281" s="11">
        <v>5.5933423318083868</v>
      </c>
      <c r="J4281" s="9">
        <v>56576718</v>
      </c>
      <c r="K4281" s="10">
        <v>83265763560</v>
      </c>
      <c r="L4281" s="8">
        <v>38.814509518051487</v>
      </c>
      <c r="M4281" s="11">
        <v>7.702</v>
      </c>
      <c r="N4281" s="11">
        <v>12.824999999999999</v>
      </c>
      <c r="O4281" s="10">
        <v>0</v>
      </c>
      <c r="P4281" s="10">
        <v>5.6993010125454546</v>
      </c>
      <c r="Q4281" s="9">
        <v>1</v>
      </c>
      <c r="R4281" s="9">
        <v>0</v>
      </c>
      <c r="S4281" s="9">
        <v>0</v>
      </c>
      <c r="T4281" s="9">
        <v>0</v>
      </c>
      <c r="U4281" s="9">
        <v>0</v>
      </c>
      <c r="V4281" s="10"/>
      <c r="W4281" s="10">
        <v>214522261375.67331</v>
      </c>
      <c r="X4281" s="11">
        <v>3.2258523903035621</v>
      </c>
      <c r="Y4281" s="11">
        <v>1.5912968061229651</v>
      </c>
      <c r="Z4281" s="11">
        <v>2.3528939368380928</v>
      </c>
      <c r="AA4281" s="11"/>
      <c r="AB4281" s="11">
        <v>1.5694299782436361</v>
      </c>
      <c r="AC4281" s="11"/>
      <c r="AD4281" s="9">
        <v>0</v>
      </c>
      <c r="AE4281" s="9">
        <v>0</v>
      </c>
    </row>
    <row r="4282" spans="1:31" hidden="1" x14ac:dyDescent="0.35">
      <c r="A4282" s="2" t="s">
        <v>221</v>
      </c>
      <c r="B4282" s="2" t="s">
        <v>222</v>
      </c>
      <c r="C4282" s="3"/>
      <c r="D4282" s="4">
        <v>1985</v>
      </c>
      <c r="E4282" s="5">
        <v>1281030887000</v>
      </c>
      <c r="F4282" s="5">
        <v>446959451000</v>
      </c>
      <c r="G4282" s="5">
        <v>254484026000</v>
      </c>
      <c r="H4282" s="5">
        <v>269926202000</v>
      </c>
      <c r="I4282" s="6">
        <v>3.6886074944581679</v>
      </c>
      <c r="J4282" s="4">
        <v>56593071</v>
      </c>
      <c r="K4282" s="5">
        <v>90952708040</v>
      </c>
      <c r="L4282" s="3">
        <v>42.387769942743759</v>
      </c>
      <c r="M4282" s="6">
        <v>3.5739999999999998</v>
      </c>
      <c r="N4282" s="6">
        <v>4.2750000000000004</v>
      </c>
      <c r="O4282" s="5">
        <v>185.74</v>
      </c>
      <c r="P4282" s="5">
        <v>5.6763914606363644</v>
      </c>
      <c r="Q4282" s="4">
        <v>1</v>
      </c>
      <c r="R4282" s="4">
        <v>0</v>
      </c>
      <c r="S4282" s="4">
        <v>0</v>
      </c>
      <c r="T4282" s="4">
        <v>0</v>
      </c>
      <c r="U4282" s="4">
        <v>0</v>
      </c>
      <c r="V4282" s="5"/>
      <c r="W4282" s="5">
        <v>214572996321.47769</v>
      </c>
      <c r="X4282" s="6">
        <v>2.7980857548078411</v>
      </c>
      <c r="Y4282" s="6">
        <v>2.8444228793925008</v>
      </c>
      <c r="Z4282" s="6">
        <v>2.3650200906452899E-2</v>
      </c>
      <c r="AA4282" s="6"/>
      <c r="AB4282" s="6">
        <v>-0.40197125680256501</v>
      </c>
      <c r="AC4282" s="6"/>
      <c r="AD4282" s="4">
        <v>0</v>
      </c>
      <c r="AE4282" s="4">
        <v>0</v>
      </c>
    </row>
    <row r="4283" spans="1:31" hidden="1" x14ac:dyDescent="0.35">
      <c r="A4283" s="7" t="s">
        <v>221</v>
      </c>
      <c r="B4283" s="7" t="s">
        <v>222</v>
      </c>
      <c r="C4283" s="8"/>
      <c r="D4283" s="9">
        <v>1986</v>
      </c>
      <c r="E4283" s="10">
        <v>1317668010000</v>
      </c>
      <c r="F4283" s="10">
        <v>494169795000</v>
      </c>
      <c r="G4283" s="10">
        <v>260745285000</v>
      </c>
      <c r="H4283" s="10">
        <v>272366049000</v>
      </c>
      <c r="I4283" s="11">
        <v>0.90389409472741999</v>
      </c>
      <c r="J4283" s="9">
        <v>56596155</v>
      </c>
      <c r="K4283" s="10">
        <v>109337024300</v>
      </c>
      <c r="L4283" s="8">
        <v>44.856241613116218</v>
      </c>
      <c r="M4283" s="11">
        <v>1.6839999999999999</v>
      </c>
      <c r="N4283" s="11">
        <v>5.3159999999999998</v>
      </c>
      <c r="O4283" s="10">
        <v>192.33</v>
      </c>
      <c r="P4283" s="10">
        <v>5.8391868302727286</v>
      </c>
      <c r="Q4283" s="9">
        <v>1</v>
      </c>
      <c r="R4283" s="9">
        <v>0</v>
      </c>
      <c r="S4283" s="9">
        <v>0</v>
      </c>
      <c r="T4283" s="9">
        <v>0</v>
      </c>
      <c r="U4283" s="9">
        <v>0</v>
      </c>
      <c r="V4283" s="10"/>
      <c r="W4283" s="10">
        <v>243749855913.09381</v>
      </c>
      <c r="X4283" s="11">
        <v>2.859971868890621</v>
      </c>
      <c r="Y4283" s="11">
        <v>2.4603740747169729</v>
      </c>
      <c r="Z4283" s="11">
        <v>13.59763814264063</v>
      </c>
      <c r="AA4283" s="11">
        <v>3.5479702810380118</v>
      </c>
      <c r="AB4283" s="11">
        <v>2.867937681276719</v>
      </c>
      <c r="AC4283" s="11"/>
      <c r="AD4283" s="9">
        <v>0</v>
      </c>
      <c r="AE4283" s="9">
        <v>0</v>
      </c>
    </row>
    <row r="4284" spans="1:31" hidden="1" x14ac:dyDescent="0.35">
      <c r="A4284" s="2" t="s">
        <v>221</v>
      </c>
      <c r="B4284" s="2" t="s">
        <v>222</v>
      </c>
      <c r="C4284" s="3"/>
      <c r="D4284" s="4">
        <v>1987</v>
      </c>
      <c r="E4284" s="5">
        <v>1359727454000</v>
      </c>
      <c r="F4284" s="5">
        <v>540587448000</v>
      </c>
      <c r="G4284" s="5">
        <v>273120629000</v>
      </c>
      <c r="H4284" s="5">
        <v>286163592000</v>
      </c>
      <c r="I4284" s="6">
        <v>5.0658086977646803</v>
      </c>
      <c r="J4284" s="4">
        <v>56601931</v>
      </c>
      <c r="K4284" s="5">
        <v>115917718100</v>
      </c>
      <c r="L4284" s="3">
        <v>46.985695199671653</v>
      </c>
      <c r="M4284" s="6">
        <v>4.1139999999999999</v>
      </c>
      <c r="N4284" s="6">
        <v>12.032999999999999</v>
      </c>
      <c r="O4284" s="5">
        <v>201.37200000000001</v>
      </c>
      <c r="P4284" s="5">
        <v>6.0305109781818178</v>
      </c>
      <c r="Q4284" s="4">
        <v>1</v>
      </c>
      <c r="R4284" s="4">
        <v>0</v>
      </c>
      <c r="S4284" s="4">
        <v>0</v>
      </c>
      <c r="T4284" s="4">
        <v>0</v>
      </c>
      <c r="U4284" s="4">
        <v>0</v>
      </c>
      <c r="V4284" s="5"/>
      <c r="W4284" s="5">
        <v>246708530346.08301</v>
      </c>
      <c r="X4284" s="6">
        <v>3.191960621401138</v>
      </c>
      <c r="Y4284" s="6">
        <v>4.7461429647711677</v>
      </c>
      <c r="Z4284" s="6">
        <v>1.2138158695134069</v>
      </c>
      <c r="AA4284" s="6">
        <v>4.7012946498206212</v>
      </c>
      <c r="AB4284" s="6">
        <v>3.2765546551308611</v>
      </c>
      <c r="AC4284" s="6"/>
      <c r="AD4284" s="4">
        <v>0</v>
      </c>
      <c r="AE4284" s="4">
        <v>0</v>
      </c>
    </row>
    <row r="4285" spans="1:31" hidden="1" x14ac:dyDescent="0.35">
      <c r="A4285" s="7" t="s">
        <v>221</v>
      </c>
      <c r="B4285" s="7" t="s">
        <v>222</v>
      </c>
      <c r="C4285" s="8"/>
      <c r="D4285" s="9">
        <v>1988</v>
      </c>
      <c r="E4285" s="10">
        <v>1416759553000</v>
      </c>
      <c r="F4285" s="10">
        <v>600720897000</v>
      </c>
      <c r="G4285" s="10">
        <v>283865944000</v>
      </c>
      <c r="H4285" s="10">
        <v>298561837000</v>
      </c>
      <c r="I4285" s="11">
        <v>4.3325724678490758</v>
      </c>
      <c r="J4285" s="9">
        <v>56629288</v>
      </c>
      <c r="K4285" s="10">
        <v>139288942100</v>
      </c>
      <c r="L4285" s="8">
        <v>49.362347941505462</v>
      </c>
      <c r="M4285" s="11">
        <v>5.1890000000000001</v>
      </c>
      <c r="N4285" s="11">
        <v>5.9619999999999997</v>
      </c>
      <c r="O4285" s="10">
        <v>203.56100000000001</v>
      </c>
      <c r="P4285" s="10">
        <v>6.1782091693636358</v>
      </c>
      <c r="Q4285" s="9">
        <v>1</v>
      </c>
      <c r="R4285" s="9">
        <v>0</v>
      </c>
      <c r="S4285" s="9">
        <v>0</v>
      </c>
      <c r="T4285" s="9">
        <v>0</v>
      </c>
      <c r="U4285" s="9">
        <v>0</v>
      </c>
      <c r="V4285" s="10"/>
      <c r="W4285" s="10">
        <v>282176492627.65588</v>
      </c>
      <c r="X4285" s="11">
        <v>4.1943772505456822</v>
      </c>
      <c r="Y4285" s="11">
        <v>3.9342744044427218</v>
      </c>
      <c r="Z4285" s="11">
        <v>14.376463688474161</v>
      </c>
      <c r="AA4285" s="11">
        <v>1.0870428858033849</v>
      </c>
      <c r="AB4285" s="11">
        <v>2.4491820297846241</v>
      </c>
      <c r="AC4285" s="11"/>
      <c r="AD4285" s="9">
        <v>0</v>
      </c>
      <c r="AE4285" s="9">
        <v>0</v>
      </c>
    </row>
    <row r="4286" spans="1:31" hidden="1" x14ac:dyDescent="0.35">
      <c r="A4286" s="2" t="s">
        <v>221</v>
      </c>
      <c r="B4286" s="2" t="s">
        <v>222</v>
      </c>
      <c r="C4286" s="3"/>
      <c r="D4286" s="4">
        <v>1989</v>
      </c>
      <c r="E4286" s="5">
        <v>1464764800000</v>
      </c>
      <c r="F4286" s="5">
        <v>659566091000</v>
      </c>
      <c r="G4286" s="5">
        <v>285333427000</v>
      </c>
      <c r="H4286" s="5">
        <v>310064103000</v>
      </c>
      <c r="I4286" s="6">
        <v>3.8525573514608449</v>
      </c>
      <c r="J4286" s="4">
        <v>56671781</v>
      </c>
      <c r="K4286" s="5">
        <v>157587526500</v>
      </c>
      <c r="L4286" s="3">
        <v>52.452347687640227</v>
      </c>
      <c r="M4286" s="6">
        <v>8.5269999999999992</v>
      </c>
      <c r="N4286" s="6">
        <v>8.5500000000000007</v>
      </c>
      <c r="O4286" s="5">
        <v>210.75</v>
      </c>
      <c r="P4286" s="5">
        <v>6.4110823538181823</v>
      </c>
      <c r="Q4286" s="4">
        <v>1</v>
      </c>
      <c r="R4286" s="4">
        <v>0</v>
      </c>
      <c r="S4286" s="4">
        <v>0</v>
      </c>
      <c r="T4286" s="4">
        <v>0</v>
      </c>
      <c r="U4286" s="4">
        <v>0</v>
      </c>
      <c r="V4286" s="5"/>
      <c r="W4286" s="5">
        <v>300439414911.32458</v>
      </c>
      <c r="X4286" s="6">
        <v>3.38838350504491</v>
      </c>
      <c r="Y4286" s="6">
        <v>0.51696338747842185</v>
      </c>
      <c r="Z4286" s="6">
        <v>6.472162905422274</v>
      </c>
      <c r="AA4286" s="6">
        <v>3.5316195145435478</v>
      </c>
      <c r="AB4286" s="6">
        <v>3.7692667579031278</v>
      </c>
      <c r="AC4286" s="6"/>
      <c r="AD4286" s="4">
        <v>0</v>
      </c>
      <c r="AE4286" s="4">
        <v>0</v>
      </c>
    </row>
    <row r="4287" spans="1:31" hidden="1" x14ac:dyDescent="0.35">
      <c r="A4287" s="7" t="s">
        <v>221</v>
      </c>
      <c r="B4287" s="7" t="s">
        <v>222</v>
      </c>
      <c r="C4287" s="8"/>
      <c r="D4287" s="9">
        <v>1990</v>
      </c>
      <c r="E4287" s="10">
        <v>1493851732000</v>
      </c>
      <c r="F4287" s="10">
        <v>732625247000</v>
      </c>
      <c r="G4287" s="10">
        <v>292029930000</v>
      </c>
      <c r="H4287" s="10">
        <v>324812954000</v>
      </c>
      <c r="I4287" s="11">
        <v>4.7567102600070967</v>
      </c>
      <c r="J4287" s="9">
        <v>56719240</v>
      </c>
      <c r="K4287" s="10">
        <v>176724836900</v>
      </c>
      <c r="L4287" s="8">
        <v>55.838990721391013</v>
      </c>
      <c r="M4287" s="11">
        <v>6.8570000000000002</v>
      </c>
      <c r="N4287" s="11">
        <v>9.6300000000000008</v>
      </c>
      <c r="O4287" s="10">
        <v>216.6</v>
      </c>
      <c r="P4287" s="10">
        <v>7.6081705947192733</v>
      </c>
      <c r="Q4287" s="9">
        <v>1</v>
      </c>
      <c r="R4287" s="9">
        <v>0</v>
      </c>
      <c r="S4287" s="9">
        <v>0</v>
      </c>
      <c r="T4287" s="9">
        <v>0</v>
      </c>
      <c r="U4287" s="9">
        <v>0</v>
      </c>
      <c r="V4287" s="10"/>
      <c r="W4287" s="10">
        <v>316490027159.99951</v>
      </c>
      <c r="X4287" s="11">
        <v>1.985774917584038</v>
      </c>
      <c r="Y4287" s="11">
        <v>2.3469044865885968</v>
      </c>
      <c r="Z4287" s="11">
        <v>5.3423790128908948</v>
      </c>
      <c r="AA4287" s="11">
        <v>2.7758007117437691</v>
      </c>
      <c r="AB4287" s="11">
        <v>18.672170701225721</v>
      </c>
      <c r="AC4287" s="11"/>
      <c r="AD4287" s="9">
        <v>0</v>
      </c>
      <c r="AE4287" s="9">
        <v>0</v>
      </c>
    </row>
    <row r="4288" spans="1:31" hidden="1" x14ac:dyDescent="0.35">
      <c r="A4288" s="2" t="s">
        <v>221</v>
      </c>
      <c r="B4288" s="2" t="s">
        <v>222</v>
      </c>
      <c r="C4288" s="3"/>
      <c r="D4288" s="4">
        <v>1991</v>
      </c>
      <c r="E4288" s="5">
        <v>1516833858000</v>
      </c>
      <c r="F4288" s="5">
        <v>800293526000</v>
      </c>
      <c r="G4288" s="5">
        <v>297580352000</v>
      </c>
      <c r="H4288" s="5">
        <v>326178341000</v>
      </c>
      <c r="I4288" s="6">
        <v>0.4203610056759004</v>
      </c>
      <c r="J4288" s="4">
        <v>56758521</v>
      </c>
      <c r="K4288" s="5">
        <v>198084461400</v>
      </c>
      <c r="L4288" s="3">
        <v>59.328927249434017</v>
      </c>
      <c r="M4288" s="6">
        <v>-1.9710000000000001</v>
      </c>
      <c r="N4288" s="6">
        <v>1.798</v>
      </c>
      <c r="O4288" s="5">
        <v>221.816</v>
      </c>
      <c r="P4288" s="5">
        <v>7.3109259070723622</v>
      </c>
      <c r="Q4288" s="4">
        <v>1</v>
      </c>
      <c r="R4288" s="4">
        <v>0</v>
      </c>
      <c r="S4288" s="4">
        <v>0</v>
      </c>
      <c r="T4288" s="4">
        <v>0</v>
      </c>
      <c r="U4288" s="4">
        <v>0</v>
      </c>
      <c r="V4288" s="5"/>
      <c r="W4288" s="5">
        <v>333875009347.80463</v>
      </c>
      <c r="X4288" s="6">
        <v>1.538447592066654</v>
      </c>
      <c r="Y4288" s="6">
        <v>1.9006346370045011</v>
      </c>
      <c r="Z4288" s="6">
        <v>5.493058452365152</v>
      </c>
      <c r="AA4288" s="6">
        <v>2.40812557710065</v>
      </c>
      <c r="AB4288" s="6">
        <v>-3.9069140727893839</v>
      </c>
      <c r="AC4288" s="6"/>
      <c r="AD4288" s="4">
        <v>0</v>
      </c>
      <c r="AE4288" s="4">
        <v>0</v>
      </c>
    </row>
    <row r="4289" spans="1:31" hidden="1" x14ac:dyDescent="0.35">
      <c r="A4289" s="7" t="s">
        <v>221</v>
      </c>
      <c r="B4289" s="7" t="s">
        <v>222</v>
      </c>
      <c r="C4289" s="8"/>
      <c r="D4289" s="9">
        <v>1992</v>
      </c>
      <c r="E4289" s="10">
        <v>1529488430000</v>
      </c>
      <c r="F4289" s="10">
        <v>842219569000</v>
      </c>
      <c r="G4289" s="10">
        <v>300419774000</v>
      </c>
      <c r="H4289" s="10">
        <v>320268805000</v>
      </c>
      <c r="I4289" s="11">
        <v>-1.8117499714672931</v>
      </c>
      <c r="J4289" s="9">
        <v>56797087</v>
      </c>
      <c r="K4289" s="10">
        <v>214253694000</v>
      </c>
      <c r="L4289" s="8">
        <v>62.45591174780197</v>
      </c>
      <c r="M4289" s="11">
        <v>7.2850000000000001</v>
      </c>
      <c r="N4289" s="11">
        <v>7.1150000000000002</v>
      </c>
      <c r="O4289" s="10">
        <v>226.25399999999999</v>
      </c>
      <c r="P4289" s="10">
        <v>7.3555894288970922</v>
      </c>
      <c r="Q4289" s="9">
        <v>1</v>
      </c>
      <c r="R4289" s="9">
        <v>0</v>
      </c>
      <c r="S4289" s="9">
        <v>0</v>
      </c>
      <c r="T4289" s="9">
        <v>0</v>
      </c>
      <c r="U4289" s="9">
        <v>0</v>
      </c>
      <c r="V4289" s="10"/>
      <c r="W4289" s="10">
        <v>343047900517.66443</v>
      </c>
      <c r="X4289" s="11">
        <v>0.8342754173938014</v>
      </c>
      <c r="Y4289" s="11">
        <v>0.9541698505686288</v>
      </c>
      <c r="Z4289" s="11">
        <v>2.7474027444516729</v>
      </c>
      <c r="AA4289" s="11">
        <v>2.0007573844988582</v>
      </c>
      <c r="AB4289" s="11">
        <v>0.6109147102903052</v>
      </c>
      <c r="AC4289" s="11"/>
      <c r="AD4289" s="9">
        <v>0</v>
      </c>
      <c r="AE4289" s="9">
        <v>0</v>
      </c>
    </row>
    <row r="4290" spans="1:31" hidden="1" x14ac:dyDescent="0.35">
      <c r="A4290" s="2" t="s">
        <v>221</v>
      </c>
      <c r="B4290" s="2" t="s">
        <v>222</v>
      </c>
      <c r="C4290" s="3"/>
      <c r="D4290" s="4">
        <v>1993</v>
      </c>
      <c r="E4290" s="5">
        <v>1516444865000</v>
      </c>
      <c r="F4290" s="5">
        <v>867486210000</v>
      </c>
      <c r="G4290" s="5">
        <v>295775702000</v>
      </c>
      <c r="H4290" s="5">
        <v>275385963000</v>
      </c>
      <c r="I4290" s="6">
        <v>-14.01411604854866</v>
      </c>
      <c r="J4290" s="4">
        <v>56831821</v>
      </c>
      <c r="K4290" s="5">
        <v>227407334700</v>
      </c>
      <c r="L4290" s="3">
        <v>65.34558107841687</v>
      </c>
      <c r="M4290" s="6">
        <v>8.9730000000000008</v>
      </c>
      <c r="N4290" s="6">
        <v>-11.195</v>
      </c>
      <c r="O4290" s="5">
        <v>222.80199999999999</v>
      </c>
      <c r="P4290" s="5">
        <v>7.250440948807273</v>
      </c>
      <c r="Q4290" s="4">
        <v>1</v>
      </c>
      <c r="R4290" s="4">
        <v>0</v>
      </c>
      <c r="S4290" s="4">
        <v>0</v>
      </c>
      <c r="T4290" s="4">
        <v>0</v>
      </c>
      <c r="U4290" s="4">
        <v>0</v>
      </c>
      <c r="V4290" s="5"/>
      <c r="W4290" s="5">
        <v>348007211730.35962</v>
      </c>
      <c r="X4290" s="6">
        <v>-0.85280573191390541</v>
      </c>
      <c r="Y4290" s="6">
        <v>-1.5458609592057011</v>
      </c>
      <c r="Z4290" s="6">
        <v>1.4456614383039561</v>
      </c>
      <c r="AA4290" s="6">
        <v>-1.525718882318102</v>
      </c>
      <c r="AB4290" s="6">
        <v>-1.4295044755588731</v>
      </c>
      <c r="AC4290" s="6"/>
      <c r="AD4290" s="4">
        <v>0</v>
      </c>
      <c r="AE4290" s="4">
        <v>0</v>
      </c>
    </row>
    <row r="4291" spans="1:31" hidden="1" x14ac:dyDescent="0.35">
      <c r="A4291" s="7" t="s">
        <v>221</v>
      </c>
      <c r="B4291" s="7" t="s">
        <v>222</v>
      </c>
      <c r="C4291" s="8"/>
      <c r="D4291" s="9">
        <v>1994</v>
      </c>
      <c r="E4291" s="10">
        <v>1549063953000</v>
      </c>
      <c r="F4291" s="10">
        <v>917537533000</v>
      </c>
      <c r="G4291" s="10">
        <v>290629015000</v>
      </c>
      <c r="H4291" s="10">
        <v>288309837000</v>
      </c>
      <c r="I4291" s="11">
        <v>4.6930039059398334</v>
      </c>
      <c r="J4291" s="9">
        <v>56843400</v>
      </c>
      <c r="K4291" s="10">
        <v>229717446400</v>
      </c>
      <c r="L4291" s="8">
        <v>67.993280895747688</v>
      </c>
      <c r="M4291" s="11">
        <v>9.6270000000000007</v>
      </c>
      <c r="N4291" s="11">
        <v>8.0500000000000007</v>
      </c>
      <c r="O4291" s="10">
        <v>231.81299999999999</v>
      </c>
      <c r="P4291" s="10">
        <v>7.2043296519698163</v>
      </c>
      <c r="Q4291" s="9">
        <v>1</v>
      </c>
      <c r="R4291" s="9">
        <v>0</v>
      </c>
      <c r="S4291" s="9">
        <v>0</v>
      </c>
      <c r="T4291" s="9">
        <v>0</v>
      </c>
      <c r="U4291" s="9">
        <v>0</v>
      </c>
      <c r="V4291" s="10"/>
      <c r="W4291" s="10">
        <v>337853157508.63641</v>
      </c>
      <c r="X4291" s="11">
        <v>2.1510236707484909</v>
      </c>
      <c r="Y4291" s="11">
        <v>-1.7400641652437021</v>
      </c>
      <c r="Z4291" s="11">
        <v>-2.9177712068768149</v>
      </c>
      <c r="AA4291" s="11">
        <v>4.0443981651870251</v>
      </c>
      <c r="AB4291" s="11">
        <v>-0.635979206823857</v>
      </c>
      <c r="AC4291" s="11"/>
      <c r="AD4291" s="9">
        <v>0</v>
      </c>
      <c r="AE4291" s="9">
        <v>0</v>
      </c>
    </row>
    <row r="4292" spans="1:31" hidden="1" x14ac:dyDescent="0.35">
      <c r="A4292" s="2" t="s">
        <v>221</v>
      </c>
      <c r="B4292" s="2" t="s">
        <v>222</v>
      </c>
      <c r="C4292" s="3"/>
      <c r="D4292" s="4">
        <v>1995</v>
      </c>
      <c r="E4292" s="5">
        <v>1593782900000</v>
      </c>
      <c r="F4292" s="5">
        <v>990520900000</v>
      </c>
      <c r="G4292" s="5">
        <v>281378700000</v>
      </c>
      <c r="H4292" s="5">
        <v>308489000000</v>
      </c>
      <c r="I4292" s="6">
        <v>6.9991240014470861</v>
      </c>
      <c r="J4292" s="4">
        <v>56844303</v>
      </c>
      <c r="K4292" s="5">
        <v>240766000000</v>
      </c>
      <c r="L4292" s="3">
        <v>71.553016476947704</v>
      </c>
      <c r="M4292" s="6">
        <v>12.583</v>
      </c>
      <c r="N4292" s="6">
        <v>9.5540000000000003</v>
      </c>
      <c r="O4292" s="5">
        <v>241.489</v>
      </c>
      <c r="P4292" s="5">
        <v>7.6250537125072713</v>
      </c>
      <c r="Q4292" s="4">
        <v>1</v>
      </c>
      <c r="R4292" s="4">
        <v>0</v>
      </c>
      <c r="S4292" s="4">
        <v>0</v>
      </c>
      <c r="T4292" s="4">
        <v>0</v>
      </c>
      <c r="U4292" s="4">
        <v>0</v>
      </c>
      <c r="V4292" s="5"/>
      <c r="W4292" s="5">
        <v>336486163483.50293</v>
      </c>
      <c r="X4292" s="6">
        <v>2.886836719258421</v>
      </c>
      <c r="Y4292" s="6">
        <v>-3.1828601146378999</v>
      </c>
      <c r="Z4292" s="6">
        <v>-0.40461188381776192</v>
      </c>
      <c r="AA4292" s="6">
        <v>4.1740540866991998</v>
      </c>
      <c r="AB4292" s="6">
        <v>5.8398779742459457</v>
      </c>
      <c r="AC4292" s="6"/>
      <c r="AD4292" s="4">
        <v>0</v>
      </c>
      <c r="AE4292" s="4">
        <v>0</v>
      </c>
    </row>
    <row r="4293" spans="1:31" hidden="1" x14ac:dyDescent="0.35">
      <c r="A4293" s="7" t="s">
        <v>221</v>
      </c>
      <c r="B4293" s="7" t="s">
        <v>222</v>
      </c>
      <c r="C4293" s="8"/>
      <c r="D4293" s="9">
        <v>1996</v>
      </c>
      <c r="E4293" s="10">
        <v>1615228600000</v>
      </c>
      <c r="F4293" s="10">
        <v>1047745400000</v>
      </c>
      <c r="G4293" s="10">
        <v>282511900000</v>
      </c>
      <c r="H4293" s="10">
        <v>306976600000</v>
      </c>
      <c r="I4293" s="11">
        <v>-0.4902605927601939</v>
      </c>
      <c r="J4293" s="9">
        <v>56860281</v>
      </c>
      <c r="K4293" s="10">
        <v>254049000000</v>
      </c>
      <c r="L4293" s="8">
        <v>74.420129168035203</v>
      </c>
      <c r="M4293" s="11">
        <v>1.56</v>
      </c>
      <c r="N4293" s="11">
        <v>-0.65</v>
      </c>
      <c r="O4293" s="10">
        <v>244.43299999999999</v>
      </c>
      <c r="P4293" s="10">
        <v>7.6351473771247269</v>
      </c>
      <c r="Q4293" s="9">
        <v>1</v>
      </c>
      <c r="R4293" s="9">
        <v>0</v>
      </c>
      <c r="S4293" s="9">
        <v>0</v>
      </c>
      <c r="T4293" s="9">
        <v>0</v>
      </c>
      <c r="U4293" s="9">
        <v>0</v>
      </c>
      <c r="V4293" s="10"/>
      <c r="W4293" s="10">
        <v>341371350520.46997</v>
      </c>
      <c r="X4293" s="11">
        <v>1.345584771928473</v>
      </c>
      <c r="Y4293" s="11">
        <v>0.40273126572835821</v>
      </c>
      <c r="Z4293" s="11">
        <v>1.4518240472038519</v>
      </c>
      <c r="AA4293" s="11">
        <v>1.21910314755537</v>
      </c>
      <c r="AB4293" s="11">
        <v>0.13237499692492841</v>
      </c>
      <c r="AC4293" s="11"/>
      <c r="AD4293" s="9">
        <v>0</v>
      </c>
      <c r="AE4293" s="9">
        <v>0</v>
      </c>
    </row>
    <row r="4294" spans="1:31" hidden="1" x14ac:dyDescent="0.35">
      <c r="A4294" s="2" t="s">
        <v>221</v>
      </c>
      <c r="B4294" s="2" t="s">
        <v>222</v>
      </c>
      <c r="C4294" s="3"/>
      <c r="D4294" s="4">
        <v>1997</v>
      </c>
      <c r="E4294" s="5">
        <v>1646333400000</v>
      </c>
      <c r="F4294" s="5">
        <v>1095091600000</v>
      </c>
      <c r="G4294" s="5">
        <v>282822300000</v>
      </c>
      <c r="H4294" s="5">
        <v>317184000000</v>
      </c>
      <c r="I4294" s="6">
        <v>3.3251394405958048</v>
      </c>
      <c r="J4294" s="4">
        <v>56890372</v>
      </c>
      <c r="K4294" s="5">
        <v>281562000000</v>
      </c>
      <c r="L4294" s="3">
        <v>75.940612629977906</v>
      </c>
      <c r="M4294" s="6">
        <v>4.931</v>
      </c>
      <c r="N4294" s="6">
        <v>10.504</v>
      </c>
      <c r="O4294" s="5">
        <v>251.47300000000001</v>
      </c>
      <c r="P4294" s="5">
        <v>7.717841440503638</v>
      </c>
      <c r="Q4294" s="4">
        <v>1</v>
      </c>
      <c r="R4294" s="4">
        <v>0</v>
      </c>
      <c r="S4294" s="4">
        <v>0</v>
      </c>
      <c r="T4294" s="4">
        <v>0</v>
      </c>
      <c r="U4294" s="4">
        <v>0</v>
      </c>
      <c r="V4294" s="5"/>
      <c r="W4294" s="5">
        <v>370766037103.11932</v>
      </c>
      <c r="X4294" s="6">
        <v>1.9257212260852741</v>
      </c>
      <c r="Y4294" s="6">
        <v>0.1098714779802196</v>
      </c>
      <c r="Z4294" s="6">
        <v>8.6107655308018192</v>
      </c>
      <c r="AA4294" s="6">
        <v>2.8801348426767341</v>
      </c>
      <c r="AB4294" s="6">
        <v>1.083070951932984</v>
      </c>
      <c r="AC4294" s="6"/>
      <c r="AD4294" s="4">
        <v>0</v>
      </c>
      <c r="AE4294" s="4">
        <v>0</v>
      </c>
    </row>
    <row r="4295" spans="1:31" hidden="1" x14ac:dyDescent="0.35">
      <c r="A4295" s="7" t="s">
        <v>221</v>
      </c>
      <c r="B4295" s="7" t="s">
        <v>222</v>
      </c>
      <c r="C4295" s="8"/>
      <c r="D4295" s="9">
        <v>1998</v>
      </c>
      <c r="E4295" s="10">
        <v>1676039400000</v>
      </c>
      <c r="F4295" s="10">
        <v>1141256800000</v>
      </c>
      <c r="G4295" s="10">
        <v>287877200000</v>
      </c>
      <c r="H4295" s="10">
        <v>328183100000</v>
      </c>
      <c r="I4295" s="11">
        <v>3.4677348163841799</v>
      </c>
      <c r="J4295" s="9">
        <v>56906744</v>
      </c>
      <c r="K4295" s="10">
        <v>280664000000</v>
      </c>
      <c r="L4295" s="8">
        <v>77.425316594739229</v>
      </c>
      <c r="M4295" s="11">
        <v>2.5510000000000002</v>
      </c>
      <c r="N4295" s="11">
        <v>9.1790000000000003</v>
      </c>
      <c r="O4295" s="10">
        <v>259.8</v>
      </c>
      <c r="P4295" s="10">
        <v>7.7434626095167243</v>
      </c>
      <c r="Q4295" s="9">
        <v>1</v>
      </c>
      <c r="R4295" s="9">
        <v>0</v>
      </c>
      <c r="S4295" s="9">
        <v>0</v>
      </c>
      <c r="T4295" s="9">
        <v>0</v>
      </c>
      <c r="U4295" s="9">
        <v>0</v>
      </c>
      <c r="V4295" s="10"/>
      <c r="W4295" s="10">
        <v>362496418928.52161</v>
      </c>
      <c r="X4295" s="11">
        <v>1.804373281863807</v>
      </c>
      <c r="Y4295" s="11">
        <v>1.78730602219132</v>
      </c>
      <c r="Z4295" s="11">
        <v>-2.2304141553013199</v>
      </c>
      <c r="AA4295" s="11">
        <v>3.3112898800268811</v>
      </c>
      <c r="AB4295" s="11">
        <v>0.33197324939360717</v>
      </c>
      <c r="AC4295" s="11"/>
      <c r="AD4295" s="9">
        <v>0</v>
      </c>
      <c r="AE4295" s="9">
        <v>0</v>
      </c>
    </row>
    <row r="4296" spans="1:31" hidden="1" x14ac:dyDescent="0.35">
      <c r="A4296" s="2" t="s">
        <v>221</v>
      </c>
      <c r="B4296" s="2" t="s">
        <v>222</v>
      </c>
      <c r="C4296" s="3"/>
      <c r="D4296" s="4">
        <v>1999</v>
      </c>
      <c r="E4296" s="5">
        <v>1704163200000</v>
      </c>
      <c r="F4296" s="5">
        <v>1177549700000</v>
      </c>
      <c r="G4296" s="5">
        <v>291146100000</v>
      </c>
      <c r="H4296" s="5">
        <v>344248600000</v>
      </c>
      <c r="I4296" s="6">
        <v>4.8952855890507436</v>
      </c>
      <c r="J4296" s="4">
        <v>56916317</v>
      </c>
      <c r="K4296" s="5">
        <v>293706000000</v>
      </c>
      <c r="L4296" s="3">
        <v>78.713255727513143</v>
      </c>
      <c r="M4296" s="6">
        <v>-1.0289999999999999</v>
      </c>
      <c r="N4296" s="6">
        <v>4.4950000000000001</v>
      </c>
      <c r="O4296" s="5">
        <v>265.66699999999997</v>
      </c>
      <c r="P4296" s="5">
        <v>7.763912872870546</v>
      </c>
      <c r="Q4296" s="4">
        <v>1</v>
      </c>
      <c r="R4296" s="4">
        <v>0</v>
      </c>
      <c r="S4296" s="4">
        <v>0</v>
      </c>
      <c r="T4296" s="4">
        <v>0</v>
      </c>
      <c r="U4296" s="4">
        <v>0</v>
      </c>
      <c r="V4296" s="5"/>
      <c r="W4296" s="5">
        <v>373134102109.48633</v>
      </c>
      <c r="X4296" s="6">
        <v>1.6779915794342299</v>
      </c>
      <c r="Y4296" s="6">
        <v>1.1355188948621151</v>
      </c>
      <c r="Z4296" s="6">
        <v>2.9345622813069219</v>
      </c>
      <c r="AA4296" s="6">
        <v>2.2582755966127861</v>
      </c>
      <c r="AB4296" s="6">
        <v>0.26409714084095037</v>
      </c>
      <c r="AC4296" s="6"/>
      <c r="AD4296" s="4">
        <v>0</v>
      </c>
      <c r="AE4296" s="4">
        <v>0</v>
      </c>
    </row>
    <row r="4297" spans="1:31" hidden="1" x14ac:dyDescent="0.35">
      <c r="A4297" s="7" t="s">
        <v>221</v>
      </c>
      <c r="B4297" s="7" t="s">
        <v>222</v>
      </c>
      <c r="C4297" s="8"/>
      <c r="D4297" s="9">
        <v>2000</v>
      </c>
      <c r="E4297" s="10">
        <v>1770320500000</v>
      </c>
      <c r="F4297" s="10">
        <v>1244744200000</v>
      </c>
      <c r="G4297" s="10">
        <v>300978300000</v>
      </c>
      <c r="H4297" s="10">
        <v>363816600000</v>
      </c>
      <c r="I4297" s="11">
        <v>5.6842642206823797</v>
      </c>
      <c r="J4297" s="9">
        <v>56942108</v>
      </c>
      <c r="K4297" s="10">
        <v>295601000000</v>
      </c>
      <c r="L4297" s="8">
        <v>80.710750463752106</v>
      </c>
      <c r="M4297" s="11">
        <v>12.041</v>
      </c>
      <c r="N4297" s="11">
        <v>10.897</v>
      </c>
      <c r="O4297" s="10">
        <v>276.64163500000001</v>
      </c>
      <c r="P4297" s="10">
        <v>7.3653058203792732</v>
      </c>
      <c r="Q4297" s="9">
        <v>1</v>
      </c>
      <c r="R4297" s="9">
        <v>0</v>
      </c>
      <c r="S4297" s="9">
        <v>0</v>
      </c>
      <c r="T4297" s="9">
        <v>0</v>
      </c>
      <c r="U4297" s="9">
        <v>0</v>
      </c>
      <c r="V4297" s="10"/>
      <c r="W4297" s="10">
        <v>366247368908.75153</v>
      </c>
      <c r="X4297" s="11">
        <v>3.8820988506265128</v>
      </c>
      <c r="Y4297" s="11">
        <v>3.3770673898774541</v>
      </c>
      <c r="Z4297" s="11">
        <v>-1.845645616897845</v>
      </c>
      <c r="AA4297" s="11">
        <v>4.1309741142106384</v>
      </c>
      <c r="AB4297" s="11">
        <v>-5.1341000217058861</v>
      </c>
      <c r="AC4297" s="11"/>
      <c r="AD4297" s="9">
        <v>0</v>
      </c>
      <c r="AE4297" s="9">
        <v>0</v>
      </c>
    </row>
    <row r="4298" spans="1:31" hidden="1" x14ac:dyDescent="0.35">
      <c r="A4298" s="2" t="s">
        <v>221</v>
      </c>
      <c r="B4298" s="2" t="s">
        <v>222</v>
      </c>
      <c r="C4298" s="3">
        <v>60.143029569502701</v>
      </c>
      <c r="D4298" s="4">
        <v>2001</v>
      </c>
      <c r="E4298" s="5">
        <v>1805840800000</v>
      </c>
      <c r="F4298" s="5">
        <v>1308623100000</v>
      </c>
      <c r="G4298" s="5">
        <v>317543300000</v>
      </c>
      <c r="H4298" s="5">
        <v>372600300000</v>
      </c>
      <c r="I4298" s="6">
        <v>2.4143208418747122</v>
      </c>
      <c r="J4298" s="4">
        <v>56976981</v>
      </c>
      <c r="K4298" s="5">
        <v>305239000000</v>
      </c>
      <c r="L4298" s="3">
        <v>82.958678381650159</v>
      </c>
      <c r="M4298" s="6">
        <v>2.6669999999999998</v>
      </c>
      <c r="N4298" s="6">
        <v>2.375</v>
      </c>
      <c r="O4298" s="5">
        <v>279.00865599999997</v>
      </c>
      <c r="P4298" s="5">
        <v>7.328472079753455</v>
      </c>
      <c r="Q4298" s="4">
        <v>1</v>
      </c>
      <c r="R4298" s="4">
        <v>0</v>
      </c>
      <c r="S4298" s="4">
        <v>0</v>
      </c>
      <c r="T4298" s="4">
        <v>0</v>
      </c>
      <c r="U4298" s="4">
        <v>0</v>
      </c>
      <c r="V4298" s="5">
        <v>948720005356.8252</v>
      </c>
      <c r="W4298" s="5">
        <v>367941011060.65417</v>
      </c>
      <c r="X4298" s="6">
        <v>2.0064332983773281</v>
      </c>
      <c r="Y4298" s="6">
        <v>5.5037190388808774</v>
      </c>
      <c r="Z4298" s="6">
        <v>0.46243121334879339</v>
      </c>
      <c r="AA4298" s="6">
        <v>0.85562717267775779</v>
      </c>
      <c r="AB4298" s="6">
        <v>-0.5000979120772121</v>
      </c>
      <c r="AC4298" s="6"/>
      <c r="AD4298" s="4">
        <v>0</v>
      </c>
      <c r="AE4298" s="4">
        <v>0</v>
      </c>
    </row>
    <row r="4299" spans="1:31" hidden="1" x14ac:dyDescent="0.35">
      <c r="A4299" s="7" t="s">
        <v>221</v>
      </c>
      <c r="B4299" s="7" t="s">
        <v>222</v>
      </c>
      <c r="C4299" s="8">
        <v>61.821274198232601</v>
      </c>
      <c r="D4299" s="9">
        <v>2002</v>
      </c>
      <c r="E4299" s="10">
        <v>1810715300000</v>
      </c>
      <c r="F4299" s="10">
        <v>1355522300000</v>
      </c>
      <c r="G4299" s="10">
        <v>321806200000</v>
      </c>
      <c r="H4299" s="10">
        <v>388367300000</v>
      </c>
      <c r="I4299" s="11">
        <v>4.2316122665494484</v>
      </c>
      <c r="J4299" s="9">
        <v>57089824</v>
      </c>
      <c r="K4299" s="10">
        <v>309089000000</v>
      </c>
      <c r="L4299" s="8">
        <v>85.003877919330463</v>
      </c>
      <c r="M4299" s="11">
        <v>-2.8450000000000002</v>
      </c>
      <c r="N4299" s="11">
        <v>0.628</v>
      </c>
      <c r="O4299" s="10">
        <v>285.27601099999998</v>
      </c>
      <c r="P4299" s="10">
        <v>7.4017600258436369</v>
      </c>
      <c r="Q4299" s="9">
        <v>1</v>
      </c>
      <c r="R4299" s="9">
        <v>0</v>
      </c>
      <c r="S4299" s="9">
        <v>0</v>
      </c>
      <c r="T4299" s="9">
        <v>0</v>
      </c>
      <c r="U4299" s="9">
        <v>0</v>
      </c>
      <c r="V4299" s="10">
        <v>985838738670.79395</v>
      </c>
      <c r="W4299" s="10">
        <v>363617528477.14618</v>
      </c>
      <c r="X4299" s="11">
        <v>0.26992966378874589</v>
      </c>
      <c r="Y4299" s="11">
        <v>1.342462586992073</v>
      </c>
      <c r="Z4299" s="11">
        <v>-1.175047753183279</v>
      </c>
      <c r="AA4299" s="11">
        <v>2.2462941078071612</v>
      </c>
      <c r="AB4299" s="11">
        <v>1.000044010437813</v>
      </c>
      <c r="AC4299" s="11">
        <v>3.9125066515286502</v>
      </c>
      <c r="AD4299" s="9">
        <v>0</v>
      </c>
      <c r="AE4299" s="9">
        <v>0</v>
      </c>
    </row>
    <row r="4300" spans="1:31" hidden="1" x14ac:dyDescent="0.35">
      <c r="A4300" s="2" t="s">
        <v>221</v>
      </c>
      <c r="B4300" s="2" t="s">
        <v>222</v>
      </c>
      <c r="C4300" s="3">
        <v>65.114271544806073</v>
      </c>
      <c r="D4300" s="4">
        <v>2003</v>
      </c>
      <c r="E4300" s="5">
        <v>1811920400000</v>
      </c>
      <c r="F4300" s="5">
        <v>1399386000000</v>
      </c>
      <c r="G4300" s="5">
        <v>326313400000</v>
      </c>
      <c r="H4300" s="5">
        <v>386115100000</v>
      </c>
      <c r="I4300" s="6">
        <v>-0.5799149413454785</v>
      </c>
      <c r="J4300" s="4">
        <v>57399184</v>
      </c>
      <c r="K4300" s="5">
        <v>317478000000</v>
      </c>
      <c r="L4300" s="3">
        <v>87.275653757447117</v>
      </c>
      <c r="M4300" s="6">
        <v>-1.236</v>
      </c>
      <c r="N4300" s="6">
        <v>0.745</v>
      </c>
      <c r="O4300" s="5">
        <v>293.88476500000002</v>
      </c>
      <c r="P4300" s="5">
        <v>7.6880106749043629</v>
      </c>
      <c r="Q4300" s="4">
        <v>1</v>
      </c>
      <c r="R4300" s="4">
        <v>0</v>
      </c>
      <c r="S4300" s="4">
        <v>0</v>
      </c>
      <c r="T4300" s="4">
        <v>0</v>
      </c>
      <c r="U4300" s="4">
        <v>0</v>
      </c>
      <c r="V4300" s="5">
        <v>1044048323639.453</v>
      </c>
      <c r="W4300" s="5">
        <v>363764677010.98151</v>
      </c>
      <c r="X4300" s="6">
        <v>6.6553808873211495E-2</v>
      </c>
      <c r="Y4300" s="6">
        <v>1.4005945193100691</v>
      </c>
      <c r="Z4300" s="6">
        <v>4.04679429101217E-2</v>
      </c>
      <c r="AA4300" s="6">
        <v>3.0176929247654241</v>
      </c>
      <c r="AB4300" s="6">
        <v>3.8673322028985901</v>
      </c>
      <c r="AC4300" s="6">
        <v>5.9045747225497571</v>
      </c>
      <c r="AD4300" s="4">
        <v>0</v>
      </c>
      <c r="AE4300" s="4">
        <v>0</v>
      </c>
    </row>
    <row r="4301" spans="1:31" hidden="1" x14ac:dyDescent="0.35">
      <c r="A4301" s="7" t="s">
        <v>221</v>
      </c>
      <c r="B4301" s="7" t="s">
        <v>222</v>
      </c>
      <c r="C4301" s="8">
        <v>67.49386320242094</v>
      </c>
      <c r="D4301" s="9">
        <v>2004</v>
      </c>
      <c r="E4301" s="10">
        <v>1838628500000</v>
      </c>
      <c r="F4301" s="10">
        <v>1457356200000</v>
      </c>
      <c r="G4301" s="10">
        <v>328389100000</v>
      </c>
      <c r="H4301" s="10">
        <v>392426900000</v>
      </c>
      <c r="I4301" s="11">
        <v>1.6346939034500281</v>
      </c>
      <c r="J4301" s="9">
        <v>57828179</v>
      </c>
      <c r="K4301" s="10">
        <v>322641000000</v>
      </c>
      <c r="L4301" s="8">
        <v>89.201597564227029</v>
      </c>
      <c r="M4301" s="11">
        <v>6.1539999999999999</v>
      </c>
      <c r="N4301" s="11">
        <v>4.5</v>
      </c>
      <c r="O4301" s="10">
        <v>303.34700600000002</v>
      </c>
      <c r="P4301" s="10">
        <v>7.8484061655123636</v>
      </c>
      <c r="Q4301" s="9">
        <v>1</v>
      </c>
      <c r="R4301" s="9">
        <v>0</v>
      </c>
      <c r="S4301" s="9">
        <v>0</v>
      </c>
      <c r="T4301" s="9">
        <v>0</v>
      </c>
      <c r="U4301" s="9">
        <v>0</v>
      </c>
      <c r="V4301" s="10">
        <v>1102699981681.123</v>
      </c>
      <c r="W4301" s="10">
        <v>361698678958.85132</v>
      </c>
      <c r="X4301" s="11">
        <v>1.4740217064723149</v>
      </c>
      <c r="Y4301" s="11">
        <v>0.636106270842693</v>
      </c>
      <c r="Z4301" s="11">
        <v>-0.5679490568205664</v>
      </c>
      <c r="AA4301" s="11">
        <v>3.2197113041909491</v>
      </c>
      <c r="AB4301" s="11">
        <v>2.086306814473772</v>
      </c>
      <c r="AC4301" s="11">
        <v>5.6177148809755728</v>
      </c>
      <c r="AD4301" s="9">
        <v>0</v>
      </c>
      <c r="AE4301" s="9">
        <v>0</v>
      </c>
    </row>
    <row r="4302" spans="1:31" hidden="1" x14ac:dyDescent="0.35">
      <c r="A4302" s="2" t="s">
        <v>221</v>
      </c>
      <c r="B4302" s="2" t="s">
        <v>222</v>
      </c>
      <c r="C4302" s="3">
        <v>70.593622152248614</v>
      </c>
      <c r="D4302" s="4">
        <v>2005</v>
      </c>
      <c r="E4302" s="5">
        <v>1852646400000</v>
      </c>
      <c r="F4302" s="5">
        <v>1499073100000</v>
      </c>
      <c r="G4302" s="5">
        <v>330242900000</v>
      </c>
      <c r="H4302" s="5">
        <v>391391200000</v>
      </c>
      <c r="I4302" s="6">
        <v>-0.2639217647923715</v>
      </c>
      <c r="J4302" s="4">
        <v>58166682</v>
      </c>
      <c r="K4302" s="5">
        <v>327982000000</v>
      </c>
      <c r="L4302" s="3">
        <v>90.972510623427155</v>
      </c>
      <c r="M4302" s="6">
        <v>3.2389999999999999</v>
      </c>
      <c r="N4302" s="6">
        <v>3.5070000000000001</v>
      </c>
      <c r="O4302" s="5">
        <v>303.69990000000001</v>
      </c>
      <c r="P4302" s="5">
        <v>7.8809774205101828</v>
      </c>
      <c r="Q4302" s="4">
        <v>1</v>
      </c>
      <c r="R4302" s="4">
        <v>0</v>
      </c>
      <c r="S4302" s="4">
        <v>0</v>
      </c>
      <c r="T4302" s="4">
        <v>0</v>
      </c>
      <c r="U4302" s="4">
        <v>0</v>
      </c>
      <c r="V4302" s="5">
        <v>1163263487780.979</v>
      </c>
      <c r="W4302" s="5">
        <v>360528689108.7937</v>
      </c>
      <c r="X4302" s="6">
        <v>0.76241067730648149</v>
      </c>
      <c r="Y4302" s="6">
        <v>0.56451325576884248</v>
      </c>
      <c r="Z4302" s="6">
        <v>-0.3234708662540236</v>
      </c>
      <c r="AA4302" s="6">
        <v>0.1163334376209376</v>
      </c>
      <c r="AB4302" s="6">
        <v>0.41500470682754059</v>
      </c>
      <c r="AC4302" s="6">
        <v>5.4922922921903057</v>
      </c>
      <c r="AD4302" s="4">
        <v>0</v>
      </c>
      <c r="AE4302" s="4">
        <v>0</v>
      </c>
    </row>
    <row r="4303" spans="1:31" hidden="1" x14ac:dyDescent="0.35">
      <c r="A4303" s="7" t="s">
        <v>221</v>
      </c>
      <c r="B4303" s="7" t="s">
        <v>222</v>
      </c>
      <c r="C4303" s="8">
        <v>75.423232355739685</v>
      </c>
      <c r="D4303" s="9">
        <v>2006</v>
      </c>
      <c r="E4303" s="10">
        <v>1885984400000</v>
      </c>
      <c r="F4303" s="10">
        <v>1559864200000</v>
      </c>
      <c r="G4303" s="10">
        <v>328687900000</v>
      </c>
      <c r="H4303" s="10">
        <v>411937000000</v>
      </c>
      <c r="I4303" s="11">
        <v>5.2494281935822764</v>
      </c>
      <c r="J4303" s="9">
        <v>58399861</v>
      </c>
      <c r="K4303" s="10">
        <v>362558000000</v>
      </c>
      <c r="L4303" s="8">
        <v>92.874603821687217</v>
      </c>
      <c r="M4303" s="11">
        <v>8.1839999999999993</v>
      </c>
      <c r="N4303" s="11">
        <v>8.09</v>
      </c>
      <c r="O4303" s="10">
        <v>314.12196299999999</v>
      </c>
      <c r="P4303" s="10">
        <v>7.8746380901836366</v>
      </c>
      <c r="Q4303" s="9">
        <v>1</v>
      </c>
      <c r="R4303" s="9">
        <v>0</v>
      </c>
      <c r="S4303" s="9">
        <v>0</v>
      </c>
      <c r="T4303" s="9">
        <v>0</v>
      </c>
      <c r="U4303" s="9">
        <v>0</v>
      </c>
      <c r="V4303" s="10">
        <v>1266761796646.582</v>
      </c>
      <c r="W4303" s="10">
        <v>390373670606.5376</v>
      </c>
      <c r="X4303" s="11">
        <v>1.79947992234244</v>
      </c>
      <c r="Y4303" s="11">
        <v>-0.47086553564058459</v>
      </c>
      <c r="Z4303" s="11">
        <v>8.2781155562180047</v>
      </c>
      <c r="AA4303" s="11">
        <v>3.4316978701672212</v>
      </c>
      <c r="AB4303" s="11">
        <v>-8.0438376971467399E-2</v>
      </c>
      <c r="AC4303" s="11">
        <v>8.8972369504208029</v>
      </c>
      <c r="AD4303" s="9">
        <v>0</v>
      </c>
      <c r="AE4303" s="9">
        <v>0</v>
      </c>
    </row>
    <row r="4304" spans="1:31" hidden="1" x14ac:dyDescent="0.35">
      <c r="A4304" s="2" t="s">
        <v>221</v>
      </c>
      <c r="B4304" s="2" t="s">
        <v>222</v>
      </c>
      <c r="C4304" s="3">
        <v>81.453116439422601</v>
      </c>
      <c r="D4304" s="4">
        <v>2007</v>
      </c>
      <c r="E4304" s="5">
        <v>1913563000000</v>
      </c>
      <c r="F4304" s="5">
        <v>1621714500000</v>
      </c>
      <c r="G4304" s="5">
        <v>330359600000</v>
      </c>
      <c r="H4304" s="5">
        <v>421853500000</v>
      </c>
      <c r="I4304" s="6">
        <v>2.4072855800765751</v>
      </c>
      <c r="J4304" s="4">
        <v>58756247</v>
      </c>
      <c r="K4304" s="5">
        <v>384213000000</v>
      </c>
      <c r="L4304" s="3">
        <v>94.573968639729515</v>
      </c>
      <c r="M4304" s="6">
        <v>6.2279999999999998</v>
      </c>
      <c r="N4304" s="6">
        <v>5.351</v>
      </c>
      <c r="O4304" s="5">
        <v>313.88734899999997</v>
      </c>
      <c r="P4304" s="5">
        <v>7.7313266856988996</v>
      </c>
      <c r="Q4304" s="4">
        <v>1</v>
      </c>
      <c r="R4304" s="4">
        <v>0</v>
      </c>
      <c r="S4304" s="4">
        <v>0</v>
      </c>
      <c r="T4304" s="4">
        <v>0</v>
      </c>
      <c r="U4304" s="4">
        <v>0</v>
      </c>
      <c r="V4304" s="5">
        <v>1396723664026.3911</v>
      </c>
      <c r="W4304" s="5">
        <v>406256611122.68927</v>
      </c>
      <c r="X4304" s="6">
        <v>1.462292052892908</v>
      </c>
      <c r="Y4304" s="6">
        <v>0.50859797394427975</v>
      </c>
      <c r="Z4304" s="6">
        <v>4.0686505551139698</v>
      </c>
      <c r="AA4304" s="6">
        <v>-7.4688823971223506E-2</v>
      </c>
      <c r="AB4304" s="6">
        <v>-1.8199109958257771</v>
      </c>
      <c r="AC4304" s="6">
        <v>10.259376918679511</v>
      </c>
      <c r="AD4304" s="4">
        <v>0</v>
      </c>
      <c r="AE4304" s="4">
        <v>0</v>
      </c>
    </row>
    <row r="4305" spans="1:31" hidden="1" x14ac:dyDescent="0.35">
      <c r="A4305" s="7" t="s">
        <v>221</v>
      </c>
      <c r="B4305" s="7" t="s">
        <v>222</v>
      </c>
      <c r="C4305" s="8">
        <v>83.382267088506865</v>
      </c>
      <c r="D4305" s="9">
        <v>2008</v>
      </c>
      <c r="E4305" s="10">
        <v>1893984600000</v>
      </c>
      <c r="F4305" s="10">
        <v>1643718800000</v>
      </c>
      <c r="G4305" s="10">
        <v>334734300000</v>
      </c>
      <c r="H4305" s="10">
        <v>404968700000</v>
      </c>
      <c r="I4305" s="11">
        <v>-4.0025269435953561</v>
      </c>
      <c r="J4305" s="9">
        <v>59211181</v>
      </c>
      <c r="K4305" s="10">
        <v>385582000000</v>
      </c>
      <c r="L4305" s="8">
        <v>97.740146777842</v>
      </c>
      <c r="M4305" s="11">
        <v>-3.2789999999999999</v>
      </c>
      <c r="N4305" s="11">
        <v>-4.1150000000000002</v>
      </c>
      <c r="O4305" s="10">
        <v>319.130538</v>
      </c>
      <c r="P4305" s="10">
        <v>7.577839171567029</v>
      </c>
      <c r="Q4305" s="9">
        <v>1</v>
      </c>
      <c r="R4305" s="9">
        <v>0</v>
      </c>
      <c r="S4305" s="9">
        <v>0</v>
      </c>
      <c r="T4305" s="9">
        <v>0</v>
      </c>
      <c r="U4305" s="9">
        <v>0</v>
      </c>
      <c r="V4305" s="10">
        <v>1402258995083.3931</v>
      </c>
      <c r="W4305" s="10">
        <v>394497054395.06531</v>
      </c>
      <c r="X4305" s="11">
        <v>-1.0231385117709739</v>
      </c>
      <c r="Y4305" s="11">
        <v>1.324223664152639</v>
      </c>
      <c r="Z4305" s="11">
        <v>-2.8946130119892581</v>
      </c>
      <c r="AA4305" s="11">
        <v>1.6704046903145591</v>
      </c>
      <c r="AB4305" s="11">
        <v>-1.985267475707444</v>
      </c>
      <c r="AC4305" s="11">
        <v>0.39630824618840821</v>
      </c>
      <c r="AD4305" s="9">
        <v>0</v>
      </c>
      <c r="AE4305" s="9">
        <v>0</v>
      </c>
    </row>
    <row r="4306" spans="1:31" hidden="1" x14ac:dyDescent="0.35">
      <c r="A4306" s="2" t="s">
        <v>221</v>
      </c>
      <c r="B4306" s="2" t="s">
        <v>222</v>
      </c>
      <c r="C4306" s="3">
        <v>87.186166993286065</v>
      </c>
      <c r="D4306" s="4">
        <v>2009</v>
      </c>
      <c r="E4306" s="5">
        <v>1793505800000</v>
      </c>
      <c r="F4306" s="5">
        <v>1584106800000</v>
      </c>
      <c r="G4306" s="5">
        <v>334448900000</v>
      </c>
      <c r="H4306" s="5">
        <v>342317700000</v>
      </c>
      <c r="I4306" s="6">
        <v>-15.47057834346211</v>
      </c>
      <c r="J4306" s="4">
        <v>59555454</v>
      </c>
      <c r="K4306" s="5">
        <v>377949000000</v>
      </c>
      <c r="L4306" s="3">
        <v>98.497406286647958</v>
      </c>
      <c r="M4306" s="6">
        <v>-17.831</v>
      </c>
      <c r="N4306" s="6">
        <v>-13.384</v>
      </c>
      <c r="O4306" s="5">
        <v>292.639678</v>
      </c>
      <c r="P4306" s="5">
        <v>6.9539647139099738</v>
      </c>
      <c r="Q4306" s="4">
        <v>1</v>
      </c>
      <c r="R4306" s="4">
        <v>0</v>
      </c>
      <c r="S4306" s="4">
        <v>0</v>
      </c>
      <c r="T4306" s="4">
        <v>0</v>
      </c>
      <c r="U4306" s="4">
        <v>0</v>
      </c>
      <c r="V4306" s="5">
        <v>1402191237382.0759</v>
      </c>
      <c r="W4306" s="5">
        <v>383714672546.89911</v>
      </c>
      <c r="X4306" s="6">
        <v>-5.3051540123399104</v>
      </c>
      <c r="Y4306" s="6">
        <v>-8.5261653795263806E-2</v>
      </c>
      <c r="Z4306" s="6">
        <v>-2.7331970487587691</v>
      </c>
      <c r="AA4306" s="6">
        <v>-8.300947996396383</v>
      </c>
      <c r="AB4306" s="6">
        <v>-8.2328806871213072</v>
      </c>
      <c r="AC4306" s="6">
        <v>-4.8320389852358004E-3</v>
      </c>
      <c r="AD4306" s="4">
        <v>0</v>
      </c>
      <c r="AE4306" s="4">
        <v>0</v>
      </c>
    </row>
    <row r="4307" spans="1:31" hidden="1" x14ac:dyDescent="0.35">
      <c r="A4307" s="7" t="s">
        <v>221</v>
      </c>
      <c r="B4307" s="7" t="s">
        <v>222</v>
      </c>
      <c r="C4307" s="8">
        <v>92.667629493146464</v>
      </c>
      <c r="D4307" s="9">
        <v>2010</v>
      </c>
      <c r="E4307" s="10">
        <v>1820930400000</v>
      </c>
      <c r="F4307" s="10">
        <v>1617944700000</v>
      </c>
      <c r="G4307" s="10">
        <v>336745800000</v>
      </c>
      <c r="H4307" s="10">
        <v>362808200000</v>
      </c>
      <c r="I4307" s="11">
        <v>5.9858137630627937</v>
      </c>
      <c r="J4307" s="9">
        <v>59819407</v>
      </c>
      <c r="K4307" s="10">
        <v>384067000000</v>
      </c>
      <c r="L4307" s="8">
        <v>99.999999999999957</v>
      </c>
      <c r="M4307" s="11">
        <v>11.552</v>
      </c>
      <c r="N4307" s="11">
        <v>11.983000000000001</v>
      </c>
      <c r="O4307" s="10">
        <v>302.06220000000002</v>
      </c>
      <c r="P4307" s="10">
        <v>7.1634659816206128</v>
      </c>
      <c r="Q4307" s="9">
        <v>1</v>
      </c>
      <c r="R4307" s="9">
        <v>0</v>
      </c>
      <c r="S4307" s="9">
        <v>0</v>
      </c>
      <c r="T4307" s="9">
        <v>0</v>
      </c>
      <c r="U4307" s="9">
        <v>0</v>
      </c>
      <c r="V4307" s="10">
        <v>1499311000000.001</v>
      </c>
      <c r="W4307" s="10">
        <v>384067000000.00018</v>
      </c>
      <c r="X4307" s="11">
        <v>1.5291057324710069</v>
      </c>
      <c r="Y4307" s="11">
        <v>0.68677158154803319</v>
      </c>
      <c r="Z4307" s="11">
        <v>9.1820166990880803E-2</v>
      </c>
      <c r="AA4307" s="11">
        <v>3.2198374685199092</v>
      </c>
      <c r="AB4307" s="11">
        <v>3.0126881042633822</v>
      </c>
      <c r="AC4307" s="11">
        <v>6.9262850907019944</v>
      </c>
      <c r="AD4307" s="9">
        <v>0</v>
      </c>
      <c r="AE4307" s="9">
        <v>0</v>
      </c>
    </row>
    <row r="4308" spans="1:31" hidden="1" x14ac:dyDescent="0.35">
      <c r="A4308" s="2" t="s">
        <v>221</v>
      </c>
      <c r="B4308" s="2" t="s">
        <v>222</v>
      </c>
      <c r="C4308" s="3">
        <v>93.57188187349756</v>
      </c>
      <c r="D4308" s="4">
        <v>2011</v>
      </c>
      <c r="E4308" s="5">
        <v>1833594300000</v>
      </c>
      <c r="F4308" s="5">
        <v>1657362200000</v>
      </c>
      <c r="G4308" s="5">
        <v>329888400000</v>
      </c>
      <c r="H4308" s="5">
        <v>360332100000</v>
      </c>
      <c r="I4308" s="6">
        <v>-0.68248181821689968</v>
      </c>
      <c r="J4308" s="4">
        <v>60026841</v>
      </c>
      <c r="K4308" s="5">
        <v>392642000000</v>
      </c>
      <c r="L4308" s="3">
        <v>102.78063272879319</v>
      </c>
      <c r="M4308" s="6">
        <v>4.9329999999999998</v>
      </c>
      <c r="N4308" s="6">
        <v>0.153</v>
      </c>
      <c r="O4308" s="5">
        <v>302.56990000000002</v>
      </c>
      <c r="P4308" s="5">
        <v>6.9959683312885534</v>
      </c>
      <c r="Q4308" s="4">
        <v>1</v>
      </c>
      <c r="R4308" s="4">
        <v>0</v>
      </c>
      <c r="S4308" s="4">
        <v>0</v>
      </c>
      <c r="T4308" s="4">
        <v>0</v>
      </c>
      <c r="U4308" s="4">
        <v>0</v>
      </c>
      <c r="V4308" s="5">
        <v>1508868897598.7881</v>
      </c>
      <c r="W4308" s="5">
        <v>382019442355.50952</v>
      </c>
      <c r="X4308" s="6">
        <v>0.69546315444016971</v>
      </c>
      <c r="Y4308" s="6">
        <v>-2.0363728367213492</v>
      </c>
      <c r="Z4308" s="6">
        <v>-0.53312511735990353</v>
      </c>
      <c r="AA4308" s="6">
        <v>0.1680779653991793</v>
      </c>
      <c r="AB4308" s="6">
        <v>-2.338220782534751</v>
      </c>
      <c r="AC4308" s="6">
        <v>0.63748599181803245</v>
      </c>
      <c r="AD4308" s="4">
        <v>0</v>
      </c>
      <c r="AE4308" s="4">
        <v>0</v>
      </c>
    </row>
    <row r="4309" spans="1:31" hidden="1" x14ac:dyDescent="0.35">
      <c r="A4309" s="7" t="s">
        <v>221</v>
      </c>
      <c r="B4309" s="7" t="s">
        <v>222</v>
      </c>
      <c r="C4309" s="8">
        <v>93.268687551614505</v>
      </c>
      <c r="D4309" s="9">
        <v>2012</v>
      </c>
      <c r="E4309" s="10">
        <v>1776290100000</v>
      </c>
      <c r="F4309" s="10">
        <v>1632898500000</v>
      </c>
      <c r="G4309" s="10">
        <v>323821900000</v>
      </c>
      <c r="H4309" s="10">
        <v>304130400000</v>
      </c>
      <c r="I4309" s="11">
        <v>-15.5971949210187</v>
      </c>
      <c r="J4309" s="9">
        <v>60191247</v>
      </c>
      <c r="K4309" s="10">
        <v>406767000000</v>
      </c>
      <c r="L4309" s="8">
        <v>105.90656520527951</v>
      </c>
      <c r="M4309" s="11">
        <v>1.833</v>
      </c>
      <c r="N4309" s="11">
        <v>-8.1609999999999996</v>
      </c>
      <c r="O4309" s="10">
        <v>299.27589999999998</v>
      </c>
      <c r="P4309" s="10">
        <v>6.7320840006949947</v>
      </c>
      <c r="Q4309" s="9">
        <v>1</v>
      </c>
      <c r="R4309" s="9">
        <v>0</v>
      </c>
      <c r="S4309" s="9">
        <v>0</v>
      </c>
      <c r="T4309" s="9">
        <v>0</v>
      </c>
      <c r="U4309" s="9">
        <v>0</v>
      </c>
      <c r="V4309" s="10">
        <v>1438043993824.1699</v>
      </c>
      <c r="W4309" s="10">
        <v>384081004998.66132</v>
      </c>
      <c r="X4309" s="11">
        <v>-3.1252387728299551</v>
      </c>
      <c r="Y4309" s="11">
        <v>-1.8389552345581111</v>
      </c>
      <c r="Z4309" s="11">
        <v>0.53964861852063306</v>
      </c>
      <c r="AA4309" s="11">
        <v>-1.0886740551522081</v>
      </c>
      <c r="AB4309" s="11">
        <v>-3.7719486152241388</v>
      </c>
      <c r="AC4309" s="11">
        <v>-4.6939070642471563</v>
      </c>
      <c r="AD4309" s="9">
        <v>0</v>
      </c>
      <c r="AE4309" s="9">
        <v>0</v>
      </c>
    </row>
    <row r="4310" spans="1:31" hidden="1" x14ac:dyDescent="0.35">
      <c r="A4310" s="2" t="s">
        <v>221</v>
      </c>
      <c r="B4310" s="2" t="s">
        <v>222</v>
      </c>
      <c r="C4310" s="3">
        <v>90.365664201938657</v>
      </c>
      <c r="D4310" s="4">
        <v>2013</v>
      </c>
      <c r="E4310" s="5">
        <v>1743996700000</v>
      </c>
      <c r="F4310" s="5">
        <v>1621260700000</v>
      </c>
      <c r="G4310" s="5">
        <v>320115700000</v>
      </c>
      <c r="H4310" s="5">
        <v>286932900000</v>
      </c>
      <c r="I4310" s="6">
        <v>-5.6546468225471642</v>
      </c>
      <c r="J4310" s="4">
        <v>60311613</v>
      </c>
      <c r="K4310" s="5">
        <v>408284000000</v>
      </c>
      <c r="L4310" s="3">
        <v>107.198618335037</v>
      </c>
      <c r="M4310" s="6">
        <v>0.248</v>
      </c>
      <c r="N4310" s="6">
        <v>-2.6949999999999998</v>
      </c>
      <c r="O4310" s="5">
        <v>289.8032</v>
      </c>
      <c r="P4310" s="5">
        <v>6.2931472008596936</v>
      </c>
      <c r="Q4310" s="4">
        <v>1</v>
      </c>
      <c r="R4310" s="4">
        <v>0</v>
      </c>
      <c r="S4310" s="4">
        <v>0</v>
      </c>
      <c r="T4310" s="4">
        <v>0</v>
      </c>
      <c r="U4310" s="4">
        <v>0</v>
      </c>
      <c r="V4310" s="5">
        <v>1366680860961.3921</v>
      </c>
      <c r="W4310" s="5">
        <v>380866849164.00238</v>
      </c>
      <c r="X4310" s="6">
        <v>-1.818025107497925</v>
      </c>
      <c r="Y4310" s="6">
        <v>-1.144518020553891</v>
      </c>
      <c r="Z4310" s="6">
        <v>-0.83684321609970735</v>
      </c>
      <c r="AA4310" s="6">
        <v>-3.1652064198954979</v>
      </c>
      <c r="AB4310" s="6">
        <v>-6.520073127281047</v>
      </c>
      <c r="AC4310" s="6">
        <v>-4.9625138847806118</v>
      </c>
      <c r="AD4310" s="4">
        <v>0</v>
      </c>
      <c r="AE4310" s="4">
        <v>0</v>
      </c>
    </row>
    <row r="4311" spans="1:31" hidden="1" x14ac:dyDescent="0.35">
      <c r="A4311" s="7" t="s">
        <v>221</v>
      </c>
      <c r="B4311" s="7" t="s">
        <v>222</v>
      </c>
      <c r="C4311" s="8">
        <v>88.187471051348993</v>
      </c>
      <c r="D4311" s="9">
        <v>2014</v>
      </c>
      <c r="E4311" s="10">
        <v>1743972500000</v>
      </c>
      <c r="F4311" s="10">
        <v>1635870700000</v>
      </c>
      <c r="G4311" s="10">
        <v>318107000000</v>
      </c>
      <c r="H4311" s="10">
        <v>289660400000</v>
      </c>
      <c r="I4311" s="11">
        <v>0.95057067349195279</v>
      </c>
      <c r="J4311" s="9">
        <v>60320707</v>
      </c>
      <c r="K4311" s="10">
        <v>408467000000</v>
      </c>
      <c r="L4311" s="8">
        <v>107.4570178493434</v>
      </c>
      <c r="M4311" s="11">
        <v>2.54</v>
      </c>
      <c r="N4311" s="11">
        <v>3.6139999999999999</v>
      </c>
      <c r="O4311" s="10">
        <v>279.82850000000002</v>
      </c>
      <c r="P4311" s="10">
        <v>6.0946816444172853</v>
      </c>
      <c r="Q4311" s="9">
        <v>1</v>
      </c>
      <c r="R4311" s="9">
        <v>0</v>
      </c>
      <c r="S4311" s="9">
        <v>0</v>
      </c>
      <c r="T4311" s="9">
        <v>0</v>
      </c>
      <c r="U4311" s="9">
        <v>0</v>
      </c>
      <c r="V4311" s="10">
        <v>1342520971522.397</v>
      </c>
      <c r="W4311" s="10">
        <v>380121287725.17938</v>
      </c>
      <c r="X4311" s="11">
        <v>-1.3876173045509999E-3</v>
      </c>
      <c r="Y4311" s="11">
        <v>-0.62749187246986016</v>
      </c>
      <c r="Z4311" s="11">
        <v>-0.1957538285255058</v>
      </c>
      <c r="AA4311" s="11">
        <v>-3.4418874601798679</v>
      </c>
      <c r="AB4311" s="11">
        <v>-3.1536773272250218</v>
      </c>
      <c r="AC4311" s="11">
        <v>-1.7677784279498761</v>
      </c>
      <c r="AD4311" s="9">
        <v>0</v>
      </c>
      <c r="AE4311" s="9">
        <v>0</v>
      </c>
    </row>
    <row r="4312" spans="1:31" hidden="1" x14ac:dyDescent="0.35">
      <c r="A4312" s="2" t="s">
        <v>221</v>
      </c>
      <c r="B4312" s="2" t="s">
        <v>222</v>
      </c>
      <c r="C4312" s="3">
        <v>86.915852957085889</v>
      </c>
      <c r="D4312" s="4">
        <v>2015</v>
      </c>
      <c r="E4312" s="5">
        <v>1759418300000</v>
      </c>
      <c r="F4312" s="5">
        <v>1663277700000</v>
      </c>
      <c r="G4312" s="5">
        <v>316344000000</v>
      </c>
      <c r="H4312" s="5">
        <v>294533000000</v>
      </c>
      <c r="I4312" s="6">
        <v>1.682176783571393</v>
      </c>
      <c r="J4312" s="4">
        <v>60229605</v>
      </c>
      <c r="K4312" s="5">
        <v>413144000000</v>
      </c>
      <c r="L4312" s="3">
        <v>107.4987008560277</v>
      </c>
      <c r="M4312" s="6">
        <v>3.9860000000000002</v>
      </c>
      <c r="N4312" s="6">
        <v>6.3239999999999998</v>
      </c>
      <c r="O4312" s="5">
        <v>282.99400000000003</v>
      </c>
      <c r="P4312" s="5">
        <v>6.2645503351156293</v>
      </c>
      <c r="Q4312" s="4">
        <v>1</v>
      </c>
      <c r="R4312" s="4">
        <v>0</v>
      </c>
      <c r="S4312" s="4">
        <v>0</v>
      </c>
      <c r="T4312" s="4">
        <v>0</v>
      </c>
      <c r="U4312" s="4">
        <v>0</v>
      </c>
      <c r="V4312" s="5">
        <v>1344808810234.9741</v>
      </c>
      <c r="W4312" s="5">
        <v>384324644586.46899</v>
      </c>
      <c r="X4312" s="6">
        <v>0.88566763524080794</v>
      </c>
      <c r="Y4312" s="6">
        <v>-0.55421603422747689</v>
      </c>
      <c r="Z4312" s="6">
        <v>1.105793597207994</v>
      </c>
      <c r="AA4312" s="6">
        <v>1.1312285917981939</v>
      </c>
      <c r="AB4312" s="6">
        <v>2.7871626544094119</v>
      </c>
      <c r="AC4312" s="6">
        <v>0.17041362936647619</v>
      </c>
      <c r="AD4312" s="4">
        <v>0</v>
      </c>
      <c r="AE4312" s="4">
        <v>0</v>
      </c>
    </row>
    <row r="4313" spans="1:31" hidden="1" x14ac:dyDescent="0.35">
      <c r="A4313" s="7" t="s">
        <v>221</v>
      </c>
      <c r="B4313" s="7" t="s">
        <v>222</v>
      </c>
      <c r="C4313" s="8">
        <v>84.491734701221517</v>
      </c>
      <c r="D4313" s="9">
        <v>2016</v>
      </c>
      <c r="E4313" s="10">
        <v>1781168600000</v>
      </c>
      <c r="F4313" s="10">
        <v>1704856700000</v>
      </c>
      <c r="G4313" s="10">
        <v>318450300000</v>
      </c>
      <c r="H4313" s="10">
        <v>309408900000</v>
      </c>
      <c r="I4313" s="11">
        <v>5.0506734389694827</v>
      </c>
      <c r="J4313" s="9">
        <v>60115223</v>
      </c>
      <c r="K4313" s="10">
        <v>427631000000</v>
      </c>
      <c r="L4313" s="8">
        <v>107.39763417125501</v>
      </c>
      <c r="M4313" s="11">
        <v>2.3380000000000001</v>
      </c>
      <c r="N4313" s="11">
        <v>3.9260000000000002</v>
      </c>
      <c r="O4313" s="10">
        <v>289.76819999999998</v>
      </c>
      <c r="P4313" s="10">
        <v>6.2648704036740606</v>
      </c>
      <c r="Q4313" s="9">
        <v>1</v>
      </c>
      <c r="R4313" s="9">
        <v>0</v>
      </c>
      <c r="S4313" s="9">
        <v>0</v>
      </c>
      <c r="T4313" s="9">
        <v>0</v>
      </c>
      <c r="U4313" s="9">
        <v>0</v>
      </c>
      <c r="V4313" s="10">
        <v>1341242766766.2161</v>
      </c>
      <c r="W4313" s="10">
        <v>398175437755.08557</v>
      </c>
      <c r="X4313" s="11">
        <v>1.236221085116598</v>
      </c>
      <c r="Y4313" s="11">
        <v>0.66582580987785445</v>
      </c>
      <c r="Z4313" s="11">
        <v>3.603930521686932</v>
      </c>
      <c r="AA4313" s="11">
        <v>2.393760998466401</v>
      </c>
      <c r="AB4313" s="11">
        <v>5.1092024376773E-3</v>
      </c>
      <c r="AC4313" s="11">
        <v>-0.26517103707364381</v>
      </c>
      <c r="AD4313" s="9">
        <v>0</v>
      </c>
      <c r="AE4313" s="9">
        <v>0</v>
      </c>
    </row>
    <row r="4314" spans="1:31" hidden="1" x14ac:dyDescent="0.35">
      <c r="A4314" s="2" t="s">
        <v>221</v>
      </c>
      <c r="B4314" s="2" t="s">
        <v>222</v>
      </c>
      <c r="C4314" s="3">
        <v>80.416717063353076</v>
      </c>
      <c r="D4314" s="4">
        <v>2017</v>
      </c>
      <c r="E4314" s="5">
        <v>1809733200000</v>
      </c>
      <c r="F4314" s="5">
        <v>1744493000000</v>
      </c>
      <c r="G4314" s="5">
        <v>318284100000</v>
      </c>
      <c r="H4314" s="5">
        <v>322745100000</v>
      </c>
      <c r="I4314" s="6">
        <v>4.3102186136210037</v>
      </c>
      <c r="J4314" s="4">
        <v>60002252</v>
      </c>
      <c r="K4314" s="5">
        <v>430841000000</v>
      </c>
      <c r="L4314" s="3">
        <v>108.7149017743568</v>
      </c>
      <c r="M4314" s="6">
        <v>5.3680000000000003</v>
      </c>
      <c r="N4314" s="6">
        <v>5.8170000000000002</v>
      </c>
      <c r="O4314" s="5">
        <v>295.83</v>
      </c>
      <c r="P4314" s="5">
        <v>6.3380879683435847</v>
      </c>
      <c r="Q4314" s="4">
        <v>1</v>
      </c>
      <c r="R4314" s="4">
        <v>0</v>
      </c>
      <c r="S4314" s="4">
        <v>0</v>
      </c>
      <c r="T4314" s="4">
        <v>0</v>
      </c>
      <c r="U4314" s="4">
        <v>0</v>
      </c>
      <c r="V4314" s="5">
        <v>1290406353778.1731</v>
      </c>
      <c r="W4314" s="5">
        <v>396303536100.53571</v>
      </c>
      <c r="X4314" s="6">
        <v>1.603699952941007</v>
      </c>
      <c r="Y4314" s="6">
        <v>-5.2190247583374802E-2</v>
      </c>
      <c r="Z4314" s="6">
        <v>-0.4701198208266319</v>
      </c>
      <c r="AA4314" s="6">
        <v>2.0919479777283869</v>
      </c>
      <c r="AB4314" s="6">
        <v>1.1687003872671551</v>
      </c>
      <c r="AC4314" s="6">
        <v>-3.7902469446759151</v>
      </c>
      <c r="AD4314" s="4">
        <v>0</v>
      </c>
      <c r="AE4314" s="4">
        <v>0</v>
      </c>
    </row>
    <row r="4315" spans="1:31" hidden="1" x14ac:dyDescent="0.35">
      <c r="A4315" s="7" t="s">
        <v>221</v>
      </c>
      <c r="B4315" s="7" t="s">
        <v>222</v>
      </c>
      <c r="C4315" s="8">
        <v>76.44822281538336</v>
      </c>
      <c r="D4315" s="9">
        <v>2018</v>
      </c>
      <c r="E4315" s="10">
        <v>1824693300000</v>
      </c>
      <c r="F4315" s="10">
        <v>1777744400000</v>
      </c>
      <c r="G4315" s="10">
        <v>318519000000</v>
      </c>
      <c r="H4315" s="10">
        <v>335089100000</v>
      </c>
      <c r="I4315" s="11">
        <v>3.8246901347224171</v>
      </c>
      <c r="J4315" s="9">
        <v>60148658</v>
      </c>
      <c r="K4315" s="10">
        <v>430989000000</v>
      </c>
      <c r="L4315" s="8">
        <v>109.9515203405339</v>
      </c>
      <c r="M4315" s="11">
        <v>2.13</v>
      </c>
      <c r="N4315" s="11">
        <v>2.9630000000000001</v>
      </c>
      <c r="O4315" s="10">
        <v>289.70839999999998</v>
      </c>
      <c r="P4315" s="10">
        <v>6.3196881380398029</v>
      </c>
      <c r="Q4315" s="9">
        <v>1</v>
      </c>
      <c r="R4315" s="9">
        <v>0</v>
      </c>
      <c r="S4315" s="9">
        <v>0</v>
      </c>
      <c r="T4315" s="9">
        <v>0</v>
      </c>
      <c r="U4315" s="9">
        <v>0</v>
      </c>
      <c r="V4315" s="10">
        <v>1236048392774.23</v>
      </c>
      <c r="W4315" s="10">
        <v>391980937294.15662</v>
      </c>
      <c r="X4315" s="11">
        <v>0.82664671234411791</v>
      </c>
      <c r="Y4315" s="11">
        <v>7.3801990108836701E-2</v>
      </c>
      <c r="Z4315" s="11">
        <v>-1.0907293053480549</v>
      </c>
      <c r="AA4315" s="11">
        <v>-2.0692965554541272</v>
      </c>
      <c r="AB4315" s="11">
        <v>-0.29030569464611661</v>
      </c>
      <c r="AC4315" s="11">
        <v>-4.2124684867513844</v>
      </c>
      <c r="AD4315" s="9">
        <v>0</v>
      </c>
      <c r="AE4315" s="9">
        <v>0</v>
      </c>
    </row>
    <row r="4316" spans="1:31" hidden="1" x14ac:dyDescent="0.35">
      <c r="A4316" s="2" t="s">
        <v>221</v>
      </c>
      <c r="B4316" s="2" t="s">
        <v>222</v>
      </c>
      <c r="C4316" s="3">
        <v>73.440406973843764</v>
      </c>
      <c r="D4316" s="4">
        <v>2019</v>
      </c>
      <c r="E4316" s="5">
        <v>1832524200000</v>
      </c>
      <c r="F4316" s="5">
        <v>1804066800000</v>
      </c>
      <c r="G4316" s="5">
        <v>316621500000</v>
      </c>
      <c r="H4316" s="5">
        <v>331936000000</v>
      </c>
      <c r="I4316" s="6">
        <v>-0.94097360970559396</v>
      </c>
      <c r="J4316" s="4">
        <v>59729081</v>
      </c>
      <c r="K4316" s="5">
        <v>444912000000</v>
      </c>
      <c r="L4316" s="3">
        <v>110.6235956482389</v>
      </c>
      <c r="M4316" s="6">
        <v>1.226</v>
      </c>
      <c r="N4316" s="6">
        <v>-1.125</v>
      </c>
      <c r="O4316" s="5">
        <v>293.85320000000002</v>
      </c>
      <c r="P4316" s="5">
        <v>6.2443839622574933</v>
      </c>
      <c r="Q4316" s="4">
        <v>1</v>
      </c>
      <c r="R4316" s="4">
        <v>0</v>
      </c>
      <c r="S4316" s="4">
        <v>0</v>
      </c>
      <c r="T4316" s="4">
        <v>0</v>
      </c>
      <c r="U4316" s="4">
        <v>0</v>
      </c>
      <c r="V4316" s="5">
        <v>1197677577045.103</v>
      </c>
      <c r="W4316" s="5">
        <v>402185444608.69983</v>
      </c>
      <c r="X4316" s="6">
        <v>0.42916253378033448</v>
      </c>
      <c r="Y4316" s="6">
        <v>-0.5957258436702364</v>
      </c>
      <c r="Z4316" s="6">
        <v>2.6033172390945758</v>
      </c>
      <c r="AA4316" s="6">
        <v>1.430679952669641</v>
      </c>
      <c r="AB4316" s="6">
        <v>-1.191580567544698</v>
      </c>
      <c r="AC4316" s="6">
        <v>-3.1043133871972568</v>
      </c>
      <c r="AD4316" s="4">
        <v>0</v>
      </c>
      <c r="AE4316" s="4">
        <v>0</v>
      </c>
    </row>
    <row r="4317" spans="1:31" hidden="1" x14ac:dyDescent="0.35">
      <c r="A4317" s="7" t="s">
        <v>221</v>
      </c>
      <c r="B4317" s="7" t="s">
        <v>222</v>
      </c>
      <c r="C4317" s="8">
        <v>82.652824210414309</v>
      </c>
      <c r="D4317" s="9">
        <v>2020</v>
      </c>
      <c r="E4317" s="10">
        <v>1670011900000</v>
      </c>
      <c r="F4317" s="10">
        <v>1670011900000</v>
      </c>
      <c r="G4317" s="10">
        <v>316838100000</v>
      </c>
      <c r="H4317" s="10">
        <v>298910200000</v>
      </c>
      <c r="I4317" s="11">
        <v>-9.9494480863780979</v>
      </c>
      <c r="J4317" s="9">
        <v>59438851</v>
      </c>
      <c r="K4317" s="10">
        <v>414928000000</v>
      </c>
      <c r="L4317" s="8">
        <v>110.4712585784925</v>
      </c>
      <c r="M4317" s="11">
        <v>-13.709</v>
      </c>
      <c r="N4317" s="11">
        <v>-12.481</v>
      </c>
      <c r="O4317" s="10">
        <v>280.53100000000001</v>
      </c>
      <c r="P4317" s="10">
        <v>5.6044909081603489</v>
      </c>
      <c r="Q4317" s="9">
        <v>1</v>
      </c>
      <c r="R4317" s="9">
        <v>0</v>
      </c>
      <c r="S4317" s="9">
        <v>0</v>
      </c>
      <c r="T4317" s="9">
        <v>0</v>
      </c>
      <c r="U4317" s="9">
        <v>0</v>
      </c>
      <c r="V4317" s="10">
        <v>1249476124162.427</v>
      </c>
      <c r="W4317" s="10">
        <v>375598146829.4613</v>
      </c>
      <c r="X4317" s="11">
        <v>-8.8682212218534406</v>
      </c>
      <c r="Y4317" s="11">
        <v>6.8409757391712095E-2</v>
      </c>
      <c r="Z4317" s="11">
        <v>-6.610706114714378</v>
      </c>
      <c r="AA4317" s="11">
        <v>-4.5336242722556737</v>
      </c>
      <c r="AB4317" s="11">
        <v>-10.24749691826778</v>
      </c>
      <c r="AC4317" s="11">
        <v>4.3249158296108616</v>
      </c>
      <c r="AD4317" s="9">
        <v>0</v>
      </c>
      <c r="AE4317" s="9">
        <v>0</v>
      </c>
    </row>
    <row r="4318" spans="1:31" hidden="1" x14ac:dyDescent="0.35">
      <c r="A4318" s="2" t="s">
        <v>221</v>
      </c>
      <c r="B4318" s="2" t="s">
        <v>222</v>
      </c>
      <c r="C4318" s="3">
        <v>76.005122150391372</v>
      </c>
      <c r="D4318" s="4">
        <v>2021</v>
      </c>
      <c r="E4318" s="5">
        <v>1819161700000</v>
      </c>
      <c r="F4318" s="5">
        <v>1842507400000</v>
      </c>
      <c r="G4318" s="5">
        <v>321159700000</v>
      </c>
      <c r="H4318" s="5">
        <v>383319400000</v>
      </c>
      <c r="I4318" s="6">
        <v>28.238982811560099</v>
      </c>
      <c r="J4318" s="4">
        <v>59133173</v>
      </c>
      <c r="K4318" s="5">
        <v>458359000000</v>
      </c>
      <c r="L4318" s="3">
        <v>112.54125052622371</v>
      </c>
      <c r="M4318" s="6">
        <v>14.085000000000001</v>
      </c>
      <c r="N4318" s="6">
        <v>15.952</v>
      </c>
      <c r="O4318" s="5">
        <v>289.06950000000001</v>
      </c>
      <c r="P4318" s="5">
        <v>6.0432388315030394</v>
      </c>
      <c r="Q4318" s="4">
        <v>1</v>
      </c>
      <c r="R4318" s="4">
        <v>0</v>
      </c>
      <c r="S4318" s="4">
        <v>0</v>
      </c>
      <c r="T4318" s="4">
        <v>0</v>
      </c>
      <c r="U4318" s="4">
        <v>0</v>
      </c>
      <c r="V4318" s="5">
        <v>1244343734810.0969</v>
      </c>
      <c r="W4318" s="5">
        <v>407280883993.01721</v>
      </c>
      <c r="X4318" s="6">
        <v>8.9310621080005479</v>
      </c>
      <c r="Y4318" s="6">
        <v>1.3639773751957229</v>
      </c>
      <c r="Z4318" s="6">
        <v>8.4352751553753844</v>
      </c>
      <c r="AA4318" s="6">
        <v>3.0436921409755069</v>
      </c>
      <c r="AB4318" s="6">
        <v>7.8285062913360628</v>
      </c>
      <c r="AC4318" s="6">
        <v>-0.4107632993603646</v>
      </c>
      <c r="AD4318" s="4">
        <v>0</v>
      </c>
      <c r="AE4318" s="4">
        <v>0</v>
      </c>
    </row>
    <row r="4319" spans="1:31" hidden="1" x14ac:dyDescent="0.35">
      <c r="A4319" s="7" t="s">
        <v>221</v>
      </c>
      <c r="B4319" s="7" t="s">
        <v>222</v>
      </c>
      <c r="C4319" s="8">
        <v>69.586860857808674</v>
      </c>
      <c r="D4319" s="9">
        <v>2022</v>
      </c>
      <c r="E4319" s="10">
        <v>1906866700000</v>
      </c>
      <c r="F4319" s="10">
        <v>1998072600000</v>
      </c>
      <c r="G4319" s="10">
        <v>324348800000</v>
      </c>
      <c r="H4319" s="10">
        <v>424567000000</v>
      </c>
      <c r="I4319" s="11">
        <v>10.76063460393604</v>
      </c>
      <c r="J4319" s="9">
        <v>59013667</v>
      </c>
      <c r="K4319" s="10">
        <v>491654000000</v>
      </c>
      <c r="L4319" s="8">
        <v>121.7710847520387</v>
      </c>
      <c r="M4319" s="11">
        <v>9.8719999999999999</v>
      </c>
      <c r="N4319" s="11">
        <v>12.881</v>
      </c>
      <c r="O4319" s="10">
        <v>283.95299999999997</v>
      </c>
      <c r="P4319" s="10">
        <v>6.0214813129134894</v>
      </c>
      <c r="Q4319" s="9">
        <v>1</v>
      </c>
      <c r="R4319" s="9">
        <v>0</v>
      </c>
      <c r="S4319" s="9">
        <v>0</v>
      </c>
      <c r="T4319" s="9">
        <v>0</v>
      </c>
      <c r="U4319" s="9">
        <v>0</v>
      </c>
      <c r="V4319" s="10">
        <v>1141811295211.2151</v>
      </c>
      <c r="W4319" s="10">
        <v>403752665093.81128</v>
      </c>
      <c r="X4319" s="11">
        <v>4.8211766991356511</v>
      </c>
      <c r="Y4319" s="11">
        <v>0.99299507379039165</v>
      </c>
      <c r="Z4319" s="11">
        <v>-0.86628639788219541</v>
      </c>
      <c r="AA4319" s="11">
        <v>-1.7699895699822961</v>
      </c>
      <c r="AB4319" s="11">
        <v>-0.3600307582770062</v>
      </c>
      <c r="AC4319" s="11">
        <v>-8.2398807283366633</v>
      </c>
      <c r="AD4319" s="9">
        <v>0</v>
      </c>
      <c r="AE4319" s="9">
        <v>0</v>
      </c>
    </row>
    <row r="4320" spans="1:31" hidden="1" x14ac:dyDescent="0.35">
      <c r="A4320" s="2" t="s">
        <v>221</v>
      </c>
      <c r="B4320" s="2" t="s">
        <v>222</v>
      </c>
      <c r="C4320" s="3">
        <v>63.12703849716911</v>
      </c>
      <c r="D4320" s="4">
        <v>2023</v>
      </c>
      <c r="E4320" s="5">
        <v>1925471900000</v>
      </c>
      <c r="F4320" s="5">
        <v>2142601700000</v>
      </c>
      <c r="G4320" s="5">
        <v>328386200000</v>
      </c>
      <c r="H4320" s="5">
        <v>421437400000</v>
      </c>
      <c r="I4320" s="6">
        <v>-0.73712747340231033</v>
      </c>
      <c r="J4320" s="4">
        <v>58984216</v>
      </c>
      <c r="K4320" s="5">
        <v>529395000000</v>
      </c>
      <c r="L4320" s="3">
        <v>128.6172918865268</v>
      </c>
      <c r="M4320" s="6">
        <v>0.20599999999999999</v>
      </c>
      <c r="N4320" s="6">
        <v>-1.5820000000000001</v>
      </c>
      <c r="O4320" s="5">
        <v>264.7081</v>
      </c>
      <c r="P4320" s="5">
        <v>5.6493036298032289</v>
      </c>
      <c r="Q4320" s="4">
        <v>1</v>
      </c>
      <c r="R4320" s="4">
        <v>0</v>
      </c>
      <c r="S4320" s="4">
        <v>0</v>
      </c>
      <c r="T4320" s="4">
        <v>0</v>
      </c>
      <c r="U4320" s="4">
        <v>0</v>
      </c>
      <c r="V4320" s="5">
        <v>1051616761759.611</v>
      </c>
      <c r="W4320" s="5">
        <v>411604841180.34552</v>
      </c>
      <c r="X4320" s="6">
        <v>0.97569484012700003</v>
      </c>
      <c r="Y4320" s="6">
        <v>1.244771061277242</v>
      </c>
      <c r="Z4320" s="6">
        <v>1.9447985772947749</v>
      </c>
      <c r="AA4320" s="6">
        <v>-6.777494867108298</v>
      </c>
      <c r="AB4320" s="6">
        <v>-6.1808326517944776</v>
      </c>
      <c r="AC4320" s="6">
        <v>-7.8992504129081889</v>
      </c>
      <c r="AD4320" s="4">
        <v>0</v>
      </c>
      <c r="AE4320" s="4">
        <v>0</v>
      </c>
    </row>
    <row r="4321" spans="1:31" hidden="1" x14ac:dyDescent="0.35">
      <c r="A4321" s="7" t="s">
        <v>221</v>
      </c>
      <c r="B4321" s="7" t="s">
        <v>222</v>
      </c>
      <c r="C4321" s="8">
        <v>60.370125849953858</v>
      </c>
      <c r="D4321" s="9">
        <v>2024</v>
      </c>
      <c r="E4321" s="10">
        <v>1938809200000</v>
      </c>
      <c r="F4321" s="10">
        <v>2199619400000</v>
      </c>
      <c r="G4321" s="10"/>
      <c r="H4321" s="10">
        <v>422668600000</v>
      </c>
      <c r="I4321" s="11">
        <v>0.29214303239342598</v>
      </c>
      <c r="J4321" s="9">
        <v>58952704</v>
      </c>
      <c r="K4321" s="10"/>
      <c r="L4321" s="8">
        <v>129.8807934650122</v>
      </c>
      <c r="M4321" s="11">
        <v>0.35899999999999999</v>
      </c>
      <c r="N4321" s="11">
        <v>-0.72199999999999998</v>
      </c>
      <c r="O4321" s="10">
        <v>272.36685169799102</v>
      </c>
      <c r="P4321" s="10">
        <v>5.6000663192055384</v>
      </c>
      <c r="Q4321" s="9">
        <v>1</v>
      </c>
      <c r="R4321" s="9">
        <v>0</v>
      </c>
      <c r="S4321" s="9">
        <v>0</v>
      </c>
      <c r="T4321" s="9">
        <v>0</v>
      </c>
      <c r="U4321" s="9">
        <v>0</v>
      </c>
      <c r="V4321" s="10">
        <v>1022409060318.621</v>
      </c>
      <c r="W4321" s="10"/>
      <c r="X4321" s="11">
        <v>0.69267694844053551</v>
      </c>
      <c r="Y4321" s="11"/>
      <c r="Z4321" s="11"/>
      <c r="AA4321" s="11">
        <v>2.8932819577455402</v>
      </c>
      <c r="AB4321" s="11">
        <v>-0.87156424621854334</v>
      </c>
      <c r="AC4321" s="11">
        <v>-2.7774092714268259</v>
      </c>
      <c r="AD4321" s="9">
        <v>0</v>
      </c>
      <c r="AE4321" s="9">
        <v>0</v>
      </c>
    </row>
    <row r="4322" spans="1:31" hidden="1" x14ac:dyDescent="0.35">
      <c r="A4322" s="2" t="s">
        <v>223</v>
      </c>
      <c r="B4322" s="2" t="s">
        <v>224</v>
      </c>
      <c r="C4322" s="3">
        <v>21.89650332069305</v>
      </c>
      <c r="D4322" s="4">
        <v>1980</v>
      </c>
      <c r="E4322" s="5">
        <v>1020885848051.13</v>
      </c>
      <c r="F4322" s="5">
        <v>4773100000</v>
      </c>
      <c r="G4322" s="5"/>
      <c r="H4322" s="5"/>
      <c r="I4322" s="6"/>
      <c r="J4322" s="4">
        <v>2145658</v>
      </c>
      <c r="K4322" s="5"/>
      <c r="L4322" s="3">
        <v>0.93362530358551277</v>
      </c>
      <c r="M4322" s="6">
        <v>4.7210000000000001</v>
      </c>
      <c r="N4322" s="6">
        <v>-6.5880000000000001</v>
      </c>
      <c r="O4322" s="5"/>
      <c r="P4322" s="5"/>
      <c r="Q4322" s="4">
        <v>0</v>
      </c>
      <c r="R4322" s="4">
        <v>1</v>
      </c>
      <c r="S4322" s="4">
        <v>0</v>
      </c>
      <c r="T4322" s="4">
        <v>0</v>
      </c>
      <c r="U4322" s="4">
        <v>0</v>
      </c>
      <c r="V4322" s="5">
        <v>111944480937.5042</v>
      </c>
      <c r="W4322" s="5"/>
      <c r="X4322" s="6"/>
      <c r="Y4322" s="6"/>
      <c r="Z4322" s="6"/>
      <c r="AA4322" s="6"/>
      <c r="AB4322" s="6"/>
      <c r="AC4322" s="6"/>
      <c r="AD4322" s="4">
        <v>0</v>
      </c>
      <c r="AE4322" s="4">
        <v>0</v>
      </c>
    </row>
    <row r="4323" spans="1:31" hidden="1" x14ac:dyDescent="0.35">
      <c r="A4323" s="7" t="s">
        <v>223</v>
      </c>
      <c r="B4323" s="7" t="s">
        <v>224</v>
      </c>
      <c r="C4323" s="8">
        <v>25.561947653055451</v>
      </c>
      <c r="D4323" s="9">
        <v>1981</v>
      </c>
      <c r="E4323" s="10">
        <v>1047831599089.4399</v>
      </c>
      <c r="F4323" s="10">
        <v>5306900000</v>
      </c>
      <c r="G4323" s="10"/>
      <c r="H4323" s="10"/>
      <c r="I4323" s="11"/>
      <c r="J4323" s="9">
        <v>2173818</v>
      </c>
      <c r="K4323" s="10"/>
      <c r="L4323" s="8">
        <v>1.0525665355080369</v>
      </c>
      <c r="M4323" s="11">
        <v>-10.233000000000001</v>
      </c>
      <c r="N4323" s="11">
        <v>17.669</v>
      </c>
      <c r="O4323" s="10"/>
      <c r="P4323" s="10"/>
      <c r="Q4323" s="9">
        <v>0</v>
      </c>
      <c r="R4323" s="9">
        <v>1</v>
      </c>
      <c r="S4323" s="9">
        <v>0</v>
      </c>
      <c r="T4323" s="9">
        <v>0</v>
      </c>
      <c r="U4323" s="9">
        <v>0</v>
      </c>
      <c r="V4323" s="10">
        <v>128879928654.12939</v>
      </c>
      <c r="W4323" s="10"/>
      <c r="X4323" s="11">
        <v>2.6394479940876199</v>
      </c>
      <c r="Y4323" s="11"/>
      <c r="Z4323" s="11"/>
      <c r="AA4323" s="11"/>
      <c r="AB4323" s="11"/>
      <c r="AC4323" s="11">
        <v>15.12843471584797</v>
      </c>
      <c r="AD4323" s="9">
        <v>0</v>
      </c>
      <c r="AE4323" s="9">
        <v>0</v>
      </c>
    </row>
    <row r="4324" spans="1:31" hidden="1" x14ac:dyDescent="0.35">
      <c r="A4324" s="2" t="s">
        <v>223</v>
      </c>
      <c r="B4324" s="2" t="s">
        <v>224</v>
      </c>
      <c r="C4324" s="3">
        <v>31.51272241779678</v>
      </c>
      <c r="D4324" s="4">
        <v>1982</v>
      </c>
      <c r="E4324" s="5">
        <v>1069513661904.33</v>
      </c>
      <c r="F4324" s="5">
        <v>5867100200</v>
      </c>
      <c r="G4324" s="5"/>
      <c r="H4324" s="5"/>
      <c r="I4324" s="6"/>
      <c r="J4324" s="4">
        <v>2203889</v>
      </c>
      <c r="K4324" s="5"/>
      <c r="L4324" s="3">
        <v>1.1214613093832679</v>
      </c>
      <c r="M4324" s="6">
        <v>-12.49</v>
      </c>
      <c r="N4324" s="6">
        <v>6.867</v>
      </c>
      <c r="O4324" s="5"/>
      <c r="P4324" s="5"/>
      <c r="Q4324" s="4">
        <v>0</v>
      </c>
      <c r="R4324" s="4">
        <v>1</v>
      </c>
      <c r="S4324" s="4">
        <v>0</v>
      </c>
      <c r="T4324" s="4">
        <v>0</v>
      </c>
      <c r="U4324" s="4">
        <v>0</v>
      </c>
      <c r="V4324" s="5">
        <v>164863734890.39651</v>
      </c>
      <c r="W4324" s="5"/>
      <c r="X4324" s="6">
        <v>2.0692316240254272</v>
      </c>
      <c r="Y4324" s="6"/>
      <c r="Z4324" s="6"/>
      <c r="AA4324" s="6"/>
      <c r="AB4324" s="6"/>
      <c r="AC4324" s="6">
        <v>27.920411356554659</v>
      </c>
      <c r="AD4324" s="4">
        <v>0</v>
      </c>
      <c r="AE4324" s="4">
        <v>0</v>
      </c>
    </row>
    <row r="4325" spans="1:31" hidden="1" x14ac:dyDescent="0.35">
      <c r="A4325" s="7" t="s">
        <v>223</v>
      </c>
      <c r="B4325" s="7" t="s">
        <v>224</v>
      </c>
      <c r="C4325" s="8">
        <v>33.748712552926953</v>
      </c>
      <c r="D4325" s="9">
        <v>1983</v>
      </c>
      <c r="E4325" s="10">
        <v>1089931516234.27</v>
      </c>
      <c r="F4325" s="10">
        <v>6993200100</v>
      </c>
      <c r="G4325" s="10"/>
      <c r="H4325" s="10"/>
      <c r="I4325" s="11"/>
      <c r="J4325" s="9">
        <v>2234832</v>
      </c>
      <c r="K4325" s="10"/>
      <c r="L4325" s="8">
        <v>1.2513502040048889</v>
      </c>
      <c r="M4325" s="11">
        <v>-4.8630000000000004</v>
      </c>
      <c r="N4325" s="11">
        <v>-27.425999999999998</v>
      </c>
      <c r="O4325" s="10"/>
      <c r="P4325" s="10"/>
      <c r="Q4325" s="9">
        <v>0</v>
      </c>
      <c r="R4325" s="9">
        <v>1</v>
      </c>
      <c r="S4325" s="9">
        <v>0</v>
      </c>
      <c r="T4325" s="9">
        <v>0</v>
      </c>
      <c r="U4325" s="9">
        <v>0</v>
      </c>
      <c r="V4325" s="10">
        <v>188605475305.5188</v>
      </c>
      <c r="W4325" s="10"/>
      <c r="X4325" s="11">
        <v>1.909078402381968</v>
      </c>
      <c r="Y4325" s="11"/>
      <c r="Z4325" s="11"/>
      <c r="AA4325" s="11"/>
      <c r="AB4325" s="11"/>
      <c r="AC4325" s="11">
        <v>14.400826495230209</v>
      </c>
      <c r="AD4325" s="9">
        <v>0</v>
      </c>
      <c r="AE4325" s="9">
        <v>0</v>
      </c>
    </row>
    <row r="4326" spans="1:31" hidden="1" x14ac:dyDescent="0.35">
      <c r="A4326" s="2" t="s">
        <v>223</v>
      </c>
      <c r="B4326" s="2" t="s">
        <v>224</v>
      </c>
      <c r="C4326" s="3">
        <v>29.11557469926964</v>
      </c>
      <c r="D4326" s="4">
        <v>1984</v>
      </c>
      <c r="E4326" s="5">
        <v>1073121003274.0699</v>
      </c>
      <c r="F4326" s="5">
        <v>9358499800</v>
      </c>
      <c r="G4326" s="5"/>
      <c r="H4326" s="5"/>
      <c r="I4326" s="6"/>
      <c r="J4326" s="4">
        <v>2264562</v>
      </c>
      <c r="K4326" s="5"/>
      <c r="L4326" s="3">
        <v>1.599410376681065</v>
      </c>
      <c r="M4326" s="6">
        <v>-37.718000000000004</v>
      </c>
      <c r="N4326" s="6">
        <v>-44.406999999999996</v>
      </c>
      <c r="O4326" s="5"/>
      <c r="P4326" s="5"/>
      <c r="Q4326" s="4">
        <v>0</v>
      </c>
      <c r="R4326" s="4">
        <v>1</v>
      </c>
      <c r="S4326" s="4">
        <v>0</v>
      </c>
      <c r="T4326" s="4">
        <v>0</v>
      </c>
      <c r="U4326" s="4">
        <v>0</v>
      </c>
      <c r="V4326" s="5">
        <v>170361593230.01208</v>
      </c>
      <c r="W4326" s="5"/>
      <c r="X4326" s="6">
        <v>-1.5423457996958061</v>
      </c>
      <c r="Y4326" s="6"/>
      <c r="Z4326" s="6"/>
      <c r="AA4326" s="6"/>
      <c r="AB4326" s="6"/>
      <c r="AC4326" s="6">
        <v>-9.6730394735114444</v>
      </c>
      <c r="AD4326" s="4">
        <v>0</v>
      </c>
      <c r="AE4326" s="4">
        <v>0</v>
      </c>
    </row>
    <row r="4327" spans="1:31" hidden="1" x14ac:dyDescent="0.35">
      <c r="A4327" s="7" t="s">
        <v>223</v>
      </c>
      <c r="B4327" s="7" t="s">
        <v>224</v>
      </c>
      <c r="C4327" s="8">
        <v>25.373400533705642</v>
      </c>
      <c r="D4327" s="9">
        <v>1985</v>
      </c>
      <c r="E4327" s="10">
        <v>1041532231659.26</v>
      </c>
      <c r="F4327" s="10">
        <v>11674300400</v>
      </c>
      <c r="G4327" s="10"/>
      <c r="H4327" s="10"/>
      <c r="I4327" s="11"/>
      <c r="J4327" s="9">
        <v>2290656</v>
      </c>
      <c r="K4327" s="10"/>
      <c r="L4327" s="8">
        <v>2.0100286219163008</v>
      </c>
      <c r="M4327" s="11">
        <v>-20.222000000000001</v>
      </c>
      <c r="N4327" s="11">
        <v>-32.411000000000001</v>
      </c>
      <c r="O4327" s="10"/>
      <c r="P4327" s="10"/>
      <c r="Q4327" s="9">
        <v>0</v>
      </c>
      <c r="R4327" s="9">
        <v>1</v>
      </c>
      <c r="S4327" s="9">
        <v>0</v>
      </c>
      <c r="T4327" s="9">
        <v>0</v>
      </c>
      <c r="U4327" s="9">
        <v>0</v>
      </c>
      <c r="V4327" s="10">
        <v>147369394032.60629</v>
      </c>
      <c r="W4327" s="10"/>
      <c r="X4327" s="11">
        <v>-2.94363557496622</v>
      </c>
      <c r="Y4327" s="11"/>
      <c r="Z4327" s="11"/>
      <c r="AA4327" s="11"/>
      <c r="AB4327" s="11"/>
      <c r="AC4327" s="11">
        <v>-13.4961165609452</v>
      </c>
      <c r="AD4327" s="9">
        <v>0</v>
      </c>
      <c r="AE4327" s="9">
        <v>0</v>
      </c>
    </row>
    <row r="4328" spans="1:31" hidden="1" x14ac:dyDescent="0.35">
      <c r="A4328" s="2" t="s">
        <v>223</v>
      </c>
      <c r="B4328" s="2" t="s">
        <v>224</v>
      </c>
      <c r="C4328" s="3">
        <v>24.207668193173198</v>
      </c>
      <c r="D4328" s="4">
        <v>1986</v>
      </c>
      <c r="E4328" s="5">
        <v>1061139994400.12</v>
      </c>
      <c r="F4328" s="5">
        <v>15088962600</v>
      </c>
      <c r="G4328" s="5"/>
      <c r="H4328" s="5"/>
      <c r="I4328" s="6"/>
      <c r="J4328" s="4">
        <v>2312125</v>
      </c>
      <c r="K4328" s="5"/>
      <c r="L4328" s="3">
        <v>2.3136509913259009</v>
      </c>
      <c r="M4328" s="6">
        <v>15.243</v>
      </c>
      <c r="N4328" s="6">
        <v>2.3210000000000002</v>
      </c>
      <c r="O4328" s="5"/>
      <c r="P4328" s="5"/>
      <c r="Q4328" s="4">
        <v>0</v>
      </c>
      <c r="R4328" s="4">
        <v>1</v>
      </c>
      <c r="S4328" s="4">
        <v>0</v>
      </c>
      <c r="T4328" s="4">
        <v>0</v>
      </c>
      <c r="U4328" s="4">
        <v>0</v>
      </c>
      <c r="V4328" s="5">
        <v>157875410495.97672</v>
      </c>
      <c r="W4328" s="5"/>
      <c r="X4328" s="6">
        <v>1.882588185448947</v>
      </c>
      <c r="Y4328" s="6"/>
      <c r="Z4328" s="6"/>
      <c r="AA4328" s="6"/>
      <c r="AB4328" s="6"/>
      <c r="AC4328" s="6">
        <v>7.1290355316557887</v>
      </c>
      <c r="AD4328" s="4">
        <v>0</v>
      </c>
      <c r="AE4328" s="4">
        <v>0</v>
      </c>
    </row>
    <row r="4329" spans="1:31" hidden="1" x14ac:dyDescent="0.35">
      <c r="A4329" s="7" t="s">
        <v>223</v>
      </c>
      <c r="B4329" s="7" t="s">
        <v>224</v>
      </c>
      <c r="C4329" s="8">
        <v>28.069720604283919</v>
      </c>
      <c r="D4329" s="9">
        <v>1987</v>
      </c>
      <c r="E4329" s="10">
        <v>1144443249170.74</v>
      </c>
      <c r="F4329" s="10">
        <v>18034714600</v>
      </c>
      <c r="G4329" s="10"/>
      <c r="H4329" s="10"/>
      <c r="I4329" s="11"/>
      <c r="J4329" s="9">
        <v>2329813</v>
      </c>
      <c r="K4329" s="10"/>
      <c r="L4329" s="8">
        <v>2.467565421573533</v>
      </c>
      <c r="M4329" s="11">
        <v>7.0309999999999997</v>
      </c>
      <c r="N4329" s="11">
        <v>5.4859999999999998</v>
      </c>
      <c r="O4329" s="10"/>
      <c r="P4329" s="10"/>
      <c r="Q4329" s="9">
        <v>0</v>
      </c>
      <c r="R4329" s="9">
        <v>1</v>
      </c>
      <c r="S4329" s="9">
        <v>0</v>
      </c>
      <c r="T4329" s="9">
        <v>0</v>
      </c>
      <c r="U4329" s="9">
        <v>0</v>
      </c>
      <c r="V4329" s="10">
        <v>205153385427.64331</v>
      </c>
      <c r="W4329" s="10"/>
      <c r="X4329" s="11">
        <v>7.8503548269060106</v>
      </c>
      <c r="Y4329" s="11"/>
      <c r="Z4329" s="11"/>
      <c r="AA4329" s="11"/>
      <c r="AB4329" s="11"/>
      <c r="AC4329" s="11">
        <v>29.946382899743259</v>
      </c>
      <c r="AD4329" s="9">
        <v>0</v>
      </c>
      <c r="AE4329" s="9">
        <v>0</v>
      </c>
    </row>
    <row r="4330" spans="1:31" hidden="1" x14ac:dyDescent="0.35">
      <c r="A4330" s="2" t="s">
        <v>223</v>
      </c>
      <c r="B4330" s="2" t="s">
        <v>224</v>
      </c>
      <c r="C4330" s="3">
        <v>31.755044481275029</v>
      </c>
      <c r="D4330" s="4">
        <v>1988</v>
      </c>
      <c r="E4330" s="5">
        <v>1189926880287.6699</v>
      </c>
      <c r="F4330" s="5">
        <v>21012066300</v>
      </c>
      <c r="G4330" s="5"/>
      <c r="H4330" s="5"/>
      <c r="I4330" s="6"/>
      <c r="J4330" s="4">
        <v>2345777</v>
      </c>
      <c r="K4330" s="5">
        <v>4933241003</v>
      </c>
      <c r="L4330" s="3">
        <v>2.6715532745551869</v>
      </c>
      <c r="M4330" s="6">
        <v>6.3579999999999997</v>
      </c>
      <c r="N4330" s="6">
        <v>10.117000000000001</v>
      </c>
      <c r="O4330" s="5"/>
      <c r="P4330" s="5"/>
      <c r="Q4330" s="4">
        <v>0</v>
      </c>
      <c r="R4330" s="4">
        <v>1</v>
      </c>
      <c r="S4330" s="4">
        <v>0</v>
      </c>
      <c r="T4330" s="4">
        <v>0</v>
      </c>
      <c r="U4330" s="4">
        <v>0</v>
      </c>
      <c r="V4330" s="5">
        <v>249756988323.99109</v>
      </c>
      <c r="W4330" s="5">
        <v>184658155612.539</v>
      </c>
      <c r="X4330" s="6">
        <v>3.9743020154024649</v>
      </c>
      <c r="Y4330" s="6"/>
      <c r="Z4330" s="6"/>
      <c r="AA4330" s="6"/>
      <c r="AB4330" s="6"/>
      <c r="AC4330" s="6">
        <v>21.741587546006791</v>
      </c>
      <c r="AD4330" s="4">
        <v>0</v>
      </c>
      <c r="AE4330" s="4">
        <v>0</v>
      </c>
    </row>
    <row r="4331" spans="1:31" hidden="1" x14ac:dyDescent="0.35">
      <c r="A4331" s="7" t="s">
        <v>223</v>
      </c>
      <c r="B4331" s="7" t="s">
        <v>224</v>
      </c>
      <c r="C4331" s="8">
        <v>35.619322048540127</v>
      </c>
      <c r="D4331" s="9">
        <v>1989</v>
      </c>
      <c r="E4331" s="10">
        <v>1275283956901.5</v>
      </c>
      <c r="F4331" s="10">
        <v>25304791000</v>
      </c>
      <c r="G4331" s="10"/>
      <c r="H4331" s="10"/>
      <c r="I4331" s="11"/>
      <c r="J4331" s="9">
        <v>2361916</v>
      </c>
      <c r="K4331" s="10">
        <v>6198180003</v>
      </c>
      <c r="L4331" s="8">
        <v>3.0543745438161469</v>
      </c>
      <c r="M4331" s="11">
        <v>1.2050000000000001</v>
      </c>
      <c r="N4331" s="11">
        <v>-8.7550000000000008</v>
      </c>
      <c r="O4331" s="10"/>
      <c r="P4331" s="10"/>
      <c r="Q4331" s="9">
        <v>0</v>
      </c>
      <c r="R4331" s="9">
        <v>1</v>
      </c>
      <c r="S4331" s="9">
        <v>0</v>
      </c>
      <c r="T4331" s="9">
        <v>0</v>
      </c>
      <c r="U4331" s="9">
        <v>0</v>
      </c>
      <c r="V4331" s="10">
        <v>295097895516.72443</v>
      </c>
      <c r="W4331" s="10">
        <v>202927961652.5343</v>
      </c>
      <c r="X4331" s="11">
        <v>7.1733043456581447</v>
      </c>
      <c r="Y4331" s="11"/>
      <c r="Z4331" s="11">
        <v>9.8938527677759804</v>
      </c>
      <c r="AA4331" s="11"/>
      <c r="AB4331" s="11"/>
      <c r="AC4331" s="11">
        <v>18.154009422117131</v>
      </c>
      <c r="AD4331" s="9">
        <v>0</v>
      </c>
      <c r="AE4331" s="9">
        <v>0</v>
      </c>
    </row>
    <row r="4332" spans="1:31" hidden="1" x14ac:dyDescent="0.35">
      <c r="A4332" s="2" t="s">
        <v>223</v>
      </c>
      <c r="B4332" s="2" t="s">
        <v>224</v>
      </c>
      <c r="C4332" s="3">
        <v>31.558464110756219</v>
      </c>
      <c r="D4332" s="4">
        <v>1990</v>
      </c>
      <c r="E4332" s="5">
        <v>1328852707323.3201</v>
      </c>
      <c r="F4332" s="5">
        <v>32990537700</v>
      </c>
      <c r="G4332" s="5"/>
      <c r="H4332" s="5"/>
      <c r="I4332" s="6"/>
      <c r="J4332" s="4">
        <v>2379877</v>
      </c>
      <c r="K4332" s="5">
        <v>7748317698</v>
      </c>
      <c r="L4332" s="3">
        <v>3.725120542352224</v>
      </c>
      <c r="M4332" s="6">
        <v>8.984</v>
      </c>
      <c r="N4332" s="6">
        <v>-10.132999999999999</v>
      </c>
      <c r="O4332" s="5"/>
      <c r="P4332" s="5"/>
      <c r="Q4332" s="4">
        <v>0</v>
      </c>
      <c r="R4332" s="4">
        <v>1</v>
      </c>
      <c r="S4332" s="4">
        <v>0</v>
      </c>
      <c r="T4332" s="4">
        <v>0</v>
      </c>
      <c r="U4332" s="4">
        <v>0</v>
      </c>
      <c r="V4332" s="5">
        <v>279489130126.93518</v>
      </c>
      <c r="W4332" s="5">
        <v>208001797791.68521</v>
      </c>
      <c r="X4332" s="6">
        <v>4.2005351147028964</v>
      </c>
      <c r="Y4332" s="6"/>
      <c r="Z4332" s="6">
        <v>2.500313952711279</v>
      </c>
      <c r="AA4332" s="6"/>
      <c r="AB4332" s="6"/>
      <c r="AC4332" s="6">
        <v>-5.2893516446323261</v>
      </c>
      <c r="AD4332" s="4">
        <v>0</v>
      </c>
      <c r="AE4332" s="4">
        <v>0</v>
      </c>
    </row>
    <row r="4333" spans="1:31" hidden="1" x14ac:dyDescent="0.35">
      <c r="A4333" s="7" t="s">
        <v>223</v>
      </c>
      <c r="B4333" s="7" t="s">
        <v>224</v>
      </c>
      <c r="C4333" s="8">
        <v>28.883440711650319</v>
      </c>
      <c r="D4333" s="9">
        <v>1991</v>
      </c>
      <c r="E4333" s="10">
        <v>1393145774000</v>
      </c>
      <c r="F4333" s="10">
        <v>49750298600</v>
      </c>
      <c r="G4333" s="10"/>
      <c r="H4333" s="10"/>
      <c r="I4333" s="11"/>
      <c r="J4333" s="9">
        <v>2400869</v>
      </c>
      <c r="K4333" s="10">
        <v>11483794000</v>
      </c>
      <c r="L4333" s="8">
        <v>5.6275804951133006</v>
      </c>
      <c r="M4333" s="11">
        <v>-45.206000000000003</v>
      </c>
      <c r="N4333" s="11">
        <v>14.266999999999999</v>
      </c>
      <c r="O4333" s="10"/>
      <c r="P4333" s="10"/>
      <c r="Q4333" s="9">
        <v>0</v>
      </c>
      <c r="R4333" s="9">
        <v>1</v>
      </c>
      <c r="S4333" s="9">
        <v>0</v>
      </c>
      <c r="T4333" s="9">
        <v>0</v>
      </c>
      <c r="U4333" s="9">
        <v>0</v>
      </c>
      <c r="V4333" s="10">
        <v>255342380486.211</v>
      </c>
      <c r="W4333" s="10">
        <v>204062723047.17691</v>
      </c>
      <c r="X4333" s="11">
        <v>4.8382387545557322</v>
      </c>
      <c r="Y4333" s="11"/>
      <c r="Z4333" s="11">
        <v>-1.893769566575253</v>
      </c>
      <c r="AA4333" s="11"/>
      <c r="AB4333" s="11"/>
      <c r="AC4333" s="11">
        <v>-8.6396024166512255</v>
      </c>
      <c r="AD4333" s="9">
        <v>0</v>
      </c>
      <c r="AE4333" s="9">
        <v>0</v>
      </c>
    </row>
    <row r="4334" spans="1:31" hidden="1" x14ac:dyDescent="0.35">
      <c r="A4334" s="2" t="s">
        <v>223</v>
      </c>
      <c r="B4334" s="2" t="s">
        <v>224</v>
      </c>
      <c r="C4334" s="3">
        <v>23.185358786868171</v>
      </c>
      <c r="D4334" s="4">
        <v>1992</v>
      </c>
      <c r="E4334" s="5">
        <v>1420389331700</v>
      </c>
      <c r="F4334" s="5">
        <v>81175224300</v>
      </c>
      <c r="G4334" s="5"/>
      <c r="H4334" s="5"/>
      <c r="I4334" s="6"/>
      <c r="J4334" s="4">
        <v>2424701</v>
      </c>
      <c r="K4334" s="5">
        <v>19050257000</v>
      </c>
      <c r="L4334" s="3">
        <v>9.9775084836903165</v>
      </c>
      <c r="M4334" s="6">
        <v>93.022999999999996</v>
      </c>
      <c r="N4334" s="6">
        <v>12.486000000000001</v>
      </c>
      <c r="O4334" s="5"/>
      <c r="P4334" s="5"/>
      <c r="Q4334" s="4">
        <v>0</v>
      </c>
      <c r="R4334" s="4">
        <v>1</v>
      </c>
      <c r="S4334" s="4">
        <v>0</v>
      </c>
      <c r="T4334" s="4">
        <v>0</v>
      </c>
      <c r="U4334" s="4">
        <v>0</v>
      </c>
      <c r="V4334" s="5">
        <v>188631931817.09909</v>
      </c>
      <c r="W4334" s="5">
        <v>190932005030.5184</v>
      </c>
      <c r="X4334" s="6">
        <v>1.9555425001777309</v>
      </c>
      <c r="Y4334" s="6"/>
      <c r="Z4334" s="6">
        <v>-6.434648043789351</v>
      </c>
      <c r="AA4334" s="6"/>
      <c r="AB4334" s="6"/>
      <c r="AC4334" s="6">
        <v>-26.12588186186915</v>
      </c>
      <c r="AD4334" s="4">
        <v>0</v>
      </c>
      <c r="AE4334" s="4">
        <v>0</v>
      </c>
    </row>
    <row r="4335" spans="1:31" hidden="1" x14ac:dyDescent="0.35">
      <c r="A4335" s="7" t="s">
        <v>223</v>
      </c>
      <c r="B4335" s="7" t="s">
        <v>224</v>
      </c>
      <c r="C4335" s="8">
        <v>20.858003860833168</v>
      </c>
      <c r="D4335" s="9">
        <v>1993</v>
      </c>
      <c r="E4335" s="10">
        <v>1554148851900</v>
      </c>
      <c r="F4335" s="10">
        <v>135722000000</v>
      </c>
      <c r="G4335" s="10"/>
      <c r="H4335" s="10"/>
      <c r="I4335" s="11"/>
      <c r="J4335" s="9">
        <v>2449916</v>
      </c>
      <c r="K4335" s="10">
        <v>28947756540</v>
      </c>
      <c r="L4335" s="8">
        <v>12.17953955927023</v>
      </c>
      <c r="M4335" s="11">
        <v>15.547000000000001</v>
      </c>
      <c r="N4335" s="11">
        <v>32.472999999999999</v>
      </c>
      <c r="O4335" s="10"/>
      <c r="P4335" s="10"/>
      <c r="Q4335" s="9">
        <v>0</v>
      </c>
      <c r="R4335" s="9">
        <v>1</v>
      </c>
      <c r="S4335" s="9">
        <v>0</v>
      </c>
      <c r="T4335" s="9">
        <v>0</v>
      </c>
      <c r="U4335" s="9">
        <v>0</v>
      </c>
      <c r="V4335" s="10">
        <v>232429968819.7424</v>
      </c>
      <c r="W4335" s="10">
        <v>237675294695.08521</v>
      </c>
      <c r="X4335" s="11">
        <v>9.4171025658091398</v>
      </c>
      <c r="Y4335" s="11"/>
      <c r="Z4335" s="11">
        <v>24.481641858364888</v>
      </c>
      <c r="AA4335" s="11"/>
      <c r="AB4335" s="11"/>
      <c r="AC4335" s="11">
        <v>23.218781984966739</v>
      </c>
      <c r="AD4335" s="9">
        <v>0</v>
      </c>
      <c r="AE4335" s="9">
        <v>0</v>
      </c>
    </row>
    <row r="4336" spans="1:31" hidden="1" x14ac:dyDescent="0.35">
      <c r="A4336" s="2" t="s">
        <v>223</v>
      </c>
      <c r="B4336" s="2" t="s">
        <v>224</v>
      </c>
      <c r="C4336" s="3">
        <v>19.579698231182409</v>
      </c>
      <c r="D4336" s="4">
        <v>1994</v>
      </c>
      <c r="E4336" s="5">
        <v>1575648788700</v>
      </c>
      <c r="F4336" s="5">
        <v>180403000000</v>
      </c>
      <c r="G4336" s="5"/>
      <c r="H4336" s="5"/>
      <c r="I4336" s="6"/>
      <c r="J4336" s="4">
        <v>2475220</v>
      </c>
      <c r="K4336" s="5">
        <v>38070747360</v>
      </c>
      <c r="L4336" s="3">
        <v>16.450099532586389</v>
      </c>
      <c r="M4336" s="6">
        <v>43.887999999999998</v>
      </c>
      <c r="N4336" s="6">
        <v>43.561</v>
      </c>
      <c r="O4336" s="5"/>
      <c r="P4336" s="5"/>
      <c r="Q4336" s="4">
        <v>0</v>
      </c>
      <c r="R4336" s="4">
        <v>1</v>
      </c>
      <c r="S4336" s="4">
        <v>0</v>
      </c>
      <c r="T4336" s="4">
        <v>0</v>
      </c>
      <c r="U4336" s="4">
        <v>0</v>
      </c>
      <c r="V4336" s="5">
        <v>214724311728.50409</v>
      </c>
      <c r="W4336" s="5">
        <v>231431714346.68079</v>
      </c>
      <c r="X4336" s="6">
        <v>1.3833898068203441</v>
      </c>
      <c r="Y4336" s="6"/>
      <c r="Z4336" s="6">
        <v>-2.6269370387925002</v>
      </c>
      <c r="AA4336" s="6"/>
      <c r="AB4336" s="6"/>
      <c r="AC4336" s="6">
        <v>-7.6176308851849051</v>
      </c>
      <c r="AD4336" s="4">
        <v>0</v>
      </c>
      <c r="AE4336" s="4">
        <v>0</v>
      </c>
    </row>
    <row r="4337" spans="1:31" hidden="1" x14ac:dyDescent="0.35">
      <c r="A4337" s="7" t="s">
        <v>223</v>
      </c>
      <c r="B4337" s="7" t="s">
        <v>224</v>
      </c>
      <c r="C4337" s="8">
        <v>21.334035336667419</v>
      </c>
      <c r="D4337" s="9">
        <v>1995</v>
      </c>
      <c r="E4337" s="10">
        <v>1612675858300</v>
      </c>
      <c r="F4337" s="10">
        <v>231148000000</v>
      </c>
      <c r="G4337" s="10"/>
      <c r="H4337" s="10"/>
      <c r="I4337" s="11"/>
      <c r="J4337" s="9">
        <v>2500151</v>
      </c>
      <c r="K4337" s="10">
        <v>50260913610</v>
      </c>
      <c r="L4337" s="8">
        <v>19.725108531869591</v>
      </c>
      <c r="M4337" s="11">
        <v>22.751000000000001</v>
      </c>
      <c r="N4337" s="11">
        <v>23.210999999999999</v>
      </c>
      <c r="O4337" s="10"/>
      <c r="P4337" s="10"/>
      <c r="Q4337" s="9">
        <v>0</v>
      </c>
      <c r="R4337" s="9">
        <v>1</v>
      </c>
      <c r="S4337" s="9">
        <v>0</v>
      </c>
      <c r="T4337" s="9">
        <v>0</v>
      </c>
      <c r="U4337" s="9">
        <v>0</v>
      </c>
      <c r="V4337" s="10">
        <v>250002152942.91199</v>
      </c>
      <c r="W4337" s="10">
        <v>254806778521.87289</v>
      </c>
      <c r="X4337" s="11">
        <v>2.3499570377323389</v>
      </c>
      <c r="Y4337" s="11"/>
      <c r="Z4337" s="11">
        <v>10.10019920613674</v>
      </c>
      <c r="AA4337" s="11"/>
      <c r="AB4337" s="11"/>
      <c r="AC4337" s="11">
        <v>16.42936513822103</v>
      </c>
      <c r="AD4337" s="9">
        <v>0</v>
      </c>
      <c r="AE4337" s="9">
        <v>0</v>
      </c>
    </row>
    <row r="4338" spans="1:31" hidden="1" x14ac:dyDescent="0.35">
      <c r="A4338" s="2" t="s">
        <v>223</v>
      </c>
      <c r="B4338" s="2" t="s">
        <v>224</v>
      </c>
      <c r="C4338" s="3">
        <v>19.901355762994701</v>
      </c>
      <c r="D4338" s="4">
        <v>1996</v>
      </c>
      <c r="E4338" s="5">
        <v>1610841742600</v>
      </c>
      <c r="F4338" s="5">
        <v>274458000000</v>
      </c>
      <c r="G4338" s="5"/>
      <c r="H4338" s="5"/>
      <c r="I4338" s="6"/>
      <c r="J4338" s="4">
        <v>2524463</v>
      </c>
      <c r="K4338" s="5">
        <v>55191306960</v>
      </c>
      <c r="L4338" s="3">
        <v>24.933850207318191</v>
      </c>
      <c r="M4338" s="6">
        <v>7.9980000000000002</v>
      </c>
      <c r="N4338" s="6">
        <v>3.83</v>
      </c>
      <c r="O4338" s="5"/>
      <c r="P4338" s="5"/>
      <c r="Q4338" s="4">
        <v>0</v>
      </c>
      <c r="R4338" s="4">
        <v>1</v>
      </c>
      <c r="S4338" s="4">
        <v>0</v>
      </c>
      <c r="T4338" s="4">
        <v>0</v>
      </c>
      <c r="U4338" s="4">
        <v>0</v>
      </c>
      <c r="V4338" s="5">
        <v>219063091122.47961</v>
      </c>
      <c r="W4338" s="5">
        <v>221350920540.14639</v>
      </c>
      <c r="X4338" s="6">
        <v>-0.11373120584402061</v>
      </c>
      <c r="Y4338" s="6"/>
      <c r="Z4338" s="6">
        <v>-13.129893237457431</v>
      </c>
      <c r="AA4338" s="6"/>
      <c r="AB4338" s="6"/>
      <c r="AC4338" s="6">
        <v>-12.375518153036611</v>
      </c>
      <c r="AD4338" s="4">
        <v>0</v>
      </c>
      <c r="AE4338" s="4">
        <v>0</v>
      </c>
    </row>
    <row r="4339" spans="1:31" hidden="1" x14ac:dyDescent="0.35">
      <c r="A4339" s="7" t="s">
        <v>223</v>
      </c>
      <c r="B4339" s="7" t="s">
        <v>224</v>
      </c>
      <c r="C4339" s="8">
        <v>18.464884549040178</v>
      </c>
      <c r="D4339" s="9">
        <v>1997</v>
      </c>
      <c r="E4339" s="10">
        <v>1592470738900</v>
      </c>
      <c r="F4339" s="10">
        <v>297399000000</v>
      </c>
      <c r="G4339" s="10"/>
      <c r="H4339" s="10"/>
      <c r="I4339" s="11"/>
      <c r="J4339" s="9">
        <v>2547848</v>
      </c>
      <c r="K4339" s="10">
        <v>59224317030</v>
      </c>
      <c r="L4339" s="8">
        <v>27.341849909458251</v>
      </c>
      <c r="M4339" s="11">
        <v>-1.4930000000000001</v>
      </c>
      <c r="N4339" s="11">
        <v>5.7270000000000003</v>
      </c>
      <c r="O4339" s="10"/>
      <c r="P4339" s="10"/>
      <c r="Q4339" s="9">
        <v>0</v>
      </c>
      <c r="R4339" s="9">
        <v>1</v>
      </c>
      <c r="S4339" s="9">
        <v>0</v>
      </c>
      <c r="T4339" s="9">
        <v>0</v>
      </c>
      <c r="U4339" s="9">
        <v>0</v>
      </c>
      <c r="V4339" s="10">
        <v>200843696318.45471</v>
      </c>
      <c r="W4339" s="10">
        <v>216606839793.64828</v>
      </c>
      <c r="X4339" s="11">
        <v>-1.1404598735036531</v>
      </c>
      <c r="Y4339" s="11"/>
      <c r="Z4339" s="11">
        <v>-2.1432396734205792</v>
      </c>
      <c r="AA4339" s="11"/>
      <c r="AB4339" s="11"/>
      <c r="AC4339" s="11">
        <v>-8.3169623466320459</v>
      </c>
      <c r="AD4339" s="9">
        <v>0</v>
      </c>
      <c r="AE4339" s="9">
        <v>0</v>
      </c>
    </row>
    <row r="4340" spans="1:31" hidden="1" x14ac:dyDescent="0.35">
      <c r="A4340" s="2" t="s">
        <v>223</v>
      </c>
      <c r="B4340" s="2" t="s">
        <v>224</v>
      </c>
      <c r="C4340" s="3">
        <v>23.367384765795268</v>
      </c>
      <c r="D4340" s="4">
        <v>1998</v>
      </c>
      <c r="E4340" s="5">
        <v>1555293656900</v>
      </c>
      <c r="F4340" s="5">
        <v>321172000000</v>
      </c>
      <c r="G4340" s="5"/>
      <c r="H4340" s="5"/>
      <c r="I4340" s="6"/>
      <c r="J4340" s="4">
        <v>2569736</v>
      </c>
      <c r="K4340" s="5">
        <v>66970327080.000008</v>
      </c>
      <c r="L4340" s="3">
        <v>29.701969993696391</v>
      </c>
      <c r="M4340" s="6">
        <v>8.1880000000000006</v>
      </c>
      <c r="N4340" s="6">
        <v>17.401</v>
      </c>
      <c r="O4340" s="5"/>
      <c r="P4340" s="5"/>
      <c r="Q4340" s="4">
        <v>0</v>
      </c>
      <c r="R4340" s="4">
        <v>1</v>
      </c>
      <c r="S4340" s="4">
        <v>0</v>
      </c>
      <c r="T4340" s="4">
        <v>0</v>
      </c>
      <c r="U4340" s="4">
        <v>0</v>
      </c>
      <c r="V4340" s="5">
        <v>252675149210.39789</v>
      </c>
      <c r="W4340" s="5">
        <v>225474361108.7514</v>
      </c>
      <c r="X4340" s="6">
        <v>-2.3345535394691201</v>
      </c>
      <c r="Y4340" s="6"/>
      <c r="Z4340" s="6">
        <v>4.0938325509715403</v>
      </c>
      <c r="AA4340" s="6"/>
      <c r="AB4340" s="6"/>
      <c r="AC4340" s="6">
        <v>25.80686067924189</v>
      </c>
      <c r="AD4340" s="4">
        <v>0</v>
      </c>
      <c r="AE4340" s="4">
        <v>0</v>
      </c>
    </row>
    <row r="4341" spans="1:31" hidden="1" x14ac:dyDescent="0.35">
      <c r="A4341" s="7" t="s">
        <v>223</v>
      </c>
      <c r="B4341" s="7" t="s">
        <v>224</v>
      </c>
      <c r="C4341" s="8">
        <v>23.858526667089361</v>
      </c>
      <c r="D4341" s="9">
        <v>1999</v>
      </c>
      <c r="E4341" s="10">
        <v>1571588062100</v>
      </c>
      <c r="F4341" s="10">
        <v>346982000000</v>
      </c>
      <c r="G4341" s="10"/>
      <c r="H4341" s="10"/>
      <c r="I4341" s="11"/>
      <c r="J4341" s="9">
        <v>2589795</v>
      </c>
      <c r="K4341" s="10">
        <v>75962113160</v>
      </c>
      <c r="L4341" s="8">
        <v>31.470496420704659</v>
      </c>
      <c r="M4341" s="11">
        <v>8.8789999999999996</v>
      </c>
      <c r="N4341" s="11">
        <v>-0.32600000000000001</v>
      </c>
      <c r="O4341" s="10"/>
      <c r="P4341" s="10"/>
      <c r="Q4341" s="9">
        <v>0</v>
      </c>
      <c r="R4341" s="9">
        <v>1</v>
      </c>
      <c r="S4341" s="9">
        <v>0</v>
      </c>
      <c r="T4341" s="9">
        <v>0</v>
      </c>
      <c r="U4341" s="9">
        <v>0</v>
      </c>
      <c r="V4341" s="10">
        <v>263055249886.47879</v>
      </c>
      <c r="W4341" s="10">
        <v>241375643219.9906</v>
      </c>
      <c r="X4341" s="11">
        <v>1.047673867099663</v>
      </c>
      <c r="Y4341" s="11"/>
      <c r="Z4341" s="11">
        <v>7.0523681863631698</v>
      </c>
      <c r="AA4341" s="11"/>
      <c r="AB4341" s="11"/>
      <c r="AC4341" s="11">
        <v>4.1080813481334966</v>
      </c>
      <c r="AD4341" s="9">
        <v>0</v>
      </c>
      <c r="AE4341" s="9">
        <v>0</v>
      </c>
    </row>
    <row r="4342" spans="1:31" hidden="1" x14ac:dyDescent="0.35">
      <c r="A4342" s="2" t="s">
        <v>223</v>
      </c>
      <c r="B4342" s="2" t="s">
        <v>224</v>
      </c>
      <c r="C4342" s="3">
        <v>25.56436013423269</v>
      </c>
      <c r="D4342" s="4">
        <v>2000</v>
      </c>
      <c r="E4342" s="5">
        <v>1585397662200</v>
      </c>
      <c r="F4342" s="5">
        <v>387089000000</v>
      </c>
      <c r="G4342" s="5"/>
      <c r="H4342" s="5"/>
      <c r="I4342" s="6"/>
      <c r="J4342" s="4">
        <v>2607826</v>
      </c>
      <c r="K4342" s="5">
        <v>87074364260</v>
      </c>
      <c r="L4342" s="3">
        <v>34.041976980365597</v>
      </c>
      <c r="M4342" s="6">
        <v>9.8239999999999998</v>
      </c>
      <c r="N4342" s="6">
        <v>-1.978</v>
      </c>
      <c r="O4342" s="5"/>
      <c r="P4342" s="5"/>
      <c r="Q4342" s="4">
        <v>0</v>
      </c>
      <c r="R4342" s="4">
        <v>1</v>
      </c>
      <c r="S4342" s="4">
        <v>0</v>
      </c>
      <c r="T4342" s="4">
        <v>0</v>
      </c>
      <c r="U4342" s="4">
        <v>0</v>
      </c>
      <c r="V4342" s="5">
        <v>290690596662.68903</v>
      </c>
      <c r="W4342" s="5">
        <v>255785274486.91339</v>
      </c>
      <c r="X4342" s="6">
        <v>0.87870355044229764</v>
      </c>
      <c r="Y4342" s="6"/>
      <c r="Z4342" s="6">
        <v>5.9697950773723019</v>
      </c>
      <c r="AA4342" s="6"/>
      <c r="AB4342" s="6"/>
      <c r="AC4342" s="6">
        <v>10.50552946125814</v>
      </c>
      <c r="AD4342" s="4">
        <v>0</v>
      </c>
      <c r="AE4342" s="4">
        <v>0</v>
      </c>
    </row>
    <row r="4343" spans="1:31" hidden="1" x14ac:dyDescent="0.35">
      <c r="A4343" s="7" t="s">
        <v>223</v>
      </c>
      <c r="B4343" s="7" t="s">
        <v>224</v>
      </c>
      <c r="C4343" s="8">
        <v>12.952059358322909</v>
      </c>
      <c r="D4343" s="9">
        <v>2001</v>
      </c>
      <c r="E4343" s="10">
        <v>1606720144100</v>
      </c>
      <c r="F4343" s="10">
        <v>422923000000</v>
      </c>
      <c r="G4343" s="10"/>
      <c r="H4343" s="10"/>
      <c r="I4343" s="11"/>
      <c r="J4343" s="9">
        <v>2624403</v>
      </c>
      <c r="K4343" s="10">
        <v>90568169650</v>
      </c>
      <c r="L4343" s="8">
        <v>36.357481381178061</v>
      </c>
      <c r="M4343" s="11">
        <v>4.6829999999999998</v>
      </c>
      <c r="N4343" s="11">
        <v>19.497</v>
      </c>
      <c r="O4343" s="10"/>
      <c r="P4343" s="10"/>
      <c r="Q4343" s="9">
        <v>0</v>
      </c>
      <c r="R4343" s="9">
        <v>1</v>
      </c>
      <c r="S4343" s="9">
        <v>0</v>
      </c>
      <c r="T4343" s="9">
        <v>0</v>
      </c>
      <c r="U4343" s="9">
        <v>0</v>
      </c>
      <c r="V4343" s="10">
        <v>150662906007.44879</v>
      </c>
      <c r="W4343" s="10">
        <v>249104630489.85101</v>
      </c>
      <c r="X4343" s="11">
        <v>1.344929566151343</v>
      </c>
      <c r="Y4343" s="11"/>
      <c r="Z4343" s="11">
        <v>-2.6118172793423051</v>
      </c>
      <c r="AA4343" s="11"/>
      <c r="AB4343" s="11"/>
      <c r="AC4343" s="11">
        <v>-48.170698420535871</v>
      </c>
      <c r="AD4343" s="9">
        <v>0</v>
      </c>
      <c r="AE4343" s="9">
        <v>0</v>
      </c>
    </row>
    <row r="4344" spans="1:31" hidden="1" x14ac:dyDescent="0.35">
      <c r="A4344" s="2" t="s">
        <v>223</v>
      </c>
      <c r="B4344" s="2" t="s">
        <v>224</v>
      </c>
      <c r="C4344" s="3">
        <v>14.723834195790079</v>
      </c>
      <c r="D4344" s="4">
        <v>2002</v>
      </c>
      <c r="E4344" s="5">
        <v>1638811020000</v>
      </c>
      <c r="F4344" s="5">
        <v>470555000000</v>
      </c>
      <c r="G4344" s="5"/>
      <c r="H4344" s="5"/>
      <c r="I4344" s="6"/>
      <c r="J4344" s="4">
        <v>2640572</v>
      </c>
      <c r="K4344" s="5">
        <v>102858665400</v>
      </c>
      <c r="L4344" s="3">
        <v>38.930264048747453</v>
      </c>
      <c r="M4344" s="6">
        <v>4.8259999999999996</v>
      </c>
      <c r="N4344" s="6">
        <v>12.266999999999999</v>
      </c>
      <c r="O4344" s="5"/>
      <c r="P4344" s="5"/>
      <c r="Q4344" s="4">
        <v>0</v>
      </c>
      <c r="R4344" s="4">
        <v>1</v>
      </c>
      <c r="S4344" s="4">
        <v>0</v>
      </c>
      <c r="T4344" s="4">
        <v>0</v>
      </c>
      <c r="U4344" s="4">
        <v>0</v>
      </c>
      <c r="V4344" s="5">
        <v>177968836566.95651</v>
      </c>
      <c r="W4344" s="5">
        <v>264212606601.39139</v>
      </c>
      <c r="X4344" s="6">
        <v>1.9972909419129501</v>
      </c>
      <c r="Y4344" s="6"/>
      <c r="Z4344" s="6">
        <v>6.0649117930209941</v>
      </c>
      <c r="AA4344" s="6"/>
      <c r="AB4344" s="6"/>
      <c r="AC4344" s="6">
        <v>18.123857612409079</v>
      </c>
      <c r="AD4344" s="4">
        <v>0</v>
      </c>
      <c r="AE4344" s="4">
        <v>0</v>
      </c>
    </row>
    <row r="4345" spans="1:31" hidden="1" x14ac:dyDescent="0.35">
      <c r="A4345" s="7" t="s">
        <v>223</v>
      </c>
      <c r="B4345" s="7" t="s">
        <v>224</v>
      </c>
      <c r="C4345" s="8">
        <v>18.352162311068671</v>
      </c>
      <c r="D4345" s="9">
        <v>2003</v>
      </c>
      <c r="E4345" s="10">
        <v>1698895036700</v>
      </c>
      <c r="F4345" s="10">
        <v>544510000000</v>
      </c>
      <c r="G4345" s="10"/>
      <c r="H4345" s="10"/>
      <c r="I4345" s="11"/>
      <c r="J4345" s="9">
        <v>2656623</v>
      </c>
      <c r="K4345" s="10">
        <v>131069547000</v>
      </c>
      <c r="L4345" s="8">
        <v>42.857142857142847</v>
      </c>
      <c r="M4345" s="11">
        <v>23.224</v>
      </c>
      <c r="N4345" s="11">
        <v>10.992000000000001</v>
      </c>
      <c r="O4345" s="10"/>
      <c r="P4345" s="10"/>
      <c r="Q4345" s="9">
        <v>0</v>
      </c>
      <c r="R4345" s="9">
        <v>1</v>
      </c>
      <c r="S4345" s="9">
        <v>0</v>
      </c>
      <c r="T4345" s="9">
        <v>0</v>
      </c>
      <c r="U4345" s="9">
        <v>0</v>
      </c>
      <c r="V4345" s="10">
        <v>233168504333.3334</v>
      </c>
      <c r="W4345" s="10">
        <v>305828943000.00012</v>
      </c>
      <c r="X4345" s="11">
        <v>3.6663175904199128</v>
      </c>
      <c r="Y4345" s="11"/>
      <c r="Z4345" s="11">
        <v>15.75107900184107</v>
      </c>
      <c r="AA4345" s="11"/>
      <c r="AB4345" s="11"/>
      <c r="AC4345" s="11">
        <v>31.016479531577581</v>
      </c>
      <c r="AD4345" s="9">
        <v>0</v>
      </c>
      <c r="AE4345" s="9">
        <v>0</v>
      </c>
    </row>
    <row r="4346" spans="1:31" hidden="1" x14ac:dyDescent="0.35">
      <c r="A4346" s="2" t="s">
        <v>223</v>
      </c>
      <c r="B4346" s="2" t="s">
        <v>224</v>
      </c>
      <c r="C4346" s="3">
        <v>20.005826123685281</v>
      </c>
      <c r="D4346" s="4">
        <v>2004</v>
      </c>
      <c r="E4346" s="5">
        <v>1721383736800</v>
      </c>
      <c r="F4346" s="5">
        <v>622661000000</v>
      </c>
      <c r="G4346" s="5"/>
      <c r="H4346" s="5"/>
      <c r="I4346" s="6"/>
      <c r="J4346" s="4">
        <v>2672225</v>
      </c>
      <c r="K4346" s="5">
        <v>150481580400</v>
      </c>
      <c r="L4346" s="3">
        <v>48.666215301286378</v>
      </c>
      <c r="M4346" s="6">
        <v>4.7939999999999996</v>
      </c>
      <c r="N4346" s="6">
        <v>-2.0609999999999999</v>
      </c>
      <c r="O4346" s="5"/>
      <c r="P4346" s="5"/>
      <c r="Q4346" s="4">
        <v>0</v>
      </c>
      <c r="R4346" s="4">
        <v>1</v>
      </c>
      <c r="S4346" s="4">
        <v>0</v>
      </c>
      <c r="T4346" s="4">
        <v>0</v>
      </c>
      <c r="U4346" s="4">
        <v>0</v>
      </c>
      <c r="V4346" s="5">
        <v>255964997953.53369</v>
      </c>
      <c r="W4346" s="5">
        <v>309211594672.78802</v>
      </c>
      <c r="X4346" s="6">
        <v>1.3237251045057461</v>
      </c>
      <c r="Y4346" s="6"/>
      <c r="Z4346" s="6">
        <v>1.1060600215290819</v>
      </c>
      <c r="AA4346" s="6"/>
      <c r="AB4346" s="6"/>
      <c r="AC4346" s="6">
        <v>9.7768322893262081</v>
      </c>
      <c r="AD4346" s="4">
        <v>0</v>
      </c>
      <c r="AE4346" s="4">
        <v>0</v>
      </c>
    </row>
    <row r="4347" spans="1:31" hidden="1" x14ac:dyDescent="0.35">
      <c r="A4347" s="7" t="s">
        <v>223</v>
      </c>
      <c r="B4347" s="7" t="s">
        <v>224</v>
      </c>
      <c r="C4347" s="8">
        <v>20.97807564446018</v>
      </c>
      <c r="D4347" s="9">
        <v>2005</v>
      </c>
      <c r="E4347" s="10">
        <v>1736769429100</v>
      </c>
      <c r="F4347" s="10">
        <v>700276000000</v>
      </c>
      <c r="G4347" s="10"/>
      <c r="H4347" s="10"/>
      <c r="I4347" s="11"/>
      <c r="J4347" s="9">
        <v>2687066</v>
      </c>
      <c r="K4347" s="10">
        <v>162575886000</v>
      </c>
      <c r="L4347" s="8">
        <v>55.991875423155058</v>
      </c>
      <c r="M4347" s="11">
        <v>2.7120000000000002</v>
      </c>
      <c r="N4347" s="11">
        <v>2.5999999999999999E-2</v>
      </c>
      <c r="O4347" s="10"/>
      <c r="P4347" s="10"/>
      <c r="Q4347" s="9">
        <v>0</v>
      </c>
      <c r="R4347" s="9">
        <v>1</v>
      </c>
      <c r="S4347" s="9">
        <v>0</v>
      </c>
      <c r="T4347" s="9">
        <v>0</v>
      </c>
      <c r="U4347" s="9">
        <v>0</v>
      </c>
      <c r="V4347" s="10">
        <v>262367402216.44489</v>
      </c>
      <c r="W4347" s="10">
        <v>290356207523.5791</v>
      </c>
      <c r="X4347" s="11">
        <v>0.89379793540988917</v>
      </c>
      <c r="Y4347" s="11"/>
      <c r="Z4347" s="11">
        <v>-6.0978913708465408</v>
      </c>
      <c r="AA4347" s="11"/>
      <c r="AB4347" s="11"/>
      <c r="AC4347" s="11">
        <v>2.5012811572281639</v>
      </c>
      <c r="AD4347" s="9">
        <v>0</v>
      </c>
      <c r="AE4347" s="9">
        <v>0</v>
      </c>
    </row>
    <row r="4348" spans="1:31" hidden="1" x14ac:dyDescent="0.35">
      <c r="A4348" s="2" t="s">
        <v>223</v>
      </c>
      <c r="B4348" s="2" t="s">
        <v>224</v>
      </c>
      <c r="C4348" s="3">
        <v>23.439078150180531</v>
      </c>
      <c r="D4348" s="4">
        <v>2006</v>
      </c>
      <c r="E4348" s="5">
        <v>1787120551800</v>
      </c>
      <c r="F4348" s="5">
        <v>784336000000</v>
      </c>
      <c r="G4348" s="5"/>
      <c r="H4348" s="5"/>
      <c r="I4348" s="6"/>
      <c r="J4348" s="4">
        <v>2700968</v>
      </c>
      <c r="K4348" s="5">
        <v>188353505500</v>
      </c>
      <c r="L4348" s="3">
        <v>60.785375761679042</v>
      </c>
      <c r="M4348" s="6">
        <v>16.428999999999998</v>
      </c>
      <c r="N4348" s="6">
        <v>9.9250000000000007</v>
      </c>
      <c r="O4348" s="5"/>
      <c r="P4348" s="5"/>
      <c r="Q4348" s="4">
        <v>0</v>
      </c>
      <c r="R4348" s="4">
        <v>1</v>
      </c>
      <c r="S4348" s="4">
        <v>0</v>
      </c>
      <c r="T4348" s="4">
        <v>0</v>
      </c>
      <c r="U4348" s="4">
        <v>0</v>
      </c>
      <c r="V4348" s="5">
        <v>302443023007.35138</v>
      </c>
      <c r="W4348" s="5">
        <v>309866482093.45093</v>
      </c>
      <c r="X4348" s="6">
        <v>2.8991253448128771</v>
      </c>
      <c r="Y4348" s="6"/>
      <c r="Z4348" s="6">
        <v>6.7194274013540358</v>
      </c>
      <c r="AA4348" s="6"/>
      <c r="AB4348" s="6"/>
      <c r="AC4348" s="6">
        <v>15.27461889409776</v>
      </c>
      <c r="AD4348" s="4">
        <v>0</v>
      </c>
      <c r="AE4348" s="4">
        <v>0</v>
      </c>
    </row>
    <row r="4349" spans="1:31" hidden="1" x14ac:dyDescent="0.35">
      <c r="A4349" s="7" t="s">
        <v>223</v>
      </c>
      <c r="B4349" s="7" t="s">
        <v>224</v>
      </c>
      <c r="C4349" s="8">
        <v>27.30668573402949</v>
      </c>
      <c r="D4349" s="9">
        <v>2007</v>
      </c>
      <c r="E4349" s="10">
        <v>1812711296700</v>
      </c>
      <c r="F4349" s="10">
        <v>885632000000</v>
      </c>
      <c r="G4349" s="10"/>
      <c r="H4349" s="10"/>
      <c r="I4349" s="11"/>
      <c r="J4349" s="9">
        <v>2713800</v>
      </c>
      <c r="K4349" s="10">
        <v>219517586900</v>
      </c>
      <c r="L4349" s="8">
        <v>66.404874746106927</v>
      </c>
      <c r="M4349" s="11">
        <v>3.6890000000000001</v>
      </c>
      <c r="N4349" s="11">
        <v>15.092000000000001</v>
      </c>
      <c r="O4349" s="10"/>
      <c r="P4349" s="10"/>
      <c r="Q4349" s="9">
        <v>0</v>
      </c>
      <c r="R4349" s="9">
        <v>1</v>
      </c>
      <c r="S4349" s="9">
        <v>0</v>
      </c>
      <c r="T4349" s="9">
        <v>0</v>
      </c>
      <c r="U4349" s="9">
        <v>0</v>
      </c>
      <c r="V4349" s="10">
        <v>364185231768.96448</v>
      </c>
      <c r="W4349" s="10">
        <v>330574506373.6748</v>
      </c>
      <c r="X4349" s="11">
        <v>1.4319540376962721</v>
      </c>
      <c r="Y4349" s="11"/>
      <c r="Z4349" s="11">
        <v>6.6828861709472411</v>
      </c>
      <c r="AA4349" s="11"/>
      <c r="AB4349" s="11"/>
      <c r="AC4349" s="11">
        <v>20.414492669620049</v>
      </c>
      <c r="AD4349" s="9">
        <v>0</v>
      </c>
      <c r="AE4349" s="9">
        <v>0</v>
      </c>
    </row>
    <row r="4350" spans="1:31" hidden="1" x14ac:dyDescent="0.35">
      <c r="A4350" s="2" t="s">
        <v>223</v>
      </c>
      <c r="B4350" s="2" t="s">
        <v>224</v>
      </c>
      <c r="C4350" s="3">
        <v>30.191324024205869</v>
      </c>
      <c r="D4350" s="4">
        <v>2008</v>
      </c>
      <c r="E4350" s="5">
        <v>1797996853800</v>
      </c>
      <c r="F4350" s="5">
        <v>997444000000</v>
      </c>
      <c r="G4350" s="5"/>
      <c r="H4350" s="5"/>
      <c r="I4350" s="6"/>
      <c r="J4350" s="4">
        <v>2725635</v>
      </c>
      <c r="K4350" s="5">
        <v>246216623800</v>
      </c>
      <c r="L4350" s="3">
        <v>81.029113067027708</v>
      </c>
      <c r="M4350" s="6">
        <v>4.26</v>
      </c>
      <c r="N4350" s="6">
        <v>0.79600000000000004</v>
      </c>
      <c r="O4350" s="5"/>
      <c r="P4350" s="5"/>
      <c r="Q4350" s="4">
        <v>0</v>
      </c>
      <c r="R4350" s="4">
        <v>1</v>
      </c>
      <c r="S4350" s="4">
        <v>0</v>
      </c>
      <c r="T4350" s="4">
        <v>0</v>
      </c>
      <c r="U4350" s="4">
        <v>0</v>
      </c>
      <c r="V4350" s="5">
        <v>371646114095.92273</v>
      </c>
      <c r="W4350" s="5">
        <v>303861926263.87048</v>
      </c>
      <c r="X4350" s="6">
        <v>-0.81173670218679128</v>
      </c>
      <c r="Y4350" s="6"/>
      <c r="Z4350" s="6">
        <v>-8.0806534063485689</v>
      </c>
      <c r="AA4350" s="6"/>
      <c r="AB4350" s="6"/>
      <c r="AC4350" s="6">
        <v>2.0486504328355908</v>
      </c>
      <c r="AD4350" s="4">
        <v>0</v>
      </c>
      <c r="AE4350" s="4">
        <v>0</v>
      </c>
    </row>
    <row r="4351" spans="1:31" hidden="1" x14ac:dyDescent="0.35">
      <c r="A4351" s="7" t="s">
        <v>223</v>
      </c>
      <c r="B4351" s="7" t="s">
        <v>224</v>
      </c>
      <c r="C4351" s="8">
        <v>28.60347586680772</v>
      </c>
      <c r="D4351" s="9">
        <v>2009</v>
      </c>
      <c r="E4351" s="10">
        <v>1719868463100</v>
      </c>
      <c r="F4351" s="10">
        <v>1065317000000</v>
      </c>
      <c r="G4351" s="10"/>
      <c r="H4351" s="10"/>
      <c r="I4351" s="11"/>
      <c r="J4351" s="9">
        <v>2736995</v>
      </c>
      <c r="K4351" s="10">
        <v>265860193100</v>
      </c>
      <c r="L4351" s="8">
        <v>88.801624915368933</v>
      </c>
      <c r="M4351" s="11">
        <v>-3.528</v>
      </c>
      <c r="N4351" s="11">
        <v>-6.8449999999999998</v>
      </c>
      <c r="O4351" s="10"/>
      <c r="P4351" s="10"/>
      <c r="Q4351" s="9">
        <v>0</v>
      </c>
      <c r="R4351" s="9">
        <v>1</v>
      </c>
      <c r="S4351" s="9">
        <v>0</v>
      </c>
      <c r="T4351" s="9">
        <v>0</v>
      </c>
      <c r="U4351" s="9">
        <v>0</v>
      </c>
      <c r="V4351" s="10">
        <v>343144273869.32013</v>
      </c>
      <c r="W4351" s="10">
        <v>299386630991.6897</v>
      </c>
      <c r="X4351" s="11">
        <v>-4.3453018582807044</v>
      </c>
      <c r="Y4351" s="11"/>
      <c r="Z4351" s="11">
        <v>-1.4728055361218531</v>
      </c>
      <c r="AA4351" s="11"/>
      <c r="AB4351" s="11"/>
      <c r="AC4351" s="11">
        <v>-7.6690806510750038</v>
      </c>
      <c r="AD4351" s="9">
        <v>0</v>
      </c>
      <c r="AE4351" s="9">
        <v>0</v>
      </c>
    </row>
    <row r="4352" spans="1:31" hidden="1" x14ac:dyDescent="0.35">
      <c r="A4352" s="2" t="s">
        <v>223</v>
      </c>
      <c r="B4352" s="2" t="s">
        <v>224</v>
      </c>
      <c r="C4352" s="3">
        <v>26.40566482272002</v>
      </c>
      <c r="D4352" s="4">
        <v>2010</v>
      </c>
      <c r="E4352" s="5">
        <v>1694807447800</v>
      </c>
      <c r="F4352" s="5">
        <v>1152781000000</v>
      </c>
      <c r="G4352" s="5"/>
      <c r="H4352" s="5"/>
      <c r="I4352" s="6"/>
      <c r="J4352" s="4">
        <v>2748568</v>
      </c>
      <c r="K4352" s="5">
        <v>279874150800</v>
      </c>
      <c r="L4352" s="3">
        <v>100</v>
      </c>
      <c r="M4352" s="6">
        <v>-10.323</v>
      </c>
      <c r="N4352" s="6">
        <v>-14.714</v>
      </c>
      <c r="O4352" s="5"/>
      <c r="P4352" s="5"/>
      <c r="Q4352" s="4">
        <v>0</v>
      </c>
      <c r="R4352" s="4">
        <v>1</v>
      </c>
      <c r="S4352" s="4">
        <v>0</v>
      </c>
      <c r="T4352" s="4">
        <v>0</v>
      </c>
      <c r="U4352" s="4">
        <v>0</v>
      </c>
      <c r="V4352" s="5">
        <v>304399487000</v>
      </c>
      <c r="W4352" s="5">
        <v>279874150800</v>
      </c>
      <c r="X4352" s="6">
        <v>-1.4571472085038659</v>
      </c>
      <c r="Y4352" s="6"/>
      <c r="Z4352" s="6">
        <v>-6.5174854759066783</v>
      </c>
      <c r="AA4352" s="6"/>
      <c r="AB4352" s="6"/>
      <c r="AC4352" s="6">
        <v>-11.291106924918511</v>
      </c>
      <c r="AD4352" s="4">
        <v>0</v>
      </c>
      <c r="AE4352" s="4">
        <v>0</v>
      </c>
    </row>
    <row r="4353" spans="1:31" hidden="1" x14ac:dyDescent="0.35">
      <c r="A4353" s="7" t="s">
        <v>223</v>
      </c>
      <c r="B4353" s="7" t="s">
        <v>224</v>
      </c>
      <c r="C4353" s="8">
        <v>26.795738299768999</v>
      </c>
      <c r="D4353" s="9">
        <v>2011</v>
      </c>
      <c r="E4353" s="10">
        <v>1724133993700</v>
      </c>
      <c r="F4353" s="10">
        <v>1240702000000</v>
      </c>
      <c r="G4353" s="10"/>
      <c r="H4353" s="10"/>
      <c r="I4353" s="11"/>
      <c r="J4353" s="9">
        <v>2760494</v>
      </c>
      <c r="K4353" s="10">
        <v>289882184800</v>
      </c>
      <c r="L4353" s="8">
        <v>107.555856465809</v>
      </c>
      <c r="M4353" s="11">
        <v>-5.8440000000000003</v>
      </c>
      <c r="N4353" s="11">
        <v>-0.61099999999999999</v>
      </c>
      <c r="O4353" s="10"/>
      <c r="P4353" s="10"/>
      <c r="Q4353" s="9">
        <v>0</v>
      </c>
      <c r="R4353" s="9">
        <v>1</v>
      </c>
      <c r="S4353" s="9">
        <v>0</v>
      </c>
      <c r="T4353" s="9">
        <v>0</v>
      </c>
      <c r="U4353" s="9">
        <v>0</v>
      </c>
      <c r="V4353" s="10">
        <v>309100101030.46729</v>
      </c>
      <c r="W4353" s="10">
        <v>269517806212.76611</v>
      </c>
      <c r="X4353" s="11">
        <v>1.7303762700634979</v>
      </c>
      <c r="Y4353" s="11"/>
      <c r="Z4353" s="11">
        <v>-3.7003576634823281</v>
      </c>
      <c r="AA4353" s="11"/>
      <c r="AB4353" s="11"/>
      <c r="AC4353" s="11">
        <v>1.54422534571068</v>
      </c>
      <c r="AD4353" s="9">
        <v>0</v>
      </c>
      <c r="AE4353" s="9">
        <v>0</v>
      </c>
    </row>
    <row r="4354" spans="1:31" hidden="1" x14ac:dyDescent="0.35">
      <c r="A4354" s="2" t="s">
        <v>223</v>
      </c>
      <c r="B4354" s="2" t="s">
        <v>224</v>
      </c>
      <c r="C4354" s="3">
        <v>28.98832874473224</v>
      </c>
      <c r="D4354" s="4">
        <v>2012</v>
      </c>
      <c r="E4354" s="5">
        <v>1713554086100</v>
      </c>
      <c r="F4354" s="5">
        <v>1314126000000</v>
      </c>
      <c r="G4354" s="5"/>
      <c r="H4354" s="5"/>
      <c r="I4354" s="6"/>
      <c r="J4354" s="4">
        <v>2772430</v>
      </c>
      <c r="K4354" s="5">
        <v>319764873900</v>
      </c>
      <c r="L4354" s="3">
        <v>114.949221394719</v>
      </c>
      <c r="M4354" s="6">
        <v>11.039</v>
      </c>
      <c r="N4354" s="6">
        <v>6.7720000000000002</v>
      </c>
      <c r="O4354" s="5"/>
      <c r="P4354" s="5"/>
      <c r="Q4354" s="4">
        <v>0</v>
      </c>
      <c r="R4354" s="4">
        <v>1</v>
      </c>
      <c r="S4354" s="4">
        <v>0</v>
      </c>
      <c r="T4354" s="4">
        <v>0</v>
      </c>
      <c r="U4354" s="4">
        <v>0</v>
      </c>
      <c r="V4354" s="5">
        <v>331401257335.96417</v>
      </c>
      <c r="W4354" s="5">
        <v>278179242991.10608</v>
      </c>
      <c r="X4354" s="6">
        <v>-0.61363604213240208</v>
      </c>
      <c r="Y4354" s="6"/>
      <c r="Z4354" s="6">
        <v>3.213678865990178</v>
      </c>
      <c r="AA4354" s="6"/>
      <c r="AB4354" s="6"/>
      <c r="AC4354" s="6">
        <v>7.2148654209914911</v>
      </c>
      <c r="AD4354" s="4">
        <v>0</v>
      </c>
      <c r="AE4354" s="4">
        <v>0</v>
      </c>
    </row>
    <row r="4355" spans="1:31" hidden="1" x14ac:dyDescent="0.35">
      <c r="A4355" s="7" t="s">
        <v>223</v>
      </c>
      <c r="B4355" s="7" t="s">
        <v>224</v>
      </c>
      <c r="C4355" s="8">
        <v>29.769768786450069</v>
      </c>
      <c r="D4355" s="9">
        <v>2013</v>
      </c>
      <c r="E4355" s="10">
        <v>1722424915900</v>
      </c>
      <c r="F4355" s="10">
        <v>1432096000000</v>
      </c>
      <c r="G4355" s="10"/>
      <c r="H4355" s="10"/>
      <c r="I4355" s="11"/>
      <c r="J4355" s="9">
        <v>2783687</v>
      </c>
      <c r="K4355" s="10">
        <v>343836113200</v>
      </c>
      <c r="L4355" s="8">
        <v>125.6872037914691</v>
      </c>
      <c r="M4355" s="11">
        <v>10.397</v>
      </c>
      <c r="N4355" s="11">
        <v>10.66</v>
      </c>
      <c r="O4355" s="10"/>
      <c r="P4355" s="10"/>
      <c r="Q4355" s="9">
        <v>0</v>
      </c>
      <c r="R4355" s="9">
        <v>1</v>
      </c>
      <c r="S4355" s="9">
        <v>0</v>
      </c>
      <c r="T4355" s="9">
        <v>0</v>
      </c>
      <c r="U4355" s="9">
        <v>0</v>
      </c>
      <c r="V4355" s="10">
        <v>339200535248.86902</v>
      </c>
      <c r="W4355" s="10">
        <v>273564931693.81631</v>
      </c>
      <c r="X4355" s="11">
        <v>0.51768601131171499</v>
      </c>
      <c r="Y4355" s="11"/>
      <c r="Z4355" s="11">
        <v>-1.65875471069472</v>
      </c>
      <c r="AA4355" s="11"/>
      <c r="AB4355" s="11"/>
      <c r="AC4355" s="11">
        <v>2.3534243580126559</v>
      </c>
      <c r="AD4355" s="9">
        <v>0</v>
      </c>
      <c r="AE4355" s="9">
        <v>0</v>
      </c>
    </row>
    <row r="4356" spans="1:31" hidden="1" x14ac:dyDescent="0.35">
      <c r="A4356" s="2" t="s">
        <v>223</v>
      </c>
      <c r="B4356" s="2" t="s">
        <v>224</v>
      </c>
      <c r="C4356" s="3">
        <v>29.32295105463832</v>
      </c>
      <c r="D4356" s="4">
        <v>2014</v>
      </c>
      <c r="E4356" s="5">
        <v>1734306588100</v>
      </c>
      <c r="F4356" s="5">
        <v>1541903000000</v>
      </c>
      <c r="G4356" s="5"/>
      <c r="H4356" s="5"/>
      <c r="I4356" s="6"/>
      <c r="J4356" s="4">
        <v>2793749</v>
      </c>
      <c r="K4356" s="5">
        <v>370877481600</v>
      </c>
      <c r="L4356" s="3">
        <v>136.08666215301281</v>
      </c>
      <c r="M4356" s="6">
        <v>14.19</v>
      </c>
      <c r="N4356" s="6">
        <v>15.722</v>
      </c>
      <c r="O4356" s="5"/>
      <c r="P4356" s="5"/>
      <c r="Q4356" s="4">
        <v>0</v>
      </c>
      <c r="R4356" s="4">
        <v>1</v>
      </c>
      <c r="S4356" s="4">
        <v>0</v>
      </c>
      <c r="T4356" s="4">
        <v>0</v>
      </c>
      <c r="U4356" s="4">
        <v>0</v>
      </c>
      <c r="V4356" s="5">
        <v>332237895210.94537</v>
      </c>
      <c r="W4356" s="5">
        <v>272530368320.00009</v>
      </c>
      <c r="X4356" s="6">
        <v>0.68982235976257922</v>
      </c>
      <c r="Y4356" s="6"/>
      <c r="Z4356" s="6">
        <v>-0.37817836058537019</v>
      </c>
      <c r="AA4356" s="6"/>
      <c r="AB4356" s="6"/>
      <c r="AC4356" s="6">
        <v>-2.052661866472353</v>
      </c>
      <c r="AD4356" s="4">
        <v>0</v>
      </c>
      <c r="AE4356" s="4">
        <v>0</v>
      </c>
    </row>
    <row r="4357" spans="1:31" hidden="1" x14ac:dyDescent="0.35">
      <c r="A4357" s="7" t="s">
        <v>223</v>
      </c>
      <c r="B4357" s="7" t="s">
        <v>224</v>
      </c>
      <c r="C4357" s="8">
        <v>28.47486453657913</v>
      </c>
      <c r="D4357" s="9">
        <v>2015</v>
      </c>
      <c r="E4357" s="10">
        <v>1750288000000</v>
      </c>
      <c r="F4357" s="10">
        <v>1750288000000</v>
      </c>
      <c r="G4357" s="10"/>
      <c r="H4357" s="10"/>
      <c r="I4357" s="11"/>
      <c r="J4357" s="9">
        <v>2802534</v>
      </c>
      <c r="K4357" s="10">
        <v>411853980200</v>
      </c>
      <c r="L4357" s="8">
        <v>141.11035883547731</v>
      </c>
      <c r="M4357" s="11">
        <v>15.189</v>
      </c>
      <c r="N4357" s="11">
        <v>22.568000000000001</v>
      </c>
      <c r="O4357" s="10"/>
      <c r="P4357" s="10"/>
      <c r="Q4357" s="9">
        <v>0</v>
      </c>
      <c r="R4357" s="9">
        <v>1</v>
      </c>
      <c r="S4357" s="9">
        <v>0</v>
      </c>
      <c r="T4357" s="9">
        <v>0</v>
      </c>
      <c r="U4357" s="9">
        <v>0</v>
      </c>
      <c r="V4357" s="10">
        <v>353193161092.50562</v>
      </c>
      <c r="W4357" s="10">
        <v>291866581304.76923</v>
      </c>
      <c r="X4357" s="11">
        <v>0.92148712399854604</v>
      </c>
      <c r="Y4357" s="11"/>
      <c r="Z4357" s="11">
        <v>7.0950672778106378</v>
      </c>
      <c r="AA4357" s="11"/>
      <c r="AB4357" s="11"/>
      <c r="AC4357" s="11">
        <v>6.3073075599203596</v>
      </c>
      <c r="AD4357" s="9">
        <v>0</v>
      </c>
      <c r="AE4357" s="9">
        <v>0</v>
      </c>
    </row>
    <row r="4358" spans="1:31" hidden="1" x14ac:dyDescent="0.35">
      <c r="A4358" s="2" t="s">
        <v>223</v>
      </c>
      <c r="B4358" s="2" t="s">
        <v>224</v>
      </c>
      <c r="C4358" s="3">
        <v>30.251778713385779</v>
      </c>
      <c r="D4358" s="4">
        <v>2016</v>
      </c>
      <c r="E4358" s="5">
        <v>1798603608300</v>
      </c>
      <c r="F4358" s="5">
        <v>1863791000000</v>
      </c>
      <c r="G4358" s="5"/>
      <c r="H4358" s="5"/>
      <c r="I4358" s="6"/>
      <c r="J4358" s="4">
        <v>2809915</v>
      </c>
      <c r="K4358" s="5">
        <v>458323402900</v>
      </c>
      <c r="L4358" s="3">
        <v>144.42789438050099</v>
      </c>
      <c r="M4358" s="6">
        <v>12.666</v>
      </c>
      <c r="N4358" s="6">
        <v>7.1559999999999997</v>
      </c>
      <c r="O4358" s="5"/>
      <c r="P4358" s="5"/>
      <c r="Q4358" s="4">
        <v>0</v>
      </c>
      <c r="R4358" s="4">
        <v>1</v>
      </c>
      <c r="S4358" s="4">
        <v>0</v>
      </c>
      <c r="T4358" s="4">
        <v>0</v>
      </c>
      <c r="U4358" s="4">
        <v>0</v>
      </c>
      <c r="V4358" s="5">
        <v>390388526689.0119</v>
      </c>
      <c r="W4358" s="5">
        <v>317337177050.11249</v>
      </c>
      <c r="X4358" s="6">
        <v>2.7604376136955739</v>
      </c>
      <c r="Y4358" s="6"/>
      <c r="Z4358" s="6">
        <v>8.7267941507653255</v>
      </c>
      <c r="AA4358" s="6"/>
      <c r="AB4358" s="6"/>
      <c r="AC4358" s="6">
        <v>10.53116812382569</v>
      </c>
      <c r="AD4358" s="4">
        <v>0</v>
      </c>
      <c r="AE4358" s="4">
        <v>0</v>
      </c>
    </row>
    <row r="4359" spans="1:31" hidden="1" x14ac:dyDescent="0.35">
      <c r="A4359" s="7" t="s">
        <v>223</v>
      </c>
      <c r="B4359" s="7" t="s">
        <v>224</v>
      </c>
      <c r="C4359" s="8">
        <v>38.246051947577932</v>
      </c>
      <c r="D4359" s="9">
        <v>2017</v>
      </c>
      <c r="E4359" s="10">
        <v>1839846195400</v>
      </c>
      <c r="F4359" s="10">
        <v>2019739000000</v>
      </c>
      <c r="G4359" s="10"/>
      <c r="H4359" s="10"/>
      <c r="I4359" s="11"/>
      <c r="J4359" s="9">
        <v>2815764</v>
      </c>
      <c r="K4359" s="10">
        <v>496894576500</v>
      </c>
      <c r="L4359" s="8">
        <v>150.75152335815841</v>
      </c>
      <c r="M4359" s="11">
        <v>8.9149999999999991</v>
      </c>
      <c r="N4359" s="11">
        <v>9.077</v>
      </c>
      <c r="O4359" s="10"/>
      <c r="P4359" s="10"/>
      <c r="Q4359" s="9">
        <v>0</v>
      </c>
      <c r="R4359" s="9">
        <v>1</v>
      </c>
      <c r="S4359" s="9">
        <v>0</v>
      </c>
      <c r="T4359" s="9">
        <v>0</v>
      </c>
      <c r="U4359" s="9">
        <v>0</v>
      </c>
      <c r="V4359" s="10">
        <v>512413015761.20111</v>
      </c>
      <c r="W4359" s="10">
        <v>329611645329.42609</v>
      </c>
      <c r="X4359" s="11">
        <v>2.2930337129136289</v>
      </c>
      <c r="Y4359" s="11"/>
      <c r="Z4359" s="11">
        <v>3.8679578590236239</v>
      </c>
      <c r="AA4359" s="11"/>
      <c r="AB4359" s="11"/>
      <c r="AC4359" s="11">
        <v>31.25719142084197</v>
      </c>
      <c r="AD4359" s="9">
        <v>0</v>
      </c>
      <c r="AE4359" s="9">
        <v>0</v>
      </c>
    </row>
    <row r="4360" spans="1:31" hidden="1" x14ac:dyDescent="0.35">
      <c r="A4360" s="2" t="s">
        <v>223</v>
      </c>
      <c r="B4360" s="2" t="s">
        <v>224</v>
      </c>
      <c r="C4360" s="3">
        <v>40.261924042280242</v>
      </c>
      <c r="D4360" s="4">
        <v>2018</v>
      </c>
      <c r="E4360" s="5">
        <v>1886133866300</v>
      </c>
      <c r="F4360" s="5">
        <v>2172187000000</v>
      </c>
      <c r="G4360" s="5"/>
      <c r="H4360" s="5"/>
      <c r="I4360" s="6"/>
      <c r="J4360" s="4">
        <v>2820097</v>
      </c>
      <c r="K4360" s="5">
        <v>542919439800</v>
      </c>
      <c r="L4360" s="3">
        <v>156.38456330399461</v>
      </c>
      <c r="M4360" s="6">
        <v>14.805</v>
      </c>
      <c r="N4360" s="6">
        <v>-0.69699999999999995</v>
      </c>
      <c r="O4360" s="5"/>
      <c r="P4360" s="5"/>
      <c r="Q4360" s="4">
        <v>0</v>
      </c>
      <c r="R4360" s="4">
        <v>1</v>
      </c>
      <c r="S4360" s="4">
        <v>0</v>
      </c>
      <c r="T4360" s="4">
        <v>0</v>
      </c>
      <c r="U4360" s="4">
        <v>0</v>
      </c>
      <c r="V4360" s="5">
        <v>559239519246.04468</v>
      </c>
      <c r="W4360" s="5">
        <v>347169457348.94788</v>
      </c>
      <c r="X4360" s="6">
        <v>2.5158445861251262</v>
      </c>
      <c r="Y4360" s="6"/>
      <c r="Z4360" s="6">
        <v>5.3268178683352829</v>
      </c>
      <c r="AA4360" s="6"/>
      <c r="AB4360" s="6"/>
      <c r="AC4360" s="6">
        <v>9.1384297518831996</v>
      </c>
      <c r="AD4360" s="4">
        <v>0</v>
      </c>
      <c r="AE4360" s="4">
        <v>0</v>
      </c>
    </row>
    <row r="4361" spans="1:31" hidden="1" x14ac:dyDescent="0.35">
      <c r="A4361" s="7" t="s">
        <v>223</v>
      </c>
      <c r="B4361" s="7" t="s">
        <v>224</v>
      </c>
      <c r="C4361" s="8">
        <v>44.908083979181939</v>
      </c>
      <c r="D4361" s="9">
        <v>2019</v>
      </c>
      <c r="E4361" s="10">
        <v>1920262166100</v>
      </c>
      <c r="F4361" s="10">
        <v>2269808000000</v>
      </c>
      <c r="G4361" s="10"/>
      <c r="H4361" s="10"/>
      <c r="I4361" s="11"/>
      <c r="J4361" s="9">
        <v>2823271</v>
      </c>
      <c r="K4361" s="10">
        <v>579397046400</v>
      </c>
      <c r="L4361" s="8">
        <v>162.49153689911981</v>
      </c>
      <c r="M4361" s="11">
        <v>8.8930000000000007</v>
      </c>
      <c r="N4361" s="11">
        <v>12.02</v>
      </c>
      <c r="O4361" s="10"/>
      <c r="P4361" s="10"/>
      <c r="Q4361" s="9">
        <v>0</v>
      </c>
      <c r="R4361" s="9">
        <v>1</v>
      </c>
      <c r="S4361" s="9">
        <v>0</v>
      </c>
      <c r="T4361" s="9">
        <v>0</v>
      </c>
      <c r="U4361" s="9">
        <v>0</v>
      </c>
      <c r="V4361" s="10">
        <v>627310998626.9762</v>
      </c>
      <c r="W4361" s="10">
        <v>356570598972.00012</v>
      </c>
      <c r="X4361" s="11">
        <v>1.8094314730135761</v>
      </c>
      <c r="Y4361" s="11"/>
      <c r="Z4361" s="11">
        <v>2.7079402937231558</v>
      </c>
      <c r="AA4361" s="11"/>
      <c r="AB4361" s="11"/>
      <c r="AC4361" s="11">
        <v>12.17215111562647</v>
      </c>
      <c r="AD4361" s="9">
        <v>0</v>
      </c>
      <c r="AE4361" s="9">
        <v>0</v>
      </c>
    </row>
    <row r="4362" spans="1:31" hidden="1" x14ac:dyDescent="0.35">
      <c r="A4362" s="2" t="s">
        <v>223</v>
      </c>
      <c r="B4362" s="2" t="s">
        <v>224</v>
      </c>
      <c r="C4362" s="3">
        <v>52.359701723539409</v>
      </c>
      <c r="D4362" s="4">
        <v>2020</v>
      </c>
      <c r="E4362" s="5">
        <v>1760795545400</v>
      </c>
      <c r="F4362" s="5">
        <v>2136073000000</v>
      </c>
      <c r="G4362" s="5"/>
      <c r="H4362" s="5"/>
      <c r="I4362" s="6"/>
      <c r="J4362" s="4">
        <v>2830739</v>
      </c>
      <c r="K4362" s="5">
        <v>505686679400</v>
      </c>
      <c r="L4362" s="3">
        <v>170.9846084651621</v>
      </c>
      <c r="M4362" s="6">
        <v>-41.244999999999997</v>
      </c>
      <c r="N4362" s="6">
        <v>-15.141999999999999</v>
      </c>
      <c r="O4362" s="5"/>
      <c r="P4362" s="5"/>
      <c r="Q4362" s="4">
        <v>0</v>
      </c>
      <c r="R4362" s="4">
        <v>1</v>
      </c>
      <c r="S4362" s="4">
        <v>0</v>
      </c>
      <c r="T4362" s="4">
        <v>0</v>
      </c>
      <c r="U4362" s="4">
        <v>0</v>
      </c>
      <c r="V4362" s="5">
        <v>654118204811.95007</v>
      </c>
      <c r="W4362" s="5">
        <v>295749824466.2373</v>
      </c>
      <c r="X4362" s="6">
        <v>-8.3044192358313431</v>
      </c>
      <c r="Y4362" s="6"/>
      <c r="Z4362" s="6">
        <v>-17.057147919965981</v>
      </c>
      <c r="AA4362" s="6"/>
      <c r="AB4362" s="6"/>
      <c r="AC4362" s="6">
        <v>4.2733518531713957</v>
      </c>
      <c r="AD4362" s="4">
        <v>0</v>
      </c>
      <c r="AE4362" s="4">
        <v>0</v>
      </c>
    </row>
    <row r="4363" spans="1:31" hidden="1" x14ac:dyDescent="0.35">
      <c r="A4363" s="7" t="s">
        <v>223</v>
      </c>
      <c r="B4363" s="7" t="s">
        <v>224</v>
      </c>
      <c r="C4363" s="8">
        <v>50.022696719561687</v>
      </c>
      <c r="D4363" s="9">
        <v>2021</v>
      </c>
      <c r="E4363" s="10">
        <v>1861243292900</v>
      </c>
      <c r="F4363" s="10">
        <v>2407196000000</v>
      </c>
      <c r="G4363" s="10"/>
      <c r="H4363" s="10"/>
      <c r="I4363" s="11"/>
      <c r="J4363" s="9">
        <v>2837682</v>
      </c>
      <c r="K4363" s="10"/>
      <c r="L4363" s="8">
        <v>181.00906404486039</v>
      </c>
      <c r="M4363" s="11">
        <v>25.719000000000001</v>
      </c>
      <c r="N4363" s="11">
        <v>-1.3069999999999999</v>
      </c>
      <c r="O4363" s="10"/>
      <c r="P4363" s="10"/>
      <c r="Q4363" s="9">
        <v>0</v>
      </c>
      <c r="R4363" s="9">
        <v>1</v>
      </c>
      <c r="S4363" s="9">
        <v>0</v>
      </c>
      <c r="T4363" s="9">
        <v>0</v>
      </c>
      <c r="U4363" s="9">
        <v>0</v>
      </c>
      <c r="V4363" s="10">
        <v>665239810436.78064</v>
      </c>
      <c r="W4363" s="10"/>
      <c r="X4363" s="11">
        <v>5.7046797830909597</v>
      </c>
      <c r="Y4363" s="11"/>
      <c r="Z4363" s="11"/>
      <c r="AA4363" s="11"/>
      <c r="AB4363" s="11"/>
      <c r="AC4363" s="11">
        <v>1.700244014463391</v>
      </c>
      <c r="AD4363" s="9">
        <v>0</v>
      </c>
      <c r="AE4363" s="9">
        <v>0</v>
      </c>
    </row>
    <row r="4364" spans="1:31" hidden="1" x14ac:dyDescent="0.35">
      <c r="A4364" s="2" t="s">
        <v>223</v>
      </c>
      <c r="B4364" s="2" t="s">
        <v>224</v>
      </c>
      <c r="C4364" s="3">
        <v>46.19045218818686</v>
      </c>
      <c r="D4364" s="4">
        <v>2022</v>
      </c>
      <c r="E4364" s="5">
        <v>1981094392500</v>
      </c>
      <c r="F4364" s="5">
        <v>2886498000000</v>
      </c>
      <c r="G4364" s="5"/>
      <c r="H4364" s="5"/>
      <c r="I4364" s="6"/>
      <c r="J4364" s="4">
        <v>2839144</v>
      </c>
      <c r="K4364" s="5"/>
      <c r="L4364" s="3">
        <v>199.742721733243</v>
      </c>
      <c r="M4364" s="6">
        <v>36.052</v>
      </c>
      <c r="N4364" s="6">
        <v>12.406000000000001</v>
      </c>
      <c r="O4364" s="5"/>
      <c r="P4364" s="5"/>
      <c r="Q4364" s="4">
        <v>0</v>
      </c>
      <c r="R4364" s="4">
        <v>1</v>
      </c>
      <c r="S4364" s="4">
        <v>0</v>
      </c>
      <c r="T4364" s="4">
        <v>0</v>
      </c>
      <c r="U4364" s="4">
        <v>0</v>
      </c>
      <c r="V4364" s="5">
        <v>667501907971.18408</v>
      </c>
      <c r="W4364" s="5"/>
      <c r="X4364" s="6">
        <v>6.4393032365618472</v>
      </c>
      <c r="Y4364" s="6"/>
      <c r="Z4364" s="6"/>
      <c r="AA4364" s="6"/>
      <c r="AB4364" s="6"/>
      <c r="AC4364" s="6">
        <v>0.34004241762353382</v>
      </c>
      <c r="AD4364" s="4">
        <v>0</v>
      </c>
      <c r="AE4364" s="4">
        <v>0</v>
      </c>
    </row>
    <row r="4365" spans="1:31" hidden="1" x14ac:dyDescent="0.35">
      <c r="A4365" s="7" t="s">
        <v>223</v>
      </c>
      <c r="B4365" s="7" t="s">
        <v>224</v>
      </c>
      <c r="C4365" s="8">
        <v>44.566345997031107</v>
      </c>
      <c r="D4365" s="9">
        <v>2023</v>
      </c>
      <c r="E4365" s="10">
        <v>2035502066200</v>
      </c>
      <c r="F4365" s="10">
        <v>3301897000000</v>
      </c>
      <c r="G4365" s="10"/>
      <c r="H4365" s="10"/>
      <c r="I4365" s="11"/>
      <c r="J4365" s="9">
        <v>2839786</v>
      </c>
      <c r="K4365" s="10"/>
      <c r="L4365" s="8">
        <v>212.67433987813141</v>
      </c>
      <c r="M4365" s="11">
        <v>17.178999999999998</v>
      </c>
      <c r="N4365" s="11">
        <v>11.234</v>
      </c>
      <c r="O4365" s="10"/>
      <c r="P4365" s="10"/>
      <c r="Q4365" s="9">
        <v>0</v>
      </c>
      <c r="R4365" s="9">
        <v>1</v>
      </c>
      <c r="S4365" s="9">
        <v>0</v>
      </c>
      <c r="T4365" s="9">
        <v>0</v>
      </c>
      <c r="U4365" s="9">
        <v>0</v>
      </c>
      <c r="V4365" s="10">
        <v>691919317736.60266</v>
      </c>
      <c r="W4365" s="10"/>
      <c r="X4365" s="11">
        <v>2.7463443390671252</v>
      </c>
      <c r="Y4365" s="11"/>
      <c r="Z4365" s="11"/>
      <c r="AA4365" s="11"/>
      <c r="AB4365" s="11"/>
      <c r="AC4365" s="11">
        <v>3.6580284601183002</v>
      </c>
      <c r="AD4365" s="9">
        <v>0</v>
      </c>
      <c r="AE4365" s="9">
        <v>0</v>
      </c>
    </row>
    <row r="4366" spans="1:31" hidden="1" x14ac:dyDescent="0.35">
      <c r="A4366" s="2" t="s">
        <v>223</v>
      </c>
      <c r="B4366" s="2" t="s">
        <v>224</v>
      </c>
      <c r="C4366" s="3">
        <v>45.131723112665739</v>
      </c>
      <c r="D4366" s="4">
        <v>2024</v>
      </c>
      <c r="E4366" s="5">
        <v>2024611335000</v>
      </c>
      <c r="F4366" s="5">
        <v>3443922000000</v>
      </c>
      <c r="G4366" s="5"/>
      <c r="H4366" s="5"/>
      <c r="I4366" s="6"/>
      <c r="J4366" s="4">
        <v>2839175</v>
      </c>
      <c r="K4366" s="5"/>
      <c r="L4366" s="3">
        <v>224.18415707515231</v>
      </c>
      <c r="M4366" s="6">
        <v>-0.93799999999999994</v>
      </c>
      <c r="N4366" s="6">
        <v>-0.5</v>
      </c>
      <c r="O4366" s="5"/>
      <c r="P4366" s="5"/>
      <c r="Q4366" s="4">
        <v>0</v>
      </c>
      <c r="R4366" s="4">
        <v>1</v>
      </c>
      <c r="S4366" s="4">
        <v>0</v>
      </c>
      <c r="T4366" s="4">
        <v>0</v>
      </c>
      <c r="U4366" s="4">
        <v>0</v>
      </c>
      <c r="V4366" s="5">
        <v>693314532808.46167</v>
      </c>
      <c r="W4366" s="5"/>
      <c r="X4366" s="6">
        <v>-0.53503906386749511</v>
      </c>
      <c r="Y4366" s="6"/>
      <c r="Z4366" s="6"/>
      <c r="AA4366" s="6"/>
      <c r="AB4366" s="6"/>
      <c r="AC4366" s="6">
        <v>0.20164418539765849</v>
      </c>
      <c r="AD4366" s="4">
        <v>0</v>
      </c>
      <c r="AE4366" s="4">
        <v>0</v>
      </c>
    </row>
    <row r="4367" spans="1:31" hidden="1" x14ac:dyDescent="0.35">
      <c r="A4367" s="7" t="s">
        <v>225</v>
      </c>
      <c r="B4367" s="7" t="s">
        <v>226</v>
      </c>
      <c r="C4367" s="8">
        <v>46.497038372392481</v>
      </c>
      <c r="D4367" s="9">
        <v>1980</v>
      </c>
      <c r="E4367" s="10">
        <v>6879516222</v>
      </c>
      <c r="F4367" s="10">
        <v>1164900000</v>
      </c>
      <c r="G4367" s="10"/>
      <c r="H4367" s="10"/>
      <c r="I4367" s="11"/>
      <c r="J4367" s="9">
        <v>2234186</v>
      </c>
      <c r="K4367" s="10"/>
      <c r="L4367" s="8">
        <v>23.59885818804738</v>
      </c>
      <c r="M4367" s="11">
        <v>24.434999999999999</v>
      </c>
      <c r="N4367" s="11">
        <v>-1.524</v>
      </c>
      <c r="O4367" s="10"/>
      <c r="P4367" s="10"/>
      <c r="Q4367" s="9">
        <v>0</v>
      </c>
      <c r="R4367" s="9">
        <v>1</v>
      </c>
      <c r="S4367" s="9">
        <v>0</v>
      </c>
      <c r="T4367" s="9">
        <v>0</v>
      </c>
      <c r="U4367" s="9">
        <v>0</v>
      </c>
      <c r="V4367" s="10">
        <v>2295212741.582294</v>
      </c>
      <c r="W4367" s="10"/>
      <c r="X4367" s="11"/>
      <c r="Y4367" s="11"/>
      <c r="Z4367" s="11"/>
      <c r="AA4367" s="11"/>
      <c r="AB4367" s="11"/>
      <c r="AC4367" s="11"/>
      <c r="AD4367" s="9">
        <v>0</v>
      </c>
      <c r="AE4367" s="9">
        <v>0</v>
      </c>
    </row>
    <row r="4368" spans="1:31" hidden="1" x14ac:dyDescent="0.35">
      <c r="A4368" s="2" t="s">
        <v>225</v>
      </c>
      <c r="B4368" s="2" t="s">
        <v>226</v>
      </c>
      <c r="C4368" s="3">
        <v>47.709236504210963</v>
      </c>
      <c r="D4368" s="4">
        <v>1981</v>
      </c>
      <c r="E4368" s="5">
        <v>8061328875</v>
      </c>
      <c r="F4368" s="5">
        <v>1448600000</v>
      </c>
      <c r="G4368" s="5"/>
      <c r="H4368" s="5"/>
      <c r="I4368" s="6"/>
      <c r="J4368" s="4">
        <v>2325517</v>
      </c>
      <c r="K4368" s="5"/>
      <c r="L4368" s="3">
        <v>25.415970268526969</v>
      </c>
      <c r="M4368" s="6">
        <v>18.925000000000001</v>
      </c>
      <c r="N4368" s="6">
        <v>17.123000000000001</v>
      </c>
      <c r="O4368" s="5"/>
      <c r="P4368" s="5"/>
      <c r="Q4368" s="4">
        <v>0</v>
      </c>
      <c r="R4368" s="4">
        <v>1</v>
      </c>
      <c r="S4368" s="4">
        <v>0</v>
      </c>
      <c r="T4368" s="4">
        <v>0</v>
      </c>
      <c r="U4368" s="4">
        <v>0</v>
      </c>
      <c r="V4368" s="5">
        <v>2719219422.662847</v>
      </c>
      <c r="W4368" s="5"/>
      <c r="X4368" s="6">
        <v>17.17871743976244</v>
      </c>
      <c r="Y4368" s="6"/>
      <c r="Z4368" s="6"/>
      <c r="AA4368" s="6"/>
      <c r="AB4368" s="6"/>
      <c r="AC4368" s="6">
        <v>18.473524192282401</v>
      </c>
      <c r="AD4368" s="4">
        <v>0</v>
      </c>
      <c r="AE4368" s="4">
        <v>0</v>
      </c>
    </row>
    <row r="4369" spans="1:31" hidden="1" x14ac:dyDescent="0.35">
      <c r="A4369" s="7" t="s">
        <v>225</v>
      </c>
      <c r="B4369" s="7" t="s">
        <v>226</v>
      </c>
      <c r="C4369" s="8">
        <v>51.086903824010662</v>
      </c>
      <c r="D4369" s="9">
        <v>1982</v>
      </c>
      <c r="E4369" s="10">
        <v>8627713278</v>
      </c>
      <c r="F4369" s="10">
        <v>1650100000</v>
      </c>
      <c r="G4369" s="10"/>
      <c r="H4369" s="10"/>
      <c r="I4369" s="11"/>
      <c r="J4369" s="9">
        <v>2426927</v>
      </c>
      <c r="K4369" s="10"/>
      <c r="L4369" s="8">
        <v>27.30387892357081</v>
      </c>
      <c r="M4369" s="11">
        <v>-10.433</v>
      </c>
      <c r="N4369" s="11">
        <v>-2.4710000000000001</v>
      </c>
      <c r="O4369" s="10"/>
      <c r="P4369" s="10"/>
      <c r="Q4369" s="9">
        <v>0</v>
      </c>
      <c r="R4369" s="9">
        <v>1</v>
      </c>
      <c r="S4369" s="9">
        <v>0</v>
      </c>
      <c r="T4369" s="9">
        <v>0</v>
      </c>
      <c r="U4369" s="9">
        <v>0</v>
      </c>
      <c r="V4369" s="10">
        <v>3087418466.657023</v>
      </c>
      <c r="W4369" s="10"/>
      <c r="X4369" s="11">
        <v>7.0259433870324521</v>
      </c>
      <c r="Y4369" s="11"/>
      <c r="Z4369" s="11"/>
      <c r="AA4369" s="11"/>
      <c r="AB4369" s="11"/>
      <c r="AC4369" s="11">
        <v>13.54061540328401</v>
      </c>
      <c r="AD4369" s="9">
        <v>0</v>
      </c>
      <c r="AE4369" s="9">
        <v>0</v>
      </c>
    </row>
    <row r="4370" spans="1:31" hidden="1" x14ac:dyDescent="0.35">
      <c r="A4370" s="2" t="s">
        <v>225</v>
      </c>
      <c r="B4370" s="2" t="s">
        <v>226</v>
      </c>
      <c r="C4370" s="3">
        <v>55.595880443300118</v>
      </c>
      <c r="D4370" s="4">
        <v>1983</v>
      </c>
      <c r="E4370" s="5">
        <v>8436200600</v>
      </c>
      <c r="F4370" s="5">
        <v>1786600000</v>
      </c>
      <c r="G4370" s="5"/>
      <c r="H4370" s="5"/>
      <c r="I4370" s="6"/>
      <c r="J4370" s="4">
        <v>2537307</v>
      </c>
      <c r="K4370" s="5"/>
      <c r="L4370" s="3">
        <v>28.67457926985557</v>
      </c>
      <c r="M4370" s="6">
        <v>-0.434</v>
      </c>
      <c r="N4370" s="6">
        <v>1.36</v>
      </c>
      <c r="O4370" s="5"/>
      <c r="P4370" s="5"/>
      <c r="Q4370" s="4">
        <v>0</v>
      </c>
      <c r="R4370" s="4">
        <v>1</v>
      </c>
      <c r="S4370" s="4">
        <v>0</v>
      </c>
      <c r="T4370" s="4">
        <v>0</v>
      </c>
      <c r="U4370" s="4">
        <v>0</v>
      </c>
      <c r="V4370" s="5">
        <v>3463960153.180665</v>
      </c>
      <c r="W4370" s="5"/>
      <c r="X4370" s="6">
        <v>-2.219738554459644</v>
      </c>
      <c r="Y4370" s="6"/>
      <c r="Z4370" s="6"/>
      <c r="AA4370" s="6"/>
      <c r="AB4370" s="6"/>
      <c r="AC4370" s="6">
        <v>12.19600422133094</v>
      </c>
      <c r="AD4370" s="4">
        <v>0</v>
      </c>
      <c r="AE4370" s="4">
        <v>0</v>
      </c>
    </row>
    <row r="4371" spans="1:31" hidden="1" x14ac:dyDescent="0.35">
      <c r="A4371" s="7" t="s">
        <v>225</v>
      </c>
      <c r="B4371" s="7" t="s">
        <v>226</v>
      </c>
      <c r="C4371" s="8">
        <v>59.356443420432527</v>
      </c>
      <c r="D4371" s="9">
        <v>1984</v>
      </c>
      <c r="E4371" s="10">
        <v>8798255989</v>
      </c>
      <c r="F4371" s="10">
        <v>1909700000</v>
      </c>
      <c r="G4371" s="10"/>
      <c r="H4371" s="10"/>
      <c r="I4371" s="11"/>
      <c r="J4371" s="9">
        <v>2654688</v>
      </c>
      <c r="K4371" s="10"/>
      <c r="L4371" s="8">
        <v>29.777825890107309</v>
      </c>
      <c r="M4371" s="11">
        <v>5.681</v>
      </c>
      <c r="N4371" s="11">
        <v>-5.4539999999999997</v>
      </c>
      <c r="O4371" s="10"/>
      <c r="P4371" s="10"/>
      <c r="Q4371" s="9">
        <v>0</v>
      </c>
      <c r="R4371" s="9">
        <v>1</v>
      </c>
      <c r="S4371" s="9">
        <v>0</v>
      </c>
      <c r="T4371" s="9">
        <v>0</v>
      </c>
      <c r="U4371" s="9">
        <v>0</v>
      </c>
      <c r="V4371" s="10">
        <v>3806624446.6040001</v>
      </c>
      <c r="W4371" s="10"/>
      <c r="X4371" s="11">
        <v>4.2916877652245491</v>
      </c>
      <c r="Y4371" s="11"/>
      <c r="Z4371" s="11"/>
      <c r="AA4371" s="11"/>
      <c r="AB4371" s="11"/>
      <c r="AC4371" s="11">
        <v>9.8922700686581404</v>
      </c>
      <c r="AD4371" s="9">
        <v>0</v>
      </c>
      <c r="AE4371" s="9">
        <v>0</v>
      </c>
    </row>
    <row r="4372" spans="1:31" hidden="1" x14ac:dyDescent="0.35">
      <c r="A4372" s="2" t="s">
        <v>225</v>
      </c>
      <c r="B4372" s="2" t="s">
        <v>226</v>
      </c>
      <c r="C4372" s="3">
        <v>60.748350756114888</v>
      </c>
      <c r="D4372" s="4">
        <v>1985</v>
      </c>
      <c r="E4372" s="5">
        <v>8560091848</v>
      </c>
      <c r="F4372" s="5">
        <v>1970600000</v>
      </c>
      <c r="G4372" s="5"/>
      <c r="H4372" s="5"/>
      <c r="I4372" s="6"/>
      <c r="J4372" s="4">
        <v>2778810</v>
      </c>
      <c r="K4372" s="5"/>
      <c r="L4372" s="3">
        <v>30.66671621526908</v>
      </c>
      <c r="M4372" s="6">
        <v>0.91900000000000004</v>
      </c>
      <c r="N4372" s="6">
        <v>-7.9649999999999999</v>
      </c>
      <c r="O4372" s="5"/>
      <c r="P4372" s="5"/>
      <c r="Q4372" s="4">
        <v>0</v>
      </c>
      <c r="R4372" s="4">
        <v>1</v>
      </c>
      <c r="S4372" s="4">
        <v>0</v>
      </c>
      <c r="T4372" s="4">
        <v>0</v>
      </c>
      <c r="U4372" s="4">
        <v>0</v>
      </c>
      <c r="V4372" s="5">
        <v>3903603475.49685</v>
      </c>
      <c r="W4372" s="5"/>
      <c r="X4372" s="6">
        <v>-2.7069471642762402</v>
      </c>
      <c r="Y4372" s="6"/>
      <c r="Z4372" s="6"/>
      <c r="AA4372" s="6"/>
      <c r="AB4372" s="6"/>
      <c r="AC4372" s="6">
        <v>2.5476384721736398</v>
      </c>
      <c r="AD4372" s="4">
        <v>0</v>
      </c>
      <c r="AE4372" s="4">
        <v>0</v>
      </c>
    </row>
    <row r="4373" spans="1:31" hidden="1" x14ac:dyDescent="0.35">
      <c r="A4373" s="7" t="s">
        <v>225</v>
      </c>
      <c r="B4373" s="7" t="s">
        <v>226</v>
      </c>
      <c r="C4373" s="8">
        <v>57.853380941754082</v>
      </c>
      <c r="D4373" s="9">
        <v>1986</v>
      </c>
      <c r="E4373" s="10">
        <v>9031293595</v>
      </c>
      <c r="F4373" s="10">
        <v>2240500000</v>
      </c>
      <c r="G4373" s="10"/>
      <c r="H4373" s="10"/>
      <c r="I4373" s="11"/>
      <c r="J4373" s="9">
        <v>2909887</v>
      </c>
      <c r="K4373" s="10"/>
      <c r="L4373" s="8">
        <v>30.66671621526908</v>
      </c>
      <c r="M4373" s="11">
        <v>2.907</v>
      </c>
      <c r="N4373" s="11">
        <v>9.2850000000000001</v>
      </c>
      <c r="O4373" s="10"/>
      <c r="P4373" s="10"/>
      <c r="Q4373" s="9">
        <v>0</v>
      </c>
      <c r="R4373" s="9">
        <v>1</v>
      </c>
      <c r="S4373" s="9">
        <v>0</v>
      </c>
      <c r="T4373" s="9">
        <v>0</v>
      </c>
      <c r="U4373" s="9">
        <v>0</v>
      </c>
      <c r="V4373" s="10">
        <v>4226748605.560235</v>
      </c>
      <c r="W4373" s="10"/>
      <c r="X4373" s="11">
        <v>5.504634241863803</v>
      </c>
      <c r="Y4373" s="11"/>
      <c r="Z4373" s="11"/>
      <c r="AA4373" s="11"/>
      <c r="AB4373" s="11"/>
      <c r="AC4373" s="11">
        <v>8.2781238435662221</v>
      </c>
      <c r="AD4373" s="9">
        <v>0</v>
      </c>
      <c r="AE4373" s="9">
        <v>0</v>
      </c>
    </row>
    <row r="4374" spans="1:31" hidden="1" x14ac:dyDescent="0.35">
      <c r="A4374" s="2" t="s">
        <v>225</v>
      </c>
      <c r="B4374" s="2" t="s">
        <v>226</v>
      </c>
      <c r="C4374" s="3">
        <v>59.240565006341008</v>
      </c>
      <c r="D4374" s="4">
        <v>1987</v>
      </c>
      <c r="E4374" s="5">
        <v>9241115325</v>
      </c>
      <c r="F4374" s="5">
        <v>2286700000</v>
      </c>
      <c r="G4374" s="5"/>
      <c r="H4374" s="5"/>
      <c r="I4374" s="6"/>
      <c r="J4374" s="4">
        <v>3047634</v>
      </c>
      <c r="K4374" s="5"/>
      <c r="L4374" s="3">
        <v>30.605382782838571</v>
      </c>
      <c r="M4374" s="6">
        <v>9.5169999999999995</v>
      </c>
      <c r="N4374" s="6">
        <v>7.5229999999999997</v>
      </c>
      <c r="O4374" s="5"/>
      <c r="P4374" s="5"/>
      <c r="Q4374" s="4">
        <v>0</v>
      </c>
      <c r="R4374" s="4">
        <v>1</v>
      </c>
      <c r="S4374" s="4">
        <v>0</v>
      </c>
      <c r="T4374" s="4">
        <v>0</v>
      </c>
      <c r="U4374" s="4">
        <v>0</v>
      </c>
      <c r="V4374" s="5">
        <v>4426195253.3382406</v>
      </c>
      <c r="W4374" s="5"/>
      <c r="X4374" s="6">
        <v>2.3232743769526412</v>
      </c>
      <c r="Y4374" s="6"/>
      <c r="Z4374" s="6"/>
      <c r="AA4374" s="6"/>
      <c r="AB4374" s="6"/>
      <c r="AC4374" s="6">
        <v>4.7186777920890783</v>
      </c>
      <c r="AD4374" s="4">
        <v>0</v>
      </c>
      <c r="AE4374" s="4">
        <v>0</v>
      </c>
    </row>
    <row r="4375" spans="1:31" hidden="1" x14ac:dyDescent="0.35">
      <c r="A4375" s="7" t="s">
        <v>225</v>
      </c>
      <c r="B4375" s="7" t="s">
        <v>226</v>
      </c>
      <c r="C4375" s="8">
        <v>62.452885597548523</v>
      </c>
      <c r="D4375" s="9">
        <v>1988</v>
      </c>
      <c r="E4375" s="10">
        <v>9376236124</v>
      </c>
      <c r="F4375" s="10">
        <v>2349600000</v>
      </c>
      <c r="G4375" s="10"/>
      <c r="H4375" s="10"/>
      <c r="I4375" s="11"/>
      <c r="J4375" s="9">
        <v>3193039</v>
      </c>
      <c r="K4375" s="10"/>
      <c r="L4375" s="8">
        <v>32.629386053046318</v>
      </c>
      <c r="M4375" s="11">
        <v>-39.384999999999998</v>
      </c>
      <c r="N4375" s="11">
        <v>-7.9210000000000003</v>
      </c>
      <c r="O4375" s="10"/>
      <c r="P4375" s="10"/>
      <c r="Q4375" s="9">
        <v>0</v>
      </c>
      <c r="R4375" s="9">
        <v>1</v>
      </c>
      <c r="S4375" s="9">
        <v>0</v>
      </c>
      <c r="T4375" s="9">
        <v>0</v>
      </c>
      <c r="U4375" s="9">
        <v>0</v>
      </c>
      <c r="V4375" s="10">
        <v>4497151731.921731</v>
      </c>
      <c r="W4375" s="10"/>
      <c r="X4375" s="11">
        <v>1.462169816607066</v>
      </c>
      <c r="Y4375" s="11"/>
      <c r="Z4375" s="11"/>
      <c r="AA4375" s="11"/>
      <c r="AB4375" s="11"/>
      <c r="AC4375" s="11">
        <v>1.6031032189548109</v>
      </c>
      <c r="AD4375" s="9">
        <v>0</v>
      </c>
      <c r="AE4375" s="9">
        <v>0</v>
      </c>
    </row>
    <row r="4376" spans="1:31" hidden="1" x14ac:dyDescent="0.35">
      <c r="A4376" s="2" t="s">
        <v>225</v>
      </c>
      <c r="B4376" s="2" t="s">
        <v>226</v>
      </c>
      <c r="C4376" s="3">
        <v>64.661018346732632</v>
      </c>
      <c r="D4376" s="4">
        <v>1989</v>
      </c>
      <c r="E4376" s="5">
        <v>8370239190</v>
      </c>
      <c r="F4376" s="5">
        <v>2425500000</v>
      </c>
      <c r="G4376" s="5"/>
      <c r="H4376" s="5"/>
      <c r="I4376" s="6"/>
      <c r="J4376" s="4">
        <v>3349627</v>
      </c>
      <c r="K4376" s="5"/>
      <c r="L4376" s="3">
        <v>41.019288497606937</v>
      </c>
      <c r="M4376" s="6">
        <v>-7.5709999999999997</v>
      </c>
      <c r="N4376" s="6">
        <v>-39.866999999999997</v>
      </c>
      <c r="O4376" s="5"/>
      <c r="P4376" s="5"/>
      <c r="Q4376" s="4">
        <v>0</v>
      </c>
      <c r="R4376" s="4">
        <v>1</v>
      </c>
      <c r="S4376" s="4">
        <v>0</v>
      </c>
      <c r="T4376" s="4">
        <v>0</v>
      </c>
      <c r="U4376" s="4">
        <v>0</v>
      </c>
      <c r="V4376" s="5">
        <v>3823452471.8572278</v>
      </c>
      <c r="W4376" s="5"/>
      <c r="X4376" s="6">
        <v>-10.729219280484919</v>
      </c>
      <c r="Y4376" s="6"/>
      <c r="Z4376" s="6"/>
      <c r="AA4376" s="6"/>
      <c r="AB4376" s="6"/>
      <c r="AC4376" s="6">
        <v>-14.98057660101712</v>
      </c>
      <c r="AD4376" s="4">
        <v>0</v>
      </c>
      <c r="AE4376" s="4">
        <v>0</v>
      </c>
    </row>
    <row r="4377" spans="1:31" hidden="1" x14ac:dyDescent="0.35">
      <c r="A4377" s="7" t="s">
        <v>225</v>
      </c>
      <c r="B4377" s="7" t="s">
        <v>226</v>
      </c>
      <c r="C4377" s="8">
        <v>62.275252616710731</v>
      </c>
      <c r="D4377" s="9">
        <v>1990</v>
      </c>
      <c r="E4377" s="10">
        <v>8347145372.999999</v>
      </c>
      <c r="F4377" s="10">
        <v>2761100000</v>
      </c>
      <c r="G4377" s="10"/>
      <c r="H4377" s="10"/>
      <c r="I4377" s="11"/>
      <c r="J4377" s="9">
        <v>3621908</v>
      </c>
      <c r="K4377" s="10">
        <v>497180000</v>
      </c>
      <c r="L4377" s="8">
        <v>47.661188117897581</v>
      </c>
      <c r="M4377" s="11">
        <v>-4.0999999999999996</v>
      </c>
      <c r="N4377" s="11">
        <v>13.9</v>
      </c>
      <c r="O4377" s="10"/>
      <c r="P4377" s="10"/>
      <c r="Q4377" s="9">
        <v>0</v>
      </c>
      <c r="R4377" s="9">
        <v>1</v>
      </c>
      <c r="S4377" s="9">
        <v>0</v>
      </c>
      <c r="T4377" s="9">
        <v>0</v>
      </c>
      <c r="U4377" s="9">
        <v>0</v>
      </c>
      <c r="V4377" s="10">
        <v>3607719546.8702669</v>
      </c>
      <c r="W4377" s="10">
        <v>1043154859.610603</v>
      </c>
      <c r="X4377" s="11">
        <v>-0.27590390759192812</v>
      </c>
      <c r="Y4377" s="11"/>
      <c r="Z4377" s="11"/>
      <c r="AA4377" s="11"/>
      <c r="AB4377" s="11"/>
      <c r="AC4377" s="11">
        <v>-5.6423592701851852</v>
      </c>
      <c r="AD4377" s="9">
        <v>0</v>
      </c>
      <c r="AE4377" s="9">
        <v>0</v>
      </c>
    </row>
    <row r="4378" spans="1:31" hidden="1" x14ac:dyDescent="0.35">
      <c r="A4378" s="2" t="s">
        <v>225</v>
      </c>
      <c r="B4378" s="2" t="s">
        <v>226</v>
      </c>
      <c r="C4378" s="3">
        <v>62.361933739012841</v>
      </c>
      <c r="D4378" s="4">
        <v>1991</v>
      </c>
      <c r="E4378" s="5">
        <v>8481411800</v>
      </c>
      <c r="F4378" s="5">
        <v>2958000000</v>
      </c>
      <c r="G4378" s="5"/>
      <c r="H4378" s="5"/>
      <c r="I4378" s="6"/>
      <c r="J4378" s="4">
        <v>3915149</v>
      </c>
      <c r="K4378" s="5">
        <v>530960000.00000012</v>
      </c>
      <c r="L4378" s="3">
        <v>51.548194398182879</v>
      </c>
      <c r="M4378" s="6">
        <v>6.4</v>
      </c>
      <c r="N4378" s="6">
        <v>-5.9</v>
      </c>
      <c r="O4378" s="5"/>
      <c r="P4378" s="5"/>
      <c r="Q4378" s="4">
        <v>0</v>
      </c>
      <c r="R4378" s="4">
        <v>1</v>
      </c>
      <c r="S4378" s="4">
        <v>0</v>
      </c>
      <c r="T4378" s="4">
        <v>0</v>
      </c>
      <c r="U4378" s="4">
        <v>0</v>
      </c>
      <c r="V4378" s="5">
        <v>3578526894.1738648</v>
      </c>
      <c r="W4378" s="5">
        <v>1030026378.6130151</v>
      </c>
      <c r="X4378" s="6">
        <v>1.60853107260243</v>
      </c>
      <c r="Y4378" s="6"/>
      <c r="Z4378" s="6">
        <v>-1.2585361489366109</v>
      </c>
      <c r="AA4378" s="6"/>
      <c r="AB4378" s="6"/>
      <c r="AC4378" s="6">
        <v>-0.80917189701530412</v>
      </c>
      <c r="AD4378" s="4">
        <v>0</v>
      </c>
      <c r="AE4378" s="4">
        <v>0</v>
      </c>
    </row>
    <row r="4379" spans="1:31" hidden="1" x14ac:dyDescent="0.35">
      <c r="A4379" s="7" t="s">
        <v>225</v>
      </c>
      <c r="B4379" s="7" t="s">
        <v>226</v>
      </c>
      <c r="C4379" s="8">
        <v>55.895690228229547</v>
      </c>
      <c r="D4379" s="9">
        <v>1992</v>
      </c>
      <c r="E4379" s="10">
        <v>9698475400</v>
      </c>
      <c r="F4379" s="10">
        <v>3610400000</v>
      </c>
      <c r="G4379" s="10"/>
      <c r="H4379" s="10"/>
      <c r="I4379" s="11"/>
      <c r="J4379" s="9">
        <v>4127693</v>
      </c>
      <c r="K4379" s="10">
        <v>829390000</v>
      </c>
      <c r="L4379" s="8">
        <v>53.607975503974892</v>
      </c>
      <c r="M4379" s="11">
        <v>7.7</v>
      </c>
      <c r="N4379" s="11">
        <v>29.9</v>
      </c>
      <c r="O4379" s="10"/>
      <c r="P4379" s="10"/>
      <c r="Q4379" s="9">
        <v>0</v>
      </c>
      <c r="R4379" s="9">
        <v>1</v>
      </c>
      <c r="S4379" s="9">
        <v>0</v>
      </c>
      <c r="T4379" s="9">
        <v>0</v>
      </c>
      <c r="U4379" s="9">
        <v>0</v>
      </c>
      <c r="V4379" s="10">
        <v>3764473440.8042812</v>
      </c>
      <c r="W4379" s="10">
        <v>1547139193.753927</v>
      </c>
      <c r="X4379" s="11">
        <v>14.34977605968856</v>
      </c>
      <c r="Y4379" s="11"/>
      <c r="Z4379" s="11">
        <v>50.203841947934599</v>
      </c>
      <c r="AA4379" s="11"/>
      <c r="AB4379" s="11"/>
      <c r="AC4379" s="11">
        <v>5.196175748550405</v>
      </c>
      <c r="AD4379" s="9">
        <v>0</v>
      </c>
      <c r="AE4379" s="9">
        <v>0</v>
      </c>
    </row>
    <row r="4380" spans="1:31" hidden="1" x14ac:dyDescent="0.35">
      <c r="A4380" s="2" t="s">
        <v>225</v>
      </c>
      <c r="B4380" s="2" t="s">
        <v>226</v>
      </c>
      <c r="C4380" s="3">
        <v>60.657990938111418</v>
      </c>
      <c r="D4380" s="4">
        <v>1993</v>
      </c>
      <c r="E4380" s="5">
        <v>10133645000</v>
      </c>
      <c r="F4380" s="5">
        <v>3884400000</v>
      </c>
      <c r="G4380" s="5"/>
      <c r="H4380" s="5"/>
      <c r="I4380" s="6"/>
      <c r="J4380" s="4">
        <v>4348020</v>
      </c>
      <c r="K4380" s="5">
        <v>812470000</v>
      </c>
      <c r="L4380" s="3">
        <v>55.38597335819027</v>
      </c>
      <c r="M4380" s="6">
        <v>2.2999999999999998</v>
      </c>
      <c r="N4380" s="6">
        <v>6.1</v>
      </c>
      <c r="O4380" s="5"/>
      <c r="P4380" s="5"/>
      <c r="Q4380" s="4">
        <v>0</v>
      </c>
      <c r="R4380" s="4">
        <v>1</v>
      </c>
      <c r="S4380" s="4">
        <v>0</v>
      </c>
      <c r="T4380" s="4">
        <v>0</v>
      </c>
      <c r="U4380" s="4">
        <v>0</v>
      </c>
      <c r="V4380" s="5">
        <v>4254143887.2294812</v>
      </c>
      <c r="W4380" s="5">
        <v>1466923754.7666121</v>
      </c>
      <c r="X4380" s="6">
        <v>4.4869897798575646</v>
      </c>
      <c r="Y4380" s="6"/>
      <c r="Z4380" s="6">
        <v>-5.1847590256364127</v>
      </c>
      <c r="AA4380" s="6"/>
      <c r="AB4380" s="6"/>
      <c r="AC4380" s="6">
        <v>13.00767435672441</v>
      </c>
      <c r="AD4380" s="4">
        <v>0</v>
      </c>
      <c r="AE4380" s="4">
        <v>0</v>
      </c>
    </row>
    <row r="4381" spans="1:31" hidden="1" x14ac:dyDescent="0.35">
      <c r="A4381" s="7" t="s">
        <v>225</v>
      </c>
      <c r="B4381" s="7" t="s">
        <v>226</v>
      </c>
      <c r="C4381" s="8">
        <v>64.501296674546154</v>
      </c>
      <c r="D4381" s="9">
        <v>1994</v>
      </c>
      <c r="E4381" s="10">
        <v>10637436800</v>
      </c>
      <c r="F4381" s="10">
        <v>4357300000</v>
      </c>
      <c r="G4381" s="10"/>
      <c r="H4381" s="10"/>
      <c r="I4381" s="11"/>
      <c r="J4381" s="9">
        <v>4561406</v>
      </c>
      <c r="K4381" s="10">
        <v>871060000</v>
      </c>
      <c r="L4381" s="8">
        <v>57.33372980150115</v>
      </c>
      <c r="M4381" s="11">
        <v>7.0659999999999998</v>
      </c>
      <c r="N4381" s="11">
        <v>-2.629</v>
      </c>
      <c r="O4381" s="10"/>
      <c r="P4381" s="10"/>
      <c r="Q4381" s="9">
        <v>0</v>
      </c>
      <c r="R4381" s="9">
        <v>1</v>
      </c>
      <c r="S4381" s="9">
        <v>0</v>
      </c>
      <c r="T4381" s="9">
        <v>0</v>
      </c>
      <c r="U4381" s="9">
        <v>0</v>
      </c>
      <c r="V4381" s="10">
        <v>4902027148.2955437</v>
      </c>
      <c r="W4381" s="10">
        <v>1519280191.6354539</v>
      </c>
      <c r="X4381" s="11">
        <v>4.9714766996475603</v>
      </c>
      <c r="Y4381" s="11"/>
      <c r="Z4381" s="11">
        <v>3.569131435680621</v>
      </c>
      <c r="AA4381" s="11"/>
      <c r="AB4381" s="11"/>
      <c r="AC4381" s="11">
        <v>15.229462807098381</v>
      </c>
      <c r="AD4381" s="9">
        <v>0</v>
      </c>
      <c r="AE4381" s="9">
        <v>0</v>
      </c>
    </row>
    <row r="4382" spans="1:31" hidden="1" x14ac:dyDescent="0.35">
      <c r="A4382" s="2" t="s">
        <v>225</v>
      </c>
      <c r="B4382" s="2" t="s">
        <v>226</v>
      </c>
      <c r="C4382" s="3">
        <v>68.862515112308316</v>
      </c>
      <c r="D4382" s="4">
        <v>1995</v>
      </c>
      <c r="E4382" s="5">
        <v>11297050900</v>
      </c>
      <c r="F4382" s="5">
        <v>4714700000</v>
      </c>
      <c r="G4382" s="5"/>
      <c r="H4382" s="5"/>
      <c r="I4382" s="6"/>
      <c r="J4382" s="4">
        <v>4752096</v>
      </c>
      <c r="K4382" s="5">
        <v>976350000</v>
      </c>
      <c r="L4382" s="3">
        <v>58.682863851684758</v>
      </c>
      <c r="M4382" s="6">
        <v>8.6999999999999993</v>
      </c>
      <c r="N4382" s="6">
        <v>-3.1</v>
      </c>
      <c r="O4382" s="5"/>
      <c r="P4382" s="5"/>
      <c r="Q4382" s="4">
        <v>0</v>
      </c>
      <c r="R4382" s="4">
        <v>1</v>
      </c>
      <c r="S4382" s="4">
        <v>0</v>
      </c>
      <c r="T4382" s="4">
        <v>0</v>
      </c>
      <c r="U4382" s="4">
        <v>0</v>
      </c>
      <c r="V4382" s="5">
        <v>5532553776.1851931</v>
      </c>
      <c r="W4382" s="5">
        <v>1663773605.9842441</v>
      </c>
      <c r="X4382" s="6">
        <v>6.2008744437381758</v>
      </c>
      <c r="Y4382" s="6"/>
      <c r="Z4382" s="6">
        <v>9.5106495262897077</v>
      </c>
      <c r="AA4382" s="6"/>
      <c r="AB4382" s="6"/>
      <c r="AC4382" s="6">
        <v>12.862569072243639</v>
      </c>
      <c r="AD4382" s="4">
        <v>0</v>
      </c>
      <c r="AE4382" s="4">
        <v>0</v>
      </c>
    </row>
    <row r="4383" spans="1:31" hidden="1" x14ac:dyDescent="0.35">
      <c r="A4383" s="7" t="s">
        <v>225</v>
      </c>
      <c r="B4383" s="7" t="s">
        <v>226</v>
      </c>
      <c r="C4383" s="8">
        <v>69.363181040801365</v>
      </c>
      <c r="D4383" s="9">
        <v>1996</v>
      </c>
      <c r="E4383" s="10">
        <v>11532822700</v>
      </c>
      <c r="F4383" s="10">
        <v>4911600000</v>
      </c>
      <c r="G4383" s="10"/>
      <c r="H4383" s="10"/>
      <c r="I4383" s="11"/>
      <c r="J4383" s="9">
        <v>4912516</v>
      </c>
      <c r="K4383" s="10">
        <v>1065310000</v>
      </c>
      <c r="L4383" s="8">
        <v>62.497964775050562</v>
      </c>
      <c r="M4383" s="11">
        <v>-2.6909999999999998</v>
      </c>
      <c r="N4383" s="11">
        <v>7.74</v>
      </c>
      <c r="O4383" s="10"/>
      <c r="P4383" s="10"/>
      <c r="Q4383" s="9">
        <v>0</v>
      </c>
      <c r="R4383" s="9">
        <v>1</v>
      </c>
      <c r="S4383" s="9">
        <v>0</v>
      </c>
      <c r="T4383" s="9">
        <v>0</v>
      </c>
      <c r="U4383" s="9">
        <v>0</v>
      </c>
      <c r="V4383" s="10">
        <v>5451124708.240139</v>
      </c>
      <c r="W4383" s="10">
        <v>1704551506.3320529</v>
      </c>
      <c r="X4383" s="11">
        <v>2.0870207816802879</v>
      </c>
      <c r="Y4383" s="11"/>
      <c r="Z4383" s="11">
        <v>2.4509284316771711</v>
      </c>
      <c r="AA4383" s="11"/>
      <c r="AB4383" s="11"/>
      <c r="AC4383" s="11">
        <v>-1.4718170168641549</v>
      </c>
      <c r="AD4383" s="9">
        <v>0</v>
      </c>
      <c r="AE4383" s="9">
        <v>0</v>
      </c>
    </row>
    <row r="4384" spans="1:31" hidden="1" x14ac:dyDescent="0.35">
      <c r="A4384" s="2" t="s">
        <v>225</v>
      </c>
      <c r="B4384" s="2" t="s">
        <v>226</v>
      </c>
      <c r="C4384" s="3">
        <v>69.991026414653618</v>
      </c>
      <c r="D4384" s="4">
        <v>1997</v>
      </c>
      <c r="E4384" s="5">
        <v>11914383300</v>
      </c>
      <c r="F4384" s="5">
        <v>5137300000</v>
      </c>
      <c r="G4384" s="5"/>
      <c r="H4384" s="5"/>
      <c r="I4384" s="6"/>
      <c r="J4384" s="4">
        <v>5046285</v>
      </c>
      <c r="K4384" s="5">
        <v>978950000</v>
      </c>
      <c r="L4384" s="3">
        <v>64.396580574149894</v>
      </c>
      <c r="M4384" s="6">
        <v>6.7990000000000004</v>
      </c>
      <c r="N4384" s="6">
        <v>-2.331</v>
      </c>
      <c r="O4384" s="5"/>
      <c r="P4384" s="5"/>
      <c r="Q4384" s="4">
        <v>0</v>
      </c>
      <c r="R4384" s="4">
        <v>1</v>
      </c>
      <c r="S4384" s="4">
        <v>0</v>
      </c>
      <c r="T4384" s="4">
        <v>0</v>
      </c>
      <c r="U4384" s="4">
        <v>0</v>
      </c>
      <c r="V4384" s="5">
        <v>5583602371.3398342</v>
      </c>
      <c r="W4384" s="5">
        <v>1520189412.654886</v>
      </c>
      <c r="X4384" s="6">
        <v>3.3084753830473779</v>
      </c>
      <c r="Y4384" s="6"/>
      <c r="Z4384" s="6">
        <v>-10.81587109525876</v>
      </c>
      <c r="AA4384" s="6"/>
      <c r="AB4384" s="6"/>
      <c r="AC4384" s="6">
        <v>2.430281275705116</v>
      </c>
      <c r="AD4384" s="4">
        <v>0</v>
      </c>
      <c r="AE4384" s="4">
        <v>0</v>
      </c>
    </row>
    <row r="4385" spans="1:31" hidden="1" x14ac:dyDescent="0.35">
      <c r="A4385" s="7" t="s">
        <v>225</v>
      </c>
      <c r="B4385" s="7" t="s">
        <v>226</v>
      </c>
      <c r="C4385" s="8">
        <v>69.12631466362437</v>
      </c>
      <c r="D4385" s="9">
        <v>1998</v>
      </c>
      <c r="E4385" s="10">
        <v>12273265100</v>
      </c>
      <c r="F4385" s="10">
        <v>5609800000</v>
      </c>
      <c r="G4385" s="10"/>
      <c r="H4385" s="10"/>
      <c r="I4385" s="11"/>
      <c r="J4385" s="9">
        <v>5164284</v>
      </c>
      <c r="K4385" s="10">
        <v>1016690000</v>
      </c>
      <c r="L4385" s="8">
        <v>66.387508190234257</v>
      </c>
      <c r="M4385" s="11">
        <v>2.8180000000000001</v>
      </c>
      <c r="N4385" s="11">
        <v>-5.4589999999999996</v>
      </c>
      <c r="O4385" s="10"/>
      <c r="P4385" s="10"/>
      <c r="Q4385" s="9">
        <v>0</v>
      </c>
      <c r="R4385" s="9">
        <v>1</v>
      </c>
      <c r="S4385" s="9">
        <v>0</v>
      </c>
      <c r="T4385" s="9">
        <v>0</v>
      </c>
      <c r="U4385" s="9">
        <v>0</v>
      </c>
      <c r="V4385" s="10">
        <v>5841231439.0351524</v>
      </c>
      <c r="W4385" s="10">
        <v>1531447749.306484</v>
      </c>
      <c r="X4385" s="11">
        <v>3.0121726904656492</v>
      </c>
      <c r="Y4385" s="11"/>
      <c r="Z4385" s="11">
        <v>0.74058775557022583</v>
      </c>
      <c r="AA4385" s="11"/>
      <c r="AB4385" s="11"/>
      <c r="AC4385" s="11">
        <v>4.6140296274983106</v>
      </c>
      <c r="AD4385" s="9">
        <v>0</v>
      </c>
      <c r="AE4385" s="9">
        <v>0</v>
      </c>
    </row>
    <row r="4386" spans="1:31" hidden="1" x14ac:dyDescent="0.35">
      <c r="A4386" s="2" t="s">
        <v>225</v>
      </c>
      <c r="B4386" s="2" t="s">
        <v>226</v>
      </c>
      <c r="C4386" s="3">
        <v>71.387864942976307</v>
      </c>
      <c r="D4386" s="4">
        <v>1999</v>
      </c>
      <c r="E4386" s="5">
        <v>12689271200</v>
      </c>
      <c r="F4386" s="5">
        <v>5778300000</v>
      </c>
      <c r="G4386" s="5"/>
      <c r="H4386" s="5"/>
      <c r="I4386" s="6"/>
      <c r="J4386" s="4">
        <v>5276444</v>
      </c>
      <c r="K4386" s="5">
        <v>1046380000</v>
      </c>
      <c r="L4386" s="3">
        <v>66.789986818822655</v>
      </c>
      <c r="M4386" s="6">
        <v>2.891</v>
      </c>
      <c r="N4386" s="6">
        <v>-1.1839999999999999</v>
      </c>
      <c r="O4386" s="5"/>
      <c r="P4386" s="5"/>
      <c r="Q4386" s="4">
        <v>0</v>
      </c>
      <c r="R4386" s="4">
        <v>1</v>
      </c>
      <c r="S4386" s="4">
        <v>0</v>
      </c>
      <c r="T4386" s="4">
        <v>0</v>
      </c>
      <c r="U4386" s="4">
        <v>0</v>
      </c>
      <c r="V4386" s="5">
        <v>6176082967.6305571</v>
      </c>
      <c r="W4386" s="5">
        <v>1566671966.6204679</v>
      </c>
      <c r="X4386" s="6">
        <v>3.3895307940508839</v>
      </c>
      <c r="Y4386" s="6"/>
      <c r="Z4386" s="6">
        <v>2.3000600137964522</v>
      </c>
      <c r="AA4386" s="6"/>
      <c r="AB4386" s="6"/>
      <c r="AC4386" s="6">
        <v>5.7325502694122834</v>
      </c>
      <c r="AD4386" s="4">
        <v>0</v>
      </c>
      <c r="AE4386" s="4">
        <v>0</v>
      </c>
    </row>
    <row r="4387" spans="1:31" hidden="1" x14ac:dyDescent="0.35">
      <c r="A4387" s="7" t="s">
        <v>225</v>
      </c>
      <c r="B4387" s="7" t="s">
        <v>226</v>
      </c>
      <c r="C4387" s="8">
        <v>72.087402270491935</v>
      </c>
      <c r="D4387" s="9">
        <v>2000</v>
      </c>
      <c r="E4387" s="10">
        <v>13228021100</v>
      </c>
      <c r="F4387" s="10">
        <v>5998700000</v>
      </c>
      <c r="G4387" s="10"/>
      <c r="H4387" s="10"/>
      <c r="I4387" s="11"/>
      <c r="J4387" s="9">
        <v>5386945</v>
      </c>
      <c r="K4387" s="10">
        <v>1139640000</v>
      </c>
      <c r="L4387" s="8">
        <v>67.235396501126786</v>
      </c>
      <c r="M4387" s="11">
        <v>7.859</v>
      </c>
      <c r="N4387" s="11">
        <v>20.812000000000001</v>
      </c>
      <c r="O4387" s="10"/>
      <c r="P4387" s="10"/>
      <c r="Q4387" s="9">
        <v>0</v>
      </c>
      <c r="R4387" s="9">
        <v>1</v>
      </c>
      <c r="S4387" s="9">
        <v>0</v>
      </c>
      <c r="T4387" s="9">
        <v>0</v>
      </c>
      <c r="U4387" s="9">
        <v>0</v>
      </c>
      <c r="V4387" s="10">
        <v>6431592918.3633652</v>
      </c>
      <c r="W4387" s="10">
        <v>1695000043.587013</v>
      </c>
      <c r="X4387" s="11">
        <v>4.2457119207917948</v>
      </c>
      <c r="Y4387" s="11"/>
      <c r="Z4387" s="11">
        <v>8.191126138764524</v>
      </c>
      <c r="AA4387" s="11"/>
      <c r="AB4387" s="11"/>
      <c r="AC4387" s="11">
        <v>4.1370874075358159</v>
      </c>
      <c r="AD4387" s="9">
        <v>0</v>
      </c>
      <c r="AE4387" s="9">
        <v>0</v>
      </c>
    </row>
    <row r="4388" spans="1:31" hidden="1" x14ac:dyDescent="0.35">
      <c r="A4388" s="2" t="s">
        <v>225</v>
      </c>
      <c r="B4388" s="2" t="s">
        <v>226</v>
      </c>
      <c r="C4388" s="3">
        <v>75.708392916070849</v>
      </c>
      <c r="D4388" s="4">
        <v>2001</v>
      </c>
      <c r="E4388" s="5">
        <v>13925132200</v>
      </c>
      <c r="F4388" s="5">
        <v>6363700000</v>
      </c>
      <c r="G4388" s="5"/>
      <c r="H4388" s="5"/>
      <c r="I4388" s="6"/>
      <c r="J4388" s="4">
        <v>5498894</v>
      </c>
      <c r="K4388" s="5">
        <v>1188770000</v>
      </c>
      <c r="L4388" s="3">
        <v>68.42694513846665</v>
      </c>
      <c r="M4388" s="6">
        <v>8.4290000000000003</v>
      </c>
      <c r="N4388" s="6">
        <v>1.8049999999999999</v>
      </c>
      <c r="O4388" s="5"/>
      <c r="P4388" s="5"/>
      <c r="Q4388" s="4">
        <v>0</v>
      </c>
      <c r="R4388" s="4">
        <v>1</v>
      </c>
      <c r="S4388" s="4">
        <v>0</v>
      </c>
      <c r="T4388" s="4">
        <v>0</v>
      </c>
      <c r="U4388" s="4">
        <v>0</v>
      </c>
      <c r="V4388" s="5">
        <v>7040874015.7122869</v>
      </c>
      <c r="W4388" s="5">
        <v>1737283459.892067</v>
      </c>
      <c r="X4388" s="6">
        <v>5.2699575751357104</v>
      </c>
      <c r="Y4388" s="6"/>
      <c r="Z4388" s="6">
        <v>2.4945967680078902</v>
      </c>
      <c r="AA4388" s="6"/>
      <c r="AB4388" s="6"/>
      <c r="AC4388" s="6">
        <v>9.4732534394288805</v>
      </c>
      <c r="AD4388" s="4">
        <v>0</v>
      </c>
      <c r="AE4388" s="4">
        <v>0</v>
      </c>
    </row>
    <row r="4389" spans="1:31" hidden="1" x14ac:dyDescent="0.35">
      <c r="A4389" s="7" t="s">
        <v>225</v>
      </c>
      <c r="B4389" s="7" t="s">
        <v>226</v>
      </c>
      <c r="C4389" s="8">
        <v>72.739623196938481</v>
      </c>
      <c r="D4389" s="9">
        <v>2002</v>
      </c>
      <c r="E4389" s="10">
        <v>14730535100</v>
      </c>
      <c r="F4389" s="10">
        <v>6794000000</v>
      </c>
      <c r="G4389" s="10"/>
      <c r="H4389" s="10"/>
      <c r="I4389" s="11"/>
      <c r="J4389" s="9">
        <v>5616066</v>
      </c>
      <c r="K4389" s="10">
        <v>1187700000</v>
      </c>
      <c r="L4389" s="8">
        <v>69.681206861982417</v>
      </c>
      <c r="M4389" s="11">
        <v>20.986999999999998</v>
      </c>
      <c r="N4389" s="11">
        <v>4.2300000000000004</v>
      </c>
      <c r="O4389" s="10"/>
      <c r="P4389" s="10"/>
      <c r="Q4389" s="9">
        <v>0</v>
      </c>
      <c r="R4389" s="9">
        <v>1</v>
      </c>
      <c r="S4389" s="9">
        <v>0</v>
      </c>
      <c r="T4389" s="9">
        <v>0</v>
      </c>
      <c r="U4389" s="9">
        <v>0</v>
      </c>
      <c r="V4389" s="10">
        <v>7092199206.2917099</v>
      </c>
      <c r="W4389" s="10">
        <v>1704476792.9356871</v>
      </c>
      <c r="X4389" s="11">
        <v>5.7838079267929681</v>
      </c>
      <c r="Y4389" s="11"/>
      <c r="Z4389" s="11">
        <v>-1.888388838884004</v>
      </c>
      <c r="AA4389" s="11"/>
      <c r="AB4389" s="11"/>
      <c r="AC4389" s="11">
        <v>0.7289605021320732</v>
      </c>
      <c r="AD4389" s="9">
        <v>0</v>
      </c>
      <c r="AE4389" s="9">
        <v>0</v>
      </c>
    </row>
    <row r="4390" spans="1:31" hidden="1" x14ac:dyDescent="0.35">
      <c r="A4390" s="2" t="s">
        <v>225</v>
      </c>
      <c r="B4390" s="2" t="s">
        <v>226</v>
      </c>
      <c r="C4390" s="3">
        <v>70.802232766610871</v>
      </c>
      <c r="D4390" s="4">
        <v>2003</v>
      </c>
      <c r="E4390" s="5">
        <v>15343571000</v>
      </c>
      <c r="F4390" s="5">
        <v>7228700000</v>
      </c>
      <c r="G4390" s="5"/>
      <c r="H4390" s="5"/>
      <c r="I4390" s="6"/>
      <c r="J4390" s="4">
        <v>5741828</v>
      </c>
      <c r="K4390" s="5">
        <v>1316920000</v>
      </c>
      <c r="L4390" s="3">
        <v>70.817010533832715</v>
      </c>
      <c r="M4390" s="6">
        <v>6.7590000000000003</v>
      </c>
      <c r="N4390" s="6">
        <v>1.2350000000000001</v>
      </c>
      <c r="O4390" s="5"/>
      <c r="P4390" s="5"/>
      <c r="Q4390" s="4">
        <v>0</v>
      </c>
      <c r="R4390" s="4">
        <v>1</v>
      </c>
      <c r="S4390" s="4">
        <v>0</v>
      </c>
      <c r="T4390" s="4">
        <v>0</v>
      </c>
      <c r="U4390" s="4">
        <v>0</v>
      </c>
      <c r="V4390" s="5">
        <v>7227191548.2154465</v>
      </c>
      <c r="W4390" s="5">
        <v>1859609704.042567</v>
      </c>
      <c r="X4390" s="6">
        <v>4.1616675554440654</v>
      </c>
      <c r="Y4390" s="6"/>
      <c r="Z4390" s="6">
        <v>9.1014974067020393</v>
      </c>
      <c r="AA4390" s="6"/>
      <c r="AB4390" s="6"/>
      <c r="AC4390" s="6">
        <v>1.903391853460358</v>
      </c>
      <c r="AD4390" s="4">
        <v>0</v>
      </c>
      <c r="AE4390" s="4">
        <v>0</v>
      </c>
    </row>
    <row r="4391" spans="1:31" hidden="1" x14ac:dyDescent="0.35">
      <c r="A4391" s="7" t="s">
        <v>225</v>
      </c>
      <c r="B4391" s="7" t="s">
        <v>226</v>
      </c>
      <c r="C4391" s="8">
        <v>74.69885921220137</v>
      </c>
      <c r="D4391" s="9">
        <v>2004</v>
      </c>
      <c r="E4391" s="10">
        <v>16658087600</v>
      </c>
      <c r="F4391" s="10">
        <v>8090900000</v>
      </c>
      <c r="G4391" s="10"/>
      <c r="H4391" s="10"/>
      <c r="I4391" s="11"/>
      <c r="J4391" s="9">
        <v>5882061</v>
      </c>
      <c r="K4391" s="10">
        <v>1698725099</v>
      </c>
      <c r="L4391" s="8">
        <v>73.197785101617143</v>
      </c>
      <c r="M4391" s="11">
        <v>14.568</v>
      </c>
      <c r="N4391" s="11">
        <v>20.332000000000001</v>
      </c>
      <c r="O4391" s="10"/>
      <c r="P4391" s="10"/>
      <c r="Q4391" s="9">
        <v>0</v>
      </c>
      <c r="R4391" s="9">
        <v>1</v>
      </c>
      <c r="S4391" s="9">
        <v>0</v>
      </c>
      <c r="T4391" s="9">
        <v>0</v>
      </c>
      <c r="U4391" s="9">
        <v>0</v>
      </c>
      <c r="V4391" s="10">
        <v>8256820874.5792723</v>
      </c>
      <c r="W4391" s="10">
        <v>2320732924.694016</v>
      </c>
      <c r="X4391" s="11">
        <v>8.5672142423689888</v>
      </c>
      <c r="Y4391" s="11"/>
      <c r="Z4391" s="11">
        <v>24.796774271989591</v>
      </c>
      <c r="AA4391" s="11"/>
      <c r="AB4391" s="11"/>
      <c r="AC4391" s="11">
        <v>14.24660353188043</v>
      </c>
      <c r="AD4391" s="9">
        <v>0</v>
      </c>
      <c r="AE4391" s="9">
        <v>0</v>
      </c>
    </row>
    <row r="4392" spans="1:31" hidden="1" x14ac:dyDescent="0.35">
      <c r="A4392" s="2" t="s">
        <v>225</v>
      </c>
      <c r="B4392" s="2" t="s">
        <v>226</v>
      </c>
      <c r="C4392" s="3">
        <v>88.091892981984415</v>
      </c>
      <c r="D4392" s="4">
        <v>2005</v>
      </c>
      <c r="E4392" s="5">
        <v>18015154500</v>
      </c>
      <c r="F4392" s="5">
        <v>8925600000</v>
      </c>
      <c r="G4392" s="5"/>
      <c r="H4392" s="5"/>
      <c r="I4392" s="6"/>
      <c r="J4392" s="4">
        <v>6029587</v>
      </c>
      <c r="K4392" s="5">
        <v>2179200000</v>
      </c>
      <c r="L4392" s="3">
        <v>75.755085393451864</v>
      </c>
      <c r="M4392" s="6">
        <v>1.5980000000000001</v>
      </c>
      <c r="N4392" s="6">
        <v>16.338000000000001</v>
      </c>
      <c r="O4392" s="5"/>
      <c r="P4392" s="5"/>
      <c r="Q4392" s="4">
        <v>0</v>
      </c>
      <c r="R4392" s="4">
        <v>1</v>
      </c>
      <c r="S4392" s="4">
        <v>0</v>
      </c>
      <c r="T4392" s="4">
        <v>0</v>
      </c>
      <c r="U4392" s="4">
        <v>0</v>
      </c>
      <c r="V4392" s="5">
        <v>10379144791.617701</v>
      </c>
      <c r="W4392" s="5">
        <v>2876638563.182672</v>
      </c>
      <c r="X4392" s="6">
        <v>8.1465948107993036</v>
      </c>
      <c r="Y4392" s="6"/>
      <c r="Z4392" s="6">
        <v>23.953882524502522</v>
      </c>
      <c r="AA4392" s="6"/>
      <c r="AB4392" s="6"/>
      <c r="AC4392" s="6">
        <v>25.70388711680237</v>
      </c>
      <c r="AD4392" s="4">
        <v>0</v>
      </c>
      <c r="AE4392" s="4">
        <v>0</v>
      </c>
    </row>
    <row r="4393" spans="1:31" hidden="1" x14ac:dyDescent="0.35">
      <c r="A4393" s="7" t="s">
        <v>225</v>
      </c>
      <c r="B4393" s="7" t="s">
        <v>226</v>
      </c>
      <c r="C4393" s="8">
        <v>91.768598834704079</v>
      </c>
      <c r="D4393" s="9">
        <v>2006</v>
      </c>
      <c r="E4393" s="10">
        <v>19473116500</v>
      </c>
      <c r="F4393" s="10">
        <v>10675400000</v>
      </c>
      <c r="G4393" s="10"/>
      <c r="H4393" s="10"/>
      <c r="I4393" s="11"/>
      <c r="J4393" s="9">
        <v>6427371</v>
      </c>
      <c r="K4393" s="10">
        <v>2621330000</v>
      </c>
      <c r="L4393" s="8">
        <v>80.491084753171251</v>
      </c>
      <c r="M4393" s="11">
        <v>14.132</v>
      </c>
      <c r="N4393" s="11">
        <v>3.22</v>
      </c>
      <c r="O4393" s="10"/>
      <c r="P4393" s="10"/>
      <c r="Q4393" s="9">
        <v>0</v>
      </c>
      <c r="R4393" s="9">
        <v>1</v>
      </c>
      <c r="S4393" s="9">
        <v>0</v>
      </c>
      <c r="T4393" s="9">
        <v>0</v>
      </c>
      <c r="U4393" s="9">
        <v>0</v>
      </c>
      <c r="V4393" s="10">
        <v>12171118118.28828</v>
      </c>
      <c r="W4393" s="10">
        <v>3256671230.1597142</v>
      </c>
      <c r="X4393" s="11">
        <v>8.0929752781193187</v>
      </c>
      <c r="Y4393" s="11"/>
      <c r="Z4393" s="11">
        <v>13.21099813653958</v>
      </c>
      <c r="AA4393" s="11"/>
      <c r="AB4393" s="11"/>
      <c r="AC4393" s="11">
        <v>17.265134677741361</v>
      </c>
      <c r="AD4393" s="9">
        <v>0</v>
      </c>
      <c r="AE4393" s="9">
        <v>0</v>
      </c>
    </row>
    <row r="4394" spans="1:31" hidden="1" x14ac:dyDescent="0.35">
      <c r="A4394" s="2" t="s">
        <v>225</v>
      </c>
      <c r="B4394" s="2" t="s">
        <v>226</v>
      </c>
      <c r="C4394" s="3">
        <v>91.632059218715241</v>
      </c>
      <c r="D4394" s="4">
        <v>2007</v>
      </c>
      <c r="E4394" s="5">
        <v>21065271600</v>
      </c>
      <c r="F4394" s="5">
        <v>12131300000</v>
      </c>
      <c r="G4394" s="5"/>
      <c r="H4394" s="5"/>
      <c r="I4394" s="6"/>
      <c r="J4394" s="4">
        <v>6827227</v>
      </c>
      <c r="K4394" s="5">
        <v>2995200000</v>
      </c>
      <c r="L4394" s="3">
        <v>84.309506466331499</v>
      </c>
      <c r="M4394" s="6">
        <v>2.4900000000000002</v>
      </c>
      <c r="N4394" s="6">
        <v>6.6660000000000004</v>
      </c>
      <c r="O4394" s="5"/>
      <c r="P4394" s="5"/>
      <c r="Q4394" s="4">
        <v>0</v>
      </c>
      <c r="R4394" s="4">
        <v>1</v>
      </c>
      <c r="S4394" s="4">
        <v>0</v>
      </c>
      <c r="T4394" s="4">
        <v>0</v>
      </c>
      <c r="U4394" s="4">
        <v>0</v>
      </c>
      <c r="V4394" s="5">
        <v>13184942559.7565</v>
      </c>
      <c r="W4394" s="5">
        <v>3552624283.4740291</v>
      </c>
      <c r="X4394" s="6">
        <v>8.1761699520464539</v>
      </c>
      <c r="Y4394" s="6"/>
      <c r="Z4394" s="6">
        <v>9.0875938158424798</v>
      </c>
      <c r="AA4394" s="6"/>
      <c r="AB4394" s="6"/>
      <c r="AC4394" s="6">
        <v>8.3297559978886131</v>
      </c>
      <c r="AD4394" s="4">
        <v>0</v>
      </c>
      <c r="AE4394" s="4">
        <v>0</v>
      </c>
    </row>
    <row r="4395" spans="1:31" hidden="1" x14ac:dyDescent="0.35">
      <c r="A4395" s="7" t="s">
        <v>225</v>
      </c>
      <c r="B4395" s="7" t="s">
        <v>226</v>
      </c>
      <c r="C4395" s="8">
        <v>78.434563672723556</v>
      </c>
      <c r="D4395" s="9">
        <v>2008</v>
      </c>
      <c r="E4395" s="10">
        <v>22586265600</v>
      </c>
      <c r="F4395" s="10">
        <v>16080143000</v>
      </c>
      <c r="G4395" s="10"/>
      <c r="H4395" s="10"/>
      <c r="I4395" s="11"/>
      <c r="J4395" s="9">
        <v>6989866</v>
      </c>
      <c r="K4395" s="10">
        <v>2758100000</v>
      </c>
      <c r="L4395" s="8">
        <v>96.088582370775796</v>
      </c>
      <c r="M4395" s="11">
        <v>5.3780000000000001</v>
      </c>
      <c r="N4395" s="11">
        <v>5.44</v>
      </c>
      <c r="O4395" s="10"/>
      <c r="P4395" s="10"/>
      <c r="Q4395" s="9">
        <v>0</v>
      </c>
      <c r="R4395" s="9">
        <v>1</v>
      </c>
      <c r="S4395" s="9">
        <v>0</v>
      </c>
      <c r="T4395" s="9">
        <v>0</v>
      </c>
      <c r="U4395" s="9">
        <v>0</v>
      </c>
      <c r="V4395" s="10">
        <v>13125794645.74962</v>
      </c>
      <c r="W4395" s="10">
        <v>2870372246.0566168</v>
      </c>
      <c r="X4395" s="11">
        <v>7.220386372801384</v>
      </c>
      <c r="Y4395" s="11"/>
      <c r="Z4395" s="11">
        <v>-19.204170860146611</v>
      </c>
      <c r="AA4395" s="11"/>
      <c r="AB4395" s="11"/>
      <c r="AC4395" s="11">
        <v>-0.44860198471716262</v>
      </c>
      <c r="AD4395" s="9">
        <v>0</v>
      </c>
      <c r="AE4395" s="9">
        <v>0</v>
      </c>
    </row>
    <row r="4396" spans="1:31" hidden="1" x14ac:dyDescent="0.35">
      <c r="A4396" s="2" t="s">
        <v>225</v>
      </c>
      <c r="B4396" s="2" t="s">
        <v>226</v>
      </c>
      <c r="C4396" s="3">
        <v>73.319763433271206</v>
      </c>
      <c r="D4396" s="4">
        <v>2009</v>
      </c>
      <c r="E4396" s="5">
        <v>23720934100</v>
      </c>
      <c r="F4396" s="5">
        <v>17421892000</v>
      </c>
      <c r="G4396" s="5"/>
      <c r="H4396" s="5"/>
      <c r="I4396" s="6"/>
      <c r="J4396" s="4">
        <v>7141753</v>
      </c>
      <c r="K4396" s="5">
        <v>2879900000</v>
      </c>
      <c r="L4396" s="3">
        <v>95.378420731856636</v>
      </c>
      <c r="M4396" s="6">
        <v>-10.922000000000001</v>
      </c>
      <c r="N4396" s="6">
        <v>-4.7149999999999999</v>
      </c>
      <c r="O4396" s="5"/>
      <c r="P4396" s="5"/>
      <c r="Q4396" s="4">
        <v>0</v>
      </c>
      <c r="R4396" s="4">
        <v>1</v>
      </c>
      <c r="S4396" s="4">
        <v>0</v>
      </c>
      <c r="T4396" s="4">
        <v>0</v>
      </c>
      <c r="U4396" s="4">
        <v>0</v>
      </c>
      <c r="V4396" s="5">
        <v>13392641545.105339</v>
      </c>
      <c r="W4396" s="5">
        <v>3019446094.7266512</v>
      </c>
      <c r="X4396" s="6">
        <v>5.0237100727266757</v>
      </c>
      <c r="Y4396" s="6"/>
      <c r="Z4396" s="6">
        <v>5.1935371405167041</v>
      </c>
      <c r="AA4396" s="6"/>
      <c r="AB4396" s="6"/>
      <c r="AC4396" s="6">
        <v>2.0329961465772159</v>
      </c>
      <c r="AD4396" s="4">
        <v>0</v>
      </c>
      <c r="AE4396" s="4">
        <v>0</v>
      </c>
    </row>
    <row r="4397" spans="1:31" hidden="1" x14ac:dyDescent="0.35">
      <c r="A4397" s="7" t="s">
        <v>225</v>
      </c>
      <c r="B4397" s="7" t="s">
        <v>226</v>
      </c>
      <c r="C4397" s="8">
        <v>71.254758824045737</v>
      </c>
      <c r="D4397" s="9">
        <v>2010</v>
      </c>
      <c r="E4397" s="10">
        <v>24270034400</v>
      </c>
      <c r="F4397" s="10">
        <v>19265001000</v>
      </c>
      <c r="G4397" s="10"/>
      <c r="H4397" s="10"/>
      <c r="I4397" s="11"/>
      <c r="J4397" s="9">
        <v>7297043</v>
      </c>
      <c r="K4397" s="10">
        <v>2985900000</v>
      </c>
      <c r="L4397" s="8">
        <v>100</v>
      </c>
      <c r="M4397" s="11">
        <v>12.586</v>
      </c>
      <c r="N4397" s="11">
        <v>-4.032</v>
      </c>
      <c r="O4397" s="10"/>
      <c r="P4397" s="10"/>
      <c r="Q4397" s="9">
        <v>0</v>
      </c>
      <c r="R4397" s="9">
        <v>1</v>
      </c>
      <c r="S4397" s="9">
        <v>0</v>
      </c>
      <c r="T4397" s="9">
        <v>0</v>
      </c>
      <c r="U4397" s="9">
        <v>0</v>
      </c>
      <c r="V4397" s="10">
        <v>13727230000</v>
      </c>
      <c r="W4397" s="10">
        <v>2985900000</v>
      </c>
      <c r="X4397" s="11">
        <v>2.31483422063046</v>
      </c>
      <c r="Y4397" s="11"/>
      <c r="Z4397" s="11">
        <v>-1.111001610038284</v>
      </c>
      <c r="AA4397" s="11"/>
      <c r="AB4397" s="11"/>
      <c r="AC4397" s="11">
        <v>2.498300680771512</v>
      </c>
      <c r="AD4397" s="9">
        <v>0</v>
      </c>
      <c r="AE4397" s="9">
        <v>0</v>
      </c>
    </row>
    <row r="4398" spans="1:31" hidden="1" x14ac:dyDescent="0.35">
      <c r="A4398" s="2" t="s">
        <v>225</v>
      </c>
      <c r="B4398" s="2" t="s">
        <v>226</v>
      </c>
      <c r="C4398" s="3">
        <v>71.825947934080546</v>
      </c>
      <c r="D4398" s="4">
        <v>2011</v>
      </c>
      <c r="E4398" s="5">
        <v>24934348900</v>
      </c>
      <c r="F4398" s="5">
        <v>20962145900</v>
      </c>
      <c r="G4398" s="5"/>
      <c r="H4398" s="5"/>
      <c r="I4398" s="6"/>
      <c r="J4398" s="4">
        <v>7480424</v>
      </c>
      <c r="K4398" s="5">
        <v>3062200000</v>
      </c>
      <c r="L4398" s="3">
        <v>104.16244162927789</v>
      </c>
      <c r="M4398" s="6">
        <v>-0.86599999999999999</v>
      </c>
      <c r="N4398" s="6">
        <v>-2.7250000000000001</v>
      </c>
      <c r="O4398" s="5"/>
      <c r="P4398" s="5"/>
      <c r="Q4398" s="4">
        <v>0</v>
      </c>
      <c r="R4398" s="4">
        <v>1</v>
      </c>
      <c r="S4398" s="4">
        <v>0</v>
      </c>
      <c r="T4398" s="4">
        <v>0</v>
      </c>
      <c r="U4398" s="4">
        <v>0</v>
      </c>
      <c r="V4398" s="5">
        <v>14454595883.59726</v>
      </c>
      <c r="W4398" s="5">
        <v>2939831240.6103191</v>
      </c>
      <c r="X4398" s="6">
        <v>2.737179886321051</v>
      </c>
      <c r="Y4398" s="6"/>
      <c r="Z4398" s="6">
        <v>-1.5428768341096779</v>
      </c>
      <c r="AA4398" s="6"/>
      <c r="AB4398" s="6"/>
      <c r="AC4398" s="6">
        <v>5.2987083599331957</v>
      </c>
      <c r="AD4398" s="4">
        <v>0</v>
      </c>
      <c r="AE4398" s="4">
        <v>0</v>
      </c>
    </row>
    <row r="4399" spans="1:31" hidden="1" x14ac:dyDescent="0.35">
      <c r="A4399" s="7" t="s">
        <v>225</v>
      </c>
      <c r="B4399" s="7" t="s">
        <v>226</v>
      </c>
      <c r="C4399" s="8">
        <v>71.289028916795175</v>
      </c>
      <c r="D4399" s="9">
        <v>2012</v>
      </c>
      <c r="E4399" s="10">
        <v>25540093500</v>
      </c>
      <c r="F4399" s="10">
        <v>22460538800</v>
      </c>
      <c r="G4399" s="10"/>
      <c r="H4399" s="10"/>
      <c r="I4399" s="11"/>
      <c r="J4399" s="9">
        <v>7587127</v>
      </c>
      <c r="K4399" s="10">
        <v>3351400000</v>
      </c>
      <c r="L4399" s="8">
        <v>108.86561499113</v>
      </c>
      <c r="M4399" s="11">
        <v>-1.206</v>
      </c>
      <c r="N4399" s="11">
        <v>5.726</v>
      </c>
      <c r="O4399" s="10"/>
      <c r="P4399" s="10"/>
      <c r="Q4399" s="9">
        <v>0</v>
      </c>
      <c r="R4399" s="9">
        <v>1</v>
      </c>
      <c r="S4399" s="9">
        <v>0</v>
      </c>
      <c r="T4399" s="9">
        <v>0</v>
      </c>
      <c r="U4399" s="9">
        <v>0</v>
      </c>
      <c r="V4399" s="10">
        <v>14707949797.835239</v>
      </c>
      <c r="W4399" s="10">
        <v>3078474319.2541189</v>
      </c>
      <c r="X4399" s="11">
        <v>2.4293580010023841</v>
      </c>
      <c r="Y4399" s="11"/>
      <c r="Z4399" s="11">
        <v>4.716021679360666</v>
      </c>
      <c r="AA4399" s="11"/>
      <c r="AB4399" s="11"/>
      <c r="AC4399" s="11">
        <v>1.752756813668418</v>
      </c>
      <c r="AD4399" s="9">
        <v>0</v>
      </c>
      <c r="AE4399" s="9">
        <v>0</v>
      </c>
    </row>
    <row r="4400" spans="1:31" hidden="1" x14ac:dyDescent="0.35">
      <c r="A4400" s="2" t="s">
        <v>225</v>
      </c>
      <c r="B4400" s="2" t="s">
        <v>226</v>
      </c>
      <c r="C4400" s="3">
        <v>70.527225124094784</v>
      </c>
      <c r="D4400" s="4">
        <v>2013</v>
      </c>
      <c r="E4400" s="5">
        <v>26206676500</v>
      </c>
      <c r="F4400" s="5">
        <v>24462652500</v>
      </c>
      <c r="G4400" s="5"/>
      <c r="H4400" s="5"/>
      <c r="I4400" s="6"/>
      <c r="J4400" s="4">
        <v>7991809</v>
      </c>
      <c r="K4400" s="5">
        <v>3652400000</v>
      </c>
      <c r="L4400" s="3">
        <v>114.1179706464297</v>
      </c>
      <c r="M4400" s="6">
        <v>0.35799999999999998</v>
      </c>
      <c r="N4400" s="6">
        <v>3.0859999999999999</v>
      </c>
      <c r="O4400" s="5"/>
      <c r="P4400" s="5"/>
      <c r="Q4400" s="4">
        <v>0</v>
      </c>
      <c r="R4400" s="4">
        <v>1</v>
      </c>
      <c r="S4400" s="4">
        <v>0</v>
      </c>
      <c r="T4400" s="4">
        <v>0</v>
      </c>
      <c r="U4400" s="4">
        <v>0</v>
      </c>
      <c r="V4400" s="5">
        <v>15118416409.151039</v>
      </c>
      <c r="W4400" s="5">
        <v>3200547625.6813102</v>
      </c>
      <c r="X4400" s="6">
        <v>2.6099473754863109</v>
      </c>
      <c r="Y4400" s="6"/>
      <c r="Z4400" s="6">
        <v>3.9653832959947302</v>
      </c>
      <c r="AA4400" s="6"/>
      <c r="AB4400" s="6"/>
      <c r="AC4400" s="6">
        <v>2.7907806115588949</v>
      </c>
      <c r="AD4400" s="4">
        <v>0</v>
      </c>
      <c r="AE4400" s="4">
        <v>0</v>
      </c>
    </row>
    <row r="4401" spans="1:31" hidden="1" x14ac:dyDescent="0.35">
      <c r="A4401" s="7" t="s">
        <v>225</v>
      </c>
      <c r="B4401" s="7" t="s">
        <v>226</v>
      </c>
      <c r="C4401" s="8">
        <v>66.663941552223932</v>
      </c>
      <c r="D4401" s="9">
        <v>2014</v>
      </c>
      <c r="E4401" s="10">
        <v>27093530900</v>
      </c>
      <c r="F4401" s="10">
        <v>26161826900</v>
      </c>
      <c r="G4401" s="10"/>
      <c r="H4401" s="10"/>
      <c r="I4401" s="11"/>
      <c r="J4401" s="9">
        <v>8791710</v>
      </c>
      <c r="K4401" s="10">
        <v>4037200000</v>
      </c>
      <c r="L4401" s="8">
        <v>117.4267972976772</v>
      </c>
      <c r="M4401" s="11">
        <v>6.1890000000000001</v>
      </c>
      <c r="N4401" s="11">
        <v>0.24299999999999999</v>
      </c>
      <c r="O4401" s="10"/>
      <c r="P4401" s="10"/>
      <c r="Q4401" s="9">
        <v>0</v>
      </c>
      <c r="R4401" s="9">
        <v>1</v>
      </c>
      <c r="S4401" s="9">
        <v>0</v>
      </c>
      <c r="T4401" s="9">
        <v>0</v>
      </c>
      <c r="U4401" s="9">
        <v>0</v>
      </c>
      <c r="V4401" s="10">
        <v>14852235941.85088</v>
      </c>
      <c r="W4401" s="10">
        <v>3438056808.9289608</v>
      </c>
      <c r="X4401" s="11">
        <v>3.384078099334725</v>
      </c>
      <c r="Y4401" s="11"/>
      <c r="Z4401" s="11">
        <v>7.4208920167870289</v>
      </c>
      <c r="AA4401" s="11"/>
      <c r="AB4401" s="11"/>
      <c r="AC4401" s="11">
        <v>-1.7606372261253811</v>
      </c>
      <c r="AD4401" s="9">
        <v>0</v>
      </c>
      <c r="AE4401" s="9">
        <v>0</v>
      </c>
    </row>
    <row r="4402" spans="1:31" hidden="1" x14ac:dyDescent="0.35">
      <c r="A4402" s="2" t="s">
        <v>225</v>
      </c>
      <c r="B4402" s="2" t="s">
        <v>226</v>
      </c>
      <c r="C4402" s="3">
        <v>66.71117103170657</v>
      </c>
      <c r="D4402" s="4">
        <v>2015</v>
      </c>
      <c r="E4402" s="5">
        <v>27769928700</v>
      </c>
      <c r="F4402" s="5">
        <v>27396782700</v>
      </c>
      <c r="G4402" s="5"/>
      <c r="H4402" s="5"/>
      <c r="I4402" s="6"/>
      <c r="J4402" s="4">
        <v>9544729</v>
      </c>
      <c r="K4402" s="5">
        <v>4096100000.000001</v>
      </c>
      <c r="L4402" s="3">
        <v>116.3971388289156</v>
      </c>
      <c r="M4402" s="6">
        <v>-7.2969999999999997</v>
      </c>
      <c r="N4402" s="6">
        <v>-2.6179999999999999</v>
      </c>
      <c r="O4402" s="5"/>
      <c r="P4402" s="5"/>
      <c r="Q4402" s="4">
        <v>0</v>
      </c>
      <c r="R4402" s="4">
        <v>1</v>
      </c>
      <c r="S4402" s="4">
        <v>0</v>
      </c>
      <c r="T4402" s="4">
        <v>0</v>
      </c>
      <c r="U4402" s="4">
        <v>0</v>
      </c>
      <c r="V4402" s="5">
        <v>15702030778.4762</v>
      </c>
      <c r="W4402" s="5">
        <v>3519072754.8901229</v>
      </c>
      <c r="X4402" s="6">
        <v>2.496528793151874</v>
      </c>
      <c r="Y4402" s="6"/>
      <c r="Z4402" s="6">
        <v>2.3564458199397982</v>
      </c>
      <c r="AA4402" s="6"/>
      <c r="AB4402" s="6"/>
      <c r="AC4402" s="6">
        <v>5.7216626503404129</v>
      </c>
      <c r="AD4402" s="4">
        <v>0</v>
      </c>
      <c r="AE4402" s="4">
        <v>0</v>
      </c>
    </row>
    <row r="4403" spans="1:31" hidden="1" x14ac:dyDescent="0.35">
      <c r="A4403" s="7" t="s">
        <v>225</v>
      </c>
      <c r="B4403" s="7" t="s">
        <v>226</v>
      </c>
      <c r="C4403" s="8">
        <v>70.953080356146685</v>
      </c>
      <c r="D4403" s="9">
        <v>2016</v>
      </c>
      <c r="E4403" s="10">
        <v>28323711300</v>
      </c>
      <c r="F4403" s="10">
        <v>28323711300</v>
      </c>
      <c r="G4403" s="10"/>
      <c r="H4403" s="10"/>
      <c r="I4403" s="11"/>
      <c r="J4403" s="9">
        <v>10006367</v>
      </c>
      <c r="K4403" s="10">
        <v>4254400000</v>
      </c>
      <c r="L4403" s="8">
        <v>115.4910680421479</v>
      </c>
      <c r="M4403" s="11">
        <v>0.78600000000000003</v>
      </c>
      <c r="N4403" s="11">
        <v>-3.5110000000000001</v>
      </c>
      <c r="O4403" s="10"/>
      <c r="P4403" s="10"/>
      <c r="Q4403" s="9">
        <v>0</v>
      </c>
      <c r="R4403" s="9">
        <v>1</v>
      </c>
      <c r="S4403" s="9">
        <v>0</v>
      </c>
      <c r="T4403" s="9">
        <v>0</v>
      </c>
      <c r="U4403" s="9">
        <v>0</v>
      </c>
      <c r="V4403" s="10">
        <v>17400952280.740761</v>
      </c>
      <c r="W4403" s="10">
        <v>3683748078.637023</v>
      </c>
      <c r="X4403" s="11">
        <v>1.9941808493012081</v>
      </c>
      <c r="Y4403" s="11"/>
      <c r="Z4403" s="11">
        <v>4.679508927971618</v>
      </c>
      <c r="AA4403" s="11"/>
      <c r="AB4403" s="11"/>
      <c r="AC4403" s="11">
        <v>10.81975654125824</v>
      </c>
      <c r="AD4403" s="9">
        <v>0</v>
      </c>
      <c r="AE4403" s="9">
        <v>0</v>
      </c>
    </row>
    <row r="4404" spans="1:31" hidden="1" x14ac:dyDescent="0.35">
      <c r="A4404" s="2" t="s">
        <v>225</v>
      </c>
      <c r="B4404" s="2" t="s">
        <v>226</v>
      </c>
      <c r="C4404" s="3">
        <v>74.492969843764257</v>
      </c>
      <c r="D4404" s="4">
        <v>2017</v>
      </c>
      <c r="E4404" s="5">
        <v>29024326100</v>
      </c>
      <c r="F4404" s="5">
        <v>29541989500</v>
      </c>
      <c r="G4404" s="5"/>
      <c r="H4404" s="5"/>
      <c r="I4404" s="6"/>
      <c r="J4404" s="4">
        <v>10234226</v>
      </c>
      <c r="K4404" s="5">
        <v>4343300000</v>
      </c>
      <c r="L4404" s="3">
        <v>119.32986927279821</v>
      </c>
      <c r="M4404" s="6">
        <v>2.5329999999999999</v>
      </c>
      <c r="N4404" s="6">
        <v>6.3179999999999996</v>
      </c>
      <c r="O4404" s="5"/>
      <c r="P4404" s="5"/>
      <c r="Q4404" s="4">
        <v>0</v>
      </c>
      <c r="R4404" s="4">
        <v>1</v>
      </c>
      <c r="S4404" s="4">
        <v>0</v>
      </c>
      <c r="T4404" s="4">
        <v>0</v>
      </c>
      <c r="U4404" s="4">
        <v>0</v>
      </c>
      <c r="V4404" s="5">
        <v>18441908520.97039</v>
      </c>
      <c r="W4404" s="5">
        <v>3639742527.5568252</v>
      </c>
      <c r="X4404" s="6">
        <v>2.47359815449044</v>
      </c>
      <c r="Y4404" s="6"/>
      <c r="Z4404" s="6">
        <v>-1.194586332746191</v>
      </c>
      <c r="AA4404" s="6"/>
      <c r="AB4404" s="6"/>
      <c r="AC4404" s="6">
        <v>5.9821797303688484</v>
      </c>
      <c r="AD4404" s="4">
        <v>0</v>
      </c>
      <c r="AE4404" s="4">
        <v>0</v>
      </c>
    </row>
    <row r="4405" spans="1:31" hidden="1" x14ac:dyDescent="0.35">
      <c r="A4405" s="7" t="s">
        <v>225</v>
      </c>
      <c r="B4405" s="7" t="s">
        <v>226</v>
      </c>
      <c r="C4405" s="8">
        <v>75.62121457285572</v>
      </c>
      <c r="D4405" s="9">
        <v>2018</v>
      </c>
      <c r="E4405" s="10">
        <v>29581323500</v>
      </c>
      <c r="F4405" s="10">
        <v>30793311100</v>
      </c>
      <c r="G4405" s="10"/>
      <c r="H4405" s="10"/>
      <c r="I4405" s="11"/>
      <c r="J4405" s="9">
        <v>10462306</v>
      </c>
      <c r="K4405" s="10">
        <v>4535500000</v>
      </c>
      <c r="L4405" s="8">
        <v>124.6547392567817</v>
      </c>
      <c r="M4405" s="11">
        <v>0.70399999999999996</v>
      </c>
      <c r="N4405" s="11">
        <v>-1.3520000000000001</v>
      </c>
      <c r="O4405" s="10"/>
      <c r="P4405" s="10"/>
      <c r="Q4405" s="9">
        <v>0</v>
      </c>
      <c r="R4405" s="9">
        <v>1</v>
      </c>
      <c r="S4405" s="9">
        <v>0</v>
      </c>
      <c r="T4405" s="9">
        <v>0</v>
      </c>
      <c r="U4405" s="9">
        <v>0</v>
      </c>
      <c r="V4405" s="10">
        <v>18680618161.696671</v>
      </c>
      <c r="W4405" s="10">
        <v>3638449710.810535</v>
      </c>
      <c r="X4405" s="11">
        <v>1.9190709134156261</v>
      </c>
      <c r="Y4405" s="11"/>
      <c r="Z4405" s="11">
        <v>-3.5519456019256698E-2</v>
      </c>
      <c r="AA4405" s="11"/>
      <c r="AB4405" s="11"/>
      <c r="AC4405" s="11">
        <v>1.294386860529354</v>
      </c>
      <c r="AD4405" s="9">
        <v>0</v>
      </c>
      <c r="AE4405" s="9">
        <v>0</v>
      </c>
    </row>
    <row r="4406" spans="1:31" hidden="1" x14ac:dyDescent="0.35">
      <c r="A4406" s="2" t="s">
        <v>225</v>
      </c>
      <c r="B4406" s="2" t="s">
        <v>226</v>
      </c>
      <c r="C4406" s="3">
        <v>76.899813957980911</v>
      </c>
      <c r="D4406" s="4">
        <v>2019</v>
      </c>
      <c r="E4406" s="5">
        <v>30099363700</v>
      </c>
      <c r="F4406" s="5">
        <v>31597134500</v>
      </c>
      <c r="G4406" s="5"/>
      <c r="H4406" s="5"/>
      <c r="I4406" s="6"/>
      <c r="J4406" s="4">
        <v>10671891</v>
      </c>
      <c r="K4406" s="5">
        <v>4680800000</v>
      </c>
      <c r="L4406" s="3">
        <v>125.6040026068044</v>
      </c>
      <c r="M4406" s="6">
        <v>11.999000000000001</v>
      </c>
      <c r="N4406" s="6">
        <v>2.1120000000000001</v>
      </c>
      <c r="O4406" s="5"/>
      <c r="P4406" s="5"/>
      <c r="Q4406" s="4">
        <v>0</v>
      </c>
      <c r="R4406" s="4">
        <v>1</v>
      </c>
      <c r="S4406" s="4">
        <v>0</v>
      </c>
      <c r="T4406" s="4">
        <v>0</v>
      </c>
      <c r="U4406" s="4">
        <v>0</v>
      </c>
      <c r="V4406" s="5">
        <v>19345034507.074451</v>
      </c>
      <c r="W4406" s="5">
        <v>3726632832.436841</v>
      </c>
      <c r="X4406" s="6">
        <v>1.751240778662253</v>
      </c>
      <c r="Y4406" s="6"/>
      <c r="Z4406" s="6">
        <v>2.423645470880015</v>
      </c>
      <c r="AA4406" s="6"/>
      <c r="AB4406" s="6"/>
      <c r="AC4406" s="6">
        <v>3.556714984625688</v>
      </c>
      <c r="AD4406" s="4">
        <v>0</v>
      </c>
      <c r="AE4406" s="4">
        <v>0</v>
      </c>
    </row>
    <row r="4407" spans="1:31" hidden="1" x14ac:dyDescent="0.35">
      <c r="A4407" s="7" t="s">
        <v>225</v>
      </c>
      <c r="B4407" s="7" t="s">
        <v>226</v>
      </c>
      <c r="C4407" s="8">
        <v>83.136531797958256</v>
      </c>
      <c r="D4407" s="9">
        <v>2020</v>
      </c>
      <c r="E4407" s="10">
        <v>29767442400</v>
      </c>
      <c r="F4407" s="10">
        <v>31027272000</v>
      </c>
      <c r="G4407" s="10"/>
      <c r="H4407" s="10"/>
      <c r="I4407" s="11"/>
      <c r="J4407" s="9">
        <v>10865228</v>
      </c>
      <c r="K4407" s="10">
        <v>4958500000</v>
      </c>
      <c r="L4407" s="8">
        <v>126.02263365165599</v>
      </c>
      <c r="M4407" s="11">
        <v>-15.805</v>
      </c>
      <c r="N4407" s="11">
        <v>-16.744</v>
      </c>
      <c r="O4407" s="10"/>
      <c r="P4407" s="10"/>
      <c r="Q4407" s="9">
        <v>0</v>
      </c>
      <c r="R4407" s="9">
        <v>1</v>
      </c>
      <c r="S4407" s="9">
        <v>0</v>
      </c>
      <c r="T4407" s="9">
        <v>0</v>
      </c>
      <c r="U4407" s="9">
        <v>0</v>
      </c>
      <c r="V4407" s="10">
        <v>20468543709.076851</v>
      </c>
      <c r="W4407" s="10">
        <v>3934610677.718401</v>
      </c>
      <c r="X4407" s="11">
        <v>-1.1027518830904719</v>
      </c>
      <c r="Y4407" s="11"/>
      <c r="Z4407" s="11">
        <v>5.5808515255730997</v>
      </c>
      <c r="AA4407" s="11"/>
      <c r="AB4407" s="11"/>
      <c r="AC4407" s="11">
        <v>5.807739456817913</v>
      </c>
      <c r="AD4407" s="9">
        <v>0</v>
      </c>
      <c r="AE4407" s="9">
        <v>0</v>
      </c>
    </row>
    <row r="4408" spans="1:31" hidden="1" x14ac:dyDescent="0.35">
      <c r="A4408" s="2" t="s">
        <v>225</v>
      </c>
      <c r="B4408" s="2" t="s">
        <v>226</v>
      </c>
      <c r="C4408" s="3">
        <v>81.962962206925297</v>
      </c>
      <c r="D4408" s="4">
        <v>2021</v>
      </c>
      <c r="E4408" s="5">
        <v>30855634000</v>
      </c>
      <c r="F4408" s="5">
        <v>32870231100</v>
      </c>
      <c r="G4408" s="5"/>
      <c r="H4408" s="5"/>
      <c r="I4408" s="6"/>
      <c r="J4408" s="4">
        <v>11066356</v>
      </c>
      <c r="K4408" s="5">
        <v>5626840000</v>
      </c>
      <c r="L4408" s="3">
        <v>127.7190164750947</v>
      </c>
      <c r="M4408" s="6">
        <v>7.7690000000000001</v>
      </c>
      <c r="N4408" s="6">
        <v>19.274999999999999</v>
      </c>
      <c r="O4408" s="5"/>
      <c r="P4408" s="5"/>
      <c r="Q4408" s="4">
        <v>0</v>
      </c>
      <c r="R4408" s="4">
        <v>1</v>
      </c>
      <c r="S4408" s="4">
        <v>0</v>
      </c>
      <c r="T4408" s="4">
        <v>0</v>
      </c>
      <c r="U4408" s="4">
        <v>0</v>
      </c>
      <c r="V4408" s="5">
        <v>21094286377.530628</v>
      </c>
      <c r="W4408" s="5">
        <v>4405639939.3720961</v>
      </c>
      <c r="X4408" s="6">
        <v>3.6556435899914601</v>
      </c>
      <c r="Y4408" s="6"/>
      <c r="Z4408" s="6">
        <v>11.97143250591785</v>
      </c>
      <c r="AA4408" s="6"/>
      <c r="AB4408" s="6"/>
      <c r="AC4408" s="6">
        <v>3.0570942288204379</v>
      </c>
      <c r="AD4408" s="4">
        <v>0</v>
      </c>
      <c r="AE4408" s="4">
        <v>0</v>
      </c>
    </row>
    <row r="4409" spans="1:31" hidden="1" x14ac:dyDescent="0.35">
      <c r="A4409" s="7" t="s">
        <v>225</v>
      </c>
      <c r="B4409" s="7" t="s">
        <v>226</v>
      </c>
      <c r="C4409" s="8">
        <v>84.233300350433424</v>
      </c>
      <c r="D4409" s="9">
        <v>2022</v>
      </c>
      <c r="E4409" s="10">
        <v>31672516900</v>
      </c>
      <c r="F4409" s="10">
        <v>34623124000</v>
      </c>
      <c r="G4409" s="10"/>
      <c r="H4409" s="10"/>
      <c r="I4409" s="11"/>
      <c r="J4409" s="9">
        <v>11256263</v>
      </c>
      <c r="K4409" s="10">
        <v>6047800000</v>
      </c>
      <c r="L4409" s="8">
        <v>133.12045252624921</v>
      </c>
      <c r="M4409" s="11">
        <v>18.391999999999999</v>
      </c>
      <c r="N4409" s="11">
        <v>7.1710000000000003</v>
      </c>
      <c r="O4409" s="10"/>
      <c r="P4409" s="10"/>
      <c r="Q4409" s="9">
        <v>0</v>
      </c>
      <c r="R4409" s="9">
        <v>1</v>
      </c>
      <c r="S4409" s="9">
        <v>0</v>
      </c>
      <c r="T4409" s="9">
        <v>0</v>
      </c>
      <c r="U4409" s="9">
        <v>0</v>
      </c>
      <c r="V4409" s="10">
        <v>21908128673.06945</v>
      </c>
      <c r="W4409" s="10">
        <v>4543103546.6225386</v>
      </c>
      <c r="X4409" s="11">
        <v>2.6474351491205792</v>
      </c>
      <c r="Y4409" s="11"/>
      <c r="Z4409" s="11">
        <v>3.120173440002775</v>
      </c>
      <c r="AA4409" s="11"/>
      <c r="AB4409" s="11"/>
      <c r="AC4409" s="11">
        <v>3.8581172217596951</v>
      </c>
      <c r="AD4409" s="9">
        <v>0</v>
      </c>
      <c r="AE4409" s="9">
        <v>0</v>
      </c>
    </row>
    <row r="4410" spans="1:31" hidden="1" x14ac:dyDescent="0.35">
      <c r="A4410" s="2" t="s">
        <v>225</v>
      </c>
      <c r="B4410" s="2" t="s">
        <v>226</v>
      </c>
      <c r="C4410" s="3">
        <v>81.815195285405196</v>
      </c>
      <c r="D4410" s="4">
        <v>2023</v>
      </c>
      <c r="E4410" s="5">
        <v>32585978700</v>
      </c>
      <c r="F4410" s="5">
        <v>36272818200</v>
      </c>
      <c r="G4410" s="5"/>
      <c r="H4410" s="5"/>
      <c r="I4410" s="6"/>
      <c r="J4410" s="4">
        <v>11439213</v>
      </c>
      <c r="K4410" s="5">
        <v>6184200000</v>
      </c>
      <c r="L4410" s="3">
        <v>135.8958407228194</v>
      </c>
      <c r="M4410" s="6">
        <v>7.1280000000000001</v>
      </c>
      <c r="N4410" s="6">
        <v>5.2210000000000001</v>
      </c>
      <c r="O4410" s="5"/>
      <c r="P4410" s="5"/>
      <c r="Q4410" s="4">
        <v>0</v>
      </c>
      <c r="R4410" s="4">
        <v>1</v>
      </c>
      <c r="S4410" s="4">
        <v>0</v>
      </c>
      <c r="T4410" s="4">
        <v>0</v>
      </c>
      <c r="U4410" s="4">
        <v>0</v>
      </c>
      <c r="V4410" s="5">
        <v>21837811141.24028</v>
      </c>
      <c r="W4410" s="5">
        <v>4550691152.2138729</v>
      </c>
      <c r="X4410" s="6">
        <v>2.8840833928168181</v>
      </c>
      <c r="Y4410" s="6"/>
      <c r="Z4410" s="6">
        <v>0.16701370579535141</v>
      </c>
      <c r="AA4410" s="6"/>
      <c r="AB4410" s="6"/>
      <c r="AC4410" s="6">
        <v>-0.32096548673097841</v>
      </c>
      <c r="AD4410" s="4">
        <v>0</v>
      </c>
      <c r="AE4410" s="4">
        <v>0</v>
      </c>
    </row>
    <row r="4411" spans="1:31" hidden="1" x14ac:dyDescent="0.35">
      <c r="A4411" s="7" t="s">
        <v>225</v>
      </c>
      <c r="B4411" s="7" t="s">
        <v>226</v>
      </c>
      <c r="C4411" s="8">
        <v>80.157051255561313</v>
      </c>
      <c r="D4411" s="9">
        <v>2024</v>
      </c>
      <c r="E4411" s="10">
        <v>33397009200</v>
      </c>
      <c r="F4411" s="10">
        <v>37880125600</v>
      </c>
      <c r="G4411" s="10"/>
      <c r="H4411" s="10"/>
      <c r="I4411" s="11"/>
      <c r="J4411" s="9">
        <v>11552876</v>
      </c>
      <c r="K4411" s="10"/>
      <c r="L4411" s="8">
        <v>138.0111900970214</v>
      </c>
      <c r="M4411" s="11">
        <v>1.7490000000000001</v>
      </c>
      <c r="N4411" s="11">
        <v>1.7969999999999999</v>
      </c>
      <c r="O4411" s="10"/>
      <c r="P4411" s="10"/>
      <c r="Q4411" s="9">
        <v>0</v>
      </c>
      <c r="R4411" s="9">
        <v>1</v>
      </c>
      <c r="S4411" s="9">
        <v>0</v>
      </c>
      <c r="T4411" s="9">
        <v>0</v>
      </c>
      <c r="U4411" s="9">
        <v>0</v>
      </c>
      <c r="V4411" s="10">
        <v>22000818681.092091</v>
      </c>
      <c r="W4411" s="10"/>
      <c r="X4411" s="11">
        <v>2.4888940960364652</v>
      </c>
      <c r="Y4411" s="11"/>
      <c r="Z4411" s="11"/>
      <c r="AA4411" s="11"/>
      <c r="AB4411" s="11"/>
      <c r="AC4411" s="11">
        <v>0.74644633016343787</v>
      </c>
      <c r="AD4411" s="9">
        <v>0</v>
      </c>
      <c r="AE4411" s="9">
        <v>0</v>
      </c>
    </row>
    <row r="4412" spans="1:31" hidden="1" x14ac:dyDescent="0.35">
      <c r="A4412" s="2" t="s">
        <v>227</v>
      </c>
      <c r="B4412" s="2" t="s">
        <v>228</v>
      </c>
      <c r="C4412" s="3">
        <v>124.50644515942339</v>
      </c>
      <c r="D4412" s="4">
        <v>1980</v>
      </c>
      <c r="E4412" s="5">
        <v>278627256234000</v>
      </c>
      <c r="F4412" s="5">
        <v>256075900000000</v>
      </c>
      <c r="G4412" s="5">
        <v>44705500000000</v>
      </c>
      <c r="H4412" s="5">
        <v>87077420275000</v>
      </c>
      <c r="I4412" s="6">
        <v>-0.93181490775829445</v>
      </c>
      <c r="J4412" s="4">
        <v>116807000</v>
      </c>
      <c r="K4412" s="5"/>
      <c r="L4412" s="3">
        <v>77.162599945171877</v>
      </c>
      <c r="M4412" s="6">
        <v>16.983000000000001</v>
      </c>
      <c r="N4412" s="6">
        <v>-7.7610000000000001</v>
      </c>
      <c r="O4412" s="5">
        <v>0</v>
      </c>
      <c r="P4412" s="5">
        <v>14.938239431975481</v>
      </c>
      <c r="Q4412" s="4">
        <v>1</v>
      </c>
      <c r="R4412" s="4">
        <v>0</v>
      </c>
      <c r="S4412" s="4">
        <v>0</v>
      </c>
      <c r="T4412" s="4">
        <v>0</v>
      </c>
      <c r="U4412" s="4">
        <v>0</v>
      </c>
      <c r="V4412" s="5">
        <v>413193697758430.13</v>
      </c>
      <c r="W4412" s="5"/>
      <c r="X4412" s="6"/>
      <c r="Y4412" s="6"/>
      <c r="Z4412" s="6"/>
      <c r="AA4412" s="6"/>
      <c r="AB4412" s="6"/>
      <c r="AC4412" s="6"/>
      <c r="AD4412" s="4">
        <v>0</v>
      </c>
      <c r="AE4412" s="4">
        <v>0</v>
      </c>
    </row>
    <row r="4413" spans="1:31" hidden="1" x14ac:dyDescent="0.35">
      <c r="A4413" s="7" t="s">
        <v>227</v>
      </c>
      <c r="B4413" s="7" t="s">
        <v>228</v>
      </c>
      <c r="C4413" s="8">
        <v>127.4871556963745</v>
      </c>
      <c r="D4413" s="9">
        <v>1981</v>
      </c>
      <c r="E4413" s="10">
        <v>290498517359000</v>
      </c>
      <c r="F4413" s="10">
        <v>274615900000000</v>
      </c>
      <c r="G4413" s="10">
        <v>47130500000000</v>
      </c>
      <c r="H4413" s="10">
        <v>89637355450000</v>
      </c>
      <c r="I4413" s="11">
        <v>2.9398380968515601</v>
      </c>
      <c r="J4413" s="9">
        <v>117661000</v>
      </c>
      <c r="K4413" s="10"/>
      <c r="L4413" s="8">
        <v>80.952952566401663</v>
      </c>
      <c r="M4413" s="11">
        <v>13.32</v>
      </c>
      <c r="N4413" s="11">
        <v>2.1360000000000001</v>
      </c>
      <c r="O4413" s="10">
        <v>0</v>
      </c>
      <c r="P4413" s="10">
        <v>14.70224996385029</v>
      </c>
      <c r="Q4413" s="9">
        <v>1</v>
      </c>
      <c r="R4413" s="9">
        <v>0</v>
      </c>
      <c r="S4413" s="9">
        <v>0</v>
      </c>
      <c r="T4413" s="9">
        <v>0</v>
      </c>
      <c r="U4413" s="9">
        <v>0</v>
      </c>
      <c r="V4413" s="10">
        <v>432473416843975.5</v>
      </c>
      <c r="W4413" s="10"/>
      <c r="X4413" s="11">
        <v>4.2606244936174171</v>
      </c>
      <c r="Y4413" s="11">
        <v>5.4243884980595229</v>
      </c>
      <c r="Z4413" s="11"/>
      <c r="AA4413" s="11"/>
      <c r="AB4413" s="11">
        <v>-1.579767610499299</v>
      </c>
      <c r="AC4413" s="11">
        <v>4.6660244795933812</v>
      </c>
      <c r="AD4413" s="9">
        <v>0</v>
      </c>
      <c r="AE4413" s="9">
        <v>0</v>
      </c>
    </row>
    <row r="4414" spans="1:31" hidden="1" x14ac:dyDescent="0.35">
      <c r="A4414" s="2" t="s">
        <v>227</v>
      </c>
      <c r="B4414" s="2" t="s">
        <v>228</v>
      </c>
      <c r="C4414" s="3">
        <v>132.5609033550117</v>
      </c>
      <c r="D4414" s="4">
        <v>1982</v>
      </c>
      <c r="E4414" s="5">
        <v>300026121400000</v>
      </c>
      <c r="F4414" s="5">
        <v>288613000000000</v>
      </c>
      <c r="G4414" s="5">
        <v>49108300000000</v>
      </c>
      <c r="H4414" s="5">
        <v>89568350557000</v>
      </c>
      <c r="I4414" s="6">
        <v>-7.6982294550717201E-2</v>
      </c>
      <c r="J4414" s="4">
        <v>118480000</v>
      </c>
      <c r="K4414" s="5"/>
      <c r="L4414" s="3">
        <v>83.171906151039593</v>
      </c>
      <c r="M4414" s="6">
        <v>1.4319999999999999</v>
      </c>
      <c r="N4414" s="6">
        <v>-0.67400000000000004</v>
      </c>
      <c r="O4414" s="5">
        <v>0</v>
      </c>
      <c r="P4414" s="5">
        <v>14.286024798182339</v>
      </c>
      <c r="Q4414" s="4">
        <v>1</v>
      </c>
      <c r="R4414" s="4">
        <v>0</v>
      </c>
      <c r="S4414" s="4">
        <v>0</v>
      </c>
      <c r="T4414" s="4">
        <v>0</v>
      </c>
      <c r="U4414" s="4">
        <v>0</v>
      </c>
      <c r="V4414" s="5">
        <v>459996671598728.13</v>
      </c>
      <c r="W4414" s="5"/>
      <c r="X4414" s="6">
        <v>3.279742742791945</v>
      </c>
      <c r="Y4414" s="6">
        <v>4.1964333075184861</v>
      </c>
      <c r="Z4414" s="6"/>
      <c r="AA4414" s="6"/>
      <c r="AB4414" s="6">
        <v>-2.8310303980095708</v>
      </c>
      <c r="AC4414" s="6">
        <v>6.364149490529786</v>
      </c>
      <c r="AD4414" s="4">
        <v>0</v>
      </c>
      <c r="AE4414" s="4">
        <v>0</v>
      </c>
    </row>
    <row r="4415" spans="1:31" hidden="1" x14ac:dyDescent="0.35">
      <c r="A4415" s="7" t="s">
        <v>227</v>
      </c>
      <c r="B4415" s="7" t="s">
        <v>228</v>
      </c>
      <c r="C4415" s="8">
        <v>136.96706346090579</v>
      </c>
      <c r="D4415" s="9">
        <v>1983</v>
      </c>
      <c r="E4415" s="10">
        <v>310917665377000</v>
      </c>
      <c r="F4415" s="10">
        <v>301844100000000</v>
      </c>
      <c r="G4415" s="10">
        <v>51368000000000</v>
      </c>
      <c r="H4415" s="10">
        <v>87342970914000</v>
      </c>
      <c r="I4415" s="11">
        <v>-2.48456025946777</v>
      </c>
      <c r="J4415" s="9">
        <v>119307000</v>
      </c>
      <c r="K4415" s="10"/>
      <c r="L4415" s="8">
        <v>84.751939248272009</v>
      </c>
      <c r="M4415" s="11">
        <v>4.9720000000000004</v>
      </c>
      <c r="N4415" s="11">
        <v>-3.4430000000000001</v>
      </c>
      <c r="O4415" s="10">
        <v>0</v>
      </c>
      <c r="P4415" s="10">
        <v>14.710876135340699</v>
      </c>
      <c r="Q4415" s="9">
        <v>1</v>
      </c>
      <c r="R4415" s="9">
        <v>0</v>
      </c>
      <c r="S4415" s="9">
        <v>0</v>
      </c>
      <c r="T4415" s="9">
        <v>0</v>
      </c>
      <c r="U4415" s="9">
        <v>0</v>
      </c>
      <c r="V4415" s="10">
        <v>487808307003936</v>
      </c>
      <c r="W4415" s="10"/>
      <c r="X4415" s="11">
        <v>3.6301985727700039</v>
      </c>
      <c r="Y4415" s="11">
        <v>4.6014624819022441</v>
      </c>
      <c r="Z4415" s="11"/>
      <c r="AA4415" s="11"/>
      <c r="AB4415" s="11">
        <v>2.973894719911252</v>
      </c>
      <c r="AC4415" s="11">
        <v>6.0460514439263111</v>
      </c>
      <c r="AD4415" s="9">
        <v>0</v>
      </c>
      <c r="AE4415" s="9">
        <v>0</v>
      </c>
    </row>
    <row r="4416" spans="1:31" hidden="1" x14ac:dyDescent="0.35">
      <c r="A4416" s="2" t="s">
        <v>227</v>
      </c>
      <c r="B4416" s="2" t="s">
        <v>228</v>
      </c>
      <c r="C4416" s="3">
        <v>139.7312674949541</v>
      </c>
      <c r="D4416" s="4">
        <v>1984</v>
      </c>
      <c r="E4416" s="5">
        <v>324631870973000</v>
      </c>
      <c r="F4416" s="5">
        <v>319663600000000</v>
      </c>
      <c r="G4416" s="5">
        <v>52910100000000</v>
      </c>
      <c r="H4416" s="5">
        <v>92081456963000</v>
      </c>
      <c r="I4416" s="6">
        <v>5.4251486976160086</v>
      </c>
      <c r="J4416" s="4">
        <v>120083000</v>
      </c>
      <c r="K4416" s="5"/>
      <c r="L4416" s="3">
        <v>86.668700710488437</v>
      </c>
      <c r="M4416" s="6">
        <v>15.32</v>
      </c>
      <c r="N4416" s="6">
        <v>10.537000000000001</v>
      </c>
      <c r="O4416" s="5">
        <v>0</v>
      </c>
      <c r="P4416" s="5">
        <v>15.353900336137331</v>
      </c>
      <c r="Q4416" s="4">
        <v>1</v>
      </c>
      <c r="R4416" s="4">
        <v>0</v>
      </c>
      <c r="S4416" s="4">
        <v>0</v>
      </c>
      <c r="T4416" s="4">
        <v>0</v>
      </c>
      <c r="U4416" s="4">
        <v>0</v>
      </c>
      <c r="V4416" s="5">
        <v>515376365791007</v>
      </c>
      <c r="W4416" s="5"/>
      <c r="X4416" s="6">
        <v>4.4108801535515783</v>
      </c>
      <c r="Y4416" s="6">
        <v>3.0020635415044379</v>
      </c>
      <c r="Z4416" s="6"/>
      <c r="AA4416" s="6"/>
      <c r="AB4416" s="6">
        <v>4.3710802462123004</v>
      </c>
      <c r="AC4416" s="6">
        <v>5.6514123255487254</v>
      </c>
      <c r="AD4416" s="4">
        <v>0</v>
      </c>
      <c r="AE4416" s="4">
        <v>0</v>
      </c>
    </row>
    <row r="4417" spans="1:31" hidden="1" x14ac:dyDescent="0.35">
      <c r="A4417" s="7" t="s">
        <v>227</v>
      </c>
      <c r="B4417" s="7" t="s">
        <v>228</v>
      </c>
      <c r="C4417" s="8">
        <v>143.29369412562389</v>
      </c>
      <c r="D4417" s="9">
        <v>1985</v>
      </c>
      <c r="E4417" s="10">
        <v>341382251912000</v>
      </c>
      <c r="F4417" s="10">
        <v>340395300000000</v>
      </c>
      <c r="G4417" s="10">
        <v>53574400000000</v>
      </c>
      <c r="H4417" s="10">
        <v>101171191164000</v>
      </c>
      <c r="I4417" s="11">
        <v>9.8714057105464956</v>
      </c>
      <c r="J4417" s="9">
        <v>120837000</v>
      </c>
      <c r="K4417" s="10"/>
      <c r="L4417" s="8">
        <v>88.43004908117382</v>
      </c>
      <c r="M4417" s="11">
        <v>5.2539999999999996</v>
      </c>
      <c r="N4417" s="11">
        <v>-2.6909999999999998</v>
      </c>
      <c r="O4417" s="10">
        <v>671.95299999999997</v>
      </c>
      <c r="P4417" s="10">
        <v>15.690787106723549</v>
      </c>
      <c r="Q4417" s="9">
        <v>1</v>
      </c>
      <c r="R4417" s="9">
        <v>0</v>
      </c>
      <c r="S4417" s="9">
        <v>0</v>
      </c>
      <c r="T4417" s="9">
        <v>0</v>
      </c>
      <c r="U4417" s="9">
        <v>0</v>
      </c>
      <c r="V4417" s="10">
        <v>551582866987056.81</v>
      </c>
      <c r="W4417" s="10"/>
      <c r="X4417" s="11">
        <v>5.1598079045027427</v>
      </c>
      <c r="Y4417" s="11">
        <v>1.255525882581964</v>
      </c>
      <c r="Z4417" s="11"/>
      <c r="AA4417" s="11"/>
      <c r="AB4417" s="11">
        <v>2.194144570505709</v>
      </c>
      <c r="AC4417" s="11">
        <v>7.0252544740734386</v>
      </c>
      <c r="AD4417" s="9">
        <v>0</v>
      </c>
      <c r="AE4417" s="9">
        <v>0</v>
      </c>
    </row>
    <row r="4418" spans="1:31" hidden="1" x14ac:dyDescent="0.35">
      <c r="A4418" s="2" t="s">
        <v>227</v>
      </c>
      <c r="B4418" s="2" t="s">
        <v>228</v>
      </c>
      <c r="C4418" s="3">
        <v>148.98309738602731</v>
      </c>
      <c r="D4418" s="4">
        <v>1986</v>
      </c>
      <c r="E4418" s="5">
        <v>352627545834000</v>
      </c>
      <c r="F4418" s="5">
        <v>357276100000000</v>
      </c>
      <c r="G4418" s="5">
        <v>55269900000000</v>
      </c>
      <c r="H4418" s="5">
        <v>106411623079000</v>
      </c>
      <c r="I4418" s="6">
        <v>5.1797669422565056</v>
      </c>
      <c r="J4418" s="4">
        <v>121482000</v>
      </c>
      <c r="K4418" s="5"/>
      <c r="L4418" s="3">
        <v>88.956726780251316</v>
      </c>
      <c r="M4418" s="6">
        <v>-5.12</v>
      </c>
      <c r="N4418" s="6">
        <v>3.7559999999999998</v>
      </c>
      <c r="O4418" s="5">
        <v>676.36300000000006</v>
      </c>
      <c r="P4418" s="5">
        <v>15.68400445126602</v>
      </c>
      <c r="Q4418" s="4">
        <v>1</v>
      </c>
      <c r="R4418" s="4">
        <v>0</v>
      </c>
      <c r="S4418" s="4">
        <v>0</v>
      </c>
      <c r="T4418" s="4">
        <v>0</v>
      </c>
      <c r="U4418" s="4">
        <v>0</v>
      </c>
      <c r="V4418" s="5">
        <v>598359471245932</v>
      </c>
      <c r="W4418" s="5"/>
      <c r="X4418" s="6">
        <v>3.2940476134942021</v>
      </c>
      <c r="Y4418" s="6">
        <v>3.1647577947676502</v>
      </c>
      <c r="Z4418" s="6"/>
      <c r="AA4418" s="6">
        <v>0.65629590164789531</v>
      </c>
      <c r="AB4418" s="6">
        <v>-4.3226993084504103E-2</v>
      </c>
      <c r="AC4418" s="6">
        <v>8.480430966680629</v>
      </c>
      <c r="AD4418" s="4">
        <v>0</v>
      </c>
      <c r="AE4418" s="4">
        <v>0</v>
      </c>
    </row>
    <row r="4419" spans="1:31" hidden="1" x14ac:dyDescent="0.35">
      <c r="A4419" s="7" t="s">
        <v>227</v>
      </c>
      <c r="B4419" s="7" t="s">
        <v>228</v>
      </c>
      <c r="C4419" s="8">
        <v>164.59802878858099</v>
      </c>
      <c r="D4419" s="9">
        <v>1987</v>
      </c>
      <c r="E4419" s="10">
        <v>369020711689000</v>
      </c>
      <c r="F4419" s="10">
        <v>373273000000000</v>
      </c>
      <c r="G4419" s="10">
        <v>57274400000000</v>
      </c>
      <c r="H4419" s="10">
        <v>113486031682000</v>
      </c>
      <c r="I4419" s="11">
        <v>6.64815402519325</v>
      </c>
      <c r="J4419" s="9">
        <v>122069000</v>
      </c>
      <c r="K4419" s="10"/>
      <c r="L4419" s="8">
        <v>89.068969568579305</v>
      </c>
      <c r="M4419" s="11">
        <v>-0.10299999999999999</v>
      </c>
      <c r="N4419" s="11">
        <v>9.0180000000000007</v>
      </c>
      <c r="O4419" s="10">
        <v>719.08500000000004</v>
      </c>
      <c r="P4419" s="10">
        <v>16.444530252648249</v>
      </c>
      <c r="Q4419" s="9">
        <v>1</v>
      </c>
      <c r="R4419" s="9">
        <v>0</v>
      </c>
      <c r="S4419" s="9">
        <v>0</v>
      </c>
      <c r="T4419" s="9">
        <v>0</v>
      </c>
      <c r="U4419" s="9">
        <v>0</v>
      </c>
      <c r="V4419" s="10">
        <v>689802523792462</v>
      </c>
      <c r="W4419" s="10"/>
      <c r="X4419" s="11">
        <v>4.6488613974352164</v>
      </c>
      <c r="Y4419" s="11">
        <v>3.6267480129328979</v>
      </c>
      <c r="Z4419" s="11"/>
      <c r="AA4419" s="11">
        <v>6.3164306740611149</v>
      </c>
      <c r="AB4419" s="11">
        <v>4.8490537205938873</v>
      </c>
      <c r="AC4419" s="11">
        <v>15.28229382851131</v>
      </c>
      <c r="AD4419" s="9">
        <v>0</v>
      </c>
      <c r="AE4419" s="9">
        <v>0</v>
      </c>
    </row>
    <row r="4420" spans="1:31" hidden="1" x14ac:dyDescent="0.35">
      <c r="A4420" s="2" t="s">
        <v>227</v>
      </c>
      <c r="B4420" s="2" t="s">
        <v>228</v>
      </c>
      <c r="C4420" s="3">
        <v>173.48537784824461</v>
      </c>
      <c r="D4420" s="4">
        <v>1988</v>
      </c>
      <c r="E4420" s="5">
        <v>393603530193000</v>
      </c>
      <c r="F4420" s="5">
        <v>400566900000000</v>
      </c>
      <c r="G4420" s="5">
        <v>59463600000000</v>
      </c>
      <c r="H4420" s="5">
        <v>131143291770000</v>
      </c>
      <c r="I4420" s="6">
        <v>15.55897217155106</v>
      </c>
      <c r="J4420" s="4">
        <v>122578000</v>
      </c>
      <c r="K4420" s="5"/>
      <c r="L4420" s="3">
        <v>89.673353813422324</v>
      </c>
      <c r="M4420" s="6">
        <v>6.6959999999999997</v>
      </c>
      <c r="N4420" s="6">
        <v>18.661000000000001</v>
      </c>
      <c r="O4420" s="5">
        <v>753.72800000000007</v>
      </c>
      <c r="P4420" s="5">
        <v>17.24949658623871</v>
      </c>
      <c r="Q4420" s="4">
        <v>1</v>
      </c>
      <c r="R4420" s="4">
        <v>0</v>
      </c>
      <c r="S4420" s="4">
        <v>0</v>
      </c>
      <c r="T4420" s="4">
        <v>0</v>
      </c>
      <c r="U4420" s="4">
        <v>0</v>
      </c>
      <c r="V4420" s="5">
        <v>774951499467597.13</v>
      </c>
      <c r="W4420" s="5"/>
      <c r="X4420" s="6">
        <v>6.6616365221033149</v>
      </c>
      <c r="Y4420" s="6">
        <v>3.8223010629530818</v>
      </c>
      <c r="Z4420" s="6"/>
      <c r="AA4420" s="6">
        <v>4.8176502082507673</v>
      </c>
      <c r="AB4420" s="6">
        <v>4.8950399994601934</v>
      </c>
      <c r="AC4420" s="6">
        <v>12.343964067715349</v>
      </c>
      <c r="AD4420" s="4">
        <v>0</v>
      </c>
      <c r="AE4420" s="4">
        <v>0</v>
      </c>
    </row>
    <row r="4421" spans="1:31" hidden="1" x14ac:dyDescent="0.35">
      <c r="A4421" s="7" t="s">
        <v>227</v>
      </c>
      <c r="B4421" s="7" t="s">
        <v>228</v>
      </c>
      <c r="C4421" s="8">
        <v>181.90693065475719</v>
      </c>
      <c r="D4421" s="9">
        <v>1989</v>
      </c>
      <c r="E4421" s="10">
        <v>412991595469000</v>
      </c>
      <c r="F4421" s="10">
        <v>428994100000000</v>
      </c>
      <c r="G4421" s="10">
        <v>60951500000000</v>
      </c>
      <c r="H4421" s="10">
        <v>143225226704000</v>
      </c>
      <c r="I4421" s="11">
        <v>9.2127738833865767</v>
      </c>
      <c r="J4421" s="9">
        <v>123069000</v>
      </c>
      <c r="K4421" s="10"/>
      <c r="L4421" s="8">
        <v>91.710992124607344</v>
      </c>
      <c r="M4421" s="11">
        <v>9.4740000000000002</v>
      </c>
      <c r="N4421" s="11">
        <v>17.994</v>
      </c>
      <c r="O4421" s="10">
        <v>799.76900000000001</v>
      </c>
      <c r="P4421" s="10">
        <v>17.727048171138769</v>
      </c>
      <c r="Q4421" s="9">
        <v>1</v>
      </c>
      <c r="R4421" s="9">
        <v>0</v>
      </c>
      <c r="S4421" s="9">
        <v>0</v>
      </c>
      <c r="T4421" s="9">
        <v>0</v>
      </c>
      <c r="U4421" s="9">
        <v>0</v>
      </c>
      <c r="V4421" s="10">
        <v>850901273578759.75</v>
      </c>
      <c r="W4421" s="10"/>
      <c r="X4421" s="11">
        <v>4.9257854131778833</v>
      </c>
      <c r="Y4421" s="11">
        <v>2.502203028407294</v>
      </c>
      <c r="Z4421" s="11"/>
      <c r="AA4421" s="11">
        <v>6.1084369958393392</v>
      </c>
      <c r="AB4421" s="11">
        <v>2.7684957790654381</v>
      </c>
      <c r="AC4421" s="11">
        <v>9.8005841866673222</v>
      </c>
      <c r="AD4421" s="9">
        <v>0</v>
      </c>
      <c r="AE4421" s="9">
        <v>0</v>
      </c>
    </row>
    <row r="4422" spans="1:31" hidden="1" x14ac:dyDescent="0.35">
      <c r="A4422" s="2" t="s">
        <v>227</v>
      </c>
      <c r="B4422" s="2" t="s">
        <v>228</v>
      </c>
      <c r="C4422" s="3">
        <v>186.9876788199137</v>
      </c>
      <c r="D4422" s="4">
        <v>1990</v>
      </c>
      <c r="E4422" s="5">
        <v>432984225617000</v>
      </c>
      <c r="F4422" s="5">
        <v>461295100000000</v>
      </c>
      <c r="G4422" s="5">
        <v>63080800000000</v>
      </c>
      <c r="H4422" s="5">
        <v>153713745236000</v>
      </c>
      <c r="I4422" s="6">
        <v>7.3230943831398889</v>
      </c>
      <c r="J4422" s="4">
        <v>123478000</v>
      </c>
      <c r="K4422" s="5"/>
      <c r="L4422" s="3">
        <v>94.534329954088278</v>
      </c>
      <c r="M4422" s="6">
        <v>7.1829999999999998</v>
      </c>
      <c r="N4422" s="6">
        <v>8.1059999999999999</v>
      </c>
      <c r="O4422" s="5">
        <v>881.5</v>
      </c>
      <c r="P4422" s="5">
        <v>18.22512205979611</v>
      </c>
      <c r="Q4422" s="4">
        <v>1</v>
      </c>
      <c r="R4422" s="4">
        <v>0</v>
      </c>
      <c r="S4422" s="4">
        <v>0</v>
      </c>
      <c r="T4422" s="4">
        <v>0</v>
      </c>
      <c r="U4422" s="4">
        <v>0</v>
      </c>
      <c r="V4422" s="5">
        <v>912435726173671.25</v>
      </c>
      <c r="W4422" s="5"/>
      <c r="X4422" s="6">
        <v>4.8409290569935308</v>
      </c>
      <c r="Y4422" s="6">
        <v>3.493433303528215</v>
      </c>
      <c r="Z4422" s="6"/>
      <c r="AA4422" s="6">
        <v>10.21932583033351</v>
      </c>
      <c r="AB4422" s="6">
        <v>2.8096831680541938</v>
      </c>
      <c r="AC4422" s="6">
        <v>7.2316794563142519</v>
      </c>
      <c r="AD4422" s="4">
        <v>0</v>
      </c>
      <c r="AE4422" s="4">
        <v>0</v>
      </c>
    </row>
    <row r="4423" spans="1:31" hidden="1" x14ac:dyDescent="0.35">
      <c r="A4423" s="7" t="s">
        <v>227</v>
      </c>
      <c r="B4423" s="7" t="s">
        <v>228</v>
      </c>
      <c r="C4423" s="8">
        <v>186.65684205471129</v>
      </c>
      <c r="D4423" s="9">
        <v>1991</v>
      </c>
      <c r="E4423" s="10">
        <v>448239806659000</v>
      </c>
      <c r="F4423" s="10">
        <v>491418900000000</v>
      </c>
      <c r="G4423" s="10">
        <v>65613300000000</v>
      </c>
      <c r="H4423" s="10">
        <v>158303865138000</v>
      </c>
      <c r="I4423" s="11">
        <v>2.9861479823763939</v>
      </c>
      <c r="J4423" s="9">
        <v>123964000</v>
      </c>
      <c r="K4423" s="10">
        <v>63413000000000</v>
      </c>
      <c r="L4423" s="8">
        <v>97.608055542147042</v>
      </c>
      <c r="M4423" s="11">
        <v>5.2370000000000001</v>
      </c>
      <c r="N4423" s="11">
        <v>-1.1120000000000001</v>
      </c>
      <c r="O4423" s="10">
        <v>911.303</v>
      </c>
      <c r="P4423" s="10">
        <v>18.828294624398289</v>
      </c>
      <c r="Q4423" s="9">
        <v>1</v>
      </c>
      <c r="R4423" s="9">
        <v>0</v>
      </c>
      <c r="S4423" s="9">
        <v>0</v>
      </c>
      <c r="T4423" s="9">
        <v>0</v>
      </c>
      <c r="U4423" s="9">
        <v>0</v>
      </c>
      <c r="V4423" s="10">
        <v>939745182818363.63</v>
      </c>
      <c r="W4423" s="10">
        <v>64966973932411.094</v>
      </c>
      <c r="X4423" s="11">
        <v>3.5233572355345939</v>
      </c>
      <c r="Y4423" s="11">
        <v>4.0146922676947661</v>
      </c>
      <c r="Z4423" s="11"/>
      <c r="AA4423" s="11">
        <v>3.3809415768576292</v>
      </c>
      <c r="AB4423" s="11">
        <v>3.3095666664024912</v>
      </c>
      <c r="AC4423" s="11">
        <v>2.9930279866632872</v>
      </c>
      <c r="AD4423" s="9">
        <v>0</v>
      </c>
      <c r="AE4423" s="9">
        <v>0</v>
      </c>
    </row>
    <row r="4424" spans="1:31" hidden="1" x14ac:dyDescent="0.35">
      <c r="A4424" s="2" t="s">
        <v>227</v>
      </c>
      <c r="B4424" s="2" t="s">
        <v>228</v>
      </c>
      <c r="C4424" s="3">
        <v>190.37363446453239</v>
      </c>
      <c r="D4424" s="4">
        <v>1992</v>
      </c>
      <c r="E4424" s="5">
        <v>452276591902000</v>
      </c>
      <c r="F4424" s="5">
        <v>504161200000000</v>
      </c>
      <c r="G4424" s="5">
        <v>67384000000000</v>
      </c>
      <c r="H4424" s="5">
        <v>152587378262000</v>
      </c>
      <c r="I4424" s="6">
        <v>-3.611084840548088</v>
      </c>
      <c r="J4424" s="4">
        <v>124425000</v>
      </c>
      <c r="K4424" s="5">
        <v>57561000000000</v>
      </c>
      <c r="L4424" s="3">
        <v>99.326233609629355</v>
      </c>
      <c r="M4424" s="6">
        <v>4.38</v>
      </c>
      <c r="N4424" s="6">
        <v>-1.087</v>
      </c>
      <c r="O4424" s="5">
        <v>916.78700000000003</v>
      </c>
      <c r="P4424" s="5">
        <v>19.16151790382542</v>
      </c>
      <c r="Q4424" s="4">
        <v>1</v>
      </c>
      <c r="R4424" s="4">
        <v>0</v>
      </c>
      <c r="S4424" s="4">
        <v>0</v>
      </c>
      <c r="T4424" s="4">
        <v>0</v>
      </c>
      <c r="U4424" s="4">
        <v>0</v>
      </c>
      <c r="V4424" s="5">
        <v>966300608731580.38</v>
      </c>
      <c r="W4424" s="5">
        <v>57951457442980.75</v>
      </c>
      <c r="X4424" s="6">
        <v>0.90058606643809258</v>
      </c>
      <c r="Y4424" s="6">
        <v>2.6986906618017992</v>
      </c>
      <c r="Z4424" s="6">
        <v>-10.798588982655991</v>
      </c>
      <c r="AA4424" s="6">
        <v>0.60177569919116225</v>
      </c>
      <c r="AB4424" s="6">
        <v>1.7698006435236551</v>
      </c>
      <c r="AC4424" s="6">
        <v>2.825811336811018</v>
      </c>
      <c r="AD4424" s="4">
        <v>0</v>
      </c>
      <c r="AE4424" s="4">
        <v>0</v>
      </c>
    </row>
    <row r="4425" spans="1:31" hidden="1" x14ac:dyDescent="0.35">
      <c r="A4425" s="7" t="s">
        <v>227</v>
      </c>
      <c r="B4425" s="7" t="s">
        <v>228</v>
      </c>
      <c r="C4425" s="8">
        <v>193.80738627601551</v>
      </c>
      <c r="D4425" s="9">
        <v>1993</v>
      </c>
      <c r="E4425" s="10">
        <v>450199648620000</v>
      </c>
      <c r="F4425" s="10">
        <v>504497800000000</v>
      </c>
      <c r="G4425" s="10">
        <v>69700900000000</v>
      </c>
      <c r="H4425" s="10">
        <v>147917559399000</v>
      </c>
      <c r="I4425" s="11">
        <v>-3.060422766411051</v>
      </c>
      <c r="J4425" s="9">
        <v>124829000</v>
      </c>
      <c r="K4425" s="10">
        <v>57408000000000</v>
      </c>
      <c r="L4425" s="8">
        <v>100.5609042812372</v>
      </c>
      <c r="M4425" s="11">
        <v>0.36299999999999999</v>
      </c>
      <c r="N4425" s="11">
        <v>-1.2849999999999999</v>
      </c>
      <c r="O4425" s="10">
        <v>926.10299999999995</v>
      </c>
      <c r="P4425" s="10">
        <v>19.419305762956888</v>
      </c>
      <c r="Q4425" s="9">
        <v>1</v>
      </c>
      <c r="R4425" s="9">
        <v>0</v>
      </c>
      <c r="S4425" s="9">
        <v>0</v>
      </c>
      <c r="T4425" s="9">
        <v>0</v>
      </c>
      <c r="U4425" s="9">
        <v>0</v>
      </c>
      <c r="V4425" s="10">
        <v>972300325845847.38</v>
      </c>
      <c r="W4425" s="10">
        <v>57087792129879.711</v>
      </c>
      <c r="X4425" s="11">
        <v>-0.45921971625054497</v>
      </c>
      <c r="Y4425" s="11">
        <v>3.4383533182951438</v>
      </c>
      <c r="Z4425" s="11">
        <v>-1.4903254399612149</v>
      </c>
      <c r="AA4425" s="11">
        <v>1.0161575153225251</v>
      </c>
      <c r="AB4425" s="11">
        <v>1.345341535181843</v>
      </c>
      <c r="AC4425" s="11">
        <v>0.6208955122301496</v>
      </c>
      <c r="AD4425" s="9">
        <v>0</v>
      </c>
      <c r="AE4425" s="9">
        <v>0</v>
      </c>
    </row>
    <row r="4426" spans="1:31" hidden="1" x14ac:dyDescent="0.35">
      <c r="A4426" s="2" t="s">
        <v>227</v>
      </c>
      <c r="B4426" s="2" t="s">
        <v>228</v>
      </c>
      <c r="C4426" s="3">
        <v>195.58690751769231</v>
      </c>
      <c r="D4426" s="4">
        <v>1994</v>
      </c>
      <c r="E4426" s="5">
        <v>455077035864000</v>
      </c>
      <c r="F4426" s="5">
        <v>510916100000000</v>
      </c>
      <c r="G4426" s="5">
        <v>72336500000000</v>
      </c>
      <c r="H4426" s="5">
        <v>144587426060000</v>
      </c>
      <c r="I4426" s="6">
        <v>-2.2513441626069119</v>
      </c>
      <c r="J4426" s="4">
        <v>125178000</v>
      </c>
      <c r="K4426" s="5"/>
      <c r="L4426" s="3">
        <v>101.260263193127</v>
      </c>
      <c r="M4426" s="6">
        <v>2.1669999999999998</v>
      </c>
      <c r="N4426" s="6">
        <v>23.641999999999999</v>
      </c>
      <c r="O4426" s="5">
        <v>984.49300000000005</v>
      </c>
      <c r="P4426" s="5">
        <v>20.383558181887569</v>
      </c>
      <c r="Q4426" s="4">
        <v>1</v>
      </c>
      <c r="R4426" s="4">
        <v>0</v>
      </c>
      <c r="S4426" s="4">
        <v>0</v>
      </c>
      <c r="T4426" s="4">
        <v>0</v>
      </c>
      <c r="U4426" s="4">
        <v>0</v>
      </c>
      <c r="V4426" s="5">
        <v>986848116416733</v>
      </c>
      <c r="W4426" s="5"/>
      <c r="X4426" s="6">
        <v>1.083383174320701</v>
      </c>
      <c r="Y4426" s="6">
        <v>3.7812998110497849</v>
      </c>
      <c r="Z4426" s="6"/>
      <c r="AA4426" s="6">
        <v>6.3049142481991849</v>
      </c>
      <c r="AB4426" s="6">
        <v>4.9654319814564687</v>
      </c>
      <c r="AC4426" s="6">
        <v>1.4962239736194529</v>
      </c>
      <c r="AD4426" s="4">
        <v>0</v>
      </c>
      <c r="AE4426" s="4">
        <v>0</v>
      </c>
    </row>
    <row r="4427" spans="1:31" hidden="1" x14ac:dyDescent="0.35">
      <c r="A4427" s="7" t="s">
        <v>227</v>
      </c>
      <c r="B4427" s="7" t="s">
        <v>228</v>
      </c>
      <c r="C4427" s="8">
        <v>193.5618997591128</v>
      </c>
      <c r="D4427" s="9">
        <v>1995</v>
      </c>
      <c r="E4427" s="10">
        <v>467050110932000</v>
      </c>
      <c r="F4427" s="10">
        <v>521613500000000</v>
      </c>
      <c r="G4427" s="10">
        <v>75103300000000</v>
      </c>
      <c r="H4427" s="10">
        <v>150737604193000</v>
      </c>
      <c r="I4427" s="11">
        <v>4.2536051028723847</v>
      </c>
      <c r="J4427" s="9">
        <v>125472000</v>
      </c>
      <c r="K4427" s="10"/>
      <c r="L4427" s="8">
        <v>101.13075228351779</v>
      </c>
      <c r="M4427" s="11">
        <v>4.1859999999999999</v>
      </c>
      <c r="N4427" s="11">
        <v>11.42</v>
      </c>
      <c r="O4427" s="10">
        <v>1010.88</v>
      </c>
      <c r="P4427" s="10">
        <v>21.000225495516631</v>
      </c>
      <c r="Q4427" s="9">
        <v>1</v>
      </c>
      <c r="R4427" s="9">
        <v>0</v>
      </c>
      <c r="S4427" s="9">
        <v>0</v>
      </c>
      <c r="T4427" s="9">
        <v>0</v>
      </c>
      <c r="U4427" s="9">
        <v>0</v>
      </c>
      <c r="V4427" s="10">
        <v>998356065986222.38</v>
      </c>
      <c r="W4427" s="10"/>
      <c r="X4427" s="11">
        <v>2.6309996164205831</v>
      </c>
      <c r="Y4427" s="11">
        <v>3.8249016748114708</v>
      </c>
      <c r="Z4427" s="11"/>
      <c r="AA4427" s="11">
        <v>2.6802628357946618</v>
      </c>
      <c r="AB4427" s="11">
        <v>3.0253173078340021</v>
      </c>
      <c r="AC4427" s="11">
        <v>1.166131786447036</v>
      </c>
      <c r="AD4427" s="9">
        <v>0</v>
      </c>
      <c r="AE4427" s="9">
        <v>0</v>
      </c>
    </row>
    <row r="4428" spans="1:31" hidden="1" x14ac:dyDescent="0.35">
      <c r="A4428" s="2" t="s">
        <v>227</v>
      </c>
      <c r="B4428" s="2" t="s">
        <v>228</v>
      </c>
      <c r="C4428" s="3">
        <v>193.50361050567241</v>
      </c>
      <c r="D4428" s="4">
        <v>1996</v>
      </c>
      <c r="E4428" s="5">
        <v>481686858880000</v>
      </c>
      <c r="F4428" s="5">
        <v>535562100000000</v>
      </c>
      <c r="G4428" s="5">
        <v>76862300000000</v>
      </c>
      <c r="H4428" s="5">
        <v>161513522461000</v>
      </c>
      <c r="I4428" s="6">
        <v>7.1487923174119459</v>
      </c>
      <c r="J4428" s="4">
        <v>125757000</v>
      </c>
      <c r="K4428" s="5"/>
      <c r="L4428" s="3">
        <v>101.26889725376761</v>
      </c>
      <c r="M4428" s="6">
        <v>4.8330000000000002</v>
      </c>
      <c r="N4428" s="6">
        <v>11.768000000000001</v>
      </c>
      <c r="O4428" s="5">
        <v>1029.857</v>
      </c>
      <c r="P4428" s="5">
        <v>21.455059158666518</v>
      </c>
      <c r="Q4428" s="4">
        <v>1</v>
      </c>
      <c r="R4428" s="4">
        <v>0</v>
      </c>
      <c r="S4428" s="4">
        <v>0</v>
      </c>
      <c r="T4428" s="4">
        <v>0</v>
      </c>
      <c r="U4428" s="4">
        <v>0</v>
      </c>
      <c r="V4428" s="5">
        <v>1023346780801886</v>
      </c>
      <c r="W4428" s="5"/>
      <c r="X4428" s="6">
        <v>3.1338709927275938</v>
      </c>
      <c r="Y4428" s="6">
        <v>2.342107470643767</v>
      </c>
      <c r="Z4428" s="6"/>
      <c r="AA4428" s="6">
        <v>1.8772752453307979</v>
      </c>
      <c r="AB4428" s="6">
        <v>2.165851329772599</v>
      </c>
      <c r="AC4428" s="6">
        <v>2.5031865550870762</v>
      </c>
      <c r="AD4428" s="4">
        <v>0</v>
      </c>
      <c r="AE4428" s="4">
        <v>0</v>
      </c>
    </row>
    <row r="4429" spans="1:31" hidden="1" x14ac:dyDescent="0.35">
      <c r="A4429" s="7" t="s">
        <v>227</v>
      </c>
      <c r="B4429" s="7" t="s">
        <v>228</v>
      </c>
      <c r="C4429" s="8">
        <v>206.5826884010057</v>
      </c>
      <c r="D4429" s="9">
        <v>1997</v>
      </c>
      <c r="E4429" s="10">
        <v>486413308739000</v>
      </c>
      <c r="F4429" s="10">
        <v>543545400000000</v>
      </c>
      <c r="G4429" s="10">
        <v>78073000000000</v>
      </c>
      <c r="H4429" s="10">
        <v>158819185906000</v>
      </c>
      <c r="I4429" s="11">
        <v>-1.6681801708897841</v>
      </c>
      <c r="J4429" s="9">
        <v>126057000</v>
      </c>
      <c r="K4429" s="10"/>
      <c r="L4429" s="8">
        <v>103.0388796850936</v>
      </c>
      <c r="M4429" s="11">
        <v>11.085000000000001</v>
      </c>
      <c r="N4429" s="11">
        <v>0.51200000000000001</v>
      </c>
      <c r="O4429" s="10">
        <v>1054.864</v>
      </c>
      <c r="P4429" s="10">
        <v>21.831770533286601</v>
      </c>
      <c r="Q4429" s="9">
        <v>1</v>
      </c>
      <c r="R4429" s="9">
        <v>0</v>
      </c>
      <c r="S4429" s="9">
        <v>0</v>
      </c>
      <c r="T4429" s="9">
        <v>0</v>
      </c>
      <c r="U4429" s="9">
        <v>0</v>
      </c>
      <c r="V4429" s="10">
        <v>1089754375660631</v>
      </c>
      <c r="W4429" s="10"/>
      <c r="X4429" s="11">
        <v>0.98122873229088325</v>
      </c>
      <c r="Y4429" s="11">
        <v>1.5751545295938321</v>
      </c>
      <c r="Z4429" s="11"/>
      <c r="AA4429" s="11">
        <v>2.428201196865202</v>
      </c>
      <c r="AB4429" s="11">
        <v>1.755816061070697</v>
      </c>
      <c r="AC4429" s="11">
        <v>6.4892562428064169</v>
      </c>
      <c r="AD4429" s="9">
        <v>0</v>
      </c>
      <c r="AE4429" s="9">
        <v>0</v>
      </c>
    </row>
    <row r="4430" spans="1:31" hidden="1" x14ac:dyDescent="0.35">
      <c r="A4430" s="2" t="s">
        <v>227</v>
      </c>
      <c r="B4430" s="2" t="s">
        <v>228</v>
      </c>
      <c r="C4430" s="3">
        <v>214.5838171815931</v>
      </c>
      <c r="D4430" s="4">
        <v>1998</v>
      </c>
      <c r="E4430" s="5">
        <v>480234252148000</v>
      </c>
      <c r="F4430" s="5">
        <v>536497400000000</v>
      </c>
      <c r="G4430" s="5">
        <v>79089500000000</v>
      </c>
      <c r="H4430" s="5">
        <v>151077150164000</v>
      </c>
      <c r="I4430" s="6">
        <v>-4.8747484114307582</v>
      </c>
      <c r="J4430" s="4">
        <v>126400000</v>
      </c>
      <c r="K4430" s="5"/>
      <c r="L4430" s="3">
        <v>103.7209704757021</v>
      </c>
      <c r="M4430" s="6">
        <v>-2.4239999999999999</v>
      </c>
      <c r="N4430" s="6">
        <v>-6.8040000000000003</v>
      </c>
      <c r="O4430" s="5">
        <v>1059.663</v>
      </c>
      <c r="P4430" s="5">
        <v>21.460150449206921</v>
      </c>
      <c r="Q4430" s="4">
        <v>1</v>
      </c>
      <c r="R4430" s="4">
        <v>0</v>
      </c>
      <c r="S4430" s="4">
        <v>0</v>
      </c>
      <c r="T4430" s="4">
        <v>0</v>
      </c>
      <c r="U4430" s="4">
        <v>0</v>
      </c>
      <c r="V4430" s="5">
        <v>1109936201637924</v>
      </c>
      <c r="W4430" s="5"/>
      <c r="X4430" s="6">
        <v>-1.270330494660779</v>
      </c>
      <c r="Y4430" s="6">
        <v>1.3019866022824791</v>
      </c>
      <c r="Z4430" s="6"/>
      <c r="AA4430" s="6">
        <v>0.45494016290251421</v>
      </c>
      <c r="AB4430" s="6">
        <v>-1.702198562013447</v>
      </c>
      <c r="AC4430" s="6">
        <v>1.85196099488551</v>
      </c>
      <c r="AD4430" s="4">
        <v>0</v>
      </c>
      <c r="AE4430" s="4">
        <v>0</v>
      </c>
    </row>
    <row r="4431" spans="1:31" hidden="1" x14ac:dyDescent="0.35">
      <c r="A4431" s="7" t="s">
        <v>227</v>
      </c>
      <c r="B4431" s="7" t="s">
        <v>228</v>
      </c>
      <c r="C4431" s="8">
        <v>217.76088733707411</v>
      </c>
      <c r="D4431" s="9">
        <v>1999</v>
      </c>
      <c r="E4431" s="10">
        <v>478630606113000</v>
      </c>
      <c r="F4431" s="10">
        <v>528069900000000</v>
      </c>
      <c r="G4431" s="10">
        <v>81883800000000</v>
      </c>
      <c r="H4431" s="10">
        <v>144233090612000</v>
      </c>
      <c r="I4431" s="11">
        <v>-4.5301751751145218</v>
      </c>
      <c r="J4431" s="9">
        <v>126631000</v>
      </c>
      <c r="K4431" s="10"/>
      <c r="L4431" s="8">
        <v>103.366973989437</v>
      </c>
      <c r="M4431" s="11">
        <v>2.0009999999999999</v>
      </c>
      <c r="N4431" s="11">
        <v>3.702</v>
      </c>
      <c r="O4431" s="10">
        <v>1079.1420000000001</v>
      </c>
      <c r="P4431" s="10">
        <v>21.82716214052088</v>
      </c>
      <c r="Q4431" s="9">
        <v>1</v>
      </c>
      <c r="R4431" s="9">
        <v>0</v>
      </c>
      <c r="S4431" s="9">
        <v>0</v>
      </c>
      <c r="T4431" s="9">
        <v>0</v>
      </c>
      <c r="U4431" s="9">
        <v>0</v>
      </c>
      <c r="V4431" s="10">
        <v>1112473022686637</v>
      </c>
      <c r="W4431" s="10"/>
      <c r="X4431" s="11">
        <v>-0.33392995768777101</v>
      </c>
      <c r="Y4431" s="11">
        <v>3.533085934289633</v>
      </c>
      <c r="Z4431" s="11"/>
      <c r="AA4431" s="11">
        <v>1.8382259265445751</v>
      </c>
      <c r="AB4431" s="11">
        <v>1.710200924185608</v>
      </c>
      <c r="AC4431" s="11">
        <v>0.22855557328161599</v>
      </c>
      <c r="AD4431" s="9">
        <v>0</v>
      </c>
      <c r="AE4431" s="9">
        <v>0</v>
      </c>
    </row>
    <row r="4432" spans="1:31" hidden="1" x14ac:dyDescent="0.35">
      <c r="A4432" s="2" t="s">
        <v>227</v>
      </c>
      <c r="B4432" s="2" t="s">
        <v>228</v>
      </c>
      <c r="C4432" s="3">
        <v>208.81500555547569</v>
      </c>
      <c r="D4432" s="4">
        <v>2000</v>
      </c>
      <c r="E4432" s="5">
        <v>491863055445000</v>
      </c>
      <c r="F4432" s="5">
        <v>535417700000000</v>
      </c>
      <c r="G4432" s="5">
        <v>85057300000000</v>
      </c>
      <c r="H4432" s="5">
        <v>148435239753000</v>
      </c>
      <c r="I4432" s="6">
        <v>2.9134431794879561</v>
      </c>
      <c r="J4432" s="4">
        <v>126843000</v>
      </c>
      <c r="K4432" s="5"/>
      <c r="L4432" s="3">
        <v>102.6676150775471</v>
      </c>
      <c r="M4432" s="6">
        <v>13.023</v>
      </c>
      <c r="N4432" s="6">
        <v>9.5619999999999994</v>
      </c>
      <c r="O4432" s="5">
        <v>1099.671</v>
      </c>
      <c r="P4432" s="5">
        <v>22.214082090284151</v>
      </c>
      <c r="Q4432" s="4">
        <v>1</v>
      </c>
      <c r="R4432" s="4">
        <v>0</v>
      </c>
      <c r="S4432" s="4">
        <v>0</v>
      </c>
      <c r="T4432" s="4">
        <v>0</v>
      </c>
      <c r="U4432" s="4">
        <v>0</v>
      </c>
      <c r="V4432" s="5">
        <v>1088982635035913</v>
      </c>
      <c r="W4432" s="5"/>
      <c r="X4432" s="6">
        <v>2.7646475513678181</v>
      </c>
      <c r="Y4432" s="6">
        <v>3.8756139798104141</v>
      </c>
      <c r="Z4432" s="6"/>
      <c r="AA4432" s="6">
        <v>1.9023446404643689</v>
      </c>
      <c r="AB4432" s="6">
        <v>1.7726534822636271</v>
      </c>
      <c r="AC4432" s="6">
        <v>-2.1115467226337898</v>
      </c>
      <c r="AD4432" s="4">
        <v>0</v>
      </c>
      <c r="AE4432" s="4">
        <v>0</v>
      </c>
    </row>
    <row r="4433" spans="1:31" hidden="1" x14ac:dyDescent="0.35">
      <c r="A4433" s="7" t="s">
        <v>227</v>
      </c>
      <c r="B4433" s="7" t="s">
        <v>228</v>
      </c>
      <c r="C4433" s="8">
        <v>180.20153712781939</v>
      </c>
      <c r="D4433" s="9">
        <v>2001</v>
      </c>
      <c r="E4433" s="10">
        <v>493762155554000</v>
      </c>
      <c r="F4433" s="10">
        <v>531653900000000</v>
      </c>
      <c r="G4433" s="10">
        <v>87084400000000</v>
      </c>
      <c r="H4433" s="10">
        <v>146823594844000</v>
      </c>
      <c r="I4433" s="11">
        <v>-1.085756260899913</v>
      </c>
      <c r="J4433" s="9">
        <v>127149000</v>
      </c>
      <c r="K4433" s="10"/>
      <c r="L4433" s="8">
        <v>101.9078177411731</v>
      </c>
      <c r="M4433" s="11">
        <v>-6.633</v>
      </c>
      <c r="N4433" s="11">
        <v>1.163</v>
      </c>
      <c r="O4433" s="10">
        <v>1083.1420000000001</v>
      </c>
      <c r="P4433" s="10">
        <v>22.01979575535897</v>
      </c>
      <c r="Q4433" s="9">
        <v>1</v>
      </c>
      <c r="R4433" s="9">
        <v>0</v>
      </c>
      <c r="S4433" s="9">
        <v>0</v>
      </c>
      <c r="T4433" s="9">
        <v>0</v>
      </c>
      <c r="U4433" s="9">
        <v>0</v>
      </c>
      <c r="V4433" s="10">
        <v>940112860068562.25</v>
      </c>
      <c r="W4433" s="10"/>
      <c r="X4433" s="11">
        <v>0.38610342614202642</v>
      </c>
      <c r="Y4433" s="11">
        <v>2.3832169608017182</v>
      </c>
      <c r="Z4433" s="11"/>
      <c r="AA4433" s="11">
        <v>-1.503085922971507</v>
      </c>
      <c r="AB4433" s="11">
        <v>-0.8746088815894113</v>
      </c>
      <c r="AC4433" s="11">
        <v>-13.67053708459189</v>
      </c>
      <c r="AD4433" s="9">
        <v>0</v>
      </c>
      <c r="AE4433" s="9">
        <v>0</v>
      </c>
    </row>
    <row r="4434" spans="1:31" hidden="1" x14ac:dyDescent="0.35">
      <c r="A4434" s="2" t="s">
        <v>227</v>
      </c>
      <c r="B4434" s="2" t="s">
        <v>228</v>
      </c>
      <c r="C4434" s="3">
        <v>177.91803556560069</v>
      </c>
      <c r="D4434" s="4">
        <v>2002</v>
      </c>
      <c r="E4434" s="5">
        <v>493969350495000</v>
      </c>
      <c r="F4434" s="5">
        <v>524478700000000</v>
      </c>
      <c r="G4434" s="5">
        <v>88745200000000</v>
      </c>
      <c r="H4434" s="5">
        <v>137787122957000</v>
      </c>
      <c r="I4434" s="6">
        <v>-6.1546455776411619</v>
      </c>
      <c r="J4434" s="4">
        <v>127445000</v>
      </c>
      <c r="K4434" s="5"/>
      <c r="L4434" s="3">
        <v>100.9667051313461</v>
      </c>
      <c r="M4434" s="6">
        <v>7.8920000000000003</v>
      </c>
      <c r="N4434" s="6">
        <v>0.78700000000000003</v>
      </c>
      <c r="O4434" s="5">
        <v>1103.0809999999999</v>
      </c>
      <c r="P4434" s="5">
        <v>21.97434393092216</v>
      </c>
      <c r="Q4434" s="4">
        <v>1</v>
      </c>
      <c r="R4434" s="4">
        <v>0</v>
      </c>
      <c r="S4434" s="4">
        <v>0</v>
      </c>
      <c r="T4434" s="4">
        <v>0</v>
      </c>
      <c r="U4434" s="4">
        <v>0</v>
      </c>
      <c r="V4434" s="5">
        <v>924207835430589.63</v>
      </c>
      <c r="W4434" s="5"/>
      <c r="X4434" s="6">
        <v>4.1962499286225703E-2</v>
      </c>
      <c r="Y4434" s="6">
        <v>1.9071153960984979</v>
      </c>
      <c r="Z4434" s="6"/>
      <c r="AA4434" s="6">
        <v>1.8408481990357539</v>
      </c>
      <c r="AB4434" s="6">
        <v>-0.20641346968781529</v>
      </c>
      <c r="AC4434" s="6">
        <v>-1.6918207710521771</v>
      </c>
      <c r="AD4434" s="4">
        <v>0</v>
      </c>
      <c r="AE4434" s="4">
        <v>0</v>
      </c>
    </row>
    <row r="4435" spans="1:31" hidden="1" x14ac:dyDescent="0.35">
      <c r="A4435" s="7" t="s">
        <v>227</v>
      </c>
      <c r="B4435" s="7" t="s">
        <v>228</v>
      </c>
      <c r="C4435" s="8">
        <v>177.5363256500485</v>
      </c>
      <c r="D4435" s="9">
        <v>2003</v>
      </c>
      <c r="E4435" s="10">
        <v>501552399954000</v>
      </c>
      <c r="F4435" s="10">
        <v>523968600000000</v>
      </c>
      <c r="G4435" s="10">
        <v>90401500000000</v>
      </c>
      <c r="H4435" s="10">
        <v>138504055560000</v>
      </c>
      <c r="I4435" s="11">
        <v>0.52031901647569612</v>
      </c>
      <c r="J4435" s="9">
        <v>127718000</v>
      </c>
      <c r="K4435" s="10"/>
      <c r="L4435" s="8">
        <v>100.7076833121277</v>
      </c>
      <c r="M4435" s="11">
        <v>9.6289999999999996</v>
      </c>
      <c r="N4435" s="11">
        <v>3.3940000000000001</v>
      </c>
      <c r="O4435" s="10">
        <v>1092.595</v>
      </c>
      <c r="P4435" s="10">
        <v>21.82879426426214</v>
      </c>
      <c r="Q4435" s="9">
        <v>1</v>
      </c>
      <c r="R4435" s="9">
        <v>0</v>
      </c>
      <c r="S4435" s="9">
        <v>0</v>
      </c>
      <c r="T4435" s="9">
        <v>0</v>
      </c>
      <c r="U4435" s="9">
        <v>0</v>
      </c>
      <c r="V4435" s="10">
        <v>923697745202700.75</v>
      </c>
      <c r="W4435" s="10"/>
      <c r="X4435" s="11">
        <v>1.5351254994669461</v>
      </c>
      <c r="Y4435" s="11">
        <v>1.866354461987803</v>
      </c>
      <c r="Z4435" s="11"/>
      <c r="AA4435" s="11">
        <v>-0.95061015464865017</v>
      </c>
      <c r="AB4435" s="11">
        <v>-0.66236183031248685</v>
      </c>
      <c r="AC4435" s="11">
        <v>-5.5192155739647301E-2</v>
      </c>
      <c r="AD4435" s="9">
        <v>0</v>
      </c>
      <c r="AE4435" s="9">
        <v>0</v>
      </c>
    </row>
    <row r="4436" spans="1:31" hidden="1" x14ac:dyDescent="0.35">
      <c r="A4436" s="2" t="s">
        <v>227</v>
      </c>
      <c r="B4436" s="2" t="s">
        <v>228</v>
      </c>
      <c r="C4436" s="3">
        <v>170.7718668404228</v>
      </c>
      <c r="D4436" s="4">
        <v>2004</v>
      </c>
      <c r="E4436" s="5">
        <v>512516915685000</v>
      </c>
      <c r="F4436" s="5">
        <v>529400900000000</v>
      </c>
      <c r="G4436" s="5">
        <v>91385900000000</v>
      </c>
      <c r="H4436" s="5">
        <v>140971960136000</v>
      </c>
      <c r="I4436" s="6">
        <v>1.7818283847514489</v>
      </c>
      <c r="J4436" s="4">
        <v>127761000</v>
      </c>
      <c r="K4436" s="5"/>
      <c r="L4436" s="3">
        <v>100.699049251487</v>
      </c>
      <c r="M4436" s="6">
        <v>14.371</v>
      </c>
      <c r="N4436" s="6">
        <v>8.5039999999999996</v>
      </c>
      <c r="O4436" s="5">
        <v>1121.193</v>
      </c>
      <c r="P4436" s="5">
        <v>22.20226808043504</v>
      </c>
      <c r="Q4436" s="4">
        <v>1</v>
      </c>
      <c r="R4436" s="4">
        <v>0</v>
      </c>
      <c r="S4436" s="4">
        <v>0</v>
      </c>
      <c r="T4436" s="4">
        <v>0</v>
      </c>
      <c r="U4436" s="4">
        <v>0</v>
      </c>
      <c r="V4436" s="5">
        <v>897791793189795</v>
      </c>
      <c r="W4436" s="5"/>
      <c r="X4436" s="6">
        <v>2.186115694393171</v>
      </c>
      <c r="Y4436" s="6">
        <v>1.088919984734767</v>
      </c>
      <c r="Z4436" s="6"/>
      <c r="AA4436" s="6">
        <v>2.6174383005596731</v>
      </c>
      <c r="AB4436" s="6">
        <v>1.7109227914816361</v>
      </c>
      <c r="AC4436" s="6">
        <v>-2.8045918859768162</v>
      </c>
      <c r="AD4436" s="4">
        <v>0</v>
      </c>
      <c r="AE4436" s="4">
        <v>0</v>
      </c>
    </row>
    <row r="4437" spans="1:31" hidden="1" x14ac:dyDescent="0.35">
      <c r="A4437" s="7" t="s">
        <v>227</v>
      </c>
      <c r="B4437" s="7" t="s">
        <v>228</v>
      </c>
      <c r="C4437" s="8">
        <v>171.0637209501468</v>
      </c>
      <c r="D4437" s="9">
        <v>2005</v>
      </c>
      <c r="E4437" s="10">
        <v>521762212797000</v>
      </c>
      <c r="F4437" s="10">
        <v>532515600000000</v>
      </c>
      <c r="G4437" s="10">
        <v>92111100000000</v>
      </c>
      <c r="H4437" s="10">
        <v>144061532689000</v>
      </c>
      <c r="I4437" s="11">
        <v>2.191622043149152</v>
      </c>
      <c r="J4437" s="9">
        <v>127773000</v>
      </c>
      <c r="K4437" s="10"/>
      <c r="L4437" s="8">
        <v>100.4141252503468</v>
      </c>
      <c r="M4437" s="11">
        <v>7.12</v>
      </c>
      <c r="N4437" s="11">
        <v>5.9459999999999997</v>
      </c>
      <c r="O4437" s="10">
        <v>1153.0619999999999</v>
      </c>
      <c r="P4437" s="10">
        <v>22.70169059701724</v>
      </c>
      <c r="Q4437" s="9">
        <v>1</v>
      </c>
      <c r="R4437" s="9">
        <v>0</v>
      </c>
      <c r="S4437" s="9">
        <v>0</v>
      </c>
      <c r="T4437" s="9">
        <v>0</v>
      </c>
      <c r="U4437" s="9">
        <v>0</v>
      </c>
      <c r="V4437" s="10">
        <v>907184121485790.38</v>
      </c>
      <c r="W4437" s="10"/>
      <c r="X4437" s="11">
        <v>1.8039008721581959</v>
      </c>
      <c r="Y4437" s="11">
        <v>0.79355786833636266</v>
      </c>
      <c r="Z4437" s="11"/>
      <c r="AA4437" s="11">
        <v>2.8424187450331848</v>
      </c>
      <c r="AB4437" s="11">
        <v>2.2494211617158988</v>
      </c>
      <c r="AC4437" s="11">
        <v>1.046158849662131</v>
      </c>
      <c r="AD4437" s="9">
        <v>0</v>
      </c>
      <c r="AE4437" s="9">
        <v>0</v>
      </c>
    </row>
    <row r="4438" spans="1:31" hidden="1" x14ac:dyDescent="0.35">
      <c r="A4438" s="2" t="s">
        <v>227</v>
      </c>
      <c r="B4438" s="2" t="s">
        <v>228</v>
      </c>
      <c r="C4438" s="3">
        <v>169.2840333785401</v>
      </c>
      <c r="D4438" s="4">
        <v>2006</v>
      </c>
      <c r="E4438" s="5">
        <v>528922617190000</v>
      </c>
      <c r="F4438" s="5">
        <v>535170200000000</v>
      </c>
      <c r="G4438" s="5">
        <v>92317500000000</v>
      </c>
      <c r="H4438" s="5">
        <v>143973407811000</v>
      </c>
      <c r="I4438" s="6">
        <v>-6.1171692647647498E-2</v>
      </c>
      <c r="J4438" s="4">
        <v>127854000</v>
      </c>
      <c r="K4438" s="5"/>
      <c r="L4438" s="3">
        <v>100.6645130089246</v>
      </c>
      <c r="M4438" s="6">
        <v>10.305999999999999</v>
      </c>
      <c r="N4438" s="6">
        <v>4.7039999999999997</v>
      </c>
      <c r="O4438" s="5">
        <v>1164.348</v>
      </c>
      <c r="P4438" s="5">
        <v>22.59090283838912</v>
      </c>
      <c r="Q4438" s="4">
        <v>1</v>
      </c>
      <c r="R4438" s="4">
        <v>0</v>
      </c>
      <c r="S4438" s="4">
        <v>0</v>
      </c>
      <c r="T4438" s="4">
        <v>0</v>
      </c>
      <c r="U4438" s="4">
        <v>0</v>
      </c>
      <c r="V4438" s="5">
        <v>899977234201371.88</v>
      </c>
      <c r="W4438" s="5"/>
      <c r="X4438" s="6">
        <v>1.3723501275830929</v>
      </c>
      <c r="Y4438" s="6">
        <v>0.22407722847734959</v>
      </c>
      <c r="Z4438" s="6"/>
      <c r="AA4438" s="6">
        <v>0.97878518240997081</v>
      </c>
      <c r="AB4438" s="6">
        <v>-0.48801545486077957</v>
      </c>
      <c r="AC4438" s="6">
        <v>-0.79442387865156039</v>
      </c>
      <c r="AD4438" s="4">
        <v>0</v>
      </c>
      <c r="AE4438" s="4">
        <v>0</v>
      </c>
    </row>
    <row r="4439" spans="1:31" hidden="1" x14ac:dyDescent="0.35">
      <c r="A4439" s="7" t="s">
        <v>227</v>
      </c>
      <c r="B4439" s="7" t="s">
        <v>228</v>
      </c>
      <c r="C4439" s="8">
        <v>162.94203938312759</v>
      </c>
      <c r="D4439" s="9">
        <v>2007</v>
      </c>
      <c r="E4439" s="10">
        <v>536771667040000</v>
      </c>
      <c r="F4439" s="10">
        <v>539281700000000</v>
      </c>
      <c r="G4439" s="10">
        <v>93691100000000</v>
      </c>
      <c r="H4439" s="10">
        <v>142705184737000</v>
      </c>
      <c r="I4439" s="11">
        <v>-0.880873137117689</v>
      </c>
      <c r="J4439" s="9">
        <v>128001000</v>
      </c>
      <c r="K4439" s="10"/>
      <c r="L4439" s="8">
        <v>100.7249514334089</v>
      </c>
      <c r="M4439" s="11">
        <v>8.7029999999999994</v>
      </c>
      <c r="N4439" s="11">
        <v>2.2709999999999999</v>
      </c>
      <c r="O4439" s="10">
        <v>1180.1089999999999</v>
      </c>
      <c r="P4439" s="10">
        <v>22.455059875102339</v>
      </c>
      <c r="Q4439" s="9">
        <v>1</v>
      </c>
      <c r="R4439" s="9">
        <v>0</v>
      </c>
      <c r="S4439" s="9">
        <v>0</v>
      </c>
      <c r="T4439" s="9">
        <v>0</v>
      </c>
      <c r="U4439" s="9">
        <v>0</v>
      </c>
      <c r="V4439" s="10">
        <v>872392180383363.75</v>
      </c>
      <c r="W4439" s="10"/>
      <c r="X4439" s="11">
        <v>1.48396941157471</v>
      </c>
      <c r="Y4439" s="11">
        <v>1.487908576380427</v>
      </c>
      <c r="Z4439" s="11"/>
      <c r="AA4439" s="11">
        <v>1.3536331062534539</v>
      </c>
      <c r="AB4439" s="11">
        <v>-0.6013171065298748</v>
      </c>
      <c r="AC4439" s="11">
        <v>-3.0650835120831408</v>
      </c>
      <c r="AD4439" s="9">
        <v>0</v>
      </c>
      <c r="AE4439" s="9">
        <v>0</v>
      </c>
    </row>
    <row r="4440" spans="1:31" hidden="1" x14ac:dyDescent="0.35">
      <c r="A4440" s="2" t="s">
        <v>227</v>
      </c>
      <c r="B4440" s="2" t="s">
        <v>228</v>
      </c>
      <c r="C4440" s="3">
        <v>160.9232474928186</v>
      </c>
      <c r="D4440" s="4">
        <v>2008</v>
      </c>
      <c r="E4440" s="5">
        <v>530200030562000</v>
      </c>
      <c r="F4440" s="5">
        <v>527823800000000</v>
      </c>
      <c r="G4440" s="5">
        <v>93608600000000</v>
      </c>
      <c r="H4440" s="5">
        <v>138563723446000</v>
      </c>
      <c r="I4440" s="6">
        <v>-2.9021098978516728</v>
      </c>
      <c r="J4440" s="4">
        <v>128063000</v>
      </c>
      <c r="K4440" s="5"/>
      <c r="L4440" s="3">
        <v>102.11503519654779</v>
      </c>
      <c r="M4440" s="6">
        <v>1.5880000000000001</v>
      </c>
      <c r="N4440" s="6">
        <v>0.73299999999999998</v>
      </c>
      <c r="O4440" s="5">
        <v>1183.72</v>
      </c>
      <c r="P4440" s="5">
        <v>22.007220225657921</v>
      </c>
      <c r="Q4440" s="4">
        <v>1</v>
      </c>
      <c r="R4440" s="4">
        <v>0</v>
      </c>
      <c r="S4440" s="4">
        <v>0</v>
      </c>
      <c r="T4440" s="4">
        <v>0</v>
      </c>
      <c r="U4440" s="4">
        <v>0</v>
      </c>
      <c r="V4440" s="5">
        <v>831798371674767.25</v>
      </c>
      <c r="W4440" s="5"/>
      <c r="X4440" s="6">
        <v>-1.2242890006171441</v>
      </c>
      <c r="Y4440" s="6">
        <v>-8.8055322223775795E-2</v>
      </c>
      <c r="Z4440" s="6"/>
      <c r="AA4440" s="6">
        <v>0.30598868409613889</v>
      </c>
      <c r="AB4440" s="6">
        <v>-1.994381898491274</v>
      </c>
      <c r="AC4440" s="6">
        <v>-4.6531605419431852</v>
      </c>
      <c r="AD4440" s="4">
        <v>0</v>
      </c>
      <c r="AE4440" s="4">
        <v>0</v>
      </c>
    </row>
    <row r="4441" spans="1:31" hidden="1" x14ac:dyDescent="0.35">
      <c r="A4441" s="7" t="s">
        <v>227</v>
      </c>
      <c r="B4441" s="7" t="s">
        <v>228</v>
      </c>
      <c r="C4441" s="8">
        <v>168.00498809548819</v>
      </c>
      <c r="D4441" s="9">
        <v>2009</v>
      </c>
      <c r="E4441" s="10">
        <v>500014489647000</v>
      </c>
      <c r="F4441" s="10">
        <v>494938400000000</v>
      </c>
      <c r="G4441" s="10">
        <v>95452300000000</v>
      </c>
      <c r="H4441" s="10">
        <v>116439993169000</v>
      </c>
      <c r="I4441" s="11">
        <v>-15.966466349774381</v>
      </c>
      <c r="J4441" s="9">
        <v>128047000</v>
      </c>
      <c r="K4441" s="10"/>
      <c r="L4441" s="8">
        <v>100.73358549404951</v>
      </c>
      <c r="M4441" s="11">
        <v>-23.382999999999999</v>
      </c>
      <c r="N4441" s="11">
        <v>-15.56</v>
      </c>
      <c r="O4441" s="10">
        <v>1114.0029999999999</v>
      </c>
      <c r="P4441" s="10">
        <v>20.156617741996101</v>
      </c>
      <c r="Q4441" s="9">
        <v>1</v>
      </c>
      <c r="R4441" s="9">
        <v>0</v>
      </c>
      <c r="S4441" s="9">
        <v>0</v>
      </c>
      <c r="T4441" s="9">
        <v>0</v>
      </c>
      <c r="U4441" s="9">
        <v>0</v>
      </c>
      <c r="V4441" s="10">
        <v>825465703341929.75</v>
      </c>
      <c r="W4441" s="10"/>
      <c r="X4441" s="11">
        <v>-5.6932363589274049</v>
      </c>
      <c r="Y4441" s="11">
        <v>1.9695839912144819</v>
      </c>
      <c r="Z4441" s="11"/>
      <c r="AA4441" s="11">
        <v>-5.8896529584699167</v>
      </c>
      <c r="AB4441" s="11">
        <v>-8.4090696811596164</v>
      </c>
      <c r="AC4441" s="11">
        <v>-0.76132252099593789</v>
      </c>
      <c r="AD4441" s="9">
        <v>0</v>
      </c>
      <c r="AE4441" s="9">
        <v>0</v>
      </c>
    </row>
    <row r="4442" spans="1:31" hidden="1" x14ac:dyDescent="0.35">
      <c r="A4442" s="2" t="s">
        <v>227</v>
      </c>
      <c r="B4442" s="2" t="s">
        <v>228</v>
      </c>
      <c r="C4442" s="3">
        <v>159.87762165138969</v>
      </c>
      <c r="D4442" s="4">
        <v>2010</v>
      </c>
      <c r="E4442" s="5">
        <v>520504673018000</v>
      </c>
      <c r="F4442" s="5">
        <v>505530600000000</v>
      </c>
      <c r="G4442" s="5">
        <v>97239100000000</v>
      </c>
      <c r="H4442" s="5">
        <v>119826273212000</v>
      </c>
      <c r="I4442" s="6">
        <v>2.9081760921139761</v>
      </c>
      <c r="J4442" s="4">
        <v>128070000</v>
      </c>
      <c r="K4442" s="5"/>
      <c r="L4442" s="3">
        <v>99.999999999999957</v>
      </c>
      <c r="M4442" s="6">
        <v>24.861000000000001</v>
      </c>
      <c r="N4442" s="6">
        <v>11.285</v>
      </c>
      <c r="O4442" s="5">
        <v>1156.0229999999999</v>
      </c>
      <c r="P4442" s="5">
        <v>21.369596664012409</v>
      </c>
      <c r="Q4442" s="4">
        <v>1</v>
      </c>
      <c r="R4442" s="4">
        <v>0</v>
      </c>
      <c r="S4442" s="4">
        <v>0</v>
      </c>
      <c r="T4442" s="4">
        <v>0</v>
      </c>
      <c r="U4442" s="4">
        <v>0</v>
      </c>
      <c r="V4442" s="5">
        <v>808230300000000.38</v>
      </c>
      <c r="W4442" s="5"/>
      <c r="X4442" s="6">
        <v>4.0979179194318247</v>
      </c>
      <c r="Y4442" s="6">
        <v>1.871929749204577</v>
      </c>
      <c r="Z4442" s="6"/>
      <c r="AA4442" s="6">
        <v>3.77198266072892</v>
      </c>
      <c r="AB4442" s="6">
        <v>6.0177701315885113</v>
      </c>
      <c r="AC4442" s="6">
        <v>-2.0879611681201502</v>
      </c>
      <c r="AD4442" s="4">
        <v>0</v>
      </c>
      <c r="AE4442" s="4">
        <v>0</v>
      </c>
    </row>
    <row r="4443" spans="1:31" hidden="1" x14ac:dyDescent="0.35">
      <c r="A4443" s="7" t="s">
        <v>227</v>
      </c>
      <c r="B4443" s="7" t="s">
        <v>228</v>
      </c>
      <c r="C4443" s="8">
        <v>159.04276801094551</v>
      </c>
      <c r="D4443" s="9">
        <v>2011</v>
      </c>
      <c r="E4443" s="10">
        <v>520628602702000</v>
      </c>
      <c r="F4443" s="10">
        <v>497448900000000</v>
      </c>
      <c r="G4443" s="10">
        <v>99402300000000</v>
      </c>
      <c r="H4443" s="10">
        <v>123484169632000</v>
      </c>
      <c r="I4443" s="11">
        <v>3.0526664327850308</v>
      </c>
      <c r="J4443" s="9">
        <v>127833000</v>
      </c>
      <c r="K4443" s="10"/>
      <c r="L4443" s="8">
        <v>99.727544383898717</v>
      </c>
      <c r="M4443" s="11">
        <v>-0.12</v>
      </c>
      <c r="N4443" s="11">
        <v>5.7279999999999998</v>
      </c>
      <c r="O4443" s="10">
        <v>1104.183</v>
      </c>
      <c r="P4443" s="10">
        <v>20.108872963049279</v>
      </c>
      <c r="Q4443" s="9">
        <v>1</v>
      </c>
      <c r="R4443" s="9">
        <v>0</v>
      </c>
      <c r="S4443" s="9">
        <v>0</v>
      </c>
      <c r="T4443" s="9">
        <v>0</v>
      </c>
      <c r="U4443" s="9">
        <v>0</v>
      </c>
      <c r="V4443" s="10">
        <v>793317939279104.88</v>
      </c>
      <c r="W4443" s="10"/>
      <c r="X4443" s="11">
        <v>2.3809523799551799E-2</v>
      </c>
      <c r="Y4443" s="11">
        <v>2.2246195203369838</v>
      </c>
      <c r="Z4443" s="11"/>
      <c r="AA4443" s="11">
        <v>-4.4843398444494564</v>
      </c>
      <c r="AB4443" s="11">
        <v>-5.8996139271372172</v>
      </c>
      <c r="AC4443" s="11">
        <v>-1.8450633094175619</v>
      </c>
      <c r="AD4443" s="9">
        <v>0</v>
      </c>
      <c r="AE4443" s="9">
        <v>0</v>
      </c>
    </row>
    <row r="4444" spans="1:31" hidden="1" x14ac:dyDescent="0.35">
      <c r="A4444" s="2" t="s">
        <v>227</v>
      </c>
      <c r="B4444" s="2" t="s">
        <v>228</v>
      </c>
      <c r="C4444" s="3">
        <v>159.66343553430369</v>
      </c>
      <c r="D4444" s="4">
        <v>2012</v>
      </c>
      <c r="E4444" s="5">
        <v>527785949619000</v>
      </c>
      <c r="F4444" s="5">
        <v>500474700000000</v>
      </c>
      <c r="G4444" s="5">
        <v>101075400000000</v>
      </c>
      <c r="H4444" s="5">
        <v>127148287833000</v>
      </c>
      <c r="I4444" s="6">
        <v>2.967277677713327</v>
      </c>
      <c r="J4444" s="4">
        <v>127629000</v>
      </c>
      <c r="K4444" s="5"/>
      <c r="L4444" s="3">
        <v>99.683599929688882</v>
      </c>
      <c r="M4444" s="6">
        <v>0.14599999999999999</v>
      </c>
      <c r="N4444" s="6">
        <v>5.4530000000000003</v>
      </c>
      <c r="O4444" s="5">
        <v>1106.8799405100001</v>
      </c>
      <c r="P4444" s="5">
        <v>19.740727166988229</v>
      </c>
      <c r="Q4444" s="4">
        <v>1</v>
      </c>
      <c r="R4444" s="4">
        <v>0</v>
      </c>
      <c r="S4444" s="4">
        <v>0</v>
      </c>
      <c r="T4444" s="4">
        <v>0</v>
      </c>
      <c r="U4444" s="4">
        <v>0</v>
      </c>
      <c r="V4444" s="5">
        <v>801611399030153.5</v>
      </c>
      <c r="W4444" s="5"/>
      <c r="X4444" s="6">
        <v>1.3747509990527269</v>
      </c>
      <c r="Y4444" s="6">
        <v>1.68316024880712</v>
      </c>
      <c r="Z4444" s="6"/>
      <c r="AA4444" s="6">
        <v>0.24424760297886339</v>
      </c>
      <c r="AB4444" s="6">
        <v>-1.830762950949731</v>
      </c>
      <c r="AC4444" s="6">
        <v>1.0454143717694031</v>
      </c>
      <c r="AD4444" s="4">
        <v>0</v>
      </c>
      <c r="AE4444" s="4">
        <v>0</v>
      </c>
    </row>
    <row r="4445" spans="1:31" hidden="1" x14ac:dyDescent="0.35">
      <c r="A4445" s="7" t="s">
        <v>227</v>
      </c>
      <c r="B4445" s="7" t="s">
        <v>228</v>
      </c>
      <c r="C4445" s="8">
        <v>163.13587992622769</v>
      </c>
      <c r="D4445" s="9">
        <v>2013</v>
      </c>
      <c r="E4445" s="10">
        <v>538368586628000</v>
      </c>
      <c r="F4445" s="10">
        <v>508700600000000</v>
      </c>
      <c r="G4445" s="10">
        <v>102568700000000</v>
      </c>
      <c r="H4445" s="10">
        <v>130320987441000</v>
      </c>
      <c r="I4445" s="11">
        <v>2.4952751327387972</v>
      </c>
      <c r="J4445" s="9">
        <v>127445000</v>
      </c>
      <c r="K4445" s="10"/>
      <c r="L4445" s="8">
        <v>100.0175777816839</v>
      </c>
      <c r="M4445" s="11">
        <v>0.81</v>
      </c>
      <c r="N4445" s="11">
        <v>3.169</v>
      </c>
      <c r="O4445" s="10">
        <v>1087.75954653546</v>
      </c>
      <c r="P4445" s="10">
        <v>19.547528794571839</v>
      </c>
      <c r="Q4445" s="9">
        <v>1</v>
      </c>
      <c r="R4445" s="9">
        <v>0</v>
      </c>
      <c r="S4445" s="9">
        <v>0</v>
      </c>
      <c r="T4445" s="9">
        <v>0</v>
      </c>
      <c r="U4445" s="9">
        <v>0</v>
      </c>
      <c r="V4445" s="10">
        <v>829727352337434.5</v>
      </c>
      <c r="W4445" s="10"/>
      <c r="X4445" s="11">
        <v>2.005100176812102</v>
      </c>
      <c r="Y4445" s="11">
        <v>1.4774119122951781</v>
      </c>
      <c r="Z4445" s="11"/>
      <c r="AA4445" s="11">
        <v>-1.7274135409600331</v>
      </c>
      <c r="AB4445" s="11">
        <v>-0.97867910732016616</v>
      </c>
      <c r="AC4445" s="11">
        <v>3.507429328138008</v>
      </c>
      <c r="AD4445" s="9">
        <v>0</v>
      </c>
      <c r="AE4445" s="9">
        <v>0</v>
      </c>
    </row>
    <row r="4446" spans="1:31" hidden="1" x14ac:dyDescent="0.35">
      <c r="A4446" s="2" t="s">
        <v>227</v>
      </c>
      <c r="B4446" s="2" t="s">
        <v>228</v>
      </c>
      <c r="C4446" s="3">
        <v>163.89384573573039</v>
      </c>
      <c r="D4446" s="4">
        <v>2014</v>
      </c>
      <c r="E4446" s="5">
        <v>539963264068000</v>
      </c>
      <c r="F4446" s="5">
        <v>518811000000000</v>
      </c>
      <c r="G4446" s="5">
        <v>103555500000000</v>
      </c>
      <c r="H4446" s="5">
        <v>133715325199000</v>
      </c>
      <c r="I4446" s="6">
        <v>2.6045979428576089</v>
      </c>
      <c r="J4446" s="4">
        <v>127276000</v>
      </c>
      <c r="K4446" s="5"/>
      <c r="L4446" s="3">
        <v>102.77728950606431</v>
      </c>
      <c r="M4446" s="6">
        <v>9.3420000000000005</v>
      </c>
      <c r="N4446" s="6">
        <v>8.125</v>
      </c>
      <c r="O4446" s="5">
        <v>1062.7288196205509</v>
      </c>
      <c r="P4446" s="5">
        <v>18.931850928835139</v>
      </c>
      <c r="Q4446" s="4">
        <v>1</v>
      </c>
      <c r="R4446" s="4">
        <v>0</v>
      </c>
      <c r="S4446" s="4">
        <v>0</v>
      </c>
      <c r="T4446" s="4">
        <v>0</v>
      </c>
      <c r="U4446" s="4">
        <v>0</v>
      </c>
      <c r="V4446" s="5">
        <v>827322168240123.38</v>
      </c>
      <c r="W4446" s="5"/>
      <c r="X4446" s="6">
        <v>0.29620551414190971</v>
      </c>
      <c r="Y4446" s="6">
        <v>0.96208687445585239</v>
      </c>
      <c r="Z4446" s="6"/>
      <c r="AA4446" s="6">
        <v>-2.301126843210187</v>
      </c>
      <c r="AB4446" s="6">
        <v>-3.1496455240299621</v>
      </c>
      <c r="AC4446" s="6">
        <v>-0.2898764383909308</v>
      </c>
      <c r="AD4446" s="4">
        <v>0</v>
      </c>
      <c r="AE4446" s="4">
        <v>0</v>
      </c>
    </row>
    <row r="4447" spans="1:31" hidden="1" x14ac:dyDescent="0.35">
      <c r="A4447" s="7" t="s">
        <v>227</v>
      </c>
      <c r="B4447" s="7" t="s">
        <v>228</v>
      </c>
      <c r="C4447" s="8">
        <v>163.04482091502689</v>
      </c>
      <c r="D4447" s="9">
        <v>2015</v>
      </c>
      <c r="E4447" s="10">
        <v>548390074920000</v>
      </c>
      <c r="F4447" s="10">
        <v>538032300000000</v>
      </c>
      <c r="G4447" s="10">
        <v>105549800000000</v>
      </c>
      <c r="H4447" s="10">
        <v>138150638080000</v>
      </c>
      <c r="I4447" s="11">
        <v>3.3169817105101629</v>
      </c>
      <c r="J4447" s="9">
        <v>127141000</v>
      </c>
      <c r="K4447" s="10"/>
      <c r="L4447" s="8">
        <v>103.5946563543681</v>
      </c>
      <c r="M4447" s="11">
        <v>3.2109999999999999</v>
      </c>
      <c r="N4447" s="11">
        <v>0.44</v>
      </c>
      <c r="O4447" s="10">
        <v>1030.1143104329551</v>
      </c>
      <c r="P4447" s="10">
        <v>18.6055080505955</v>
      </c>
      <c r="Q4447" s="9">
        <v>1</v>
      </c>
      <c r="R4447" s="9">
        <v>0</v>
      </c>
      <c r="S4447" s="9">
        <v>0</v>
      </c>
      <c r="T4447" s="9">
        <v>0</v>
      </c>
      <c r="U4447" s="9">
        <v>0</v>
      </c>
      <c r="V4447" s="10">
        <v>846794449512174.13</v>
      </c>
      <c r="W4447" s="10"/>
      <c r="X4447" s="11">
        <v>1.5606266968077991</v>
      </c>
      <c r="Y4447" s="11">
        <v>1.925827213426617</v>
      </c>
      <c r="Z4447" s="11"/>
      <c r="AA4447" s="11">
        <v>-3.0689399389057028</v>
      </c>
      <c r="AB4447" s="11">
        <v>-1.7237769273926751</v>
      </c>
      <c r="AC4447" s="11">
        <v>2.353651578498388</v>
      </c>
      <c r="AD4447" s="9">
        <v>0</v>
      </c>
      <c r="AE4447" s="9">
        <v>0</v>
      </c>
    </row>
    <row r="4448" spans="1:31" hidden="1" x14ac:dyDescent="0.35">
      <c r="A4448" s="2" t="s">
        <v>227</v>
      </c>
      <c r="B4448" s="2" t="s">
        <v>228</v>
      </c>
      <c r="C4448" s="3">
        <v>163.9171246624046</v>
      </c>
      <c r="D4448" s="4">
        <v>2016</v>
      </c>
      <c r="E4448" s="5">
        <v>552523985976000</v>
      </c>
      <c r="F4448" s="5">
        <v>544364600000000</v>
      </c>
      <c r="G4448" s="5">
        <v>107253500000000</v>
      </c>
      <c r="H4448" s="5">
        <v>139147040783000</v>
      </c>
      <c r="I4448" s="6">
        <v>0.72124364885162606</v>
      </c>
      <c r="J4448" s="4">
        <v>127076000</v>
      </c>
      <c r="K4448" s="5"/>
      <c r="L4448" s="3">
        <v>103.46282299173841</v>
      </c>
      <c r="M4448" s="6">
        <v>1.6180000000000001</v>
      </c>
      <c r="N4448" s="6">
        <v>-1.175</v>
      </c>
      <c r="O4448" s="5">
        <v>1063.694219761624</v>
      </c>
      <c r="P4448" s="5">
        <v>18.37042596067305</v>
      </c>
      <c r="Q4448" s="4">
        <v>1</v>
      </c>
      <c r="R4448" s="4">
        <v>0</v>
      </c>
      <c r="S4448" s="4">
        <v>0</v>
      </c>
      <c r="T4448" s="4">
        <v>0</v>
      </c>
      <c r="U4448" s="4">
        <v>0</v>
      </c>
      <c r="V4448" s="5">
        <v>862441961467890.13</v>
      </c>
      <c r="W4448" s="5"/>
      <c r="X4448" s="6">
        <v>0.75382674578912856</v>
      </c>
      <c r="Y4448" s="6">
        <v>1.6141195909419059</v>
      </c>
      <c r="Z4448" s="6"/>
      <c r="AA4448" s="6">
        <v>3.2598235932238562</v>
      </c>
      <c r="AB4448" s="6">
        <v>-1.263508039034331</v>
      </c>
      <c r="AC4448" s="6">
        <v>1.847852446922662</v>
      </c>
      <c r="AD4448" s="4">
        <v>0</v>
      </c>
      <c r="AE4448" s="4">
        <v>0</v>
      </c>
    </row>
    <row r="4449" spans="1:31" hidden="1" x14ac:dyDescent="0.35">
      <c r="A4449" s="7" t="s">
        <v>227</v>
      </c>
      <c r="B4449" s="7" t="s">
        <v>228</v>
      </c>
      <c r="C4449" s="8">
        <v>169.1210925140081</v>
      </c>
      <c r="D4449" s="9">
        <v>2017</v>
      </c>
      <c r="E4449" s="10">
        <v>561780595749000</v>
      </c>
      <c r="F4449" s="10">
        <v>553073000000000</v>
      </c>
      <c r="G4449" s="10">
        <v>107345300000000</v>
      </c>
      <c r="H4449" s="10">
        <v>142084128738000</v>
      </c>
      <c r="I4449" s="11">
        <v>2.1107800341801091</v>
      </c>
      <c r="J4449" s="9">
        <v>126972000</v>
      </c>
      <c r="K4449" s="10"/>
      <c r="L4449" s="8">
        <v>103.96378976973099</v>
      </c>
      <c r="M4449" s="11">
        <v>6.6189999999999998</v>
      </c>
      <c r="N4449" s="11">
        <v>3.3069999999999999</v>
      </c>
      <c r="O4449" s="10">
        <v>1076.8767021500339</v>
      </c>
      <c r="P4449" s="10">
        <v>18.543271768090911</v>
      </c>
      <c r="Q4449" s="9">
        <v>1</v>
      </c>
      <c r="R4449" s="9">
        <v>0</v>
      </c>
      <c r="S4449" s="9">
        <v>0</v>
      </c>
      <c r="T4449" s="9">
        <v>0</v>
      </c>
      <c r="U4449" s="9">
        <v>0</v>
      </c>
      <c r="V4449" s="10">
        <v>899700849759067.25</v>
      </c>
      <c r="W4449" s="10"/>
      <c r="X4449" s="11">
        <v>1.6753317517335951</v>
      </c>
      <c r="Y4449" s="11">
        <v>8.55916123949335E-2</v>
      </c>
      <c r="Z4449" s="11"/>
      <c r="AA4449" s="11">
        <v>1.239311274189713</v>
      </c>
      <c r="AB4449" s="11">
        <v>0.9408916689677288</v>
      </c>
      <c r="AC4449" s="11">
        <v>4.3201618144555374</v>
      </c>
      <c r="AD4449" s="9">
        <v>0</v>
      </c>
      <c r="AE4449" s="9">
        <v>0</v>
      </c>
    </row>
    <row r="4450" spans="1:31" hidden="1" x14ac:dyDescent="0.35">
      <c r="A4450" s="2" t="s">
        <v>227</v>
      </c>
      <c r="B4450" s="2" t="s">
        <v>228</v>
      </c>
      <c r="C4450" s="3">
        <v>168.827107984279</v>
      </c>
      <c r="D4450" s="4">
        <v>2018</v>
      </c>
      <c r="E4450" s="5">
        <v>565395041674000</v>
      </c>
      <c r="F4450" s="5">
        <v>556630100000000</v>
      </c>
      <c r="G4450" s="5">
        <v>108430300000000</v>
      </c>
      <c r="H4450" s="5">
        <v>143783592535000</v>
      </c>
      <c r="I4450" s="6">
        <v>1.1960968562039651</v>
      </c>
      <c r="J4450" s="4">
        <v>126811000</v>
      </c>
      <c r="K4450" s="5"/>
      <c r="L4450" s="3">
        <v>104.99208999824219</v>
      </c>
      <c r="M4450" s="6">
        <v>3.76</v>
      </c>
      <c r="N4450" s="6">
        <v>3.8140000000000001</v>
      </c>
      <c r="O4450" s="5">
        <v>1082.912307090174</v>
      </c>
      <c r="P4450" s="5">
        <v>18.400151916629401</v>
      </c>
      <c r="Q4450" s="4">
        <v>1</v>
      </c>
      <c r="R4450" s="4">
        <v>0</v>
      </c>
      <c r="S4450" s="4">
        <v>0</v>
      </c>
      <c r="T4450" s="4">
        <v>0</v>
      </c>
      <c r="U4450" s="4">
        <v>0</v>
      </c>
      <c r="V4450" s="5">
        <v>895060285032647.25</v>
      </c>
      <c r="W4450" s="5"/>
      <c r="X4450" s="6">
        <v>0.64339102353312883</v>
      </c>
      <c r="Y4450" s="6">
        <v>1.0107568752427909</v>
      </c>
      <c r="Z4450" s="6"/>
      <c r="AA4450" s="6">
        <v>0.56047316541345105</v>
      </c>
      <c r="AB4450" s="6">
        <v>-0.77181553099913014</v>
      </c>
      <c r="AC4450" s="6">
        <v>-0.51578974585415882</v>
      </c>
      <c r="AD4450" s="4">
        <v>0</v>
      </c>
      <c r="AE4450" s="4">
        <v>0</v>
      </c>
    </row>
    <row r="4451" spans="1:31" hidden="1" x14ac:dyDescent="0.35">
      <c r="A4451" s="7" t="s">
        <v>227</v>
      </c>
      <c r="B4451" s="7" t="s">
        <v>228</v>
      </c>
      <c r="C4451" s="8">
        <v>177.36885537974891</v>
      </c>
      <c r="D4451" s="9">
        <v>2019</v>
      </c>
      <c r="E4451" s="10">
        <v>563121196953000</v>
      </c>
      <c r="F4451" s="10">
        <v>557910800000000</v>
      </c>
      <c r="G4451" s="10">
        <v>110489300000000</v>
      </c>
      <c r="H4451" s="10">
        <v>143872635381000</v>
      </c>
      <c r="I4451" s="11">
        <v>6.1928377522164603E-2</v>
      </c>
      <c r="J4451" s="9">
        <v>126633000</v>
      </c>
      <c r="K4451" s="10"/>
      <c r="L4451" s="8">
        <v>105.4842678853929</v>
      </c>
      <c r="M4451" s="11">
        <v>-1.458</v>
      </c>
      <c r="N4451" s="11">
        <v>0.98799999999999999</v>
      </c>
      <c r="O4451" s="10">
        <v>1047.388968205973</v>
      </c>
      <c r="P4451" s="10">
        <v>18.041799334042729</v>
      </c>
      <c r="Q4451" s="9">
        <v>1</v>
      </c>
      <c r="R4451" s="9">
        <v>0</v>
      </c>
      <c r="S4451" s="9">
        <v>0</v>
      </c>
      <c r="T4451" s="9">
        <v>0</v>
      </c>
      <c r="U4451" s="9">
        <v>0</v>
      </c>
      <c r="V4451" s="10">
        <v>938111454757540</v>
      </c>
      <c r="W4451" s="10"/>
      <c r="X4451" s="11">
        <v>-0.40216920089495078</v>
      </c>
      <c r="Y4451" s="11">
        <v>1.8989157089854041</v>
      </c>
      <c r="Z4451" s="11"/>
      <c r="AA4451" s="11">
        <v>-3.2803523103042118</v>
      </c>
      <c r="AB4451" s="11">
        <v>-1.9475523039720639</v>
      </c>
      <c r="AC4451" s="11">
        <v>4.8098625807447659</v>
      </c>
      <c r="AD4451" s="9">
        <v>0</v>
      </c>
      <c r="AE4451" s="9">
        <v>0</v>
      </c>
    </row>
    <row r="4452" spans="1:31" hidden="1" x14ac:dyDescent="0.35">
      <c r="A4452" s="2" t="s">
        <v>227</v>
      </c>
      <c r="B4452" s="2" t="s">
        <v>228</v>
      </c>
      <c r="C4452" s="3">
        <v>195.5323119230014</v>
      </c>
      <c r="D4452" s="4">
        <v>2020</v>
      </c>
      <c r="E4452" s="5">
        <v>539646000000000</v>
      </c>
      <c r="F4452" s="5">
        <v>539646000000000</v>
      </c>
      <c r="G4452" s="5">
        <v>113110100000000</v>
      </c>
      <c r="H4452" s="5">
        <v>136120400000000</v>
      </c>
      <c r="I4452" s="6">
        <v>-5.3882625841048366</v>
      </c>
      <c r="J4452" s="4">
        <v>126261000</v>
      </c>
      <c r="K4452" s="5"/>
      <c r="L4452" s="3">
        <v>105.4579012128669</v>
      </c>
      <c r="M4452" s="6">
        <v>-11.637</v>
      </c>
      <c r="N4452" s="6">
        <v>-6.7629999999999999</v>
      </c>
      <c r="O4452" s="5">
        <v>1011.027906557952</v>
      </c>
      <c r="P4452" s="5">
        <v>16.56018440750228</v>
      </c>
      <c r="Q4452" s="4">
        <v>1</v>
      </c>
      <c r="R4452" s="4">
        <v>0</v>
      </c>
      <c r="S4452" s="4">
        <v>0</v>
      </c>
      <c r="T4452" s="4">
        <v>0</v>
      </c>
      <c r="U4452" s="4">
        <v>0</v>
      </c>
      <c r="V4452" s="5">
        <v>1000572065122094</v>
      </c>
      <c r="W4452" s="5"/>
      <c r="X4452" s="6">
        <v>-4.1687645714674311</v>
      </c>
      <c r="Y4452" s="6">
        <v>2.3719943922171649</v>
      </c>
      <c r="Z4452" s="6"/>
      <c r="AA4452" s="6">
        <v>-3.4715910470493241</v>
      </c>
      <c r="AB4452" s="6">
        <v>-8.2121239634054337</v>
      </c>
      <c r="AC4452" s="6">
        <v>6.6581225554587258</v>
      </c>
      <c r="AD4452" s="4">
        <v>0</v>
      </c>
      <c r="AE4452" s="4">
        <v>0</v>
      </c>
    </row>
    <row r="4453" spans="1:31" hidden="1" x14ac:dyDescent="0.35">
      <c r="A4453" s="7" t="s">
        <v>227</v>
      </c>
      <c r="B4453" s="7" t="s">
        <v>228</v>
      </c>
      <c r="C4453" s="8">
        <v>195.607902315139</v>
      </c>
      <c r="D4453" s="9">
        <v>2021</v>
      </c>
      <c r="E4453" s="10">
        <v>554197953954000</v>
      </c>
      <c r="F4453" s="10">
        <v>553068300000000</v>
      </c>
      <c r="G4453" s="10">
        <v>116916100000000</v>
      </c>
      <c r="H4453" s="10">
        <v>139164992147000</v>
      </c>
      <c r="I4453" s="11">
        <v>2.236690567321304</v>
      </c>
      <c r="J4453" s="9">
        <v>125681593</v>
      </c>
      <c r="K4453" s="10"/>
      <c r="L4453" s="8">
        <v>105.2118122692916</v>
      </c>
      <c r="M4453" s="11">
        <v>11.907</v>
      </c>
      <c r="N4453" s="11">
        <v>5.2060000000000004</v>
      </c>
      <c r="O4453" s="10">
        <v>1034.6617179760381</v>
      </c>
      <c r="P4453" s="10">
        <v>17.27415991808272</v>
      </c>
      <c r="Q4453" s="9">
        <v>1</v>
      </c>
      <c r="R4453" s="9">
        <v>0</v>
      </c>
      <c r="S4453" s="9">
        <v>0</v>
      </c>
      <c r="T4453" s="9">
        <v>0</v>
      </c>
      <c r="U4453" s="9">
        <v>0</v>
      </c>
      <c r="V4453" s="10">
        <v>1028254600568040</v>
      </c>
      <c r="W4453" s="10"/>
      <c r="X4453" s="11">
        <v>2.6965740418718931</v>
      </c>
      <c r="Y4453" s="11">
        <v>3.3648630847289498</v>
      </c>
      <c r="Z4453" s="11"/>
      <c r="AA4453" s="11">
        <v>2.337602282270081</v>
      </c>
      <c r="AB4453" s="11">
        <v>4.3113983094112553</v>
      </c>
      <c r="AC4453" s="11">
        <v>2.7666708287091688</v>
      </c>
      <c r="AD4453" s="9">
        <v>0</v>
      </c>
      <c r="AE4453" s="9">
        <v>0</v>
      </c>
    </row>
    <row r="4454" spans="1:31" hidden="1" x14ac:dyDescent="0.35">
      <c r="A4454" s="2" t="s">
        <v>227</v>
      </c>
      <c r="B4454" s="2" t="s">
        <v>228</v>
      </c>
      <c r="C4454" s="3">
        <v>196.55234734329329</v>
      </c>
      <c r="D4454" s="4">
        <v>2022</v>
      </c>
      <c r="E4454" s="5">
        <v>559418491894000.13</v>
      </c>
      <c r="F4454" s="5">
        <v>560506000000000</v>
      </c>
      <c r="G4454" s="5">
        <v>118857000000000</v>
      </c>
      <c r="H4454" s="5">
        <v>139547070612000</v>
      </c>
      <c r="I4454" s="6">
        <v>0.27455070352490901</v>
      </c>
      <c r="J4454" s="4">
        <v>125124989</v>
      </c>
      <c r="K4454" s="5"/>
      <c r="L4454" s="3">
        <v>107.8396906310424</v>
      </c>
      <c r="M4454" s="6">
        <v>5.5460000000000003</v>
      </c>
      <c r="N4454" s="6">
        <v>8.2550000000000008</v>
      </c>
      <c r="O4454" s="5">
        <v>1040.563921154099</v>
      </c>
      <c r="P4454" s="5">
        <v>17.133916593250429</v>
      </c>
      <c r="Q4454" s="4">
        <v>1</v>
      </c>
      <c r="R4454" s="4">
        <v>0</v>
      </c>
      <c r="S4454" s="4">
        <v>0</v>
      </c>
      <c r="T4454" s="4">
        <v>0</v>
      </c>
      <c r="U4454" s="4">
        <v>0</v>
      </c>
      <c r="V4454" s="5">
        <v>1021597608035859</v>
      </c>
      <c r="W4454" s="5"/>
      <c r="X4454" s="6">
        <v>0.94199877548327837</v>
      </c>
      <c r="Y4454" s="6">
        <v>1.6600793218384811</v>
      </c>
      <c r="Z4454" s="6"/>
      <c r="AA4454" s="6">
        <v>0.5704476231716652</v>
      </c>
      <c r="AB4454" s="6">
        <v>-0.81186770006387698</v>
      </c>
      <c r="AC4454" s="6">
        <v>-0.64740702628542546</v>
      </c>
      <c r="AD4454" s="4">
        <v>0</v>
      </c>
      <c r="AE4454" s="4">
        <v>0</v>
      </c>
    </row>
    <row r="4455" spans="1:31" hidden="1" x14ac:dyDescent="0.35">
      <c r="A4455" s="7" t="s">
        <v>227</v>
      </c>
      <c r="B4455" s="7" t="s">
        <v>228</v>
      </c>
      <c r="C4455" s="8">
        <v>195.21746879817539</v>
      </c>
      <c r="D4455" s="9">
        <v>2023</v>
      </c>
      <c r="E4455" s="10">
        <v>567670109386000</v>
      </c>
      <c r="F4455" s="10">
        <v>591912500000000</v>
      </c>
      <c r="G4455" s="10"/>
      <c r="H4455" s="10">
        <v>139822868842000</v>
      </c>
      <c r="I4455" s="11">
        <v>0.1976381365731896</v>
      </c>
      <c r="J4455" s="9">
        <v>124516650</v>
      </c>
      <c r="K4455" s="10"/>
      <c r="L4455" s="8">
        <v>111.3640358586746</v>
      </c>
      <c r="M4455" s="11">
        <v>3.2679999999999998</v>
      </c>
      <c r="N4455" s="11">
        <v>-0.84799999999999998</v>
      </c>
      <c r="O4455" s="10">
        <v>1006.729618373612</v>
      </c>
      <c r="P4455" s="10">
        <v>16.666047616798611</v>
      </c>
      <c r="Q4455" s="9">
        <v>1</v>
      </c>
      <c r="R4455" s="9">
        <v>0</v>
      </c>
      <c r="S4455" s="9">
        <v>0</v>
      </c>
      <c r="T4455" s="9">
        <v>0</v>
      </c>
      <c r="U4455" s="9">
        <v>0</v>
      </c>
      <c r="V4455" s="10">
        <v>1037603020661353</v>
      </c>
      <c r="W4455" s="10"/>
      <c r="X4455" s="11">
        <v>1.475034810533842</v>
      </c>
      <c r="Y4455" s="11"/>
      <c r="Z4455" s="11"/>
      <c r="AA4455" s="11">
        <v>-3.2515352582051</v>
      </c>
      <c r="AB4455" s="11">
        <v>-2.7306598226124348</v>
      </c>
      <c r="AC4455" s="11">
        <v>1.566704199343862</v>
      </c>
      <c r="AD4455" s="9">
        <v>0</v>
      </c>
      <c r="AE4455" s="9">
        <v>0</v>
      </c>
    </row>
    <row r="4456" spans="1:31" hidden="1" x14ac:dyDescent="0.35">
      <c r="A4456" s="2" t="s">
        <v>227</v>
      </c>
      <c r="B4456" s="2" t="s">
        <v>228</v>
      </c>
      <c r="C4456" s="3">
        <v>196.7972705315</v>
      </c>
      <c r="D4456" s="4">
        <v>2024</v>
      </c>
      <c r="E4456" s="5">
        <v>568262240524000</v>
      </c>
      <c r="F4456" s="5">
        <v>609642500000000</v>
      </c>
      <c r="G4456" s="5"/>
      <c r="H4456" s="5">
        <v>139401215779000</v>
      </c>
      <c r="I4456" s="6">
        <v>-0.30156230271347789</v>
      </c>
      <c r="J4456" s="4">
        <v>123975371</v>
      </c>
      <c r="K4456" s="5"/>
      <c r="L4456" s="3">
        <v>114.4137809808403</v>
      </c>
      <c r="M4456" s="6">
        <v>1.1240000000000001</v>
      </c>
      <c r="N4456" s="6">
        <v>0.97199999999999998</v>
      </c>
      <c r="O4456" s="5">
        <v>1016.388726163516</v>
      </c>
      <c r="P4456" s="5">
        <v>16.43511834916259</v>
      </c>
      <c r="Q4456" s="4">
        <v>1</v>
      </c>
      <c r="R4456" s="4">
        <v>0</v>
      </c>
      <c r="S4456" s="4">
        <v>0</v>
      </c>
      <c r="T4456" s="4">
        <v>0</v>
      </c>
      <c r="U4456" s="4">
        <v>0</v>
      </c>
      <c r="V4456" s="5">
        <v>1048614764510677</v>
      </c>
      <c r="W4456" s="5"/>
      <c r="X4456" s="6">
        <v>0.1043090217733072</v>
      </c>
      <c r="Y4456" s="6"/>
      <c r="Z4456" s="6"/>
      <c r="AA4456" s="6">
        <v>0.95945401959151477</v>
      </c>
      <c r="AB4456" s="6">
        <v>-1.3856270721515429</v>
      </c>
      <c r="AC4456" s="6">
        <v>1.0612675204342381</v>
      </c>
      <c r="AD4456" s="4">
        <v>0</v>
      </c>
      <c r="AE4456" s="4">
        <v>0</v>
      </c>
    </row>
    <row r="4457" spans="1:31" hidden="1" x14ac:dyDescent="0.35">
      <c r="A4457" s="7" t="s">
        <v>229</v>
      </c>
      <c r="B4457" s="7" t="s">
        <v>230</v>
      </c>
      <c r="C4457" s="8"/>
      <c r="D4457" s="9">
        <v>1980</v>
      </c>
      <c r="E4457" s="10"/>
      <c r="F4457" s="10"/>
      <c r="G4457" s="10"/>
      <c r="H4457" s="10"/>
      <c r="I4457" s="11"/>
      <c r="J4457" s="9">
        <v>15152949</v>
      </c>
      <c r="K4457" s="10"/>
      <c r="L4457" s="8"/>
      <c r="M4457" s="11"/>
      <c r="N4457" s="11"/>
      <c r="O4457" s="10">
        <v>0</v>
      </c>
      <c r="P4457" s="10">
        <v>0</v>
      </c>
      <c r="Q4457" s="9">
        <v>0</v>
      </c>
      <c r="R4457" s="9">
        <v>1</v>
      </c>
      <c r="S4457" s="9">
        <v>0</v>
      </c>
      <c r="T4457" s="9">
        <v>1</v>
      </c>
      <c r="U4457" s="9">
        <v>0</v>
      </c>
      <c r="V4457" s="10"/>
      <c r="W4457" s="10"/>
      <c r="X4457" s="11"/>
      <c r="Y4457" s="11"/>
      <c r="Z4457" s="11"/>
      <c r="AA4457" s="11"/>
      <c r="AB4457" s="11"/>
      <c r="AC4457" s="11"/>
      <c r="AD4457" s="9">
        <v>0</v>
      </c>
      <c r="AE4457" s="9">
        <v>0</v>
      </c>
    </row>
    <row r="4458" spans="1:31" hidden="1" x14ac:dyDescent="0.35">
      <c r="A4458" s="2" t="s">
        <v>229</v>
      </c>
      <c r="B4458" s="2" t="s">
        <v>230</v>
      </c>
      <c r="C4458" s="3"/>
      <c r="D4458" s="4">
        <v>1981</v>
      </c>
      <c r="E4458" s="5"/>
      <c r="F4458" s="5"/>
      <c r="G4458" s="5"/>
      <c r="H4458" s="5"/>
      <c r="I4458" s="6"/>
      <c r="J4458" s="4">
        <v>15323082</v>
      </c>
      <c r="K4458" s="5"/>
      <c r="L4458" s="3"/>
      <c r="M4458" s="6"/>
      <c r="N4458" s="6"/>
      <c r="O4458" s="5">
        <v>0</v>
      </c>
      <c r="P4458" s="5">
        <v>0</v>
      </c>
      <c r="Q4458" s="4">
        <v>0</v>
      </c>
      <c r="R4458" s="4">
        <v>1</v>
      </c>
      <c r="S4458" s="4">
        <v>0</v>
      </c>
      <c r="T4458" s="4">
        <v>1</v>
      </c>
      <c r="U4458" s="4">
        <v>0</v>
      </c>
      <c r="V4458" s="5"/>
      <c r="W4458" s="5"/>
      <c r="X4458" s="6"/>
      <c r="Y4458" s="6"/>
      <c r="Z4458" s="6"/>
      <c r="AA4458" s="6"/>
      <c r="AB4458" s="6"/>
      <c r="AC4458" s="6"/>
      <c r="AD4458" s="4">
        <v>0</v>
      </c>
      <c r="AE4458" s="4">
        <v>0</v>
      </c>
    </row>
    <row r="4459" spans="1:31" hidden="1" x14ac:dyDescent="0.35">
      <c r="A4459" s="7" t="s">
        <v>229</v>
      </c>
      <c r="B4459" s="7" t="s">
        <v>230</v>
      </c>
      <c r="C4459" s="8"/>
      <c r="D4459" s="9">
        <v>1982</v>
      </c>
      <c r="E4459" s="10"/>
      <c r="F4459" s="10"/>
      <c r="G4459" s="10"/>
      <c r="H4459" s="10"/>
      <c r="I4459" s="11"/>
      <c r="J4459" s="9">
        <v>15492595</v>
      </c>
      <c r="K4459" s="10"/>
      <c r="L4459" s="8"/>
      <c r="M4459" s="11"/>
      <c r="N4459" s="11"/>
      <c r="O4459" s="10">
        <v>0</v>
      </c>
      <c r="P4459" s="10">
        <v>0</v>
      </c>
      <c r="Q4459" s="9">
        <v>0</v>
      </c>
      <c r="R4459" s="9">
        <v>1</v>
      </c>
      <c r="S4459" s="9">
        <v>0</v>
      </c>
      <c r="T4459" s="9">
        <v>1</v>
      </c>
      <c r="U4459" s="9">
        <v>0</v>
      </c>
      <c r="V4459" s="10"/>
      <c r="W4459" s="10"/>
      <c r="X4459" s="11"/>
      <c r="Y4459" s="11"/>
      <c r="Z4459" s="11"/>
      <c r="AA4459" s="11"/>
      <c r="AB4459" s="11"/>
      <c r="AC4459" s="11"/>
      <c r="AD4459" s="9">
        <v>0</v>
      </c>
      <c r="AE4459" s="9">
        <v>0</v>
      </c>
    </row>
    <row r="4460" spans="1:31" hidden="1" x14ac:dyDescent="0.35">
      <c r="A4460" s="2" t="s">
        <v>229</v>
      </c>
      <c r="B4460" s="2" t="s">
        <v>230</v>
      </c>
      <c r="C4460" s="3"/>
      <c r="D4460" s="4">
        <v>1983</v>
      </c>
      <c r="E4460" s="5"/>
      <c r="F4460" s="5"/>
      <c r="G4460" s="5"/>
      <c r="H4460" s="5"/>
      <c r="I4460" s="6"/>
      <c r="J4460" s="4">
        <v>15665551</v>
      </c>
      <c r="K4460" s="5"/>
      <c r="L4460" s="3"/>
      <c r="M4460" s="6"/>
      <c r="N4460" s="6"/>
      <c r="O4460" s="5">
        <v>0</v>
      </c>
      <c r="P4460" s="5">
        <v>0</v>
      </c>
      <c r="Q4460" s="4">
        <v>0</v>
      </c>
      <c r="R4460" s="4">
        <v>1</v>
      </c>
      <c r="S4460" s="4">
        <v>0</v>
      </c>
      <c r="T4460" s="4">
        <v>1</v>
      </c>
      <c r="U4460" s="4">
        <v>0</v>
      </c>
      <c r="V4460" s="5"/>
      <c r="W4460" s="5"/>
      <c r="X4460" s="6"/>
      <c r="Y4460" s="6"/>
      <c r="Z4460" s="6"/>
      <c r="AA4460" s="6"/>
      <c r="AB4460" s="6"/>
      <c r="AC4460" s="6"/>
      <c r="AD4460" s="4">
        <v>0</v>
      </c>
      <c r="AE4460" s="4">
        <v>0</v>
      </c>
    </row>
    <row r="4461" spans="1:31" hidden="1" x14ac:dyDescent="0.35">
      <c r="A4461" s="7" t="s">
        <v>229</v>
      </c>
      <c r="B4461" s="7" t="s">
        <v>230</v>
      </c>
      <c r="C4461" s="8"/>
      <c r="D4461" s="9">
        <v>1984</v>
      </c>
      <c r="E4461" s="10"/>
      <c r="F4461" s="10"/>
      <c r="G4461" s="10"/>
      <c r="H4461" s="10"/>
      <c r="I4461" s="11"/>
      <c r="J4461" s="9">
        <v>15844621</v>
      </c>
      <c r="K4461" s="10"/>
      <c r="L4461" s="8"/>
      <c r="M4461" s="11"/>
      <c r="N4461" s="11"/>
      <c r="O4461" s="10">
        <v>0</v>
      </c>
      <c r="P4461" s="10">
        <v>0</v>
      </c>
      <c r="Q4461" s="9">
        <v>0</v>
      </c>
      <c r="R4461" s="9">
        <v>1</v>
      </c>
      <c r="S4461" s="9">
        <v>0</v>
      </c>
      <c r="T4461" s="9">
        <v>1</v>
      </c>
      <c r="U4461" s="9">
        <v>0</v>
      </c>
      <c r="V4461" s="10"/>
      <c r="W4461" s="10"/>
      <c r="X4461" s="11"/>
      <c r="Y4461" s="11"/>
      <c r="Z4461" s="11"/>
      <c r="AA4461" s="11"/>
      <c r="AB4461" s="11"/>
      <c r="AC4461" s="11"/>
      <c r="AD4461" s="9">
        <v>0</v>
      </c>
      <c r="AE4461" s="9">
        <v>0</v>
      </c>
    </row>
    <row r="4462" spans="1:31" hidden="1" x14ac:dyDescent="0.35">
      <c r="A4462" s="2" t="s">
        <v>229</v>
      </c>
      <c r="B4462" s="2" t="s">
        <v>230</v>
      </c>
      <c r="C4462" s="3"/>
      <c r="D4462" s="4">
        <v>1985</v>
      </c>
      <c r="E4462" s="5"/>
      <c r="F4462" s="5"/>
      <c r="G4462" s="5"/>
      <c r="H4462" s="5"/>
      <c r="I4462" s="6"/>
      <c r="J4462" s="4">
        <v>16031090</v>
      </c>
      <c r="K4462" s="5"/>
      <c r="L4462" s="3"/>
      <c r="M4462" s="6"/>
      <c r="N4462" s="6"/>
      <c r="O4462" s="5">
        <v>81.263000000000005</v>
      </c>
      <c r="P4462" s="5">
        <v>2.828989892538881</v>
      </c>
      <c r="Q4462" s="4">
        <v>0</v>
      </c>
      <c r="R4462" s="4">
        <v>1</v>
      </c>
      <c r="S4462" s="4">
        <v>0</v>
      </c>
      <c r="T4462" s="4">
        <v>1</v>
      </c>
      <c r="U4462" s="4">
        <v>0</v>
      </c>
      <c r="V4462" s="5"/>
      <c r="W4462" s="5"/>
      <c r="X4462" s="6"/>
      <c r="Y4462" s="6"/>
      <c r="Z4462" s="6"/>
      <c r="AA4462" s="6"/>
      <c r="AB4462" s="6"/>
      <c r="AC4462" s="6"/>
      <c r="AD4462" s="4">
        <v>0</v>
      </c>
      <c r="AE4462" s="4">
        <v>0</v>
      </c>
    </row>
    <row r="4463" spans="1:31" hidden="1" x14ac:dyDescent="0.35">
      <c r="A4463" s="7" t="s">
        <v>229</v>
      </c>
      <c r="B4463" s="7" t="s">
        <v>230</v>
      </c>
      <c r="C4463" s="8"/>
      <c r="D4463" s="9">
        <v>1986</v>
      </c>
      <c r="E4463" s="10"/>
      <c r="F4463" s="10"/>
      <c r="G4463" s="10"/>
      <c r="H4463" s="10"/>
      <c r="I4463" s="11"/>
      <c r="J4463" s="9">
        <v>16262702</v>
      </c>
      <c r="K4463" s="10"/>
      <c r="L4463" s="8"/>
      <c r="M4463" s="11"/>
      <c r="N4463" s="11"/>
      <c r="O4463" s="10">
        <v>85.094000000000008</v>
      </c>
      <c r="P4463" s="10">
        <v>2.8976135868706252</v>
      </c>
      <c r="Q4463" s="9">
        <v>0</v>
      </c>
      <c r="R4463" s="9">
        <v>1</v>
      </c>
      <c r="S4463" s="9">
        <v>0</v>
      </c>
      <c r="T4463" s="9">
        <v>1</v>
      </c>
      <c r="U4463" s="9">
        <v>0</v>
      </c>
      <c r="V4463" s="10"/>
      <c r="W4463" s="10"/>
      <c r="X4463" s="11"/>
      <c r="Y4463" s="11"/>
      <c r="Z4463" s="11"/>
      <c r="AA4463" s="11">
        <v>4.7143226314558939</v>
      </c>
      <c r="AB4463" s="11">
        <v>2.425731336571066</v>
      </c>
      <c r="AC4463" s="11"/>
      <c r="AD4463" s="9">
        <v>0</v>
      </c>
      <c r="AE4463" s="9">
        <v>0</v>
      </c>
    </row>
    <row r="4464" spans="1:31" hidden="1" x14ac:dyDescent="0.35">
      <c r="A4464" s="2" t="s">
        <v>229</v>
      </c>
      <c r="B4464" s="2" t="s">
        <v>230</v>
      </c>
      <c r="C4464" s="3"/>
      <c r="D4464" s="4">
        <v>1987</v>
      </c>
      <c r="E4464" s="5"/>
      <c r="F4464" s="5"/>
      <c r="G4464" s="5"/>
      <c r="H4464" s="5"/>
      <c r="I4464" s="6"/>
      <c r="J4464" s="4">
        <v>16527715</v>
      </c>
      <c r="K4464" s="5"/>
      <c r="L4464" s="3"/>
      <c r="M4464" s="6"/>
      <c r="N4464" s="6"/>
      <c r="O4464" s="5">
        <v>88.49</v>
      </c>
      <c r="P4464" s="5">
        <v>2.9569587690527701</v>
      </c>
      <c r="Q4464" s="4">
        <v>0</v>
      </c>
      <c r="R4464" s="4">
        <v>1</v>
      </c>
      <c r="S4464" s="4">
        <v>0</v>
      </c>
      <c r="T4464" s="4">
        <v>1</v>
      </c>
      <c r="U4464" s="4">
        <v>0</v>
      </c>
      <c r="V4464" s="5"/>
      <c r="W4464" s="5"/>
      <c r="X4464" s="6"/>
      <c r="Y4464" s="6"/>
      <c r="Z4464" s="6"/>
      <c r="AA4464" s="6">
        <v>3.990880673137926</v>
      </c>
      <c r="AB4464" s="6">
        <v>2.0480709522844678</v>
      </c>
      <c r="AC4464" s="6"/>
      <c r="AD4464" s="4">
        <v>0</v>
      </c>
      <c r="AE4464" s="4">
        <v>0</v>
      </c>
    </row>
    <row r="4465" spans="1:31" hidden="1" x14ac:dyDescent="0.35">
      <c r="A4465" s="7" t="s">
        <v>229</v>
      </c>
      <c r="B4465" s="7" t="s">
        <v>230</v>
      </c>
      <c r="C4465" s="8"/>
      <c r="D4465" s="9">
        <v>1988</v>
      </c>
      <c r="E4465" s="10"/>
      <c r="F4465" s="10"/>
      <c r="G4465" s="10"/>
      <c r="H4465" s="10"/>
      <c r="I4465" s="11"/>
      <c r="J4465" s="9">
        <v>16781168</v>
      </c>
      <c r="K4465" s="10"/>
      <c r="L4465" s="8"/>
      <c r="M4465" s="11"/>
      <c r="N4465" s="11"/>
      <c r="O4465" s="10">
        <v>88.417000000000002</v>
      </c>
      <c r="P4465" s="10">
        <v>3.057390532369419</v>
      </c>
      <c r="Q4465" s="9">
        <v>0</v>
      </c>
      <c r="R4465" s="9">
        <v>1</v>
      </c>
      <c r="S4465" s="9">
        <v>0</v>
      </c>
      <c r="T4465" s="9">
        <v>1</v>
      </c>
      <c r="U4465" s="9">
        <v>0</v>
      </c>
      <c r="V4465" s="10"/>
      <c r="W4465" s="10"/>
      <c r="X4465" s="11"/>
      <c r="Y4465" s="11"/>
      <c r="Z4465" s="11"/>
      <c r="AA4465" s="11">
        <v>-8.2495197197415798E-2</v>
      </c>
      <c r="AB4465" s="11">
        <v>3.396454640076727</v>
      </c>
      <c r="AC4465" s="11"/>
      <c r="AD4465" s="9">
        <v>0</v>
      </c>
      <c r="AE4465" s="9">
        <v>0</v>
      </c>
    </row>
    <row r="4466" spans="1:31" hidden="1" x14ac:dyDescent="0.35">
      <c r="A4466" s="2" t="s">
        <v>229</v>
      </c>
      <c r="B4466" s="2" t="s">
        <v>230</v>
      </c>
      <c r="C4466" s="3"/>
      <c r="D4466" s="4">
        <v>1989</v>
      </c>
      <c r="E4466" s="5"/>
      <c r="F4466" s="5"/>
      <c r="G4466" s="5"/>
      <c r="H4466" s="5"/>
      <c r="I4466" s="6"/>
      <c r="J4466" s="4">
        <v>16997013</v>
      </c>
      <c r="K4466" s="5"/>
      <c r="L4466" s="3"/>
      <c r="M4466" s="6"/>
      <c r="N4466" s="6"/>
      <c r="O4466" s="5">
        <v>89.656999999999996</v>
      </c>
      <c r="P4466" s="5">
        <v>3.006882852675584</v>
      </c>
      <c r="Q4466" s="4">
        <v>0</v>
      </c>
      <c r="R4466" s="4">
        <v>1</v>
      </c>
      <c r="S4466" s="4">
        <v>0</v>
      </c>
      <c r="T4466" s="4">
        <v>1</v>
      </c>
      <c r="U4466" s="4">
        <v>0</v>
      </c>
      <c r="V4466" s="5"/>
      <c r="W4466" s="5"/>
      <c r="X4466" s="6"/>
      <c r="Y4466" s="6"/>
      <c r="Z4466" s="6"/>
      <c r="AA4466" s="6">
        <v>1.4024452311207061</v>
      </c>
      <c r="AB4466" s="6">
        <v>-1.651986527697284</v>
      </c>
      <c r="AC4466" s="6"/>
      <c r="AD4466" s="4">
        <v>0</v>
      </c>
      <c r="AE4466" s="4">
        <v>0</v>
      </c>
    </row>
    <row r="4467" spans="1:31" hidden="1" x14ac:dyDescent="0.35">
      <c r="A4467" s="7" t="s">
        <v>229</v>
      </c>
      <c r="B4467" s="7" t="s">
        <v>230</v>
      </c>
      <c r="C4467" s="8"/>
      <c r="D4467" s="9">
        <v>1990</v>
      </c>
      <c r="E4467" s="10">
        <v>6676232231700</v>
      </c>
      <c r="F4467" s="10">
        <v>92700000</v>
      </c>
      <c r="G4467" s="10">
        <v>929661963615.4032</v>
      </c>
      <c r="H4467" s="10">
        <v>6403937453260.8506</v>
      </c>
      <c r="I4467" s="11"/>
      <c r="J4467" s="9">
        <v>17154054</v>
      </c>
      <c r="K4467" s="10"/>
      <c r="L4467" s="8"/>
      <c r="M4467" s="11"/>
      <c r="N4467" s="11"/>
      <c r="O4467" s="10">
        <v>87.379000000000005</v>
      </c>
      <c r="P4467" s="10">
        <v>3.042036889888228</v>
      </c>
      <c r="Q4467" s="9">
        <v>0</v>
      </c>
      <c r="R4467" s="9">
        <v>1</v>
      </c>
      <c r="S4467" s="9">
        <v>0</v>
      </c>
      <c r="T4467" s="9">
        <v>1</v>
      </c>
      <c r="U4467" s="9">
        <v>0</v>
      </c>
      <c r="V4467" s="10"/>
      <c r="W4467" s="10"/>
      <c r="X4467" s="11"/>
      <c r="Y4467" s="11"/>
      <c r="Z4467" s="11"/>
      <c r="AA4467" s="11">
        <v>-2.54079436073033</v>
      </c>
      <c r="AB4467" s="11">
        <v>1.169118949258835</v>
      </c>
      <c r="AC4467" s="11"/>
      <c r="AD4467" s="9">
        <v>0</v>
      </c>
      <c r="AE4467" s="9">
        <v>0</v>
      </c>
    </row>
    <row r="4468" spans="1:31" hidden="1" x14ac:dyDescent="0.35">
      <c r="A4468" s="2" t="s">
        <v>229</v>
      </c>
      <c r="B4468" s="2" t="s">
        <v>230</v>
      </c>
      <c r="C4468" s="3"/>
      <c r="D4468" s="4">
        <v>1991</v>
      </c>
      <c r="E4468" s="5">
        <v>5941846686100</v>
      </c>
      <c r="F4468" s="5">
        <v>162000000</v>
      </c>
      <c r="G4468" s="5">
        <v>974285737647.58301</v>
      </c>
      <c r="H4468" s="5">
        <v>3592608911478.04</v>
      </c>
      <c r="I4468" s="6">
        <v>-43.899999996897179</v>
      </c>
      <c r="J4468" s="4">
        <v>17278600</v>
      </c>
      <c r="K4468" s="5"/>
      <c r="L4468" s="3"/>
      <c r="M4468" s="6"/>
      <c r="N4468" s="6"/>
      <c r="O4468" s="5">
        <v>85.99</v>
      </c>
      <c r="P4468" s="5">
        <v>3.0403837395087598</v>
      </c>
      <c r="Q4468" s="4">
        <v>0</v>
      </c>
      <c r="R4468" s="4">
        <v>1</v>
      </c>
      <c r="S4468" s="4">
        <v>0</v>
      </c>
      <c r="T4468" s="4">
        <v>1</v>
      </c>
      <c r="U4468" s="4">
        <v>0</v>
      </c>
      <c r="V4468" s="5"/>
      <c r="W4468" s="5"/>
      <c r="X4468" s="6">
        <v>-11.00000000169257</v>
      </c>
      <c r="Y4468" s="6">
        <v>4.7999999761892438</v>
      </c>
      <c r="Z4468" s="6"/>
      <c r="AA4468" s="6">
        <v>-1.589626798200952</v>
      </c>
      <c r="AB4468" s="6">
        <v>-5.4343534917778602E-2</v>
      </c>
      <c r="AC4468" s="6"/>
      <c r="AD4468" s="4">
        <v>0</v>
      </c>
      <c r="AE4468" s="4">
        <v>0</v>
      </c>
    </row>
    <row r="4469" spans="1:31" hidden="1" x14ac:dyDescent="0.35">
      <c r="A4469" s="7" t="s">
        <v>229</v>
      </c>
      <c r="B4469" s="7" t="s">
        <v>230</v>
      </c>
      <c r="C4469" s="8"/>
      <c r="D4469" s="9">
        <v>1992</v>
      </c>
      <c r="E4469" s="10">
        <v>5626928811800</v>
      </c>
      <c r="F4469" s="10">
        <v>2412000000</v>
      </c>
      <c r="G4469" s="10">
        <v>989874309348.34399</v>
      </c>
      <c r="H4469" s="10">
        <v>3499201079678.6099</v>
      </c>
      <c r="I4469" s="11">
        <v>-2.6000000028113699</v>
      </c>
      <c r="J4469" s="9">
        <v>17332625</v>
      </c>
      <c r="K4469" s="10"/>
      <c r="L4469" s="8"/>
      <c r="M4469" s="11"/>
      <c r="N4469" s="11"/>
      <c r="O4469" s="10">
        <v>83.165999999999997</v>
      </c>
      <c r="P4469" s="10">
        <v>3.002861506695782</v>
      </c>
      <c r="Q4469" s="9">
        <v>0</v>
      </c>
      <c r="R4469" s="9">
        <v>1</v>
      </c>
      <c r="S4469" s="9">
        <v>0</v>
      </c>
      <c r="T4469" s="9">
        <v>1</v>
      </c>
      <c r="U4469" s="9">
        <v>0</v>
      </c>
      <c r="V4469" s="10"/>
      <c r="W4469" s="10"/>
      <c r="X4469" s="11">
        <v>-5.2999999989346751</v>
      </c>
      <c r="Y4469" s="11">
        <v>1.599999989571812</v>
      </c>
      <c r="Z4469" s="11"/>
      <c r="AA4469" s="11">
        <v>-3.2841028026514691</v>
      </c>
      <c r="AB4469" s="11">
        <v>-1.234128189984361</v>
      </c>
      <c r="AC4469" s="11"/>
      <c r="AD4469" s="9">
        <v>0</v>
      </c>
      <c r="AE4469" s="9">
        <v>0</v>
      </c>
    </row>
    <row r="4470" spans="1:31" hidden="1" x14ac:dyDescent="0.35">
      <c r="A4470" s="2" t="s">
        <v>229</v>
      </c>
      <c r="B4470" s="2" t="s">
        <v>230</v>
      </c>
      <c r="C4470" s="3"/>
      <c r="D4470" s="4">
        <v>1993</v>
      </c>
      <c r="E4470" s="5">
        <v>5109251361000</v>
      </c>
      <c r="F4470" s="5">
        <v>29423100000</v>
      </c>
      <c r="G4470" s="5">
        <v>754284223736.83801</v>
      </c>
      <c r="H4470" s="5">
        <v>1354190817891.72</v>
      </c>
      <c r="I4470" s="6">
        <v>-61.299999998396842</v>
      </c>
      <c r="J4470" s="4">
        <v>17274487</v>
      </c>
      <c r="K4470" s="5"/>
      <c r="L4470" s="3">
        <v>0.37366349931533299</v>
      </c>
      <c r="M4470" s="6">
        <v>41.185000000000002</v>
      </c>
      <c r="N4470" s="6">
        <v>13.087</v>
      </c>
      <c r="O4470" s="5">
        <v>77.888999999999996</v>
      </c>
      <c r="P4470" s="5">
        <v>2.639915485716728</v>
      </c>
      <c r="Q4470" s="4">
        <v>0</v>
      </c>
      <c r="R4470" s="4">
        <v>1</v>
      </c>
      <c r="S4470" s="4">
        <v>0</v>
      </c>
      <c r="T4470" s="4">
        <v>1</v>
      </c>
      <c r="U4470" s="4">
        <v>0</v>
      </c>
      <c r="V4470" s="5"/>
      <c r="W4470" s="5"/>
      <c r="X4470" s="6">
        <v>-9.2000000020330805</v>
      </c>
      <c r="Y4470" s="6">
        <v>-23.7999999986463</v>
      </c>
      <c r="Z4470" s="6"/>
      <c r="AA4470" s="6">
        <v>-6.3451410432147766</v>
      </c>
      <c r="AB4470" s="6">
        <v>-12.08667200168097</v>
      </c>
      <c r="AC4470" s="6"/>
      <c r="AD4470" s="4">
        <v>0</v>
      </c>
      <c r="AE4470" s="4">
        <v>0</v>
      </c>
    </row>
    <row r="4471" spans="1:31" hidden="1" x14ac:dyDescent="0.35">
      <c r="A4471" s="7" t="s">
        <v>229</v>
      </c>
      <c r="B4471" s="7" t="s">
        <v>230</v>
      </c>
      <c r="C4471" s="8"/>
      <c r="D4471" s="9">
        <v>1994</v>
      </c>
      <c r="E4471" s="10">
        <v>4465485689600</v>
      </c>
      <c r="F4471" s="10">
        <v>423468800000</v>
      </c>
      <c r="G4471" s="10">
        <v>759564213437.09595</v>
      </c>
      <c r="H4471" s="10">
        <v>1803782169388.97</v>
      </c>
      <c r="I4471" s="11">
        <v>33.199999996839352</v>
      </c>
      <c r="J4471" s="9">
        <v>17043771</v>
      </c>
      <c r="K4471" s="10"/>
      <c r="L4471" s="8">
        <v>7.388718886308995</v>
      </c>
      <c r="M4471" s="11">
        <v>-30.209</v>
      </c>
      <c r="N4471" s="11">
        <v>-20.773</v>
      </c>
      <c r="O4471" s="10">
        <v>66.777000000000001</v>
      </c>
      <c r="P4471" s="10">
        <v>2.3347124521192009</v>
      </c>
      <c r="Q4471" s="9">
        <v>0</v>
      </c>
      <c r="R4471" s="9">
        <v>1</v>
      </c>
      <c r="S4471" s="9">
        <v>0</v>
      </c>
      <c r="T4471" s="9">
        <v>1</v>
      </c>
      <c r="U4471" s="9">
        <v>0</v>
      </c>
      <c r="V4471" s="10"/>
      <c r="W4471" s="10"/>
      <c r="X4471" s="11">
        <v>-12.599999998316781</v>
      </c>
      <c r="Y4471" s="11">
        <v>0.70000001777845333</v>
      </c>
      <c r="Z4471" s="11"/>
      <c r="AA4471" s="11">
        <v>-14.26645611061895</v>
      </c>
      <c r="AB4471" s="11">
        <v>-11.561091074650999</v>
      </c>
      <c r="AC4471" s="11"/>
      <c r="AD4471" s="9">
        <v>0</v>
      </c>
      <c r="AE4471" s="9">
        <v>0</v>
      </c>
    </row>
    <row r="4472" spans="1:31" hidden="1" x14ac:dyDescent="0.35">
      <c r="A4472" s="2" t="s">
        <v>229</v>
      </c>
      <c r="B4472" s="2" t="s">
        <v>230</v>
      </c>
      <c r="C4472" s="3"/>
      <c r="D4472" s="4">
        <v>1995</v>
      </c>
      <c r="E4472" s="5">
        <v>4099315863000</v>
      </c>
      <c r="F4472" s="5">
        <v>1014190000000</v>
      </c>
      <c r="G4472" s="5">
        <v>718547745911.49292</v>
      </c>
      <c r="H4472" s="5">
        <v>1038978529568.05</v>
      </c>
      <c r="I4472" s="6">
        <v>-42.399999999999807</v>
      </c>
      <c r="J4472" s="4">
        <v>16730536</v>
      </c>
      <c r="K4472" s="5"/>
      <c r="L4472" s="3">
        <v>20.404338728497979</v>
      </c>
      <c r="M4472" s="6">
        <v>24.821999999999999</v>
      </c>
      <c r="N4472" s="6">
        <v>23.123000000000001</v>
      </c>
      <c r="O4472" s="5">
        <v>66.739000000000004</v>
      </c>
      <c r="P4472" s="5">
        <v>2.096739519314851</v>
      </c>
      <c r="Q4472" s="4">
        <v>0</v>
      </c>
      <c r="R4472" s="4">
        <v>1</v>
      </c>
      <c r="S4472" s="4">
        <v>0</v>
      </c>
      <c r="T4472" s="4">
        <v>1</v>
      </c>
      <c r="U4472" s="4">
        <v>0</v>
      </c>
      <c r="V4472" s="5"/>
      <c r="W4472" s="5"/>
      <c r="X4472" s="6">
        <v>-8.200000001182401</v>
      </c>
      <c r="Y4472" s="6">
        <v>-5.3999999999999799</v>
      </c>
      <c r="Z4472" s="6"/>
      <c r="AA4472" s="6">
        <v>-5.6905820866461003E-2</v>
      </c>
      <c r="AB4472" s="6">
        <v>-10.192815504467969</v>
      </c>
      <c r="AC4472" s="6"/>
      <c r="AD4472" s="4">
        <v>0</v>
      </c>
      <c r="AE4472" s="4">
        <v>0</v>
      </c>
    </row>
    <row r="4473" spans="1:31" hidden="1" x14ac:dyDescent="0.35">
      <c r="A4473" s="7" t="s">
        <v>229</v>
      </c>
      <c r="B4473" s="7" t="s">
        <v>230</v>
      </c>
      <c r="C4473" s="8"/>
      <c r="D4473" s="9">
        <v>1996</v>
      </c>
      <c r="E4473" s="10">
        <v>4119812442400</v>
      </c>
      <c r="F4473" s="10">
        <v>1415749700000</v>
      </c>
      <c r="G4473" s="10">
        <v>612921227262.50305</v>
      </c>
      <c r="H4473" s="10">
        <v>731440884815.90601</v>
      </c>
      <c r="I4473" s="11">
        <v>-29.600000000000112</v>
      </c>
      <c r="J4473" s="9">
        <v>16416027</v>
      </c>
      <c r="K4473" s="10"/>
      <c r="L4473" s="8">
        <v>28.39927739517368</v>
      </c>
      <c r="M4473" s="11">
        <v>10.526</v>
      </c>
      <c r="N4473" s="11">
        <v>21.6</v>
      </c>
      <c r="O4473" s="10">
        <v>58.747</v>
      </c>
      <c r="P4473" s="10">
        <v>1.8247410204500349</v>
      </c>
      <c r="Q4473" s="9">
        <v>0</v>
      </c>
      <c r="R4473" s="9">
        <v>1</v>
      </c>
      <c r="S4473" s="9">
        <v>0</v>
      </c>
      <c r="T4473" s="9">
        <v>1</v>
      </c>
      <c r="U4473" s="9">
        <v>0</v>
      </c>
      <c r="V4473" s="10"/>
      <c r="W4473" s="10"/>
      <c r="X4473" s="11">
        <v>0.50000000207351669</v>
      </c>
      <c r="Y4473" s="11">
        <v>-14.70000000000006</v>
      </c>
      <c r="Z4473" s="11"/>
      <c r="AA4473" s="11">
        <v>-11.975007117277761</v>
      </c>
      <c r="AB4473" s="11">
        <v>-12.97245062437211</v>
      </c>
      <c r="AC4473" s="11"/>
      <c r="AD4473" s="9">
        <v>0</v>
      </c>
      <c r="AE4473" s="9">
        <v>0</v>
      </c>
    </row>
    <row r="4474" spans="1:31" hidden="1" x14ac:dyDescent="0.35">
      <c r="A4474" s="2" t="s">
        <v>229</v>
      </c>
      <c r="B4474" s="2" t="s">
        <v>230</v>
      </c>
      <c r="C4474" s="3"/>
      <c r="D4474" s="4">
        <v>1997</v>
      </c>
      <c r="E4474" s="5">
        <v>4189849253900</v>
      </c>
      <c r="F4474" s="5">
        <v>1672142500000</v>
      </c>
      <c r="G4474" s="5">
        <v>550403262081.72803</v>
      </c>
      <c r="H4474" s="5">
        <v>772401574365.59705</v>
      </c>
      <c r="I4474" s="6">
        <v>5.6000000000000512</v>
      </c>
      <c r="J4474" s="4">
        <v>16043251</v>
      </c>
      <c r="K4474" s="5">
        <v>113492000000</v>
      </c>
      <c r="L4474" s="3">
        <v>33.343035265077738</v>
      </c>
      <c r="M4474" s="6">
        <v>15.526999999999999</v>
      </c>
      <c r="N4474" s="6">
        <v>17.288</v>
      </c>
      <c r="O4474" s="5">
        <v>52</v>
      </c>
      <c r="P4474" s="5">
        <v>1.608903933811485</v>
      </c>
      <c r="Q4474" s="4">
        <v>0</v>
      </c>
      <c r="R4474" s="4">
        <v>1</v>
      </c>
      <c r="S4474" s="4">
        <v>0</v>
      </c>
      <c r="T4474" s="4">
        <v>1</v>
      </c>
      <c r="U4474" s="4">
        <v>0</v>
      </c>
      <c r="V4474" s="5"/>
      <c r="W4474" s="5">
        <v>340376930587.56207</v>
      </c>
      <c r="X4474" s="6">
        <v>1.6999999994951229</v>
      </c>
      <c r="Y4474" s="6">
        <v>-10.19999999999995</v>
      </c>
      <c r="Z4474" s="6"/>
      <c r="AA4474" s="6">
        <v>-11.48484177915468</v>
      </c>
      <c r="AB4474" s="6">
        <v>-11.82836820237198</v>
      </c>
      <c r="AC4474" s="6"/>
      <c r="AD4474" s="4">
        <v>0</v>
      </c>
      <c r="AE4474" s="4">
        <v>0</v>
      </c>
    </row>
    <row r="4475" spans="1:31" hidden="1" x14ac:dyDescent="0.35">
      <c r="A4475" s="7" t="s">
        <v>229</v>
      </c>
      <c r="B4475" s="7" t="s">
        <v>230</v>
      </c>
      <c r="C4475" s="8"/>
      <c r="D4475" s="9">
        <v>1998</v>
      </c>
      <c r="E4475" s="10">
        <v>4110242118100</v>
      </c>
      <c r="F4475" s="10">
        <v>1733263500000</v>
      </c>
      <c r="G4475" s="10">
        <v>468943579293.63202</v>
      </c>
      <c r="H4475" s="10">
        <v>750774330283.35999</v>
      </c>
      <c r="I4475" s="11">
        <v>-2.8000000000000398</v>
      </c>
      <c r="J4475" s="9">
        <v>15647785</v>
      </c>
      <c r="K4475" s="10">
        <v>126438000000</v>
      </c>
      <c r="L4475" s="8">
        <v>35.725837481653102</v>
      </c>
      <c r="M4475" s="11">
        <v>6.8179999999999996</v>
      </c>
      <c r="N4475" s="11">
        <v>2.0489999999999999</v>
      </c>
      <c r="O4475" s="10">
        <v>49.8</v>
      </c>
      <c r="P4475" s="10">
        <v>1.515607611310382</v>
      </c>
      <c r="Q4475" s="9">
        <v>0</v>
      </c>
      <c r="R4475" s="9">
        <v>1</v>
      </c>
      <c r="S4475" s="9">
        <v>0</v>
      </c>
      <c r="T4475" s="9">
        <v>1</v>
      </c>
      <c r="U4475" s="9">
        <v>0</v>
      </c>
      <c r="V4475" s="10"/>
      <c r="W4475" s="10">
        <v>353911927368.90167</v>
      </c>
      <c r="X4475" s="11">
        <v>-1.8999999994248</v>
      </c>
      <c r="Y4475" s="11">
        <v>-14.80000000000005</v>
      </c>
      <c r="Z4475" s="11">
        <v>3.9764730112511888</v>
      </c>
      <c r="AA4475" s="11">
        <v>-4.2307692307692362</v>
      </c>
      <c r="AB4475" s="11">
        <v>-5.7987503505000753</v>
      </c>
      <c r="AC4475" s="11"/>
      <c r="AD4475" s="9">
        <v>0</v>
      </c>
      <c r="AE4475" s="9">
        <v>0</v>
      </c>
    </row>
    <row r="4476" spans="1:31" hidden="1" x14ac:dyDescent="0.35">
      <c r="A4476" s="2" t="s">
        <v>229</v>
      </c>
      <c r="B4476" s="2" t="s">
        <v>230</v>
      </c>
      <c r="C4476" s="3"/>
      <c r="D4476" s="4">
        <v>1999</v>
      </c>
      <c r="E4476" s="5">
        <v>4221218655200</v>
      </c>
      <c r="F4476" s="5">
        <v>2016456300000</v>
      </c>
      <c r="G4476" s="5">
        <v>504583291319.948</v>
      </c>
      <c r="H4476" s="5">
        <v>823599440320.84607</v>
      </c>
      <c r="I4476" s="6">
        <v>9.7000000000000153</v>
      </c>
      <c r="J4476" s="4">
        <v>15455874</v>
      </c>
      <c r="K4476" s="5">
        <v>156182000000</v>
      </c>
      <c r="L4476" s="3">
        <v>38.689662838548969</v>
      </c>
      <c r="M4476" s="6">
        <v>-8.2919999999999998</v>
      </c>
      <c r="N4476" s="6">
        <v>-6.1660000000000004</v>
      </c>
      <c r="O4476" s="5">
        <v>47.3</v>
      </c>
      <c r="P4476" s="5">
        <v>1.4218581125081169</v>
      </c>
      <c r="Q4476" s="4">
        <v>0</v>
      </c>
      <c r="R4476" s="4">
        <v>1</v>
      </c>
      <c r="S4476" s="4">
        <v>0</v>
      </c>
      <c r="T4476" s="4">
        <v>1</v>
      </c>
      <c r="U4476" s="4">
        <v>0</v>
      </c>
      <c r="V4476" s="5"/>
      <c r="W4476" s="5">
        <v>403678886145.23138</v>
      </c>
      <c r="X4476" s="6">
        <v>2.6999999978419762</v>
      </c>
      <c r="Y4476" s="6">
        <v>7.599999999999989</v>
      </c>
      <c r="Z4476" s="6">
        <v>14.061961445129491</v>
      </c>
      <c r="AA4476" s="6">
        <v>-5.0200803212851408</v>
      </c>
      <c r="AB4476" s="6">
        <v>-6.185604908727667</v>
      </c>
      <c r="AC4476" s="6"/>
      <c r="AD4476" s="4">
        <v>0</v>
      </c>
      <c r="AE4476" s="4">
        <v>0</v>
      </c>
    </row>
    <row r="4477" spans="1:31" hidden="1" x14ac:dyDescent="0.35">
      <c r="A4477" s="7" t="s">
        <v>229</v>
      </c>
      <c r="B4477" s="7" t="s">
        <v>230</v>
      </c>
      <c r="C4477" s="8"/>
      <c r="D4477" s="9">
        <v>2000</v>
      </c>
      <c r="E4477" s="10">
        <v>4634898083500</v>
      </c>
      <c r="F4477" s="10">
        <v>2599901600000</v>
      </c>
      <c r="G4477" s="10">
        <v>580270785017.94104</v>
      </c>
      <c r="H4477" s="10">
        <v>911724580435.177</v>
      </c>
      <c r="I4477" s="11">
        <v>10.70000000000004</v>
      </c>
      <c r="J4477" s="9">
        <v>15501103</v>
      </c>
      <c r="K4477" s="10">
        <v>265746214000</v>
      </c>
      <c r="L4477" s="8">
        <v>43.789304965612132</v>
      </c>
      <c r="M4477" s="11">
        <v>57.497</v>
      </c>
      <c r="N4477" s="11">
        <v>29.963999999999999</v>
      </c>
      <c r="O4477" s="10">
        <v>51.6350914</v>
      </c>
      <c r="P4477" s="10">
        <v>1.2780331566504</v>
      </c>
      <c r="Q4477" s="9">
        <v>0</v>
      </c>
      <c r="R4477" s="9">
        <v>1</v>
      </c>
      <c r="S4477" s="9">
        <v>0</v>
      </c>
      <c r="T4477" s="9">
        <v>1</v>
      </c>
      <c r="U4477" s="9">
        <v>0</v>
      </c>
      <c r="V4477" s="10"/>
      <c r="W4477" s="10">
        <v>606874701959.05432</v>
      </c>
      <c r="X4477" s="11">
        <v>9.8000000021415623</v>
      </c>
      <c r="Y4477" s="11">
        <v>15.00000000000016</v>
      </c>
      <c r="Z4477" s="11">
        <v>50.336002894320131</v>
      </c>
      <c r="AA4477" s="11">
        <v>9.1650980972515921</v>
      </c>
      <c r="AB4477" s="11">
        <v>-10.11528186901954</v>
      </c>
      <c r="AC4477" s="11"/>
      <c r="AD4477" s="9">
        <v>0</v>
      </c>
      <c r="AE4477" s="9">
        <v>0</v>
      </c>
    </row>
    <row r="4478" spans="1:31" hidden="1" x14ac:dyDescent="0.35">
      <c r="A4478" s="2" t="s">
        <v>229</v>
      </c>
      <c r="B4478" s="2" t="s">
        <v>230</v>
      </c>
      <c r="C4478" s="3"/>
      <c r="D4478" s="4">
        <v>2001</v>
      </c>
      <c r="E4478" s="5">
        <v>5260609324700</v>
      </c>
      <c r="F4478" s="5">
        <v>3250593300000</v>
      </c>
      <c r="G4478" s="5">
        <v>691682775741.38489</v>
      </c>
      <c r="H4478" s="5">
        <v>1280973035511.4199</v>
      </c>
      <c r="I4478" s="6">
        <v>40.499999999999602</v>
      </c>
      <c r="J4478" s="4">
        <v>15575550</v>
      </c>
      <c r="K4478" s="5">
        <v>313431979000</v>
      </c>
      <c r="L4478" s="3">
        <v>47.447523831671319</v>
      </c>
      <c r="M4478" s="6">
        <v>2.109</v>
      </c>
      <c r="N4478" s="6">
        <v>22.951000000000001</v>
      </c>
      <c r="O4478" s="5">
        <v>55.384002700000003</v>
      </c>
      <c r="P4478" s="5">
        <v>1.4419156901600001</v>
      </c>
      <c r="Q4478" s="4">
        <v>0</v>
      </c>
      <c r="R4478" s="4">
        <v>1</v>
      </c>
      <c r="S4478" s="4">
        <v>0</v>
      </c>
      <c r="T4478" s="4">
        <v>1</v>
      </c>
      <c r="U4478" s="4">
        <v>0</v>
      </c>
      <c r="V4478" s="5"/>
      <c r="W4478" s="5">
        <v>660586588484.48389</v>
      </c>
      <c r="X4478" s="6">
        <v>13.499999998435779</v>
      </c>
      <c r="Y4478" s="6">
        <v>19.199999999999861</v>
      </c>
      <c r="Z4478" s="6">
        <v>8.8505726720922855</v>
      </c>
      <c r="AA4478" s="6">
        <v>7.2603944301336183</v>
      </c>
      <c r="AB4478" s="6">
        <v>12.8230267467489</v>
      </c>
      <c r="AC4478" s="6"/>
      <c r="AD4478" s="4">
        <v>0</v>
      </c>
      <c r="AE4478" s="4">
        <v>0</v>
      </c>
    </row>
    <row r="4479" spans="1:31" hidden="1" x14ac:dyDescent="0.35">
      <c r="A4479" s="7" t="s">
        <v>229</v>
      </c>
      <c r="B4479" s="7" t="s">
        <v>230</v>
      </c>
      <c r="C4479" s="8"/>
      <c r="D4479" s="9">
        <v>2002</v>
      </c>
      <c r="E4479" s="10">
        <v>5776149038500</v>
      </c>
      <c r="F4479" s="10">
        <v>3776277300000</v>
      </c>
      <c r="G4479" s="10">
        <v>639806567560.78101</v>
      </c>
      <c r="H4479" s="10">
        <v>1421880069417.6799</v>
      </c>
      <c r="I4479" s="11">
        <v>11.00000000000027</v>
      </c>
      <c r="J4479" s="9">
        <v>15656677</v>
      </c>
      <c r="K4479" s="10">
        <v>458227074000</v>
      </c>
      <c r="L4479" s="8">
        <v>50.216999984836249</v>
      </c>
      <c r="M4479" s="11">
        <v>9.1780000000000008</v>
      </c>
      <c r="N4479" s="11">
        <v>12.199</v>
      </c>
      <c r="O4479" s="10">
        <v>58.330550100000004</v>
      </c>
      <c r="P4479" s="10">
        <v>1.4647898664400001</v>
      </c>
      <c r="Q4479" s="9">
        <v>0</v>
      </c>
      <c r="R4479" s="9">
        <v>1</v>
      </c>
      <c r="S4479" s="9">
        <v>0</v>
      </c>
      <c r="T4479" s="9">
        <v>1</v>
      </c>
      <c r="U4479" s="9">
        <v>0</v>
      </c>
      <c r="V4479" s="10"/>
      <c r="W4479" s="10">
        <v>912493924643.78259</v>
      </c>
      <c r="X4479" s="11">
        <v>9.79999999960841</v>
      </c>
      <c r="Y4479" s="11">
        <v>-7.5000000000000027</v>
      </c>
      <c r="Z4479" s="11">
        <v>38.133885935714183</v>
      </c>
      <c r="AA4479" s="11">
        <v>5.3202138819049276</v>
      </c>
      <c r="AB4479" s="11">
        <v>1.586374046423046</v>
      </c>
      <c r="AC4479" s="11"/>
      <c r="AD4479" s="9">
        <v>0</v>
      </c>
      <c r="AE4479" s="9">
        <v>0</v>
      </c>
    </row>
    <row r="4480" spans="1:31" hidden="1" x14ac:dyDescent="0.35">
      <c r="A4480" s="2" t="s">
        <v>229</v>
      </c>
      <c r="B4480" s="2" t="s">
        <v>230</v>
      </c>
      <c r="C4480" s="3"/>
      <c r="D4480" s="4">
        <v>2003</v>
      </c>
      <c r="E4480" s="5">
        <v>6313330899100</v>
      </c>
      <c r="F4480" s="5">
        <v>4611975300000</v>
      </c>
      <c r="G4480" s="5">
        <v>696749352073.69092</v>
      </c>
      <c r="H4480" s="5">
        <v>1512880393860.4099</v>
      </c>
      <c r="I4480" s="6">
        <v>6.399999999999892</v>
      </c>
      <c r="J4480" s="4">
        <v>15747380</v>
      </c>
      <c r="K4480" s="5">
        <v>603395689000</v>
      </c>
      <c r="L4480" s="3">
        <v>53.450079967734261</v>
      </c>
      <c r="M4480" s="6">
        <v>12.852</v>
      </c>
      <c r="N4480" s="6">
        <v>2.577</v>
      </c>
      <c r="O4480" s="5">
        <v>63.866362600000002</v>
      </c>
      <c r="P4480" s="5">
        <v>1.61389100804</v>
      </c>
      <c r="Q4480" s="4">
        <v>0</v>
      </c>
      <c r="R4480" s="4">
        <v>1</v>
      </c>
      <c r="S4480" s="4">
        <v>0</v>
      </c>
      <c r="T4480" s="4">
        <v>1</v>
      </c>
      <c r="U4480" s="4">
        <v>0</v>
      </c>
      <c r="V4480" s="5"/>
      <c r="W4480" s="5">
        <v>1128895764728.97</v>
      </c>
      <c r="X4480" s="6">
        <v>9.3000000003375956</v>
      </c>
      <c r="Y4480" s="6">
        <v>8.9000000000000625</v>
      </c>
      <c r="Z4480" s="6">
        <v>23.715428041854231</v>
      </c>
      <c r="AA4480" s="6">
        <v>9.4904170979179536</v>
      </c>
      <c r="AB4480" s="6">
        <v>10.17901236321171</v>
      </c>
      <c r="AC4480" s="6"/>
      <c r="AD4480" s="4">
        <v>0</v>
      </c>
      <c r="AE4480" s="4">
        <v>0</v>
      </c>
    </row>
    <row r="4481" spans="1:31" hidden="1" x14ac:dyDescent="0.35">
      <c r="A4481" s="7" t="s">
        <v>229</v>
      </c>
      <c r="B4481" s="7" t="s">
        <v>230</v>
      </c>
      <c r="C4481" s="8"/>
      <c r="D4481" s="9">
        <v>2004</v>
      </c>
      <c r="E4481" s="10">
        <v>6919410665500</v>
      </c>
      <c r="F4481" s="10">
        <v>5870134300000</v>
      </c>
      <c r="G4481" s="10">
        <v>770604783393.50195</v>
      </c>
      <c r="H4481" s="10">
        <v>1741325333333.3301</v>
      </c>
      <c r="I4481" s="11">
        <v>15.0999999999999</v>
      </c>
      <c r="J4481" s="9">
        <v>15850159</v>
      </c>
      <c r="K4481" s="10">
        <v>816458076000</v>
      </c>
      <c r="L4481" s="8">
        <v>57.128543542515459</v>
      </c>
      <c r="M4481" s="11">
        <v>32.807000000000002</v>
      </c>
      <c r="N4481" s="11">
        <v>28.166</v>
      </c>
      <c r="O4481" s="10">
        <v>66.942369900000003</v>
      </c>
      <c r="P4481" s="10">
        <v>1.7116662879611979</v>
      </c>
      <c r="Q4481" s="9">
        <v>0</v>
      </c>
      <c r="R4481" s="9">
        <v>1</v>
      </c>
      <c r="S4481" s="9">
        <v>0</v>
      </c>
      <c r="T4481" s="9">
        <v>1</v>
      </c>
      <c r="U4481" s="9">
        <v>0</v>
      </c>
      <c r="V4481" s="10"/>
      <c r="W4481" s="10">
        <v>1429159620343.5259</v>
      </c>
      <c r="X4481" s="11">
        <v>9.6000000013685316</v>
      </c>
      <c r="Y4481" s="11">
        <v>10.599999999999969</v>
      </c>
      <c r="Z4481" s="11">
        <v>26.59801418305825</v>
      </c>
      <c r="AA4481" s="11">
        <v>4.8163182852063668</v>
      </c>
      <c r="AB4481" s="11">
        <v>6.0583570658802746</v>
      </c>
      <c r="AC4481" s="11"/>
      <c r="AD4481" s="9">
        <v>0</v>
      </c>
      <c r="AE4481" s="9">
        <v>0</v>
      </c>
    </row>
    <row r="4482" spans="1:31" hidden="1" x14ac:dyDescent="0.35">
      <c r="A4482" s="2" t="s">
        <v>229</v>
      </c>
      <c r="B4482" s="2" t="s">
        <v>230</v>
      </c>
      <c r="C4482" s="3"/>
      <c r="D4482" s="4">
        <v>2005</v>
      </c>
      <c r="E4482" s="5">
        <v>7590593500000</v>
      </c>
      <c r="F4482" s="5">
        <v>7590593500000</v>
      </c>
      <c r="G4482" s="5">
        <v>853830100000</v>
      </c>
      <c r="H4482" s="5">
        <v>2350789200000</v>
      </c>
      <c r="I4482" s="6">
        <v>35.000000000000263</v>
      </c>
      <c r="J4482" s="4">
        <v>15968117</v>
      </c>
      <c r="K4482" s="5"/>
      <c r="L4482" s="3">
        <v>61.45888673814396</v>
      </c>
      <c r="M4482" s="6">
        <v>27.254999999999999</v>
      </c>
      <c r="N4482" s="6">
        <v>28.303000000000001</v>
      </c>
      <c r="O4482" s="5">
        <v>67.919729599999997</v>
      </c>
      <c r="P4482" s="5">
        <v>1.763951060807649</v>
      </c>
      <c r="Q4482" s="4">
        <v>0</v>
      </c>
      <c r="R4482" s="4">
        <v>1</v>
      </c>
      <c r="S4482" s="4">
        <v>0</v>
      </c>
      <c r="T4482" s="4">
        <v>1</v>
      </c>
      <c r="U4482" s="4">
        <v>0</v>
      </c>
      <c r="V4482" s="5"/>
      <c r="W4482" s="5"/>
      <c r="X4482" s="6">
        <v>9.6999999992268116</v>
      </c>
      <c r="Y4482" s="6">
        <v>10.799999999999979</v>
      </c>
      <c r="Z4482" s="6"/>
      <c r="AA4482" s="6">
        <v>1.4600016423977751</v>
      </c>
      <c r="AB4482" s="6">
        <v>3.054612526646685</v>
      </c>
      <c r="AC4482" s="6"/>
      <c r="AD4482" s="4">
        <v>0</v>
      </c>
      <c r="AE4482" s="4">
        <v>0</v>
      </c>
    </row>
    <row r="4483" spans="1:31" hidden="1" x14ac:dyDescent="0.35">
      <c r="A4483" s="7" t="s">
        <v>229</v>
      </c>
      <c r="B4483" s="7" t="s">
        <v>230</v>
      </c>
      <c r="C4483" s="8"/>
      <c r="D4483" s="9">
        <v>2006</v>
      </c>
      <c r="E4483" s="10">
        <v>8402787004500</v>
      </c>
      <c r="F4483" s="10">
        <v>10213731200000</v>
      </c>
      <c r="G4483" s="10">
        <v>916159697300</v>
      </c>
      <c r="H4483" s="10">
        <v>3095989376400</v>
      </c>
      <c r="I4483" s="11">
        <v>31.699999999999989</v>
      </c>
      <c r="J4483" s="9">
        <v>16103716</v>
      </c>
      <c r="K4483" s="10"/>
      <c r="L4483" s="8">
        <v>66.819142689772846</v>
      </c>
      <c r="M4483" s="11">
        <v>10.066000000000001</v>
      </c>
      <c r="N4483" s="11">
        <v>10.962999999999999</v>
      </c>
      <c r="O4483" s="10">
        <v>71.668460500000009</v>
      </c>
      <c r="P4483" s="10">
        <v>1.904599055615684</v>
      </c>
      <c r="Q4483" s="9">
        <v>0</v>
      </c>
      <c r="R4483" s="9">
        <v>1</v>
      </c>
      <c r="S4483" s="9">
        <v>0</v>
      </c>
      <c r="T4483" s="9">
        <v>1</v>
      </c>
      <c r="U4483" s="9">
        <v>0</v>
      </c>
      <c r="V4483" s="10"/>
      <c r="W4483" s="10"/>
      <c r="X4483" s="11">
        <v>10.7</v>
      </c>
      <c r="Y4483" s="11">
        <v>7.3</v>
      </c>
      <c r="Z4483" s="11"/>
      <c r="AA4483" s="11">
        <v>5.5193548650405884</v>
      </c>
      <c r="AB4483" s="11">
        <v>7.9734635462980288</v>
      </c>
      <c r="AC4483" s="11"/>
      <c r="AD4483" s="9">
        <v>0</v>
      </c>
      <c r="AE4483" s="9">
        <v>0</v>
      </c>
    </row>
    <row r="4484" spans="1:31" hidden="1" x14ac:dyDescent="0.35">
      <c r="A4484" s="2" t="s">
        <v>229</v>
      </c>
      <c r="B4484" s="2" t="s">
        <v>230</v>
      </c>
      <c r="C4484" s="3"/>
      <c r="D4484" s="4">
        <v>2007</v>
      </c>
      <c r="E4484" s="5">
        <v>9150635047900</v>
      </c>
      <c r="F4484" s="5">
        <v>12849794000000</v>
      </c>
      <c r="G4484" s="5">
        <v>1044422054922</v>
      </c>
      <c r="H4484" s="5">
        <v>3820450890477.6001</v>
      </c>
      <c r="I4484" s="6">
        <v>23.400000000000009</v>
      </c>
      <c r="J4484" s="4">
        <v>16257214</v>
      </c>
      <c r="K4484" s="5"/>
      <c r="L4484" s="3">
        <v>74.06690565262538</v>
      </c>
      <c r="M4484" s="6">
        <v>15.281000000000001</v>
      </c>
      <c r="N4484" s="6">
        <v>24.398</v>
      </c>
      <c r="O4484" s="5">
        <v>76.620946900000007</v>
      </c>
      <c r="P4484" s="5">
        <v>2.1166329542714619</v>
      </c>
      <c r="Q4484" s="4">
        <v>0</v>
      </c>
      <c r="R4484" s="4">
        <v>1</v>
      </c>
      <c r="S4484" s="4">
        <v>0</v>
      </c>
      <c r="T4484" s="4">
        <v>1</v>
      </c>
      <c r="U4484" s="4">
        <v>0</v>
      </c>
      <c r="V4484" s="5"/>
      <c r="W4484" s="5"/>
      <c r="X4484" s="6">
        <v>8.8999999999940496</v>
      </c>
      <c r="Y4484" s="6">
        <v>14</v>
      </c>
      <c r="Z4484" s="6"/>
      <c r="AA4484" s="6">
        <v>6.9102731737902996</v>
      </c>
      <c r="AB4484" s="6">
        <v>11.1327314812322</v>
      </c>
      <c r="AC4484" s="6"/>
      <c r="AD4484" s="4">
        <v>0</v>
      </c>
      <c r="AE4484" s="4">
        <v>0</v>
      </c>
    </row>
    <row r="4485" spans="1:31" hidden="1" x14ac:dyDescent="0.35">
      <c r="A4485" s="7" t="s">
        <v>229</v>
      </c>
      <c r="B4485" s="7" t="s">
        <v>230</v>
      </c>
      <c r="C4485" s="8"/>
      <c r="D4485" s="9">
        <v>2008</v>
      </c>
      <c r="E4485" s="10">
        <v>9452606004500</v>
      </c>
      <c r="F4485" s="10">
        <v>16052919200000</v>
      </c>
      <c r="G4485" s="10">
        <v>1071577028349.97</v>
      </c>
      <c r="H4485" s="10">
        <v>3331433176496.4702</v>
      </c>
      <c r="I4485" s="11">
        <v>-12.79999999999994</v>
      </c>
      <c r="J4485" s="9">
        <v>16426525</v>
      </c>
      <c r="K4485" s="10"/>
      <c r="L4485" s="8">
        <v>86.761899049563866</v>
      </c>
      <c r="M4485" s="11">
        <v>7.0780000000000003</v>
      </c>
      <c r="N4485" s="11">
        <v>6.1669999999999998</v>
      </c>
      <c r="O4485" s="10">
        <v>80.347792200000001</v>
      </c>
      <c r="P4485" s="10">
        <v>2.238947102676013</v>
      </c>
      <c r="Q4485" s="9">
        <v>0</v>
      </c>
      <c r="R4485" s="9">
        <v>1</v>
      </c>
      <c r="S4485" s="9">
        <v>0</v>
      </c>
      <c r="T4485" s="9">
        <v>1</v>
      </c>
      <c r="U4485" s="9">
        <v>0</v>
      </c>
      <c r="V4485" s="10"/>
      <c r="W4485" s="10"/>
      <c r="X4485" s="11">
        <v>3.3000000002109142</v>
      </c>
      <c r="Y4485" s="11">
        <v>2.599999999999806</v>
      </c>
      <c r="Z4485" s="11"/>
      <c r="AA4485" s="11">
        <v>4.8640031881412229</v>
      </c>
      <c r="AB4485" s="11">
        <v>5.7787132227018914</v>
      </c>
      <c r="AC4485" s="11"/>
      <c r="AD4485" s="9">
        <v>0</v>
      </c>
      <c r="AE4485" s="9">
        <v>0</v>
      </c>
    </row>
    <row r="4486" spans="1:31" hidden="1" x14ac:dyDescent="0.35">
      <c r="A4486" s="2" t="s">
        <v>229</v>
      </c>
      <c r="B4486" s="2" t="s">
        <v>230</v>
      </c>
      <c r="C4486" s="3"/>
      <c r="D4486" s="4">
        <v>2009</v>
      </c>
      <c r="E4486" s="5">
        <v>9566037276500</v>
      </c>
      <c r="F4486" s="5">
        <v>17007647000000</v>
      </c>
      <c r="G4486" s="5">
        <v>1082292798633.47</v>
      </c>
      <c r="H4486" s="5">
        <v>3408056139555.8901</v>
      </c>
      <c r="I4486" s="6">
        <v>2.300000000000054</v>
      </c>
      <c r="J4486" s="4">
        <v>16619846</v>
      </c>
      <c r="K4486" s="5"/>
      <c r="L4486" s="3">
        <v>93.109467764033994</v>
      </c>
      <c r="M4486" s="6">
        <v>2.532</v>
      </c>
      <c r="N4486" s="6">
        <v>-11.042</v>
      </c>
      <c r="O4486" s="5">
        <v>78.729131900000013</v>
      </c>
      <c r="P4486" s="5">
        <v>2.0040255450579472</v>
      </c>
      <c r="Q4486" s="4">
        <v>0</v>
      </c>
      <c r="R4486" s="4">
        <v>1</v>
      </c>
      <c r="S4486" s="4">
        <v>0</v>
      </c>
      <c r="T4486" s="4">
        <v>1</v>
      </c>
      <c r="U4486" s="4">
        <v>0</v>
      </c>
      <c r="V4486" s="5"/>
      <c r="W4486" s="5"/>
      <c r="X4486" s="6">
        <v>1.1999999994287289</v>
      </c>
      <c r="Y4486" s="6">
        <v>1.000000000000028</v>
      </c>
      <c r="Z4486" s="6"/>
      <c r="AA4486" s="6">
        <v>-2.0145672403428998</v>
      </c>
      <c r="AB4486" s="6">
        <v>-10.49250146809119</v>
      </c>
      <c r="AC4486" s="6"/>
      <c r="AD4486" s="4">
        <v>0</v>
      </c>
      <c r="AE4486" s="4">
        <v>0</v>
      </c>
    </row>
    <row r="4487" spans="1:31" hidden="1" x14ac:dyDescent="0.35">
      <c r="A4487" s="7" t="s">
        <v>229</v>
      </c>
      <c r="B4487" s="7" t="s">
        <v>230</v>
      </c>
      <c r="C4487" s="8"/>
      <c r="D4487" s="9">
        <v>2010</v>
      </c>
      <c r="E4487" s="10">
        <v>10264357998000</v>
      </c>
      <c r="F4487" s="10">
        <v>21815517000000</v>
      </c>
      <c r="G4487" s="10">
        <v>1111514704196.5801</v>
      </c>
      <c r="H4487" s="10">
        <v>3476217262347</v>
      </c>
      <c r="I4487" s="11">
        <v>1.999999999999758</v>
      </c>
      <c r="J4487" s="9">
        <v>16836810</v>
      </c>
      <c r="K4487" s="10">
        <v>3427737031000</v>
      </c>
      <c r="L4487" s="8">
        <v>100</v>
      </c>
      <c r="M4487" s="11">
        <v>0.89</v>
      </c>
      <c r="N4487" s="11">
        <v>-5.8609999999999998</v>
      </c>
      <c r="O4487" s="10">
        <v>82.646495299999998</v>
      </c>
      <c r="P4487" s="10">
        <v>2.1490254998461111</v>
      </c>
      <c r="Q4487" s="9">
        <v>0</v>
      </c>
      <c r="R4487" s="9">
        <v>1</v>
      </c>
      <c r="S4487" s="9">
        <v>0</v>
      </c>
      <c r="T4487" s="9">
        <v>1</v>
      </c>
      <c r="U4487" s="9">
        <v>0</v>
      </c>
      <c r="V4487" s="10"/>
      <c r="W4487" s="10">
        <v>3427737031000</v>
      </c>
      <c r="X4487" s="11">
        <v>7.3000000032981269</v>
      </c>
      <c r="Y4487" s="11">
        <v>2.700000000000593</v>
      </c>
      <c r="Z4487" s="11"/>
      <c r="AA4487" s="11">
        <v>4.9757482465013494</v>
      </c>
      <c r="AB4487" s="11">
        <v>7.2354344557005748</v>
      </c>
      <c r="AC4487" s="11"/>
      <c r="AD4487" s="9">
        <v>0</v>
      </c>
      <c r="AE4487" s="9">
        <v>0</v>
      </c>
    </row>
    <row r="4488" spans="1:31" hidden="1" x14ac:dyDescent="0.35">
      <c r="A4488" s="2" t="s">
        <v>229</v>
      </c>
      <c r="B4488" s="2" t="s">
        <v>230</v>
      </c>
      <c r="C4488" s="3"/>
      <c r="D4488" s="4">
        <v>2011</v>
      </c>
      <c r="E4488" s="5">
        <v>11023920490000</v>
      </c>
      <c r="F4488" s="5">
        <v>28243052700000</v>
      </c>
      <c r="G4488" s="5">
        <v>1243784953995.97</v>
      </c>
      <c r="H4488" s="5">
        <v>3663932994513.7402</v>
      </c>
      <c r="I4488" s="6">
        <v>5.4000000000000483</v>
      </c>
      <c r="J4488" s="4">
        <v>17066002</v>
      </c>
      <c r="K4488" s="5">
        <v>5156569738000</v>
      </c>
      <c r="L4488" s="3">
        <v>108.452904661768</v>
      </c>
      <c r="M4488" s="6">
        <v>13.624000000000001</v>
      </c>
      <c r="N4488" s="6">
        <v>3.8769999999999998</v>
      </c>
      <c r="O4488" s="5">
        <v>86.585504499999999</v>
      </c>
      <c r="P4488" s="5">
        <v>2.448544655650259</v>
      </c>
      <c r="Q4488" s="4">
        <v>0</v>
      </c>
      <c r="R4488" s="4">
        <v>1</v>
      </c>
      <c r="S4488" s="4">
        <v>0</v>
      </c>
      <c r="T4488" s="4">
        <v>1</v>
      </c>
      <c r="U4488" s="4">
        <v>0</v>
      </c>
      <c r="V4488" s="5"/>
      <c r="W4488" s="5">
        <v>4754662638203.9199</v>
      </c>
      <c r="X4488" s="6">
        <v>7.4000000014418816</v>
      </c>
      <c r="Y4488" s="6">
        <v>11.89999999999972</v>
      </c>
      <c r="Z4488" s="6">
        <v>38.711417918101077</v>
      </c>
      <c r="AA4488" s="6">
        <v>4.76609345103107</v>
      </c>
      <c r="AB4488" s="6">
        <v>13.937440752824759</v>
      </c>
      <c r="AC4488" s="6"/>
      <c r="AD4488" s="4">
        <v>0</v>
      </c>
      <c r="AE4488" s="4">
        <v>0</v>
      </c>
    </row>
    <row r="4489" spans="1:31" hidden="1" x14ac:dyDescent="0.35">
      <c r="A4489" s="7" t="s">
        <v>229</v>
      </c>
      <c r="B4489" s="7" t="s">
        <v>230</v>
      </c>
      <c r="C4489" s="8"/>
      <c r="D4489" s="9">
        <v>2012</v>
      </c>
      <c r="E4489" s="10">
        <v>11553068673000</v>
      </c>
      <c r="F4489" s="10">
        <v>31015186600000</v>
      </c>
      <c r="G4489" s="10">
        <v>1411695922785.4199</v>
      </c>
      <c r="H4489" s="10">
        <v>4129252484816.9902</v>
      </c>
      <c r="I4489" s="11">
        <v>12.700000000000131</v>
      </c>
      <c r="J4489" s="9">
        <v>17306106</v>
      </c>
      <c r="K4489" s="10">
        <v>4128772082000.001</v>
      </c>
      <c r="L4489" s="8">
        <v>114.08777454099101</v>
      </c>
      <c r="M4489" s="11">
        <v>2.4550000000000001</v>
      </c>
      <c r="N4489" s="11">
        <v>27.762</v>
      </c>
      <c r="O4489" s="10">
        <v>90.613894200000018</v>
      </c>
      <c r="P4489" s="10">
        <v>2.5795622846022068</v>
      </c>
      <c r="Q4489" s="9">
        <v>0</v>
      </c>
      <c r="R4489" s="9">
        <v>1</v>
      </c>
      <c r="S4489" s="9">
        <v>0</v>
      </c>
      <c r="T4489" s="9">
        <v>1</v>
      </c>
      <c r="U4489" s="9">
        <v>0</v>
      </c>
      <c r="V4489" s="10"/>
      <c r="W4489" s="10">
        <v>3618943483305.9692</v>
      </c>
      <c r="X4489" s="11">
        <v>4.7999999952829846</v>
      </c>
      <c r="Y4489" s="11">
        <v>13.49999999999952</v>
      </c>
      <c r="Z4489" s="11">
        <v>-23.886429833578479</v>
      </c>
      <c r="AA4489" s="11">
        <v>4.6524989641886529</v>
      </c>
      <c r="AB4489" s="11">
        <v>5.3508368184999879</v>
      </c>
      <c r="AC4489" s="11"/>
      <c r="AD4489" s="9">
        <v>0</v>
      </c>
      <c r="AE4489" s="9">
        <v>0</v>
      </c>
    </row>
    <row r="4490" spans="1:31" hidden="1" x14ac:dyDescent="0.35">
      <c r="A4490" s="2" t="s">
        <v>229</v>
      </c>
      <c r="B4490" s="2" t="s">
        <v>230</v>
      </c>
      <c r="C4490" s="3"/>
      <c r="D4490" s="4">
        <v>2013</v>
      </c>
      <c r="E4490" s="5">
        <v>12246252793000</v>
      </c>
      <c r="F4490" s="5">
        <v>35999025100000</v>
      </c>
      <c r="G4490" s="5">
        <v>1435694753472.78</v>
      </c>
      <c r="H4490" s="5">
        <v>4405912401299.7285</v>
      </c>
      <c r="I4490" s="6">
        <v>6.7000000000000446</v>
      </c>
      <c r="J4490" s="4">
        <v>17556502</v>
      </c>
      <c r="K4490" s="5">
        <v>5770707717000</v>
      </c>
      <c r="L4490" s="3">
        <v>120.8678269771882</v>
      </c>
      <c r="M4490" s="6">
        <v>3.2509999999999999</v>
      </c>
      <c r="N4490" s="6">
        <v>6.9029999999999996</v>
      </c>
      <c r="O4490" s="5">
        <v>92.615720100000004</v>
      </c>
      <c r="P4490" s="5">
        <v>2.5857270001927701</v>
      </c>
      <c r="Q4490" s="4">
        <v>0</v>
      </c>
      <c r="R4490" s="4">
        <v>1</v>
      </c>
      <c r="S4490" s="4">
        <v>0</v>
      </c>
      <c r="T4490" s="4">
        <v>1</v>
      </c>
      <c r="U4490" s="4">
        <v>0</v>
      </c>
      <c r="V4490" s="5"/>
      <c r="W4490" s="5">
        <v>4774395189622.4004</v>
      </c>
      <c r="X4490" s="6">
        <v>5.9999999967108311</v>
      </c>
      <c r="Y4490" s="6">
        <v>1.7000000000005651</v>
      </c>
      <c r="Z4490" s="6">
        <v>31.927873746757321</v>
      </c>
      <c r="AA4490" s="6">
        <v>2.2091820660324131</v>
      </c>
      <c r="AB4490" s="6">
        <v>0.2389830099223024</v>
      </c>
      <c r="AC4490" s="6"/>
      <c r="AD4490" s="4">
        <v>0</v>
      </c>
      <c r="AE4490" s="4">
        <v>0</v>
      </c>
    </row>
    <row r="4491" spans="1:31" hidden="1" x14ac:dyDescent="0.35">
      <c r="A4491" s="7" t="s">
        <v>229</v>
      </c>
      <c r="B4491" s="7" t="s">
        <v>230</v>
      </c>
      <c r="C4491" s="8"/>
      <c r="D4491" s="9">
        <v>2014</v>
      </c>
      <c r="E4491" s="10">
        <v>12760595411000</v>
      </c>
      <c r="F4491" s="10">
        <v>39675832900000</v>
      </c>
      <c r="G4491" s="10">
        <v>1576392839313.1101</v>
      </c>
      <c r="H4491" s="10">
        <v>4784820867811.5</v>
      </c>
      <c r="I4491" s="11">
        <v>8.5999999999998522</v>
      </c>
      <c r="J4491" s="9">
        <v>17816285</v>
      </c>
      <c r="K4491" s="10">
        <v>5631362657000</v>
      </c>
      <c r="L4491" s="8">
        <v>129.1466080741217</v>
      </c>
      <c r="M4491" s="11">
        <v>-11.234</v>
      </c>
      <c r="N4491" s="11">
        <v>-5.9089999999999998</v>
      </c>
      <c r="O4491" s="10">
        <v>94.643242900000018</v>
      </c>
      <c r="P4491" s="10">
        <v>2.7178709264808751</v>
      </c>
      <c r="Q4491" s="9">
        <v>0</v>
      </c>
      <c r="R4491" s="9">
        <v>1</v>
      </c>
      <c r="S4491" s="9">
        <v>0</v>
      </c>
      <c r="T4491" s="9">
        <v>1</v>
      </c>
      <c r="U4491" s="9">
        <v>0</v>
      </c>
      <c r="V4491" s="10"/>
      <c r="W4491" s="10">
        <v>4360441780838.6929</v>
      </c>
      <c r="X4491" s="11">
        <v>4.2000000056670403</v>
      </c>
      <c r="Y4491" s="11">
        <v>9.7999999999998355</v>
      </c>
      <c r="Z4491" s="11">
        <v>-8.6702795295092958</v>
      </c>
      <c r="AA4491" s="11">
        <v>2.189177817557145</v>
      </c>
      <c r="AB4491" s="11">
        <v>5.1105134563027708</v>
      </c>
      <c r="AC4491" s="11"/>
      <c r="AD4491" s="9">
        <v>0</v>
      </c>
      <c r="AE4491" s="9">
        <v>0</v>
      </c>
    </row>
    <row r="4492" spans="1:31" hidden="1" x14ac:dyDescent="0.35">
      <c r="A4492" s="2" t="s">
        <v>229</v>
      </c>
      <c r="B4492" s="2" t="s">
        <v>230</v>
      </c>
      <c r="C4492" s="3">
        <v>37.72910693270066</v>
      </c>
      <c r="D4492" s="4">
        <v>2015</v>
      </c>
      <c r="E4492" s="5">
        <v>12913722556000</v>
      </c>
      <c r="F4492" s="5">
        <v>40884133600000</v>
      </c>
      <c r="G4492" s="5">
        <v>1614226267456.6201</v>
      </c>
      <c r="H4492" s="5">
        <v>5047986015541.1396</v>
      </c>
      <c r="I4492" s="6">
        <v>5.5000000000001421</v>
      </c>
      <c r="J4492" s="4">
        <v>18084169</v>
      </c>
      <c r="K4492" s="5">
        <v>4021245452000</v>
      </c>
      <c r="L4492" s="3">
        <v>137.7713877348364</v>
      </c>
      <c r="M4492" s="6">
        <v>-2.9830000000000001</v>
      </c>
      <c r="N4492" s="6">
        <v>-5.2549999999999999</v>
      </c>
      <c r="O4492" s="5">
        <v>91.645116700000003</v>
      </c>
      <c r="P4492" s="5">
        <v>2.231698107616527</v>
      </c>
      <c r="Q4492" s="4">
        <v>0</v>
      </c>
      <c r="R4492" s="4">
        <v>1</v>
      </c>
      <c r="S4492" s="4">
        <v>0</v>
      </c>
      <c r="T4492" s="4">
        <v>1</v>
      </c>
      <c r="U4492" s="4">
        <v>0</v>
      </c>
      <c r="V4492" s="5">
        <v>11196242367929.52</v>
      </c>
      <c r="W4492" s="5">
        <v>2918781263740.731</v>
      </c>
      <c r="X4492" s="6">
        <v>1.2000000005328899</v>
      </c>
      <c r="Y4492" s="6">
        <v>2.3999999999997059</v>
      </c>
      <c r="Z4492" s="6">
        <v>-33.062258127906283</v>
      </c>
      <c r="AA4492" s="6">
        <v>-3.167818544814482</v>
      </c>
      <c r="AB4492" s="6">
        <v>-17.888002484865929</v>
      </c>
      <c r="AC4492" s="6"/>
      <c r="AD4492" s="4">
        <v>0</v>
      </c>
      <c r="AE4492" s="4">
        <v>0</v>
      </c>
    </row>
    <row r="4493" spans="1:31" hidden="1" x14ac:dyDescent="0.35">
      <c r="A4493" s="7" t="s">
        <v>229</v>
      </c>
      <c r="B4493" s="7" t="s">
        <v>230</v>
      </c>
      <c r="C4493" s="8">
        <v>33.030229820443182</v>
      </c>
      <c r="D4493" s="9">
        <v>2016</v>
      </c>
      <c r="E4493" s="10">
        <v>13055773504000</v>
      </c>
      <c r="F4493" s="10">
        <v>46971150000000</v>
      </c>
      <c r="G4493" s="10">
        <v>1651353471608.1201</v>
      </c>
      <c r="H4493" s="10">
        <v>5174185665929.6709</v>
      </c>
      <c r="I4493" s="11">
        <v>2.5000000000000568</v>
      </c>
      <c r="J4493" s="9">
        <v>18363600</v>
      </c>
      <c r="K4493" s="10">
        <v>4661534446000</v>
      </c>
      <c r="L4493" s="8">
        <v>157.5568665612974</v>
      </c>
      <c r="M4493" s="11">
        <v>2.569</v>
      </c>
      <c r="N4493" s="11">
        <v>-13.831</v>
      </c>
      <c r="O4493" s="10">
        <v>94.642384000000007</v>
      </c>
      <c r="P4493" s="10">
        <v>2.4884223155718481</v>
      </c>
      <c r="Q4493" s="9">
        <v>0</v>
      </c>
      <c r="R4493" s="9">
        <v>1</v>
      </c>
      <c r="S4493" s="9">
        <v>0</v>
      </c>
      <c r="T4493" s="9">
        <v>1</v>
      </c>
      <c r="U4493" s="9">
        <v>0</v>
      </c>
      <c r="V4493" s="10">
        <v>9847034364744.1875</v>
      </c>
      <c r="W4493" s="10">
        <v>2958636172284.1411</v>
      </c>
      <c r="X4493" s="11">
        <v>1.0999999991017311</v>
      </c>
      <c r="Y4493" s="11">
        <v>2.2999999999998599</v>
      </c>
      <c r="Z4493" s="11">
        <v>1.365464039341246</v>
      </c>
      <c r="AA4493" s="11">
        <v>3.270515012612782</v>
      </c>
      <c r="AB4493" s="11">
        <v>11.503536570611891</v>
      </c>
      <c r="AC4493" s="11">
        <v>-12.05054302012964</v>
      </c>
      <c r="AD4493" s="9">
        <v>0</v>
      </c>
      <c r="AE4493" s="9">
        <v>0</v>
      </c>
    </row>
    <row r="4494" spans="1:31" hidden="1" x14ac:dyDescent="0.35">
      <c r="A4494" s="2" t="s">
        <v>229</v>
      </c>
      <c r="B4494" s="2" t="s">
        <v>230</v>
      </c>
      <c r="C4494" s="3">
        <v>29.18759774298956</v>
      </c>
      <c r="D4494" s="4">
        <v>2017</v>
      </c>
      <c r="E4494" s="5">
        <v>13591060218000</v>
      </c>
      <c r="F4494" s="5">
        <v>54378857800000</v>
      </c>
      <c r="G4494" s="5">
        <v>1686031894511.8999</v>
      </c>
      <c r="H4494" s="5">
        <v>5334585421573.4902</v>
      </c>
      <c r="I4494" s="6">
        <v>3.0999999999999939</v>
      </c>
      <c r="J4494" s="4">
        <v>18651931</v>
      </c>
      <c r="K4494" s="5">
        <v>5602659905000</v>
      </c>
      <c r="L4494" s="3">
        <v>169.2832935085176</v>
      </c>
      <c r="M4494" s="6">
        <v>11.362</v>
      </c>
      <c r="N4494" s="6">
        <v>4.9930000000000003</v>
      </c>
      <c r="O4494" s="5">
        <v>103.1279558</v>
      </c>
      <c r="P4494" s="5">
        <v>2.6841015186355608</v>
      </c>
      <c r="Q4494" s="4">
        <v>0</v>
      </c>
      <c r="R4494" s="4">
        <v>1</v>
      </c>
      <c r="S4494" s="4">
        <v>0</v>
      </c>
      <c r="T4494" s="4">
        <v>1</v>
      </c>
      <c r="U4494" s="4">
        <v>0</v>
      </c>
      <c r="V4494" s="5">
        <v>9375929510195.6953</v>
      </c>
      <c r="W4494" s="5">
        <v>3309635457156.3779</v>
      </c>
      <c r="X4494" s="6">
        <v>4.1000000025735739</v>
      </c>
      <c r="Y4494" s="6">
        <v>2.100000000000561</v>
      </c>
      <c r="Z4494" s="6">
        <v>11.86355011002442</v>
      </c>
      <c r="AA4494" s="6">
        <v>8.9659320077989442</v>
      </c>
      <c r="AB4494" s="6">
        <v>7.8635849646262672</v>
      </c>
      <c r="AC4494" s="6">
        <v>-4.7842308363948796</v>
      </c>
      <c r="AD4494" s="4">
        <v>0</v>
      </c>
      <c r="AE4494" s="4">
        <v>0</v>
      </c>
    </row>
    <row r="4495" spans="1:31" hidden="1" x14ac:dyDescent="0.35">
      <c r="A4495" s="7" t="s">
        <v>229</v>
      </c>
      <c r="B4495" s="7" t="s">
        <v>230</v>
      </c>
      <c r="C4495" s="8">
        <v>25.93253397638113</v>
      </c>
      <c r="D4495" s="9">
        <v>2018</v>
      </c>
      <c r="E4495" s="10">
        <v>14148293686000</v>
      </c>
      <c r="F4495" s="10">
        <v>61819536400000</v>
      </c>
      <c r="G4495" s="10">
        <v>1448301397385.72</v>
      </c>
      <c r="H4495" s="10">
        <v>5489288398799.1201</v>
      </c>
      <c r="I4495" s="11">
        <v>2.8999999999999631</v>
      </c>
      <c r="J4495" s="9">
        <v>18932727</v>
      </c>
      <c r="K4495" s="10">
        <v>7243889381000</v>
      </c>
      <c r="L4495" s="8">
        <v>179.71734434826249</v>
      </c>
      <c r="M4495" s="11">
        <v>2.5150000000000001</v>
      </c>
      <c r="N4495" s="11">
        <v>8.4290000000000003</v>
      </c>
      <c r="O4495" s="10">
        <v>107.2688078</v>
      </c>
      <c r="P4495" s="10">
        <v>2.7765140046707519</v>
      </c>
      <c r="Q4495" s="9">
        <v>0</v>
      </c>
      <c r="R4495" s="9">
        <v>1</v>
      </c>
      <c r="S4495" s="9">
        <v>0</v>
      </c>
      <c r="T4495" s="9">
        <v>1</v>
      </c>
      <c r="U4495" s="9">
        <v>0</v>
      </c>
      <c r="V4495" s="10">
        <v>8920325603023.1309</v>
      </c>
      <c r="W4495" s="10">
        <v>4030712454198.3779</v>
      </c>
      <c r="X4495" s="11">
        <v>4.0999999930984039</v>
      </c>
      <c r="Y4495" s="11">
        <v>-14.10000000000012</v>
      </c>
      <c r="Z4495" s="11">
        <v>21.787203043248329</v>
      </c>
      <c r="AA4495" s="11">
        <v>4.0152565498636692</v>
      </c>
      <c r="AB4495" s="11">
        <v>3.4429579281400731</v>
      </c>
      <c r="AC4495" s="11">
        <v>-4.8592932218307077</v>
      </c>
      <c r="AD4495" s="9">
        <v>0</v>
      </c>
      <c r="AE4495" s="9">
        <v>0</v>
      </c>
    </row>
    <row r="4496" spans="1:31" hidden="1" x14ac:dyDescent="0.35">
      <c r="A4496" s="2" t="s">
        <v>229</v>
      </c>
      <c r="B4496" s="2" t="s">
        <v>230</v>
      </c>
      <c r="C4496" s="3">
        <v>24.26647860237108</v>
      </c>
      <c r="D4496" s="4">
        <v>2019</v>
      </c>
      <c r="E4496" s="5">
        <v>14784966902000</v>
      </c>
      <c r="F4496" s="5">
        <v>69532626500000</v>
      </c>
      <c r="G4496" s="5">
        <v>1672788113980.5</v>
      </c>
      <c r="H4496" s="5">
        <v>6158981583452.6104</v>
      </c>
      <c r="I4496" s="6">
        <v>12.19999999999996</v>
      </c>
      <c r="J4496" s="4">
        <v>19209555</v>
      </c>
      <c r="K4496" s="5">
        <v>8195770871999.999</v>
      </c>
      <c r="L4496" s="3">
        <v>189.3026785171879</v>
      </c>
      <c r="M4496" s="6">
        <v>6.4169999999999998</v>
      </c>
      <c r="N4496" s="6">
        <v>12.589</v>
      </c>
      <c r="O4496" s="5">
        <v>106.483161</v>
      </c>
      <c r="P4496" s="5">
        <v>2.8100340810192348</v>
      </c>
      <c r="Q4496" s="4">
        <v>0</v>
      </c>
      <c r="R4496" s="4">
        <v>1</v>
      </c>
      <c r="S4496" s="4">
        <v>0</v>
      </c>
      <c r="T4496" s="4">
        <v>1</v>
      </c>
      <c r="U4496" s="4">
        <v>0</v>
      </c>
      <c r="V4496" s="5">
        <v>8913302264635.9941</v>
      </c>
      <c r="W4496" s="5">
        <v>4329453199604.8101</v>
      </c>
      <c r="X4496" s="6">
        <v>4.5000000009188383</v>
      </c>
      <c r="Y4496" s="6">
        <v>15.499999999999551</v>
      </c>
      <c r="Z4496" s="6">
        <v>7.4116114409318552</v>
      </c>
      <c r="AA4496" s="6">
        <v>-0.7324093705458421</v>
      </c>
      <c r="AB4496" s="6">
        <v>1.2072720069876901</v>
      </c>
      <c r="AC4496" s="6">
        <v>-7.87341034362746E-2</v>
      </c>
      <c r="AD4496" s="4">
        <v>0</v>
      </c>
      <c r="AE4496" s="4">
        <v>0</v>
      </c>
    </row>
    <row r="4497" spans="1:31" hidden="1" x14ac:dyDescent="0.35">
      <c r="A4497" s="7" t="s">
        <v>229</v>
      </c>
      <c r="B4497" s="7" t="s">
        <v>230</v>
      </c>
      <c r="C4497" s="8">
        <v>25.635231095202158</v>
      </c>
      <c r="D4497" s="9">
        <v>2020</v>
      </c>
      <c r="E4497" s="10">
        <v>14415342730000</v>
      </c>
      <c r="F4497" s="10">
        <v>70649033200000</v>
      </c>
      <c r="G4497" s="10">
        <v>1886904992570.01</v>
      </c>
      <c r="H4497" s="10">
        <v>6097391767618.0801</v>
      </c>
      <c r="I4497" s="11">
        <v>-1.0000000000000711</v>
      </c>
      <c r="J4497" s="9">
        <v>19482117</v>
      </c>
      <c r="K4497" s="10">
        <v>5877158354000</v>
      </c>
      <c r="L4497" s="8">
        <v>202.02032502463999</v>
      </c>
      <c r="M4497" s="11">
        <v>-9.6300000000000008</v>
      </c>
      <c r="N4497" s="11">
        <v>-27.36</v>
      </c>
      <c r="O4497" s="10">
        <v>108.6284069</v>
      </c>
      <c r="P4497" s="10">
        <v>2.5795478828854281</v>
      </c>
      <c r="Q4497" s="9">
        <v>0</v>
      </c>
      <c r="R4497" s="9">
        <v>1</v>
      </c>
      <c r="S4497" s="9">
        <v>0</v>
      </c>
      <c r="T4497" s="9">
        <v>1</v>
      </c>
      <c r="U4497" s="9">
        <v>0</v>
      </c>
      <c r="V4497" s="10">
        <v>8964960790522.998</v>
      </c>
      <c r="W4497" s="10">
        <v>2909191613904.7769</v>
      </c>
      <c r="X4497" s="11">
        <v>-2.499999996280005</v>
      </c>
      <c r="Y4497" s="11">
        <v>12.80000000000036</v>
      </c>
      <c r="Z4497" s="11">
        <v>-32.804641145668782</v>
      </c>
      <c r="AA4497" s="11">
        <v>2.0146339382242848</v>
      </c>
      <c r="AB4497" s="11">
        <v>-8.2022563245996807</v>
      </c>
      <c r="AC4497" s="11">
        <v>0.57956663370389538</v>
      </c>
      <c r="AD4497" s="9">
        <v>0</v>
      </c>
      <c r="AE4497" s="9">
        <v>0</v>
      </c>
    </row>
    <row r="4498" spans="1:31" hidden="1" x14ac:dyDescent="0.35">
      <c r="A4498" s="2" t="s">
        <v>229</v>
      </c>
      <c r="B4498" s="2" t="s">
        <v>230</v>
      </c>
      <c r="C4498" s="3">
        <v>26.010222362402029</v>
      </c>
      <c r="D4498" s="4">
        <v>2021</v>
      </c>
      <c r="E4498" s="5">
        <v>15035202467000</v>
      </c>
      <c r="F4498" s="5">
        <v>83951587900000</v>
      </c>
      <c r="G4498" s="5">
        <v>1841619272748.3301</v>
      </c>
      <c r="H4498" s="5">
        <v>6188852644132.3496</v>
      </c>
      <c r="I4498" s="6">
        <v>1.499999999999972</v>
      </c>
      <c r="J4498" s="4">
        <v>19743603</v>
      </c>
      <c r="K4498" s="5">
        <v>7931000000000</v>
      </c>
      <c r="L4498" s="3">
        <v>218.265731563044</v>
      </c>
      <c r="M4498" s="6">
        <v>-3.7829999999999999</v>
      </c>
      <c r="N4498" s="6">
        <v>-10.795</v>
      </c>
      <c r="O4498" s="5">
        <v>115.07921109999999</v>
      </c>
      <c r="P4498" s="5">
        <v>2.8866971565322368</v>
      </c>
      <c r="Q4498" s="4">
        <v>0</v>
      </c>
      <c r="R4498" s="4">
        <v>1</v>
      </c>
      <c r="S4498" s="4">
        <v>0</v>
      </c>
      <c r="T4498" s="4">
        <v>1</v>
      </c>
      <c r="U4498" s="4">
        <v>0</v>
      </c>
      <c r="V4498" s="5">
        <v>10004316542585.74</v>
      </c>
      <c r="W4498" s="5">
        <v>3633644156233.1118</v>
      </c>
      <c r="X4498" s="6">
        <v>4.2999999972945488</v>
      </c>
      <c r="Y4498" s="6">
        <v>-2.4000000000000088</v>
      </c>
      <c r="Z4498" s="6">
        <v>24.90219409631667</v>
      </c>
      <c r="AA4498" s="6">
        <v>5.9384137023554144</v>
      </c>
      <c r="AB4498" s="6">
        <v>11.9070971965536</v>
      </c>
      <c r="AC4498" s="6">
        <v>11.59353371808902</v>
      </c>
      <c r="AD4498" s="4">
        <v>0</v>
      </c>
      <c r="AE4498" s="4">
        <v>0</v>
      </c>
    </row>
    <row r="4499" spans="1:31" hidden="1" x14ac:dyDescent="0.35">
      <c r="A4499" s="7" t="s">
        <v>229</v>
      </c>
      <c r="B4499" s="7" t="s">
        <v>230</v>
      </c>
      <c r="C4499" s="8">
        <v>25.021893690886511</v>
      </c>
      <c r="D4499" s="9">
        <v>2022</v>
      </c>
      <c r="E4499" s="10">
        <v>15516328945900</v>
      </c>
      <c r="F4499" s="10">
        <v>103765518200000</v>
      </c>
      <c r="G4499" s="10">
        <v>1920808901476.51</v>
      </c>
      <c r="H4499" s="10">
        <v>6318818549659.1299</v>
      </c>
      <c r="I4499" s="11">
        <v>2.100000000000009</v>
      </c>
      <c r="J4499" s="9">
        <v>20034609</v>
      </c>
      <c r="K4499" s="10">
        <v>12515877320000</v>
      </c>
      <c r="L4499" s="8">
        <v>251.06640983022899</v>
      </c>
      <c r="M4499" s="11">
        <v>2.11</v>
      </c>
      <c r="N4499" s="11">
        <v>14.451000000000001</v>
      </c>
      <c r="O4499" s="10">
        <v>113.4531695</v>
      </c>
      <c r="P4499" s="10">
        <v>2.872550667635525</v>
      </c>
      <c r="Q4499" s="9">
        <v>0</v>
      </c>
      <c r="R4499" s="9">
        <v>1</v>
      </c>
      <c r="S4499" s="9">
        <v>0</v>
      </c>
      <c r="T4499" s="9">
        <v>1</v>
      </c>
      <c r="U4499" s="9">
        <v>0</v>
      </c>
      <c r="V4499" s="10">
        <v>10341525841453.029</v>
      </c>
      <c r="W4499" s="10">
        <v>4985086347657.2715</v>
      </c>
      <c r="X4499" s="11">
        <v>3.1999999997073529</v>
      </c>
      <c r="Y4499" s="11">
        <v>4.3000000000001224</v>
      </c>
      <c r="Z4499" s="11">
        <v>37.192474918214288</v>
      </c>
      <c r="AA4499" s="11">
        <v>-1.412975970600822</v>
      </c>
      <c r="AB4499" s="11">
        <v>-0.4900579496086046</v>
      </c>
      <c r="AC4499" s="11">
        <v>3.3706380384094792</v>
      </c>
      <c r="AD4499" s="9">
        <v>0</v>
      </c>
      <c r="AE4499" s="9">
        <v>0</v>
      </c>
    </row>
    <row r="4500" spans="1:31" hidden="1" x14ac:dyDescent="0.35">
      <c r="A4500" s="2" t="s">
        <v>229</v>
      </c>
      <c r="B4500" s="2" t="s">
        <v>230</v>
      </c>
      <c r="C4500" s="3">
        <v>26.04595035179646</v>
      </c>
      <c r="D4500" s="4">
        <v>2023</v>
      </c>
      <c r="E4500" s="5">
        <v>16307661722100</v>
      </c>
      <c r="F4500" s="5">
        <v>119442289700000</v>
      </c>
      <c r="G4500" s="5">
        <v>2062948760185.77</v>
      </c>
      <c r="H4500" s="5">
        <v>7355104791803.2285</v>
      </c>
      <c r="I4500" s="6">
        <v>16.400000000000031</v>
      </c>
      <c r="J4500" s="4">
        <v>20330104</v>
      </c>
      <c r="K4500" s="5">
        <v>14204647330000</v>
      </c>
      <c r="L4500" s="3">
        <v>288.03591362138599</v>
      </c>
      <c r="M4500" s="6">
        <v>16.849</v>
      </c>
      <c r="N4500" s="6">
        <v>25.308</v>
      </c>
      <c r="O4500" s="5">
        <v>113.5854688</v>
      </c>
      <c r="P4500" s="5">
        <v>2.9633316886609</v>
      </c>
      <c r="Q4500" s="4">
        <v>0</v>
      </c>
      <c r="R4500" s="4">
        <v>1</v>
      </c>
      <c r="S4500" s="4">
        <v>0</v>
      </c>
      <c r="T4500" s="4">
        <v>1</v>
      </c>
      <c r="U4500" s="4">
        <v>0</v>
      </c>
      <c r="V4500" s="5">
        <v>10800694636712.51</v>
      </c>
      <c r="W4500" s="5">
        <v>4931554246624.7988</v>
      </c>
      <c r="X4500" s="6">
        <v>5.0999999997364069</v>
      </c>
      <c r="Y4500" s="6">
        <v>7.3999999999999098</v>
      </c>
      <c r="Z4500" s="6">
        <v>-1.073845010881906</v>
      </c>
      <c r="AA4500" s="6">
        <v>0.11661137417584411</v>
      </c>
      <c r="AB4500" s="6">
        <v>3.160293116782491</v>
      </c>
      <c r="AC4500" s="6">
        <v>4.4400488119358732</v>
      </c>
      <c r="AD4500" s="4">
        <v>0</v>
      </c>
      <c r="AE4500" s="4">
        <v>0</v>
      </c>
    </row>
    <row r="4501" spans="1:31" hidden="1" x14ac:dyDescent="0.35">
      <c r="A4501" s="7" t="s">
        <v>229</v>
      </c>
      <c r="B4501" s="7" t="s">
        <v>230</v>
      </c>
      <c r="C4501" s="8">
        <v>27.27967957796529</v>
      </c>
      <c r="D4501" s="9">
        <v>2024</v>
      </c>
      <c r="E4501" s="10">
        <v>17123044808200</v>
      </c>
      <c r="F4501" s="10">
        <v>136693318300000</v>
      </c>
      <c r="G4501" s="10">
        <v>2083578247787.6299</v>
      </c>
      <c r="H4501" s="10">
        <v>7766990660144.21</v>
      </c>
      <c r="I4501" s="11">
        <v>5.6000000000000094</v>
      </c>
      <c r="J4501" s="9">
        <v>20592571</v>
      </c>
      <c r="K4501" s="10"/>
      <c r="L4501" s="8">
        <v>313.49667243066898</v>
      </c>
      <c r="M4501" s="11">
        <v>3.4390000000000001</v>
      </c>
      <c r="N4501" s="11">
        <v>3.266</v>
      </c>
      <c r="O4501" s="10">
        <v>118.5217328806872</v>
      </c>
      <c r="P4501" s="10">
        <v>3.0004648521914001</v>
      </c>
      <c r="Q4501" s="9">
        <v>0</v>
      </c>
      <c r="R4501" s="9">
        <v>1</v>
      </c>
      <c r="S4501" s="9">
        <v>0</v>
      </c>
      <c r="T4501" s="9">
        <v>1</v>
      </c>
      <c r="U4501" s="9">
        <v>0</v>
      </c>
      <c r="V4501" s="10">
        <v>11894703362433.59</v>
      </c>
      <c r="W4501" s="10"/>
      <c r="X4501" s="11">
        <v>4.9999999999693516</v>
      </c>
      <c r="Y4501" s="11">
        <v>1.000000000000105</v>
      </c>
      <c r="Z4501" s="11"/>
      <c r="AA4501" s="11">
        <v>4.3458587905983546</v>
      </c>
      <c r="AB4501" s="11">
        <v>1.253088328673738</v>
      </c>
      <c r="AC4501" s="11">
        <v>10.129058940361601</v>
      </c>
      <c r="AD4501" s="9">
        <v>0</v>
      </c>
      <c r="AE4501" s="9">
        <v>0</v>
      </c>
    </row>
    <row r="4502" spans="1:31" hidden="1" x14ac:dyDescent="0.35">
      <c r="A4502" s="2" t="s">
        <v>231</v>
      </c>
      <c r="B4502" s="2" t="s">
        <v>232</v>
      </c>
      <c r="C4502" s="3">
        <v>21.811778081551552</v>
      </c>
      <c r="D4502" s="4">
        <v>1980</v>
      </c>
      <c r="E4502" s="5">
        <v>2122915587600</v>
      </c>
      <c r="F4502" s="5">
        <v>53910002000</v>
      </c>
      <c r="G4502" s="5">
        <v>213426106320</v>
      </c>
      <c r="H4502" s="5">
        <v>328524614860</v>
      </c>
      <c r="I4502" s="6">
        <v>13.65309964780737</v>
      </c>
      <c r="J4502" s="4">
        <v>16018459</v>
      </c>
      <c r="K4502" s="5"/>
      <c r="L4502" s="3">
        <v>2.7665582283274999</v>
      </c>
      <c r="M4502" s="6">
        <v>-0.1</v>
      </c>
      <c r="N4502" s="6">
        <v>12.5</v>
      </c>
      <c r="O4502" s="5"/>
      <c r="P4502" s="5"/>
      <c r="Q4502" s="4">
        <v>0</v>
      </c>
      <c r="R4502" s="4">
        <v>0</v>
      </c>
      <c r="S4502" s="4">
        <v>1</v>
      </c>
      <c r="T4502" s="4">
        <v>0</v>
      </c>
      <c r="U4502" s="4">
        <v>0</v>
      </c>
      <c r="V4502" s="5">
        <v>425030996260.96228</v>
      </c>
      <c r="W4502" s="5"/>
      <c r="X4502" s="6"/>
      <c r="Y4502" s="6"/>
      <c r="Z4502" s="6"/>
      <c r="AA4502" s="6"/>
      <c r="AB4502" s="6"/>
      <c r="AC4502" s="6"/>
      <c r="AD4502" s="4">
        <v>0</v>
      </c>
      <c r="AE4502" s="4">
        <v>0</v>
      </c>
    </row>
    <row r="4503" spans="1:31" hidden="1" x14ac:dyDescent="0.35">
      <c r="A4503" s="7" t="s">
        <v>231</v>
      </c>
      <c r="B4503" s="7" t="s">
        <v>232</v>
      </c>
      <c r="C4503" s="8">
        <v>21.0030798503612</v>
      </c>
      <c r="D4503" s="9">
        <v>1981</v>
      </c>
      <c r="E4503" s="10">
        <v>2203024745500</v>
      </c>
      <c r="F4503" s="10">
        <v>62016000000</v>
      </c>
      <c r="G4503" s="10">
        <v>201936058320</v>
      </c>
      <c r="H4503" s="10">
        <v>313007759110</v>
      </c>
      <c r="I4503" s="11">
        <v>-4.7231942594658989</v>
      </c>
      <c r="J4503" s="9">
        <v>16601507</v>
      </c>
      <c r="K4503" s="10"/>
      <c r="L4503" s="8">
        <v>3.0875634578738902</v>
      </c>
      <c r="M4503" s="11">
        <v>-4.2</v>
      </c>
      <c r="N4503" s="11">
        <v>-19.7</v>
      </c>
      <c r="O4503" s="10"/>
      <c r="P4503" s="10"/>
      <c r="Q4503" s="9">
        <v>0</v>
      </c>
      <c r="R4503" s="9">
        <v>0</v>
      </c>
      <c r="S4503" s="9">
        <v>1</v>
      </c>
      <c r="T4503" s="9">
        <v>0</v>
      </c>
      <c r="U4503" s="9">
        <v>0</v>
      </c>
      <c r="V4503" s="10">
        <v>421862422512.58081</v>
      </c>
      <c r="W4503" s="10"/>
      <c r="X4503" s="11">
        <v>3.7735441940282262</v>
      </c>
      <c r="Y4503" s="11">
        <v>-5.3836188075194604</v>
      </c>
      <c r="Z4503" s="11"/>
      <c r="AA4503" s="11"/>
      <c r="AB4503" s="11"/>
      <c r="AC4503" s="11">
        <v>-0.74549239379144383</v>
      </c>
      <c r="AD4503" s="9">
        <v>0</v>
      </c>
      <c r="AE4503" s="9">
        <v>0</v>
      </c>
    </row>
    <row r="4504" spans="1:31" hidden="1" x14ac:dyDescent="0.35">
      <c r="A4504" s="2" t="s">
        <v>231</v>
      </c>
      <c r="B4504" s="2" t="s">
        <v>232</v>
      </c>
      <c r="C4504" s="3">
        <v>20.437024362328781</v>
      </c>
      <c r="D4504" s="4">
        <v>1982</v>
      </c>
      <c r="E4504" s="5">
        <v>2236212834300</v>
      </c>
      <c r="F4504" s="5">
        <v>70247800000</v>
      </c>
      <c r="G4504" s="5">
        <v>198894575160</v>
      </c>
      <c r="H4504" s="5">
        <v>241889867260</v>
      </c>
      <c r="I4504" s="6">
        <v>-22.720807960868189</v>
      </c>
      <c r="J4504" s="4">
        <v>17206175</v>
      </c>
      <c r="K4504" s="5"/>
      <c r="L4504" s="3">
        <v>3.7256613878530991</v>
      </c>
      <c r="M4504" s="6">
        <v>3.2</v>
      </c>
      <c r="N4504" s="6">
        <v>-17.5</v>
      </c>
      <c r="O4504" s="5"/>
      <c r="P4504" s="5"/>
      <c r="Q4504" s="4">
        <v>0</v>
      </c>
      <c r="R4504" s="4">
        <v>0</v>
      </c>
      <c r="S4504" s="4">
        <v>1</v>
      </c>
      <c r="T4504" s="4">
        <v>0</v>
      </c>
      <c r="U4504" s="4">
        <v>0</v>
      </c>
      <c r="V4504" s="5">
        <v>385342587676.03473</v>
      </c>
      <c r="W4504" s="5"/>
      <c r="X4504" s="6">
        <v>1.5064782575770661</v>
      </c>
      <c r="Y4504" s="6">
        <v>-1.5061614975074351</v>
      </c>
      <c r="Z4504" s="6"/>
      <c r="AA4504" s="6"/>
      <c r="AB4504" s="6"/>
      <c r="AC4504" s="6">
        <v>-8.6568115308864666</v>
      </c>
      <c r="AD4504" s="4">
        <v>0</v>
      </c>
      <c r="AE4504" s="4">
        <v>0</v>
      </c>
    </row>
    <row r="4505" spans="1:31" hidden="1" x14ac:dyDescent="0.35">
      <c r="A4505" s="7" t="s">
        <v>231</v>
      </c>
      <c r="B4505" s="7" t="s">
        <v>232</v>
      </c>
      <c r="C4505" s="8">
        <v>19.323011551383171</v>
      </c>
      <c r="D4505" s="9">
        <v>1983</v>
      </c>
      <c r="E4505" s="10">
        <v>2265485983800</v>
      </c>
      <c r="F4505" s="10">
        <v>79592200000</v>
      </c>
      <c r="G4505" s="10">
        <v>215908448360</v>
      </c>
      <c r="H4505" s="10">
        <v>217828018170</v>
      </c>
      <c r="I4505" s="11">
        <v>-9.9474398669774207</v>
      </c>
      <c r="J4505" s="9">
        <v>17846374</v>
      </c>
      <c r="K4505" s="10"/>
      <c r="L4505" s="8">
        <v>4.1503041783513908</v>
      </c>
      <c r="M4505" s="11">
        <v>1.2</v>
      </c>
      <c r="N4505" s="11">
        <v>-18.100000000000001</v>
      </c>
      <c r="O4505" s="10"/>
      <c r="P4505" s="10"/>
      <c r="Q4505" s="9">
        <v>0</v>
      </c>
      <c r="R4505" s="9">
        <v>0</v>
      </c>
      <c r="S4505" s="9">
        <v>1</v>
      </c>
      <c r="T4505" s="9">
        <v>0</v>
      </c>
      <c r="U4505" s="9">
        <v>0</v>
      </c>
      <c r="V4505" s="10">
        <v>370565851057.914</v>
      </c>
      <c r="W4505" s="10"/>
      <c r="X4505" s="11">
        <v>1.309050241148596</v>
      </c>
      <c r="Y4505" s="11">
        <v>8.554216818791188</v>
      </c>
      <c r="Z4505" s="11"/>
      <c r="AA4505" s="11"/>
      <c r="AB4505" s="11"/>
      <c r="AC4505" s="11">
        <v>-3.8347011440489491</v>
      </c>
      <c r="AD4505" s="9">
        <v>0</v>
      </c>
      <c r="AE4505" s="9">
        <v>0</v>
      </c>
    </row>
    <row r="4506" spans="1:31" hidden="1" x14ac:dyDescent="0.35">
      <c r="A4506" s="2" t="s">
        <v>231</v>
      </c>
      <c r="B4506" s="2" t="s">
        <v>232</v>
      </c>
      <c r="C4506" s="3">
        <v>18.986403354451799</v>
      </c>
      <c r="D4506" s="4">
        <v>1984</v>
      </c>
      <c r="E4506" s="5">
        <v>2305250178400</v>
      </c>
      <c r="F4506" s="5">
        <v>89242600000</v>
      </c>
      <c r="G4506" s="5">
        <v>215933025880</v>
      </c>
      <c r="H4506" s="5">
        <v>219389887940</v>
      </c>
      <c r="I4506" s="6">
        <v>0.71701968512658709</v>
      </c>
      <c r="J4506" s="4">
        <v>18514906</v>
      </c>
      <c r="K4506" s="5"/>
      <c r="L4506" s="3">
        <v>4.5771255361970198</v>
      </c>
      <c r="M4506" s="6">
        <v>0.9</v>
      </c>
      <c r="N4506" s="6">
        <v>17.899999999999999</v>
      </c>
      <c r="O4506" s="5"/>
      <c r="P4506" s="5"/>
      <c r="Q4506" s="4">
        <v>0</v>
      </c>
      <c r="R4506" s="4">
        <v>0</v>
      </c>
      <c r="S4506" s="4">
        <v>1</v>
      </c>
      <c r="T4506" s="4">
        <v>0</v>
      </c>
      <c r="U4506" s="4">
        <v>0</v>
      </c>
      <c r="V4506" s="5">
        <v>370187792884.48718</v>
      </c>
      <c r="W4506" s="5"/>
      <c r="X4506" s="6">
        <v>1.755216977034735</v>
      </c>
      <c r="Y4506" s="6">
        <v>1.13833062979638E-2</v>
      </c>
      <c r="Z4506" s="6"/>
      <c r="AA4506" s="6"/>
      <c r="AB4506" s="6"/>
      <c r="AC4506" s="6">
        <v>-0.10202185990627979</v>
      </c>
      <c r="AD4506" s="4">
        <v>0</v>
      </c>
      <c r="AE4506" s="4">
        <v>0</v>
      </c>
    </row>
    <row r="4507" spans="1:31" hidden="1" x14ac:dyDescent="0.35">
      <c r="A4507" s="7" t="s">
        <v>231</v>
      </c>
      <c r="B4507" s="7" t="s">
        <v>232</v>
      </c>
      <c r="C4507" s="8">
        <v>19.334084569632861</v>
      </c>
      <c r="D4507" s="9">
        <v>1985</v>
      </c>
      <c r="E4507" s="10">
        <v>2404388887400</v>
      </c>
      <c r="F4507" s="10">
        <v>100811600000</v>
      </c>
      <c r="G4507" s="10">
        <v>218123508310</v>
      </c>
      <c r="H4507" s="10">
        <v>280880022460</v>
      </c>
      <c r="I4507" s="11">
        <v>28.02778883629162</v>
      </c>
      <c r="J4507" s="9">
        <v>19201768</v>
      </c>
      <c r="K4507" s="10"/>
      <c r="L4507" s="8">
        <v>5.17245240927544</v>
      </c>
      <c r="M4507" s="11">
        <v>6.7</v>
      </c>
      <c r="N4507" s="11">
        <v>-7.1</v>
      </c>
      <c r="O4507" s="10"/>
      <c r="P4507" s="10"/>
      <c r="Q4507" s="9">
        <v>0</v>
      </c>
      <c r="R4507" s="9">
        <v>0</v>
      </c>
      <c r="S4507" s="9">
        <v>1</v>
      </c>
      <c r="T4507" s="9">
        <v>0</v>
      </c>
      <c r="U4507" s="9">
        <v>0</v>
      </c>
      <c r="V4507" s="10">
        <v>376823186715.99542</v>
      </c>
      <c r="W4507" s="10"/>
      <c r="X4507" s="11">
        <v>4.300561818796127</v>
      </c>
      <c r="Y4507" s="11">
        <v>1.01442677472473</v>
      </c>
      <c r="Z4507" s="11"/>
      <c r="AA4507" s="11"/>
      <c r="AB4507" s="11"/>
      <c r="AC4507" s="11">
        <v>1.79243993428458</v>
      </c>
      <c r="AD4507" s="9">
        <v>0</v>
      </c>
      <c r="AE4507" s="9">
        <v>0</v>
      </c>
    </row>
    <row r="4508" spans="1:31" hidden="1" x14ac:dyDescent="0.35">
      <c r="A4508" s="2" t="s">
        <v>231</v>
      </c>
      <c r="B4508" s="2" t="s">
        <v>232</v>
      </c>
      <c r="C4508" s="3">
        <v>19.311988230907151</v>
      </c>
      <c r="D4508" s="4">
        <v>1986</v>
      </c>
      <c r="E4508" s="5">
        <v>2576965231600</v>
      </c>
      <c r="F4508" s="5">
        <v>117460200000</v>
      </c>
      <c r="G4508" s="5">
        <v>233721094990</v>
      </c>
      <c r="H4508" s="5">
        <v>229311910980</v>
      </c>
      <c r="I4508" s="6">
        <v>-18.359479975954429</v>
      </c>
      <c r="J4508" s="4">
        <v>19901646</v>
      </c>
      <c r="K4508" s="5"/>
      <c r="L4508" s="3">
        <v>5.3035366287224814</v>
      </c>
      <c r="M4508" s="6">
        <v>9.8000000000000007</v>
      </c>
      <c r="N4508" s="6">
        <v>16.8</v>
      </c>
      <c r="O4508" s="5"/>
      <c r="P4508" s="5"/>
      <c r="Q4508" s="4">
        <v>0</v>
      </c>
      <c r="R4508" s="4">
        <v>0</v>
      </c>
      <c r="S4508" s="4">
        <v>1</v>
      </c>
      <c r="T4508" s="4">
        <v>0</v>
      </c>
      <c r="U4508" s="4">
        <v>0</v>
      </c>
      <c r="V4508" s="5">
        <v>427712705464.31787</v>
      </c>
      <c r="W4508" s="5"/>
      <c r="X4508" s="6">
        <v>7.1775553906596388</v>
      </c>
      <c r="Y4508" s="6">
        <v>7.1508049732230168</v>
      </c>
      <c r="Z4508" s="6"/>
      <c r="AA4508" s="6"/>
      <c r="AB4508" s="6"/>
      <c r="AC4508" s="6">
        <v>13.504879885928281</v>
      </c>
      <c r="AD4508" s="4">
        <v>0</v>
      </c>
      <c r="AE4508" s="4">
        <v>0</v>
      </c>
    </row>
    <row r="4509" spans="1:31" hidden="1" x14ac:dyDescent="0.35">
      <c r="A4509" s="7" t="s">
        <v>231</v>
      </c>
      <c r="B4509" s="7" t="s">
        <v>232</v>
      </c>
      <c r="C4509" s="8">
        <v>18.416417726093702</v>
      </c>
      <c r="D4509" s="9">
        <v>1987</v>
      </c>
      <c r="E4509" s="10">
        <v>2729962426200</v>
      </c>
      <c r="F4509" s="10">
        <v>131155800000</v>
      </c>
      <c r="G4509" s="10">
        <v>241297153540</v>
      </c>
      <c r="H4509" s="10">
        <v>280314127420</v>
      </c>
      <c r="I4509" s="11">
        <v>22.241416166318668</v>
      </c>
      <c r="J4509" s="9">
        <v>20616096</v>
      </c>
      <c r="K4509" s="10"/>
      <c r="L4509" s="8">
        <v>5.7616387902129098</v>
      </c>
      <c r="M4509" s="11">
        <v>0.9</v>
      </c>
      <c r="N4509" s="11">
        <v>13.3</v>
      </c>
      <c r="O4509" s="10"/>
      <c r="P4509" s="10"/>
      <c r="Q4509" s="9">
        <v>0</v>
      </c>
      <c r="R4509" s="9">
        <v>0</v>
      </c>
      <c r="S4509" s="9">
        <v>1</v>
      </c>
      <c r="T4509" s="9">
        <v>0</v>
      </c>
      <c r="U4509" s="9">
        <v>0</v>
      </c>
      <c r="V4509" s="10">
        <v>419224475526.47479</v>
      </c>
      <c r="W4509" s="10"/>
      <c r="X4509" s="11">
        <v>5.9371074442089498</v>
      </c>
      <c r="Y4509" s="11">
        <v>3.2414954030247678</v>
      </c>
      <c r="Z4509" s="11"/>
      <c r="AA4509" s="11"/>
      <c r="AB4509" s="11"/>
      <c r="AC4509" s="11">
        <v>-1.9845634299379531</v>
      </c>
      <c r="AD4509" s="9">
        <v>0</v>
      </c>
      <c r="AE4509" s="9">
        <v>0</v>
      </c>
    </row>
    <row r="4510" spans="1:31" hidden="1" x14ac:dyDescent="0.35">
      <c r="A4510" s="2" t="s">
        <v>231</v>
      </c>
      <c r="B4510" s="2" t="s">
        <v>232</v>
      </c>
      <c r="C4510" s="3">
        <v>18.926142832344851</v>
      </c>
      <c r="D4510" s="4">
        <v>1988</v>
      </c>
      <c r="E4510" s="5">
        <v>2899307013800</v>
      </c>
      <c r="F4510" s="5">
        <v>148283780000</v>
      </c>
      <c r="G4510" s="5">
        <v>245773356810</v>
      </c>
      <c r="H4510" s="5">
        <v>285260048540</v>
      </c>
      <c r="I4510" s="6">
        <v>1.764420925025092</v>
      </c>
      <c r="J4510" s="4">
        <v>21356219</v>
      </c>
      <c r="K4510" s="5"/>
      <c r="L4510" s="3">
        <v>6.468301658800871</v>
      </c>
      <c r="M4510" s="6">
        <v>3.9</v>
      </c>
      <c r="N4510" s="6">
        <v>9</v>
      </c>
      <c r="O4510" s="5"/>
      <c r="P4510" s="5"/>
      <c r="Q4510" s="4">
        <v>0</v>
      </c>
      <c r="R4510" s="4">
        <v>0</v>
      </c>
      <c r="S4510" s="4">
        <v>1</v>
      </c>
      <c r="T4510" s="4">
        <v>0</v>
      </c>
      <c r="U4510" s="4">
        <v>0</v>
      </c>
      <c r="V4510" s="5">
        <v>433875868510.47913</v>
      </c>
      <c r="W4510" s="5"/>
      <c r="X4510" s="6">
        <v>6.2031838231459098</v>
      </c>
      <c r="Y4510" s="6">
        <v>1.855058463944117</v>
      </c>
      <c r="Z4510" s="6"/>
      <c r="AA4510" s="6"/>
      <c r="AB4510" s="6"/>
      <c r="AC4510" s="6">
        <v>3.494880151165952</v>
      </c>
      <c r="AD4510" s="4">
        <v>0</v>
      </c>
      <c r="AE4510" s="4">
        <v>0</v>
      </c>
    </row>
    <row r="4511" spans="1:31" hidden="1" x14ac:dyDescent="0.35">
      <c r="A4511" s="7" t="s">
        <v>231</v>
      </c>
      <c r="B4511" s="7" t="s">
        <v>232</v>
      </c>
      <c r="C4511" s="8">
        <v>19.224478753738911</v>
      </c>
      <c r="D4511" s="9">
        <v>1989</v>
      </c>
      <c r="E4511" s="10">
        <v>3035294624600</v>
      </c>
      <c r="F4511" s="10">
        <v>170404100000</v>
      </c>
      <c r="G4511" s="10">
        <v>249281815230</v>
      </c>
      <c r="H4511" s="10">
        <v>314165957440</v>
      </c>
      <c r="I4511" s="11">
        <v>10.133178146727669</v>
      </c>
      <c r="J4511" s="9">
        <v>22118434</v>
      </c>
      <c r="K4511" s="10"/>
      <c r="L4511" s="8">
        <v>7.3602362969268098</v>
      </c>
      <c r="M4511" s="11"/>
      <c r="N4511" s="11"/>
      <c r="O4511" s="10"/>
      <c r="P4511" s="10"/>
      <c r="Q4511" s="9">
        <v>0</v>
      </c>
      <c r="R4511" s="9">
        <v>0</v>
      </c>
      <c r="S4511" s="9">
        <v>1</v>
      </c>
      <c r="T4511" s="9">
        <v>0</v>
      </c>
      <c r="U4511" s="9">
        <v>0</v>
      </c>
      <c r="V4511" s="10">
        <v>445084895082.4895</v>
      </c>
      <c r="W4511" s="10"/>
      <c r="X4511" s="11">
        <v>4.690348767920467</v>
      </c>
      <c r="Y4511" s="11">
        <v>1.4275178015785841</v>
      </c>
      <c r="Z4511" s="11"/>
      <c r="AA4511" s="11"/>
      <c r="AB4511" s="11"/>
      <c r="AC4511" s="11">
        <v>2.583463931859499</v>
      </c>
      <c r="AD4511" s="9">
        <v>0</v>
      </c>
      <c r="AE4511" s="9">
        <v>0</v>
      </c>
    </row>
    <row r="4512" spans="1:31" hidden="1" x14ac:dyDescent="0.35">
      <c r="A4512" s="2" t="s">
        <v>231</v>
      </c>
      <c r="B4512" s="2" t="s">
        <v>232</v>
      </c>
      <c r="C4512" s="3">
        <v>18.656532352075601</v>
      </c>
      <c r="D4512" s="4">
        <v>1990</v>
      </c>
      <c r="E4512" s="5">
        <v>3162535722400</v>
      </c>
      <c r="F4512" s="5">
        <v>196433610000</v>
      </c>
      <c r="G4512" s="5">
        <v>260741141180</v>
      </c>
      <c r="H4512" s="5">
        <v>292190373990</v>
      </c>
      <c r="I4512" s="6">
        <v>-6.9948964646167724</v>
      </c>
      <c r="J4512" s="4">
        <v>22892651</v>
      </c>
      <c r="K4512" s="5"/>
      <c r="L4512" s="3">
        <v>8.6690198568499497</v>
      </c>
      <c r="M4512" s="6">
        <v>7.9169999999999998</v>
      </c>
      <c r="N4512" s="6">
        <v>4.75</v>
      </c>
      <c r="O4512" s="5"/>
      <c r="P4512" s="5"/>
      <c r="Q4512" s="4">
        <v>0</v>
      </c>
      <c r="R4512" s="4">
        <v>0</v>
      </c>
      <c r="S4512" s="4">
        <v>1</v>
      </c>
      <c r="T4512" s="4">
        <v>0</v>
      </c>
      <c r="U4512" s="4">
        <v>0</v>
      </c>
      <c r="V4512" s="5">
        <v>422743292842.29651</v>
      </c>
      <c r="W4512" s="5"/>
      <c r="X4512" s="6">
        <v>4.1920509715516729</v>
      </c>
      <c r="Y4512" s="6">
        <v>4.5969361782074021</v>
      </c>
      <c r="Z4512" s="6"/>
      <c r="AA4512" s="6"/>
      <c r="AB4512" s="6"/>
      <c r="AC4512" s="6">
        <v>-5.0196271513667812</v>
      </c>
      <c r="AD4512" s="4">
        <v>0</v>
      </c>
      <c r="AE4512" s="4">
        <v>0</v>
      </c>
    </row>
    <row r="4513" spans="1:31" hidden="1" x14ac:dyDescent="0.35">
      <c r="A4513" s="7" t="s">
        <v>231</v>
      </c>
      <c r="B4513" s="7" t="s">
        <v>232</v>
      </c>
      <c r="C4513" s="8">
        <v>19.9580725902224</v>
      </c>
      <c r="D4513" s="9">
        <v>1991</v>
      </c>
      <c r="E4513" s="10">
        <v>3208023953500</v>
      </c>
      <c r="F4513" s="10">
        <v>224230069300</v>
      </c>
      <c r="G4513" s="10">
        <v>275905546900</v>
      </c>
      <c r="H4513" s="10">
        <v>269267859900</v>
      </c>
      <c r="I4513" s="11">
        <v>-7.8450613471559896</v>
      </c>
      <c r="J4513" s="9">
        <v>23646514</v>
      </c>
      <c r="K4513" s="10"/>
      <c r="L4513" s="8">
        <v>10.410148766435</v>
      </c>
      <c r="M4513" s="11">
        <v>6.5049999999999999</v>
      </c>
      <c r="N4513" s="11">
        <v>-8.0389999999999997</v>
      </c>
      <c r="O4513" s="10"/>
      <c r="P4513" s="10"/>
      <c r="Q4513" s="9">
        <v>0</v>
      </c>
      <c r="R4513" s="9">
        <v>0</v>
      </c>
      <c r="S4513" s="9">
        <v>1</v>
      </c>
      <c r="T4513" s="9">
        <v>0</v>
      </c>
      <c r="U4513" s="9">
        <v>0</v>
      </c>
      <c r="V4513" s="10">
        <v>429888188959.33533</v>
      </c>
      <c r="W4513" s="10"/>
      <c r="X4513" s="11">
        <v>1.4383467917155941</v>
      </c>
      <c r="Y4513" s="11">
        <v>5.8158853073099834</v>
      </c>
      <c r="Z4513" s="11"/>
      <c r="AA4513" s="11"/>
      <c r="AB4513" s="11"/>
      <c r="AC4513" s="11">
        <v>1.69012642849999</v>
      </c>
      <c r="AD4513" s="9">
        <v>0</v>
      </c>
      <c r="AE4513" s="9">
        <v>0</v>
      </c>
    </row>
    <row r="4514" spans="1:31" hidden="1" x14ac:dyDescent="0.35">
      <c r="A4514" s="2" t="s">
        <v>231</v>
      </c>
      <c r="B4514" s="2" t="s">
        <v>232</v>
      </c>
      <c r="C4514" s="3">
        <v>22.152450240505289</v>
      </c>
      <c r="D4514" s="4">
        <v>1992</v>
      </c>
      <c r="E4514" s="5">
        <v>3182375995800</v>
      </c>
      <c r="F4514" s="5">
        <v>264471872700</v>
      </c>
      <c r="G4514" s="5">
        <v>301079197700</v>
      </c>
      <c r="H4514" s="5">
        <v>220197231300</v>
      </c>
      <c r="I4514" s="6">
        <v>-18.223722882568939</v>
      </c>
      <c r="J4514" s="4">
        <v>24382460</v>
      </c>
      <c r="K4514" s="5"/>
      <c r="L4514" s="3">
        <v>13.255488566812099</v>
      </c>
      <c r="M4514" s="6">
        <v>-4.9880000000000004</v>
      </c>
      <c r="N4514" s="6">
        <v>-0.71899999999999997</v>
      </c>
      <c r="O4514" s="5"/>
      <c r="P4514" s="5"/>
      <c r="Q4514" s="4">
        <v>0</v>
      </c>
      <c r="R4514" s="4">
        <v>0</v>
      </c>
      <c r="S4514" s="4">
        <v>1</v>
      </c>
      <c r="T4514" s="4">
        <v>0</v>
      </c>
      <c r="U4514" s="4">
        <v>0</v>
      </c>
      <c r="V4514" s="5">
        <v>441982954492.41199</v>
      </c>
      <c r="W4514" s="5"/>
      <c r="X4514" s="6">
        <v>-0.79949395864135331</v>
      </c>
      <c r="Y4514" s="6">
        <v>9.1240104024164506</v>
      </c>
      <c r="Z4514" s="6"/>
      <c r="AA4514" s="6"/>
      <c r="AB4514" s="6"/>
      <c r="AC4514" s="6">
        <v>2.8134677443349831</v>
      </c>
      <c r="AD4514" s="4">
        <v>0</v>
      </c>
      <c r="AE4514" s="4">
        <v>0</v>
      </c>
    </row>
    <row r="4515" spans="1:31" hidden="1" x14ac:dyDescent="0.35">
      <c r="A4515" s="7" t="s">
        <v>231</v>
      </c>
      <c r="B4515" s="7" t="s">
        <v>232</v>
      </c>
      <c r="C4515" s="8">
        <v>18.496196443499041</v>
      </c>
      <c r="D4515" s="9">
        <v>1993</v>
      </c>
      <c r="E4515" s="10">
        <v>3193616060500</v>
      </c>
      <c r="F4515" s="10">
        <v>333611292400</v>
      </c>
      <c r="G4515" s="10">
        <v>323659907100</v>
      </c>
      <c r="H4515" s="10">
        <v>253158720100</v>
      </c>
      <c r="I4515" s="11">
        <v>14.96907504485956</v>
      </c>
      <c r="J4515" s="9">
        <v>25117188</v>
      </c>
      <c r="K4515" s="10"/>
      <c r="L4515" s="8">
        <v>19.350213921161799</v>
      </c>
      <c r="M4515" s="11">
        <v>11.675000000000001</v>
      </c>
      <c r="N4515" s="11">
        <v>-12.255000000000001</v>
      </c>
      <c r="O4515" s="10"/>
      <c r="P4515" s="10"/>
      <c r="Q4515" s="9">
        <v>0</v>
      </c>
      <c r="R4515" s="9">
        <v>0</v>
      </c>
      <c r="S4515" s="9">
        <v>1</v>
      </c>
      <c r="T4515" s="9">
        <v>0</v>
      </c>
      <c r="U4515" s="9">
        <v>0</v>
      </c>
      <c r="V4515" s="10">
        <v>318887430657.89917</v>
      </c>
      <c r="W4515" s="10"/>
      <c r="X4515" s="11">
        <v>0.35319725622724291</v>
      </c>
      <c r="Y4515" s="11">
        <v>7.4999234661505136</v>
      </c>
      <c r="Z4515" s="11"/>
      <c r="AA4515" s="11"/>
      <c r="AB4515" s="11"/>
      <c r="AC4515" s="11">
        <v>-27.850740075684541</v>
      </c>
      <c r="AD4515" s="9">
        <v>0</v>
      </c>
      <c r="AE4515" s="9">
        <v>0</v>
      </c>
    </row>
    <row r="4516" spans="1:31" hidden="1" x14ac:dyDescent="0.35">
      <c r="A4516" s="2" t="s">
        <v>231</v>
      </c>
      <c r="B4516" s="2" t="s">
        <v>232</v>
      </c>
      <c r="C4516" s="3">
        <v>19.83415588606886</v>
      </c>
      <c r="D4516" s="4">
        <v>1994</v>
      </c>
      <c r="E4516" s="5">
        <v>3277697089700</v>
      </c>
      <c r="F4516" s="5">
        <v>400657837200</v>
      </c>
      <c r="G4516" s="5">
        <v>418796890400</v>
      </c>
      <c r="H4516" s="5">
        <v>276164232000</v>
      </c>
      <c r="I4516" s="6">
        <v>9.0873867156985995</v>
      </c>
      <c r="J4516" s="4">
        <v>25857130</v>
      </c>
      <c r="K4516" s="5"/>
      <c r="L4516" s="3">
        <v>24.925859916073691</v>
      </c>
      <c r="M4516" s="6">
        <v>19.111999999999998</v>
      </c>
      <c r="N4516" s="6">
        <v>25.673999999999999</v>
      </c>
      <c r="O4516" s="5"/>
      <c r="P4516" s="5"/>
      <c r="Q4516" s="4">
        <v>0</v>
      </c>
      <c r="R4516" s="4">
        <v>0</v>
      </c>
      <c r="S4516" s="4">
        <v>1</v>
      </c>
      <c r="T4516" s="4">
        <v>0</v>
      </c>
      <c r="U4516" s="4">
        <v>0</v>
      </c>
      <c r="V4516" s="5">
        <v>318813875499.45612</v>
      </c>
      <c r="W4516" s="5"/>
      <c r="X4516" s="6">
        <v>2.6327845178370022</v>
      </c>
      <c r="Y4516" s="6">
        <v>29.39412056081629</v>
      </c>
      <c r="Z4516" s="6"/>
      <c r="AA4516" s="6"/>
      <c r="AB4516" s="6"/>
      <c r="AC4516" s="6">
        <v>-2.3066183038768201E-2</v>
      </c>
      <c r="AD4516" s="4">
        <v>0</v>
      </c>
      <c r="AE4516" s="4">
        <v>0</v>
      </c>
    </row>
    <row r="4517" spans="1:31" hidden="1" x14ac:dyDescent="0.35">
      <c r="A4517" s="7" t="s">
        <v>231</v>
      </c>
      <c r="B4517" s="7" t="s">
        <v>232</v>
      </c>
      <c r="C4517" s="8">
        <v>25.814117780876611</v>
      </c>
      <c r="D4517" s="9">
        <v>1995</v>
      </c>
      <c r="E4517" s="10">
        <v>3422119520500</v>
      </c>
      <c r="F4517" s="10">
        <v>465250740000</v>
      </c>
      <c r="G4517" s="10">
        <v>459964442200</v>
      </c>
      <c r="H4517" s="10">
        <v>299373466000</v>
      </c>
      <c r="I4517" s="11">
        <v>8.4041419237810686</v>
      </c>
      <c r="J4517" s="9">
        <v>26601751</v>
      </c>
      <c r="K4517" s="10"/>
      <c r="L4517" s="8">
        <v>25.31328957600849</v>
      </c>
      <c r="M4517" s="11">
        <v>16.600999999999999</v>
      </c>
      <c r="N4517" s="11">
        <v>32.069000000000003</v>
      </c>
      <c r="O4517" s="10"/>
      <c r="P4517" s="10"/>
      <c r="Q4517" s="9">
        <v>0</v>
      </c>
      <c r="R4517" s="9">
        <v>0</v>
      </c>
      <c r="S4517" s="9">
        <v>1</v>
      </c>
      <c r="T4517" s="9">
        <v>0</v>
      </c>
      <c r="U4517" s="9">
        <v>0</v>
      </c>
      <c r="V4517" s="10">
        <v>474455813573.23523</v>
      </c>
      <c r="W4517" s="10"/>
      <c r="X4517" s="11">
        <v>4.4062165248228791</v>
      </c>
      <c r="Y4517" s="11">
        <v>9.8299564165054285</v>
      </c>
      <c r="Z4517" s="11"/>
      <c r="AA4517" s="11"/>
      <c r="AB4517" s="11"/>
      <c r="AC4517" s="11">
        <v>48.819060283982132</v>
      </c>
      <c r="AD4517" s="9">
        <v>0</v>
      </c>
      <c r="AE4517" s="9">
        <v>0</v>
      </c>
    </row>
    <row r="4518" spans="1:31" hidden="1" x14ac:dyDescent="0.35">
      <c r="A4518" s="2" t="s">
        <v>231</v>
      </c>
      <c r="B4518" s="2" t="s">
        <v>232</v>
      </c>
      <c r="C4518" s="3">
        <v>21.681626109378229</v>
      </c>
      <c r="D4518" s="4">
        <v>1996</v>
      </c>
      <c r="E4518" s="5">
        <v>3564029316600</v>
      </c>
      <c r="F4518" s="5">
        <v>687998000000</v>
      </c>
      <c r="G4518" s="5">
        <v>472428379500</v>
      </c>
      <c r="H4518" s="5">
        <v>329260259400</v>
      </c>
      <c r="I4518" s="6">
        <v>9.9831136671277392</v>
      </c>
      <c r="J4518" s="4">
        <v>27344211</v>
      </c>
      <c r="K4518" s="5"/>
      <c r="L4518" s="3">
        <v>27.557081691834199</v>
      </c>
      <c r="M4518" s="6">
        <v>10.853999999999999</v>
      </c>
      <c r="N4518" s="6">
        <v>2.1629999999999998</v>
      </c>
      <c r="O4518" s="5"/>
      <c r="P4518" s="5"/>
      <c r="Q4518" s="4">
        <v>0</v>
      </c>
      <c r="R4518" s="4">
        <v>0</v>
      </c>
      <c r="S4518" s="4">
        <v>1</v>
      </c>
      <c r="T4518" s="4">
        <v>0</v>
      </c>
      <c r="U4518" s="4">
        <v>0</v>
      </c>
      <c r="V4518" s="5">
        <v>541309691890.20569</v>
      </c>
      <c r="W4518" s="5"/>
      <c r="X4518" s="6">
        <v>4.1468392687601341</v>
      </c>
      <c r="Y4518" s="6">
        <v>2.7097610503075531</v>
      </c>
      <c r="Z4518" s="6"/>
      <c r="AA4518" s="6"/>
      <c r="AB4518" s="6"/>
      <c r="AC4518" s="6">
        <v>14.09064372369655</v>
      </c>
      <c r="AD4518" s="4">
        <v>0</v>
      </c>
      <c r="AE4518" s="4">
        <v>0</v>
      </c>
    </row>
    <row r="4519" spans="1:31" hidden="1" x14ac:dyDescent="0.35">
      <c r="A4519" s="7" t="s">
        <v>231</v>
      </c>
      <c r="B4519" s="7" t="s">
        <v>232</v>
      </c>
      <c r="C4519" s="8">
        <v>24.355177830310531</v>
      </c>
      <c r="D4519" s="9">
        <v>1997</v>
      </c>
      <c r="E4519" s="10">
        <v>3580954960300</v>
      </c>
      <c r="F4519" s="10">
        <v>770313000000</v>
      </c>
      <c r="G4519" s="10">
        <v>470285614400</v>
      </c>
      <c r="H4519" s="10">
        <v>357403263200</v>
      </c>
      <c r="I4519" s="11">
        <v>8.5473430201640639</v>
      </c>
      <c r="J4519" s="9">
        <v>28101768</v>
      </c>
      <c r="K4519" s="10"/>
      <c r="L4519" s="8">
        <v>30.688074614121689</v>
      </c>
      <c r="M4519" s="11">
        <v>-10.009</v>
      </c>
      <c r="N4519" s="11">
        <v>1.1220000000000001</v>
      </c>
      <c r="O4519" s="10"/>
      <c r="P4519" s="10"/>
      <c r="Q4519" s="9">
        <v>0</v>
      </c>
      <c r="R4519" s="9">
        <v>0</v>
      </c>
      <c r="S4519" s="9">
        <v>1</v>
      </c>
      <c r="T4519" s="9">
        <v>0</v>
      </c>
      <c r="U4519" s="9">
        <v>0</v>
      </c>
      <c r="V4519" s="10">
        <v>611348555942.53284</v>
      </c>
      <c r="W4519" s="10"/>
      <c r="X4519" s="11">
        <v>0.47490192129358427</v>
      </c>
      <c r="Y4519" s="11">
        <v>-0.4535640094838968</v>
      </c>
      <c r="Z4519" s="11"/>
      <c r="AA4519" s="11"/>
      <c r="AB4519" s="11"/>
      <c r="AC4519" s="11">
        <v>12.93877887309899</v>
      </c>
      <c r="AD4519" s="9">
        <v>0</v>
      </c>
      <c r="AE4519" s="9">
        <v>0</v>
      </c>
    </row>
    <row r="4520" spans="1:31" hidden="1" x14ac:dyDescent="0.35">
      <c r="A4520" s="2" t="s">
        <v>231</v>
      </c>
      <c r="B4520" s="2" t="s">
        <v>232</v>
      </c>
      <c r="C4520" s="3">
        <v>23.963416784182382</v>
      </c>
      <c r="D4520" s="4">
        <v>1998</v>
      </c>
      <c r="E4520" s="5">
        <v>3698776031800</v>
      </c>
      <c r="F4520" s="5">
        <v>850808200000</v>
      </c>
      <c r="G4520" s="5">
        <v>487017355200</v>
      </c>
      <c r="H4520" s="5">
        <v>431683268600</v>
      </c>
      <c r="I4520" s="6">
        <v>20.783247677969161</v>
      </c>
      <c r="J4520" s="4">
        <v>28888057</v>
      </c>
      <c r="K4520" s="5"/>
      <c r="L4520" s="3">
        <v>32.751060945442298</v>
      </c>
      <c r="M4520" s="6">
        <v>-2.0459999999999998</v>
      </c>
      <c r="N4520" s="6">
        <v>-3.198</v>
      </c>
      <c r="O4520" s="5"/>
      <c r="P4520" s="5"/>
      <c r="Q4520" s="4">
        <v>0</v>
      </c>
      <c r="R4520" s="4">
        <v>0</v>
      </c>
      <c r="S4520" s="4">
        <v>1</v>
      </c>
      <c r="T4520" s="4">
        <v>0</v>
      </c>
      <c r="U4520" s="4">
        <v>0</v>
      </c>
      <c r="V4520" s="5">
        <v>622522474431.08472</v>
      </c>
      <c r="W4520" s="5"/>
      <c r="X4520" s="6">
        <v>3.2902137224906438</v>
      </c>
      <c r="Y4520" s="6">
        <v>3.5577828212642011</v>
      </c>
      <c r="Z4520" s="6"/>
      <c r="AA4520" s="6"/>
      <c r="AB4520" s="6"/>
      <c r="AC4520" s="6">
        <v>1.8277492242252451</v>
      </c>
      <c r="AD4520" s="4">
        <v>0</v>
      </c>
      <c r="AE4520" s="4">
        <v>0</v>
      </c>
    </row>
    <row r="4521" spans="1:31" hidden="1" x14ac:dyDescent="0.35">
      <c r="A4521" s="7" t="s">
        <v>231</v>
      </c>
      <c r="B4521" s="7" t="s">
        <v>232</v>
      </c>
      <c r="C4521" s="8">
        <v>26.569441930002728</v>
      </c>
      <c r="D4521" s="9">
        <v>1999</v>
      </c>
      <c r="E4521" s="10">
        <v>3784047192600</v>
      </c>
      <c r="F4521" s="10">
        <v>906927630000</v>
      </c>
      <c r="G4521" s="10">
        <v>475438803000</v>
      </c>
      <c r="H4521" s="10">
        <v>396568943700</v>
      </c>
      <c r="I4521" s="11">
        <v>-8.1342797958975552</v>
      </c>
      <c r="J4521" s="9">
        <v>29733408</v>
      </c>
      <c r="K4521" s="10"/>
      <c r="L4521" s="8">
        <v>34.631627223620796</v>
      </c>
      <c r="M4521" s="11">
        <v>-5.2149999999999999</v>
      </c>
      <c r="N4521" s="11">
        <v>-7.1870000000000003</v>
      </c>
      <c r="O4521" s="10"/>
      <c r="P4521" s="10"/>
      <c r="Q4521" s="9">
        <v>0</v>
      </c>
      <c r="R4521" s="9">
        <v>0</v>
      </c>
      <c r="S4521" s="9">
        <v>1</v>
      </c>
      <c r="T4521" s="9">
        <v>0</v>
      </c>
      <c r="U4521" s="9">
        <v>0</v>
      </c>
      <c r="V4521" s="10">
        <v>695796384166.57288</v>
      </c>
      <c r="W4521" s="10"/>
      <c r="X4521" s="11">
        <v>2.305388595224108</v>
      </c>
      <c r="Y4521" s="11">
        <v>-2.3774413943102952</v>
      </c>
      <c r="Z4521" s="11"/>
      <c r="AA4521" s="11"/>
      <c r="AB4521" s="11"/>
      <c r="AC4521" s="11">
        <v>11.77048423873407</v>
      </c>
      <c r="AD4521" s="9">
        <v>0</v>
      </c>
      <c r="AE4521" s="9">
        <v>0</v>
      </c>
    </row>
    <row r="4522" spans="1:31" hidden="1" x14ac:dyDescent="0.35">
      <c r="A4522" s="2" t="s">
        <v>231</v>
      </c>
      <c r="B4522" s="2" t="s">
        <v>232</v>
      </c>
      <c r="C4522" s="3">
        <v>25.758382768055771</v>
      </c>
      <c r="D4522" s="4">
        <v>2000</v>
      </c>
      <c r="E4522" s="5">
        <v>3806739949200</v>
      </c>
      <c r="F4522" s="5">
        <v>967836930000</v>
      </c>
      <c r="G4522" s="5">
        <v>464809985100</v>
      </c>
      <c r="H4522" s="5">
        <v>440644186500</v>
      </c>
      <c r="I4522" s="6">
        <v>11.11414383304367</v>
      </c>
      <c r="J4522" s="4">
        <v>30642890</v>
      </c>
      <c r="K4522" s="5"/>
      <c r="L4522" s="3">
        <v>38.087872331607898</v>
      </c>
      <c r="M4522" s="6">
        <v>-4.9249999999999998</v>
      </c>
      <c r="N4522" s="6">
        <v>6.7590000000000003</v>
      </c>
      <c r="O4522" s="5"/>
      <c r="P4522" s="5"/>
      <c r="Q4522" s="4">
        <v>0</v>
      </c>
      <c r="R4522" s="4">
        <v>0</v>
      </c>
      <c r="S4522" s="4">
        <v>1</v>
      </c>
      <c r="T4522" s="4">
        <v>0</v>
      </c>
      <c r="U4522" s="4">
        <v>0</v>
      </c>
      <c r="V4522" s="5">
        <v>654536800663.22498</v>
      </c>
      <c r="W4522" s="5"/>
      <c r="X4522" s="6">
        <v>0.59969539080742595</v>
      </c>
      <c r="Y4522" s="6">
        <v>-2.2355806536893041</v>
      </c>
      <c r="Z4522" s="6"/>
      <c r="AA4522" s="6"/>
      <c r="AB4522" s="6"/>
      <c r="AC4522" s="6">
        <v>-5.9298358603528474</v>
      </c>
      <c r="AD4522" s="4">
        <v>0</v>
      </c>
      <c r="AE4522" s="4">
        <v>0</v>
      </c>
    </row>
    <row r="4523" spans="1:31" hidden="1" x14ac:dyDescent="0.35">
      <c r="A4523" s="7" t="s">
        <v>231</v>
      </c>
      <c r="B4523" s="7" t="s">
        <v>232</v>
      </c>
      <c r="C4523" s="8">
        <v>25.22268669512292</v>
      </c>
      <c r="D4523" s="9">
        <v>2001</v>
      </c>
      <c r="E4523" s="10">
        <v>3950631159900</v>
      </c>
      <c r="F4523" s="10">
        <v>1020221000000</v>
      </c>
      <c r="G4523" s="10">
        <v>477678300200</v>
      </c>
      <c r="H4523" s="10">
        <v>494056618300</v>
      </c>
      <c r="I4523" s="11">
        <v>12.121442523558629</v>
      </c>
      <c r="J4523" s="9">
        <v>31619170</v>
      </c>
      <c r="K4523" s="10"/>
      <c r="L4523" s="8">
        <v>40.273582266095701</v>
      </c>
      <c r="M4523" s="11">
        <v>18.631</v>
      </c>
      <c r="N4523" s="11">
        <v>11.454000000000001</v>
      </c>
      <c r="O4523" s="10"/>
      <c r="P4523" s="10"/>
      <c r="Q4523" s="9">
        <v>0</v>
      </c>
      <c r="R4523" s="9">
        <v>0</v>
      </c>
      <c r="S4523" s="9">
        <v>1</v>
      </c>
      <c r="T4523" s="9">
        <v>0</v>
      </c>
      <c r="U4523" s="9">
        <v>0</v>
      </c>
      <c r="V4523" s="10">
        <v>638947746757.75671</v>
      </c>
      <c r="W4523" s="10"/>
      <c r="X4523" s="11">
        <v>3.7799064979534331</v>
      </c>
      <c r="Y4523" s="11">
        <v>2.7685108996166439</v>
      </c>
      <c r="Z4523" s="11"/>
      <c r="AA4523" s="11"/>
      <c r="AB4523" s="11"/>
      <c r="AC4523" s="11">
        <v>-2.3816925021896829</v>
      </c>
      <c r="AD4523" s="9">
        <v>0</v>
      </c>
      <c r="AE4523" s="9">
        <v>0</v>
      </c>
    </row>
    <row r="4524" spans="1:31" hidden="1" x14ac:dyDescent="0.35">
      <c r="A4524" s="2" t="s">
        <v>231</v>
      </c>
      <c r="B4524" s="2" t="s">
        <v>232</v>
      </c>
      <c r="C4524" s="3">
        <v>25.854601834826681</v>
      </c>
      <c r="D4524" s="4">
        <v>2002</v>
      </c>
      <c r="E4524" s="5">
        <v>3972235562900</v>
      </c>
      <c r="F4524" s="5">
        <v>1035373000000</v>
      </c>
      <c r="G4524" s="5">
        <v>485519471500</v>
      </c>
      <c r="H4524" s="5">
        <v>393396412700</v>
      </c>
      <c r="I4524" s="6">
        <v>-20.374224708569201</v>
      </c>
      <c r="J4524" s="4">
        <v>32629808</v>
      </c>
      <c r="K4524" s="5"/>
      <c r="L4524" s="3">
        <v>41.063471344518611</v>
      </c>
      <c r="M4524" s="6">
        <v>11.039</v>
      </c>
      <c r="N4524" s="6">
        <v>-3.8210000000000002</v>
      </c>
      <c r="O4524" s="5"/>
      <c r="P4524" s="5"/>
      <c r="Q4524" s="4">
        <v>0</v>
      </c>
      <c r="R4524" s="4">
        <v>0</v>
      </c>
      <c r="S4524" s="4">
        <v>1</v>
      </c>
      <c r="T4524" s="4">
        <v>0</v>
      </c>
      <c r="U4524" s="4">
        <v>0</v>
      </c>
      <c r="V4524" s="5">
        <v>651897070292.4585</v>
      </c>
      <c r="W4524" s="5"/>
      <c r="X4524" s="6">
        <v>0.54685953017560007</v>
      </c>
      <c r="Y4524" s="6">
        <v>1.6415171668290069</v>
      </c>
      <c r="Z4524" s="6"/>
      <c r="AA4524" s="6"/>
      <c r="AB4524" s="6"/>
      <c r="AC4524" s="6">
        <v>2.0266639330698251</v>
      </c>
      <c r="AD4524" s="4">
        <v>0</v>
      </c>
      <c r="AE4524" s="4">
        <v>0</v>
      </c>
    </row>
    <row r="4525" spans="1:31" hidden="1" x14ac:dyDescent="0.35">
      <c r="A4525" s="7" t="s">
        <v>231</v>
      </c>
      <c r="B4525" s="7" t="s">
        <v>232</v>
      </c>
      <c r="C4525" s="8">
        <v>25.155675222790251</v>
      </c>
      <c r="D4525" s="9">
        <v>2003</v>
      </c>
      <c r="E4525" s="10">
        <v>4088720399400</v>
      </c>
      <c r="F4525" s="10">
        <v>1131782000000</v>
      </c>
      <c r="G4525" s="10">
        <v>514697423100</v>
      </c>
      <c r="H4525" s="10">
        <v>432757960100</v>
      </c>
      <c r="I4525" s="11">
        <v>10.00556846206339</v>
      </c>
      <c r="J4525" s="9">
        <v>33652223</v>
      </c>
      <c r="K4525" s="10"/>
      <c r="L4525" s="8">
        <v>45.094134653551713</v>
      </c>
      <c r="M4525" s="11">
        <v>4.0279999999999996</v>
      </c>
      <c r="N4525" s="11">
        <v>1.2929999999999999</v>
      </c>
      <c r="O4525" s="10"/>
      <c r="P4525" s="10"/>
      <c r="Q4525" s="9">
        <v>0</v>
      </c>
      <c r="R4525" s="9">
        <v>0</v>
      </c>
      <c r="S4525" s="9">
        <v>1</v>
      </c>
      <c r="T4525" s="9">
        <v>0</v>
      </c>
      <c r="U4525" s="9">
        <v>0</v>
      </c>
      <c r="V4525" s="10">
        <v>631362385235.56152</v>
      </c>
      <c r="W4525" s="10"/>
      <c r="X4525" s="11">
        <v>2.9324755457090319</v>
      </c>
      <c r="Y4525" s="11">
        <v>6.009635722714779</v>
      </c>
      <c r="Z4525" s="11"/>
      <c r="AA4525" s="11"/>
      <c r="AB4525" s="11"/>
      <c r="AC4525" s="11">
        <v>-3.1499888544804411</v>
      </c>
      <c r="AD4525" s="9">
        <v>0</v>
      </c>
      <c r="AE4525" s="9">
        <v>0</v>
      </c>
    </row>
    <row r="4526" spans="1:31" hidden="1" x14ac:dyDescent="0.35">
      <c r="A4526" s="2" t="s">
        <v>231</v>
      </c>
      <c r="B4526" s="2" t="s">
        <v>232</v>
      </c>
      <c r="C4526" s="3">
        <v>27.287516032727812</v>
      </c>
      <c r="D4526" s="4">
        <v>2004</v>
      </c>
      <c r="E4526" s="5">
        <v>4297420945600</v>
      </c>
      <c r="F4526" s="5">
        <v>1274329000000</v>
      </c>
      <c r="G4526" s="5">
        <v>517693190200</v>
      </c>
      <c r="H4526" s="5">
        <v>465766714100</v>
      </c>
      <c r="I4526" s="6">
        <v>7.6275324877611581</v>
      </c>
      <c r="J4526" s="4">
        <v>34713455</v>
      </c>
      <c r="K4526" s="5"/>
      <c r="L4526" s="3">
        <v>50.335892894049188</v>
      </c>
      <c r="M4526" s="6">
        <v>8.782</v>
      </c>
      <c r="N4526" s="6">
        <v>7.51</v>
      </c>
      <c r="O4526" s="5"/>
      <c r="P4526" s="5"/>
      <c r="Q4526" s="4">
        <v>0</v>
      </c>
      <c r="R4526" s="4">
        <v>0</v>
      </c>
      <c r="S4526" s="4">
        <v>1</v>
      </c>
      <c r="T4526" s="4">
        <v>0</v>
      </c>
      <c r="U4526" s="4">
        <v>0</v>
      </c>
      <c r="V4526" s="5">
        <v>690824598893.3468</v>
      </c>
      <c r="W4526" s="5"/>
      <c r="X4526" s="6">
        <v>5.104299776297391</v>
      </c>
      <c r="Y4526" s="6">
        <v>0.5820443168253352</v>
      </c>
      <c r="Z4526" s="6"/>
      <c r="AA4526" s="6"/>
      <c r="AB4526" s="6"/>
      <c r="AC4526" s="6">
        <v>9.4180798616312735</v>
      </c>
      <c r="AD4526" s="4">
        <v>0</v>
      </c>
      <c r="AE4526" s="4">
        <v>0</v>
      </c>
    </row>
    <row r="4527" spans="1:31" hidden="1" x14ac:dyDescent="0.35">
      <c r="A4527" s="7" t="s">
        <v>231</v>
      </c>
      <c r="B4527" s="7" t="s">
        <v>232</v>
      </c>
      <c r="C4527" s="8">
        <v>26.27687547004891</v>
      </c>
      <c r="D4527" s="9">
        <v>2005</v>
      </c>
      <c r="E4527" s="10">
        <v>4551255250900</v>
      </c>
      <c r="F4527" s="10">
        <v>1415725000000</v>
      </c>
      <c r="G4527" s="10">
        <v>513639231300</v>
      </c>
      <c r="H4527" s="10">
        <v>527436488800.00012</v>
      </c>
      <c r="I4527" s="11">
        <v>13.24048559785223</v>
      </c>
      <c r="J4527" s="9">
        <v>35796484</v>
      </c>
      <c r="K4527" s="10"/>
      <c r="L4527" s="8">
        <v>55.526921962465103</v>
      </c>
      <c r="M4527" s="11">
        <v>15.701000000000001</v>
      </c>
      <c r="N4527" s="11">
        <v>14.733000000000001</v>
      </c>
      <c r="O4527" s="10"/>
      <c r="P4527" s="10"/>
      <c r="Q4527" s="9">
        <v>0</v>
      </c>
      <c r="R4527" s="9">
        <v>0</v>
      </c>
      <c r="S4527" s="9">
        <v>1</v>
      </c>
      <c r="T4527" s="9">
        <v>0</v>
      </c>
      <c r="U4527" s="9">
        <v>0</v>
      </c>
      <c r="V4527" s="10">
        <v>669960232083.13037</v>
      </c>
      <c r="W4527" s="10"/>
      <c r="X4527" s="11">
        <v>5.9066660798005683</v>
      </c>
      <c r="Y4527" s="11">
        <v>-0.78308136493621583</v>
      </c>
      <c r="Z4527" s="11"/>
      <c r="AA4527" s="11"/>
      <c r="AB4527" s="11"/>
      <c r="AC4527" s="11">
        <v>-3.020211909599007</v>
      </c>
      <c r="AD4527" s="9">
        <v>0</v>
      </c>
      <c r="AE4527" s="9">
        <v>0</v>
      </c>
    </row>
    <row r="4528" spans="1:31" hidden="1" x14ac:dyDescent="0.35">
      <c r="A4528" s="2" t="s">
        <v>231</v>
      </c>
      <c r="B4528" s="2" t="s">
        <v>232</v>
      </c>
      <c r="C4528" s="3">
        <v>22.888310996038751</v>
      </c>
      <c r="D4528" s="4">
        <v>2006</v>
      </c>
      <c r="E4528" s="5">
        <v>4845834987600</v>
      </c>
      <c r="F4528" s="5">
        <v>1862041000000</v>
      </c>
      <c r="G4528" s="5">
        <v>503278077600</v>
      </c>
      <c r="H4528" s="5">
        <v>693441579700</v>
      </c>
      <c r="I4528" s="6">
        <v>31.473948887701599</v>
      </c>
      <c r="J4528" s="4">
        <v>36904008</v>
      </c>
      <c r="K4528" s="5"/>
      <c r="L4528" s="3">
        <v>63.552635676898213</v>
      </c>
      <c r="M4528" s="6">
        <v>-7.0999999999999994E-2</v>
      </c>
      <c r="N4528" s="6">
        <v>10.11</v>
      </c>
      <c r="O4528" s="5"/>
      <c r="P4528" s="5"/>
      <c r="Q4528" s="4">
        <v>0</v>
      </c>
      <c r="R4528" s="4">
        <v>0</v>
      </c>
      <c r="S4528" s="4">
        <v>1</v>
      </c>
      <c r="T4528" s="4">
        <v>0</v>
      </c>
      <c r="U4528" s="4">
        <v>0</v>
      </c>
      <c r="V4528" s="5">
        <v>670609063517.83716</v>
      </c>
      <c r="W4528" s="5"/>
      <c r="X4528" s="6">
        <v>6.4724943001548327</v>
      </c>
      <c r="Y4528" s="6">
        <v>-2.017204502424073</v>
      </c>
      <c r="Z4528" s="6"/>
      <c r="AA4528" s="6"/>
      <c r="AB4528" s="6"/>
      <c r="AC4528" s="6">
        <v>9.6846260962289196E-2</v>
      </c>
      <c r="AD4528" s="4">
        <v>0</v>
      </c>
      <c r="AE4528" s="4">
        <v>0</v>
      </c>
    </row>
    <row r="4529" spans="1:31" hidden="1" x14ac:dyDescent="0.35">
      <c r="A4529" s="7" t="s">
        <v>231</v>
      </c>
      <c r="B4529" s="7" t="s">
        <v>232</v>
      </c>
      <c r="C4529" s="8">
        <v>23.044964281585649</v>
      </c>
      <c r="D4529" s="9">
        <v>2007</v>
      </c>
      <c r="E4529" s="10">
        <v>5177810047700</v>
      </c>
      <c r="F4529" s="10">
        <v>2151349000000</v>
      </c>
      <c r="G4529" s="10">
        <v>544276959800</v>
      </c>
      <c r="H4529" s="10">
        <v>750016207700</v>
      </c>
      <c r="I4529" s="11">
        <v>8.1585283686731884</v>
      </c>
      <c r="J4529" s="9">
        <v>38036349</v>
      </c>
      <c r="K4529" s="10"/>
      <c r="L4529" s="8">
        <v>69.754661275789914</v>
      </c>
      <c r="M4529" s="11">
        <v>17.123999999999999</v>
      </c>
      <c r="N4529" s="11">
        <v>17.3</v>
      </c>
      <c r="O4529" s="10"/>
      <c r="P4529" s="10"/>
      <c r="Q4529" s="9">
        <v>0</v>
      </c>
      <c r="R4529" s="9">
        <v>0</v>
      </c>
      <c r="S4529" s="9">
        <v>1</v>
      </c>
      <c r="T4529" s="9">
        <v>0</v>
      </c>
      <c r="U4529" s="9">
        <v>0</v>
      </c>
      <c r="V4529" s="10">
        <v>710744772542.27881</v>
      </c>
      <c r="W4529" s="10"/>
      <c r="X4529" s="11">
        <v>6.8507297699878453</v>
      </c>
      <c r="Y4529" s="11">
        <v>8.1463675897652497</v>
      </c>
      <c r="Z4529" s="11"/>
      <c r="AA4529" s="11"/>
      <c r="AB4529" s="11"/>
      <c r="AC4529" s="11">
        <v>5.9849637005948564</v>
      </c>
      <c r="AD4529" s="9">
        <v>0</v>
      </c>
      <c r="AE4529" s="9">
        <v>0</v>
      </c>
    </row>
    <row r="4530" spans="1:31" hidden="1" x14ac:dyDescent="0.35">
      <c r="A4530" s="2" t="s">
        <v>231</v>
      </c>
      <c r="B4530" s="2" t="s">
        <v>232</v>
      </c>
      <c r="C4530" s="3">
        <v>25.38061174905404</v>
      </c>
      <c r="D4530" s="4">
        <v>2008</v>
      </c>
      <c r="E4530" s="5">
        <v>5189837207000</v>
      </c>
      <c r="F4530" s="5">
        <v>2483058000000</v>
      </c>
      <c r="G4530" s="5">
        <v>590813284500</v>
      </c>
      <c r="H4530" s="5">
        <v>856040169700</v>
      </c>
      <c r="I4530" s="6">
        <v>14.13622277912275</v>
      </c>
      <c r="J4530" s="4">
        <v>39206351</v>
      </c>
      <c r="K4530" s="5"/>
      <c r="L4530" s="3">
        <v>88.058156495553604</v>
      </c>
      <c r="M4530" s="6">
        <v>3.7469999999999999</v>
      </c>
      <c r="N4530" s="6">
        <v>0.221</v>
      </c>
      <c r="O4530" s="5"/>
      <c r="P4530" s="5"/>
      <c r="Q4530" s="4">
        <v>0</v>
      </c>
      <c r="R4530" s="4">
        <v>0</v>
      </c>
      <c r="S4530" s="4">
        <v>1</v>
      </c>
      <c r="T4530" s="4">
        <v>0</v>
      </c>
      <c r="U4530" s="4">
        <v>0</v>
      </c>
      <c r="V4530" s="5">
        <v>715680790473.56409</v>
      </c>
      <c r="W4530" s="5"/>
      <c r="X4530" s="6">
        <v>0.23228274481298331</v>
      </c>
      <c r="Y4530" s="6">
        <v>8.5501184391674858</v>
      </c>
      <c r="Z4530" s="6"/>
      <c r="AA4530" s="6"/>
      <c r="AB4530" s="6"/>
      <c r="AC4530" s="6">
        <v>0.69448529514040969</v>
      </c>
      <c r="AD4530" s="4">
        <v>0</v>
      </c>
      <c r="AE4530" s="4">
        <v>0</v>
      </c>
    </row>
    <row r="4531" spans="1:31" hidden="1" x14ac:dyDescent="0.35">
      <c r="A4531" s="7" t="s">
        <v>231</v>
      </c>
      <c r="B4531" s="7" t="s">
        <v>232</v>
      </c>
      <c r="C4531" s="8">
        <v>21.87482157701773</v>
      </c>
      <c r="D4531" s="9">
        <v>2009</v>
      </c>
      <c r="E4531" s="10">
        <v>5361462000000</v>
      </c>
      <c r="F4531" s="10">
        <v>3275642000000</v>
      </c>
      <c r="G4531" s="10">
        <v>642000000000</v>
      </c>
      <c r="H4531" s="10">
        <v>951000000000</v>
      </c>
      <c r="I4531" s="11">
        <v>11.09291755938027</v>
      </c>
      <c r="J4531" s="9">
        <v>40408891</v>
      </c>
      <c r="K4531" s="10"/>
      <c r="L4531" s="8">
        <v>96.189557552658925</v>
      </c>
      <c r="M4531" s="11">
        <v>-6.3280000000000003</v>
      </c>
      <c r="N4531" s="11">
        <v>13.765000000000001</v>
      </c>
      <c r="O4531" s="10"/>
      <c r="P4531" s="10"/>
      <c r="Q4531" s="9">
        <v>0</v>
      </c>
      <c r="R4531" s="9">
        <v>0</v>
      </c>
      <c r="S4531" s="9">
        <v>1</v>
      </c>
      <c r="T4531" s="9">
        <v>0</v>
      </c>
      <c r="U4531" s="9">
        <v>0</v>
      </c>
      <c r="V4531" s="10">
        <v>744925812357.11084</v>
      </c>
      <c r="W4531" s="10"/>
      <c r="X4531" s="11">
        <v>3.306939816310889</v>
      </c>
      <c r="Y4531" s="11">
        <v>8.6637719297931604</v>
      </c>
      <c r="Z4531" s="11"/>
      <c r="AA4531" s="11"/>
      <c r="AB4531" s="11"/>
      <c r="AC4531" s="11">
        <v>4.0863220408913588</v>
      </c>
      <c r="AD4531" s="9">
        <v>0</v>
      </c>
      <c r="AE4531" s="9">
        <v>0</v>
      </c>
    </row>
    <row r="4532" spans="1:31" hidden="1" x14ac:dyDescent="0.35">
      <c r="A4532" s="2" t="s">
        <v>231</v>
      </c>
      <c r="B4532" s="2" t="s">
        <v>232</v>
      </c>
      <c r="C4532" s="3">
        <v>23.986636546331749</v>
      </c>
      <c r="D4532" s="4">
        <v>2010</v>
      </c>
      <c r="E4532" s="5">
        <v>5793514000000</v>
      </c>
      <c r="F4532" s="5">
        <v>3597630000000</v>
      </c>
      <c r="G4532" s="5">
        <v>678000000000</v>
      </c>
      <c r="H4532" s="5">
        <v>1095000000000</v>
      </c>
      <c r="I4532" s="6">
        <v>15.14195583596214</v>
      </c>
      <c r="J4532" s="4">
        <v>41598567</v>
      </c>
      <c r="K4532" s="5"/>
      <c r="L4532" s="3">
        <v>100</v>
      </c>
      <c r="M4532" s="6">
        <v>15.367000000000001</v>
      </c>
      <c r="N4532" s="6">
        <v>0.626</v>
      </c>
      <c r="O4532" s="5"/>
      <c r="P4532" s="5"/>
      <c r="Q4532" s="4">
        <v>0</v>
      </c>
      <c r="R4532" s="4">
        <v>0</v>
      </c>
      <c r="S4532" s="4">
        <v>1</v>
      </c>
      <c r="T4532" s="4">
        <v>0</v>
      </c>
      <c r="U4532" s="4">
        <v>0</v>
      </c>
      <c r="V4532" s="5">
        <v>862950432381.79504</v>
      </c>
      <c r="W4532" s="5"/>
      <c r="X4532" s="6">
        <v>8.0584736029090571</v>
      </c>
      <c r="Y4532" s="6">
        <v>5.6074766355140184</v>
      </c>
      <c r="Z4532" s="6"/>
      <c r="AA4532" s="6"/>
      <c r="AB4532" s="6"/>
      <c r="AC4532" s="6">
        <v>15.84380861380385</v>
      </c>
      <c r="AD4532" s="4">
        <v>0</v>
      </c>
      <c r="AE4532" s="4">
        <v>0</v>
      </c>
    </row>
    <row r="4533" spans="1:31" hidden="1" x14ac:dyDescent="0.35">
      <c r="A4533" s="7" t="s">
        <v>231</v>
      </c>
      <c r="B4533" s="7" t="s">
        <v>232</v>
      </c>
      <c r="C4533" s="8">
        <v>27.36595284528773</v>
      </c>
      <c r="D4533" s="9">
        <v>2011</v>
      </c>
      <c r="E4533" s="10">
        <v>6090206000000</v>
      </c>
      <c r="F4533" s="10">
        <v>4162514000000</v>
      </c>
      <c r="G4533" s="10">
        <v>696000000000</v>
      </c>
      <c r="H4533" s="10">
        <v>1130000000000</v>
      </c>
      <c r="I4533" s="11">
        <v>3.196347031963469</v>
      </c>
      <c r="J4533" s="9">
        <v>42758461</v>
      </c>
      <c r="K4533" s="10"/>
      <c r="L4533" s="8">
        <v>114.0224913014704</v>
      </c>
      <c r="M4533" s="11">
        <v>2.1349999999999998</v>
      </c>
      <c r="N4533" s="11">
        <v>8.4149999999999991</v>
      </c>
      <c r="O4533" s="10"/>
      <c r="P4533" s="10"/>
      <c r="Q4533" s="9">
        <v>0</v>
      </c>
      <c r="R4533" s="9">
        <v>0</v>
      </c>
      <c r="S4533" s="9">
        <v>1</v>
      </c>
      <c r="T4533" s="9">
        <v>0</v>
      </c>
      <c r="U4533" s="9">
        <v>0</v>
      </c>
      <c r="V4533" s="10">
        <v>999023618425.19238</v>
      </c>
      <c r="W4533" s="10"/>
      <c r="X4533" s="11">
        <v>5.1211061197055878</v>
      </c>
      <c r="Y4533" s="11">
        <v>2.6548672566371678</v>
      </c>
      <c r="Z4533" s="11"/>
      <c r="AA4533" s="11"/>
      <c r="AB4533" s="11"/>
      <c r="AC4533" s="11">
        <v>15.76836640174421</v>
      </c>
      <c r="AD4533" s="9">
        <v>0</v>
      </c>
      <c r="AE4533" s="9">
        <v>0</v>
      </c>
    </row>
    <row r="4534" spans="1:31" hidden="1" x14ac:dyDescent="0.35">
      <c r="A4534" s="2" t="s">
        <v>231</v>
      </c>
      <c r="B4534" s="2" t="s">
        <v>232</v>
      </c>
      <c r="C4534" s="3">
        <v>26.402234114029412</v>
      </c>
      <c r="D4534" s="4">
        <v>2012</v>
      </c>
      <c r="E4534" s="5">
        <v>6368448000000</v>
      </c>
      <c r="F4534" s="5">
        <v>4767191000000</v>
      </c>
      <c r="G4534" s="5">
        <v>790000000000</v>
      </c>
      <c r="H4534" s="5">
        <v>1278000000000</v>
      </c>
      <c r="I4534" s="6">
        <v>13.097345132743371</v>
      </c>
      <c r="J4534" s="4">
        <v>43888303</v>
      </c>
      <c r="K4534" s="5"/>
      <c r="L4534" s="3">
        <v>124.7152583244429</v>
      </c>
      <c r="M4534" s="6">
        <v>6.3849999999999998</v>
      </c>
      <c r="N4534" s="6">
        <v>1.6120000000000001</v>
      </c>
      <c r="O4534" s="5"/>
      <c r="P4534" s="5"/>
      <c r="Q4534" s="4">
        <v>0</v>
      </c>
      <c r="R4534" s="4">
        <v>0</v>
      </c>
      <c r="S4534" s="4">
        <v>1</v>
      </c>
      <c r="T4534" s="4">
        <v>0</v>
      </c>
      <c r="U4534" s="4">
        <v>0</v>
      </c>
      <c r="V4534" s="5">
        <v>1009214867044.266</v>
      </c>
      <c r="W4534" s="5"/>
      <c r="X4534" s="6">
        <v>4.5686796144498238</v>
      </c>
      <c r="Y4534" s="6">
        <v>13.505747126436781</v>
      </c>
      <c r="Z4534" s="6"/>
      <c r="AA4534" s="6"/>
      <c r="AB4534" s="6"/>
      <c r="AC4534" s="6">
        <v>1.020120889147637</v>
      </c>
      <c r="AD4534" s="4">
        <v>0</v>
      </c>
      <c r="AE4534" s="4">
        <v>0</v>
      </c>
    </row>
    <row r="4535" spans="1:31" hidden="1" x14ac:dyDescent="0.35">
      <c r="A4535" s="7" t="s">
        <v>231</v>
      </c>
      <c r="B4535" s="7" t="s">
        <v>232</v>
      </c>
      <c r="C4535" s="8">
        <v>28.33217220434706</v>
      </c>
      <c r="D4535" s="9">
        <v>2013</v>
      </c>
      <c r="E4535" s="10">
        <v>6610312000000</v>
      </c>
      <c r="F4535" s="10">
        <v>5311322000000</v>
      </c>
      <c r="G4535" s="10">
        <v>771000000000</v>
      </c>
      <c r="H4535" s="10">
        <v>1361000000000</v>
      </c>
      <c r="I4535" s="11">
        <v>6.4945226917057823</v>
      </c>
      <c r="J4535" s="9">
        <v>44986791</v>
      </c>
      <c r="K4535" s="10"/>
      <c r="L4535" s="8">
        <v>131.84584520042239</v>
      </c>
      <c r="M4535" s="11">
        <v>-6.1470000000000002</v>
      </c>
      <c r="N4535" s="11">
        <v>1.9059999999999999</v>
      </c>
      <c r="O4535" s="10"/>
      <c r="P4535" s="10"/>
      <c r="Q4535" s="9">
        <v>0</v>
      </c>
      <c r="R4535" s="9">
        <v>0</v>
      </c>
      <c r="S4535" s="9">
        <v>1</v>
      </c>
      <c r="T4535" s="9">
        <v>0</v>
      </c>
      <c r="U4535" s="9">
        <v>0</v>
      </c>
      <c r="V4535" s="10">
        <v>1141342674150.9099</v>
      </c>
      <c r="W4535" s="10"/>
      <c r="X4535" s="11">
        <v>3.7978483925753972</v>
      </c>
      <c r="Y4535" s="11">
        <v>-2.40506329113924</v>
      </c>
      <c r="Z4535" s="11"/>
      <c r="AA4535" s="11"/>
      <c r="AB4535" s="11"/>
      <c r="AC4535" s="11">
        <v>13.0921383960199</v>
      </c>
      <c r="AD4535" s="9">
        <v>0</v>
      </c>
      <c r="AE4535" s="9">
        <v>0</v>
      </c>
    </row>
    <row r="4536" spans="1:31" hidden="1" x14ac:dyDescent="0.35">
      <c r="A4536" s="2" t="s">
        <v>231</v>
      </c>
      <c r="B4536" s="2" t="s">
        <v>232</v>
      </c>
      <c r="C4536" s="3">
        <v>34.522065177838662</v>
      </c>
      <c r="D4536" s="4">
        <v>2014</v>
      </c>
      <c r="E4536" s="5">
        <v>6942157000000</v>
      </c>
      <c r="F4536" s="5">
        <v>6003835000000</v>
      </c>
      <c r="G4536" s="5">
        <v>800000000000</v>
      </c>
      <c r="H4536" s="5">
        <v>1594000000000</v>
      </c>
      <c r="I4536" s="6">
        <v>17.119764878765611</v>
      </c>
      <c r="J4536" s="4">
        <v>46051440</v>
      </c>
      <c r="K4536" s="5">
        <v>911803698200</v>
      </c>
      <c r="L4536" s="3">
        <v>140.91440678482121</v>
      </c>
      <c r="M4536" s="6">
        <v>2.4860000000000002</v>
      </c>
      <c r="N4536" s="6">
        <v>8.407</v>
      </c>
      <c r="O4536" s="5"/>
      <c r="P4536" s="5"/>
      <c r="Q4536" s="4">
        <v>0</v>
      </c>
      <c r="R4536" s="4">
        <v>0</v>
      </c>
      <c r="S4536" s="4">
        <v>1</v>
      </c>
      <c r="T4536" s="4">
        <v>0</v>
      </c>
      <c r="U4536" s="4">
        <v>0</v>
      </c>
      <c r="V4536" s="5">
        <v>1470855875676.97</v>
      </c>
      <c r="W4536" s="5">
        <v>647062084710.99792</v>
      </c>
      <c r="X4536" s="6">
        <v>5.0201110023248523</v>
      </c>
      <c r="Y4536" s="6">
        <v>3.7613488975356679</v>
      </c>
      <c r="Z4536" s="6"/>
      <c r="AA4536" s="6"/>
      <c r="AB4536" s="6"/>
      <c r="AC4536" s="6">
        <v>28.87066338522725</v>
      </c>
      <c r="AD4536" s="4">
        <v>0</v>
      </c>
      <c r="AE4536" s="4">
        <v>0</v>
      </c>
    </row>
    <row r="4537" spans="1:31" hidden="1" x14ac:dyDescent="0.35">
      <c r="A4537" s="7" t="s">
        <v>231</v>
      </c>
      <c r="B4537" s="7" t="s">
        <v>232</v>
      </c>
      <c r="C4537" s="8">
        <v>36.69932935083974</v>
      </c>
      <c r="D4537" s="9">
        <v>2015</v>
      </c>
      <c r="E4537" s="10">
        <v>7287024000000</v>
      </c>
      <c r="F4537" s="10">
        <v>6884317000000</v>
      </c>
      <c r="G4537" s="10">
        <v>909472000000</v>
      </c>
      <c r="H4537" s="10">
        <v>1528963000000</v>
      </c>
      <c r="I4537" s="11">
        <v>-4.0801129234629911</v>
      </c>
      <c r="J4537" s="9">
        <v>47088526</v>
      </c>
      <c r="K4537" s="10">
        <v>1021597027000</v>
      </c>
      <c r="L4537" s="8">
        <v>150.1896104602493</v>
      </c>
      <c r="M4537" s="11">
        <v>-1.87</v>
      </c>
      <c r="N4537" s="11">
        <v>-1.4450000000000001</v>
      </c>
      <c r="O4537" s="10"/>
      <c r="P4537" s="10"/>
      <c r="Q4537" s="9">
        <v>0</v>
      </c>
      <c r="R4537" s="9">
        <v>0</v>
      </c>
      <c r="S4537" s="9">
        <v>1</v>
      </c>
      <c r="T4537" s="9">
        <v>0</v>
      </c>
      <c r="U4537" s="9">
        <v>0</v>
      </c>
      <c r="V4537" s="10">
        <v>1682205687626.135</v>
      </c>
      <c r="W4537" s="10">
        <v>680204858291.70337</v>
      </c>
      <c r="X4537" s="11">
        <v>4.9677211275976614</v>
      </c>
      <c r="Y4537" s="11">
        <v>13.683999999999999</v>
      </c>
      <c r="Z4537" s="11">
        <v>5.1220391928091784</v>
      </c>
      <c r="AA4537" s="11"/>
      <c r="AB4537" s="11"/>
      <c r="AC4537" s="11">
        <v>14.36917208845423</v>
      </c>
      <c r="AD4537" s="9">
        <v>0</v>
      </c>
      <c r="AE4537" s="9">
        <v>0</v>
      </c>
    </row>
    <row r="4538" spans="1:31" hidden="1" x14ac:dyDescent="0.35">
      <c r="A4538" s="2" t="s">
        <v>231</v>
      </c>
      <c r="B4538" s="2" t="s">
        <v>232</v>
      </c>
      <c r="C4538" s="3">
        <v>35.571073213439739</v>
      </c>
      <c r="D4538" s="4">
        <v>2016</v>
      </c>
      <c r="E4538" s="5">
        <v>7594064000000</v>
      </c>
      <c r="F4538" s="5">
        <v>7594064000000</v>
      </c>
      <c r="G4538" s="5">
        <v>957593900000</v>
      </c>
      <c r="H4538" s="5">
        <v>1469332600000</v>
      </c>
      <c r="I4538" s="6">
        <v>-3.900055135408778</v>
      </c>
      <c r="J4538" s="4">
        <v>48139687</v>
      </c>
      <c r="K4538" s="5">
        <v>1136563518000</v>
      </c>
      <c r="L4538" s="3">
        <v>159.64742501130101</v>
      </c>
      <c r="M4538" s="6">
        <v>-2.0430000000000001</v>
      </c>
      <c r="N4538" s="6">
        <v>-8.4979999999999993</v>
      </c>
      <c r="O4538" s="5"/>
      <c r="P4538" s="5"/>
      <c r="Q4538" s="4">
        <v>0</v>
      </c>
      <c r="R4538" s="4">
        <v>0</v>
      </c>
      <c r="S4538" s="4">
        <v>1</v>
      </c>
      <c r="T4538" s="4">
        <v>0</v>
      </c>
      <c r="U4538" s="4">
        <v>0</v>
      </c>
      <c r="V4538" s="5">
        <v>1692034848118.7549</v>
      </c>
      <c r="W4538" s="5">
        <v>711920983329.07397</v>
      </c>
      <c r="X4538" s="6">
        <v>4.2135170681474357</v>
      </c>
      <c r="Y4538" s="6">
        <v>5.2911909327609861</v>
      </c>
      <c r="Z4538" s="6">
        <v>4.6627313302383477</v>
      </c>
      <c r="AA4538" s="6"/>
      <c r="AB4538" s="6"/>
      <c r="AC4538" s="6">
        <v>0.5843019414879872</v>
      </c>
      <c r="AD4538" s="4">
        <v>0</v>
      </c>
      <c r="AE4538" s="4">
        <v>0</v>
      </c>
    </row>
    <row r="4539" spans="1:31" hidden="1" x14ac:dyDescent="0.35">
      <c r="A4539" s="7" t="s">
        <v>231</v>
      </c>
      <c r="B4539" s="7" t="s">
        <v>232</v>
      </c>
      <c r="C4539" s="8">
        <v>33.150599303110567</v>
      </c>
      <c r="D4539" s="9">
        <v>2017</v>
      </c>
      <c r="E4539" s="10">
        <v>7885521000000</v>
      </c>
      <c r="F4539" s="10">
        <v>8483396000000</v>
      </c>
      <c r="G4539" s="10">
        <v>1017294100000</v>
      </c>
      <c r="H4539" s="10">
        <v>1645465300000</v>
      </c>
      <c r="I4539" s="11">
        <v>11.98725870507467</v>
      </c>
      <c r="J4539" s="9">
        <v>49197766</v>
      </c>
      <c r="K4539" s="10">
        <v>1276960140000</v>
      </c>
      <c r="L4539" s="8">
        <v>172.42823857621579</v>
      </c>
      <c r="M4539" s="11">
        <v>-0.34699999999999998</v>
      </c>
      <c r="N4539" s="11">
        <v>9.3420000000000005</v>
      </c>
      <c r="O4539" s="10"/>
      <c r="P4539" s="10"/>
      <c r="Q4539" s="9">
        <v>0</v>
      </c>
      <c r="R4539" s="9">
        <v>0</v>
      </c>
      <c r="S4539" s="9">
        <v>1</v>
      </c>
      <c r="T4539" s="9">
        <v>0</v>
      </c>
      <c r="U4539" s="9">
        <v>0</v>
      </c>
      <c r="V4539" s="10">
        <v>1630995385951.8401</v>
      </c>
      <c r="W4539" s="10">
        <v>740574833069.21631</v>
      </c>
      <c r="X4539" s="11">
        <v>3.8379581736472068</v>
      </c>
      <c r="Y4539" s="11">
        <v>6.2343964388244331</v>
      </c>
      <c r="Z4539" s="11">
        <v>4.0248637715595406</v>
      </c>
      <c r="AA4539" s="11"/>
      <c r="AB4539" s="11"/>
      <c r="AC4539" s="11">
        <v>-3.607458926438817</v>
      </c>
      <c r="AD4539" s="9">
        <v>0</v>
      </c>
      <c r="AE4539" s="9">
        <v>0</v>
      </c>
    </row>
    <row r="4540" spans="1:31" hidden="1" x14ac:dyDescent="0.35">
      <c r="A4540" s="2" t="s">
        <v>231</v>
      </c>
      <c r="B4540" s="2" t="s">
        <v>232</v>
      </c>
      <c r="C4540" s="3">
        <v>31.198689767300149</v>
      </c>
      <c r="D4540" s="4">
        <v>2018</v>
      </c>
      <c r="E4540" s="5">
        <v>8330891000000</v>
      </c>
      <c r="F4540" s="5">
        <v>9340307000000</v>
      </c>
      <c r="G4540" s="5">
        <v>1088333000000</v>
      </c>
      <c r="H4540" s="5">
        <v>1606968700000</v>
      </c>
      <c r="I4540" s="6">
        <v>-2.339557084552311</v>
      </c>
      <c r="J4540" s="4">
        <v>50207107</v>
      </c>
      <c r="K4540" s="5">
        <v>1341387540000</v>
      </c>
      <c r="L4540" s="3">
        <v>180.51478926121351</v>
      </c>
      <c r="M4540" s="6">
        <v>7.1879999999999997</v>
      </c>
      <c r="N4540" s="6">
        <v>-2.2890000000000001</v>
      </c>
      <c r="O4540" s="5"/>
      <c r="P4540" s="5"/>
      <c r="Q4540" s="4">
        <v>0</v>
      </c>
      <c r="R4540" s="4">
        <v>0</v>
      </c>
      <c r="S4540" s="4">
        <v>1</v>
      </c>
      <c r="T4540" s="4">
        <v>0</v>
      </c>
      <c r="U4540" s="4">
        <v>0</v>
      </c>
      <c r="V4540" s="5">
        <v>1614301751213.6609</v>
      </c>
      <c r="W4540" s="5">
        <v>743090106627.74463</v>
      </c>
      <c r="X4540" s="6">
        <v>5.6479464070921894</v>
      </c>
      <c r="Y4540" s="6">
        <v>6.983123169592746</v>
      </c>
      <c r="Z4540" s="6">
        <v>0.33963800094368518</v>
      </c>
      <c r="AA4540" s="6"/>
      <c r="AB4540" s="6"/>
      <c r="AC4540" s="6">
        <v>-1.023524338693095</v>
      </c>
      <c r="AD4540" s="4">
        <v>0</v>
      </c>
      <c r="AE4540" s="4">
        <v>0</v>
      </c>
    </row>
    <row r="4541" spans="1:31" hidden="1" x14ac:dyDescent="0.35">
      <c r="A4541" s="7" t="s">
        <v>231</v>
      </c>
      <c r="B4541" s="7" t="s">
        <v>232</v>
      </c>
      <c r="C4541" s="8">
        <v>30.83202877015972</v>
      </c>
      <c r="D4541" s="9">
        <v>2019</v>
      </c>
      <c r="E4541" s="10">
        <v>8756946000000</v>
      </c>
      <c r="F4541" s="10">
        <v>10237727000000</v>
      </c>
      <c r="G4541" s="10">
        <v>1149604000000</v>
      </c>
      <c r="H4541" s="10">
        <v>1691355000000</v>
      </c>
      <c r="I4541" s="11">
        <v>5.2512721623016176</v>
      </c>
      <c r="J4541" s="9">
        <v>51202827</v>
      </c>
      <c r="K4541" s="10">
        <v>1545907972000</v>
      </c>
      <c r="L4541" s="8">
        <v>189.9731106785122</v>
      </c>
      <c r="M4541" s="11">
        <v>16.986999999999998</v>
      </c>
      <c r="N4541" s="11">
        <v>4.9359999999999999</v>
      </c>
      <c r="O4541" s="10"/>
      <c r="P4541" s="10"/>
      <c r="Q4541" s="9">
        <v>0</v>
      </c>
      <c r="R4541" s="9">
        <v>0</v>
      </c>
      <c r="S4541" s="9">
        <v>1</v>
      </c>
      <c r="T4541" s="9">
        <v>0</v>
      </c>
      <c r="U4541" s="9">
        <v>0</v>
      </c>
      <c r="V4541" s="10">
        <v>1661550375617.1541</v>
      </c>
      <c r="W4541" s="10">
        <v>813750939003.20984</v>
      </c>
      <c r="X4541" s="11">
        <v>5.1141588576780084</v>
      </c>
      <c r="Y4541" s="11">
        <v>5.6298026431248527</v>
      </c>
      <c r="Z4541" s="11">
        <v>9.5090530401669273</v>
      </c>
      <c r="AA4541" s="11"/>
      <c r="AB4541" s="11"/>
      <c r="AC4541" s="11">
        <v>2.9268768597921562</v>
      </c>
      <c r="AD4541" s="9">
        <v>0</v>
      </c>
      <c r="AE4541" s="9">
        <v>0</v>
      </c>
    </row>
    <row r="4542" spans="1:31" hidden="1" x14ac:dyDescent="0.35">
      <c r="A4542" s="2" t="s">
        <v>231</v>
      </c>
      <c r="B4542" s="2" t="s">
        <v>232</v>
      </c>
      <c r="C4542" s="3">
        <v>32.149807420893467</v>
      </c>
      <c r="D4542" s="4">
        <v>2020</v>
      </c>
      <c r="E4542" s="5">
        <v>8733060000000</v>
      </c>
      <c r="F4542" s="5">
        <v>10715070000000</v>
      </c>
      <c r="G4542" s="5">
        <v>1184832000000</v>
      </c>
      <c r="H4542" s="5">
        <v>1728995000000</v>
      </c>
      <c r="I4542" s="6">
        <v>2.225434636726177</v>
      </c>
      <c r="J4542" s="4">
        <v>52217334</v>
      </c>
      <c r="K4542" s="5">
        <v>1532236005000</v>
      </c>
      <c r="L4542" s="3">
        <v>200.2414652178382</v>
      </c>
      <c r="M4542" s="6">
        <v>-16.632999999999999</v>
      </c>
      <c r="N4542" s="6">
        <v>1.978</v>
      </c>
      <c r="O4542" s="5"/>
      <c r="P4542" s="5"/>
      <c r="Q4542" s="4">
        <v>0</v>
      </c>
      <c r="R4542" s="4">
        <v>0</v>
      </c>
      <c r="S4542" s="4">
        <v>1</v>
      </c>
      <c r="T4542" s="4">
        <v>0</v>
      </c>
      <c r="U4542" s="4">
        <v>0</v>
      </c>
      <c r="V4542" s="5">
        <v>1720360149315.8921</v>
      </c>
      <c r="W4542" s="5">
        <v>765194163622.9613</v>
      </c>
      <c r="X4542" s="6">
        <v>-0.27276632743881257</v>
      </c>
      <c r="Y4542" s="6">
        <v>3.064359553376641</v>
      </c>
      <c r="Z4542" s="6">
        <v>-5.9670315637026876</v>
      </c>
      <c r="AA4542" s="6"/>
      <c r="AB4542" s="6"/>
      <c r="AC4542" s="6">
        <v>3.5394517410821318</v>
      </c>
      <c r="AD4542" s="4">
        <v>0</v>
      </c>
      <c r="AE4542" s="4">
        <v>0</v>
      </c>
    </row>
    <row r="4543" spans="1:31" hidden="1" x14ac:dyDescent="0.35">
      <c r="A4543" s="7" t="s">
        <v>231</v>
      </c>
      <c r="B4543" s="7" t="s">
        <v>232</v>
      </c>
      <c r="C4543" s="8">
        <v>31.123124019926731</v>
      </c>
      <c r="D4543" s="9">
        <v>2021</v>
      </c>
      <c r="E4543" s="10">
        <v>9395942000000</v>
      </c>
      <c r="F4543" s="10">
        <v>12027662000000</v>
      </c>
      <c r="G4543" s="10">
        <v>1255503000000</v>
      </c>
      <c r="H4543" s="10">
        <v>1960545000000</v>
      </c>
      <c r="I4543" s="11">
        <v>13.3921729096961</v>
      </c>
      <c r="J4543" s="9">
        <v>53219166</v>
      </c>
      <c r="K4543" s="10">
        <v>1630306805000</v>
      </c>
      <c r="L4543" s="8">
        <v>212.47208583207791</v>
      </c>
      <c r="M4543" s="11">
        <v>13.747</v>
      </c>
      <c r="N4543" s="11">
        <v>15.991</v>
      </c>
      <c r="O4543" s="10"/>
      <c r="P4543" s="10"/>
      <c r="Q4543" s="9">
        <v>0</v>
      </c>
      <c r="R4543" s="9">
        <v>0</v>
      </c>
      <c r="S4543" s="9">
        <v>1</v>
      </c>
      <c r="T4543" s="9">
        <v>0</v>
      </c>
      <c r="U4543" s="9">
        <v>0</v>
      </c>
      <c r="V4543" s="10">
        <v>1761823980923.353</v>
      </c>
      <c r="W4543" s="10">
        <v>767303996012.19751</v>
      </c>
      <c r="X4543" s="11">
        <v>7.590489473334662</v>
      </c>
      <c r="Y4543" s="11">
        <v>5.9646430886404156</v>
      </c>
      <c r="Z4543" s="11">
        <v>0.27572510214228402</v>
      </c>
      <c r="AA4543" s="11"/>
      <c r="AB4543" s="11"/>
      <c r="AC4543" s="11">
        <v>2.4101832179703728</v>
      </c>
      <c r="AD4543" s="9">
        <v>0</v>
      </c>
      <c r="AE4543" s="9">
        <v>0</v>
      </c>
    </row>
    <row r="4544" spans="1:31" hidden="1" x14ac:dyDescent="0.35">
      <c r="A4544" s="2" t="s">
        <v>231</v>
      </c>
      <c r="B4544" s="2" t="s">
        <v>232</v>
      </c>
      <c r="C4544" s="3">
        <v>31.258416391554949</v>
      </c>
      <c r="D4544" s="4">
        <v>2022</v>
      </c>
      <c r="E4544" s="5">
        <v>9852583000000</v>
      </c>
      <c r="F4544" s="5">
        <v>13489642000000</v>
      </c>
      <c r="G4544" s="5">
        <v>1357481000000</v>
      </c>
      <c r="H4544" s="5">
        <v>1908907000000</v>
      </c>
      <c r="I4544" s="6">
        <v>-2.6338594625474059</v>
      </c>
      <c r="J4544" s="4">
        <v>54252461</v>
      </c>
      <c r="K4544" s="5">
        <v>1969400000000</v>
      </c>
      <c r="L4544" s="3">
        <v>228.74715584593079</v>
      </c>
      <c r="M4544" s="6">
        <v>9.4600000000000009</v>
      </c>
      <c r="N4544" s="6">
        <v>7.335</v>
      </c>
      <c r="O4544" s="5"/>
      <c r="P4544" s="5"/>
      <c r="Q4544" s="4">
        <v>0</v>
      </c>
      <c r="R4544" s="4">
        <v>0</v>
      </c>
      <c r="S4544" s="4">
        <v>1</v>
      </c>
      <c r="T4544" s="4">
        <v>0</v>
      </c>
      <c r="U4544" s="4">
        <v>0</v>
      </c>
      <c r="V4544" s="5">
        <v>1843366511157.9089</v>
      </c>
      <c r="W4544" s="5">
        <v>860950595305.52588</v>
      </c>
      <c r="X4544" s="6">
        <v>4.8599810428800012</v>
      </c>
      <c r="Y4544" s="6">
        <v>8.122481587061122</v>
      </c>
      <c r="Z4544" s="6">
        <v>12.204628123928041</v>
      </c>
      <c r="AA4544" s="6"/>
      <c r="AB4544" s="6"/>
      <c r="AC4544" s="6">
        <v>4.6283017553104173</v>
      </c>
      <c r="AD4544" s="4">
        <v>0</v>
      </c>
      <c r="AE4544" s="4">
        <v>0</v>
      </c>
    </row>
    <row r="4545" spans="1:31" hidden="1" x14ac:dyDescent="0.35">
      <c r="A4545" s="7" t="s">
        <v>231</v>
      </c>
      <c r="B4545" s="7" t="s">
        <v>232</v>
      </c>
      <c r="C4545" s="8">
        <v>31.79808486965133</v>
      </c>
      <c r="D4545" s="9">
        <v>2023</v>
      </c>
      <c r="E4545" s="10">
        <v>10416150000000</v>
      </c>
      <c r="F4545" s="10">
        <v>15033610000000</v>
      </c>
      <c r="G4545" s="10">
        <v>1384263000000</v>
      </c>
      <c r="H4545" s="10">
        <v>1803198000000</v>
      </c>
      <c r="I4545" s="11">
        <v>-5.537671557598145</v>
      </c>
      <c r="J4545" s="9">
        <v>55339003</v>
      </c>
      <c r="K4545" s="10">
        <v>2114193319000</v>
      </c>
      <c r="L4545" s="8">
        <v>246.29525678802219</v>
      </c>
      <c r="M4545" s="11">
        <v>2.2589999999999999</v>
      </c>
      <c r="N4545" s="11">
        <v>-7.2409999999999997</v>
      </c>
      <c r="O4545" s="10"/>
      <c r="P4545" s="10"/>
      <c r="Q4545" s="9">
        <v>0</v>
      </c>
      <c r="R4545" s="9">
        <v>0</v>
      </c>
      <c r="S4545" s="9">
        <v>1</v>
      </c>
      <c r="T4545" s="9">
        <v>0</v>
      </c>
      <c r="U4545" s="9">
        <v>0</v>
      </c>
      <c r="V4545" s="10">
        <v>1940922504604.5911</v>
      </c>
      <c r="W4545" s="10">
        <v>858397902814.51221</v>
      </c>
      <c r="X4545" s="11">
        <v>5.7199924121420747</v>
      </c>
      <c r="Y4545" s="11">
        <v>1.9729189579817319</v>
      </c>
      <c r="Z4545" s="11">
        <v>-0.2964969772868089</v>
      </c>
      <c r="AA4545" s="11"/>
      <c r="AB4545" s="11"/>
      <c r="AC4545" s="11">
        <v>5.2922732867378981</v>
      </c>
      <c r="AD4545" s="9">
        <v>0</v>
      </c>
      <c r="AE4545" s="9">
        <v>0</v>
      </c>
    </row>
    <row r="4546" spans="1:31" hidden="1" x14ac:dyDescent="0.35">
      <c r="A4546" s="2" t="s">
        <v>231</v>
      </c>
      <c r="B4546" s="2" t="s">
        <v>232</v>
      </c>
      <c r="C4546" s="3"/>
      <c r="D4546" s="4">
        <v>2024</v>
      </c>
      <c r="E4546" s="5">
        <v>10908286000000</v>
      </c>
      <c r="F4546" s="5">
        <v>16224478000000</v>
      </c>
      <c r="G4546" s="5">
        <v>1389163000000</v>
      </c>
      <c r="H4546" s="5">
        <v>1934356000000</v>
      </c>
      <c r="I4546" s="6">
        <v>7.2736327347301852</v>
      </c>
      <c r="J4546" s="4">
        <v>56432944</v>
      </c>
      <c r="K4546" s="5"/>
      <c r="L4546" s="3">
        <v>257.3533930078504</v>
      </c>
      <c r="M4546" s="6">
        <v>26.398</v>
      </c>
      <c r="N4546" s="6">
        <v>13.693</v>
      </c>
      <c r="O4546" s="5"/>
      <c r="P4546" s="5"/>
      <c r="Q4546" s="4">
        <v>0</v>
      </c>
      <c r="R4546" s="4">
        <v>0</v>
      </c>
      <c r="S4546" s="4">
        <v>1</v>
      </c>
      <c r="T4546" s="4">
        <v>0</v>
      </c>
      <c r="U4546" s="4">
        <v>0</v>
      </c>
      <c r="V4546" s="5"/>
      <c r="W4546" s="5"/>
      <c r="X4546" s="6">
        <v>4.7247399471013756</v>
      </c>
      <c r="Y4546" s="6">
        <v>0.35397897653841792</v>
      </c>
      <c r="Z4546" s="6"/>
      <c r="AA4546" s="6"/>
      <c r="AB4546" s="6"/>
      <c r="AC4546" s="6"/>
      <c r="AD4546" s="4">
        <v>0</v>
      </c>
      <c r="AE4546" s="4">
        <v>0</v>
      </c>
    </row>
    <row r="4547" spans="1:31" hidden="1" x14ac:dyDescent="0.35">
      <c r="A4547" s="7" t="s">
        <v>233</v>
      </c>
      <c r="B4547" s="7" t="s">
        <v>234</v>
      </c>
      <c r="C4547" s="8"/>
      <c r="D4547" s="9">
        <v>1980</v>
      </c>
      <c r="E4547" s="10"/>
      <c r="F4547" s="10"/>
      <c r="G4547" s="10"/>
      <c r="H4547" s="10"/>
      <c r="I4547" s="11"/>
      <c r="J4547" s="9">
        <v>3617400</v>
      </c>
      <c r="K4547" s="10"/>
      <c r="L4547" s="8"/>
      <c r="M4547" s="11"/>
      <c r="N4547" s="11"/>
      <c r="O4547" s="10"/>
      <c r="P4547" s="10"/>
      <c r="Q4547" s="9">
        <v>0</v>
      </c>
      <c r="R4547" s="9">
        <v>0</v>
      </c>
      <c r="S4547" s="9">
        <v>1</v>
      </c>
      <c r="T4547" s="9">
        <v>0</v>
      </c>
      <c r="U4547" s="9">
        <v>0</v>
      </c>
      <c r="V4547" s="10"/>
      <c r="W4547" s="10"/>
      <c r="X4547" s="11"/>
      <c r="Y4547" s="11"/>
      <c r="Z4547" s="11"/>
      <c r="AA4547" s="11"/>
      <c r="AB4547" s="11"/>
      <c r="AC4547" s="11"/>
      <c r="AD4547" s="9">
        <v>0</v>
      </c>
      <c r="AE4547" s="9">
        <v>0</v>
      </c>
    </row>
    <row r="4548" spans="1:31" hidden="1" x14ac:dyDescent="0.35">
      <c r="A4548" s="2" t="s">
        <v>233</v>
      </c>
      <c r="B4548" s="2" t="s">
        <v>234</v>
      </c>
      <c r="C4548" s="3"/>
      <c r="D4548" s="4">
        <v>1981</v>
      </c>
      <c r="E4548" s="5"/>
      <c r="F4548" s="5"/>
      <c r="G4548" s="5"/>
      <c r="H4548" s="5"/>
      <c r="I4548" s="6"/>
      <c r="J4548" s="4">
        <v>3685800</v>
      </c>
      <c r="K4548" s="5"/>
      <c r="L4548" s="3"/>
      <c r="M4548" s="6"/>
      <c r="N4548" s="6"/>
      <c r="O4548" s="5"/>
      <c r="P4548" s="5"/>
      <c r="Q4548" s="4">
        <v>0</v>
      </c>
      <c r="R4548" s="4">
        <v>0</v>
      </c>
      <c r="S4548" s="4">
        <v>1</v>
      </c>
      <c r="T4548" s="4">
        <v>0</v>
      </c>
      <c r="U4548" s="4">
        <v>0</v>
      </c>
      <c r="V4548" s="5"/>
      <c r="W4548" s="5"/>
      <c r="X4548" s="6"/>
      <c r="Y4548" s="6"/>
      <c r="Z4548" s="6"/>
      <c r="AA4548" s="6"/>
      <c r="AB4548" s="6"/>
      <c r="AC4548" s="6"/>
      <c r="AD4548" s="4">
        <v>0</v>
      </c>
      <c r="AE4548" s="4">
        <v>0</v>
      </c>
    </row>
    <row r="4549" spans="1:31" hidden="1" x14ac:dyDescent="0.35">
      <c r="A4549" s="7" t="s">
        <v>233</v>
      </c>
      <c r="B4549" s="7" t="s">
        <v>234</v>
      </c>
      <c r="C4549" s="8"/>
      <c r="D4549" s="9">
        <v>1982</v>
      </c>
      <c r="E4549" s="10"/>
      <c r="F4549" s="10"/>
      <c r="G4549" s="10"/>
      <c r="H4549" s="10"/>
      <c r="I4549" s="11"/>
      <c r="J4549" s="9">
        <v>3759300</v>
      </c>
      <c r="K4549" s="10"/>
      <c r="L4549" s="8"/>
      <c r="M4549" s="11"/>
      <c r="N4549" s="11"/>
      <c r="O4549" s="10"/>
      <c r="P4549" s="10"/>
      <c r="Q4549" s="9">
        <v>0</v>
      </c>
      <c r="R4549" s="9">
        <v>0</v>
      </c>
      <c r="S4549" s="9">
        <v>1</v>
      </c>
      <c r="T4549" s="9">
        <v>0</v>
      </c>
      <c r="U4549" s="9">
        <v>0</v>
      </c>
      <c r="V4549" s="10"/>
      <c r="W4549" s="10"/>
      <c r="X4549" s="11"/>
      <c r="Y4549" s="11"/>
      <c r="Z4549" s="11"/>
      <c r="AA4549" s="11"/>
      <c r="AB4549" s="11"/>
      <c r="AC4549" s="11"/>
      <c r="AD4549" s="9">
        <v>0</v>
      </c>
      <c r="AE4549" s="9">
        <v>0</v>
      </c>
    </row>
    <row r="4550" spans="1:31" hidden="1" x14ac:dyDescent="0.35">
      <c r="A4550" s="2" t="s">
        <v>233</v>
      </c>
      <c r="B4550" s="2" t="s">
        <v>234</v>
      </c>
      <c r="C4550" s="3"/>
      <c r="D4550" s="4">
        <v>1983</v>
      </c>
      <c r="E4550" s="5"/>
      <c r="F4550" s="5"/>
      <c r="G4550" s="5"/>
      <c r="H4550" s="5"/>
      <c r="I4550" s="6"/>
      <c r="J4550" s="4">
        <v>3838300</v>
      </c>
      <c r="K4550" s="5"/>
      <c r="L4550" s="3"/>
      <c r="M4550" s="6"/>
      <c r="N4550" s="6"/>
      <c r="O4550" s="5"/>
      <c r="P4550" s="5"/>
      <c r="Q4550" s="4">
        <v>0</v>
      </c>
      <c r="R4550" s="4">
        <v>0</v>
      </c>
      <c r="S4550" s="4">
        <v>1</v>
      </c>
      <c r="T4550" s="4">
        <v>0</v>
      </c>
      <c r="U4550" s="4">
        <v>0</v>
      </c>
      <c r="V4550" s="5"/>
      <c r="W4550" s="5"/>
      <c r="X4550" s="6"/>
      <c r="Y4550" s="6"/>
      <c r="Z4550" s="6"/>
      <c r="AA4550" s="6"/>
      <c r="AB4550" s="6"/>
      <c r="AC4550" s="6"/>
      <c r="AD4550" s="4">
        <v>0</v>
      </c>
      <c r="AE4550" s="4">
        <v>0</v>
      </c>
    </row>
    <row r="4551" spans="1:31" hidden="1" x14ac:dyDescent="0.35">
      <c r="A4551" s="7" t="s">
        <v>233</v>
      </c>
      <c r="B4551" s="7" t="s">
        <v>234</v>
      </c>
      <c r="C4551" s="8"/>
      <c r="D4551" s="9">
        <v>1984</v>
      </c>
      <c r="E4551" s="10"/>
      <c r="F4551" s="10"/>
      <c r="G4551" s="10"/>
      <c r="H4551" s="10"/>
      <c r="I4551" s="11"/>
      <c r="J4551" s="9">
        <v>3916400</v>
      </c>
      <c r="K4551" s="10"/>
      <c r="L4551" s="8"/>
      <c r="M4551" s="11"/>
      <c r="N4551" s="11"/>
      <c r="O4551" s="10"/>
      <c r="P4551" s="10"/>
      <c r="Q4551" s="9">
        <v>0</v>
      </c>
      <c r="R4551" s="9">
        <v>0</v>
      </c>
      <c r="S4551" s="9">
        <v>1</v>
      </c>
      <c r="T4551" s="9">
        <v>0</v>
      </c>
      <c r="U4551" s="9">
        <v>0</v>
      </c>
      <c r="V4551" s="10"/>
      <c r="W4551" s="10"/>
      <c r="X4551" s="11"/>
      <c r="Y4551" s="11"/>
      <c r="Z4551" s="11"/>
      <c r="AA4551" s="11"/>
      <c r="AB4551" s="11"/>
      <c r="AC4551" s="11"/>
      <c r="AD4551" s="9">
        <v>0</v>
      </c>
      <c r="AE4551" s="9">
        <v>0</v>
      </c>
    </row>
    <row r="4552" spans="1:31" hidden="1" x14ac:dyDescent="0.35">
      <c r="A4552" s="2" t="s">
        <v>233</v>
      </c>
      <c r="B4552" s="2" t="s">
        <v>234</v>
      </c>
      <c r="C4552" s="3"/>
      <c r="D4552" s="4">
        <v>1985</v>
      </c>
      <c r="E4552" s="5"/>
      <c r="F4552" s="5"/>
      <c r="G4552" s="5"/>
      <c r="H4552" s="5"/>
      <c r="I4552" s="6"/>
      <c r="J4552" s="4">
        <v>3990300</v>
      </c>
      <c r="K4552" s="5"/>
      <c r="L4552" s="3"/>
      <c r="M4552" s="6"/>
      <c r="N4552" s="6"/>
      <c r="O4552" s="5"/>
      <c r="P4552" s="5"/>
      <c r="Q4552" s="4">
        <v>0</v>
      </c>
      <c r="R4552" s="4">
        <v>0</v>
      </c>
      <c r="S4552" s="4">
        <v>1</v>
      </c>
      <c r="T4552" s="4">
        <v>0</v>
      </c>
      <c r="U4552" s="4">
        <v>0</v>
      </c>
      <c r="V4552" s="5"/>
      <c r="W4552" s="5"/>
      <c r="X4552" s="6"/>
      <c r="Y4552" s="6"/>
      <c r="Z4552" s="6"/>
      <c r="AA4552" s="6"/>
      <c r="AB4552" s="6"/>
      <c r="AC4552" s="6"/>
      <c r="AD4552" s="4">
        <v>0</v>
      </c>
      <c r="AE4552" s="4">
        <v>0</v>
      </c>
    </row>
    <row r="4553" spans="1:31" hidden="1" x14ac:dyDescent="0.35">
      <c r="A4553" s="7" t="s">
        <v>233</v>
      </c>
      <c r="B4553" s="7" t="s">
        <v>234</v>
      </c>
      <c r="C4553" s="8"/>
      <c r="D4553" s="9">
        <v>1986</v>
      </c>
      <c r="E4553" s="10">
        <v>343453755057</v>
      </c>
      <c r="F4553" s="10"/>
      <c r="G4553" s="10"/>
      <c r="H4553" s="10"/>
      <c r="I4553" s="11"/>
      <c r="J4553" s="9">
        <v>4066500</v>
      </c>
      <c r="K4553" s="10"/>
      <c r="L4553" s="8"/>
      <c r="M4553" s="11"/>
      <c r="N4553" s="11"/>
      <c r="O4553" s="10"/>
      <c r="P4553" s="10"/>
      <c r="Q4553" s="9">
        <v>0</v>
      </c>
      <c r="R4553" s="9">
        <v>0</v>
      </c>
      <c r="S4553" s="9">
        <v>1</v>
      </c>
      <c r="T4553" s="9">
        <v>0</v>
      </c>
      <c r="U4553" s="9">
        <v>0</v>
      </c>
      <c r="V4553" s="10"/>
      <c r="W4553" s="10"/>
      <c r="X4553" s="11"/>
      <c r="Y4553" s="11"/>
      <c r="Z4553" s="11"/>
      <c r="AA4553" s="11"/>
      <c r="AB4553" s="11"/>
      <c r="AC4553" s="11"/>
      <c r="AD4553" s="9">
        <v>0</v>
      </c>
      <c r="AE4553" s="9">
        <v>0</v>
      </c>
    </row>
    <row r="4554" spans="1:31" hidden="1" x14ac:dyDescent="0.35">
      <c r="A4554" s="2" t="s">
        <v>233</v>
      </c>
      <c r="B4554" s="2" t="s">
        <v>234</v>
      </c>
      <c r="C4554" s="3"/>
      <c r="D4554" s="4">
        <v>1987</v>
      </c>
      <c r="E4554" s="5">
        <v>354787620346</v>
      </c>
      <c r="F4554" s="5">
        <v>30700000</v>
      </c>
      <c r="G4554" s="5"/>
      <c r="H4554" s="5"/>
      <c r="I4554" s="6"/>
      <c r="J4554" s="4">
        <v>4144600</v>
      </c>
      <c r="K4554" s="5"/>
      <c r="L4554" s="3"/>
      <c r="M4554" s="6"/>
      <c r="N4554" s="6"/>
      <c r="O4554" s="5"/>
      <c r="P4554" s="5"/>
      <c r="Q4554" s="4">
        <v>0</v>
      </c>
      <c r="R4554" s="4">
        <v>0</v>
      </c>
      <c r="S4554" s="4">
        <v>1</v>
      </c>
      <c r="T4554" s="4">
        <v>0</v>
      </c>
      <c r="U4554" s="4">
        <v>0</v>
      </c>
      <c r="V4554" s="5"/>
      <c r="W4554" s="5"/>
      <c r="X4554" s="6">
        <v>3.2999683719046891</v>
      </c>
      <c r="Y4554" s="6"/>
      <c r="Z4554" s="6"/>
      <c r="AA4554" s="6"/>
      <c r="AB4554" s="6"/>
      <c r="AC4554" s="6"/>
      <c r="AD4554" s="4">
        <v>0</v>
      </c>
      <c r="AE4554" s="4">
        <v>0</v>
      </c>
    </row>
    <row r="4555" spans="1:31" hidden="1" x14ac:dyDescent="0.35">
      <c r="A4555" s="7" t="s">
        <v>233</v>
      </c>
      <c r="B4555" s="7" t="s">
        <v>234</v>
      </c>
      <c r="C4555" s="8"/>
      <c r="D4555" s="9">
        <v>1988</v>
      </c>
      <c r="E4555" s="10">
        <v>401619692866</v>
      </c>
      <c r="F4555" s="10">
        <v>34100000</v>
      </c>
      <c r="G4555" s="10"/>
      <c r="H4555" s="10"/>
      <c r="I4555" s="11"/>
      <c r="J4555" s="9">
        <v>4218400</v>
      </c>
      <c r="K4555" s="10"/>
      <c r="L4555" s="8"/>
      <c r="M4555" s="11"/>
      <c r="N4555" s="11"/>
      <c r="O4555" s="10"/>
      <c r="P4555" s="10"/>
      <c r="Q4555" s="9">
        <v>0</v>
      </c>
      <c r="R4555" s="9">
        <v>0</v>
      </c>
      <c r="S4555" s="9">
        <v>1</v>
      </c>
      <c r="T4555" s="9">
        <v>0</v>
      </c>
      <c r="U4555" s="9">
        <v>0</v>
      </c>
      <c r="V4555" s="10"/>
      <c r="W4555" s="10"/>
      <c r="X4555" s="11">
        <v>13.200030055819839</v>
      </c>
      <c r="Y4555" s="11"/>
      <c r="Z4555" s="11"/>
      <c r="AA4555" s="11"/>
      <c r="AB4555" s="11"/>
      <c r="AC4555" s="11"/>
      <c r="AD4555" s="9">
        <v>0</v>
      </c>
      <c r="AE4555" s="9">
        <v>0</v>
      </c>
    </row>
    <row r="4556" spans="1:31" hidden="1" x14ac:dyDescent="0.35">
      <c r="A4556" s="2" t="s">
        <v>233</v>
      </c>
      <c r="B4556" s="2" t="s">
        <v>234</v>
      </c>
      <c r="C4556" s="3"/>
      <c r="D4556" s="4">
        <v>1989</v>
      </c>
      <c r="E4556" s="5">
        <v>412823882018</v>
      </c>
      <c r="F4556" s="5">
        <v>37500000</v>
      </c>
      <c r="G4556" s="5"/>
      <c r="H4556" s="5"/>
      <c r="I4556" s="6"/>
      <c r="J4556" s="4">
        <v>4307500</v>
      </c>
      <c r="K4556" s="5"/>
      <c r="L4556" s="3"/>
      <c r="M4556" s="6"/>
      <c r="N4556" s="6"/>
      <c r="O4556" s="5"/>
      <c r="P4556" s="5"/>
      <c r="Q4556" s="4">
        <v>0</v>
      </c>
      <c r="R4556" s="4">
        <v>0</v>
      </c>
      <c r="S4556" s="4">
        <v>1</v>
      </c>
      <c r="T4556" s="4">
        <v>0</v>
      </c>
      <c r="U4556" s="4">
        <v>0</v>
      </c>
      <c r="V4556" s="5"/>
      <c r="W4556" s="5"/>
      <c r="X4556" s="6">
        <v>2.7897509387664079</v>
      </c>
      <c r="Y4556" s="6"/>
      <c r="Z4556" s="6"/>
      <c r="AA4556" s="6"/>
      <c r="AB4556" s="6"/>
      <c r="AC4556" s="6"/>
      <c r="AD4556" s="4">
        <v>0</v>
      </c>
      <c r="AE4556" s="4">
        <v>0</v>
      </c>
    </row>
    <row r="4557" spans="1:31" hidden="1" x14ac:dyDescent="0.35">
      <c r="A4557" s="7" t="s">
        <v>233</v>
      </c>
      <c r="B4557" s="7" t="s">
        <v>234</v>
      </c>
      <c r="C4557" s="8"/>
      <c r="D4557" s="9">
        <v>1990</v>
      </c>
      <c r="E4557" s="10">
        <v>436366388462</v>
      </c>
      <c r="F4557" s="10">
        <v>42800000</v>
      </c>
      <c r="G4557" s="10"/>
      <c r="H4557" s="10"/>
      <c r="I4557" s="11"/>
      <c r="J4557" s="9">
        <v>4391236</v>
      </c>
      <c r="K4557" s="10"/>
      <c r="L4557" s="8"/>
      <c r="M4557" s="11"/>
      <c r="N4557" s="11"/>
      <c r="O4557" s="10"/>
      <c r="P4557" s="10"/>
      <c r="Q4557" s="9">
        <v>0</v>
      </c>
      <c r="R4557" s="9">
        <v>0</v>
      </c>
      <c r="S4557" s="9">
        <v>1</v>
      </c>
      <c r="T4557" s="9">
        <v>0</v>
      </c>
      <c r="U4557" s="9">
        <v>0</v>
      </c>
      <c r="V4557" s="10"/>
      <c r="W4557" s="10"/>
      <c r="X4557" s="11">
        <v>5.7027966330139526</v>
      </c>
      <c r="Y4557" s="11"/>
      <c r="Z4557" s="11"/>
      <c r="AA4557" s="11"/>
      <c r="AB4557" s="11"/>
      <c r="AC4557" s="11"/>
      <c r="AD4557" s="9">
        <v>0</v>
      </c>
      <c r="AE4557" s="9">
        <v>0</v>
      </c>
    </row>
    <row r="4558" spans="1:31" hidden="1" x14ac:dyDescent="0.35">
      <c r="A4558" s="2" t="s">
        <v>233</v>
      </c>
      <c r="B4558" s="2" t="s">
        <v>234</v>
      </c>
      <c r="C4558" s="3"/>
      <c r="D4558" s="4">
        <v>1991</v>
      </c>
      <c r="E4558" s="5">
        <v>401701768800</v>
      </c>
      <c r="F4558" s="5">
        <v>92500000</v>
      </c>
      <c r="G4558" s="5"/>
      <c r="H4558" s="5"/>
      <c r="I4558" s="6"/>
      <c r="J4558" s="4">
        <v>4463634</v>
      </c>
      <c r="K4558" s="5"/>
      <c r="L4558" s="3"/>
      <c r="M4558" s="6"/>
      <c r="N4558" s="6"/>
      <c r="O4558" s="5"/>
      <c r="P4558" s="5"/>
      <c r="Q4558" s="4">
        <v>0</v>
      </c>
      <c r="R4558" s="4">
        <v>0</v>
      </c>
      <c r="S4558" s="4">
        <v>1</v>
      </c>
      <c r="T4558" s="4">
        <v>0</v>
      </c>
      <c r="U4558" s="4">
        <v>0</v>
      </c>
      <c r="V4558" s="5"/>
      <c r="W4558" s="5"/>
      <c r="X4558" s="6">
        <v>-7.9439252377291396</v>
      </c>
      <c r="Y4558" s="6"/>
      <c r="Z4558" s="6"/>
      <c r="AA4558" s="6"/>
      <c r="AB4558" s="6"/>
      <c r="AC4558" s="6"/>
      <c r="AD4558" s="4">
        <v>0</v>
      </c>
      <c r="AE4558" s="4">
        <v>0</v>
      </c>
    </row>
    <row r="4559" spans="1:31" hidden="1" x14ac:dyDescent="0.35">
      <c r="A4559" s="7" t="s">
        <v>233</v>
      </c>
      <c r="B4559" s="7" t="s">
        <v>234</v>
      </c>
      <c r="C4559" s="8"/>
      <c r="D4559" s="9">
        <v>1992</v>
      </c>
      <c r="E4559" s="10">
        <v>346114929600</v>
      </c>
      <c r="F4559" s="10">
        <v>741300000</v>
      </c>
      <c r="G4559" s="10"/>
      <c r="H4559" s="10"/>
      <c r="I4559" s="11"/>
      <c r="J4559" s="9">
        <v>4515400</v>
      </c>
      <c r="K4559" s="10"/>
      <c r="L4559" s="8"/>
      <c r="M4559" s="11"/>
      <c r="N4559" s="11"/>
      <c r="O4559" s="10"/>
      <c r="P4559" s="10"/>
      <c r="Q4559" s="9">
        <v>0</v>
      </c>
      <c r="R4559" s="9">
        <v>0</v>
      </c>
      <c r="S4559" s="9">
        <v>1</v>
      </c>
      <c r="T4559" s="9">
        <v>0</v>
      </c>
      <c r="U4559" s="9">
        <v>0</v>
      </c>
      <c r="V4559" s="10"/>
      <c r="W4559" s="10"/>
      <c r="X4559" s="11">
        <v>-13.83783779843789</v>
      </c>
      <c r="Y4559" s="11"/>
      <c r="Z4559" s="11"/>
      <c r="AA4559" s="11"/>
      <c r="AB4559" s="11"/>
      <c r="AC4559" s="11"/>
      <c r="AD4559" s="9">
        <v>0</v>
      </c>
      <c r="AE4559" s="9">
        <v>0</v>
      </c>
    </row>
    <row r="4560" spans="1:31" hidden="1" x14ac:dyDescent="0.35">
      <c r="A4560" s="2" t="s">
        <v>233</v>
      </c>
      <c r="B4560" s="2" t="s">
        <v>234</v>
      </c>
      <c r="C4560" s="3"/>
      <c r="D4560" s="4">
        <v>1993</v>
      </c>
      <c r="E4560" s="5">
        <v>292607886600</v>
      </c>
      <c r="F4560" s="5">
        <v>5354700000</v>
      </c>
      <c r="G4560" s="5"/>
      <c r="H4560" s="5"/>
      <c r="I4560" s="6"/>
      <c r="J4560" s="4">
        <v>4516777</v>
      </c>
      <c r="K4560" s="5"/>
      <c r="L4560" s="3"/>
      <c r="M4560" s="6">
        <v>-27.123000000000001</v>
      </c>
      <c r="N4560" s="6">
        <v>-17.625</v>
      </c>
      <c r="O4560" s="5"/>
      <c r="P4560" s="5"/>
      <c r="Q4560" s="4">
        <v>0</v>
      </c>
      <c r="R4560" s="4">
        <v>0</v>
      </c>
      <c r="S4560" s="4">
        <v>1</v>
      </c>
      <c r="T4560" s="4">
        <v>0</v>
      </c>
      <c r="U4560" s="4">
        <v>0</v>
      </c>
      <c r="V4560" s="5"/>
      <c r="W4560" s="5"/>
      <c r="X4560" s="6">
        <v>-15.459328224251211</v>
      </c>
      <c r="Y4560" s="6"/>
      <c r="Z4560" s="6"/>
      <c r="AA4560" s="6"/>
      <c r="AB4560" s="6"/>
      <c r="AC4560" s="6"/>
      <c r="AD4560" s="4">
        <v>0</v>
      </c>
      <c r="AE4560" s="4">
        <v>0</v>
      </c>
    </row>
    <row r="4561" spans="1:31" hidden="1" x14ac:dyDescent="0.35">
      <c r="A4561" s="7" t="s">
        <v>233</v>
      </c>
      <c r="B4561" s="7" t="s">
        <v>234</v>
      </c>
      <c r="C4561" s="8"/>
      <c r="D4561" s="9">
        <v>1994</v>
      </c>
      <c r="E4561" s="10">
        <v>233837127800</v>
      </c>
      <c r="F4561" s="10">
        <v>12019200000</v>
      </c>
      <c r="G4561" s="10"/>
      <c r="H4561" s="10"/>
      <c r="I4561" s="11"/>
      <c r="J4561" s="9">
        <v>4515069</v>
      </c>
      <c r="K4561" s="10"/>
      <c r="L4561" s="8"/>
      <c r="M4561" s="11">
        <v>-18.97</v>
      </c>
      <c r="N4561" s="11">
        <v>-22.109000000000002</v>
      </c>
      <c r="O4561" s="10"/>
      <c r="P4561" s="10"/>
      <c r="Q4561" s="9">
        <v>0</v>
      </c>
      <c r="R4561" s="9">
        <v>0</v>
      </c>
      <c r="S4561" s="9">
        <v>1</v>
      </c>
      <c r="T4561" s="9">
        <v>0</v>
      </c>
      <c r="U4561" s="9">
        <v>0</v>
      </c>
      <c r="V4561" s="10"/>
      <c r="W4561" s="10"/>
      <c r="X4561" s="11">
        <v>-20.085158839324329</v>
      </c>
      <c r="Y4561" s="11"/>
      <c r="Z4561" s="11"/>
      <c r="AA4561" s="11"/>
      <c r="AB4561" s="11"/>
      <c r="AC4561" s="11"/>
      <c r="AD4561" s="9">
        <v>0</v>
      </c>
      <c r="AE4561" s="9">
        <v>0</v>
      </c>
    </row>
    <row r="4562" spans="1:31" hidden="1" x14ac:dyDescent="0.35">
      <c r="A4562" s="2" t="s">
        <v>233</v>
      </c>
      <c r="B4562" s="2" t="s">
        <v>234</v>
      </c>
      <c r="C4562" s="3">
        <v>12.53916048832154</v>
      </c>
      <c r="D4562" s="4">
        <v>1995</v>
      </c>
      <c r="E4562" s="5">
        <v>221154218400</v>
      </c>
      <c r="F4562" s="5">
        <v>16145100000</v>
      </c>
      <c r="G4562" s="5"/>
      <c r="H4562" s="5"/>
      <c r="I4562" s="6"/>
      <c r="J4562" s="4">
        <v>4560454</v>
      </c>
      <c r="K4562" s="5"/>
      <c r="L4562" s="3">
        <v>16.740667363799162</v>
      </c>
      <c r="M4562" s="6">
        <v>-17.364000000000001</v>
      </c>
      <c r="N4562" s="6">
        <v>-18.510999999999999</v>
      </c>
      <c r="O4562" s="5"/>
      <c r="P4562" s="5"/>
      <c r="Q4562" s="4">
        <v>0</v>
      </c>
      <c r="R4562" s="4">
        <v>0</v>
      </c>
      <c r="S4562" s="4">
        <v>1</v>
      </c>
      <c r="T4562" s="4">
        <v>0</v>
      </c>
      <c r="U4562" s="4">
        <v>0</v>
      </c>
      <c r="V4562" s="5">
        <v>12093066279.88913</v>
      </c>
      <c r="W4562" s="5"/>
      <c r="X4562" s="6">
        <v>-5.4238219222602</v>
      </c>
      <c r="Y4562" s="6"/>
      <c r="Z4562" s="6"/>
      <c r="AA4562" s="6"/>
      <c r="AB4562" s="6"/>
      <c r="AC4562" s="6"/>
      <c r="AD4562" s="4">
        <v>0</v>
      </c>
      <c r="AE4562" s="4">
        <v>0</v>
      </c>
    </row>
    <row r="4563" spans="1:31" hidden="1" x14ac:dyDescent="0.35">
      <c r="A4563" s="7" t="s">
        <v>233</v>
      </c>
      <c r="B4563" s="7" t="s">
        <v>234</v>
      </c>
      <c r="C4563" s="8">
        <v>8.6593188685131608</v>
      </c>
      <c r="D4563" s="9">
        <v>1996</v>
      </c>
      <c r="E4563" s="10">
        <v>236821894300</v>
      </c>
      <c r="F4563" s="10">
        <v>23399300000</v>
      </c>
      <c r="G4563" s="10"/>
      <c r="H4563" s="10"/>
      <c r="I4563" s="11"/>
      <c r="J4563" s="9">
        <v>4628438</v>
      </c>
      <c r="K4563" s="10"/>
      <c r="L4563" s="8">
        <v>22.088864903404719</v>
      </c>
      <c r="M4563" s="11">
        <v>6.7009999999999996</v>
      </c>
      <c r="N4563" s="11">
        <v>6.8949999999999996</v>
      </c>
      <c r="O4563" s="10"/>
      <c r="P4563" s="10"/>
      <c r="Q4563" s="9">
        <v>0</v>
      </c>
      <c r="R4563" s="9">
        <v>0</v>
      </c>
      <c r="S4563" s="9">
        <v>1</v>
      </c>
      <c r="T4563" s="9">
        <v>0</v>
      </c>
      <c r="U4563" s="9">
        <v>0</v>
      </c>
      <c r="V4563" s="10">
        <v>9173038129.6672421</v>
      </c>
      <c r="W4563" s="10"/>
      <c r="X4563" s="11">
        <v>7.0845023953655684</v>
      </c>
      <c r="Y4563" s="11"/>
      <c r="Z4563" s="11"/>
      <c r="AA4563" s="11"/>
      <c r="AB4563" s="11"/>
      <c r="AC4563" s="11">
        <v>-24.14630072009048</v>
      </c>
      <c r="AD4563" s="9">
        <v>0</v>
      </c>
      <c r="AE4563" s="9">
        <v>0</v>
      </c>
    </row>
    <row r="4564" spans="1:31" hidden="1" x14ac:dyDescent="0.35">
      <c r="A4564" s="2" t="s">
        <v>233</v>
      </c>
      <c r="B4564" s="2" t="s">
        <v>234</v>
      </c>
      <c r="C4564" s="3">
        <v>3.47455003470672</v>
      </c>
      <c r="D4564" s="4">
        <v>1997</v>
      </c>
      <c r="E4564" s="5">
        <v>260303386400</v>
      </c>
      <c r="F4564" s="5">
        <v>30685700000</v>
      </c>
      <c r="G4564" s="5"/>
      <c r="H4564" s="5"/>
      <c r="I4564" s="6"/>
      <c r="J4564" s="4">
        <v>4696421</v>
      </c>
      <c r="K4564" s="5"/>
      <c r="L4564" s="3">
        <v>27.265484900659949</v>
      </c>
      <c r="M4564" s="6">
        <v>21.056000000000001</v>
      </c>
      <c r="N4564" s="6">
        <v>-20.187000000000001</v>
      </c>
      <c r="O4564" s="5"/>
      <c r="P4564" s="5"/>
      <c r="Q4564" s="4">
        <v>0</v>
      </c>
      <c r="R4564" s="4">
        <v>0</v>
      </c>
      <c r="S4564" s="4">
        <v>1</v>
      </c>
      <c r="T4564" s="4">
        <v>0</v>
      </c>
      <c r="U4564" s="4">
        <v>0</v>
      </c>
      <c r="V4564" s="5">
        <v>3910401754.762826</v>
      </c>
      <c r="W4564" s="5"/>
      <c r="X4564" s="6">
        <v>9.9152538955094407</v>
      </c>
      <c r="Y4564" s="6"/>
      <c r="Z4564" s="6"/>
      <c r="AA4564" s="6"/>
      <c r="AB4564" s="6"/>
      <c r="AC4564" s="6">
        <v>-57.370702056542321</v>
      </c>
      <c r="AD4564" s="4">
        <v>0</v>
      </c>
      <c r="AE4564" s="4">
        <v>0</v>
      </c>
    </row>
    <row r="4565" spans="1:31" hidden="1" x14ac:dyDescent="0.35">
      <c r="A4565" s="7" t="s">
        <v>233</v>
      </c>
      <c r="B4565" s="7" t="s">
        <v>234</v>
      </c>
      <c r="C4565" s="8">
        <v>5.3486984149274166</v>
      </c>
      <c r="D4565" s="9">
        <v>1998</v>
      </c>
      <c r="E4565" s="10">
        <v>265826595500</v>
      </c>
      <c r="F4565" s="10">
        <v>34181400000</v>
      </c>
      <c r="G4565" s="10"/>
      <c r="H4565" s="10"/>
      <c r="I4565" s="11"/>
      <c r="J4565" s="9">
        <v>4769015</v>
      </c>
      <c r="K4565" s="10"/>
      <c r="L4565" s="8">
        <v>30.116740970287971</v>
      </c>
      <c r="M4565" s="11">
        <v>-8.7349999999999994</v>
      </c>
      <c r="N4565" s="11">
        <v>1.55</v>
      </c>
      <c r="O4565" s="10"/>
      <c r="P4565" s="10"/>
      <c r="Q4565" s="9">
        <v>0</v>
      </c>
      <c r="R4565" s="9">
        <v>0</v>
      </c>
      <c r="S4565" s="9">
        <v>1</v>
      </c>
      <c r="T4565" s="9">
        <v>0</v>
      </c>
      <c r="U4565" s="9">
        <v>0</v>
      </c>
      <c r="V4565" s="10">
        <v>6070577164.3873806</v>
      </c>
      <c r="W4565" s="10"/>
      <c r="X4565" s="11">
        <v>2.12183528473681</v>
      </c>
      <c r="Y4565" s="11"/>
      <c r="Z4565" s="11"/>
      <c r="AA4565" s="11"/>
      <c r="AB4565" s="11"/>
      <c r="AC4565" s="11">
        <v>55.241776807037411</v>
      </c>
      <c r="AD4565" s="9">
        <v>0</v>
      </c>
      <c r="AE4565" s="9">
        <v>0</v>
      </c>
    </row>
    <row r="4566" spans="1:31" hidden="1" x14ac:dyDescent="0.35">
      <c r="A4566" s="2" t="s">
        <v>233</v>
      </c>
      <c r="B4566" s="2" t="s">
        <v>234</v>
      </c>
      <c r="C4566" s="3">
        <v>5.1013806827506976</v>
      </c>
      <c r="D4566" s="4">
        <v>1999</v>
      </c>
      <c r="E4566" s="5">
        <v>275544656000</v>
      </c>
      <c r="F4566" s="5">
        <v>48744000000</v>
      </c>
      <c r="G4566" s="5"/>
      <c r="H4566" s="5"/>
      <c r="I4566" s="6"/>
      <c r="J4566" s="4">
        <v>4840422</v>
      </c>
      <c r="K4566" s="5"/>
      <c r="L4566" s="3">
        <v>41.269248983496951</v>
      </c>
      <c r="M4566" s="6">
        <v>-10.412000000000001</v>
      </c>
      <c r="N4566" s="6">
        <v>-4.9180000000000001</v>
      </c>
      <c r="O4566" s="5"/>
      <c r="P4566" s="5"/>
      <c r="Q4566" s="4">
        <v>0</v>
      </c>
      <c r="R4566" s="4">
        <v>0</v>
      </c>
      <c r="S4566" s="4">
        <v>1</v>
      </c>
      <c r="T4566" s="4">
        <v>0</v>
      </c>
      <c r="U4566" s="4">
        <v>0</v>
      </c>
      <c r="V4566" s="5">
        <v>6025350742.3756762</v>
      </c>
      <c r="W4566" s="5"/>
      <c r="X4566" s="6">
        <v>3.6557893997480022</v>
      </c>
      <c r="Y4566" s="6"/>
      <c r="Z4566" s="6"/>
      <c r="AA4566" s="6"/>
      <c r="AB4566" s="6"/>
      <c r="AC4566" s="6">
        <v>-0.74501024839980801</v>
      </c>
      <c r="AD4566" s="4">
        <v>0</v>
      </c>
      <c r="AE4566" s="4">
        <v>0</v>
      </c>
    </row>
    <row r="4567" spans="1:31" hidden="1" x14ac:dyDescent="0.35">
      <c r="A4567" s="7" t="s">
        <v>233</v>
      </c>
      <c r="B4567" s="7" t="s">
        <v>234</v>
      </c>
      <c r="C4567" s="8">
        <v>4.1614897709068712</v>
      </c>
      <c r="D4567" s="9">
        <v>2000</v>
      </c>
      <c r="E4567" s="10">
        <v>290543479200</v>
      </c>
      <c r="F4567" s="10">
        <v>65357700000</v>
      </c>
      <c r="G4567" s="10"/>
      <c r="H4567" s="10"/>
      <c r="I4567" s="11"/>
      <c r="J4567" s="9">
        <v>4898362</v>
      </c>
      <c r="K4567" s="10"/>
      <c r="L4567" s="8">
        <v>48.986901576821502</v>
      </c>
      <c r="M4567" s="11">
        <v>10.522</v>
      </c>
      <c r="N4567" s="11">
        <v>0.46899999999999997</v>
      </c>
      <c r="O4567" s="10"/>
      <c r="P4567" s="10"/>
      <c r="Q4567" s="9">
        <v>0</v>
      </c>
      <c r="R4567" s="9">
        <v>0</v>
      </c>
      <c r="S4567" s="9">
        <v>1</v>
      </c>
      <c r="T4567" s="9">
        <v>0</v>
      </c>
      <c r="U4567" s="9">
        <v>0</v>
      </c>
      <c r="V4567" s="10">
        <v>5552206635.7569313</v>
      </c>
      <c r="W4567" s="10"/>
      <c r="X4567" s="11">
        <v>5.4433366328832014</v>
      </c>
      <c r="Y4567" s="11"/>
      <c r="Z4567" s="11"/>
      <c r="AA4567" s="11"/>
      <c r="AB4567" s="11"/>
      <c r="AC4567" s="11">
        <v>-7.8525570850369046</v>
      </c>
      <c r="AD4567" s="9">
        <v>0</v>
      </c>
      <c r="AE4567" s="9">
        <v>0</v>
      </c>
    </row>
    <row r="4568" spans="1:31" hidden="1" x14ac:dyDescent="0.35">
      <c r="A4568" s="2" t="s">
        <v>233</v>
      </c>
      <c r="B4568" s="2" t="s">
        <v>234</v>
      </c>
      <c r="C4568" s="3">
        <v>3.8290010624835049</v>
      </c>
      <c r="D4568" s="4">
        <v>2001</v>
      </c>
      <c r="E4568" s="5">
        <v>306005103200</v>
      </c>
      <c r="F4568" s="5">
        <v>73883500000</v>
      </c>
      <c r="G4568" s="5"/>
      <c r="H4568" s="5"/>
      <c r="I4568" s="6"/>
      <c r="J4568" s="4">
        <v>4945073</v>
      </c>
      <c r="K4568" s="5"/>
      <c r="L4568" s="3">
        <v>52.376638356039251</v>
      </c>
      <c r="M4568" s="6">
        <v>-3.2389999999999999</v>
      </c>
      <c r="N4568" s="6">
        <v>-9.93</v>
      </c>
      <c r="O4568" s="5"/>
      <c r="P4568" s="5"/>
      <c r="Q4568" s="4">
        <v>0</v>
      </c>
      <c r="R4568" s="4">
        <v>0</v>
      </c>
      <c r="S4568" s="4">
        <v>1</v>
      </c>
      <c r="T4568" s="4">
        <v>0</v>
      </c>
      <c r="U4568" s="4">
        <v>0</v>
      </c>
      <c r="V4568" s="5">
        <v>5401263022.5891628</v>
      </c>
      <c r="W4568" s="5"/>
      <c r="X4568" s="6">
        <v>5.3216214119046734</v>
      </c>
      <c r="Y4568" s="6"/>
      <c r="Z4568" s="6"/>
      <c r="AA4568" s="6"/>
      <c r="AB4568" s="6"/>
      <c r="AC4568" s="6">
        <v>-2.7186238385954882</v>
      </c>
      <c r="AD4568" s="4">
        <v>0</v>
      </c>
      <c r="AE4568" s="4">
        <v>0</v>
      </c>
    </row>
    <row r="4569" spans="1:31" hidden="1" x14ac:dyDescent="0.35">
      <c r="A4569" s="7" t="s">
        <v>233</v>
      </c>
      <c r="B4569" s="7" t="s">
        <v>234</v>
      </c>
      <c r="C4569" s="8">
        <v>4.1782986673177049</v>
      </c>
      <c r="D4569" s="9">
        <v>2002</v>
      </c>
      <c r="E4569" s="10">
        <v>305952089000</v>
      </c>
      <c r="F4569" s="10">
        <v>75366800000</v>
      </c>
      <c r="G4569" s="10"/>
      <c r="H4569" s="10"/>
      <c r="I4569" s="11"/>
      <c r="J4569" s="9">
        <v>4990704</v>
      </c>
      <c r="K4569" s="10"/>
      <c r="L4569" s="8">
        <v>53.494465737795331</v>
      </c>
      <c r="M4569" s="11">
        <v>7.3159999999999998</v>
      </c>
      <c r="N4569" s="11">
        <v>19.216000000000001</v>
      </c>
      <c r="O4569" s="10"/>
      <c r="P4569" s="10"/>
      <c r="Q4569" s="9">
        <v>0</v>
      </c>
      <c r="R4569" s="9">
        <v>0</v>
      </c>
      <c r="S4569" s="9">
        <v>1</v>
      </c>
      <c r="T4569" s="9">
        <v>0</v>
      </c>
      <c r="U4569" s="9">
        <v>0</v>
      </c>
      <c r="V4569" s="10">
        <v>5886683709.3675442</v>
      </c>
      <c r="W4569" s="10"/>
      <c r="X4569" s="11">
        <v>-1.7324613036061198E-2</v>
      </c>
      <c r="Y4569" s="11"/>
      <c r="Z4569" s="11"/>
      <c r="AA4569" s="11"/>
      <c r="AB4569" s="11"/>
      <c r="AC4569" s="11">
        <v>8.987169940590837</v>
      </c>
      <c r="AD4569" s="9">
        <v>0</v>
      </c>
      <c r="AE4569" s="9">
        <v>0</v>
      </c>
    </row>
    <row r="4570" spans="1:31" hidden="1" x14ac:dyDescent="0.35">
      <c r="A4570" s="2" t="s">
        <v>233</v>
      </c>
      <c r="B4570" s="2" t="s">
        <v>234</v>
      </c>
      <c r="C4570" s="3">
        <v>4.7839907286631682</v>
      </c>
      <c r="D4570" s="4">
        <v>2003</v>
      </c>
      <c r="E4570" s="5">
        <v>327461417900</v>
      </c>
      <c r="F4570" s="5">
        <v>83871400000</v>
      </c>
      <c r="G4570" s="5"/>
      <c r="H4570" s="5"/>
      <c r="I4570" s="6"/>
      <c r="J4570" s="4">
        <v>5043308</v>
      </c>
      <c r="K4570" s="5"/>
      <c r="L4570" s="3">
        <v>55.085719044151297</v>
      </c>
      <c r="M4570" s="6">
        <v>21.155999999999999</v>
      </c>
      <c r="N4570" s="6">
        <v>13.098000000000001</v>
      </c>
      <c r="O4570" s="5"/>
      <c r="P4570" s="5"/>
      <c r="Q4570" s="4">
        <v>0</v>
      </c>
      <c r="R4570" s="4">
        <v>0</v>
      </c>
      <c r="S4570" s="4">
        <v>1</v>
      </c>
      <c r="T4570" s="4">
        <v>0</v>
      </c>
      <c r="U4570" s="4">
        <v>0</v>
      </c>
      <c r="V4570" s="5">
        <v>7283920532.6230841</v>
      </c>
      <c r="W4570" s="5"/>
      <c r="X4570" s="6">
        <v>7.0302931973116873</v>
      </c>
      <c r="Y4570" s="6"/>
      <c r="Z4570" s="6"/>
      <c r="AA4570" s="6"/>
      <c r="AB4570" s="6"/>
      <c r="AC4570" s="6">
        <v>23.735551156453361</v>
      </c>
      <c r="AD4570" s="4">
        <v>0</v>
      </c>
      <c r="AE4570" s="4">
        <v>0</v>
      </c>
    </row>
    <row r="4571" spans="1:31" hidden="1" x14ac:dyDescent="0.35">
      <c r="A4571" s="7" t="s">
        <v>233</v>
      </c>
      <c r="B4571" s="7" t="s">
        <v>234</v>
      </c>
      <c r="C4571" s="8">
        <v>7.0766512596090969</v>
      </c>
      <c r="D4571" s="9">
        <v>2004</v>
      </c>
      <c r="E4571" s="10">
        <v>350471517500</v>
      </c>
      <c r="F4571" s="10">
        <v>94350700000</v>
      </c>
      <c r="G4571" s="10"/>
      <c r="H4571" s="10"/>
      <c r="I4571" s="11"/>
      <c r="J4571" s="9">
        <v>5104713</v>
      </c>
      <c r="K4571" s="10"/>
      <c r="L4571" s="8">
        <v>57.350100620744541</v>
      </c>
      <c r="M4571" s="11">
        <v>19.97</v>
      </c>
      <c r="N4571" s="11">
        <v>23.945</v>
      </c>
      <c r="O4571" s="10"/>
      <c r="P4571" s="10"/>
      <c r="Q4571" s="9">
        <v>0</v>
      </c>
      <c r="R4571" s="9">
        <v>0</v>
      </c>
      <c r="S4571" s="9">
        <v>1</v>
      </c>
      <c r="T4571" s="9">
        <v>0</v>
      </c>
      <c r="U4571" s="9">
        <v>0</v>
      </c>
      <c r="V4571" s="10">
        <v>11642298666.839411</v>
      </c>
      <c r="W4571" s="10"/>
      <c r="X4571" s="11">
        <v>7.0268124249760664</v>
      </c>
      <c r="Y4571" s="11"/>
      <c r="Z4571" s="11"/>
      <c r="AA4571" s="11"/>
      <c r="AB4571" s="11"/>
      <c r="AC4571" s="11">
        <v>59.835607962718761</v>
      </c>
      <c r="AD4571" s="9">
        <v>0</v>
      </c>
      <c r="AE4571" s="9">
        <v>0</v>
      </c>
    </row>
    <row r="4572" spans="1:31" hidden="1" x14ac:dyDescent="0.35">
      <c r="A4572" s="2" t="s">
        <v>233</v>
      </c>
      <c r="B4572" s="2" t="s">
        <v>234</v>
      </c>
      <c r="C4572" s="3">
        <v>7.9467049292759508</v>
      </c>
      <c r="D4572" s="4">
        <v>2005</v>
      </c>
      <c r="E4572" s="5">
        <v>349856386000</v>
      </c>
      <c r="F4572" s="5">
        <v>100899200000</v>
      </c>
      <c r="G4572" s="5"/>
      <c r="H4572" s="5"/>
      <c r="I4572" s="6"/>
      <c r="J4572" s="4">
        <v>5162640</v>
      </c>
      <c r="K4572" s="5"/>
      <c r="L4572" s="3">
        <v>59.838334478577657</v>
      </c>
      <c r="M4572" s="6">
        <v>-3.907</v>
      </c>
      <c r="N4572" s="6">
        <v>12.802</v>
      </c>
      <c r="O4572" s="5"/>
      <c r="P4572" s="5"/>
      <c r="Q4572" s="4">
        <v>0</v>
      </c>
      <c r="R4572" s="4">
        <v>0</v>
      </c>
      <c r="S4572" s="4">
        <v>1</v>
      </c>
      <c r="T4572" s="4">
        <v>0</v>
      </c>
      <c r="U4572" s="4">
        <v>0</v>
      </c>
      <c r="V4572" s="5">
        <v>13399707344.57947</v>
      </c>
      <c r="W4572" s="5"/>
      <c r="X4572" s="6">
        <v>-0.1755154040442102</v>
      </c>
      <c r="Y4572" s="6"/>
      <c r="Z4572" s="6"/>
      <c r="AA4572" s="6"/>
      <c r="AB4572" s="6"/>
      <c r="AC4572" s="6">
        <v>15.09503172896313</v>
      </c>
      <c r="AD4572" s="4">
        <v>0</v>
      </c>
      <c r="AE4572" s="4">
        <v>0</v>
      </c>
    </row>
    <row r="4573" spans="1:31" hidden="1" x14ac:dyDescent="0.35">
      <c r="A4573" s="7" t="s">
        <v>233</v>
      </c>
      <c r="B4573" s="7" t="s">
        <v>234</v>
      </c>
      <c r="C4573" s="8">
        <v>10.557550564542559</v>
      </c>
      <c r="D4573" s="9">
        <v>2006</v>
      </c>
      <c r="E4573" s="10">
        <v>360712075400</v>
      </c>
      <c r="F4573" s="10">
        <v>113800100000</v>
      </c>
      <c r="G4573" s="10"/>
      <c r="H4573" s="10"/>
      <c r="I4573" s="11"/>
      <c r="J4573" s="9">
        <v>5218373</v>
      </c>
      <c r="K4573" s="10"/>
      <c r="L4573" s="8">
        <v>63.16063260841883</v>
      </c>
      <c r="M4573" s="11">
        <v>20.934000000000001</v>
      </c>
      <c r="N4573" s="11">
        <v>44.609000000000002</v>
      </c>
      <c r="O4573" s="10"/>
      <c r="P4573" s="10"/>
      <c r="Q4573" s="9">
        <v>0</v>
      </c>
      <c r="R4573" s="9">
        <v>0</v>
      </c>
      <c r="S4573" s="9">
        <v>1</v>
      </c>
      <c r="T4573" s="9">
        <v>0</v>
      </c>
      <c r="U4573" s="9">
        <v>0</v>
      </c>
      <c r="V4573" s="10">
        <v>19022138638.932121</v>
      </c>
      <c r="W4573" s="10"/>
      <c r="X4573" s="11">
        <v>3.1028987419998102</v>
      </c>
      <c r="Y4573" s="11"/>
      <c r="Z4573" s="11"/>
      <c r="AA4573" s="11"/>
      <c r="AB4573" s="11"/>
      <c r="AC4573" s="11">
        <v>41.959358885752621</v>
      </c>
      <c r="AD4573" s="9">
        <v>0</v>
      </c>
      <c r="AE4573" s="9">
        <v>0</v>
      </c>
    </row>
    <row r="4574" spans="1:31" hidden="1" x14ac:dyDescent="0.35">
      <c r="A4574" s="2" t="s">
        <v>233</v>
      </c>
      <c r="B4574" s="2" t="s">
        <v>234</v>
      </c>
      <c r="C4574" s="3">
        <v>6.3510543411203972</v>
      </c>
      <c r="D4574" s="4">
        <v>2007</v>
      </c>
      <c r="E4574" s="5">
        <v>391527256300</v>
      </c>
      <c r="F4574" s="5">
        <v>141897700000</v>
      </c>
      <c r="G4574" s="5"/>
      <c r="H4574" s="5"/>
      <c r="I4574" s="6"/>
      <c r="J4574" s="4">
        <v>5268385</v>
      </c>
      <c r="K4574" s="5"/>
      <c r="L4574" s="3">
        <v>69.622030547749517</v>
      </c>
      <c r="M4574" s="6">
        <v>31.318000000000001</v>
      </c>
      <c r="N4574" s="6">
        <v>35.720999999999997</v>
      </c>
      <c r="O4574" s="5"/>
      <c r="P4574" s="5"/>
      <c r="Q4574" s="4">
        <v>0</v>
      </c>
      <c r="R4574" s="4">
        <v>0</v>
      </c>
      <c r="S4574" s="4">
        <v>1</v>
      </c>
      <c r="T4574" s="4">
        <v>0</v>
      </c>
      <c r="U4574" s="4">
        <v>0</v>
      </c>
      <c r="V4574" s="5">
        <v>12944178681.515499</v>
      </c>
      <c r="W4574" s="5"/>
      <c r="X4574" s="6">
        <v>8.5428747750760774</v>
      </c>
      <c r="Y4574" s="6"/>
      <c r="Z4574" s="6"/>
      <c r="AA4574" s="6"/>
      <c r="AB4574" s="6"/>
      <c r="AC4574" s="6">
        <v>-31.95203269613976</v>
      </c>
      <c r="AD4574" s="4">
        <v>0</v>
      </c>
      <c r="AE4574" s="4">
        <v>0</v>
      </c>
    </row>
    <row r="4575" spans="1:31" hidden="1" x14ac:dyDescent="0.35">
      <c r="A4575" s="7" t="s">
        <v>233</v>
      </c>
      <c r="B4575" s="7" t="s">
        <v>234</v>
      </c>
      <c r="C4575" s="8">
        <v>13.77385249224036</v>
      </c>
      <c r="D4575" s="9">
        <v>2008</v>
      </c>
      <c r="E4575" s="10">
        <v>424421873100</v>
      </c>
      <c r="F4575" s="10">
        <v>187991900000</v>
      </c>
      <c r="G4575" s="10"/>
      <c r="H4575" s="10"/>
      <c r="I4575" s="11"/>
      <c r="J4575" s="9">
        <v>5318729</v>
      </c>
      <c r="K4575" s="10"/>
      <c r="L4575" s="8">
        <v>86.693423747315606</v>
      </c>
      <c r="M4575" s="11">
        <v>17.652000000000001</v>
      </c>
      <c r="N4575" s="11">
        <v>24.038</v>
      </c>
      <c r="O4575" s="10"/>
      <c r="P4575" s="10"/>
      <c r="Q4575" s="9">
        <v>0</v>
      </c>
      <c r="R4575" s="9">
        <v>0</v>
      </c>
      <c r="S4575" s="9">
        <v>1</v>
      </c>
      <c r="T4575" s="9">
        <v>0</v>
      </c>
      <c r="U4575" s="9">
        <v>0</v>
      </c>
      <c r="V4575" s="10">
        <v>29868155950.135471</v>
      </c>
      <c r="W4575" s="10"/>
      <c r="X4575" s="11">
        <v>8.4016160486142901</v>
      </c>
      <c r="Y4575" s="11"/>
      <c r="Z4575" s="11"/>
      <c r="AA4575" s="11"/>
      <c r="AB4575" s="11"/>
      <c r="AC4575" s="11">
        <v>130.74585638088959</v>
      </c>
      <c r="AD4575" s="9">
        <v>0</v>
      </c>
      <c r="AE4575" s="9">
        <v>0</v>
      </c>
    </row>
    <row r="4576" spans="1:31" hidden="1" x14ac:dyDescent="0.35">
      <c r="A4576" s="2" t="s">
        <v>233</v>
      </c>
      <c r="B4576" s="2" t="s">
        <v>234</v>
      </c>
      <c r="C4576" s="3">
        <v>13.728282848835789</v>
      </c>
      <c r="D4576" s="4">
        <v>2009</v>
      </c>
      <c r="E4576" s="5">
        <v>436671938600</v>
      </c>
      <c r="F4576" s="5">
        <v>201222900000</v>
      </c>
      <c r="G4576" s="5"/>
      <c r="H4576" s="5"/>
      <c r="I4576" s="6"/>
      <c r="J4576" s="4">
        <v>5389643</v>
      </c>
      <c r="K4576" s="5"/>
      <c r="L4576" s="3">
        <v>92.620273828765477</v>
      </c>
      <c r="M4576" s="6">
        <v>-7.9560000000000004</v>
      </c>
      <c r="N4576" s="6">
        <v>-22.010999999999999</v>
      </c>
      <c r="O4576" s="5"/>
      <c r="P4576" s="5"/>
      <c r="Q4576" s="4">
        <v>0</v>
      </c>
      <c r="R4576" s="4">
        <v>0</v>
      </c>
      <c r="S4576" s="4">
        <v>1</v>
      </c>
      <c r="T4576" s="4">
        <v>0</v>
      </c>
      <c r="U4576" s="4">
        <v>0</v>
      </c>
      <c r="V4576" s="5">
        <v>29825488229.177052</v>
      </c>
      <c r="W4576" s="5"/>
      <c r="X4576" s="6">
        <v>2.8862945753772928</v>
      </c>
      <c r="Y4576" s="6"/>
      <c r="Z4576" s="6"/>
      <c r="AA4576" s="6"/>
      <c r="AB4576" s="6"/>
      <c r="AC4576" s="6">
        <v>-0.14285354954503801</v>
      </c>
      <c r="AD4576" s="4">
        <v>0</v>
      </c>
      <c r="AE4576" s="4">
        <v>0</v>
      </c>
    </row>
    <row r="4577" spans="1:31" hidden="1" x14ac:dyDescent="0.35">
      <c r="A4577" s="7" t="s">
        <v>233</v>
      </c>
      <c r="B4577" s="7" t="s">
        <v>234</v>
      </c>
      <c r="C4577" s="8">
        <v>13.64448081731439</v>
      </c>
      <c r="D4577" s="9">
        <v>2010</v>
      </c>
      <c r="E4577" s="10">
        <v>434612739600</v>
      </c>
      <c r="F4577" s="10">
        <v>220369300000</v>
      </c>
      <c r="G4577" s="10">
        <v>94097966300</v>
      </c>
      <c r="H4577" s="10">
        <v>86616304200</v>
      </c>
      <c r="I4577" s="11"/>
      <c r="J4577" s="9">
        <v>5467059</v>
      </c>
      <c r="K4577" s="10"/>
      <c r="L4577" s="8">
        <v>100</v>
      </c>
      <c r="M4577" s="11">
        <v>-11.446999999999999</v>
      </c>
      <c r="N4577" s="11">
        <v>-13.785</v>
      </c>
      <c r="O4577" s="10"/>
      <c r="P4577" s="10"/>
      <c r="Q4577" s="9">
        <v>0</v>
      </c>
      <c r="R4577" s="9">
        <v>0</v>
      </c>
      <c r="S4577" s="9">
        <v>1</v>
      </c>
      <c r="T4577" s="9">
        <v>0</v>
      </c>
      <c r="U4577" s="9">
        <v>0</v>
      </c>
      <c r="V4577" s="10">
        <v>30068246865.75</v>
      </c>
      <c r="W4577" s="10"/>
      <c r="X4577" s="11">
        <v>-0.47156659679161711</v>
      </c>
      <c r="Y4577" s="11"/>
      <c r="Z4577" s="11"/>
      <c r="AA4577" s="11"/>
      <c r="AB4577" s="11"/>
      <c r="AC4577" s="11">
        <v>0.81393013488197541</v>
      </c>
      <c r="AD4577" s="9">
        <v>0</v>
      </c>
      <c r="AE4577" s="9">
        <v>0</v>
      </c>
    </row>
    <row r="4578" spans="1:31" hidden="1" x14ac:dyDescent="0.35">
      <c r="A4578" s="2" t="s">
        <v>233</v>
      </c>
      <c r="B4578" s="2" t="s">
        <v>234</v>
      </c>
      <c r="C4578" s="3">
        <v>11.488272638813861</v>
      </c>
      <c r="D4578" s="4">
        <v>2011</v>
      </c>
      <c r="E4578" s="5">
        <v>460499466500</v>
      </c>
      <c r="F4578" s="5">
        <v>285989100000</v>
      </c>
      <c r="G4578" s="5">
        <v>96201516800</v>
      </c>
      <c r="H4578" s="5">
        <v>92100476800</v>
      </c>
      <c r="I4578" s="6">
        <v>6.3315707714068026</v>
      </c>
      <c r="J4578" s="4">
        <v>5546587</v>
      </c>
      <c r="K4578" s="5"/>
      <c r="L4578" s="3">
        <v>116.63632627314951</v>
      </c>
      <c r="M4578" s="6">
        <v>12.835000000000001</v>
      </c>
      <c r="N4578" s="6">
        <v>6.0019999999999998</v>
      </c>
      <c r="O4578" s="5"/>
      <c r="P4578" s="5"/>
      <c r="Q4578" s="4">
        <v>0</v>
      </c>
      <c r="R4578" s="4">
        <v>0</v>
      </c>
      <c r="S4578" s="4">
        <v>1</v>
      </c>
      <c r="T4578" s="4">
        <v>0</v>
      </c>
      <c r="U4578" s="4">
        <v>0</v>
      </c>
      <c r="V4578" s="5">
        <v>28168932077.255859</v>
      </c>
      <c r="W4578" s="5"/>
      <c r="X4578" s="6">
        <v>5.9562742969350362</v>
      </c>
      <c r="Y4578" s="6">
        <v>2.235489865204451</v>
      </c>
      <c r="Z4578" s="6"/>
      <c r="AA4578" s="6"/>
      <c r="AB4578" s="6"/>
      <c r="AC4578" s="6">
        <v>-6.3166795090325119</v>
      </c>
      <c r="AD4578" s="4">
        <v>0</v>
      </c>
      <c r="AE4578" s="4">
        <v>0</v>
      </c>
    </row>
    <row r="4579" spans="1:31" hidden="1" x14ac:dyDescent="0.35">
      <c r="A4579" s="7" t="s">
        <v>233</v>
      </c>
      <c r="B4579" s="7" t="s">
        <v>234</v>
      </c>
      <c r="C4579" s="8">
        <v>13.37110594062317</v>
      </c>
      <c r="D4579" s="9">
        <v>2012</v>
      </c>
      <c r="E4579" s="10">
        <v>460093535300</v>
      </c>
      <c r="F4579" s="10">
        <v>310471300000</v>
      </c>
      <c r="G4579" s="10">
        <v>98189640300</v>
      </c>
      <c r="H4579" s="10">
        <v>131172119200</v>
      </c>
      <c r="I4579" s="11">
        <v>42.422844872829131</v>
      </c>
      <c r="J4579" s="9">
        <v>5652076</v>
      </c>
      <c r="K4579" s="10"/>
      <c r="L4579" s="8">
        <v>119.8653357431527</v>
      </c>
      <c r="M4579" s="11">
        <v>22.963000000000001</v>
      </c>
      <c r="N4579" s="11">
        <v>24.876000000000001</v>
      </c>
      <c r="O4579" s="10"/>
      <c r="P4579" s="10"/>
      <c r="Q4579" s="9">
        <v>0</v>
      </c>
      <c r="R4579" s="9">
        <v>0</v>
      </c>
      <c r="S4579" s="9">
        <v>1</v>
      </c>
      <c r="T4579" s="9">
        <v>0</v>
      </c>
      <c r="U4579" s="9">
        <v>0</v>
      </c>
      <c r="V4579" s="10">
        <v>34633404379.048302</v>
      </c>
      <c r="W4579" s="10"/>
      <c r="X4579" s="11">
        <v>-8.8150199843934005E-2</v>
      </c>
      <c r="Y4579" s="11">
        <v>2.066623860134396</v>
      </c>
      <c r="Z4579" s="11"/>
      <c r="AA4579" s="11"/>
      <c r="AB4579" s="11"/>
      <c r="AC4579" s="11">
        <v>22.948943481645092</v>
      </c>
      <c r="AD4579" s="9">
        <v>0</v>
      </c>
      <c r="AE4579" s="9">
        <v>0</v>
      </c>
    </row>
    <row r="4580" spans="1:31" hidden="1" x14ac:dyDescent="0.35">
      <c r="A4580" s="2" t="s">
        <v>233</v>
      </c>
      <c r="B4580" s="2" t="s">
        <v>234</v>
      </c>
      <c r="C4580" s="3">
        <v>15.6624944687285</v>
      </c>
      <c r="D4580" s="4">
        <v>2013</v>
      </c>
      <c r="E4580" s="5">
        <v>510314904600</v>
      </c>
      <c r="F4580" s="5">
        <v>355294800000</v>
      </c>
      <c r="G4580" s="5">
        <v>97788846400</v>
      </c>
      <c r="H4580" s="5">
        <v>137832472100</v>
      </c>
      <c r="I4580" s="6">
        <v>5.0775675049092399</v>
      </c>
      <c r="J4580" s="4">
        <v>5777150</v>
      </c>
      <c r="K4580" s="5"/>
      <c r="L4580" s="3">
        <v>127.7929318114374</v>
      </c>
      <c r="M4580" s="6">
        <v>12.545999999999999</v>
      </c>
      <c r="N4580" s="6">
        <v>13.119</v>
      </c>
      <c r="O4580" s="5"/>
      <c r="P4580" s="5"/>
      <c r="Q4580" s="4">
        <v>0</v>
      </c>
      <c r="R4580" s="4">
        <v>0</v>
      </c>
      <c r="S4580" s="4">
        <v>1</v>
      </c>
      <c r="T4580" s="4">
        <v>0</v>
      </c>
      <c r="U4580" s="4">
        <v>0</v>
      </c>
      <c r="V4580" s="5">
        <v>43545466567.580177</v>
      </c>
      <c r="W4580" s="5"/>
      <c r="X4580" s="6">
        <v>10.915469452804549</v>
      </c>
      <c r="Y4580" s="6">
        <v>-0.40818348939404347</v>
      </c>
      <c r="Z4580" s="6"/>
      <c r="AA4580" s="6"/>
      <c r="AB4580" s="6"/>
      <c r="AC4580" s="6">
        <v>25.732561809382169</v>
      </c>
      <c r="AD4580" s="4">
        <v>0</v>
      </c>
      <c r="AE4580" s="4">
        <v>0</v>
      </c>
    </row>
    <row r="4581" spans="1:31" hidden="1" x14ac:dyDescent="0.35">
      <c r="A4581" s="7" t="s">
        <v>233</v>
      </c>
      <c r="B4581" s="7" t="s">
        <v>234</v>
      </c>
      <c r="C4581" s="8">
        <v>20.051963359848159</v>
      </c>
      <c r="D4581" s="9">
        <v>2014</v>
      </c>
      <c r="E4581" s="10">
        <v>530850173500.00012</v>
      </c>
      <c r="F4581" s="10">
        <v>400694000000</v>
      </c>
      <c r="G4581" s="10">
        <v>97255448900</v>
      </c>
      <c r="H4581" s="10">
        <v>159462779700</v>
      </c>
      <c r="I4581" s="11">
        <v>15.693187004805949</v>
      </c>
      <c r="J4581" s="9">
        <v>5905848</v>
      </c>
      <c r="K4581" s="10">
        <v>70316400000</v>
      </c>
      <c r="L4581" s="8">
        <v>137.42116732316751</v>
      </c>
      <c r="M4581" s="11">
        <v>-22.632999999999999</v>
      </c>
      <c r="N4581" s="11">
        <v>7.5579999999999998</v>
      </c>
      <c r="O4581" s="10"/>
      <c r="P4581" s="10"/>
      <c r="Q4581" s="9">
        <v>0</v>
      </c>
      <c r="R4581" s="9">
        <v>0</v>
      </c>
      <c r="S4581" s="9">
        <v>1</v>
      </c>
      <c r="T4581" s="9">
        <v>0</v>
      </c>
      <c r="U4581" s="9">
        <v>0</v>
      </c>
      <c r="V4581" s="10">
        <v>58467713257.1297</v>
      </c>
      <c r="W4581" s="10">
        <v>51168536383.219559</v>
      </c>
      <c r="X4581" s="11">
        <v>4.024038630832508</v>
      </c>
      <c r="Y4581" s="11">
        <v>-0.54545842356925478</v>
      </c>
      <c r="Z4581" s="11"/>
      <c r="AA4581" s="11"/>
      <c r="AB4581" s="11"/>
      <c r="AC4581" s="11">
        <v>34.268197968188062</v>
      </c>
      <c r="AD4581" s="9">
        <v>0</v>
      </c>
      <c r="AE4581" s="9">
        <v>0</v>
      </c>
    </row>
    <row r="4582" spans="1:31" hidden="1" x14ac:dyDescent="0.35">
      <c r="A4582" s="2" t="s">
        <v>233</v>
      </c>
      <c r="B4582" s="2" t="s">
        <v>234</v>
      </c>
      <c r="C4582" s="3">
        <v>22.81526427354077</v>
      </c>
      <c r="D4582" s="4">
        <v>2015</v>
      </c>
      <c r="E4582" s="5">
        <v>551424999600</v>
      </c>
      <c r="F4582" s="5">
        <v>430489400000</v>
      </c>
      <c r="G4582" s="5">
        <v>98129870800</v>
      </c>
      <c r="H4582" s="5">
        <v>155792089100</v>
      </c>
      <c r="I4582" s="6">
        <v>-2.3019105818334111</v>
      </c>
      <c r="J4582" s="4">
        <v>6040036</v>
      </c>
      <c r="K4582" s="5">
        <v>72329400000</v>
      </c>
      <c r="L4582" s="3">
        <v>146.3581033693568</v>
      </c>
      <c r="M4582" s="6">
        <v>-6.98</v>
      </c>
      <c r="N4582" s="6">
        <v>-14.544</v>
      </c>
      <c r="O4582" s="5"/>
      <c r="P4582" s="5"/>
      <c r="Q4582" s="4">
        <v>0</v>
      </c>
      <c r="R4582" s="4">
        <v>0</v>
      </c>
      <c r="S4582" s="4">
        <v>1</v>
      </c>
      <c r="T4582" s="4">
        <v>0</v>
      </c>
      <c r="U4582" s="4">
        <v>0</v>
      </c>
      <c r="V4582" s="5">
        <v>67107520539.340302</v>
      </c>
      <c r="W4582" s="5">
        <v>49419470692.009331</v>
      </c>
      <c r="X4582" s="6">
        <v>3.8758254451243839</v>
      </c>
      <c r="Y4582" s="6">
        <v>0.89909810698534554</v>
      </c>
      <c r="Z4582" s="6">
        <v>-3.4182445206383201</v>
      </c>
      <c r="AA4582" s="6"/>
      <c r="AB4582" s="6"/>
      <c r="AC4582" s="6">
        <v>14.77705694459846</v>
      </c>
      <c r="AD4582" s="4">
        <v>0</v>
      </c>
      <c r="AE4582" s="4">
        <v>0</v>
      </c>
    </row>
    <row r="4583" spans="1:31" hidden="1" x14ac:dyDescent="0.35">
      <c r="A4583" s="7" t="s">
        <v>233</v>
      </c>
      <c r="B4583" s="7" t="s">
        <v>234</v>
      </c>
      <c r="C4583" s="8">
        <v>20.613393455195919</v>
      </c>
      <c r="D4583" s="9">
        <v>2016</v>
      </c>
      <c r="E4583" s="10">
        <v>575333993100</v>
      </c>
      <c r="F4583" s="10">
        <v>476331200000</v>
      </c>
      <c r="G4583" s="10">
        <v>99590874200</v>
      </c>
      <c r="H4583" s="10">
        <v>168393486200</v>
      </c>
      <c r="I4583" s="11">
        <v>8.0885988324550908</v>
      </c>
      <c r="J4583" s="9">
        <v>6175338</v>
      </c>
      <c r="K4583" s="10">
        <v>80734200000</v>
      </c>
      <c r="L4583" s="8">
        <v>146.92719972586721</v>
      </c>
      <c r="M4583" s="11">
        <v>-1.7490000000000001</v>
      </c>
      <c r="N4583" s="11">
        <v>4.2480000000000002</v>
      </c>
      <c r="O4583" s="10"/>
      <c r="P4583" s="10"/>
      <c r="Q4583" s="9">
        <v>0</v>
      </c>
      <c r="R4583" s="9">
        <v>0</v>
      </c>
      <c r="S4583" s="9">
        <v>1</v>
      </c>
      <c r="T4583" s="9">
        <v>0</v>
      </c>
      <c r="U4583" s="9">
        <v>0</v>
      </c>
      <c r="V4583" s="10">
        <v>66827670158.454491</v>
      </c>
      <c r="W4583" s="10">
        <v>54948437151.617729</v>
      </c>
      <c r="X4583" s="11">
        <v>4.3358559219011514</v>
      </c>
      <c r="Y4583" s="11">
        <v>1.4888467579639371</v>
      </c>
      <c r="Z4583" s="11">
        <v>11.18783018552722</v>
      </c>
      <c r="AA4583" s="11"/>
      <c r="AB4583" s="11"/>
      <c r="AC4583" s="11">
        <v>-0.41701791190713827</v>
      </c>
      <c r="AD4583" s="9">
        <v>0</v>
      </c>
      <c r="AE4583" s="9">
        <v>0</v>
      </c>
    </row>
    <row r="4584" spans="1:31" hidden="1" x14ac:dyDescent="0.35">
      <c r="A4584" s="2" t="s">
        <v>233</v>
      </c>
      <c r="B4584" s="2" t="s">
        <v>234</v>
      </c>
      <c r="C4584" s="3">
        <v>21.40147068301432</v>
      </c>
      <c r="D4584" s="4">
        <v>2017</v>
      </c>
      <c r="E4584" s="5">
        <v>602604463200</v>
      </c>
      <c r="F4584" s="5">
        <v>530475700000</v>
      </c>
      <c r="G4584" s="5">
        <v>100855123500</v>
      </c>
      <c r="H4584" s="5">
        <v>179940722300</v>
      </c>
      <c r="I4584" s="6">
        <v>6.857293806653189</v>
      </c>
      <c r="J4584" s="4">
        <v>6306696</v>
      </c>
      <c r="K4584" s="5">
        <v>90426400000</v>
      </c>
      <c r="L4584" s="3">
        <v>151.59259359136689</v>
      </c>
      <c r="M4584" s="6">
        <v>1.27</v>
      </c>
      <c r="N4584" s="6">
        <v>0.76800000000000002</v>
      </c>
      <c r="O4584" s="5"/>
      <c r="P4584" s="5"/>
      <c r="Q4584" s="4">
        <v>0</v>
      </c>
      <c r="R4584" s="4">
        <v>0</v>
      </c>
      <c r="S4584" s="4">
        <v>1</v>
      </c>
      <c r="T4584" s="4">
        <v>0</v>
      </c>
      <c r="U4584" s="4">
        <v>0</v>
      </c>
      <c r="V4584" s="5">
        <v>74891258686.453705</v>
      </c>
      <c r="W4584" s="5">
        <v>59650935350.940338</v>
      </c>
      <c r="X4584" s="6">
        <v>4.739937223778826</v>
      </c>
      <c r="Y4584" s="6">
        <v>1.2694429184958389</v>
      </c>
      <c r="Z4584" s="6">
        <v>8.5580199239281978</v>
      </c>
      <c r="AA4584" s="6"/>
      <c r="AB4584" s="6"/>
      <c r="AC4584" s="6">
        <v>12.066242185130371</v>
      </c>
      <c r="AD4584" s="4">
        <v>0</v>
      </c>
      <c r="AE4584" s="4">
        <v>0</v>
      </c>
    </row>
    <row r="4585" spans="1:31" hidden="1" x14ac:dyDescent="0.35">
      <c r="A4585" s="7" t="s">
        <v>233</v>
      </c>
      <c r="B4585" s="7" t="s">
        <v>234</v>
      </c>
      <c r="C4585" s="8">
        <v>23.374812092084341</v>
      </c>
      <c r="D4585" s="9">
        <v>2018</v>
      </c>
      <c r="E4585" s="10">
        <v>625249797400</v>
      </c>
      <c r="F4585" s="10">
        <v>569385600000</v>
      </c>
      <c r="G4585" s="10">
        <v>102134244700</v>
      </c>
      <c r="H4585" s="10">
        <v>208748026000</v>
      </c>
      <c r="I4585" s="11">
        <v>16.009329812499029</v>
      </c>
      <c r="J4585" s="9">
        <v>6444079</v>
      </c>
      <c r="K4585" s="10">
        <v>102482900000</v>
      </c>
      <c r="L4585" s="8">
        <v>153.93115409737061</v>
      </c>
      <c r="M4585" s="11">
        <v>-1.1020000000000001</v>
      </c>
      <c r="N4585" s="11">
        <v>8.2029999999999994</v>
      </c>
      <c r="O4585" s="10"/>
      <c r="P4585" s="10"/>
      <c r="Q4585" s="9">
        <v>0</v>
      </c>
      <c r="R4585" s="9">
        <v>0</v>
      </c>
      <c r="S4585" s="9">
        <v>1</v>
      </c>
      <c r="T4585" s="9">
        <v>0</v>
      </c>
      <c r="U4585" s="9">
        <v>0</v>
      </c>
      <c r="V4585" s="10">
        <v>86462558446.874161</v>
      </c>
      <c r="W4585" s="10">
        <v>66577101042.959419</v>
      </c>
      <c r="X4585" s="11">
        <v>3.7579101355716609</v>
      </c>
      <c r="Y4585" s="11">
        <v>1.268275874948485</v>
      </c>
      <c r="Z4585" s="11">
        <v>11.61116024630768</v>
      </c>
      <c r="AA4585" s="11"/>
      <c r="AB4585" s="11"/>
      <c r="AC4585" s="11">
        <v>15.45080155331061</v>
      </c>
      <c r="AD4585" s="9">
        <v>0</v>
      </c>
      <c r="AE4585" s="9">
        <v>0</v>
      </c>
    </row>
    <row r="4586" spans="1:31" hidden="1" x14ac:dyDescent="0.35">
      <c r="A4586" s="2" t="s">
        <v>233</v>
      </c>
      <c r="B4586" s="2" t="s">
        <v>234</v>
      </c>
      <c r="C4586" s="3">
        <v>23.300191741339962</v>
      </c>
      <c r="D4586" s="4">
        <v>2019</v>
      </c>
      <c r="E4586" s="5">
        <v>654015200000</v>
      </c>
      <c r="F4586" s="5">
        <v>654015200000</v>
      </c>
      <c r="G4586" s="5">
        <v>102686800000</v>
      </c>
      <c r="H4586" s="5">
        <v>225283800000</v>
      </c>
      <c r="I4586" s="6">
        <v>7.9214037693463126</v>
      </c>
      <c r="J4586" s="4">
        <v>6590211</v>
      </c>
      <c r="K4586" s="5">
        <v>104405900000</v>
      </c>
      <c r="L4586" s="3">
        <v>155.67615241354449</v>
      </c>
      <c r="M4586" s="6">
        <v>15.195</v>
      </c>
      <c r="N4586" s="6">
        <v>-0.84499999999999997</v>
      </c>
      <c r="O4586" s="5"/>
      <c r="P4586" s="5"/>
      <c r="Q4586" s="4">
        <v>0</v>
      </c>
      <c r="R4586" s="4">
        <v>0</v>
      </c>
      <c r="S4586" s="4">
        <v>1</v>
      </c>
      <c r="T4586" s="4">
        <v>0</v>
      </c>
      <c r="U4586" s="4">
        <v>0</v>
      </c>
      <c r="V4586" s="5">
        <v>97887051584.305298</v>
      </c>
      <c r="W4586" s="5">
        <v>67066084548.80867</v>
      </c>
      <c r="X4586" s="6">
        <v>4.600625657075982</v>
      </c>
      <c r="Y4586" s="6">
        <v>0.54100884734892452</v>
      </c>
      <c r="Z4586" s="6">
        <v>0.73446199697660342</v>
      </c>
      <c r="AA4586" s="6"/>
      <c r="AB4586" s="6"/>
      <c r="AC4586" s="6">
        <v>13.21322586637403</v>
      </c>
      <c r="AD4586" s="4">
        <v>0</v>
      </c>
      <c r="AE4586" s="4">
        <v>0</v>
      </c>
    </row>
    <row r="4587" spans="1:31" hidden="1" x14ac:dyDescent="0.35">
      <c r="A4587" s="7" t="s">
        <v>233</v>
      </c>
      <c r="B4587" s="7" t="s">
        <v>234</v>
      </c>
      <c r="C4587" s="8">
        <v>26.616822172663081</v>
      </c>
      <c r="D4587" s="9">
        <v>2020</v>
      </c>
      <c r="E4587" s="10">
        <v>607259800000</v>
      </c>
      <c r="F4587" s="10">
        <v>639688600000</v>
      </c>
      <c r="G4587" s="10">
        <v>103420500000</v>
      </c>
      <c r="H4587" s="10">
        <v>159558700000</v>
      </c>
      <c r="I4587" s="11">
        <v>-29.174356966634971</v>
      </c>
      <c r="J4587" s="9">
        <v>6726596</v>
      </c>
      <c r="K4587" s="10">
        <v>89788791310</v>
      </c>
      <c r="L4587" s="8">
        <v>165.5233275068185</v>
      </c>
      <c r="M4587" s="11">
        <v>-24.713000000000001</v>
      </c>
      <c r="N4587" s="11">
        <v>-22.515999999999998</v>
      </c>
      <c r="O4587" s="10"/>
      <c r="P4587" s="10"/>
      <c r="Q4587" s="9">
        <v>0</v>
      </c>
      <c r="R4587" s="9">
        <v>0</v>
      </c>
      <c r="S4587" s="9">
        <v>1</v>
      </c>
      <c r="T4587" s="9">
        <v>0</v>
      </c>
      <c r="U4587" s="9">
        <v>0</v>
      </c>
      <c r="V4587" s="10">
        <v>102864520479.0148</v>
      </c>
      <c r="W4587" s="10">
        <v>54245400127.242653</v>
      </c>
      <c r="X4587" s="11">
        <v>-7.1489775772795499</v>
      </c>
      <c r="Y4587" s="11">
        <v>0.71450274037169326</v>
      </c>
      <c r="Z4587" s="11">
        <v>-19.116494585628459</v>
      </c>
      <c r="AA4587" s="11"/>
      <c r="AB4587" s="11"/>
      <c r="AC4587" s="11">
        <v>5.0849104290598168</v>
      </c>
      <c r="AD4587" s="9">
        <v>0</v>
      </c>
      <c r="AE4587" s="9">
        <v>0</v>
      </c>
    </row>
    <row r="4588" spans="1:31" hidden="1" x14ac:dyDescent="0.35">
      <c r="A4588" s="2" t="s">
        <v>233</v>
      </c>
      <c r="B4588" s="2" t="s">
        <v>234</v>
      </c>
      <c r="C4588" s="3">
        <v>24.163171500589449</v>
      </c>
      <c r="D4588" s="4">
        <v>2021</v>
      </c>
      <c r="E4588" s="5">
        <v>640701643500</v>
      </c>
      <c r="F4588" s="5">
        <v>782854300000</v>
      </c>
      <c r="G4588" s="5">
        <v>103887155600</v>
      </c>
      <c r="H4588" s="5">
        <v>193885745800</v>
      </c>
      <c r="I4588" s="6">
        <v>21.51374121248169</v>
      </c>
      <c r="J4588" s="4">
        <v>6851224</v>
      </c>
      <c r="K4588" s="5">
        <v>129102540200</v>
      </c>
      <c r="L4588" s="3">
        <v>185.2289455554357</v>
      </c>
      <c r="M4588" s="6">
        <v>11.835000000000001</v>
      </c>
      <c r="N4588" s="6">
        <v>17.18</v>
      </c>
      <c r="O4588" s="5"/>
      <c r="P4588" s="5"/>
      <c r="Q4588" s="4">
        <v>0</v>
      </c>
      <c r="R4588" s="4">
        <v>0</v>
      </c>
      <c r="S4588" s="4">
        <v>1</v>
      </c>
      <c r="T4588" s="4">
        <v>0</v>
      </c>
      <c r="U4588" s="4">
        <v>0</v>
      </c>
      <c r="V4588" s="5">
        <v>102123578224.50929</v>
      </c>
      <c r="W4588" s="5">
        <v>69698901439.441559</v>
      </c>
      <c r="X4588" s="6">
        <v>5.5070076267192398</v>
      </c>
      <c r="Y4588" s="6">
        <v>0.45122156632389121</v>
      </c>
      <c r="Z4588" s="6">
        <v>28.488132221257199</v>
      </c>
      <c r="AA4588" s="6"/>
      <c r="AB4588" s="6"/>
      <c r="AC4588" s="6">
        <v>-0.72030885970707192</v>
      </c>
      <c r="AD4588" s="4">
        <v>0</v>
      </c>
      <c r="AE4588" s="4">
        <v>0</v>
      </c>
    </row>
    <row r="4589" spans="1:31" hidden="1" x14ac:dyDescent="0.35">
      <c r="A4589" s="7" t="s">
        <v>233</v>
      </c>
      <c r="B4589" s="7" t="s">
        <v>234</v>
      </c>
      <c r="C4589" s="8">
        <v>20.79685697890795</v>
      </c>
      <c r="D4589" s="9">
        <v>2022</v>
      </c>
      <c r="E4589" s="10">
        <v>698156596700</v>
      </c>
      <c r="F4589" s="10">
        <v>1020744600000</v>
      </c>
      <c r="G4589" s="10">
        <v>108429855600</v>
      </c>
      <c r="H4589" s="10">
        <v>307238723400</v>
      </c>
      <c r="I4589" s="11">
        <v>58.463801519956803</v>
      </c>
      <c r="J4589" s="9">
        <v>6975220</v>
      </c>
      <c r="K4589" s="10">
        <v>199473700000</v>
      </c>
      <c r="L4589" s="8">
        <v>211.0182036747278</v>
      </c>
      <c r="M4589" s="11">
        <v>0.67900000000000005</v>
      </c>
      <c r="N4589" s="11">
        <v>52.456000000000003</v>
      </c>
      <c r="O4589" s="10"/>
      <c r="P4589" s="10"/>
      <c r="Q4589" s="9">
        <v>0</v>
      </c>
      <c r="R4589" s="9">
        <v>0</v>
      </c>
      <c r="S4589" s="9">
        <v>1</v>
      </c>
      <c r="T4589" s="9">
        <v>0</v>
      </c>
      <c r="U4589" s="9">
        <v>0</v>
      </c>
      <c r="V4589" s="10">
        <v>100599280481.57761</v>
      </c>
      <c r="W4589" s="10">
        <v>94529143233.290436</v>
      </c>
      <c r="X4589" s="11">
        <v>8.9675052004139282</v>
      </c>
      <c r="Y4589" s="11">
        <v>4.3727253612476424</v>
      </c>
      <c r="Z4589" s="11">
        <v>35.625011701831241</v>
      </c>
      <c r="AA4589" s="11"/>
      <c r="AB4589" s="11"/>
      <c r="AC4589" s="11">
        <v>-1.492601189101183</v>
      </c>
      <c r="AD4589" s="9">
        <v>0</v>
      </c>
      <c r="AE4589" s="9">
        <v>0</v>
      </c>
    </row>
    <row r="4590" spans="1:31" hidden="1" x14ac:dyDescent="0.35">
      <c r="A4590" s="2" t="s">
        <v>233</v>
      </c>
      <c r="B4590" s="2" t="s">
        <v>234</v>
      </c>
      <c r="C4590" s="3">
        <v>19.945005728529459</v>
      </c>
      <c r="D4590" s="4">
        <v>2023</v>
      </c>
      <c r="E4590" s="5">
        <v>761083495200</v>
      </c>
      <c r="F4590" s="5">
        <v>1333730000000</v>
      </c>
      <c r="G4590" s="5">
        <v>108593571000</v>
      </c>
      <c r="H4590" s="5">
        <v>371448083500</v>
      </c>
      <c r="I4590" s="6">
        <v>20.89885005035794</v>
      </c>
      <c r="J4590" s="4">
        <v>7099750</v>
      </c>
      <c r="K4590" s="5">
        <v>261524000000</v>
      </c>
      <c r="L4590" s="3">
        <v>233.70957572423569</v>
      </c>
      <c r="M4590" s="6">
        <v>60.100999999999999</v>
      </c>
      <c r="N4590" s="6">
        <v>46.320999999999998</v>
      </c>
      <c r="O4590" s="5"/>
      <c r="P4590" s="5"/>
      <c r="Q4590" s="4">
        <v>0</v>
      </c>
      <c r="R4590" s="4">
        <v>0</v>
      </c>
      <c r="S4590" s="4">
        <v>1</v>
      </c>
      <c r="T4590" s="4">
        <v>0</v>
      </c>
      <c r="U4590" s="4">
        <v>0</v>
      </c>
      <c r="V4590" s="5">
        <v>113821833820.3634</v>
      </c>
      <c r="W4590" s="5">
        <v>111901277125.4969</v>
      </c>
      <c r="X4590" s="6">
        <v>9.0132928339342016</v>
      </c>
      <c r="Y4590" s="6">
        <v>0.15098738174470089</v>
      </c>
      <c r="Z4590" s="6">
        <v>18.37754294390821</v>
      </c>
      <c r="AA4590" s="6"/>
      <c r="AB4590" s="6"/>
      <c r="AC4590" s="6">
        <v>13.143785199544521</v>
      </c>
      <c r="AD4590" s="4">
        <v>0</v>
      </c>
      <c r="AE4590" s="4">
        <v>0</v>
      </c>
    </row>
    <row r="4591" spans="1:31" hidden="1" x14ac:dyDescent="0.35">
      <c r="A4591" s="7" t="s">
        <v>233</v>
      </c>
      <c r="B4591" s="7" t="s">
        <v>234</v>
      </c>
      <c r="C4591" s="8">
        <v>23.162955299139242</v>
      </c>
      <c r="D4591" s="9">
        <v>2024</v>
      </c>
      <c r="E4591" s="10">
        <v>829886474900</v>
      </c>
      <c r="F4591" s="10">
        <v>1523235800000</v>
      </c>
      <c r="G4591" s="10">
        <v>109972586400</v>
      </c>
      <c r="H4591" s="10">
        <v>341390529500</v>
      </c>
      <c r="I4591" s="11">
        <v>-8.0919932919777722</v>
      </c>
      <c r="J4591" s="9">
        <v>7221868</v>
      </c>
      <c r="K4591" s="10">
        <v>310468807300</v>
      </c>
      <c r="L4591" s="8"/>
      <c r="M4591" s="11">
        <v>40.558</v>
      </c>
      <c r="N4591" s="11">
        <v>1.3979999999999999</v>
      </c>
      <c r="O4591" s="10"/>
      <c r="P4591" s="10"/>
      <c r="Q4591" s="9">
        <v>0</v>
      </c>
      <c r="R4591" s="9">
        <v>0</v>
      </c>
      <c r="S4591" s="9">
        <v>1</v>
      </c>
      <c r="T4591" s="9">
        <v>0</v>
      </c>
      <c r="U4591" s="9">
        <v>0</v>
      </c>
      <c r="V4591" s="10"/>
      <c r="W4591" s="10"/>
      <c r="X4591" s="11">
        <v>9.0401355612001204</v>
      </c>
      <c r="Y4591" s="11">
        <v>1.2698867781040191</v>
      </c>
      <c r="Z4591" s="11"/>
      <c r="AA4591" s="11"/>
      <c r="AB4591" s="11"/>
      <c r="AC4591" s="11"/>
      <c r="AD4591" s="9">
        <v>0</v>
      </c>
      <c r="AE4591" s="9">
        <v>0</v>
      </c>
    </row>
    <row r="4592" spans="1:31" hidden="1" x14ac:dyDescent="0.35">
      <c r="A4592" s="2" t="s">
        <v>235</v>
      </c>
      <c r="B4592" s="2" t="s">
        <v>236</v>
      </c>
      <c r="C4592" s="3"/>
      <c r="D4592" s="4">
        <v>1980</v>
      </c>
      <c r="E4592" s="5">
        <v>14134701617777.699</v>
      </c>
      <c r="F4592" s="5">
        <v>10564243740</v>
      </c>
      <c r="G4592" s="5"/>
      <c r="H4592" s="5"/>
      <c r="I4592" s="6"/>
      <c r="J4592" s="4">
        <v>5199872</v>
      </c>
      <c r="K4592" s="5"/>
      <c r="L4592" s="3"/>
      <c r="M4592" s="6"/>
      <c r="N4592" s="6"/>
      <c r="O4592" s="5"/>
      <c r="P4592" s="5"/>
      <c r="Q4592" s="4">
        <v>0</v>
      </c>
      <c r="R4592" s="4">
        <v>0</v>
      </c>
      <c r="S4592" s="4">
        <v>1</v>
      </c>
      <c r="T4592" s="4">
        <v>0</v>
      </c>
      <c r="U4592" s="4">
        <v>0</v>
      </c>
      <c r="V4592" s="5"/>
      <c r="W4592" s="5"/>
      <c r="X4592" s="6"/>
      <c r="Y4592" s="6"/>
      <c r="Z4592" s="6"/>
      <c r="AA4592" s="6"/>
      <c r="AB4592" s="6"/>
      <c r="AC4592" s="6"/>
      <c r="AD4592" s="4">
        <v>0</v>
      </c>
      <c r="AE4592" s="4">
        <v>0</v>
      </c>
    </row>
    <row r="4593" spans="1:31" hidden="1" x14ac:dyDescent="0.35">
      <c r="A4593" s="7" t="s">
        <v>235</v>
      </c>
      <c r="B4593" s="7" t="s">
        <v>236</v>
      </c>
      <c r="C4593" s="8"/>
      <c r="D4593" s="9">
        <v>1981</v>
      </c>
      <c r="E4593" s="10">
        <v>14140509865837.9</v>
      </c>
      <c r="F4593" s="10">
        <v>10697406478</v>
      </c>
      <c r="G4593" s="10"/>
      <c r="H4593" s="10"/>
      <c r="I4593" s="11"/>
      <c r="J4593" s="9">
        <v>5284495</v>
      </c>
      <c r="K4593" s="10"/>
      <c r="L4593" s="8"/>
      <c r="M4593" s="11"/>
      <c r="N4593" s="11"/>
      <c r="O4593" s="10"/>
      <c r="P4593" s="10"/>
      <c r="Q4593" s="9">
        <v>0</v>
      </c>
      <c r="R4593" s="9">
        <v>0</v>
      </c>
      <c r="S4593" s="9">
        <v>1</v>
      </c>
      <c r="T4593" s="9">
        <v>0</v>
      </c>
      <c r="U4593" s="9">
        <v>0</v>
      </c>
      <c r="V4593" s="10"/>
      <c r="W4593" s="10"/>
      <c r="X4593" s="11">
        <v>4.1092116531812301E-2</v>
      </c>
      <c r="Y4593" s="11"/>
      <c r="Z4593" s="11"/>
      <c r="AA4593" s="11"/>
      <c r="AB4593" s="11"/>
      <c r="AC4593" s="11"/>
      <c r="AD4593" s="9">
        <v>0</v>
      </c>
      <c r="AE4593" s="9">
        <v>0</v>
      </c>
    </row>
    <row r="4594" spans="1:31" hidden="1" x14ac:dyDescent="0.35">
      <c r="A4594" s="2" t="s">
        <v>235</v>
      </c>
      <c r="B4594" s="2" t="s">
        <v>236</v>
      </c>
      <c r="C4594" s="3"/>
      <c r="D4594" s="4">
        <v>1982</v>
      </c>
      <c r="E4594" s="5">
        <v>14140509865837.9</v>
      </c>
      <c r="F4594" s="5">
        <v>10320112059</v>
      </c>
      <c r="G4594" s="5"/>
      <c r="H4594" s="5"/>
      <c r="I4594" s="6"/>
      <c r="J4594" s="4">
        <v>5436432</v>
      </c>
      <c r="K4594" s="5"/>
      <c r="L4594" s="3"/>
      <c r="M4594" s="6"/>
      <c r="N4594" s="6"/>
      <c r="O4594" s="5"/>
      <c r="P4594" s="5"/>
      <c r="Q4594" s="4">
        <v>0</v>
      </c>
      <c r="R4594" s="4">
        <v>0</v>
      </c>
      <c r="S4594" s="4">
        <v>1</v>
      </c>
      <c r="T4594" s="4">
        <v>0</v>
      </c>
      <c r="U4594" s="4">
        <v>0</v>
      </c>
      <c r="V4594" s="5"/>
      <c r="W4594" s="5"/>
      <c r="X4594" s="6">
        <v>0</v>
      </c>
      <c r="Y4594" s="6"/>
      <c r="Z4594" s="6"/>
      <c r="AA4594" s="6"/>
      <c r="AB4594" s="6"/>
      <c r="AC4594" s="6"/>
      <c r="AD4594" s="4">
        <v>0</v>
      </c>
      <c r="AE4594" s="4">
        <v>0</v>
      </c>
    </row>
    <row r="4595" spans="1:31" hidden="1" x14ac:dyDescent="0.35">
      <c r="A4595" s="7" t="s">
        <v>235</v>
      </c>
      <c r="B4595" s="7" t="s">
        <v>236</v>
      </c>
      <c r="C4595" s="8"/>
      <c r="D4595" s="9">
        <v>1983</v>
      </c>
      <c r="E4595" s="10">
        <v>14767416122605.5</v>
      </c>
      <c r="F4595" s="10">
        <v>12966721440</v>
      </c>
      <c r="G4595" s="10"/>
      <c r="H4595" s="10"/>
      <c r="I4595" s="11"/>
      <c r="J4595" s="9">
        <v>5636203</v>
      </c>
      <c r="K4595" s="10"/>
      <c r="L4595" s="8"/>
      <c r="M4595" s="11"/>
      <c r="N4595" s="11"/>
      <c r="O4595" s="10"/>
      <c r="P4595" s="10"/>
      <c r="Q4595" s="9">
        <v>0</v>
      </c>
      <c r="R4595" s="9">
        <v>0</v>
      </c>
      <c r="S4595" s="9">
        <v>1</v>
      </c>
      <c r="T4595" s="9">
        <v>0</v>
      </c>
      <c r="U4595" s="9">
        <v>0</v>
      </c>
      <c r="V4595" s="10"/>
      <c r="W4595" s="10"/>
      <c r="X4595" s="11">
        <v>4.4334063107734476</v>
      </c>
      <c r="Y4595" s="11"/>
      <c r="Z4595" s="11"/>
      <c r="AA4595" s="11"/>
      <c r="AB4595" s="11"/>
      <c r="AC4595" s="11"/>
      <c r="AD4595" s="9">
        <v>0</v>
      </c>
      <c r="AE4595" s="9">
        <v>0</v>
      </c>
    </row>
    <row r="4596" spans="1:31" hidden="1" x14ac:dyDescent="0.35">
      <c r="A4596" s="2" t="s">
        <v>235</v>
      </c>
      <c r="B4596" s="2" t="s">
        <v>236</v>
      </c>
      <c r="C4596" s="3"/>
      <c r="D4596" s="4">
        <v>1984</v>
      </c>
      <c r="E4596" s="5">
        <v>15495756790518.5</v>
      </c>
      <c r="F4596" s="5">
        <v>22496179753</v>
      </c>
      <c r="G4596" s="5"/>
      <c r="H4596" s="5"/>
      <c r="I4596" s="6"/>
      <c r="J4596" s="4">
        <v>5845117</v>
      </c>
      <c r="K4596" s="5"/>
      <c r="L4596" s="3"/>
      <c r="M4596" s="6"/>
      <c r="N4596" s="6"/>
      <c r="O4596" s="5"/>
      <c r="P4596" s="5"/>
      <c r="Q4596" s="4">
        <v>0</v>
      </c>
      <c r="R4596" s="4">
        <v>0</v>
      </c>
      <c r="S4596" s="4">
        <v>1</v>
      </c>
      <c r="T4596" s="4">
        <v>0</v>
      </c>
      <c r="U4596" s="4">
        <v>0</v>
      </c>
      <c r="V4596" s="5"/>
      <c r="W4596" s="5"/>
      <c r="X4596" s="6">
        <v>4.9320792606235209</v>
      </c>
      <c r="Y4596" s="6"/>
      <c r="Z4596" s="6"/>
      <c r="AA4596" s="6"/>
      <c r="AB4596" s="6"/>
      <c r="AC4596" s="6"/>
      <c r="AD4596" s="4">
        <v>0</v>
      </c>
      <c r="AE4596" s="4">
        <v>0</v>
      </c>
    </row>
    <row r="4597" spans="1:31" hidden="1" x14ac:dyDescent="0.35">
      <c r="A4597" s="7" t="s">
        <v>235</v>
      </c>
      <c r="B4597" s="7" t="s">
        <v>236</v>
      </c>
      <c r="C4597" s="8"/>
      <c r="D4597" s="9">
        <v>1985</v>
      </c>
      <c r="E4597" s="10">
        <v>16219437151036.199</v>
      </c>
      <c r="F4597" s="10">
        <v>21347651152</v>
      </c>
      <c r="G4597" s="10"/>
      <c r="H4597" s="10"/>
      <c r="I4597" s="11"/>
      <c r="J4597" s="9">
        <v>6043783</v>
      </c>
      <c r="K4597" s="10"/>
      <c r="L4597" s="8"/>
      <c r="M4597" s="11"/>
      <c r="N4597" s="11"/>
      <c r="O4597" s="10"/>
      <c r="P4597" s="10"/>
      <c r="Q4597" s="9">
        <v>0</v>
      </c>
      <c r="R4597" s="9">
        <v>0</v>
      </c>
      <c r="S4597" s="9">
        <v>1</v>
      </c>
      <c r="T4597" s="9">
        <v>0</v>
      </c>
      <c r="U4597" s="9">
        <v>0</v>
      </c>
      <c r="V4597" s="10"/>
      <c r="W4597" s="10"/>
      <c r="X4597" s="11">
        <v>4.6701840400625203</v>
      </c>
      <c r="Y4597" s="11"/>
      <c r="Z4597" s="11"/>
      <c r="AA4597" s="11"/>
      <c r="AB4597" s="11"/>
      <c r="AC4597" s="11"/>
      <c r="AD4597" s="9">
        <v>0</v>
      </c>
      <c r="AE4597" s="9">
        <v>0</v>
      </c>
    </row>
    <row r="4598" spans="1:31" hidden="1" x14ac:dyDescent="0.35">
      <c r="A4598" s="2" t="s">
        <v>235</v>
      </c>
      <c r="B4598" s="2" t="s">
        <v>236</v>
      </c>
      <c r="C4598" s="3"/>
      <c r="D4598" s="4">
        <v>1986</v>
      </c>
      <c r="E4598" s="5">
        <v>16835908439044</v>
      </c>
      <c r="F4598" s="5">
        <v>57013070674</v>
      </c>
      <c r="G4598" s="5"/>
      <c r="H4598" s="5"/>
      <c r="I4598" s="6"/>
      <c r="J4598" s="4">
        <v>6285693</v>
      </c>
      <c r="K4598" s="5"/>
      <c r="L4598" s="3"/>
      <c r="M4598" s="6"/>
      <c r="N4598" s="6"/>
      <c r="O4598" s="5"/>
      <c r="P4598" s="5"/>
      <c r="Q4598" s="4">
        <v>0</v>
      </c>
      <c r="R4598" s="4">
        <v>0</v>
      </c>
      <c r="S4598" s="4">
        <v>1</v>
      </c>
      <c r="T4598" s="4">
        <v>0</v>
      </c>
      <c r="U4598" s="4">
        <v>0</v>
      </c>
      <c r="V4598" s="5"/>
      <c r="W4598" s="5"/>
      <c r="X4598" s="6">
        <v>3.800818007845697</v>
      </c>
      <c r="Y4598" s="6"/>
      <c r="Z4598" s="6"/>
      <c r="AA4598" s="6"/>
      <c r="AB4598" s="6"/>
      <c r="AC4598" s="6"/>
      <c r="AD4598" s="4">
        <v>0</v>
      </c>
      <c r="AE4598" s="4">
        <v>0</v>
      </c>
    </row>
    <row r="4599" spans="1:31" hidden="1" x14ac:dyDescent="0.35">
      <c r="A4599" s="7" t="s">
        <v>235</v>
      </c>
      <c r="B4599" s="7" t="s">
        <v>236</v>
      </c>
      <c r="C4599" s="8"/>
      <c r="D4599" s="9">
        <v>1987</v>
      </c>
      <c r="E4599" s="10">
        <v>20460935308310.898</v>
      </c>
      <c r="F4599" s="10">
        <v>124436989254</v>
      </c>
      <c r="G4599" s="10"/>
      <c r="H4599" s="10"/>
      <c r="I4599" s="11"/>
      <c r="J4599" s="9">
        <v>6557970</v>
      </c>
      <c r="K4599" s="10"/>
      <c r="L4599" s="8"/>
      <c r="M4599" s="11"/>
      <c r="N4599" s="11"/>
      <c r="O4599" s="10"/>
      <c r="P4599" s="10"/>
      <c r="Q4599" s="9">
        <v>0</v>
      </c>
      <c r="R4599" s="9">
        <v>0</v>
      </c>
      <c r="S4599" s="9">
        <v>1</v>
      </c>
      <c r="T4599" s="9">
        <v>0</v>
      </c>
      <c r="U4599" s="9">
        <v>0</v>
      </c>
      <c r="V4599" s="10"/>
      <c r="W4599" s="10"/>
      <c r="X4599" s="11">
        <v>21.53151926664162</v>
      </c>
      <c r="Y4599" s="11"/>
      <c r="Z4599" s="11"/>
      <c r="AA4599" s="11"/>
      <c r="AB4599" s="11"/>
      <c r="AC4599" s="11"/>
      <c r="AD4599" s="9">
        <v>0</v>
      </c>
      <c r="AE4599" s="9">
        <v>0</v>
      </c>
    </row>
    <row r="4600" spans="1:31" hidden="1" x14ac:dyDescent="0.35">
      <c r="A4600" s="2" t="s">
        <v>235</v>
      </c>
      <c r="B4600" s="2" t="s">
        <v>236</v>
      </c>
      <c r="C4600" s="3"/>
      <c r="D4600" s="4">
        <v>1988</v>
      </c>
      <c r="E4600" s="5">
        <v>22911522886952.5</v>
      </c>
      <c r="F4600" s="5">
        <v>246105923165</v>
      </c>
      <c r="G4600" s="5"/>
      <c r="H4600" s="5"/>
      <c r="I4600" s="6"/>
      <c r="J4600" s="4">
        <v>6812014</v>
      </c>
      <c r="K4600" s="5"/>
      <c r="L4600" s="3"/>
      <c r="M4600" s="6"/>
      <c r="N4600" s="6"/>
      <c r="O4600" s="5"/>
      <c r="P4600" s="5"/>
      <c r="Q4600" s="4">
        <v>0</v>
      </c>
      <c r="R4600" s="4">
        <v>0</v>
      </c>
      <c r="S4600" s="4">
        <v>1</v>
      </c>
      <c r="T4600" s="4">
        <v>0</v>
      </c>
      <c r="U4600" s="4">
        <v>0</v>
      </c>
      <c r="V4600" s="5"/>
      <c r="W4600" s="5"/>
      <c r="X4600" s="6">
        <v>11.97690888376062</v>
      </c>
      <c r="Y4600" s="6"/>
      <c r="Z4600" s="6"/>
      <c r="AA4600" s="6"/>
      <c r="AB4600" s="6"/>
      <c r="AC4600" s="6"/>
      <c r="AD4600" s="4">
        <v>0</v>
      </c>
      <c r="AE4600" s="4">
        <v>0</v>
      </c>
    </row>
    <row r="4601" spans="1:31" hidden="1" x14ac:dyDescent="0.35">
      <c r="A4601" s="7" t="s">
        <v>235</v>
      </c>
      <c r="B4601" s="7" t="s">
        <v>236</v>
      </c>
      <c r="C4601" s="8"/>
      <c r="D4601" s="9">
        <v>1989</v>
      </c>
      <c r="E4601" s="10">
        <v>23708702561619</v>
      </c>
      <c r="F4601" s="10">
        <v>303102833081</v>
      </c>
      <c r="G4601" s="10"/>
      <c r="H4601" s="10"/>
      <c r="I4601" s="11"/>
      <c r="J4601" s="9">
        <v>7073473</v>
      </c>
      <c r="K4601" s="10"/>
      <c r="L4601" s="8"/>
      <c r="M4601" s="11"/>
      <c r="N4601" s="11"/>
      <c r="O4601" s="10"/>
      <c r="P4601" s="10"/>
      <c r="Q4601" s="9">
        <v>0</v>
      </c>
      <c r="R4601" s="9">
        <v>0</v>
      </c>
      <c r="S4601" s="9">
        <v>1</v>
      </c>
      <c r="T4601" s="9">
        <v>0</v>
      </c>
      <c r="U4601" s="9">
        <v>0</v>
      </c>
      <c r="V4601" s="10"/>
      <c r="W4601" s="10"/>
      <c r="X4601" s="11">
        <v>3.4793831846091399</v>
      </c>
      <c r="Y4601" s="11"/>
      <c r="Z4601" s="11"/>
      <c r="AA4601" s="11"/>
      <c r="AB4601" s="11"/>
      <c r="AC4601" s="11"/>
      <c r="AD4601" s="9">
        <v>0</v>
      </c>
      <c r="AE4601" s="9">
        <v>0</v>
      </c>
    </row>
    <row r="4602" spans="1:31" hidden="1" x14ac:dyDescent="0.35">
      <c r="A4602" s="2" t="s">
        <v>235</v>
      </c>
      <c r="B4602" s="2" t="s">
        <v>236</v>
      </c>
      <c r="C4602" s="3"/>
      <c r="D4602" s="4">
        <v>1990</v>
      </c>
      <c r="E4602" s="5">
        <v>23984271620592.102</v>
      </c>
      <c r="F4602" s="5">
        <v>753164611787</v>
      </c>
      <c r="G4602" s="5"/>
      <c r="H4602" s="5"/>
      <c r="I4602" s="6"/>
      <c r="J4602" s="4">
        <v>7374752</v>
      </c>
      <c r="K4602" s="5"/>
      <c r="L4602" s="3"/>
      <c r="M4602" s="6"/>
      <c r="N4602" s="6"/>
      <c r="O4602" s="5"/>
      <c r="P4602" s="5"/>
      <c r="Q4602" s="4">
        <v>0</v>
      </c>
      <c r="R4602" s="4">
        <v>0</v>
      </c>
      <c r="S4602" s="4">
        <v>1</v>
      </c>
      <c r="T4602" s="4">
        <v>0</v>
      </c>
      <c r="U4602" s="4">
        <v>0</v>
      </c>
      <c r="V4602" s="5"/>
      <c r="W4602" s="5"/>
      <c r="X4602" s="6">
        <v>1.1623118483893951</v>
      </c>
      <c r="Y4602" s="6"/>
      <c r="Z4602" s="6"/>
      <c r="AA4602" s="6"/>
      <c r="AB4602" s="6"/>
      <c r="AC4602" s="6"/>
      <c r="AD4602" s="4">
        <v>0</v>
      </c>
      <c r="AE4602" s="4">
        <v>0</v>
      </c>
    </row>
    <row r="4603" spans="1:31" hidden="1" x14ac:dyDescent="0.35">
      <c r="A4603" s="7" t="s">
        <v>235</v>
      </c>
      <c r="B4603" s="7" t="s">
        <v>236</v>
      </c>
      <c r="C4603" s="8"/>
      <c r="D4603" s="9">
        <v>1991</v>
      </c>
      <c r="E4603" s="10">
        <v>25804989137700</v>
      </c>
      <c r="F4603" s="10">
        <v>1680968805100</v>
      </c>
      <c r="G4603" s="10"/>
      <c r="H4603" s="10"/>
      <c r="I4603" s="11"/>
      <c r="J4603" s="9">
        <v>7686850</v>
      </c>
      <c r="K4603" s="10"/>
      <c r="L4603" s="8"/>
      <c r="M4603" s="11"/>
      <c r="N4603" s="11"/>
      <c r="O4603" s="10"/>
      <c r="P4603" s="10"/>
      <c r="Q4603" s="9">
        <v>0</v>
      </c>
      <c r="R4603" s="9">
        <v>0</v>
      </c>
      <c r="S4603" s="9">
        <v>1</v>
      </c>
      <c r="T4603" s="9">
        <v>0</v>
      </c>
      <c r="U4603" s="9">
        <v>0</v>
      </c>
      <c r="V4603" s="10"/>
      <c r="W4603" s="10"/>
      <c r="X4603" s="11">
        <v>7.5912979385402508</v>
      </c>
      <c r="Y4603" s="11"/>
      <c r="Z4603" s="11"/>
      <c r="AA4603" s="11"/>
      <c r="AB4603" s="11"/>
      <c r="AC4603" s="11"/>
      <c r="AD4603" s="9">
        <v>0</v>
      </c>
      <c r="AE4603" s="9">
        <v>0</v>
      </c>
    </row>
    <row r="4604" spans="1:31" hidden="1" x14ac:dyDescent="0.35">
      <c r="A4604" s="2" t="s">
        <v>235</v>
      </c>
      <c r="B4604" s="2" t="s">
        <v>236</v>
      </c>
      <c r="C4604" s="3"/>
      <c r="D4604" s="4">
        <v>1992</v>
      </c>
      <c r="E4604" s="5">
        <v>27615864153800</v>
      </c>
      <c r="F4604" s="5">
        <v>3155716920200</v>
      </c>
      <c r="G4604" s="5"/>
      <c r="H4604" s="5"/>
      <c r="I4604" s="6"/>
      <c r="J4604" s="4">
        <v>8113083</v>
      </c>
      <c r="K4604" s="5"/>
      <c r="L4604" s="3"/>
      <c r="M4604" s="6"/>
      <c r="N4604" s="6"/>
      <c r="O4604" s="5"/>
      <c r="P4604" s="5"/>
      <c r="Q4604" s="4">
        <v>0</v>
      </c>
      <c r="R4604" s="4">
        <v>0</v>
      </c>
      <c r="S4604" s="4">
        <v>1</v>
      </c>
      <c r="T4604" s="4">
        <v>0</v>
      </c>
      <c r="U4604" s="4">
        <v>0</v>
      </c>
      <c r="V4604" s="5"/>
      <c r="W4604" s="5"/>
      <c r="X4604" s="6">
        <v>7.0175383777022722</v>
      </c>
      <c r="Y4604" s="6"/>
      <c r="Z4604" s="6"/>
      <c r="AA4604" s="6"/>
      <c r="AB4604" s="6"/>
      <c r="AC4604" s="6"/>
      <c r="AD4604" s="4">
        <v>0</v>
      </c>
      <c r="AE4604" s="4">
        <v>0</v>
      </c>
    </row>
    <row r="4605" spans="1:31" hidden="1" x14ac:dyDescent="0.35">
      <c r="A4605" s="7" t="s">
        <v>235</v>
      </c>
      <c r="B4605" s="7" t="s">
        <v>236</v>
      </c>
      <c r="C4605" s="8">
        <v>2.371986060847961</v>
      </c>
      <c r="D4605" s="9">
        <v>1993</v>
      </c>
      <c r="E4605" s="10">
        <v>28747664667700</v>
      </c>
      <c r="F4605" s="10">
        <v>6813193495000</v>
      </c>
      <c r="G4605" s="10">
        <v>580714628200</v>
      </c>
      <c r="H4605" s="10">
        <v>2559095689200</v>
      </c>
      <c r="I4605" s="11"/>
      <c r="J4605" s="9">
        <v>8616381</v>
      </c>
      <c r="K4605" s="10"/>
      <c r="L4605" s="8"/>
      <c r="M4605" s="11"/>
      <c r="N4605" s="11"/>
      <c r="O4605" s="10"/>
      <c r="P4605" s="10"/>
      <c r="Q4605" s="9">
        <v>0</v>
      </c>
      <c r="R4605" s="9">
        <v>0</v>
      </c>
      <c r="S4605" s="9">
        <v>1</v>
      </c>
      <c r="T4605" s="9">
        <v>0</v>
      </c>
      <c r="U4605" s="9">
        <v>0</v>
      </c>
      <c r="V4605" s="10"/>
      <c r="W4605" s="10"/>
      <c r="X4605" s="11">
        <v>4.0983708045372236</v>
      </c>
      <c r="Y4605" s="11"/>
      <c r="Z4605" s="11"/>
      <c r="AA4605" s="11"/>
      <c r="AB4605" s="11"/>
      <c r="AC4605" s="11"/>
      <c r="AD4605" s="9">
        <v>0</v>
      </c>
      <c r="AE4605" s="9">
        <v>0</v>
      </c>
    </row>
    <row r="4606" spans="1:31" hidden="1" x14ac:dyDescent="0.35">
      <c r="A4606" s="2" t="s">
        <v>235</v>
      </c>
      <c r="B4606" s="2" t="s">
        <v>236</v>
      </c>
      <c r="C4606" s="3">
        <v>3.3369691567692259</v>
      </c>
      <c r="D4606" s="4">
        <v>1994</v>
      </c>
      <c r="E4606" s="5">
        <v>18740993917600</v>
      </c>
      <c r="F4606" s="5">
        <v>7105040198500</v>
      </c>
      <c r="G4606" s="5">
        <v>996480995300</v>
      </c>
      <c r="H4606" s="5">
        <v>2570000412200</v>
      </c>
      <c r="I4606" s="6">
        <v>0.42611626622719712</v>
      </c>
      <c r="J4606" s="4">
        <v>9239162</v>
      </c>
      <c r="K4606" s="5"/>
      <c r="L4606" s="3">
        <v>44.868400624124263</v>
      </c>
      <c r="M4606" s="6"/>
      <c r="N4606" s="6"/>
      <c r="O4606" s="5"/>
      <c r="P4606" s="5"/>
      <c r="Q4606" s="4">
        <v>0</v>
      </c>
      <c r="R4606" s="4">
        <v>0</v>
      </c>
      <c r="S4606" s="4">
        <v>1</v>
      </c>
      <c r="T4606" s="4">
        <v>0</v>
      </c>
      <c r="U4606" s="4">
        <v>0</v>
      </c>
      <c r="V4606" s="5">
        <v>528418657010.30341</v>
      </c>
      <c r="W4606" s="5"/>
      <c r="X4606" s="6">
        <v>-34.808638773859037</v>
      </c>
      <c r="Y4606" s="6">
        <v>71.59564214676692</v>
      </c>
      <c r="Z4606" s="6"/>
      <c r="AA4606" s="6"/>
      <c r="AB4606" s="6"/>
      <c r="AC4606" s="6"/>
      <c r="AD4606" s="4">
        <v>0</v>
      </c>
      <c r="AE4606" s="4">
        <v>0</v>
      </c>
    </row>
    <row r="4607" spans="1:31" hidden="1" x14ac:dyDescent="0.35">
      <c r="A4607" s="7" t="s">
        <v>235</v>
      </c>
      <c r="B4607" s="7" t="s">
        <v>236</v>
      </c>
      <c r="C4607" s="8">
        <v>3.4789328471394971</v>
      </c>
      <c r="D4607" s="9">
        <v>1995</v>
      </c>
      <c r="E4607" s="10">
        <v>20597002422000</v>
      </c>
      <c r="F4607" s="10">
        <v>8433706912200</v>
      </c>
      <c r="G4607" s="10">
        <v>765289942600</v>
      </c>
      <c r="H4607" s="10">
        <v>3517441233600</v>
      </c>
      <c r="I4607" s="11">
        <v>36.865395698087099</v>
      </c>
      <c r="J4607" s="9">
        <v>10018497</v>
      </c>
      <c r="K4607" s="10"/>
      <c r="L4607" s="8">
        <v>44.509927077871069</v>
      </c>
      <c r="M4607" s="11"/>
      <c r="N4607" s="11"/>
      <c r="O4607" s="10"/>
      <c r="P4607" s="10"/>
      <c r="Q4607" s="9">
        <v>0</v>
      </c>
      <c r="R4607" s="9">
        <v>0</v>
      </c>
      <c r="S4607" s="9">
        <v>1</v>
      </c>
      <c r="T4607" s="9">
        <v>0</v>
      </c>
      <c r="U4607" s="9">
        <v>0</v>
      </c>
      <c r="V4607" s="10">
        <v>659185532896.25745</v>
      </c>
      <c r="W4607" s="10"/>
      <c r="X4607" s="11">
        <v>9.9034689011717223</v>
      </c>
      <c r="Y4607" s="11">
        <v>-23.200748814120409</v>
      </c>
      <c r="Z4607" s="11"/>
      <c r="AA4607" s="11"/>
      <c r="AB4607" s="11"/>
      <c r="AC4607" s="11">
        <v>24.746831731076501</v>
      </c>
      <c r="AD4607" s="9">
        <v>0</v>
      </c>
      <c r="AE4607" s="9">
        <v>0</v>
      </c>
    </row>
    <row r="4608" spans="1:31" hidden="1" x14ac:dyDescent="0.35">
      <c r="A4608" s="2" t="s">
        <v>235</v>
      </c>
      <c r="B4608" s="2" t="s">
        <v>236</v>
      </c>
      <c r="C4608" s="3">
        <v>4.7223402530531668</v>
      </c>
      <c r="D4608" s="4">
        <v>1996</v>
      </c>
      <c r="E4608" s="5">
        <v>21811711794700</v>
      </c>
      <c r="F4608" s="5">
        <v>9201920588400</v>
      </c>
      <c r="G4608" s="5">
        <v>957867227000</v>
      </c>
      <c r="H4608" s="5">
        <v>3659787052300</v>
      </c>
      <c r="I4608" s="6">
        <v>4.0468570545047413</v>
      </c>
      <c r="J4608" s="4">
        <v>10801270</v>
      </c>
      <c r="K4608" s="5"/>
      <c r="L4608" s="3">
        <v>47.692770276335509</v>
      </c>
      <c r="M4608" s="6">
        <v>17.395</v>
      </c>
      <c r="N4608" s="6">
        <v>17.38</v>
      </c>
      <c r="O4608" s="5"/>
      <c r="P4608" s="5"/>
      <c r="Q4608" s="4">
        <v>0</v>
      </c>
      <c r="R4608" s="4">
        <v>0</v>
      </c>
      <c r="S4608" s="4">
        <v>1</v>
      </c>
      <c r="T4608" s="4">
        <v>0</v>
      </c>
      <c r="U4608" s="4">
        <v>0</v>
      </c>
      <c r="V4608" s="5">
        <v>911136001289.52002</v>
      </c>
      <c r="W4608" s="5"/>
      <c r="X4608" s="6">
        <v>5.8975056069447698</v>
      </c>
      <c r="Y4608" s="6">
        <v>25.163963836469211</v>
      </c>
      <c r="Z4608" s="6"/>
      <c r="AA4608" s="6"/>
      <c r="AB4608" s="6"/>
      <c r="AC4608" s="6">
        <v>38.221480269184617</v>
      </c>
      <c r="AD4608" s="4">
        <v>0</v>
      </c>
      <c r="AE4608" s="4">
        <v>0</v>
      </c>
    </row>
    <row r="4609" spans="1:31" hidden="1" x14ac:dyDescent="0.35">
      <c r="A4609" s="7" t="s">
        <v>235</v>
      </c>
      <c r="B4609" s="7" t="s">
        <v>236</v>
      </c>
      <c r="C4609" s="8">
        <v>6.2766324122945747</v>
      </c>
      <c r="D4609" s="9">
        <v>1997</v>
      </c>
      <c r="E4609" s="10">
        <v>22685624437100</v>
      </c>
      <c r="F4609" s="10">
        <v>10145328867000</v>
      </c>
      <c r="G4609" s="10">
        <v>976741919600</v>
      </c>
      <c r="H4609" s="10">
        <v>4051732672900</v>
      </c>
      <c r="I4609" s="11">
        <v>10.7095198436117</v>
      </c>
      <c r="J4609" s="9">
        <v>11570982</v>
      </c>
      <c r="K4609" s="10"/>
      <c r="L4609" s="8">
        <v>51.489216842260277</v>
      </c>
      <c r="M4609" s="11">
        <v>97.167000000000002</v>
      </c>
      <c r="N4609" s="11">
        <v>9.5670000000000002</v>
      </c>
      <c r="O4609" s="10"/>
      <c r="P4609" s="10"/>
      <c r="Q4609" s="9">
        <v>0</v>
      </c>
      <c r="R4609" s="9">
        <v>0</v>
      </c>
      <c r="S4609" s="9">
        <v>1</v>
      </c>
      <c r="T4609" s="9">
        <v>0</v>
      </c>
      <c r="U4609" s="9">
        <v>0</v>
      </c>
      <c r="V4609" s="10">
        <v>1236734677769.176</v>
      </c>
      <c r="W4609" s="10"/>
      <c r="X4609" s="11">
        <v>4.00662107873785</v>
      </c>
      <c r="Y4609" s="11">
        <v>1.970491532434484</v>
      </c>
      <c r="Z4609" s="11"/>
      <c r="AA4609" s="11"/>
      <c r="AB4609" s="11"/>
      <c r="AC4609" s="11">
        <v>35.735463862567173</v>
      </c>
      <c r="AD4609" s="9">
        <v>0</v>
      </c>
      <c r="AE4609" s="9">
        <v>0</v>
      </c>
    </row>
    <row r="4610" spans="1:31" hidden="1" x14ac:dyDescent="0.35">
      <c r="A4610" s="2" t="s">
        <v>235</v>
      </c>
      <c r="B4610" s="2" t="s">
        <v>236</v>
      </c>
      <c r="C4610" s="3">
        <v>5.5851811316029094</v>
      </c>
      <c r="D4610" s="4">
        <v>1998</v>
      </c>
      <c r="E4610" s="5">
        <v>23747681913800</v>
      </c>
      <c r="F4610" s="5">
        <v>11720318188000</v>
      </c>
      <c r="G4610" s="5">
        <v>904433789400</v>
      </c>
      <c r="H4610" s="5">
        <v>3102025485100</v>
      </c>
      <c r="I4610" s="6">
        <v>-23.439532280895861</v>
      </c>
      <c r="J4610" s="4">
        <v>12058173</v>
      </c>
      <c r="K4610" s="5"/>
      <c r="L4610" s="3">
        <v>59.112969558672191</v>
      </c>
      <c r="M4610" s="6">
        <v>-13.563000000000001</v>
      </c>
      <c r="N4610" s="6">
        <v>50.805999999999997</v>
      </c>
      <c r="O4610" s="5"/>
      <c r="P4610" s="5"/>
      <c r="Q4610" s="4">
        <v>0</v>
      </c>
      <c r="R4610" s="4">
        <v>0</v>
      </c>
      <c r="S4610" s="4">
        <v>1</v>
      </c>
      <c r="T4610" s="4">
        <v>0</v>
      </c>
      <c r="U4610" s="4">
        <v>0</v>
      </c>
      <c r="V4610" s="5">
        <v>1107372891071.3579</v>
      </c>
      <c r="W4610" s="5"/>
      <c r="X4610" s="6">
        <v>4.6816321042638549</v>
      </c>
      <c r="Y4610" s="6">
        <v>-7.4029924127360038</v>
      </c>
      <c r="Z4610" s="6"/>
      <c r="AA4610" s="6"/>
      <c r="AB4610" s="6"/>
      <c r="AC4610" s="6">
        <v>-10.45994658540352</v>
      </c>
      <c r="AD4610" s="4">
        <v>0</v>
      </c>
      <c r="AE4610" s="4">
        <v>0</v>
      </c>
    </row>
    <row r="4611" spans="1:31" hidden="1" x14ac:dyDescent="0.35">
      <c r="A4611" s="7" t="s">
        <v>235</v>
      </c>
      <c r="B4611" s="7" t="s">
        <v>236</v>
      </c>
      <c r="C4611" s="8">
        <v>5.7059347085996919</v>
      </c>
      <c r="D4611" s="9">
        <v>1999</v>
      </c>
      <c r="E4611" s="10">
        <v>26764915412400</v>
      </c>
      <c r="F4611" s="10">
        <v>13376073141000</v>
      </c>
      <c r="G4611" s="10">
        <v>1055998341100</v>
      </c>
      <c r="H4611" s="10">
        <v>4871942419700</v>
      </c>
      <c r="I4611" s="11">
        <v>57.056814752214819</v>
      </c>
      <c r="J4611" s="9">
        <v>12265731</v>
      </c>
      <c r="K4611" s="10"/>
      <c r="L4611" s="8">
        <v>61.482339754778167</v>
      </c>
      <c r="M4611" s="11">
        <v>29.177</v>
      </c>
      <c r="N4611" s="11">
        <v>34.146999999999998</v>
      </c>
      <c r="O4611" s="10"/>
      <c r="P4611" s="10"/>
      <c r="Q4611" s="9">
        <v>0</v>
      </c>
      <c r="R4611" s="9">
        <v>0</v>
      </c>
      <c r="S4611" s="9">
        <v>1</v>
      </c>
      <c r="T4611" s="9">
        <v>0</v>
      </c>
      <c r="U4611" s="9">
        <v>0</v>
      </c>
      <c r="V4611" s="10">
        <v>1241380863259.4929</v>
      </c>
      <c r="W4611" s="10"/>
      <c r="X4611" s="11">
        <v>12.705381138049759</v>
      </c>
      <c r="Y4611" s="11">
        <v>16.75794883786326</v>
      </c>
      <c r="Z4611" s="11"/>
      <c r="AA4611" s="11"/>
      <c r="AB4611" s="11"/>
      <c r="AC4611" s="11">
        <v>12.101431529399809</v>
      </c>
      <c r="AD4611" s="9">
        <v>0</v>
      </c>
      <c r="AE4611" s="9">
        <v>0</v>
      </c>
    </row>
    <row r="4612" spans="1:31" hidden="1" x14ac:dyDescent="0.35">
      <c r="A4612" s="2" t="s">
        <v>235</v>
      </c>
      <c r="B4612" s="2" t="s">
        <v>236</v>
      </c>
      <c r="C4612" s="3">
        <v>6.3105734977995338</v>
      </c>
      <c r="D4612" s="4">
        <v>2000</v>
      </c>
      <c r="E4612" s="5">
        <v>29439688732500</v>
      </c>
      <c r="F4612" s="5">
        <v>14237327246300</v>
      </c>
      <c r="G4612" s="5">
        <v>1186529223700</v>
      </c>
      <c r="H4612" s="5">
        <v>5489871483700</v>
      </c>
      <c r="I4612" s="6">
        <v>12.68342297112064</v>
      </c>
      <c r="J4612" s="4">
        <v>12462336</v>
      </c>
      <c r="K4612" s="5"/>
      <c r="L4612" s="3">
        <v>60.995404216974769</v>
      </c>
      <c r="M4612" s="6">
        <v>33.65</v>
      </c>
      <c r="N4612" s="6">
        <v>8.0440000000000005</v>
      </c>
      <c r="O4612" s="5"/>
      <c r="P4612" s="5"/>
      <c r="Q4612" s="4">
        <v>0</v>
      </c>
      <c r="R4612" s="4">
        <v>0</v>
      </c>
      <c r="S4612" s="4">
        <v>1</v>
      </c>
      <c r="T4612" s="4">
        <v>0</v>
      </c>
      <c r="U4612" s="4">
        <v>0</v>
      </c>
      <c r="V4612" s="5">
        <v>1472991304072.6479</v>
      </c>
      <c r="W4612" s="5"/>
      <c r="X4612" s="6">
        <v>9.9935803229207885</v>
      </c>
      <c r="Y4612" s="6">
        <v>12.360898452172769</v>
      </c>
      <c r="Z4612" s="6"/>
      <c r="AA4612" s="6"/>
      <c r="AB4612" s="6"/>
      <c r="AC4612" s="6">
        <v>18.65748439242212</v>
      </c>
      <c r="AD4612" s="4">
        <v>0</v>
      </c>
      <c r="AE4612" s="4">
        <v>0</v>
      </c>
    </row>
    <row r="4613" spans="1:31" hidden="1" x14ac:dyDescent="0.35">
      <c r="A4613" s="7" t="s">
        <v>235</v>
      </c>
      <c r="B4613" s="7" t="s">
        <v>236</v>
      </c>
      <c r="C4613" s="8">
        <v>5.7544358564062339</v>
      </c>
      <c r="D4613" s="9">
        <v>2001</v>
      </c>
      <c r="E4613" s="10">
        <v>31615196546300</v>
      </c>
      <c r="F4613" s="10">
        <v>16267593266000</v>
      </c>
      <c r="G4613" s="10">
        <v>1305101391800</v>
      </c>
      <c r="H4613" s="10">
        <v>5659630946700</v>
      </c>
      <c r="I4613" s="11">
        <v>3.0922301825103489</v>
      </c>
      <c r="J4613" s="9">
        <v>12658484</v>
      </c>
      <c r="K4613" s="10"/>
      <c r="L4613" s="8">
        <v>60.629036358391943</v>
      </c>
      <c r="M4613" s="11">
        <v>28.573</v>
      </c>
      <c r="N4613" s="11">
        <v>16.440000000000001</v>
      </c>
      <c r="O4613" s="10"/>
      <c r="P4613" s="10"/>
      <c r="Q4613" s="9">
        <v>0</v>
      </c>
      <c r="R4613" s="9">
        <v>0</v>
      </c>
      <c r="S4613" s="9">
        <v>1</v>
      </c>
      <c r="T4613" s="9">
        <v>0</v>
      </c>
      <c r="U4613" s="9">
        <v>0</v>
      </c>
      <c r="V4613" s="10">
        <v>1543993235088.6841</v>
      </c>
      <c r="W4613" s="10"/>
      <c r="X4613" s="11">
        <v>7.3897106507051618</v>
      </c>
      <c r="Y4613" s="11">
        <v>9.9931940766070486</v>
      </c>
      <c r="Z4613" s="11"/>
      <c r="AA4613" s="11"/>
      <c r="AB4613" s="11"/>
      <c r="AC4613" s="11">
        <v>4.8202545948318489</v>
      </c>
      <c r="AD4613" s="9">
        <v>0</v>
      </c>
      <c r="AE4613" s="9">
        <v>0</v>
      </c>
    </row>
    <row r="4614" spans="1:31" hidden="1" x14ac:dyDescent="0.35">
      <c r="A4614" s="2" t="s">
        <v>235</v>
      </c>
      <c r="B4614" s="2" t="s">
        <v>236</v>
      </c>
      <c r="C4614" s="3">
        <v>6.0058557175756633</v>
      </c>
      <c r="D4614" s="4">
        <v>2002</v>
      </c>
      <c r="E4614" s="5">
        <v>33595911627400</v>
      </c>
      <c r="F4614" s="5">
        <v>17631308613500</v>
      </c>
      <c r="G4614" s="5">
        <v>1447103080500</v>
      </c>
      <c r="H4614" s="5">
        <v>7064068489000</v>
      </c>
      <c r="I4614" s="6">
        <v>24.815002171102591</v>
      </c>
      <c r="J4614" s="4">
        <v>12855241</v>
      </c>
      <c r="K4614" s="5">
        <v>1371458610000</v>
      </c>
      <c r="L4614" s="3">
        <v>60.757246500804207</v>
      </c>
      <c r="M4614" s="6">
        <v>10.489000000000001</v>
      </c>
      <c r="N4614" s="6">
        <v>12.622999999999999</v>
      </c>
      <c r="O4614" s="5"/>
      <c r="P4614" s="5"/>
      <c r="Q4614" s="4">
        <v>0</v>
      </c>
      <c r="R4614" s="4">
        <v>0</v>
      </c>
      <c r="S4614" s="4">
        <v>1</v>
      </c>
      <c r="T4614" s="4">
        <v>0</v>
      </c>
      <c r="U4614" s="4">
        <v>0</v>
      </c>
      <c r="V4614" s="5">
        <v>1742855408092.406</v>
      </c>
      <c r="W4614" s="5">
        <v>2257275780234.4561</v>
      </c>
      <c r="X4614" s="6">
        <v>6.2650728050963567</v>
      </c>
      <c r="Y4614" s="6">
        <v>10.88051009616585</v>
      </c>
      <c r="Z4614" s="6"/>
      <c r="AA4614" s="6"/>
      <c r="AB4614" s="6"/>
      <c r="AC4614" s="6">
        <v>12.879730848840129</v>
      </c>
      <c r="AD4614" s="4">
        <v>0</v>
      </c>
      <c r="AE4614" s="4">
        <v>0</v>
      </c>
    </row>
    <row r="4615" spans="1:31" hidden="1" x14ac:dyDescent="0.35">
      <c r="A4615" s="7" t="s">
        <v>235</v>
      </c>
      <c r="B4615" s="7" t="s">
        <v>236</v>
      </c>
      <c r="C4615" s="8">
        <v>6.6561893602425748</v>
      </c>
      <c r="D4615" s="9">
        <v>2003</v>
      </c>
      <c r="E4615" s="10">
        <v>37050808111400</v>
      </c>
      <c r="F4615" s="10">
        <v>20080793374100</v>
      </c>
      <c r="G4615" s="10">
        <v>1533136655800</v>
      </c>
      <c r="H4615" s="10">
        <v>7845195830900</v>
      </c>
      <c r="I4615" s="11">
        <v>11.05775436798713</v>
      </c>
      <c r="J4615" s="9">
        <v>13050968</v>
      </c>
      <c r="K4615" s="10">
        <v>1397151861000</v>
      </c>
      <c r="L4615" s="8">
        <v>61.32942551100723</v>
      </c>
      <c r="M4615" s="11">
        <v>-4.4329999999999998</v>
      </c>
      <c r="N4615" s="11">
        <v>5.1319999999999997</v>
      </c>
      <c r="O4615" s="10"/>
      <c r="P4615" s="10"/>
      <c r="Q4615" s="9">
        <v>0</v>
      </c>
      <c r="R4615" s="9">
        <v>0</v>
      </c>
      <c r="S4615" s="9">
        <v>1</v>
      </c>
      <c r="T4615" s="9">
        <v>0</v>
      </c>
      <c r="U4615" s="9">
        <v>0</v>
      </c>
      <c r="V4615" s="10">
        <v>2179403477013.2461</v>
      </c>
      <c r="W4615" s="10">
        <v>2278110139396.6968</v>
      </c>
      <c r="X4615" s="11">
        <v>10.283681307169131</v>
      </c>
      <c r="Y4615" s="11">
        <v>5.9452278458472954</v>
      </c>
      <c r="Z4615" s="11">
        <v>0.92298687403081636</v>
      </c>
      <c r="AA4615" s="11"/>
      <c r="AB4615" s="11"/>
      <c r="AC4615" s="11">
        <v>25.047864951611299</v>
      </c>
      <c r="AD4615" s="9">
        <v>0</v>
      </c>
      <c r="AE4615" s="9">
        <v>0</v>
      </c>
    </row>
    <row r="4616" spans="1:31" hidden="1" x14ac:dyDescent="0.35">
      <c r="A4616" s="2" t="s">
        <v>235</v>
      </c>
      <c r="B4616" s="2" t="s">
        <v>236</v>
      </c>
      <c r="C4616" s="3">
        <v>8.1881577049511769</v>
      </c>
      <c r="D4616" s="4">
        <v>2004</v>
      </c>
      <c r="E4616" s="5">
        <v>40554960467600</v>
      </c>
      <c r="F4616" s="5">
        <v>23629086383200</v>
      </c>
      <c r="G4616" s="5">
        <v>1448926943100</v>
      </c>
      <c r="H4616" s="5">
        <v>8585484990499.999</v>
      </c>
      <c r="I4616" s="6">
        <v>9.4362100775637714</v>
      </c>
      <c r="J4616" s="4">
        <v>13244731</v>
      </c>
      <c r="K4616" s="5">
        <v>1740206851000</v>
      </c>
      <c r="L4616" s="3">
        <v>63.978449940600441</v>
      </c>
      <c r="M4616" s="6">
        <v>31.23</v>
      </c>
      <c r="N4616" s="6">
        <v>6.0679999999999996</v>
      </c>
      <c r="O4616" s="5"/>
      <c r="P4616" s="5"/>
      <c r="Q4616" s="4">
        <v>0</v>
      </c>
      <c r="R4616" s="4">
        <v>0</v>
      </c>
      <c r="S4616" s="4">
        <v>1</v>
      </c>
      <c r="T4616" s="4">
        <v>0</v>
      </c>
      <c r="U4616" s="4">
        <v>0</v>
      </c>
      <c r="V4616" s="5">
        <v>3024122746161.9902</v>
      </c>
      <c r="W4616" s="5">
        <v>2719989078534.5088</v>
      </c>
      <c r="X4616" s="6">
        <v>9.4576948110392838</v>
      </c>
      <c r="Y4616" s="6">
        <v>-5.4926423147882311</v>
      </c>
      <c r="Z4616" s="6">
        <v>19.39673291014951</v>
      </c>
      <c r="AA4616" s="6"/>
      <c r="AB4616" s="6"/>
      <c r="AC4616" s="6">
        <v>38.75919617722122</v>
      </c>
      <c r="AD4616" s="4">
        <v>0</v>
      </c>
      <c r="AE4616" s="4">
        <v>0</v>
      </c>
    </row>
    <row r="4617" spans="1:31" hidden="1" x14ac:dyDescent="0.35">
      <c r="A4617" s="7" t="s">
        <v>235</v>
      </c>
      <c r="B4617" s="7" t="s">
        <v>236</v>
      </c>
      <c r="C4617" s="8">
        <v>7.9939628248835426</v>
      </c>
      <c r="D4617" s="9">
        <v>2005</v>
      </c>
      <c r="E4617" s="10">
        <v>45950122245600</v>
      </c>
      <c r="F4617" s="10">
        <v>28918818276300</v>
      </c>
      <c r="G4617" s="10">
        <v>1508253877300</v>
      </c>
      <c r="H4617" s="10">
        <v>10163249224000</v>
      </c>
      <c r="I4617" s="11">
        <v>18.377112478163159</v>
      </c>
      <c r="J4617" s="9">
        <v>13439202</v>
      </c>
      <c r="K4617" s="10">
        <v>2032848745000</v>
      </c>
      <c r="L4617" s="8">
        <v>68.210790185140795</v>
      </c>
      <c r="M4617" s="11">
        <v>21.43</v>
      </c>
      <c r="N4617" s="11">
        <v>5.2</v>
      </c>
      <c r="O4617" s="10"/>
      <c r="P4617" s="10"/>
      <c r="Q4617" s="9">
        <v>0</v>
      </c>
      <c r="R4617" s="9">
        <v>0</v>
      </c>
      <c r="S4617" s="9">
        <v>1</v>
      </c>
      <c r="T4617" s="9">
        <v>0</v>
      </c>
      <c r="U4617" s="9">
        <v>0</v>
      </c>
      <c r="V4617" s="10">
        <v>3389140598032.0239</v>
      </c>
      <c r="W4617" s="10">
        <v>2980245118818.2261</v>
      </c>
      <c r="X4617" s="11">
        <v>13.30333383584551</v>
      </c>
      <c r="Y4617" s="11">
        <v>4.0945428258148873</v>
      </c>
      <c r="Z4617" s="11">
        <v>9.5682751941026005</v>
      </c>
      <c r="AA4617" s="11"/>
      <c r="AB4617" s="11"/>
      <c r="AC4617" s="11">
        <v>12.07020622206192</v>
      </c>
      <c r="AD4617" s="9">
        <v>0</v>
      </c>
      <c r="AE4617" s="9">
        <v>0</v>
      </c>
    </row>
    <row r="4618" spans="1:31" hidden="1" x14ac:dyDescent="0.35">
      <c r="A4618" s="2" t="s">
        <v>235</v>
      </c>
      <c r="B4618" s="2" t="s">
        <v>236</v>
      </c>
      <c r="C4618" s="3">
        <v>10.447137396059681</v>
      </c>
      <c r="D4618" s="4">
        <v>2006</v>
      </c>
      <c r="E4618" s="5">
        <v>50978609574700</v>
      </c>
      <c r="F4618" s="5">
        <v>34264316394100</v>
      </c>
      <c r="G4618" s="5">
        <v>1451727122100</v>
      </c>
      <c r="H4618" s="5">
        <v>12222891461600</v>
      </c>
      <c r="I4618" s="6">
        <v>20.26558822090341</v>
      </c>
      <c r="J4618" s="4">
        <v>13639028</v>
      </c>
      <c r="K4618" s="5">
        <v>2441336253000</v>
      </c>
      <c r="L4618" s="3">
        <v>72.174304683031266</v>
      </c>
      <c r="M4618" s="6">
        <v>12.879</v>
      </c>
      <c r="N4618" s="6">
        <v>10.718999999999999</v>
      </c>
      <c r="O4618" s="5"/>
      <c r="P4618" s="5"/>
      <c r="Q4618" s="4">
        <v>0</v>
      </c>
      <c r="R4618" s="4">
        <v>0</v>
      </c>
      <c r="S4618" s="4">
        <v>1</v>
      </c>
      <c r="T4618" s="4">
        <v>0</v>
      </c>
      <c r="U4618" s="4">
        <v>0</v>
      </c>
      <c r="V4618" s="5">
        <v>4959715548674.8066</v>
      </c>
      <c r="W4618" s="5">
        <v>3382555971576.9268</v>
      </c>
      <c r="X4618" s="6">
        <v>10.943360068169371</v>
      </c>
      <c r="Y4618" s="6">
        <v>-3.7478276071924541</v>
      </c>
      <c r="Z4618" s="6">
        <v>13.49925381031181</v>
      </c>
      <c r="AA4618" s="6"/>
      <c r="AB4618" s="6"/>
      <c r="AC4618" s="6">
        <v>46.341392610113921</v>
      </c>
      <c r="AD4618" s="4">
        <v>0</v>
      </c>
      <c r="AE4618" s="4">
        <v>0</v>
      </c>
    </row>
    <row r="4619" spans="1:31" hidden="1" x14ac:dyDescent="0.35">
      <c r="A4619" s="7" t="s">
        <v>235</v>
      </c>
      <c r="B4619" s="7" t="s">
        <v>236</v>
      </c>
      <c r="C4619" s="8">
        <v>15.530374023691779</v>
      </c>
      <c r="D4619" s="9">
        <v>2007</v>
      </c>
      <c r="E4619" s="10">
        <v>56279598931900</v>
      </c>
      <c r="F4619" s="10">
        <v>41080517150800</v>
      </c>
      <c r="G4619" s="10">
        <v>2678593277400</v>
      </c>
      <c r="H4619" s="10">
        <v>13580698328300</v>
      </c>
      <c r="I4619" s="11">
        <v>11.10872064082176</v>
      </c>
      <c r="J4619" s="9">
        <v>13841770</v>
      </c>
      <c r="K4619" s="10">
        <v>3398033000000</v>
      </c>
      <c r="L4619" s="8">
        <v>78.459840525649355</v>
      </c>
      <c r="M4619" s="11">
        <v>10.959</v>
      </c>
      <c r="N4619" s="11">
        <v>-10.192</v>
      </c>
      <c r="O4619" s="10"/>
      <c r="P4619" s="10"/>
      <c r="Q4619" s="9">
        <v>0</v>
      </c>
      <c r="R4619" s="9">
        <v>0</v>
      </c>
      <c r="S4619" s="9">
        <v>1</v>
      </c>
      <c r="T4619" s="9">
        <v>0</v>
      </c>
      <c r="U4619" s="9">
        <v>0</v>
      </c>
      <c r="V4619" s="10">
        <v>8131494942690.3467</v>
      </c>
      <c r="W4619" s="10">
        <v>4330920095216.2871</v>
      </c>
      <c r="X4619" s="11">
        <v>10.39845810120096</v>
      </c>
      <c r="Y4619" s="11">
        <v>84.510796596902679</v>
      </c>
      <c r="Z4619" s="11">
        <v>28.036908527406808</v>
      </c>
      <c r="AA4619" s="11"/>
      <c r="AB4619" s="11"/>
      <c r="AC4619" s="11">
        <v>63.950832721909073</v>
      </c>
      <c r="AD4619" s="9">
        <v>0</v>
      </c>
      <c r="AE4619" s="9">
        <v>0</v>
      </c>
    </row>
    <row r="4620" spans="1:31" hidden="1" x14ac:dyDescent="0.35">
      <c r="A4620" s="2" t="s">
        <v>235</v>
      </c>
      <c r="B4620" s="2" t="s">
        <v>236</v>
      </c>
      <c r="C4620" s="3">
        <v>19.947568991240331</v>
      </c>
      <c r="D4620" s="4">
        <v>2008</v>
      </c>
      <c r="E4620" s="5">
        <v>60487267768700</v>
      </c>
      <c r="F4620" s="5">
        <v>49356657467000</v>
      </c>
      <c r="G4620" s="5">
        <v>2819820005600</v>
      </c>
      <c r="H4620" s="5">
        <v>15830211543000</v>
      </c>
      <c r="I4620" s="6">
        <v>16.564046710413809</v>
      </c>
      <c r="J4620" s="4">
        <v>14053479</v>
      </c>
      <c r="K4620" s="5">
        <v>4429845488000</v>
      </c>
      <c r="L4620" s="3">
        <v>97.366192122103925</v>
      </c>
      <c r="M4620" s="6">
        <v>2.0259999999999998</v>
      </c>
      <c r="N4620" s="6">
        <v>-8.1880000000000006</v>
      </c>
      <c r="O4620" s="5"/>
      <c r="P4620" s="5"/>
      <c r="Q4620" s="4">
        <v>0</v>
      </c>
      <c r="R4620" s="4">
        <v>0</v>
      </c>
      <c r="S4620" s="4">
        <v>1</v>
      </c>
      <c r="T4620" s="4">
        <v>0</v>
      </c>
      <c r="U4620" s="4">
        <v>0</v>
      </c>
      <c r="V4620" s="5">
        <v>10111778108414.801</v>
      </c>
      <c r="W4620" s="5">
        <v>4549675191615.4512</v>
      </c>
      <c r="X4620" s="6">
        <v>7.4763660663101126</v>
      </c>
      <c r="Y4620" s="6">
        <v>5.2724215128727181</v>
      </c>
      <c r="Z4620" s="6">
        <v>5.0510074439098922</v>
      </c>
      <c r="AA4620" s="6"/>
      <c r="AB4620" s="6"/>
      <c r="AC4620" s="6">
        <v>24.353248445473021</v>
      </c>
      <c r="AD4620" s="4">
        <v>0</v>
      </c>
      <c r="AE4620" s="4">
        <v>0</v>
      </c>
    </row>
    <row r="4621" spans="1:31" hidden="1" x14ac:dyDescent="0.35">
      <c r="A4621" s="7" t="s">
        <v>235</v>
      </c>
      <c r="B4621" s="7" t="s">
        <v>236</v>
      </c>
      <c r="C4621" s="8">
        <v>20.460847627048899</v>
      </c>
      <c r="D4621" s="9">
        <v>2009</v>
      </c>
      <c r="E4621" s="10">
        <v>62951989954600</v>
      </c>
      <c r="F4621" s="10">
        <v>51753675571100</v>
      </c>
      <c r="G4621" s="10">
        <v>3484995017100</v>
      </c>
      <c r="H4621" s="10">
        <v>16757682532900</v>
      </c>
      <c r="I4621" s="11">
        <v>5.8588666827394462</v>
      </c>
      <c r="J4621" s="9">
        <v>14276810</v>
      </c>
      <c r="K4621" s="10">
        <v>4154019206000</v>
      </c>
      <c r="L4621" s="8">
        <v>96.157179034647243</v>
      </c>
      <c r="M4621" s="11">
        <v>4.2619999999999996</v>
      </c>
      <c r="N4621" s="11">
        <v>11.207000000000001</v>
      </c>
      <c r="O4621" s="10"/>
      <c r="P4621" s="10"/>
      <c r="Q4621" s="9">
        <v>0</v>
      </c>
      <c r="R4621" s="9">
        <v>0</v>
      </c>
      <c r="S4621" s="9">
        <v>1</v>
      </c>
      <c r="T4621" s="9">
        <v>0</v>
      </c>
      <c r="U4621" s="9">
        <v>0</v>
      </c>
      <c r="V4621" s="10">
        <v>11012428615636.17</v>
      </c>
      <c r="W4621" s="10">
        <v>4320030233523.416</v>
      </c>
      <c r="X4621" s="11">
        <v>4.0747785059906532</v>
      </c>
      <c r="Y4621" s="11">
        <v>23.589272016618111</v>
      </c>
      <c r="Z4621" s="11">
        <v>-5.0475022593974499</v>
      </c>
      <c r="AA4621" s="11"/>
      <c r="AB4621" s="11"/>
      <c r="AC4621" s="11">
        <v>8.9069449266481762</v>
      </c>
      <c r="AD4621" s="9">
        <v>0</v>
      </c>
      <c r="AE4621" s="9">
        <v>0</v>
      </c>
    </row>
    <row r="4622" spans="1:31" hidden="1" x14ac:dyDescent="0.35">
      <c r="A4622" s="2" t="s">
        <v>235</v>
      </c>
      <c r="B4622" s="2" t="s">
        <v>236</v>
      </c>
      <c r="C4622" s="3">
        <v>22.436125355784721</v>
      </c>
      <c r="D4622" s="4">
        <v>2010</v>
      </c>
      <c r="E4622" s="5">
        <v>66148011136100</v>
      </c>
      <c r="F4622" s="5">
        <v>57788146992400</v>
      </c>
      <c r="G4622" s="5">
        <v>3944953469900</v>
      </c>
      <c r="H4622" s="5">
        <v>15639082212300</v>
      </c>
      <c r="I4622" s="6">
        <v>-6.6751492541040562</v>
      </c>
      <c r="J4622" s="4">
        <v>14500726</v>
      </c>
      <c r="K4622" s="5">
        <v>4706228846000</v>
      </c>
      <c r="L4622" s="3">
        <v>100</v>
      </c>
      <c r="M4622" s="6">
        <v>31.74</v>
      </c>
      <c r="N4622" s="6">
        <v>5.4740000000000002</v>
      </c>
      <c r="O4622" s="5"/>
      <c r="P4622" s="5"/>
      <c r="Q4622" s="4">
        <v>0</v>
      </c>
      <c r="R4622" s="4">
        <v>0</v>
      </c>
      <c r="S4622" s="4">
        <v>1</v>
      </c>
      <c r="T4622" s="4">
        <v>0</v>
      </c>
      <c r="U4622" s="4">
        <v>0</v>
      </c>
      <c r="V4622" s="5">
        <v>12965421100000</v>
      </c>
      <c r="W4622" s="5">
        <v>4706228846000</v>
      </c>
      <c r="X4622" s="6">
        <v>5.0769184322924836</v>
      </c>
      <c r="Y4622" s="6">
        <v>13.19825281078162</v>
      </c>
      <c r="Z4622" s="6">
        <v>8.9397201315788113</v>
      </c>
      <c r="AA4622" s="6"/>
      <c r="AB4622" s="6"/>
      <c r="AC4622" s="6">
        <v>17.734439445907871</v>
      </c>
      <c r="AD4622" s="4">
        <v>0</v>
      </c>
      <c r="AE4622" s="4">
        <v>0</v>
      </c>
    </row>
    <row r="4623" spans="1:31" hidden="1" x14ac:dyDescent="0.35">
      <c r="A4623" s="7" t="s">
        <v>235</v>
      </c>
      <c r="B4623" s="7" t="s">
        <v>236</v>
      </c>
      <c r="C4623" s="8">
        <v>22.60864295981062</v>
      </c>
      <c r="D4623" s="9">
        <v>2011</v>
      </c>
      <c r="E4623" s="10">
        <v>70967990573200</v>
      </c>
      <c r="F4623" s="10">
        <v>65068396483700</v>
      </c>
      <c r="G4623" s="10">
        <v>4286060318100</v>
      </c>
      <c r="H4623" s="10">
        <v>17476956449500</v>
      </c>
      <c r="I4623" s="11">
        <v>11.751803668852929</v>
      </c>
      <c r="J4623" s="9">
        <v>14722584</v>
      </c>
      <c r="K4623" s="10">
        <v>5287415827000</v>
      </c>
      <c r="L4623" s="8">
        <v>105.4784474961745</v>
      </c>
      <c r="M4623" s="11">
        <v>23.542000000000002</v>
      </c>
      <c r="N4623" s="11">
        <v>15.266999999999999</v>
      </c>
      <c r="O4623" s="10"/>
      <c r="P4623" s="10"/>
      <c r="Q4623" s="9">
        <v>0</v>
      </c>
      <c r="R4623" s="9">
        <v>0</v>
      </c>
      <c r="S4623" s="9">
        <v>1</v>
      </c>
      <c r="T4623" s="9">
        <v>0</v>
      </c>
      <c r="U4623" s="9">
        <v>0</v>
      </c>
      <c r="V4623" s="10">
        <v>13947002245370.779</v>
      </c>
      <c r="W4623" s="10">
        <v>5012792615469.3965</v>
      </c>
      <c r="X4623" s="11">
        <v>7.2866581387955236</v>
      </c>
      <c r="Y4623" s="11">
        <v>8.6466634094076316</v>
      </c>
      <c r="Z4623" s="11">
        <v>6.514000476835216</v>
      </c>
      <c r="AA4623" s="11"/>
      <c r="AB4623" s="11"/>
      <c r="AC4623" s="11">
        <v>7.5707617808940837</v>
      </c>
      <c r="AD4623" s="9">
        <v>0</v>
      </c>
      <c r="AE4623" s="9">
        <v>0</v>
      </c>
    </row>
    <row r="4624" spans="1:31" hidden="1" x14ac:dyDescent="0.35">
      <c r="A4624" s="2" t="s">
        <v>235</v>
      </c>
      <c r="B4624" s="2" t="s">
        <v>236</v>
      </c>
      <c r="C4624" s="3">
        <v>30.542588152053121</v>
      </c>
      <c r="D4624" s="4">
        <v>2012</v>
      </c>
      <c r="E4624" s="5">
        <v>76397223940800</v>
      </c>
      <c r="F4624" s="5">
        <v>71894422510300</v>
      </c>
      <c r="G4624" s="5">
        <v>4581692108600</v>
      </c>
      <c r="H4624" s="5">
        <v>20747076604700</v>
      </c>
      <c r="I4624" s="6">
        <v>18.711039102540969</v>
      </c>
      <c r="J4624" s="4">
        <v>14945085</v>
      </c>
      <c r="K4624" s="5">
        <v>6281727200000</v>
      </c>
      <c r="L4624" s="3">
        <v>108.57351855563751</v>
      </c>
      <c r="M4624" s="6">
        <v>13.426</v>
      </c>
      <c r="N4624" s="6">
        <v>11.135</v>
      </c>
      <c r="O4624" s="5"/>
      <c r="P4624" s="5"/>
      <c r="Q4624" s="4">
        <v>0</v>
      </c>
      <c r="R4624" s="4">
        <v>0</v>
      </c>
      <c r="S4624" s="4">
        <v>1</v>
      </c>
      <c r="T4624" s="4">
        <v>0</v>
      </c>
      <c r="U4624" s="4">
        <v>0</v>
      </c>
      <c r="V4624" s="5">
        <v>20224468787354.91</v>
      </c>
      <c r="W4624" s="5">
        <v>5785689994730.1484</v>
      </c>
      <c r="X4624" s="6">
        <v>7.6502565787036234</v>
      </c>
      <c r="Y4624" s="6">
        <v>6.897518199908415</v>
      </c>
      <c r="Z4624" s="6">
        <v>15.418498999451989</v>
      </c>
      <c r="AA4624" s="6"/>
      <c r="AB4624" s="6"/>
      <c r="AC4624" s="6">
        <v>45.009432360762091</v>
      </c>
      <c r="AD4624" s="4">
        <v>0</v>
      </c>
      <c r="AE4624" s="4">
        <v>0</v>
      </c>
    </row>
    <row r="4625" spans="1:31" hidden="1" x14ac:dyDescent="0.35">
      <c r="A4625" s="7" t="s">
        <v>235</v>
      </c>
      <c r="B4625" s="7" t="s">
        <v>236</v>
      </c>
      <c r="C4625" s="8">
        <v>39.989457535383437</v>
      </c>
      <c r="D4625" s="9">
        <v>2013</v>
      </c>
      <c r="E4625" s="10">
        <v>82400135625100</v>
      </c>
      <c r="F4625" s="10">
        <v>79768285447100</v>
      </c>
      <c r="G4625" s="10">
        <v>4874933078600</v>
      </c>
      <c r="H4625" s="10">
        <v>24169722730200</v>
      </c>
      <c r="I4625" s="11">
        <v>16.497004328429782</v>
      </c>
      <c r="J4625" s="9">
        <v>15170208</v>
      </c>
      <c r="K4625" s="10">
        <v>7407589500000</v>
      </c>
      <c r="L4625" s="8">
        <v>111.76734442450871</v>
      </c>
      <c r="M4625" s="11">
        <v>22.73</v>
      </c>
      <c r="N4625" s="11">
        <v>18.366</v>
      </c>
      <c r="O4625" s="10"/>
      <c r="P4625" s="10"/>
      <c r="Q4625" s="9">
        <v>0</v>
      </c>
      <c r="R4625" s="9">
        <v>0</v>
      </c>
      <c r="S4625" s="9">
        <v>1</v>
      </c>
      <c r="T4625" s="9">
        <v>0</v>
      </c>
      <c r="U4625" s="9">
        <v>0</v>
      </c>
      <c r="V4625" s="10">
        <v>28540451417021.051</v>
      </c>
      <c r="W4625" s="10">
        <v>6627686770354.7578</v>
      </c>
      <c r="X4625" s="11">
        <v>7.8574997554251969</v>
      </c>
      <c r="Y4625" s="11">
        <v>6.400276645599476</v>
      </c>
      <c r="Z4625" s="11">
        <v>14.553091790115539</v>
      </c>
      <c r="AA4625" s="11"/>
      <c r="AB4625" s="11"/>
      <c r="AC4625" s="11">
        <v>41.118423020661012</v>
      </c>
      <c r="AD4625" s="9">
        <v>0</v>
      </c>
      <c r="AE4625" s="9">
        <v>0</v>
      </c>
    </row>
    <row r="4626" spans="1:31" hidden="1" x14ac:dyDescent="0.35">
      <c r="A4626" s="2" t="s">
        <v>235</v>
      </c>
      <c r="B4626" s="2" t="s">
        <v>236</v>
      </c>
      <c r="C4626" s="3">
        <v>47.484601379297331</v>
      </c>
      <c r="D4626" s="4">
        <v>2014</v>
      </c>
      <c r="E4626" s="5">
        <v>88992410770400</v>
      </c>
      <c r="F4626" s="5">
        <v>88992410770400</v>
      </c>
      <c r="G4626" s="5">
        <v>5020000000000</v>
      </c>
      <c r="H4626" s="5">
        <v>26709000000000</v>
      </c>
      <c r="I4626" s="6">
        <v>10.50602565095701</v>
      </c>
      <c r="J4626" s="4">
        <v>15396772</v>
      </c>
      <c r="K4626" s="5">
        <v>9863730543000</v>
      </c>
      <c r="L4626" s="3">
        <v>116.07674519792521</v>
      </c>
      <c r="M4626" s="6">
        <v>15.429</v>
      </c>
      <c r="N4626" s="6">
        <v>14.842000000000001</v>
      </c>
      <c r="O4626" s="5"/>
      <c r="P4626" s="5"/>
      <c r="Q4626" s="4">
        <v>0</v>
      </c>
      <c r="R4626" s="4">
        <v>0</v>
      </c>
      <c r="S4626" s="4">
        <v>1</v>
      </c>
      <c r="T4626" s="4">
        <v>0</v>
      </c>
      <c r="U4626" s="4">
        <v>0</v>
      </c>
      <c r="V4626" s="5">
        <v>36404959012329.922</v>
      </c>
      <c r="W4626" s="5">
        <v>8497594006604.0957</v>
      </c>
      <c r="X4626" s="6">
        <v>8.0003207461856647</v>
      </c>
      <c r="Y4626" s="6">
        <v>2.9757725708444149</v>
      </c>
      <c r="Z4626" s="6">
        <v>28.213572865472759</v>
      </c>
      <c r="AA4626" s="6"/>
      <c r="AB4626" s="6"/>
      <c r="AC4626" s="6">
        <v>27.555652433088738</v>
      </c>
      <c r="AD4626" s="4">
        <v>0</v>
      </c>
      <c r="AE4626" s="4">
        <v>0</v>
      </c>
    </row>
    <row r="4627" spans="1:31" hidden="1" x14ac:dyDescent="0.35">
      <c r="A4627" s="7" t="s">
        <v>235</v>
      </c>
      <c r="B4627" s="7" t="s">
        <v>236</v>
      </c>
      <c r="C4627" s="8">
        <v>55.48954767236858</v>
      </c>
      <c r="D4627" s="9">
        <v>2015</v>
      </c>
      <c r="E4627" s="10">
        <v>95406124717500</v>
      </c>
      <c r="F4627" s="10">
        <v>98334481518800</v>
      </c>
      <c r="G4627" s="10">
        <v>5240195422600</v>
      </c>
      <c r="H4627" s="10">
        <v>29342387953600</v>
      </c>
      <c r="I4627" s="11">
        <v>9.8595527859523049</v>
      </c>
      <c r="J4627" s="9">
        <v>15623251</v>
      </c>
      <c r="K4627" s="10">
        <v>10707143070000</v>
      </c>
      <c r="L4627" s="8">
        <v>117.4974455748556</v>
      </c>
      <c r="M4627" s="11">
        <v>15.332000000000001</v>
      </c>
      <c r="N4627" s="11">
        <v>21.649000000000001</v>
      </c>
      <c r="O4627" s="10"/>
      <c r="P4627" s="10"/>
      <c r="Q4627" s="9">
        <v>0</v>
      </c>
      <c r="R4627" s="9">
        <v>0</v>
      </c>
      <c r="S4627" s="9">
        <v>1</v>
      </c>
      <c r="T4627" s="9">
        <v>0</v>
      </c>
      <c r="U4627" s="9">
        <v>0</v>
      </c>
      <c r="V4627" s="10">
        <v>46439612992257.219</v>
      </c>
      <c r="W4627" s="10">
        <v>9112660294541.1816</v>
      </c>
      <c r="X4627" s="11">
        <v>7.2070347252951166</v>
      </c>
      <c r="Y4627" s="11">
        <v>4.3863630000000002</v>
      </c>
      <c r="Z4627" s="11">
        <v>7.2381227846267233</v>
      </c>
      <c r="AA4627" s="11"/>
      <c r="AB4627" s="11"/>
      <c r="AC4627" s="11">
        <v>27.563975491714409</v>
      </c>
      <c r="AD4627" s="9">
        <v>0</v>
      </c>
      <c r="AE4627" s="9">
        <v>0</v>
      </c>
    </row>
    <row r="4628" spans="1:31" hidden="1" x14ac:dyDescent="0.35">
      <c r="A4628" s="2" t="s">
        <v>235</v>
      </c>
      <c r="B4628" s="2" t="s">
        <v>236</v>
      </c>
      <c r="C4628" s="3">
        <v>61.560888637015921</v>
      </c>
      <c r="D4628" s="4">
        <v>2016</v>
      </c>
      <c r="E4628" s="5">
        <v>102948457015000</v>
      </c>
      <c r="F4628" s="5">
        <v>107784905850900</v>
      </c>
      <c r="G4628" s="5">
        <v>5537099655000</v>
      </c>
      <c r="H4628" s="5">
        <v>33127495538900</v>
      </c>
      <c r="I4628" s="6">
        <v>12.899793947532521</v>
      </c>
      <c r="J4628" s="4">
        <v>15852803</v>
      </c>
      <c r="K4628" s="5">
        <v>12044830140000</v>
      </c>
      <c r="L4628" s="3">
        <v>121.0448576610754</v>
      </c>
      <c r="M4628" s="6">
        <v>12.798999999999999</v>
      </c>
      <c r="N4628" s="6">
        <v>13.385</v>
      </c>
      <c r="O4628" s="5"/>
      <c r="P4628" s="5"/>
      <c r="Q4628" s="4">
        <v>0</v>
      </c>
      <c r="R4628" s="4">
        <v>0</v>
      </c>
      <c r="S4628" s="4">
        <v>1</v>
      </c>
      <c r="T4628" s="4">
        <v>0</v>
      </c>
      <c r="U4628" s="4">
        <v>0</v>
      </c>
      <c r="V4628" s="5">
        <v>54817153855617.578</v>
      </c>
      <c r="W4628" s="5">
        <v>9950716100410.8281</v>
      </c>
      <c r="X4628" s="6">
        <v>7.9055011613070336</v>
      </c>
      <c r="Y4628" s="6">
        <v>5.6658999990631376</v>
      </c>
      <c r="Z4628" s="6">
        <v>9.1966097580930644</v>
      </c>
      <c r="AA4628" s="6"/>
      <c r="AB4628" s="6"/>
      <c r="AC4628" s="6">
        <v>18.039644009861</v>
      </c>
      <c r="AD4628" s="4">
        <v>0</v>
      </c>
      <c r="AE4628" s="4">
        <v>0</v>
      </c>
    </row>
    <row r="4629" spans="1:31" hidden="1" x14ac:dyDescent="0.35">
      <c r="A4629" s="7" t="s">
        <v>235</v>
      </c>
      <c r="B4629" s="7" t="s">
        <v>236</v>
      </c>
      <c r="C4629" s="8">
        <v>65.462720532354794</v>
      </c>
      <c r="D4629" s="9">
        <v>2017</v>
      </c>
      <c r="E4629" s="10">
        <v>111261585228800</v>
      </c>
      <c r="F4629" s="10">
        <v>118907472809900</v>
      </c>
      <c r="G4629" s="10">
        <v>5998967389900</v>
      </c>
      <c r="H4629" s="10">
        <v>35806565241300</v>
      </c>
      <c r="I4629" s="11">
        <v>8.0871483304679543</v>
      </c>
      <c r="J4629" s="9">
        <v>16073372</v>
      </c>
      <c r="K4629" s="10">
        <v>14183089080000</v>
      </c>
      <c r="L4629" s="8">
        <v>124.57045324546429</v>
      </c>
      <c r="M4629" s="11">
        <v>9.766</v>
      </c>
      <c r="N4629" s="11">
        <v>6.8170000000000002</v>
      </c>
      <c r="O4629" s="10"/>
      <c r="P4629" s="10"/>
      <c r="Q4629" s="9">
        <v>0</v>
      </c>
      <c r="R4629" s="9">
        <v>0</v>
      </c>
      <c r="S4629" s="9">
        <v>1</v>
      </c>
      <c r="T4629" s="9">
        <v>0</v>
      </c>
      <c r="U4629" s="9">
        <v>0</v>
      </c>
      <c r="V4629" s="10">
        <v>62486781246792.008</v>
      </c>
      <c r="W4629" s="10">
        <v>11385596431966.439</v>
      </c>
      <c r="X4629" s="11">
        <v>8.0750391553597982</v>
      </c>
      <c r="Y4629" s="11">
        <v>8.3413296432715196</v>
      </c>
      <c r="Z4629" s="11">
        <v>14.419870058360591</v>
      </c>
      <c r="AA4629" s="11"/>
      <c r="AB4629" s="11"/>
      <c r="AC4629" s="11">
        <v>13.991290776196429</v>
      </c>
      <c r="AD4629" s="9">
        <v>0</v>
      </c>
      <c r="AE4629" s="9">
        <v>0</v>
      </c>
    </row>
    <row r="4630" spans="1:31" hidden="1" x14ac:dyDescent="0.35">
      <c r="A4630" s="2" t="s">
        <v>235</v>
      </c>
      <c r="B4630" s="2" t="s">
        <v>236</v>
      </c>
      <c r="C4630" s="3">
        <v>73.816426973472701</v>
      </c>
      <c r="D4630" s="4">
        <v>2018</v>
      </c>
      <c r="E4630" s="5">
        <v>121026150909900</v>
      </c>
      <c r="F4630" s="5">
        <v>134279541225600</v>
      </c>
      <c r="G4630" s="5">
        <v>6351144081400</v>
      </c>
      <c r="H4630" s="5">
        <v>42124142845900</v>
      </c>
      <c r="I4630" s="6">
        <v>17.643629211642949</v>
      </c>
      <c r="J4630" s="4">
        <v>16274522</v>
      </c>
      <c r="K4630" s="5">
        <v>16974373900000</v>
      </c>
      <c r="L4630" s="3">
        <v>127.63374676724671</v>
      </c>
      <c r="M4630" s="6">
        <v>14.637</v>
      </c>
      <c r="N4630" s="6">
        <v>13.638</v>
      </c>
      <c r="O4630" s="5"/>
      <c r="P4630" s="5"/>
      <c r="Q4630" s="4">
        <v>0</v>
      </c>
      <c r="R4630" s="4">
        <v>0</v>
      </c>
      <c r="S4630" s="4">
        <v>1</v>
      </c>
      <c r="T4630" s="4">
        <v>0</v>
      </c>
      <c r="U4630" s="4">
        <v>0</v>
      </c>
      <c r="V4630" s="5">
        <v>77659993535930.109</v>
      </c>
      <c r="W4630" s="5">
        <v>13299283559350.9</v>
      </c>
      <c r="X4630" s="6">
        <v>8.7762237622446246</v>
      </c>
      <c r="Y4630" s="6">
        <v>5.870621868905852</v>
      </c>
      <c r="Z4630" s="6">
        <v>16.807965562625721</v>
      </c>
      <c r="AA4630" s="6"/>
      <c r="AB4630" s="6"/>
      <c r="AC4630" s="6">
        <v>24.28227536510704</v>
      </c>
      <c r="AD4630" s="4">
        <v>0</v>
      </c>
      <c r="AE4630" s="4">
        <v>0</v>
      </c>
    </row>
    <row r="4631" spans="1:31" hidden="1" x14ac:dyDescent="0.35">
      <c r="A4631" s="7" t="s">
        <v>235</v>
      </c>
      <c r="B4631" s="7" t="s">
        <v>236</v>
      </c>
      <c r="C4631" s="8">
        <v>84.32367385797491</v>
      </c>
      <c r="D4631" s="9">
        <v>2019</v>
      </c>
      <c r="E4631" s="10">
        <v>130631936159000</v>
      </c>
      <c r="F4631" s="10">
        <v>148984697132500</v>
      </c>
      <c r="G4631" s="10">
        <v>6907504303000</v>
      </c>
      <c r="H4631" s="10">
        <v>48232813271300</v>
      </c>
      <c r="I4631" s="11">
        <v>14.50158985488903</v>
      </c>
      <c r="J4631" s="9">
        <v>16481304</v>
      </c>
      <c r="K4631" s="10">
        <v>21708032760000</v>
      </c>
      <c r="L4631" s="8">
        <v>130.11312803414381</v>
      </c>
      <c r="M4631" s="11">
        <v>14.115</v>
      </c>
      <c r="N4631" s="11">
        <v>18.114000000000001</v>
      </c>
      <c r="O4631" s="10"/>
      <c r="P4631" s="10"/>
      <c r="Q4631" s="9">
        <v>0</v>
      </c>
      <c r="R4631" s="9">
        <v>0</v>
      </c>
      <c r="S4631" s="9">
        <v>1</v>
      </c>
      <c r="T4631" s="9">
        <v>0</v>
      </c>
      <c r="U4631" s="9">
        <v>0</v>
      </c>
      <c r="V4631" s="10">
        <v>96553954244596.906</v>
      </c>
      <c r="W4631" s="10">
        <v>16683968088372.65</v>
      </c>
      <c r="X4631" s="11">
        <v>7.9369501358852537</v>
      </c>
      <c r="Y4631" s="11">
        <v>8.760000001092088</v>
      </c>
      <c r="Z4631" s="11">
        <v>25.450126797559239</v>
      </c>
      <c r="AA4631" s="11"/>
      <c r="AB4631" s="11"/>
      <c r="AC4631" s="11">
        <v>24.329078394688931</v>
      </c>
      <c r="AD4631" s="9">
        <v>0</v>
      </c>
      <c r="AE4631" s="9">
        <v>0</v>
      </c>
    </row>
    <row r="4632" spans="1:31" hidden="1" x14ac:dyDescent="0.35">
      <c r="A4632" s="2" t="s">
        <v>235</v>
      </c>
      <c r="B4632" s="2" t="s">
        <v>236</v>
      </c>
      <c r="C4632" s="3">
        <v>103.7327699600874</v>
      </c>
      <c r="D4632" s="4">
        <v>2020</v>
      </c>
      <c r="E4632" s="5">
        <v>125987027752100</v>
      </c>
      <c r="F4632" s="5">
        <v>142502828581900</v>
      </c>
      <c r="G4632" s="5">
        <v>7542145075800</v>
      </c>
      <c r="H4632" s="5">
        <v>47349876876900</v>
      </c>
      <c r="I4632" s="6">
        <v>-1.8305720411406701</v>
      </c>
      <c r="J4632" s="4">
        <v>16725474</v>
      </c>
      <c r="K4632" s="5">
        <v>18938922990000</v>
      </c>
      <c r="L4632" s="3">
        <v>133.9388380176683</v>
      </c>
      <c r="M4632" s="6">
        <v>1.468</v>
      </c>
      <c r="N4632" s="6">
        <v>-3.39</v>
      </c>
      <c r="O4632" s="5"/>
      <c r="P4632" s="5"/>
      <c r="Q4632" s="4">
        <v>0</v>
      </c>
      <c r="R4632" s="4">
        <v>0</v>
      </c>
      <c r="S4632" s="4">
        <v>1</v>
      </c>
      <c r="T4632" s="4">
        <v>0</v>
      </c>
      <c r="U4632" s="4">
        <v>0</v>
      </c>
      <c r="V4632" s="5">
        <v>110365397779530</v>
      </c>
      <c r="W4632" s="5">
        <v>14139978568054.85</v>
      </c>
      <c r="X4632" s="6">
        <v>-3.5557219340654971</v>
      </c>
      <c r="Y4632" s="6">
        <v>9.187699999323474</v>
      </c>
      <c r="Z4632" s="6">
        <v>-15.248108284807561</v>
      </c>
      <c r="AA4632" s="6"/>
      <c r="AB4632" s="6"/>
      <c r="AC4632" s="6">
        <v>14.30437897959626</v>
      </c>
      <c r="AD4632" s="4">
        <v>0</v>
      </c>
      <c r="AE4632" s="4">
        <v>0</v>
      </c>
    </row>
    <row r="4633" spans="1:31" hidden="1" x14ac:dyDescent="0.35">
      <c r="A4633" s="7" t="s">
        <v>235</v>
      </c>
      <c r="B4633" s="7" t="s">
        <v>236</v>
      </c>
      <c r="C4633" s="8">
        <v>121.8422311821279</v>
      </c>
      <c r="D4633" s="9">
        <v>2021</v>
      </c>
      <c r="E4633" s="10">
        <v>129879828910300</v>
      </c>
      <c r="F4633" s="10">
        <v>150792682537500</v>
      </c>
      <c r="G4633" s="10">
        <v>8473274172000</v>
      </c>
      <c r="H4633" s="10">
        <v>49582871754200</v>
      </c>
      <c r="I4633" s="11">
        <v>4.7159465337266511</v>
      </c>
      <c r="J4633" s="9">
        <v>16974305</v>
      </c>
      <c r="K4633" s="10">
        <v>18084219430000</v>
      </c>
      <c r="L4633" s="8">
        <v>137.85083623812619</v>
      </c>
      <c r="M4633" s="11">
        <v>-9.3940000000000001</v>
      </c>
      <c r="N4633" s="11">
        <v>23.553000000000001</v>
      </c>
      <c r="O4633" s="10"/>
      <c r="P4633" s="10"/>
      <c r="Q4633" s="9">
        <v>0</v>
      </c>
      <c r="R4633" s="9">
        <v>0</v>
      </c>
      <c r="S4633" s="9">
        <v>1</v>
      </c>
      <c r="T4633" s="9">
        <v>0</v>
      </c>
      <c r="U4633" s="9">
        <v>0</v>
      </c>
      <c r="V4633" s="10">
        <v>133281142049581.5</v>
      </c>
      <c r="W4633" s="10">
        <v>13118686780224.51</v>
      </c>
      <c r="X4633" s="11">
        <v>3.0898428414866022</v>
      </c>
      <c r="Y4633" s="11">
        <v>12.34568000007922</v>
      </c>
      <c r="Z4633" s="11">
        <v>-7.2227251471063072</v>
      </c>
      <c r="AA4633" s="11"/>
      <c r="AB4633" s="11"/>
      <c r="AC4633" s="11">
        <v>20.76352256332083</v>
      </c>
      <c r="AD4633" s="9">
        <v>0</v>
      </c>
      <c r="AE4633" s="9">
        <v>0</v>
      </c>
    </row>
    <row r="4634" spans="1:31" hidden="1" x14ac:dyDescent="0.35">
      <c r="A4634" s="2" t="s">
        <v>235</v>
      </c>
      <c r="B4634" s="2" t="s">
        <v>236</v>
      </c>
      <c r="C4634" s="3">
        <v>132.81704608449519</v>
      </c>
      <c r="D4634" s="4">
        <v>2022</v>
      </c>
      <c r="E4634" s="5">
        <v>136542535692300</v>
      </c>
      <c r="F4634" s="5">
        <v>164059088593300</v>
      </c>
      <c r="G4634" s="5">
        <v>8368205572300</v>
      </c>
      <c r="H4634" s="5">
        <v>52251608897200</v>
      </c>
      <c r="I4634" s="6">
        <v>5.3823771164967553</v>
      </c>
      <c r="J4634" s="4">
        <v>17201724</v>
      </c>
      <c r="K4634" s="5">
        <v>22178719000000</v>
      </c>
      <c r="L4634" s="3">
        <v>145.21717502578869</v>
      </c>
      <c r="M4634" s="6">
        <v>15.196999999999999</v>
      </c>
      <c r="N4634" s="6">
        <v>-7.3940000000000001</v>
      </c>
      <c r="O4634" s="5"/>
      <c r="P4634" s="5"/>
      <c r="Q4634" s="4">
        <v>0</v>
      </c>
      <c r="R4634" s="4">
        <v>0</v>
      </c>
      <c r="S4634" s="4">
        <v>1</v>
      </c>
      <c r="T4634" s="4">
        <v>0</v>
      </c>
      <c r="U4634" s="4">
        <v>0</v>
      </c>
      <c r="V4634" s="5">
        <v>150050044193512.31</v>
      </c>
      <c r="W4634" s="5">
        <v>15272793315295.76</v>
      </c>
      <c r="X4634" s="6">
        <v>5.1299011077397596</v>
      </c>
      <c r="Y4634" s="6">
        <v>-1.2399999996129001</v>
      </c>
      <c r="Z4634" s="6">
        <v>16.420138472384409</v>
      </c>
      <c r="AA4634" s="6"/>
      <c r="AB4634" s="6"/>
      <c r="AC4634" s="6">
        <v>12.581601482445739</v>
      </c>
      <c r="AD4634" s="4">
        <v>0</v>
      </c>
      <c r="AE4634" s="4">
        <v>0</v>
      </c>
    </row>
    <row r="4635" spans="1:31" hidden="1" x14ac:dyDescent="0.35">
      <c r="A4635" s="7" t="s">
        <v>235</v>
      </c>
      <c r="B4635" s="7" t="s">
        <v>236</v>
      </c>
      <c r="C4635" s="8">
        <v>130.12972039529649</v>
      </c>
      <c r="D4635" s="9">
        <v>2023</v>
      </c>
      <c r="E4635" s="10">
        <v>143379671643000</v>
      </c>
      <c r="F4635" s="10">
        <v>174027143165900</v>
      </c>
      <c r="G4635" s="10">
        <v>8998682916500</v>
      </c>
      <c r="H4635" s="10">
        <v>52067756238000</v>
      </c>
      <c r="I4635" s="11">
        <v>-0.35186028350192089</v>
      </c>
      <c r="J4635" s="9">
        <v>17423880</v>
      </c>
      <c r="K4635" s="10">
        <v>21237475600000</v>
      </c>
      <c r="L4635" s="8">
        <v>148.30662390550819</v>
      </c>
      <c r="M4635" s="11">
        <v>11.743</v>
      </c>
      <c r="N4635" s="11">
        <v>-11.909000000000001</v>
      </c>
      <c r="O4635" s="10"/>
      <c r="P4635" s="10"/>
      <c r="Q4635" s="9">
        <v>0</v>
      </c>
      <c r="R4635" s="9">
        <v>0</v>
      </c>
      <c r="S4635" s="9">
        <v>1</v>
      </c>
      <c r="T4635" s="9">
        <v>0</v>
      </c>
      <c r="U4635" s="9">
        <v>0</v>
      </c>
      <c r="V4635" s="10">
        <v>152697855867850.5</v>
      </c>
      <c r="W4635" s="10">
        <v>14319977787055.02</v>
      </c>
      <c r="X4635" s="11">
        <v>5.0073304381189843</v>
      </c>
      <c r="Y4635" s="11">
        <v>7.5341999996626923</v>
      </c>
      <c r="Z4635" s="11">
        <v>-6.2386461243241973</v>
      </c>
      <c r="AA4635" s="11"/>
      <c r="AB4635" s="11"/>
      <c r="AC4635" s="11">
        <v>1.7646190566418389</v>
      </c>
      <c r="AD4635" s="9">
        <v>0</v>
      </c>
      <c r="AE4635" s="9">
        <v>0</v>
      </c>
    </row>
    <row r="4636" spans="1:31" hidden="1" x14ac:dyDescent="0.35">
      <c r="A4636" s="2" t="s">
        <v>235</v>
      </c>
      <c r="B4636" s="2" t="s">
        <v>236</v>
      </c>
      <c r="C4636" s="3">
        <v>124.65976574946561</v>
      </c>
      <c r="D4636" s="4">
        <v>2024</v>
      </c>
      <c r="E4636" s="5">
        <v>151946763875400</v>
      </c>
      <c r="F4636" s="5">
        <v>188766391814800</v>
      </c>
      <c r="G4636" s="5">
        <v>9306437872200</v>
      </c>
      <c r="H4636" s="5">
        <v>52610730790200</v>
      </c>
      <c r="I4636" s="6">
        <v>1.0428230279754731</v>
      </c>
      <c r="J4636" s="4">
        <v>17638801</v>
      </c>
      <c r="K4636" s="5"/>
      <c r="L4636" s="3">
        <v>149.5050037399717</v>
      </c>
      <c r="M4636" s="6">
        <v>11.58</v>
      </c>
      <c r="N4636" s="6">
        <v>15.917999999999999</v>
      </c>
      <c r="O4636" s="5"/>
      <c r="P4636" s="5"/>
      <c r="Q4636" s="4">
        <v>0</v>
      </c>
      <c r="R4636" s="4">
        <v>0</v>
      </c>
      <c r="S4636" s="4">
        <v>1</v>
      </c>
      <c r="T4636" s="4">
        <v>0</v>
      </c>
      <c r="U4636" s="4">
        <v>0</v>
      </c>
      <c r="V4636" s="5">
        <v>157396565976697.09</v>
      </c>
      <c r="W4636" s="5"/>
      <c r="X4636" s="6">
        <v>5.9751093960733437</v>
      </c>
      <c r="Y4636" s="6">
        <v>3.4199999995077062</v>
      </c>
      <c r="Z4636" s="6"/>
      <c r="AA4636" s="6"/>
      <c r="AB4636" s="6"/>
      <c r="AC4636" s="6">
        <v>3.0771290678193761</v>
      </c>
      <c r="AD4636" s="4">
        <v>0</v>
      </c>
      <c r="AE4636" s="4">
        <v>0</v>
      </c>
    </row>
    <row r="4637" spans="1:31" hidden="1" x14ac:dyDescent="0.35">
      <c r="A4637" s="7" t="s">
        <v>237</v>
      </c>
      <c r="B4637" s="7" t="s">
        <v>238</v>
      </c>
      <c r="C4637" s="8"/>
      <c r="D4637" s="9">
        <v>1980</v>
      </c>
      <c r="E4637" s="10">
        <v>145553764.66155601</v>
      </c>
      <c r="F4637" s="10">
        <v>29120571.374502201</v>
      </c>
      <c r="G4637" s="10"/>
      <c r="H4637" s="10"/>
      <c r="I4637" s="11"/>
      <c r="J4637" s="9">
        <v>61148</v>
      </c>
      <c r="K4637" s="10"/>
      <c r="L4637" s="8"/>
      <c r="M4637" s="11">
        <v>274.87799999999999</v>
      </c>
      <c r="N4637" s="11">
        <v>403.51600000000002</v>
      </c>
      <c r="O4637" s="10"/>
      <c r="P4637" s="10"/>
      <c r="Q4637" s="9">
        <v>0</v>
      </c>
      <c r="R4637" s="9">
        <v>0</v>
      </c>
      <c r="S4637" s="9">
        <v>1</v>
      </c>
      <c r="T4637" s="9">
        <v>0</v>
      </c>
      <c r="U4637" s="9">
        <v>1</v>
      </c>
      <c r="V4637" s="10"/>
      <c r="W4637" s="10"/>
      <c r="X4637" s="11"/>
      <c r="Y4637" s="11"/>
      <c r="Z4637" s="11"/>
      <c r="AA4637" s="11"/>
      <c r="AB4637" s="11"/>
      <c r="AC4637" s="11"/>
      <c r="AD4637" s="9">
        <v>1</v>
      </c>
      <c r="AE4637" s="9">
        <v>1</v>
      </c>
    </row>
    <row r="4638" spans="1:31" hidden="1" x14ac:dyDescent="0.35">
      <c r="A4638" s="2" t="s">
        <v>237</v>
      </c>
      <c r="B4638" s="2" t="s">
        <v>238</v>
      </c>
      <c r="C4638" s="3"/>
      <c r="D4638" s="4">
        <v>1981</v>
      </c>
      <c r="E4638" s="5">
        <v>154464848.902367</v>
      </c>
      <c r="F4638" s="5">
        <v>30690298.1512006</v>
      </c>
      <c r="G4638" s="5"/>
      <c r="H4638" s="5"/>
      <c r="I4638" s="6"/>
      <c r="J4638" s="4">
        <v>62121</v>
      </c>
      <c r="K4638" s="5"/>
      <c r="L4638" s="3"/>
      <c r="M4638" s="6">
        <v>-37.116999999999997</v>
      </c>
      <c r="N4638" s="6">
        <v>47.844999999999999</v>
      </c>
      <c r="O4638" s="5"/>
      <c r="P4638" s="5"/>
      <c r="Q4638" s="4">
        <v>0</v>
      </c>
      <c r="R4638" s="4">
        <v>0</v>
      </c>
      <c r="S4638" s="4">
        <v>1</v>
      </c>
      <c r="T4638" s="4">
        <v>0</v>
      </c>
      <c r="U4638" s="4">
        <v>1</v>
      </c>
      <c r="V4638" s="5"/>
      <c r="W4638" s="5"/>
      <c r="X4638" s="6">
        <v>6.122194270640283</v>
      </c>
      <c r="Y4638" s="6"/>
      <c r="Z4638" s="6"/>
      <c r="AA4638" s="6"/>
      <c r="AB4638" s="6"/>
      <c r="AC4638" s="6"/>
      <c r="AD4638" s="4">
        <v>1</v>
      </c>
      <c r="AE4638" s="4">
        <v>1</v>
      </c>
    </row>
    <row r="4639" spans="1:31" hidden="1" x14ac:dyDescent="0.35">
      <c r="A4639" s="7" t="s">
        <v>237</v>
      </c>
      <c r="B4639" s="7" t="s">
        <v>238</v>
      </c>
      <c r="C4639" s="8"/>
      <c r="D4639" s="9">
        <v>1982</v>
      </c>
      <c r="E4639" s="10">
        <v>152780947.35710901</v>
      </c>
      <c r="F4639" s="10">
        <v>32279828.923987601</v>
      </c>
      <c r="G4639" s="10"/>
      <c r="H4639" s="10"/>
      <c r="I4639" s="11"/>
      <c r="J4639" s="9">
        <v>63134</v>
      </c>
      <c r="K4639" s="10"/>
      <c r="L4639" s="8"/>
      <c r="M4639" s="11">
        <v>-7.19</v>
      </c>
      <c r="N4639" s="11">
        <v>-6.0449999999999999</v>
      </c>
      <c r="O4639" s="10"/>
      <c r="P4639" s="10"/>
      <c r="Q4639" s="9">
        <v>0</v>
      </c>
      <c r="R4639" s="9">
        <v>0</v>
      </c>
      <c r="S4639" s="9">
        <v>1</v>
      </c>
      <c r="T4639" s="9">
        <v>0</v>
      </c>
      <c r="U4639" s="9">
        <v>1</v>
      </c>
      <c r="V4639" s="10"/>
      <c r="W4639" s="10"/>
      <c r="X4639" s="11">
        <v>-1.0901519389193419</v>
      </c>
      <c r="Y4639" s="11"/>
      <c r="Z4639" s="11"/>
      <c r="AA4639" s="11"/>
      <c r="AB4639" s="11"/>
      <c r="AC4639" s="11"/>
      <c r="AD4639" s="9">
        <v>1</v>
      </c>
      <c r="AE4639" s="9">
        <v>1</v>
      </c>
    </row>
    <row r="4640" spans="1:31" hidden="1" x14ac:dyDescent="0.35">
      <c r="A4640" s="2" t="s">
        <v>237</v>
      </c>
      <c r="B4640" s="2" t="s">
        <v>238</v>
      </c>
      <c r="C4640" s="3"/>
      <c r="D4640" s="4">
        <v>1983</v>
      </c>
      <c r="E4640" s="5">
        <v>137842115.31275201</v>
      </c>
      <c r="F4640" s="5">
        <v>34411070.814053997</v>
      </c>
      <c r="G4640" s="5"/>
      <c r="H4640" s="5"/>
      <c r="I4640" s="6"/>
      <c r="J4640" s="4">
        <v>64169</v>
      </c>
      <c r="K4640" s="5"/>
      <c r="L4640" s="3"/>
      <c r="M4640" s="6">
        <v>3.3919999999999999</v>
      </c>
      <c r="N4640" s="6">
        <v>-10.257</v>
      </c>
      <c r="O4640" s="5"/>
      <c r="P4640" s="5"/>
      <c r="Q4640" s="4">
        <v>0</v>
      </c>
      <c r="R4640" s="4">
        <v>0</v>
      </c>
      <c r="S4640" s="4">
        <v>1</v>
      </c>
      <c r="T4640" s="4">
        <v>0</v>
      </c>
      <c r="U4640" s="4">
        <v>1</v>
      </c>
      <c r="V4640" s="5"/>
      <c r="W4640" s="5"/>
      <c r="X4640" s="6">
        <v>-9.7779417543727618</v>
      </c>
      <c r="Y4640" s="6"/>
      <c r="Z4640" s="6"/>
      <c r="AA4640" s="6"/>
      <c r="AB4640" s="6"/>
      <c r="AC4640" s="6"/>
      <c r="AD4640" s="4">
        <v>1</v>
      </c>
      <c r="AE4640" s="4">
        <v>1</v>
      </c>
    </row>
    <row r="4641" spans="1:31" hidden="1" x14ac:dyDescent="0.35">
      <c r="A4641" s="7" t="s">
        <v>237</v>
      </c>
      <c r="B4641" s="7" t="s">
        <v>238</v>
      </c>
      <c r="C4641" s="8"/>
      <c r="D4641" s="9">
        <v>1984</v>
      </c>
      <c r="E4641" s="10">
        <v>157027652.85983899</v>
      </c>
      <c r="F4641" s="10">
        <v>39192806.833157398</v>
      </c>
      <c r="G4641" s="10"/>
      <c r="H4641" s="10"/>
      <c r="I4641" s="11"/>
      <c r="J4641" s="9">
        <v>65228</v>
      </c>
      <c r="K4641" s="10"/>
      <c r="L4641" s="8"/>
      <c r="M4641" s="11">
        <v>54.387</v>
      </c>
      <c r="N4641" s="11">
        <v>-6.6779999999999999</v>
      </c>
      <c r="O4641" s="10"/>
      <c r="P4641" s="10"/>
      <c r="Q4641" s="9">
        <v>0</v>
      </c>
      <c r="R4641" s="9">
        <v>0</v>
      </c>
      <c r="S4641" s="9">
        <v>1</v>
      </c>
      <c r="T4641" s="9">
        <v>0</v>
      </c>
      <c r="U4641" s="9">
        <v>1</v>
      </c>
      <c r="V4641" s="10"/>
      <c r="W4641" s="10"/>
      <c r="X4641" s="11">
        <v>13.91848746920105</v>
      </c>
      <c r="Y4641" s="11"/>
      <c r="Z4641" s="11"/>
      <c r="AA4641" s="11"/>
      <c r="AB4641" s="11"/>
      <c r="AC4641" s="11"/>
      <c r="AD4641" s="9">
        <v>1</v>
      </c>
      <c r="AE4641" s="9">
        <v>1</v>
      </c>
    </row>
    <row r="4642" spans="1:31" hidden="1" x14ac:dyDescent="0.35">
      <c r="A4642" s="2" t="s">
        <v>237</v>
      </c>
      <c r="B4642" s="2" t="s">
        <v>238</v>
      </c>
      <c r="C4642" s="3"/>
      <c r="D4642" s="4">
        <v>1985</v>
      </c>
      <c r="E4642" s="5">
        <v>136236999.024728</v>
      </c>
      <c r="F4642" s="5">
        <v>37410569.712593801</v>
      </c>
      <c r="G4642" s="5"/>
      <c r="H4642" s="5"/>
      <c r="I4642" s="6"/>
      <c r="J4642" s="4">
        <v>66496</v>
      </c>
      <c r="K4642" s="5"/>
      <c r="L4642" s="3"/>
      <c r="M4642" s="6">
        <v>-32.926000000000002</v>
      </c>
      <c r="N4642" s="6">
        <v>-18.302</v>
      </c>
      <c r="O4642" s="5"/>
      <c r="P4642" s="5"/>
      <c r="Q4642" s="4">
        <v>0</v>
      </c>
      <c r="R4642" s="4">
        <v>0</v>
      </c>
      <c r="S4642" s="4">
        <v>1</v>
      </c>
      <c r="T4642" s="4">
        <v>0</v>
      </c>
      <c r="U4642" s="4">
        <v>1</v>
      </c>
      <c r="V4642" s="5"/>
      <c r="W4642" s="5"/>
      <c r="X4642" s="6">
        <v>-13.240122651306841</v>
      </c>
      <c r="Y4642" s="6"/>
      <c r="Z4642" s="6"/>
      <c r="AA4642" s="6"/>
      <c r="AB4642" s="6"/>
      <c r="AC4642" s="6"/>
      <c r="AD4642" s="4">
        <v>1</v>
      </c>
      <c r="AE4642" s="4">
        <v>1</v>
      </c>
    </row>
    <row r="4643" spans="1:31" hidden="1" x14ac:dyDescent="0.35">
      <c r="A4643" s="7" t="s">
        <v>237</v>
      </c>
      <c r="B4643" s="7" t="s">
        <v>238</v>
      </c>
      <c r="C4643" s="8"/>
      <c r="D4643" s="9">
        <v>1986</v>
      </c>
      <c r="E4643" s="10">
        <v>132877771.153184</v>
      </c>
      <c r="F4643" s="10">
        <v>38884865.338130303</v>
      </c>
      <c r="G4643" s="10"/>
      <c r="H4643" s="10"/>
      <c r="I4643" s="11"/>
      <c r="J4643" s="9">
        <v>68059</v>
      </c>
      <c r="K4643" s="10"/>
      <c r="L4643" s="8"/>
      <c r="M4643" s="11">
        <v>6.1929999999999996</v>
      </c>
      <c r="N4643" s="11">
        <v>-10.141</v>
      </c>
      <c r="O4643" s="10"/>
      <c r="P4643" s="10"/>
      <c r="Q4643" s="9">
        <v>0</v>
      </c>
      <c r="R4643" s="9">
        <v>0</v>
      </c>
      <c r="S4643" s="9">
        <v>1</v>
      </c>
      <c r="T4643" s="9">
        <v>0</v>
      </c>
      <c r="U4643" s="9">
        <v>1</v>
      </c>
      <c r="V4643" s="10"/>
      <c r="W4643" s="10"/>
      <c r="X4643" s="11">
        <v>-2.4657236254406039</v>
      </c>
      <c r="Y4643" s="11"/>
      <c r="Z4643" s="11"/>
      <c r="AA4643" s="11"/>
      <c r="AB4643" s="11"/>
      <c r="AC4643" s="11"/>
      <c r="AD4643" s="9">
        <v>1</v>
      </c>
      <c r="AE4643" s="9">
        <v>1</v>
      </c>
    </row>
    <row r="4644" spans="1:31" hidden="1" x14ac:dyDescent="0.35">
      <c r="A4644" s="2" t="s">
        <v>237</v>
      </c>
      <c r="B4644" s="2" t="s">
        <v>238</v>
      </c>
      <c r="C4644" s="3"/>
      <c r="D4644" s="4">
        <v>1987</v>
      </c>
      <c r="E4644" s="5">
        <v>134595527.20167899</v>
      </c>
      <c r="F4644" s="5">
        <v>42209020.8911933</v>
      </c>
      <c r="G4644" s="5"/>
      <c r="H4644" s="5"/>
      <c r="I4644" s="6"/>
      <c r="J4644" s="4">
        <v>69733</v>
      </c>
      <c r="K4644" s="5"/>
      <c r="L4644" s="3"/>
      <c r="M4644" s="6">
        <v>-14.257</v>
      </c>
      <c r="N4644" s="6">
        <v>138.90799999999999</v>
      </c>
      <c r="O4644" s="5"/>
      <c r="P4644" s="5"/>
      <c r="Q4644" s="4">
        <v>0</v>
      </c>
      <c r="R4644" s="4">
        <v>0</v>
      </c>
      <c r="S4644" s="4">
        <v>1</v>
      </c>
      <c r="T4644" s="4">
        <v>0</v>
      </c>
      <c r="U4644" s="4">
        <v>1</v>
      </c>
      <c r="V4644" s="5"/>
      <c r="W4644" s="5"/>
      <c r="X4644" s="6">
        <v>1.292733941567046</v>
      </c>
      <c r="Y4644" s="6"/>
      <c r="Z4644" s="6"/>
      <c r="AA4644" s="6"/>
      <c r="AB4644" s="6"/>
      <c r="AC4644" s="6"/>
      <c r="AD4644" s="4">
        <v>1</v>
      </c>
      <c r="AE4644" s="4">
        <v>1</v>
      </c>
    </row>
    <row r="4645" spans="1:31" hidden="1" x14ac:dyDescent="0.35">
      <c r="A4645" s="7" t="s">
        <v>237</v>
      </c>
      <c r="B4645" s="7" t="s">
        <v>238</v>
      </c>
      <c r="C4645" s="8"/>
      <c r="D4645" s="9">
        <v>1988</v>
      </c>
      <c r="E4645" s="10">
        <v>164267669.878988</v>
      </c>
      <c r="F4645" s="10">
        <v>48993355.5560413</v>
      </c>
      <c r="G4645" s="10"/>
      <c r="H4645" s="10"/>
      <c r="I4645" s="11"/>
      <c r="J4645" s="9">
        <v>71427</v>
      </c>
      <c r="K4645" s="10"/>
      <c r="L4645" s="8"/>
      <c r="M4645" s="11">
        <v>-19.84</v>
      </c>
      <c r="N4645" s="11">
        <v>-18.608000000000001</v>
      </c>
      <c r="O4645" s="10"/>
      <c r="P4645" s="10"/>
      <c r="Q4645" s="9">
        <v>0</v>
      </c>
      <c r="R4645" s="9">
        <v>0</v>
      </c>
      <c r="S4645" s="9">
        <v>1</v>
      </c>
      <c r="T4645" s="9">
        <v>0</v>
      </c>
      <c r="U4645" s="9">
        <v>1</v>
      </c>
      <c r="V4645" s="10"/>
      <c r="W4645" s="10"/>
      <c r="X4645" s="11">
        <v>22.045415099751452</v>
      </c>
      <c r="Y4645" s="11"/>
      <c r="Z4645" s="11"/>
      <c r="AA4645" s="11"/>
      <c r="AB4645" s="11"/>
      <c r="AC4645" s="11"/>
      <c r="AD4645" s="9">
        <v>1</v>
      </c>
      <c r="AE4645" s="9">
        <v>1</v>
      </c>
    </row>
    <row r="4646" spans="1:31" hidden="1" x14ac:dyDescent="0.35">
      <c r="A4646" s="2" t="s">
        <v>237</v>
      </c>
      <c r="B4646" s="2" t="s">
        <v>238</v>
      </c>
      <c r="C4646" s="3"/>
      <c r="D4646" s="4">
        <v>1989</v>
      </c>
      <c r="E4646" s="5">
        <v>152288545.97362301</v>
      </c>
      <c r="F4646" s="5">
        <v>47606157.723638602</v>
      </c>
      <c r="G4646" s="5"/>
      <c r="H4646" s="5"/>
      <c r="I4646" s="6"/>
      <c r="J4646" s="4">
        <v>73147</v>
      </c>
      <c r="K4646" s="5"/>
      <c r="L4646" s="3"/>
      <c r="M4646" s="6">
        <v>-2.5619999999999998</v>
      </c>
      <c r="N4646" s="6">
        <v>4.1479999999999997</v>
      </c>
      <c r="O4646" s="5"/>
      <c r="P4646" s="5"/>
      <c r="Q4646" s="4">
        <v>0</v>
      </c>
      <c r="R4646" s="4">
        <v>0</v>
      </c>
      <c r="S4646" s="4">
        <v>1</v>
      </c>
      <c r="T4646" s="4">
        <v>0</v>
      </c>
      <c r="U4646" s="4">
        <v>1</v>
      </c>
      <c r="V4646" s="5"/>
      <c r="W4646" s="5"/>
      <c r="X4646" s="6">
        <v>-7.2924416071584384</v>
      </c>
      <c r="Y4646" s="6"/>
      <c r="Z4646" s="6"/>
      <c r="AA4646" s="6"/>
      <c r="AB4646" s="6"/>
      <c r="AC4646" s="6"/>
      <c r="AD4646" s="4">
        <v>1</v>
      </c>
      <c r="AE4646" s="4">
        <v>1</v>
      </c>
    </row>
    <row r="4647" spans="1:31" hidden="1" x14ac:dyDescent="0.35">
      <c r="A4647" s="7" t="s">
        <v>237</v>
      </c>
      <c r="B4647" s="7" t="s">
        <v>238</v>
      </c>
      <c r="C4647" s="8"/>
      <c r="D4647" s="9">
        <v>1990</v>
      </c>
      <c r="E4647" s="10">
        <v>142564413.15826499</v>
      </c>
      <c r="F4647" s="10">
        <v>46802514.092526302</v>
      </c>
      <c r="G4647" s="10"/>
      <c r="H4647" s="10"/>
      <c r="I4647" s="11"/>
      <c r="J4647" s="9">
        <v>74855</v>
      </c>
      <c r="K4647" s="10"/>
      <c r="L4647" s="8"/>
      <c r="M4647" s="11">
        <v>-14.627000000000001</v>
      </c>
      <c r="N4647" s="11">
        <v>21.597999999999999</v>
      </c>
      <c r="O4647" s="10"/>
      <c r="P4647" s="10"/>
      <c r="Q4647" s="9">
        <v>0</v>
      </c>
      <c r="R4647" s="9">
        <v>0</v>
      </c>
      <c r="S4647" s="9">
        <v>1</v>
      </c>
      <c r="T4647" s="9">
        <v>0</v>
      </c>
      <c r="U4647" s="9">
        <v>1</v>
      </c>
      <c r="V4647" s="10"/>
      <c r="W4647" s="10"/>
      <c r="X4647" s="11">
        <v>-6.3853343356776433</v>
      </c>
      <c r="Y4647" s="11"/>
      <c r="Z4647" s="11"/>
      <c r="AA4647" s="11"/>
      <c r="AB4647" s="11"/>
      <c r="AC4647" s="11"/>
      <c r="AD4647" s="9">
        <v>1</v>
      </c>
      <c r="AE4647" s="9">
        <v>1</v>
      </c>
    </row>
    <row r="4648" spans="1:31" hidden="1" x14ac:dyDescent="0.35">
      <c r="A4648" s="2" t="s">
        <v>237</v>
      </c>
      <c r="B4648" s="2" t="s">
        <v>238</v>
      </c>
      <c r="C4648" s="3"/>
      <c r="D4648" s="4">
        <v>1991</v>
      </c>
      <c r="E4648" s="5">
        <v>134511400</v>
      </c>
      <c r="F4648" s="5">
        <v>52952100</v>
      </c>
      <c r="G4648" s="5"/>
      <c r="H4648" s="5"/>
      <c r="I4648" s="6"/>
      <c r="J4648" s="4">
        <v>76367</v>
      </c>
      <c r="K4648" s="5"/>
      <c r="L4648" s="3"/>
      <c r="M4648" s="6">
        <v>14.205</v>
      </c>
      <c r="N4648" s="6">
        <v>-12.867000000000001</v>
      </c>
      <c r="O4648" s="5"/>
      <c r="P4648" s="5"/>
      <c r="Q4648" s="4">
        <v>0</v>
      </c>
      <c r="R4648" s="4">
        <v>0</v>
      </c>
      <c r="S4648" s="4">
        <v>1</v>
      </c>
      <c r="T4648" s="4">
        <v>0</v>
      </c>
      <c r="U4648" s="4">
        <v>1</v>
      </c>
      <c r="V4648" s="5"/>
      <c r="W4648" s="5"/>
      <c r="X4648" s="6">
        <v>-5.64868397369625</v>
      </c>
      <c r="Y4648" s="6"/>
      <c r="Z4648" s="6"/>
      <c r="AA4648" s="6"/>
      <c r="AB4648" s="6"/>
      <c r="AC4648" s="6"/>
      <c r="AD4648" s="4">
        <v>1</v>
      </c>
      <c r="AE4648" s="4">
        <v>1</v>
      </c>
    </row>
    <row r="4649" spans="1:31" hidden="1" x14ac:dyDescent="0.35">
      <c r="A4649" s="7" t="s">
        <v>237</v>
      </c>
      <c r="B4649" s="7" t="s">
        <v>238</v>
      </c>
      <c r="C4649" s="8"/>
      <c r="D4649" s="9">
        <v>1992</v>
      </c>
      <c r="E4649" s="10">
        <v>166739300</v>
      </c>
      <c r="F4649" s="10">
        <v>83729600</v>
      </c>
      <c r="G4649" s="10"/>
      <c r="H4649" s="10"/>
      <c r="I4649" s="11"/>
      <c r="J4649" s="9">
        <v>77641</v>
      </c>
      <c r="K4649" s="10"/>
      <c r="L4649" s="8"/>
      <c r="M4649" s="11">
        <v>-3.2770000000000001</v>
      </c>
      <c r="N4649" s="11">
        <v>30.114000000000001</v>
      </c>
      <c r="O4649" s="10"/>
      <c r="P4649" s="10"/>
      <c r="Q4649" s="9">
        <v>0</v>
      </c>
      <c r="R4649" s="9">
        <v>0</v>
      </c>
      <c r="S4649" s="9">
        <v>1</v>
      </c>
      <c r="T4649" s="9">
        <v>0</v>
      </c>
      <c r="U4649" s="9">
        <v>1</v>
      </c>
      <c r="V4649" s="10"/>
      <c r="W4649" s="10"/>
      <c r="X4649" s="11">
        <v>23.959233195104652</v>
      </c>
      <c r="Y4649" s="11"/>
      <c r="Z4649" s="11"/>
      <c r="AA4649" s="11"/>
      <c r="AB4649" s="11"/>
      <c r="AC4649" s="11"/>
      <c r="AD4649" s="9">
        <v>1</v>
      </c>
      <c r="AE4649" s="9">
        <v>1</v>
      </c>
    </row>
    <row r="4650" spans="1:31" hidden="1" x14ac:dyDescent="0.35">
      <c r="A4650" s="2" t="s">
        <v>237</v>
      </c>
      <c r="B4650" s="2" t="s">
        <v>238</v>
      </c>
      <c r="C4650" s="3"/>
      <c r="D4650" s="4">
        <v>1993</v>
      </c>
      <c r="E4650" s="5">
        <v>166565900</v>
      </c>
      <c r="F4650" s="5">
        <v>86694800</v>
      </c>
      <c r="G4650" s="5"/>
      <c r="H4650" s="5"/>
      <c r="I4650" s="6"/>
      <c r="J4650" s="4">
        <v>78841</v>
      </c>
      <c r="K4650" s="5"/>
      <c r="L4650" s="3"/>
      <c r="M4650" s="6">
        <v>-1.4139999999999999</v>
      </c>
      <c r="N4650" s="6">
        <v>-15.005000000000001</v>
      </c>
      <c r="O4650" s="5"/>
      <c r="P4650" s="5"/>
      <c r="Q4650" s="4">
        <v>0</v>
      </c>
      <c r="R4650" s="4">
        <v>0</v>
      </c>
      <c r="S4650" s="4">
        <v>1</v>
      </c>
      <c r="T4650" s="4">
        <v>0</v>
      </c>
      <c r="U4650" s="4">
        <v>1</v>
      </c>
      <c r="V4650" s="5"/>
      <c r="W4650" s="5"/>
      <c r="X4650" s="6">
        <v>-0.10399467911884</v>
      </c>
      <c r="Y4650" s="6"/>
      <c r="Z4650" s="6"/>
      <c r="AA4650" s="6"/>
      <c r="AB4650" s="6"/>
      <c r="AC4650" s="6"/>
      <c r="AD4650" s="4">
        <v>1</v>
      </c>
      <c r="AE4650" s="4">
        <v>1</v>
      </c>
    </row>
    <row r="4651" spans="1:31" hidden="1" x14ac:dyDescent="0.35">
      <c r="A4651" s="7" t="s">
        <v>237</v>
      </c>
      <c r="B4651" s="7" t="s">
        <v>238</v>
      </c>
      <c r="C4651" s="8"/>
      <c r="D4651" s="9">
        <v>1994</v>
      </c>
      <c r="E4651" s="10">
        <v>169972600</v>
      </c>
      <c r="F4651" s="10">
        <v>91715000</v>
      </c>
      <c r="G4651" s="10"/>
      <c r="H4651" s="10"/>
      <c r="I4651" s="11"/>
      <c r="J4651" s="9">
        <v>80021</v>
      </c>
      <c r="K4651" s="10"/>
      <c r="L4651" s="8"/>
      <c r="M4651" s="11">
        <v>-2.9409999999999998</v>
      </c>
      <c r="N4651" s="11">
        <v>-18.645</v>
      </c>
      <c r="O4651" s="10"/>
      <c r="P4651" s="10"/>
      <c r="Q4651" s="9">
        <v>0</v>
      </c>
      <c r="R4651" s="9">
        <v>0</v>
      </c>
      <c r="S4651" s="9">
        <v>1</v>
      </c>
      <c r="T4651" s="9">
        <v>0</v>
      </c>
      <c r="U4651" s="9">
        <v>1</v>
      </c>
      <c r="V4651" s="10"/>
      <c r="W4651" s="10"/>
      <c r="X4651" s="11">
        <v>2.0452565621174559</v>
      </c>
      <c r="Y4651" s="11"/>
      <c r="Z4651" s="11"/>
      <c r="AA4651" s="11"/>
      <c r="AB4651" s="11"/>
      <c r="AC4651" s="11"/>
      <c r="AD4651" s="9">
        <v>1</v>
      </c>
      <c r="AE4651" s="9">
        <v>1</v>
      </c>
    </row>
    <row r="4652" spans="1:31" hidden="1" x14ac:dyDescent="0.35">
      <c r="A4652" s="2" t="s">
        <v>237</v>
      </c>
      <c r="B4652" s="2" t="s">
        <v>238</v>
      </c>
      <c r="C4652" s="3"/>
      <c r="D4652" s="4">
        <v>1995</v>
      </c>
      <c r="E4652" s="5">
        <v>174650600</v>
      </c>
      <c r="F4652" s="5">
        <v>92538800</v>
      </c>
      <c r="G4652" s="5"/>
      <c r="H4652" s="5"/>
      <c r="I4652" s="6"/>
      <c r="J4652" s="4">
        <v>81234</v>
      </c>
      <c r="K4652" s="5"/>
      <c r="L4652" s="3"/>
      <c r="M4652" s="6">
        <v>6.6109999999999998</v>
      </c>
      <c r="N4652" s="6">
        <v>26.863</v>
      </c>
      <c r="O4652" s="5"/>
      <c r="P4652" s="5"/>
      <c r="Q4652" s="4">
        <v>0</v>
      </c>
      <c r="R4652" s="4">
        <v>0</v>
      </c>
      <c r="S4652" s="4">
        <v>1</v>
      </c>
      <c r="T4652" s="4">
        <v>0</v>
      </c>
      <c r="U4652" s="4">
        <v>1</v>
      </c>
      <c r="V4652" s="5"/>
      <c r="W4652" s="5"/>
      <c r="X4652" s="6">
        <v>2.752208297102003</v>
      </c>
      <c r="Y4652" s="6"/>
      <c r="Z4652" s="6"/>
      <c r="AA4652" s="6"/>
      <c r="AB4652" s="6"/>
      <c r="AC4652" s="6"/>
      <c r="AD4652" s="4">
        <v>1</v>
      </c>
      <c r="AE4652" s="4">
        <v>1</v>
      </c>
    </row>
    <row r="4653" spans="1:31" hidden="1" x14ac:dyDescent="0.35">
      <c r="A4653" s="7" t="s">
        <v>237</v>
      </c>
      <c r="B4653" s="7" t="s">
        <v>238</v>
      </c>
      <c r="C4653" s="8"/>
      <c r="D4653" s="9">
        <v>1996</v>
      </c>
      <c r="E4653" s="10">
        <v>174559700</v>
      </c>
      <c r="F4653" s="10">
        <v>104090700</v>
      </c>
      <c r="G4653" s="10"/>
      <c r="H4653" s="10"/>
      <c r="I4653" s="11"/>
      <c r="J4653" s="9">
        <v>82623</v>
      </c>
      <c r="K4653" s="10"/>
      <c r="L4653" s="8"/>
      <c r="M4653" s="11">
        <v>-32.466999999999999</v>
      </c>
      <c r="N4653" s="11">
        <v>-10.972</v>
      </c>
      <c r="O4653" s="10"/>
      <c r="P4653" s="10"/>
      <c r="Q4653" s="9">
        <v>0</v>
      </c>
      <c r="R4653" s="9">
        <v>0</v>
      </c>
      <c r="S4653" s="9">
        <v>1</v>
      </c>
      <c r="T4653" s="9">
        <v>0</v>
      </c>
      <c r="U4653" s="9">
        <v>1</v>
      </c>
      <c r="V4653" s="10"/>
      <c r="W4653" s="10"/>
      <c r="X4653" s="11">
        <v>-5.2046772241263403E-2</v>
      </c>
      <c r="Y4653" s="11"/>
      <c r="Z4653" s="11"/>
      <c r="AA4653" s="11"/>
      <c r="AB4653" s="11"/>
      <c r="AC4653" s="11"/>
      <c r="AD4653" s="9">
        <v>1</v>
      </c>
      <c r="AE4653" s="9">
        <v>1</v>
      </c>
    </row>
    <row r="4654" spans="1:31" hidden="1" x14ac:dyDescent="0.35">
      <c r="A4654" s="2" t="s">
        <v>237</v>
      </c>
      <c r="B4654" s="2" t="s">
        <v>238</v>
      </c>
      <c r="C4654" s="3"/>
      <c r="D4654" s="4">
        <v>1997</v>
      </c>
      <c r="E4654" s="5">
        <v>176614500</v>
      </c>
      <c r="F4654" s="5">
        <v>108067700</v>
      </c>
      <c r="G4654" s="5"/>
      <c r="H4654" s="5"/>
      <c r="I4654" s="6"/>
      <c r="J4654" s="4">
        <v>84147</v>
      </c>
      <c r="K4654" s="5"/>
      <c r="L4654" s="3"/>
      <c r="M4654" s="6">
        <v>47.253</v>
      </c>
      <c r="N4654" s="6">
        <v>2.2170000000000001</v>
      </c>
      <c r="O4654" s="5"/>
      <c r="P4654" s="5"/>
      <c r="Q4654" s="4">
        <v>0</v>
      </c>
      <c r="R4654" s="4">
        <v>0</v>
      </c>
      <c r="S4654" s="4">
        <v>1</v>
      </c>
      <c r="T4654" s="4">
        <v>0</v>
      </c>
      <c r="U4654" s="4">
        <v>1</v>
      </c>
      <c r="V4654" s="5"/>
      <c r="W4654" s="5"/>
      <c r="X4654" s="6">
        <v>1.177133095439554</v>
      </c>
      <c r="Y4654" s="6"/>
      <c r="Z4654" s="6"/>
      <c r="AA4654" s="6"/>
      <c r="AB4654" s="6"/>
      <c r="AC4654" s="6"/>
      <c r="AD4654" s="4">
        <v>1</v>
      </c>
      <c r="AE4654" s="4">
        <v>1</v>
      </c>
    </row>
    <row r="4655" spans="1:31" hidden="1" x14ac:dyDescent="0.35">
      <c r="A4655" s="7" t="s">
        <v>237</v>
      </c>
      <c r="B4655" s="7" t="s">
        <v>238</v>
      </c>
      <c r="C4655" s="8"/>
      <c r="D4655" s="9">
        <v>1998</v>
      </c>
      <c r="E4655" s="10">
        <v>184460200</v>
      </c>
      <c r="F4655" s="10">
        <v>119237000</v>
      </c>
      <c r="G4655" s="10"/>
      <c r="H4655" s="10"/>
      <c r="I4655" s="11"/>
      <c r="J4655" s="9">
        <v>85657</v>
      </c>
      <c r="K4655" s="10"/>
      <c r="L4655" s="8"/>
      <c r="M4655" s="11">
        <v>-7.8280000000000003</v>
      </c>
      <c r="N4655" s="11">
        <v>-7.2869999999999999</v>
      </c>
      <c r="O4655" s="10"/>
      <c r="P4655" s="10"/>
      <c r="Q4655" s="9">
        <v>0</v>
      </c>
      <c r="R4655" s="9">
        <v>0</v>
      </c>
      <c r="S4655" s="9">
        <v>1</v>
      </c>
      <c r="T4655" s="9">
        <v>0</v>
      </c>
      <c r="U4655" s="9">
        <v>1</v>
      </c>
      <c r="V4655" s="10"/>
      <c r="W4655" s="10"/>
      <c r="X4655" s="11">
        <v>4.4422739922260064</v>
      </c>
      <c r="Y4655" s="11"/>
      <c r="Z4655" s="11"/>
      <c r="AA4655" s="11"/>
      <c r="AB4655" s="11"/>
      <c r="AC4655" s="11"/>
      <c r="AD4655" s="9">
        <v>1</v>
      </c>
      <c r="AE4655" s="9">
        <v>1</v>
      </c>
    </row>
    <row r="4656" spans="1:31" hidden="1" x14ac:dyDescent="0.35">
      <c r="A4656" s="2" t="s">
        <v>237</v>
      </c>
      <c r="B4656" s="2" t="s">
        <v>238</v>
      </c>
      <c r="C4656" s="3"/>
      <c r="D4656" s="4">
        <v>1999</v>
      </c>
      <c r="E4656" s="5">
        <v>177240000</v>
      </c>
      <c r="F4656" s="5">
        <v>119848300</v>
      </c>
      <c r="G4656" s="5"/>
      <c r="H4656" s="5"/>
      <c r="I4656" s="6"/>
      <c r="J4656" s="4">
        <v>87126</v>
      </c>
      <c r="K4656" s="5"/>
      <c r="L4656" s="3"/>
      <c r="M4656" s="6">
        <v>6.5279999999999996</v>
      </c>
      <c r="N4656" s="6">
        <v>15.481999999999999</v>
      </c>
      <c r="O4656" s="5"/>
      <c r="P4656" s="5"/>
      <c r="Q4656" s="4">
        <v>0</v>
      </c>
      <c r="R4656" s="4">
        <v>0</v>
      </c>
      <c r="S4656" s="4">
        <v>1</v>
      </c>
      <c r="T4656" s="4">
        <v>0</v>
      </c>
      <c r="U4656" s="4">
        <v>1</v>
      </c>
      <c r="V4656" s="5"/>
      <c r="W4656" s="5"/>
      <c r="X4656" s="6">
        <v>-3.9142319047686169</v>
      </c>
      <c r="Y4656" s="6"/>
      <c r="Z4656" s="6"/>
      <c r="AA4656" s="6"/>
      <c r="AB4656" s="6"/>
      <c r="AC4656" s="6"/>
      <c r="AD4656" s="4">
        <v>1</v>
      </c>
      <c r="AE4656" s="4">
        <v>1</v>
      </c>
    </row>
    <row r="4657" spans="1:31" hidden="1" x14ac:dyDescent="0.35">
      <c r="A4657" s="7" t="s">
        <v>237</v>
      </c>
      <c r="B4657" s="7" t="s">
        <v>238</v>
      </c>
      <c r="C4657" s="8"/>
      <c r="D4657" s="9">
        <v>2000</v>
      </c>
      <c r="E4657" s="10">
        <v>189190700</v>
      </c>
      <c r="F4657" s="10">
        <v>129207700</v>
      </c>
      <c r="G4657" s="10"/>
      <c r="H4657" s="10"/>
      <c r="I4657" s="11"/>
      <c r="J4657" s="9">
        <v>88613</v>
      </c>
      <c r="K4657" s="10"/>
      <c r="L4657" s="8"/>
      <c r="M4657" s="11">
        <v>-31.286999999999999</v>
      </c>
      <c r="N4657" s="11">
        <v>4.282</v>
      </c>
      <c r="O4657" s="10"/>
      <c r="P4657" s="10"/>
      <c r="Q4657" s="9">
        <v>0</v>
      </c>
      <c r="R4657" s="9">
        <v>0</v>
      </c>
      <c r="S4657" s="9">
        <v>1</v>
      </c>
      <c r="T4657" s="9">
        <v>0</v>
      </c>
      <c r="U4657" s="9">
        <v>1</v>
      </c>
      <c r="V4657" s="10"/>
      <c r="W4657" s="10"/>
      <c r="X4657" s="11">
        <v>6.7426653125705256</v>
      </c>
      <c r="Y4657" s="11"/>
      <c r="Z4657" s="11"/>
      <c r="AA4657" s="11"/>
      <c r="AB4657" s="11"/>
      <c r="AC4657" s="11"/>
      <c r="AD4657" s="9">
        <v>1</v>
      </c>
      <c r="AE4657" s="9">
        <v>1</v>
      </c>
    </row>
    <row r="4658" spans="1:31" hidden="1" x14ac:dyDescent="0.35">
      <c r="A4658" s="2" t="s">
        <v>237</v>
      </c>
      <c r="B4658" s="2" t="s">
        <v>238</v>
      </c>
      <c r="C4658" s="3"/>
      <c r="D4658" s="4">
        <v>2001</v>
      </c>
      <c r="E4658" s="5">
        <v>183242300</v>
      </c>
      <c r="F4658" s="5">
        <v>125549700</v>
      </c>
      <c r="G4658" s="5"/>
      <c r="H4658" s="5"/>
      <c r="I4658" s="6"/>
      <c r="J4658" s="4">
        <v>90335</v>
      </c>
      <c r="K4658" s="5"/>
      <c r="L4658" s="3"/>
      <c r="M4658" s="6">
        <v>31.446999999999999</v>
      </c>
      <c r="N4658" s="6">
        <v>4.6289999999999996</v>
      </c>
      <c r="O4658" s="5"/>
      <c r="P4658" s="5"/>
      <c r="Q4658" s="4">
        <v>0</v>
      </c>
      <c r="R4658" s="4">
        <v>0</v>
      </c>
      <c r="S4658" s="4">
        <v>1</v>
      </c>
      <c r="T4658" s="4">
        <v>0</v>
      </c>
      <c r="U4658" s="4">
        <v>1</v>
      </c>
      <c r="V4658" s="5"/>
      <c r="W4658" s="5"/>
      <c r="X4658" s="6">
        <v>-3.1441291775969962</v>
      </c>
      <c r="Y4658" s="6"/>
      <c r="Z4658" s="6"/>
      <c r="AA4658" s="6"/>
      <c r="AB4658" s="6"/>
      <c r="AC4658" s="6"/>
      <c r="AD4658" s="4">
        <v>1</v>
      </c>
      <c r="AE4658" s="4">
        <v>1</v>
      </c>
    </row>
    <row r="4659" spans="1:31" hidden="1" x14ac:dyDescent="0.35">
      <c r="A4659" s="7" t="s">
        <v>237</v>
      </c>
      <c r="B4659" s="7" t="s">
        <v>238</v>
      </c>
      <c r="C4659" s="8"/>
      <c r="D4659" s="9">
        <v>2002</v>
      </c>
      <c r="E4659" s="10">
        <v>185894100</v>
      </c>
      <c r="F4659" s="10">
        <v>137570800</v>
      </c>
      <c r="G4659" s="10"/>
      <c r="H4659" s="10"/>
      <c r="I4659" s="11"/>
      <c r="J4659" s="9">
        <v>92264</v>
      </c>
      <c r="K4659" s="10"/>
      <c r="L4659" s="8"/>
      <c r="M4659" s="11">
        <v>27.844000000000001</v>
      </c>
      <c r="N4659" s="11">
        <v>16.885000000000002</v>
      </c>
      <c r="O4659" s="10"/>
      <c r="P4659" s="10"/>
      <c r="Q4659" s="9">
        <v>0</v>
      </c>
      <c r="R4659" s="9">
        <v>0</v>
      </c>
      <c r="S4659" s="9">
        <v>1</v>
      </c>
      <c r="T4659" s="9">
        <v>0</v>
      </c>
      <c r="U4659" s="9">
        <v>1</v>
      </c>
      <c r="V4659" s="10"/>
      <c r="W4659" s="10"/>
      <c r="X4659" s="11">
        <v>1.44715494184476</v>
      </c>
      <c r="Y4659" s="11"/>
      <c r="Z4659" s="11"/>
      <c r="AA4659" s="11"/>
      <c r="AB4659" s="11"/>
      <c r="AC4659" s="11"/>
      <c r="AD4659" s="9">
        <v>1</v>
      </c>
      <c r="AE4659" s="9">
        <v>1</v>
      </c>
    </row>
    <row r="4660" spans="1:31" hidden="1" x14ac:dyDescent="0.35">
      <c r="A4660" s="2" t="s">
        <v>237</v>
      </c>
      <c r="B4660" s="2" t="s">
        <v>238</v>
      </c>
      <c r="C4660" s="3"/>
      <c r="D4660" s="4">
        <v>2003</v>
      </c>
      <c r="E4660" s="5">
        <v>182965400</v>
      </c>
      <c r="F4660" s="5">
        <v>148186600</v>
      </c>
      <c r="G4660" s="5"/>
      <c r="H4660" s="5"/>
      <c r="I4660" s="6"/>
      <c r="J4660" s="4">
        <v>94175</v>
      </c>
      <c r="K4660" s="5"/>
      <c r="L4660" s="3"/>
      <c r="M4660" s="6">
        <v>-10.119999999999999</v>
      </c>
      <c r="N4660" s="6">
        <v>-13.726000000000001</v>
      </c>
      <c r="O4660" s="5"/>
      <c r="P4660" s="5"/>
      <c r="Q4660" s="4">
        <v>0</v>
      </c>
      <c r="R4660" s="4">
        <v>0</v>
      </c>
      <c r="S4660" s="4">
        <v>1</v>
      </c>
      <c r="T4660" s="4">
        <v>0</v>
      </c>
      <c r="U4660" s="4">
        <v>1</v>
      </c>
      <c r="V4660" s="5"/>
      <c r="W4660" s="5"/>
      <c r="X4660" s="6">
        <v>-1.575466892171403</v>
      </c>
      <c r="Y4660" s="6"/>
      <c r="Z4660" s="6"/>
      <c r="AA4660" s="6"/>
      <c r="AB4660" s="6"/>
      <c r="AC4660" s="6"/>
      <c r="AD4660" s="4">
        <v>1</v>
      </c>
      <c r="AE4660" s="4">
        <v>1</v>
      </c>
    </row>
    <row r="4661" spans="1:31" hidden="1" x14ac:dyDescent="0.35">
      <c r="A4661" s="7" t="s">
        <v>237</v>
      </c>
      <c r="B4661" s="7" t="s">
        <v>238</v>
      </c>
      <c r="C4661" s="8"/>
      <c r="D4661" s="9">
        <v>2004</v>
      </c>
      <c r="E4661" s="10">
        <v>181851200</v>
      </c>
      <c r="F4661" s="10">
        <v>141531000</v>
      </c>
      <c r="G4661" s="10"/>
      <c r="H4661" s="10"/>
      <c r="I4661" s="11"/>
      <c r="J4661" s="9">
        <v>96085</v>
      </c>
      <c r="K4661" s="10"/>
      <c r="L4661" s="8"/>
      <c r="M4661" s="11">
        <v>-30.193999999999999</v>
      </c>
      <c r="N4661" s="11">
        <v>-4.3559999999999999</v>
      </c>
      <c r="O4661" s="10"/>
      <c r="P4661" s="10"/>
      <c r="Q4661" s="9">
        <v>0</v>
      </c>
      <c r="R4661" s="9">
        <v>0</v>
      </c>
      <c r="S4661" s="9">
        <v>1</v>
      </c>
      <c r="T4661" s="9">
        <v>0</v>
      </c>
      <c r="U4661" s="9">
        <v>1</v>
      </c>
      <c r="V4661" s="10"/>
      <c r="W4661" s="10"/>
      <c r="X4661" s="11">
        <v>-0.60896759715224846</v>
      </c>
      <c r="Y4661" s="11"/>
      <c r="Z4661" s="11"/>
      <c r="AA4661" s="11"/>
      <c r="AB4661" s="11"/>
      <c r="AC4661" s="11"/>
      <c r="AD4661" s="9">
        <v>1</v>
      </c>
      <c r="AE4661" s="9">
        <v>1</v>
      </c>
    </row>
    <row r="4662" spans="1:31" hidden="1" x14ac:dyDescent="0.35">
      <c r="A4662" s="2" t="s">
        <v>237</v>
      </c>
      <c r="B4662" s="2" t="s">
        <v>238</v>
      </c>
      <c r="C4662" s="3"/>
      <c r="D4662" s="4">
        <v>2005</v>
      </c>
      <c r="E4662" s="5">
        <v>184201500</v>
      </c>
      <c r="F4662" s="5">
        <v>149143000</v>
      </c>
      <c r="G4662" s="5"/>
      <c r="H4662" s="5"/>
      <c r="I4662" s="6"/>
      <c r="J4662" s="4">
        <v>98035</v>
      </c>
      <c r="K4662" s="5"/>
      <c r="L4662" s="3"/>
      <c r="M4662" s="6">
        <v>22.116</v>
      </c>
      <c r="N4662" s="6">
        <v>28.619</v>
      </c>
      <c r="O4662" s="5"/>
      <c r="P4662" s="5"/>
      <c r="Q4662" s="4">
        <v>0</v>
      </c>
      <c r="R4662" s="4">
        <v>0</v>
      </c>
      <c r="S4662" s="4">
        <v>1</v>
      </c>
      <c r="T4662" s="4">
        <v>0</v>
      </c>
      <c r="U4662" s="4">
        <v>1</v>
      </c>
      <c r="V4662" s="5"/>
      <c r="W4662" s="5"/>
      <c r="X4662" s="6">
        <v>1.29243029465849</v>
      </c>
      <c r="Y4662" s="6"/>
      <c r="Z4662" s="6"/>
      <c r="AA4662" s="6"/>
      <c r="AB4662" s="6"/>
      <c r="AC4662" s="6"/>
      <c r="AD4662" s="4">
        <v>1</v>
      </c>
      <c r="AE4662" s="4">
        <v>1</v>
      </c>
    </row>
    <row r="4663" spans="1:31" hidden="1" x14ac:dyDescent="0.35">
      <c r="A4663" s="7" t="s">
        <v>237</v>
      </c>
      <c r="B4663" s="7" t="s">
        <v>238</v>
      </c>
      <c r="C4663" s="8"/>
      <c r="D4663" s="9">
        <v>2006</v>
      </c>
      <c r="E4663" s="10">
        <v>194842700</v>
      </c>
      <c r="F4663" s="10">
        <v>149182300</v>
      </c>
      <c r="G4663" s="10">
        <v>126877378.497538</v>
      </c>
      <c r="H4663" s="10">
        <v>29470549.7677905</v>
      </c>
      <c r="I4663" s="11"/>
      <c r="J4663" s="9">
        <v>100017</v>
      </c>
      <c r="K4663" s="10"/>
      <c r="L4663" s="8">
        <v>80.473064154664087</v>
      </c>
      <c r="M4663" s="11">
        <v>-27.690999999999999</v>
      </c>
      <c r="N4663" s="11">
        <v>-23.212</v>
      </c>
      <c r="O4663" s="10"/>
      <c r="P4663" s="10"/>
      <c r="Q4663" s="9">
        <v>0</v>
      </c>
      <c r="R4663" s="9">
        <v>0</v>
      </c>
      <c r="S4663" s="9">
        <v>1</v>
      </c>
      <c r="T4663" s="9">
        <v>0</v>
      </c>
      <c r="U4663" s="9">
        <v>1</v>
      </c>
      <c r="V4663" s="10"/>
      <c r="W4663" s="10"/>
      <c r="X4663" s="11">
        <v>5.7769344983618476</v>
      </c>
      <c r="Y4663" s="11"/>
      <c r="Z4663" s="11"/>
      <c r="AA4663" s="11"/>
      <c r="AB4663" s="11"/>
      <c r="AC4663" s="11"/>
      <c r="AD4663" s="9">
        <v>1</v>
      </c>
      <c r="AE4663" s="9">
        <v>1</v>
      </c>
    </row>
    <row r="4664" spans="1:31" hidden="1" x14ac:dyDescent="0.35">
      <c r="A4664" s="2" t="s">
        <v>237</v>
      </c>
      <c r="B4664" s="2" t="s">
        <v>238</v>
      </c>
      <c r="C4664" s="3"/>
      <c r="D4664" s="4">
        <v>2007</v>
      </c>
      <c r="E4664" s="5">
        <v>200795300</v>
      </c>
      <c r="F4664" s="5">
        <v>164985600</v>
      </c>
      <c r="G4664" s="5">
        <v>130827507.193845</v>
      </c>
      <c r="H4664" s="5">
        <v>30619218.921573699</v>
      </c>
      <c r="I4664" s="6">
        <v>3.8976848509240511</v>
      </c>
      <c r="J4664" s="4">
        <v>102068</v>
      </c>
      <c r="K4664" s="5"/>
      <c r="L4664" s="3">
        <v>83.364076135374304</v>
      </c>
      <c r="M4664" s="6">
        <v>73.427999999999997</v>
      </c>
      <c r="N4664" s="6">
        <v>10.231999999999999</v>
      </c>
      <c r="O4664" s="5"/>
      <c r="P4664" s="5"/>
      <c r="Q4664" s="4">
        <v>0</v>
      </c>
      <c r="R4664" s="4">
        <v>0</v>
      </c>
      <c r="S4664" s="4">
        <v>1</v>
      </c>
      <c r="T4664" s="4">
        <v>0</v>
      </c>
      <c r="U4664" s="4">
        <v>1</v>
      </c>
      <c r="V4664" s="5"/>
      <c r="W4664" s="5"/>
      <c r="X4664" s="6">
        <v>3.055079815666689</v>
      </c>
      <c r="Y4664" s="6">
        <v>3.1133435629611901</v>
      </c>
      <c r="Z4664" s="6"/>
      <c r="AA4664" s="6"/>
      <c r="AB4664" s="6"/>
      <c r="AC4664" s="6"/>
      <c r="AD4664" s="4">
        <v>1</v>
      </c>
      <c r="AE4664" s="4">
        <v>1</v>
      </c>
    </row>
    <row r="4665" spans="1:31" hidden="1" x14ac:dyDescent="0.35">
      <c r="A4665" s="7" t="s">
        <v>237</v>
      </c>
      <c r="B4665" s="7" t="s">
        <v>238</v>
      </c>
      <c r="C4665" s="8"/>
      <c r="D4665" s="9">
        <v>2008</v>
      </c>
      <c r="E4665" s="10">
        <v>194802100</v>
      </c>
      <c r="F4665" s="10">
        <v>175271500</v>
      </c>
      <c r="G4665" s="10">
        <v>129201787.35237999</v>
      </c>
      <c r="H4665" s="10">
        <v>26120670.823376801</v>
      </c>
      <c r="I4665" s="11">
        <v>-14.691910037676751</v>
      </c>
      <c r="J4665" s="9">
        <v>104222</v>
      </c>
      <c r="K4665" s="10"/>
      <c r="L4665" s="8">
        <v>94.756110199801924</v>
      </c>
      <c r="M4665" s="11">
        <v>-11.17</v>
      </c>
      <c r="N4665" s="11">
        <v>-2.0009999999999999</v>
      </c>
      <c r="O4665" s="10"/>
      <c r="P4665" s="10"/>
      <c r="Q4665" s="9">
        <v>0</v>
      </c>
      <c r="R4665" s="9">
        <v>0</v>
      </c>
      <c r="S4665" s="9">
        <v>1</v>
      </c>
      <c r="T4665" s="9">
        <v>0</v>
      </c>
      <c r="U4665" s="9">
        <v>1</v>
      </c>
      <c r="V4665" s="10"/>
      <c r="W4665" s="10"/>
      <c r="X4665" s="11">
        <v>-2.98473121631831</v>
      </c>
      <c r="Y4665" s="11">
        <v>-1.242643750030495</v>
      </c>
      <c r="Z4665" s="11"/>
      <c r="AA4665" s="11"/>
      <c r="AB4665" s="11"/>
      <c r="AC4665" s="11"/>
      <c r="AD4665" s="9">
        <v>1</v>
      </c>
      <c r="AE4665" s="9">
        <v>1</v>
      </c>
    </row>
    <row r="4666" spans="1:31" hidden="1" x14ac:dyDescent="0.35">
      <c r="A4666" s="2" t="s">
        <v>237</v>
      </c>
      <c r="B4666" s="2" t="s">
        <v>238</v>
      </c>
      <c r="C4666" s="3"/>
      <c r="D4666" s="4">
        <v>2009</v>
      </c>
      <c r="E4666" s="5">
        <v>195847800</v>
      </c>
      <c r="F4666" s="5">
        <v>179733900</v>
      </c>
      <c r="G4666" s="5">
        <v>135210011.274809</v>
      </c>
      <c r="H4666" s="5">
        <v>30475421.699354399</v>
      </c>
      <c r="I4666" s="6">
        <v>16.67166553808525</v>
      </c>
      <c r="J4666" s="4">
        <v>106467</v>
      </c>
      <c r="K4666" s="5"/>
      <c r="L4666" s="3">
        <v>104.05778580954831</v>
      </c>
      <c r="M4666" s="6">
        <v>-6.36</v>
      </c>
      <c r="N4666" s="6">
        <v>-4.0270000000000001</v>
      </c>
      <c r="O4666" s="5"/>
      <c r="P4666" s="5"/>
      <c r="Q4666" s="4">
        <v>0</v>
      </c>
      <c r="R4666" s="4">
        <v>0</v>
      </c>
      <c r="S4666" s="4">
        <v>1</v>
      </c>
      <c r="T4666" s="4">
        <v>0</v>
      </c>
      <c r="U4666" s="4">
        <v>1</v>
      </c>
      <c r="V4666" s="5"/>
      <c r="W4666" s="5"/>
      <c r="X4666" s="6">
        <v>0.53680119464831233</v>
      </c>
      <c r="Y4666" s="6">
        <v>4.6502637816011099</v>
      </c>
      <c r="Z4666" s="6"/>
      <c r="AA4666" s="6"/>
      <c r="AB4666" s="6"/>
      <c r="AC4666" s="6"/>
      <c r="AD4666" s="4">
        <v>1</v>
      </c>
      <c r="AE4666" s="4">
        <v>1</v>
      </c>
    </row>
    <row r="4667" spans="1:31" hidden="1" x14ac:dyDescent="0.35">
      <c r="A4667" s="7" t="s">
        <v>237</v>
      </c>
      <c r="B4667" s="7" t="s">
        <v>238</v>
      </c>
      <c r="C4667" s="8"/>
      <c r="D4667" s="9">
        <v>2010</v>
      </c>
      <c r="E4667" s="10">
        <v>198248800</v>
      </c>
      <c r="F4667" s="10">
        <v>180376000</v>
      </c>
      <c r="G4667" s="10">
        <v>124958420.53548899</v>
      </c>
      <c r="H4667" s="10">
        <v>28810271.080685001</v>
      </c>
      <c r="I4667" s="11">
        <v>-5.4639132973988609</v>
      </c>
      <c r="J4667" s="9">
        <v>108704</v>
      </c>
      <c r="K4667" s="10"/>
      <c r="L4667" s="8">
        <v>100</v>
      </c>
      <c r="M4667" s="11">
        <v>-2.59</v>
      </c>
      <c r="N4667" s="11">
        <v>5.6989999999999998</v>
      </c>
      <c r="O4667" s="10"/>
      <c r="P4667" s="10"/>
      <c r="Q4667" s="9">
        <v>0</v>
      </c>
      <c r="R4667" s="9">
        <v>0</v>
      </c>
      <c r="S4667" s="9">
        <v>1</v>
      </c>
      <c r="T4667" s="9">
        <v>0</v>
      </c>
      <c r="U4667" s="9">
        <v>1</v>
      </c>
      <c r="V4667" s="10"/>
      <c r="W4667" s="10"/>
      <c r="X4667" s="11">
        <v>1.225951989248794</v>
      </c>
      <c r="Y4667" s="11">
        <v>-7.5819760997460879</v>
      </c>
      <c r="Z4667" s="11"/>
      <c r="AA4667" s="11"/>
      <c r="AB4667" s="11"/>
      <c r="AC4667" s="11"/>
      <c r="AD4667" s="9">
        <v>1</v>
      </c>
      <c r="AE4667" s="9">
        <v>1</v>
      </c>
    </row>
    <row r="4668" spans="1:31" hidden="1" x14ac:dyDescent="0.35">
      <c r="A4668" s="2" t="s">
        <v>237</v>
      </c>
      <c r="B4668" s="2" t="s">
        <v>238</v>
      </c>
      <c r="C4668" s="3"/>
      <c r="D4668" s="4">
        <v>2011</v>
      </c>
      <c r="E4668" s="5">
        <v>204719100</v>
      </c>
      <c r="F4668" s="5">
        <v>189985800</v>
      </c>
      <c r="G4668" s="5">
        <v>129932901.579586</v>
      </c>
      <c r="H4668" s="5">
        <v>36815439.216979101</v>
      </c>
      <c r="I4668" s="6">
        <v>27.7858133089936</v>
      </c>
      <c r="J4668" s="4">
        <v>110647</v>
      </c>
      <c r="K4668" s="5">
        <v>31055816.27</v>
      </c>
      <c r="L4668" s="3">
        <v>101.4974097987597</v>
      </c>
      <c r="M4668" s="6">
        <v>32.198</v>
      </c>
      <c r="N4668" s="6">
        <v>25.725999999999999</v>
      </c>
      <c r="O4668" s="5"/>
      <c r="P4668" s="5"/>
      <c r="Q4668" s="4">
        <v>0</v>
      </c>
      <c r="R4668" s="4">
        <v>0</v>
      </c>
      <c r="S4668" s="4">
        <v>1</v>
      </c>
      <c r="T4668" s="4">
        <v>0</v>
      </c>
      <c r="U4668" s="4">
        <v>1</v>
      </c>
      <c r="V4668" s="5"/>
      <c r="W4668" s="5">
        <v>30597644.14833324</v>
      </c>
      <c r="X4668" s="6">
        <v>3.2637271953222409</v>
      </c>
      <c r="Y4668" s="6">
        <v>3.980909027802749</v>
      </c>
      <c r="Z4668" s="6"/>
      <c r="AA4668" s="6"/>
      <c r="AB4668" s="6"/>
      <c r="AC4668" s="6"/>
      <c r="AD4668" s="4">
        <v>1</v>
      </c>
      <c r="AE4668" s="4">
        <v>1</v>
      </c>
    </row>
    <row r="4669" spans="1:31" hidden="1" x14ac:dyDescent="0.35">
      <c r="A4669" s="7" t="s">
        <v>237</v>
      </c>
      <c r="B4669" s="7" t="s">
        <v>238</v>
      </c>
      <c r="C4669" s="8"/>
      <c r="D4669" s="9">
        <v>2012</v>
      </c>
      <c r="E4669" s="10">
        <v>216600300</v>
      </c>
      <c r="F4669" s="10">
        <v>199922300</v>
      </c>
      <c r="G4669" s="10">
        <v>137246349.65314901</v>
      </c>
      <c r="H4669" s="10">
        <v>56647728.523963697</v>
      </c>
      <c r="I4669" s="11">
        <v>53.869489890094911</v>
      </c>
      <c r="J4669" s="9">
        <v>112284</v>
      </c>
      <c r="K4669" s="10">
        <v>33653731.649999999</v>
      </c>
      <c r="L4669" s="8">
        <v>98.405937821066985</v>
      </c>
      <c r="M4669" s="11">
        <v>2.9630000000000001</v>
      </c>
      <c r="N4669" s="11">
        <v>10.305999999999999</v>
      </c>
      <c r="O4669" s="10"/>
      <c r="P4669" s="10"/>
      <c r="Q4669" s="9">
        <v>0</v>
      </c>
      <c r="R4669" s="9">
        <v>0</v>
      </c>
      <c r="S4669" s="9">
        <v>1</v>
      </c>
      <c r="T4669" s="9">
        <v>0</v>
      </c>
      <c r="U4669" s="9">
        <v>1</v>
      </c>
      <c r="V4669" s="10"/>
      <c r="W4669" s="10">
        <v>34198883.111294657</v>
      </c>
      <c r="X4669" s="11">
        <v>5.8036597464525794</v>
      </c>
      <c r="Y4669" s="11">
        <v>5.6286344602898017</v>
      </c>
      <c r="Z4669" s="11">
        <v>11.769660910830581</v>
      </c>
      <c r="AA4669" s="11"/>
      <c r="AB4669" s="11"/>
      <c r="AC4669" s="11"/>
      <c r="AD4669" s="9">
        <v>1</v>
      </c>
      <c r="AE4669" s="9">
        <v>1</v>
      </c>
    </row>
    <row r="4670" spans="1:31" hidden="1" x14ac:dyDescent="0.35">
      <c r="A4670" s="2" t="s">
        <v>237</v>
      </c>
      <c r="B4670" s="2" t="s">
        <v>238</v>
      </c>
      <c r="C4670" s="3"/>
      <c r="D4670" s="4">
        <v>2013</v>
      </c>
      <c r="E4670" s="5">
        <v>233345500</v>
      </c>
      <c r="F4670" s="5">
        <v>208961500</v>
      </c>
      <c r="G4670" s="5">
        <v>138006729.40026301</v>
      </c>
      <c r="H4670" s="5">
        <v>68280821.86846371</v>
      </c>
      <c r="I4670" s="6">
        <v>20.53585138824916</v>
      </c>
      <c r="J4670" s="4">
        <v>113838</v>
      </c>
      <c r="K4670" s="5">
        <v>34589225.789999999</v>
      </c>
      <c r="L4670" s="3">
        <v>96.94159932345508</v>
      </c>
      <c r="M4670" s="6">
        <v>-12.95</v>
      </c>
      <c r="N4670" s="6">
        <v>4.0449999999999999</v>
      </c>
      <c r="O4670" s="5"/>
      <c r="P4670" s="5"/>
      <c r="Q4670" s="4">
        <v>0</v>
      </c>
      <c r="R4670" s="4">
        <v>0</v>
      </c>
      <c r="S4670" s="4">
        <v>1</v>
      </c>
      <c r="T4670" s="4">
        <v>0</v>
      </c>
      <c r="U4670" s="4">
        <v>1</v>
      </c>
      <c r="V4670" s="5"/>
      <c r="W4670" s="5">
        <v>35680477.76330746</v>
      </c>
      <c r="X4670" s="6">
        <v>7.7309218869964624</v>
      </c>
      <c r="Y4670" s="6">
        <v>0.55402547975639838</v>
      </c>
      <c r="Z4670" s="6">
        <v>4.3322895873271534</v>
      </c>
      <c r="AA4670" s="6"/>
      <c r="AB4670" s="6"/>
      <c r="AC4670" s="6"/>
      <c r="AD4670" s="4">
        <v>1</v>
      </c>
      <c r="AE4670" s="4">
        <v>1</v>
      </c>
    </row>
    <row r="4671" spans="1:31" hidden="1" x14ac:dyDescent="0.35">
      <c r="A4671" s="7" t="s">
        <v>237</v>
      </c>
      <c r="B4671" s="7" t="s">
        <v>238</v>
      </c>
      <c r="C4671" s="8"/>
      <c r="D4671" s="9">
        <v>2014</v>
      </c>
      <c r="E4671" s="10">
        <v>236294200</v>
      </c>
      <c r="F4671" s="10">
        <v>222191300</v>
      </c>
      <c r="G4671" s="10">
        <v>158953409.72554901</v>
      </c>
      <c r="H4671" s="10">
        <v>65193757.269490696</v>
      </c>
      <c r="I4671" s="11">
        <v>-4.5211298202003718</v>
      </c>
      <c r="J4671" s="9">
        <v>115326</v>
      </c>
      <c r="K4671" s="10">
        <v>35370862.350000001</v>
      </c>
      <c r="L4671" s="8">
        <v>98.9812362348314</v>
      </c>
      <c r="M4671" s="11">
        <v>2.9750000000000001</v>
      </c>
      <c r="N4671" s="11">
        <v>0.61499999999999999</v>
      </c>
      <c r="O4671" s="10"/>
      <c r="P4671" s="10"/>
      <c r="Q4671" s="9">
        <v>0</v>
      </c>
      <c r="R4671" s="9">
        <v>0</v>
      </c>
      <c r="S4671" s="9">
        <v>1</v>
      </c>
      <c r="T4671" s="9">
        <v>0</v>
      </c>
      <c r="U4671" s="9">
        <v>1</v>
      </c>
      <c r="V4671" s="10"/>
      <c r="W4671" s="10">
        <v>35734916.733190916</v>
      </c>
      <c r="X4671" s="11">
        <v>1.2636626804459481</v>
      </c>
      <c r="Y4671" s="11">
        <v>15.178013721732359</v>
      </c>
      <c r="Z4671" s="11">
        <v>0.15257354524394831</v>
      </c>
      <c r="AA4671" s="11"/>
      <c r="AB4671" s="11"/>
      <c r="AC4671" s="11"/>
      <c r="AD4671" s="9">
        <v>1</v>
      </c>
      <c r="AE4671" s="9">
        <v>1</v>
      </c>
    </row>
    <row r="4672" spans="1:31" hidden="1" x14ac:dyDescent="0.35">
      <c r="A4672" s="2" t="s">
        <v>237</v>
      </c>
      <c r="B4672" s="2" t="s">
        <v>238</v>
      </c>
      <c r="C4672" s="3"/>
      <c r="D4672" s="4">
        <v>2015</v>
      </c>
      <c r="E4672" s="5">
        <v>262913524.324238</v>
      </c>
      <c r="F4672" s="5">
        <v>254982800</v>
      </c>
      <c r="G4672" s="5">
        <v>156459335.44993401</v>
      </c>
      <c r="H4672" s="5">
        <v>97075205.265831202</v>
      </c>
      <c r="I4672" s="6">
        <v>48.902608672410928</v>
      </c>
      <c r="J4672" s="4">
        <v>116815</v>
      </c>
      <c r="K4672" s="5">
        <v>50309732.920000002</v>
      </c>
      <c r="L4672" s="3">
        <v>99.547424489338439</v>
      </c>
      <c r="M4672" s="6">
        <v>7.4329999999999998</v>
      </c>
      <c r="N4672" s="6">
        <v>-3.625</v>
      </c>
      <c r="O4672" s="5"/>
      <c r="P4672" s="5"/>
      <c r="Q4672" s="4">
        <v>0</v>
      </c>
      <c r="R4672" s="4">
        <v>0</v>
      </c>
      <c r="S4672" s="4">
        <v>1</v>
      </c>
      <c r="T4672" s="4">
        <v>0</v>
      </c>
      <c r="U4672" s="4">
        <v>1</v>
      </c>
      <c r="V4672" s="5"/>
      <c r="W4672" s="5">
        <v>50538457.602575332</v>
      </c>
      <c r="X4672" s="6">
        <v>11.26533123717722</v>
      </c>
      <c r="Y4672" s="6">
        <v>-1.569059940218507</v>
      </c>
      <c r="Z4672" s="6">
        <v>41.425983947052977</v>
      </c>
      <c r="AA4672" s="6"/>
      <c r="AB4672" s="6"/>
      <c r="AC4672" s="6"/>
      <c r="AD4672" s="4">
        <v>1</v>
      </c>
      <c r="AE4672" s="4">
        <v>1</v>
      </c>
    </row>
    <row r="4673" spans="1:31" hidden="1" x14ac:dyDescent="0.35">
      <c r="A4673" s="7" t="s">
        <v>237</v>
      </c>
      <c r="B4673" s="7" t="s">
        <v>238</v>
      </c>
      <c r="C4673" s="8"/>
      <c r="D4673" s="9">
        <v>2016</v>
      </c>
      <c r="E4673" s="10">
        <v>281548912.752069</v>
      </c>
      <c r="F4673" s="10">
        <v>277743400</v>
      </c>
      <c r="G4673" s="10">
        <v>179331273.047414</v>
      </c>
      <c r="H4673" s="10">
        <v>82514712.608114287</v>
      </c>
      <c r="I4673" s="11">
        <v>-14.999188122079561</v>
      </c>
      <c r="J4673" s="9">
        <v>118478</v>
      </c>
      <c r="K4673" s="10">
        <v>59782608.32</v>
      </c>
      <c r="L4673" s="8">
        <v>101.45605811206499</v>
      </c>
      <c r="M4673" s="11">
        <v>26.227</v>
      </c>
      <c r="N4673" s="11">
        <v>5.2350000000000003</v>
      </c>
      <c r="O4673" s="10"/>
      <c r="P4673" s="10"/>
      <c r="Q4673" s="9">
        <v>0</v>
      </c>
      <c r="R4673" s="9">
        <v>0</v>
      </c>
      <c r="S4673" s="9">
        <v>1</v>
      </c>
      <c r="T4673" s="9">
        <v>0</v>
      </c>
      <c r="U4673" s="9">
        <v>1</v>
      </c>
      <c r="V4673" s="10"/>
      <c r="W4673" s="10">
        <v>58924631.443857312</v>
      </c>
      <c r="X4673" s="11">
        <v>7.0880296005042744</v>
      </c>
      <c r="Y4673" s="11">
        <v>14.618455032872641</v>
      </c>
      <c r="Z4673" s="11">
        <v>16.593648162413729</v>
      </c>
      <c r="AA4673" s="11"/>
      <c r="AB4673" s="11"/>
      <c r="AC4673" s="11"/>
      <c r="AD4673" s="9">
        <v>1</v>
      </c>
      <c r="AE4673" s="9">
        <v>1</v>
      </c>
    </row>
    <row r="4674" spans="1:31" hidden="1" x14ac:dyDescent="0.35">
      <c r="A4674" s="2" t="s">
        <v>237</v>
      </c>
      <c r="B4674" s="2" t="s">
        <v>238</v>
      </c>
      <c r="C4674" s="3"/>
      <c r="D4674" s="4">
        <v>2017</v>
      </c>
      <c r="E4674" s="5">
        <v>292104547.55958098</v>
      </c>
      <c r="F4674" s="5">
        <v>290798900</v>
      </c>
      <c r="G4674" s="5">
        <v>186354061.06769601</v>
      </c>
      <c r="H4674" s="5">
        <v>77684198.127900705</v>
      </c>
      <c r="I4674" s="6">
        <v>-5.8541250736157338</v>
      </c>
      <c r="J4674" s="4">
        <v>120275</v>
      </c>
      <c r="K4674" s="5">
        <v>53679919.710000001</v>
      </c>
      <c r="L4674" s="3">
        <v>101.8167555913496</v>
      </c>
      <c r="M4674" s="6">
        <v>-15.023</v>
      </c>
      <c r="N4674" s="6">
        <v>-1.218</v>
      </c>
      <c r="O4674" s="5"/>
      <c r="P4674" s="5"/>
      <c r="Q4674" s="4">
        <v>0</v>
      </c>
      <c r="R4674" s="4">
        <v>0</v>
      </c>
      <c r="S4674" s="4">
        <v>1</v>
      </c>
      <c r="T4674" s="4">
        <v>0</v>
      </c>
      <c r="U4674" s="4">
        <v>1</v>
      </c>
      <c r="V4674" s="5"/>
      <c r="W4674" s="5">
        <v>52722088.22430861</v>
      </c>
      <c r="X4674" s="6">
        <v>3.749130019481659</v>
      </c>
      <c r="Y4674" s="6">
        <v>3.9160977898290228</v>
      </c>
      <c r="Z4674" s="6">
        <v>-10.526231675217881</v>
      </c>
      <c r="AA4674" s="6"/>
      <c r="AB4674" s="6"/>
      <c r="AC4674" s="6"/>
      <c r="AD4674" s="4">
        <v>1</v>
      </c>
      <c r="AE4674" s="4">
        <v>1</v>
      </c>
    </row>
    <row r="4675" spans="1:31" hidden="1" x14ac:dyDescent="0.35">
      <c r="A4675" s="7" t="s">
        <v>237</v>
      </c>
      <c r="B4675" s="7" t="s">
        <v>238</v>
      </c>
      <c r="C4675" s="8"/>
      <c r="D4675" s="9">
        <v>2018</v>
      </c>
      <c r="E4675" s="10">
        <v>302268146.524059</v>
      </c>
      <c r="F4675" s="10">
        <v>312538900</v>
      </c>
      <c r="G4675" s="10">
        <v>191435998.61469901</v>
      </c>
      <c r="H4675" s="10">
        <v>58270009.517834999</v>
      </c>
      <c r="I4675" s="11">
        <v>-24.991168188544378</v>
      </c>
      <c r="J4675" s="9">
        <v>122084</v>
      </c>
      <c r="K4675" s="10">
        <v>55985969.190000013</v>
      </c>
      <c r="L4675" s="8">
        <v>102.39103313833419</v>
      </c>
      <c r="M4675" s="11">
        <v>-37.372999999999998</v>
      </c>
      <c r="N4675" s="11">
        <v>-15.893000000000001</v>
      </c>
      <c r="O4675" s="10"/>
      <c r="P4675" s="10"/>
      <c r="Q4675" s="9">
        <v>0</v>
      </c>
      <c r="R4675" s="9">
        <v>0</v>
      </c>
      <c r="S4675" s="9">
        <v>1</v>
      </c>
      <c r="T4675" s="9">
        <v>0</v>
      </c>
      <c r="U4675" s="9">
        <v>1</v>
      </c>
      <c r="V4675" s="10"/>
      <c r="W4675" s="10">
        <v>54678586.077318728</v>
      </c>
      <c r="X4675" s="11">
        <v>3.479438800042943</v>
      </c>
      <c r="Y4675" s="11">
        <v>2.7270334318911931</v>
      </c>
      <c r="Z4675" s="11">
        <v>3.7109642635665452</v>
      </c>
      <c r="AA4675" s="11"/>
      <c r="AB4675" s="11"/>
      <c r="AC4675" s="11"/>
      <c r="AD4675" s="9">
        <v>1</v>
      </c>
      <c r="AE4675" s="9">
        <v>1</v>
      </c>
    </row>
    <row r="4676" spans="1:31" hidden="1" x14ac:dyDescent="0.35">
      <c r="A4676" s="2" t="s">
        <v>237</v>
      </c>
      <c r="B4676" s="2" t="s">
        <v>238</v>
      </c>
      <c r="C4676" s="3"/>
      <c r="D4676" s="4">
        <v>2019</v>
      </c>
      <c r="E4676" s="5">
        <v>312134962.62099499</v>
      </c>
      <c r="F4676" s="5">
        <v>312135000</v>
      </c>
      <c r="G4676" s="5">
        <v>193732633.34134299</v>
      </c>
      <c r="H4676" s="5">
        <v>49651890.302519299</v>
      </c>
      <c r="I4676" s="6">
        <v>-14.78997392763066</v>
      </c>
      <c r="J4676" s="4">
        <v>123921</v>
      </c>
      <c r="K4676" s="5">
        <v>69602938.659999996</v>
      </c>
      <c r="L4676" s="3">
        <v>100.5346018428033</v>
      </c>
      <c r="M4676" s="6">
        <v>75.555999999999997</v>
      </c>
      <c r="N4676" s="6">
        <v>7.4169999999999998</v>
      </c>
      <c r="O4676" s="5"/>
      <c r="P4676" s="5"/>
      <c r="Q4676" s="4">
        <v>0</v>
      </c>
      <c r="R4676" s="4">
        <v>0</v>
      </c>
      <c r="S4676" s="4">
        <v>1</v>
      </c>
      <c r="T4676" s="4">
        <v>0</v>
      </c>
      <c r="U4676" s="4">
        <v>1</v>
      </c>
      <c r="V4676" s="5"/>
      <c r="W4676" s="5">
        <v>69232818.735216856</v>
      </c>
      <c r="X4676" s="6">
        <v>3.264259304329522</v>
      </c>
      <c r="Y4676" s="6">
        <v>1.19968801231914</v>
      </c>
      <c r="Z4676" s="6">
        <v>26.61779263515993</v>
      </c>
      <c r="AA4676" s="6"/>
      <c r="AB4676" s="6"/>
      <c r="AC4676" s="6"/>
      <c r="AD4676" s="4">
        <v>1</v>
      </c>
      <c r="AE4676" s="4">
        <v>1</v>
      </c>
    </row>
    <row r="4677" spans="1:31" hidden="1" x14ac:dyDescent="0.35">
      <c r="A4677" s="7" t="s">
        <v>237</v>
      </c>
      <c r="B4677" s="7" t="s">
        <v>238</v>
      </c>
      <c r="C4677" s="8"/>
      <c r="D4677" s="9">
        <v>2020</v>
      </c>
      <c r="E4677" s="10">
        <v>307552648.50526899</v>
      </c>
      <c r="F4677" s="10">
        <v>320983600</v>
      </c>
      <c r="G4677" s="10">
        <v>181103744.79523501</v>
      </c>
      <c r="H4677" s="10">
        <v>46044980.7068775</v>
      </c>
      <c r="I4677" s="11">
        <v>-7.264395320431106</v>
      </c>
      <c r="J4677" s="9">
        <v>126099</v>
      </c>
      <c r="K4677" s="10">
        <v>69093496.710000008</v>
      </c>
      <c r="L4677" s="8">
        <v>103.10149708467991</v>
      </c>
      <c r="M4677" s="11">
        <v>-37.447000000000003</v>
      </c>
      <c r="N4677" s="11">
        <v>-19.533999999999999</v>
      </c>
      <c r="O4677" s="10"/>
      <c r="P4677" s="10"/>
      <c r="Q4677" s="9">
        <v>0</v>
      </c>
      <c r="R4677" s="9">
        <v>0</v>
      </c>
      <c r="S4677" s="9">
        <v>1</v>
      </c>
      <c r="T4677" s="9">
        <v>0</v>
      </c>
      <c r="U4677" s="9">
        <v>1</v>
      </c>
      <c r="V4677" s="10"/>
      <c r="W4677" s="10">
        <v>67015027.583209343</v>
      </c>
      <c r="X4677" s="11">
        <v>-1.4680553813159329</v>
      </c>
      <c r="Y4677" s="11">
        <v>-6.5187203251693706</v>
      </c>
      <c r="Z4677" s="11">
        <v>-3.2033812757061559</v>
      </c>
      <c r="AA4677" s="11"/>
      <c r="AB4677" s="11"/>
      <c r="AC4677" s="11"/>
      <c r="AD4677" s="9">
        <v>1</v>
      </c>
      <c r="AE4677" s="9">
        <v>1</v>
      </c>
    </row>
    <row r="4678" spans="1:31" hidden="1" x14ac:dyDescent="0.35">
      <c r="A4678" s="2" t="s">
        <v>237</v>
      </c>
      <c r="B4678" s="2" t="s">
        <v>238</v>
      </c>
      <c r="C4678" s="3"/>
      <c r="D4678" s="4">
        <v>2021</v>
      </c>
      <c r="E4678" s="5">
        <v>333632306.91500902</v>
      </c>
      <c r="F4678" s="5">
        <v>379744800</v>
      </c>
      <c r="G4678" s="5">
        <v>169037583.51879701</v>
      </c>
      <c r="H4678" s="5">
        <v>64449432.857734904</v>
      </c>
      <c r="I4678" s="6">
        <v>39.970593685379527</v>
      </c>
      <c r="J4678" s="4">
        <v>128377</v>
      </c>
      <c r="K4678" s="5">
        <v>82947966.640000001</v>
      </c>
      <c r="L4678" s="3">
        <v>105.21880671660089</v>
      </c>
      <c r="M4678" s="6">
        <v>-53.546999999999997</v>
      </c>
      <c r="N4678" s="6">
        <v>24.492000000000001</v>
      </c>
      <c r="O4678" s="5"/>
      <c r="P4678" s="5"/>
      <c r="Q4678" s="4">
        <v>0</v>
      </c>
      <c r="R4678" s="4">
        <v>0</v>
      </c>
      <c r="S4678" s="4">
        <v>1</v>
      </c>
      <c r="T4678" s="4">
        <v>0</v>
      </c>
      <c r="U4678" s="4">
        <v>1</v>
      </c>
      <c r="V4678" s="5"/>
      <c r="W4678" s="5">
        <v>78833783.834304675</v>
      </c>
      <c r="X4678" s="6">
        <v>8.4797378713821203</v>
      </c>
      <c r="Y4678" s="6">
        <v>-6.66256862334936</v>
      </c>
      <c r="Z4678" s="6">
        <v>17.635979089049179</v>
      </c>
      <c r="AA4678" s="6"/>
      <c r="AB4678" s="6"/>
      <c r="AC4678" s="6"/>
      <c r="AD4678" s="4">
        <v>1</v>
      </c>
      <c r="AE4678" s="4">
        <v>1</v>
      </c>
    </row>
    <row r="4679" spans="1:31" hidden="1" x14ac:dyDescent="0.35">
      <c r="A4679" s="7" t="s">
        <v>237</v>
      </c>
      <c r="B4679" s="7" t="s">
        <v>238</v>
      </c>
      <c r="C4679" s="8"/>
      <c r="D4679" s="9">
        <v>2022</v>
      </c>
      <c r="E4679" s="10">
        <v>348867045.45987499</v>
      </c>
      <c r="F4679" s="10">
        <v>389307600</v>
      </c>
      <c r="G4679" s="10">
        <v>214485552.22370899</v>
      </c>
      <c r="H4679" s="10">
        <v>71333236.208244503</v>
      </c>
      <c r="I4679" s="11">
        <v>10.68093704673063</v>
      </c>
      <c r="J4679" s="9">
        <v>130469</v>
      </c>
      <c r="K4679" s="10">
        <v>78854049.039999992</v>
      </c>
      <c r="L4679" s="8">
        <v>110.8437561534579</v>
      </c>
      <c r="M4679" s="11">
        <v>95.185000000000002</v>
      </c>
      <c r="N4679" s="11">
        <v>37.356999999999999</v>
      </c>
      <c r="O4679" s="10"/>
      <c r="P4679" s="10"/>
      <c r="Q4679" s="9">
        <v>0</v>
      </c>
      <c r="R4679" s="9">
        <v>0</v>
      </c>
      <c r="S4679" s="9">
        <v>1</v>
      </c>
      <c r="T4679" s="9">
        <v>0</v>
      </c>
      <c r="U4679" s="9">
        <v>1</v>
      </c>
      <c r="V4679" s="10"/>
      <c r="W4679" s="10">
        <v>71139820.389008045</v>
      </c>
      <c r="X4679" s="11">
        <v>4.5663259310037176</v>
      </c>
      <c r="Y4679" s="11">
        <v>26.886309990262131</v>
      </c>
      <c r="Z4679" s="11">
        <v>-9.7597287242586823</v>
      </c>
      <c r="AA4679" s="11"/>
      <c r="AB4679" s="11"/>
      <c r="AC4679" s="11"/>
      <c r="AD4679" s="9">
        <v>1</v>
      </c>
      <c r="AE4679" s="9">
        <v>1</v>
      </c>
    </row>
    <row r="4680" spans="1:31" hidden="1" x14ac:dyDescent="0.35">
      <c r="A4680" s="2" t="s">
        <v>237</v>
      </c>
      <c r="B4680" s="2" t="s">
        <v>238</v>
      </c>
      <c r="C4680" s="3"/>
      <c r="D4680" s="4">
        <v>2023</v>
      </c>
      <c r="E4680" s="5">
        <v>358119037.44440901</v>
      </c>
      <c r="F4680" s="5">
        <v>434414300</v>
      </c>
      <c r="G4680" s="5">
        <v>209751055.552526</v>
      </c>
      <c r="H4680" s="5">
        <v>97975637.240673393</v>
      </c>
      <c r="I4680" s="6">
        <v>37.349211179275841</v>
      </c>
      <c r="J4680" s="4">
        <v>132530</v>
      </c>
      <c r="K4680" s="5">
        <v>76965109.780000001</v>
      </c>
      <c r="L4680" s="3">
        <v>121.1334637791078</v>
      </c>
      <c r="M4680" s="6">
        <v>-23.568000000000001</v>
      </c>
      <c r="N4680" s="6">
        <v>-0.69499999999999995</v>
      </c>
      <c r="O4680" s="5"/>
      <c r="P4680" s="5"/>
      <c r="Q4680" s="4">
        <v>0</v>
      </c>
      <c r="R4680" s="4">
        <v>0</v>
      </c>
      <c r="S4680" s="4">
        <v>1</v>
      </c>
      <c r="T4680" s="4">
        <v>0</v>
      </c>
      <c r="U4680" s="4">
        <v>1</v>
      </c>
      <c r="V4680" s="5"/>
      <c r="W4680" s="5">
        <v>63537446.531166039</v>
      </c>
      <c r="X4680" s="6">
        <v>2.6520108748987998</v>
      </c>
      <c r="Y4680" s="6">
        <v>-2.2073732342796211</v>
      </c>
      <c r="Z4680" s="6">
        <v>-10.68652382908836</v>
      </c>
      <c r="AA4680" s="6"/>
      <c r="AB4680" s="6"/>
      <c r="AC4680" s="6"/>
      <c r="AD4680" s="4">
        <v>1</v>
      </c>
      <c r="AE4680" s="4">
        <v>1</v>
      </c>
    </row>
    <row r="4681" spans="1:31" hidden="1" x14ac:dyDescent="0.35">
      <c r="A4681" s="7" t="s">
        <v>237</v>
      </c>
      <c r="B4681" s="7" t="s">
        <v>238</v>
      </c>
      <c r="C4681" s="8"/>
      <c r="D4681" s="9">
        <v>2024</v>
      </c>
      <c r="E4681" s="10">
        <v>376980800</v>
      </c>
      <c r="F4681" s="10">
        <v>466522000</v>
      </c>
      <c r="G4681" s="10"/>
      <c r="H4681" s="10"/>
      <c r="I4681" s="11"/>
      <c r="J4681" s="9">
        <v>134518</v>
      </c>
      <c r="K4681" s="10"/>
      <c r="L4681" s="8">
        <v>124.1078362895592</v>
      </c>
      <c r="M4681" s="11">
        <v>-11.231999999999999</v>
      </c>
      <c r="N4681" s="11">
        <v>11.762</v>
      </c>
      <c r="O4681" s="10"/>
      <c r="P4681" s="10"/>
      <c r="Q4681" s="9">
        <v>0</v>
      </c>
      <c r="R4681" s="9">
        <v>0</v>
      </c>
      <c r="S4681" s="9">
        <v>1</v>
      </c>
      <c r="T4681" s="9">
        <v>0</v>
      </c>
      <c r="U4681" s="9">
        <v>1</v>
      </c>
      <c r="V4681" s="10"/>
      <c r="W4681" s="10"/>
      <c r="X4681" s="11">
        <v>5.2668974791709884</v>
      </c>
      <c r="Y4681" s="11"/>
      <c r="Z4681" s="11"/>
      <c r="AA4681" s="11"/>
      <c r="AB4681" s="11"/>
      <c r="AC4681" s="11"/>
      <c r="AD4681" s="9">
        <v>1</v>
      </c>
      <c r="AE4681" s="9">
        <v>1</v>
      </c>
    </row>
    <row r="4682" spans="1:31" hidden="1" x14ac:dyDescent="0.35">
      <c r="A4682" s="2" t="s">
        <v>239</v>
      </c>
      <c r="B4682" s="2" t="s">
        <v>240</v>
      </c>
      <c r="C4682" s="3">
        <v>28.546851330880759</v>
      </c>
      <c r="D4682" s="4">
        <v>1980</v>
      </c>
      <c r="E4682" s="5">
        <v>533970000</v>
      </c>
      <c r="F4682" s="5">
        <v>184840000</v>
      </c>
      <c r="G4682" s="5"/>
      <c r="H4682" s="5"/>
      <c r="I4682" s="6"/>
      <c r="J4682" s="4">
        <v>42850</v>
      </c>
      <c r="K4682" s="5"/>
      <c r="L4682" s="3">
        <v>37.26907808952302</v>
      </c>
      <c r="M4682" s="6"/>
      <c r="N4682" s="6"/>
      <c r="O4682" s="5"/>
      <c r="P4682" s="5"/>
      <c r="Q4682" s="4">
        <v>0</v>
      </c>
      <c r="R4682" s="4">
        <v>1</v>
      </c>
      <c r="S4682" s="4">
        <v>0</v>
      </c>
      <c r="T4682" s="4">
        <v>0</v>
      </c>
      <c r="U4682" s="4">
        <v>0</v>
      </c>
      <c r="V4682" s="5">
        <v>141581178.5664573</v>
      </c>
      <c r="W4682" s="5"/>
      <c r="X4682" s="6"/>
      <c r="Y4682" s="6"/>
      <c r="Z4682" s="6"/>
      <c r="AA4682" s="6"/>
      <c r="AB4682" s="6"/>
      <c r="AC4682" s="6"/>
      <c r="AD4682" s="4">
        <v>1</v>
      </c>
      <c r="AE4682" s="4">
        <v>1</v>
      </c>
    </row>
    <row r="4683" spans="1:31" hidden="1" x14ac:dyDescent="0.35">
      <c r="A4683" s="7" t="s">
        <v>239</v>
      </c>
      <c r="B4683" s="7" t="s">
        <v>240</v>
      </c>
      <c r="C4683" s="8">
        <v>30.859890109890109</v>
      </c>
      <c r="D4683" s="9">
        <v>1981</v>
      </c>
      <c r="E4683" s="10">
        <v>542230000</v>
      </c>
      <c r="F4683" s="10">
        <v>218400000</v>
      </c>
      <c r="G4683" s="10"/>
      <c r="H4683" s="10"/>
      <c r="I4683" s="11"/>
      <c r="J4683" s="9">
        <v>42698</v>
      </c>
      <c r="K4683" s="10"/>
      <c r="L4683" s="8">
        <v>41.173522070239088</v>
      </c>
      <c r="M4683" s="11"/>
      <c r="N4683" s="11"/>
      <c r="O4683" s="10"/>
      <c r="P4683" s="10"/>
      <c r="Q4683" s="9">
        <v>0</v>
      </c>
      <c r="R4683" s="9">
        <v>1</v>
      </c>
      <c r="S4683" s="9">
        <v>0</v>
      </c>
      <c r="T4683" s="9">
        <v>0</v>
      </c>
      <c r="U4683" s="9">
        <v>0</v>
      </c>
      <c r="V4683" s="10">
        <v>163692578.65534031</v>
      </c>
      <c r="W4683" s="10"/>
      <c r="X4683" s="11">
        <v>1.546903384085248</v>
      </c>
      <c r="Y4683" s="11"/>
      <c r="Z4683" s="11"/>
      <c r="AA4683" s="11"/>
      <c r="AB4683" s="11"/>
      <c r="AC4683" s="11">
        <v>15.617471413055091</v>
      </c>
      <c r="AD4683" s="9">
        <v>1</v>
      </c>
      <c r="AE4683" s="9">
        <v>1</v>
      </c>
    </row>
    <row r="4684" spans="1:31" hidden="1" x14ac:dyDescent="0.35">
      <c r="A4684" s="2" t="s">
        <v>239</v>
      </c>
      <c r="B4684" s="2" t="s">
        <v>240</v>
      </c>
      <c r="C4684" s="3">
        <v>32.596228364763633</v>
      </c>
      <c r="D4684" s="4">
        <v>1982</v>
      </c>
      <c r="E4684" s="5">
        <v>545200000</v>
      </c>
      <c r="F4684" s="5">
        <v>232260000</v>
      </c>
      <c r="G4684" s="5"/>
      <c r="H4684" s="5"/>
      <c r="I4684" s="6"/>
      <c r="J4684" s="4">
        <v>42532</v>
      </c>
      <c r="K4684" s="5"/>
      <c r="L4684" s="3">
        <v>43.613968532893352</v>
      </c>
      <c r="M4684" s="6"/>
      <c r="N4684" s="6"/>
      <c r="O4684" s="5"/>
      <c r="P4684" s="5"/>
      <c r="Q4684" s="4">
        <v>0</v>
      </c>
      <c r="R4684" s="4">
        <v>1</v>
      </c>
      <c r="S4684" s="4">
        <v>0</v>
      </c>
      <c r="T4684" s="4">
        <v>0</v>
      </c>
      <c r="U4684" s="4">
        <v>0</v>
      </c>
      <c r="V4684" s="5">
        <v>173586588.30347341</v>
      </c>
      <c r="W4684" s="5"/>
      <c r="X4684" s="6">
        <v>0.5477380447411615</v>
      </c>
      <c r="Y4684" s="6"/>
      <c r="Z4684" s="6"/>
      <c r="AA4684" s="6"/>
      <c r="AB4684" s="6"/>
      <c r="AC4684" s="6">
        <v>6.044262806174781</v>
      </c>
      <c r="AD4684" s="4">
        <v>1</v>
      </c>
      <c r="AE4684" s="4">
        <v>1</v>
      </c>
    </row>
    <row r="4685" spans="1:31" hidden="1" x14ac:dyDescent="0.35">
      <c r="A4685" s="7" t="s">
        <v>239</v>
      </c>
      <c r="B4685" s="7" t="s">
        <v>240</v>
      </c>
      <c r="C4685" s="8">
        <v>36.153223055934511</v>
      </c>
      <c r="D4685" s="9">
        <v>1983</v>
      </c>
      <c r="E4685" s="10">
        <v>551670000</v>
      </c>
      <c r="F4685" s="10">
        <v>234560000</v>
      </c>
      <c r="G4685" s="10"/>
      <c r="H4685" s="10"/>
      <c r="I4685" s="11"/>
      <c r="J4685" s="9">
        <v>42334</v>
      </c>
      <c r="K4685" s="10"/>
      <c r="L4685" s="8">
        <v>44.61339804823664</v>
      </c>
      <c r="M4685" s="11"/>
      <c r="N4685" s="11"/>
      <c r="O4685" s="10"/>
      <c r="P4685" s="10"/>
      <c r="Q4685" s="9">
        <v>0</v>
      </c>
      <c r="R4685" s="9">
        <v>1</v>
      </c>
      <c r="S4685" s="9">
        <v>0</v>
      </c>
      <c r="T4685" s="9">
        <v>0</v>
      </c>
      <c r="U4685" s="9">
        <v>0</v>
      </c>
      <c r="V4685" s="10">
        <v>190079670.47995749</v>
      </c>
      <c r="W4685" s="10"/>
      <c r="X4685" s="11">
        <v>1.186720469552458</v>
      </c>
      <c r="Y4685" s="11"/>
      <c r="Z4685" s="11"/>
      <c r="AA4685" s="11"/>
      <c r="AB4685" s="11"/>
      <c r="AC4685" s="11">
        <v>9.5013574134252927</v>
      </c>
      <c r="AD4685" s="9">
        <v>1</v>
      </c>
      <c r="AE4685" s="9">
        <v>1</v>
      </c>
    </row>
    <row r="4686" spans="1:31" hidden="1" x14ac:dyDescent="0.35">
      <c r="A4686" s="2" t="s">
        <v>239</v>
      </c>
      <c r="B4686" s="2" t="s">
        <v>240</v>
      </c>
      <c r="C4686" s="3">
        <v>30.446981932915151</v>
      </c>
      <c r="D4686" s="4">
        <v>1984</v>
      </c>
      <c r="E4686" s="5">
        <v>600580000</v>
      </c>
      <c r="F4686" s="5">
        <v>266230000</v>
      </c>
      <c r="G4686" s="5"/>
      <c r="H4686" s="5"/>
      <c r="I4686" s="6"/>
      <c r="J4686" s="4">
        <v>42113</v>
      </c>
      <c r="K4686" s="5"/>
      <c r="L4686" s="3">
        <v>45.824609291126393</v>
      </c>
      <c r="M4686" s="6"/>
      <c r="N4686" s="6"/>
      <c r="O4686" s="5"/>
      <c r="P4686" s="5"/>
      <c r="Q4686" s="4">
        <v>0</v>
      </c>
      <c r="R4686" s="4">
        <v>1</v>
      </c>
      <c r="S4686" s="4">
        <v>0</v>
      </c>
      <c r="T4686" s="4">
        <v>0</v>
      </c>
      <c r="U4686" s="4">
        <v>0</v>
      </c>
      <c r="V4686" s="5">
        <v>176889669.66423541</v>
      </c>
      <c r="W4686" s="5"/>
      <c r="X4686" s="6">
        <v>8.8658074573567536</v>
      </c>
      <c r="Y4686" s="6"/>
      <c r="Z4686" s="6"/>
      <c r="AA4686" s="6"/>
      <c r="AB4686" s="6"/>
      <c r="AC4686" s="6">
        <v>-6.9391959605237723</v>
      </c>
      <c r="AD4686" s="4">
        <v>1</v>
      </c>
      <c r="AE4686" s="4">
        <v>1</v>
      </c>
    </row>
    <row r="4687" spans="1:31" hidden="1" x14ac:dyDescent="0.35">
      <c r="A4687" s="7" t="s">
        <v>239</v>
      </c>
      <c r="B4687" s="7" t="s">
        <v>240</v>
      </c>
      <c r="C4687" s="8">
        <v>31.59749099159216</v>
      </c>
      <c r="D4687" s="9">
        <v>1985</v>
      </c>
      <c r="E4687" s="10">
        <v>651930000</v>
      </c>
      <c r="F4687" s="10">
        <v>299720000</v>
      </c>
      <c r="G4687" s="10"/>
      <c r="H4687" s="10"/>
      <c r="I4687" s="11"/>
      <c r="J4687" s="9">
        <v>41874</v>
      </c>
      <c r="K4687" s="10"/>
      <c r="L4687" s="8">
        <v>47.025006148098541</v>
      </c>
      <c r="M4687" s="11"/>
      <c r="N4687" s="11"/>
      <c r="O4687" s="10"/>
      <c r="P4687" s="10"/>
      <c r="Q4687" s="9">
        <v>0</v>
      </c>
      <c r="R4687" s="9">
        <v>1</v>
      </c>
      <c r="S4687" s="9">
        <v>0</v>
      </c>
      <c r="T4687" s="9">
        <v>0</v>
      </c>
      <c r="U4687" s="9">
        <v>0</v>
      </c>
      <c r="V4687" s="10">
        <v>201390723.27123851</v>
      </c>
      <c r="W4687" s="10"/>
      <c r="X4687" s="11">
        <v>8.5500682673415689</v>
      </c>
      <c r="Y4687" s="11"/>
      <c r="Z4687" s="11"/>
      <c r="AA4687" s="11"/>
      <c r="AB4687" s="11"/>
      <c r="AC4687" s="11">
        <v>13.851037007141221</v>
      </c>
      <c r="AD4687" s="9">
        <v>1</v>
      </c>
      <c r="AE4687" s="9">
        <v>1</v>
      </c>
    </row>
    <row r="4688" spans="1:31" hidden="1" x14ac:dyDescent="0.35">
      <c r="A4688" s="2" t="s">
        <v>239</v>
      </c>
      <c r="B4688" s="2" t="s">
        <v>240</v>
      </c>
      <c r="C4688" s="3">
        <v>29.089414765481081</v>
      </c>
      <c r="D4688" s="4">
        <v>1986</v>
      </c>
      <c r="E4688" s="5">
        <v>722710000</v>
      </c>
      <c r="F4688" s="5">
        <v>352850000</v>
      </c>
      <c r="G4688" s="5"/>
      <c r="H4688" s="5"/>
      <c r="I4688" s="6"/>
      <c r="J4688" s="4">
        <v>41618</v>
      </c>
      <c r="K4688" s="5"/>
      <c r="L4688" s="3">
        <v>47.021862275453671</v>
      </c>
      <c r="M4688" s="6"/>
      <c r="N4688" s="6"/>
      <c r="O4688" s="5"/>
      <c r="P4688" s="5"/>
      <c r="Q4688" s="4">
        <v>0</v>
      </c>
      <c r="R4688" s="4">
        <v>1</v>
      </c>
      <c r="S4688" s="4">
        <v>0</v>
      </c>
      <c r="T4688" s="4">
        <v>0</v>
      </c>
      <c r="U4688" s="4">
        <v>0</v>
      </c>
      <c r="V4688" s="5">
        <v>218285697.40331429</v>
      </c>
      <c r="W4688" s="5"/>
      <c r="X4688" s="6">
        <v>10.85699384903287</v>
      </c>
      <c r="Y4688" s="6"/>
      <c r="Z4688" s="6"/>
      <c r="AA4688" s="6"/>
      <c r="AB4688" s="6"/>
      <c r="AC4688" s="6">
        <v>8.3891521206372737</v>
      </c>
      <c r="AD4688" s="4">
        <v>1</v>
      </c>
      <c r="AE4688" s="4">
        <v>1</v>
      </c>
    </row>
    <row r="4689" spans="1:31" hidden="1" x14ac:dyDescent="0.35">
      <c r="A4689" s="7" t="s">
        <v>239</v>
      </c>
      <c r="B4689" s="7" t="s">
        <v>240</v>
      </c>
      <c r="C4689" s="8">
        <v>31.77905344429961</v>
      </c>
      <c r="D4689" s="9">
        <v>1987</v>
      </c>
      <c r="E4689" s="10">
        <v>770050000</v>
      </c>
      <c r="F4689" s="10">
        <v>398920000</v>
      </c>
      <c r="G4689" s="10"/>
      <c r="H4689" s="10"/>
      <c r="I4689" s="11"/>
      <c r="J4689" s="9">
        <v>41348</v>
      </c>
      <c r="K4689" s="10"/>
      <c r="L4689" s="8">
        <v>47.474688756797811</v>
      </c>
      <c r="M4689" s="11"/>
      <c r="N4689" s="11"/>
      <c r="O4689" s="10"/>
      <c r="P4689" s="10"/>
      <c r="Q4689" s="9">
        <v>0</v>
      </c>
      <c r="R4689" s="9">
        <v>1</v>
      </c>
      <c r="S4689" s="9">
        <v>0</v>
      </c>
      <c r="T4689" s="9">
        <v>0</v>
      </c>
      <c r="U4689" s="9">
        <v>0</v>
      </c>
      <c r="V4689" s="10">
        <v>267032819.63454181</v>
      </c>
      <c r="W4689" s="10"/>
      <c r="X4689" s="11">
        <v>6.5503452283765284</v>
      </c>
      <c r="Y4689" s="11"/>
      <c r="Z4689" s="11"/>
      <c r="AA4689" s="11"/>
      <c r="AB4689" s="11"/>
      <c r="AC4689" s="11">
        <v>22.33179856083752</v>
      </c>
      <c r="AD4689" s="9">
        <v>1</v>
      </c>
      <c r="AE4689" s="9">
        <v>1</v>
      </c>
    </row>
    <row r="4690" spans="1:31" hidden="1" x14ac:dyDescent="0.35">
      <c r="A4690" s="2" t="s">
        <v>239</v>
      </c>
      <c r="B4690" s="2" t="s">
        <v>240</v>
      </c>
      <c r="C4690" s="3">
        <v>36.476290561262793</v>
      </c>
      <c r="D4690" s="4">
        <v>1988</v>
      </c>
      <c r="E4690" s="5">
        <v>841090000</v>
      </c>
      <c r="F4690" s="5">
        <v>466270000</v>
      </c>
      <c r="G4690" s="5"/>
      <c r="H4690" s="5"/>
      <c r="I4690" s="6"/>
      <c r="J4690" s="4">
        <v>41062</v>
      </c>
      <c r="K4690" s="5"/>
      <c r="L4690" s="3">
        <v>47.585079292969908</v>
      </c>
      <c r="M4690" s="6"/>
      <c r="N4690" s="6"/>
      <c r="O4690" s="5"/>
      <c r="P4690" s="5"/>
      <c r="Q4690" s="4">
        <v>0</v>
      </c>
      <c r="R4690" s="4">
        <v>1</v>
      </c>
      <c r="S4690" s="4">
        <v>0</v>
      </c>
      <c r="T4690" s="4">
        <v>0</v>
      </c>
      <c r="U4690" s="4">
        <v>0</v>
      </c>
      <c r="V4690" s="5">
        <v>357418759.25617492</v>
      </c>
      <c r="W4690" s="5"/>
      <c r="X4690" s="6">
        <v>9.2253749756509311</v>
      </c>
      <c r="Y4690" s="6"/>
      <c r="Z4690" s="6"/>
      <c r="AA4690" s="6"/>
      <c r="AB4690" s="6"/>
      <c r="AC4690" s="6">
        <v>33.84825121696062</v>
      </c>
      <c r="AD4690" s="4">
        <v>1</v>
      </c>
      <c r="AE4690" s="4">
        <v>1</v>
      </c>
    </row>
    <row r="4691" spans="1:31" hidden="1" x14ac:dyDescent="0.35">
      <c r="A4691" s="7" t="s">
        <v>239</v>
      </c>
      <c r="B4691" s="7" t="s">
        <v>240</v>
      </c>
      <c r="C4691" s="8">
        <v>43.089072720277031</v>
      </c>
      <c r="D4691" s="9">
        <v>1989</v>
      </c>
      <c r="E4691" s="10">
        <v>887180000</v>
      </c>
      <c r="F4691" s="10">
        <v>519800000</v>
      </c>
      <c r="G4691" s="10"/>
      <c r="H4691" s="10"/>
      <c r="I4691" s="11"/>
      <c r="J4691" s="9">
        <v>40758</v>
      </c>
      <c r="K4691" s="10"/>
      <c r="L4691" s="8">
        <v>50.045211216523171</v>
      </c>
      <c r="M4691" s="11"/>
      <c r="N4691" s="11"/>
      <c r="O4691" s="10"/>
      <c r="P4691" s="10"/>
      <c r="Q4691" s="9">
        <v>0</v>
      </c>
      <c r="R4691" s="9">
        <v>1</v>
      </c>
      <c r="S4691" s="9">
        <v>0</v>
      </c>
      <c r="T4691" s="9">
        <v>0</v>
      </c>
      <c r="U4691" s="9">
        <v>0</v>
      </c>
      <c r="V4691" s="10">
        <v>447549315.02027649</v>
      </c>
      <c r="W4691" s="10"/>
      <c r="X4691" s="11">
        <v>5.4797940767337616</v>
      </c>
      <c r="Y4691" s="11"/>
      <c r="Z4691" s="11"/>
      <c r="AA4691" s="11"/>
      <c r="AB4691" s="11"/>
      <c r="AC4691" s="11">
        <v>25.217074770130321</v>
      </c>
      <c r="AD4691" s="9">
        <v>1</v>
      </c>
      <c r="AE4691" s="9">
        <v>1</v>
      </c>
    </row>
    <row r="4692" spans="1:31" hidden="1" x14ac:dyDescent="0.35">
      <c r="A4692" s="2" t="s">
        <v>239</v>
      </c>
      <c r="B4692" s="2" t="s">
        <v>240</v>
      </c>
      <c r="C4692" s="3">
        <v>39.516024548244118</v>
      </c>
      <c r="D4692" s="4">
        <v>1990</v>
      </c>
      <c r="E4692" s="5">
        <v>930450000</v>
      </c>
      <c r="F4692" s="5">
        <v>586600000</v>
      </c>
      <c r="G4692" s="5"/>
      <c r="H4692" s="5"/>
      <c r="I4692" s="6"/>
      <c r="J4692" s="4">
        <v>40432</v>
      </c>
      <c r="K4692" s="5">
        <v>84390000</v>
      </c>
      <c r="L4692" s="3">
        <v>52.052516669997267</v>
      </c>
      <c r="M4692" s="6"/>
      <c r="N4692" s="6"/>
      <c r="O4692" s="5"/>
      <c r="P4692" s="5"/>
      <c r="Q4692" s="4">
        <v>0</v>
      </c>
      <c r="R4692" s="4">
        <v>1</v>
      </c>
      <c r="S4692" s="4">
        <v>0</v>
      </c>
      <c r="T4692" s="4">
        <v>0</v>
      </c>
      <c r="U4692" s="4">
        <v>0</v>
      </c>
      <c r="V4692" s="5">
        <v>445321407.74205571</v>
      </c>
      <c r="W4692" s="5">
        <v>162124725.94748119</v>
      </c>
      <c r="X4692" s="6">
        <v>4.8772515160395864</v>
      </c>
      <c r="Y4692" s="6"/>
      <c r="Z4692" s="6"/>
      <c r="AA4692" s="6"/>
      <c r="AB4692" s="6"/>
      <c r="AC4692" s="6">
        <v>-0.4978015167155278</v>
      </c>
      <c r="AD4692" s="4">
        <v>1</v>
      </c>
      <c r="AE4692" s="4">
        <v>1</v>
      </c>
    </row>
    <row r="4693" spans="1:31" hidden="1" x14ac:dyDescent="0.35">
      <c r="A4693" s="7" t="s">
        <v>239</v>
      </c>
      <c r="B4693" s="7" t="s">
        <v>240</v>
      </c>
      <c r="C4693" s="8">
        <v>44.081550398011622</v>
      </c>
      <c r="D4693" s="9">
        <v>1991</v>
      </c>
      <c r="E4693" s="10">
        <v>913100000</v>
      </c>
      <c r="F4693" s="10">
        <v>595460000</v>
      </c>
      <c r="G4693" s="10"/>
      <c r="H4693" s="10"/>
      <c r="I4693" s="11"/>
      <c r="J4693" s="9">
        <v>40358</v>
      </c>
      <c r="K4693" s="10">
        <v>86850000</v>
      </c>
      <c r="L4693" s="8">
        <v>54.303131864620568</v>
      </c>
      <c r="M4693" s="11"/>
      <c r="N4693" s="11"/>
      <c r="O4693" s="10"/>
      <c r="P4693" s="10"/>
      <c r="Q4693" s="9">
        <v>0</v>
      </c>
      <c r="R4693" s="9">
        <v>1</v>
      </c>
      <c r="S4693" s="9">
        <v>0</v>
      </c>
      <c r="T4693" s="9">
        <v>0</v>
      </c>
      <c r="U4693" s="9">
        <v>0</v>
      </c>
      <c r="V4693" s="10">
        <v>483375435.24080878</v>
      </c>
      <c r="W4693" s="10">
        <v>159935526.76946849</v>
      </c>
      <c r="X4693" s="11">
        <v>-1.864689128916116</v>
      </c>
      <c r="Y4693" s="11"/>
      <c r="Z4693" s="11">
        <v>-1.3503178896486401</v>
      </c>
      <c r="AA4693" s="11"/>
      <c r="AB4693" s="11"/>
      <c r="AC4693" s="11">
        <v>8.5452948897519061</v>
      </c>
      <c r="AD4693" s="9">
        <v>1</v>
      </c>
      <c r="AE4693" s="9">
        <v>1</v>
      </c>
    </row>
    <row r="4694" spans="1:31" hidden="1" x14ac:dyDescent="0.35">
      <c r="A4694" s="2" t="s">
        <v>239</v>
      </c>
      <c r="B4694" s="2" t="s">
        <v>240</v>
      </c>
      <c r="C4694" s="3">
        <v>51.132967251479883</v>
      </c>
      <c r="D4694" s="4">
        <v>1992</v>
      </c>
      <c r="E4694" s="5">
        <v>952080000</v>
      </c>
      <c r="F4694" s="5">
        <v>653770000</v>
      </c>
      <c r="G4694" s="5"/>
      <c r="H4694" s="5"/>
      <c r="I4694" s="6"/>
      <c r="J4694" s="4">
        <v>40715</v>
      </c>
      <c r="K4694" s="5">
        <v>94950000</v>
      </c>
      <c r="L4694" s="3">
        <v>55.855357959055759</v>
      </c>
      <c r="M4694" s="6"/>
      <c r="N4694" s="6"/>
      <c r="O4694" s="5"/>
      <c r="P4694" s="5"/>
      <c r="Q4694" s="4">
        <v>0</v>
      </c>
      <c r="R4694" s="4">
        <v>1</v>
      </c>
      <c r="S4694" s="4">
        <v>0</v>
      </c>
      <c r="T4694" s="4">
        <v>0</v>
      </c>
      <c r="U4694" s="4">
        <v>0</v>
      </c>
      <c r="V4694" s="5">
        <v>598495851.09641516</v>
      </c>
      <c r="W4694" s="5">
        <v>169992644.33969289</v>
      </c>
      <c r="X4694" s="6">
        <v>4.2689738254298542</v>
      </c>
      <c r="Y4694" s="6"/>
      <c r="Z4694" s="6">
        <v>6.2882323729866227</v>
      </c>
      <c r="AA4694" s="6"/>
      <c r="AB4694" s="6"/>
      <c r="AC4694" s="6">
        <v>23.815942528865889</v>
      </c>
      <c r="AD4694" s="4">
        <v>1</v>
      </c>
      <c r="AE4694" s="4">
        <v>1</v>
      </c>
    </row>
    <row r="4695" spans="1:31" hidden="1" x14ac:dyDescent="0.35">
      <c r="A4695" s="7" t="s">
        <v>239</v>
      </c>
      <c r="B4695" s="7" t="s">
        <v>240</v>
      </c>
      <c r="C4695" s="8">
        <v>52.767433369843012</v>
      </c>
      <c r="D4695" s="9">
        <v>1993</v>
      </c>
      <c r="E4695" s="10">
        <v>1016840000</v>
      </c>
      <c r="F4695" s="10">
        <v>712140000</v>
      </c>
      <c r="G4695" s="10"/>
      <c r="H4695" s="10"/>
      <c r="I4695" s="11"/>
      <c r="J4695" s="9">
        <v>41242</v>
      </c>
      <c r="K4695" s="10">
        <v>108230000</v>
      </c>
      <c r="L4695" s="8">
        <v>56.8578842548308</v>
      </c>
      <c r="M4695" s="11"/>
      <c r="N4695" s="11"/>
      <c r="O4695" s="10"/>
      <c r="P4695" s="10"/>
      <c r="Q4695" s="9">
        <v>0</v>
      </c>
      <c r="R4695" s="9">
        <v>1</v>
      </c>
      <c r="S4695" s="9">
        <v>0</v>
      </c>
      <c r="T4695" s="9">
        <v>0</v>
      </c>
      <c r="U4695" s="9">
        <v>0</v>
      </c>
      <c r="V4695" s="10">
        <v>660907462.39484429</v>
      </c>
      <c r="W4695" s="10">
        <v>190351789.23458529</v>
      </c>
      <c r="X4695" s="11">
        <v>6.8019494160154608</v>
      </c>
      <c r="Y4695" s="11"/>
      <c r="Z4695" s="11">
        <v>11.97648579088465</v>
      </c>
      <c r="AA4695" s="11"/>
      <c r="AB4695" s="11"/>
      <c r="AC4695" s="11">
        <v>10.42807751868189</v>
      </c>
      <c r="AD4695" s="9">
        <v>1</v>
      </c>
      <c r="AE4695" s="9">
        <v>1</v>
      </c>
    </row>
    <row r="4696" spans="1:31" hidden="1" x14ac:dyDescent="0.35">
      <c r="A4696" s="2" t="s">
        <v>239</v>
      </c>
      <c r="B4696" s="2" t="s">
        <v>240</v>
      </c>
      <c r="C4696" s="3">
        <v>52.245994001982609</v>
      </c>
      <c r="D4696" s="4">
        <v>1994</v>
      </c>
      <c r="E4696" s="5">
        <v>1070750000</v>
      </c>
      <c r="F4696" s="5">
        <v>796930000</v>
      </c>
      <c r="G4696" s="5"/>
      <c r="H4696" s="5"/>
      <c r="I4696" s="6"/>
      <c r="J4696" s="4">
        <v>41776</v>
      </c>
      <c r="K4696" s="5">
        <v>121500000</v>
      </c>
      <c r="L4696" s="3">
        <v>57.677928227846571</v>
      </c>
      <c r="M4696" s="6"/>
      <c r="N4696" s="6"/>
      <c r="O4696" s="5"/>
      <c r="P4696" s="5"/>
      <c r="Q4696" s="4">
        <v>0</v>
      </c>
      <c r="R4696" s="4">
        <v>1</v>
      </c>
      <c r="S4696" s="4">
        <v>0</v>
      </c>
      <c r="T4696" s="4">
        <v>0</v>
      </c>
      <c r="U4696" s="4">
        <v>0</v>
      </c>
      <c r="V4696" s="5">
        <v>721877523.67808151</v>
      </c>
      <c r="W4696" s="5">
        <v>210652503.88334939</v>
      </c>
      <c r="X4696" s="6">
        <v>5.3017190511781598</v>
      </c>
      <c r="Y4696" s="6"/>
      <c r="Z4696" s="6">
        <v>10.66484046742845</v>
      </c>
      <c r="AA4696" s="6"/>
      <c r="AB4696" s="6"/>
      <c r="AC4696" s="6">
        <v>9.2252039434246882</v>
      </c>
      <c r="AD4696" s="4">
        <v>1</v>
      </c>
      <c r="AE4696" s="4">
        <v>1</v>
      </c>
    </row>
    <row r="4697" spans="1:31" hidden="1" x14ac:dyDescent="0.35">
      <c r="A4697" s="7" t="s">
        <v>239</v>
      </c>
      <c r="B4697" s="7" t="s">
        <v>240</v>
      </c>
      <c r="C4697" s="8">
        <v>52.085750404650241</v>
      </c>
      <c r="D4697" s="9">
        <v>1995</v>
      </c>
      <c r="E4697" s="10">
        <v>1128390000</v>
      </c>
      <c r="F4697" s="10">
        <v>846410000</v>
      </c>
      <c r="G4697" s="10"/>
      <c r="H4697" s="10"/>
      <c r="I4697" s="11"/>
      <c r="J4697" s="9">
        <v>42326</v>
      </c>
      <c r="K4697" s="10"/>
      <c r="L4697" s="8">
        <v>59.383349354416573</v>
      </c>
      <c r="M4697" s="11"/>
      <c r="N4697" s="11"/>
      <c r="O4697" s="10"/>
      <c r="P4697" s="10"/>
      <c r="Q4697" s="9">
        <v>0</v>
      </c>
      <c r="R4697" s="9">
        <v>1</v>
      </c>
      <c r="S4697" s="9">
        <v>0</v>
      </c>
      <c r="T4697" s="9">
        <v>0</v>
      </c>
      <c r="U4697" s="9">
        <v>0</v>
      </c>
      <c r="V4697" s="10">
        <v>742394972.31594217</v>
      </c>
      <c r="W4697" s="10"/>
      <c r="X4697" s="11">
        <v>5.3831426570161103</v>
      </c>
      <c r="Y4697" s="11"/>
      <c r="Z4697" s="11"/>
      <c r="AA4697" s="11"/>
      <c r="AB4697" s="11"/>
      <c r="AC4697" s="11">
        <v>2.8422340306872238</v>
      </c>
      <c r="AD4697" s="9">
        <v>1</v>
      </c>
      <c r="AE4697" s="9">
        <v>1</v>
      </c>
    </row>
    <row r="4698" spans="1:31" hidden="1" x14ac:dyDescent="0.35">
      <c r="A4698" s="2" t="s">
        <v>239</v>
      </c>
      <c r="B4698" s="2" t="s">
        <v>240</v>
      </c>
      <c r="C4698" s="3">
        <v>51.563023346087732</v>
      </c>
      <c r="D4698" s="4">
        <v>1996</v>
      </c>
      <c r="E4698" s="5">
        <v>1194320000</v>
      </c>
      <c r="F4698" s="5">
        <v>901650000</v>
      </c>
      <c r="G4698" s="5"/>
      <c r="H4698" s="5"/>
      <c r="I4698" s="6"/>
      <c r="J4698" s="4">
        <v>42877</v>
      </c>
      <c r="K4698" s="5"/>
      <c r="L4698" s="3">
        <v>60.622426794304268</v>
      </c>
      <c r="M4698" s="6"/>
      <c r="N4698" s="6"/>
      <c r="O4698" s="5"/>
      <c r="P4698" s="5"/>
      <c r="Q4698" s="4">
        <v>0</v>
      </c>
      <c r="R4698" s="4">
        <v>1</v>
      </c>
      <c r="S4698" s="4">
        <v>0</v>
      </c>
      <c r="T4698" s="4">
        <v>0</v>
      </c>
      <c r="U4698" s="4">
        <v>0</v>
      </c>
      <c r="V4698" s="5">
        <v>766907602.65585589</v>
      </c>
      <c r="W4698" s="5"/>
      <c r="X4698" s="6">
        <v>5.8428380258598533</v>
      </c>
      <c r="Y4698" s="6"/>
      <c r="Z4698" s="6"/>
      <c r="AA4698" s="6"/>
      <c r="AB4698" s="6"/>
      <c r="AC4698" s="6">
        <v>3.3018314043056112</v>
      </c>
      <c r="AD4698" s="4">
        <v>1</v>
      </c>
      <c r="AE4698" s="4">
        <v>1</v>
      </c>
    </row>
    <row r="4699" spans="1:31" hidden="1" x14ac:dyDescent="0.35">
      <c r="A4699" s="7" t="s">
        <v>239</v>
      </c>
      <c r="B4699" s="7" t="s">
        <v>240</v>
      </c>
      <c r="C4699" s="8">
        <v>51.563749356766813</v>
      </c>
      <c r="D4699" s="9">
        <v>1997</v>
      </c>
      <c r="E4699" s="10">
        <v>1275820000</v>
      </c>
      <c r="F4699" s="10">
        <v>1010520000</v>
      </c>
      <c r="G4699" s="10"/>
      <c r="H4699" s="10"/>
      <c r="I4699" s="11"/>
      <c r="J4699" s="9">
        <v>43428</v>
      </c>
      <c r="K4699" s="10"/>
      <c r="L4699" s="8">
        <v>66.020965076508887</v>
      </c>
      <c r="M4699" s="11"/>
      <c r="N4699" s="11"/>
      <c r="O4699" s="10"/>
      <c r="P4699" s="10"/>
      <c r="Q4699" s="9">
        <v>0</v>
      </c>
      <c r="R4699" s="9">
        <v>1</v>
      </c>
      <c r="S4699" s="9">
        <v>0</v>
      </c>
      <c r="T4699" s="9">
        <v>0</v>
      </c>
      <c r="U4699" s="9">
        <v>0</v>
      </c>
      <c r="V4699" s="10">
        <v>789237175.48836696</v>
      </c>
      <c r="W4699" s="10"/>
      <c r="X4699" s="11">
        <v>6.8239667760734148</v>
      </c>
      <c r="Y4699" s="11"/>
      <c r="Z4699" s="11"/>
      <c r="AA4699" s="11"/>
      <c r="AB4699" s="11"/>
      <c r="AC4699" s="11">
        <v>2.9116379541918942</v>
      </c>
      <c r="AD4699" s="9">
        <v>1</v>
      </c>
      <c r="AE4699" s="9">
        <v>1</v>
      </c>
    </row>
    <row r="4700" spans="1:31" hidden="1" x14ac:dyDescent="0.35">
      <c r="A4700" s="2" t="s">
        <v>239</v>
      </c>
      <c r="B4700" s="2" t="s">
        <v>240</v>
      </c>
      <c r="C4700" s="3">
        <v>54.526389103853887</v>
      </c>
      <c r="D4700" s="4">
        <v>1998</v>
      </c>
      <c r="E4700" s="5">
        <v>1269610000</v>
      </c>
      <c r="F4700" s="5">
        <v>1033760000</v>
      </c>
      <c r="G4700" s="5"/>
      <c r="H4700" s="5"/>
      <c r="I4700" s="6"/>
      <c r="J4700" s="4">
        <v>43998</v>
      </c>
      <c r="K4700" s="5"/>
      <c r="L4700" s="3">
        <v>68.296284323543432</v>
      </c>
      <c r="M4700" s="6"/>
      <c r="N4700" s="6"/>
      <c r="O4700" s="5"/>
      <c r="P4700" s="5"/>
      <c r="Q4700" s="4">
        <v>0</v>
      </c>
      <c r="R4700" s="4">
        <v>1</v>
      </c>
      <c r="S4700" s="4">
        <v>0</v>
      </c>
      <c r="T4700" s="4">
        <v>0</v>
      </c>
      <c r="U4700" s="4">
        <v>0</v>
      </c>
      <c r="V4700" s="5">
        <v>825333333.40608728</v>
      </c>
      <c r="W4700" s="5"/>
      <c r="X4700" s="6">
        <v>-0.48674577918515149</v>
      </c>
      <c r="Y4700" s="6"/>
      <c r="Z4700" s="6"/>
      <c r="AA4700" s="6"/>
      <c r="AB4700" s="6"/>
      <c r="AC4700" s="6">
        <v>4.5735501366093922</v>
      </c>
      <c r="AD4700" s="4">
        <v>1</v>
      </c>
      <c r="AE4700" s="4">
        <v>1</v>
      </c>
    </row>
    <row r="4701" spans="1:31" hidden="1" x14ac:dyDescent="0.35">
      <c r="A4701" s="7" t="s">
        <v>239</v>
      </c>
      <c r="B4701" s="7" t="s">
        <v>240</v>
      </c>
      <c r="C4701" s="8">
        <v>55.636494606596088</v>
      </c>
      <c r="D4701" s="9">
        <v>1999</v>
      </c>
      <c r="E4701" s="10">
        <v>1310490000</v>
      </c>
      <c r="F4701" s="10">
        <v>1096710000</v>
      </c>
      <c r="G4701" s="10"/>
      <c r="H4701" s="10"/>
      <c r="I4701" s="11"/>
      <c r="J4701" s="9">
        <v>44601</v>
      </c>
      <c r="K4701" s="10"/>
      <c r="L4701" s="8">
        <v>70.593113159374866</v>
      </c>
      <c r="M4701" s="11"/>
      <c r="N4701" s="11"/>
      <c r="O4701" s="10"/>
      <c r="P4701" s="10"/>
      <c r="Q4701" s="9">
        <v>0</v>
      </c>
      <c r="R4701" s="9">
        <v>1</v>
      </c>
      <c r="S4701" s="9">
        <v>0</v>
      </c>
      <c r="T4701" s="9">
        <v>0</v>
      </c>
      <c r="U4701" s="9">
        <v>0</v>
      </c>
      <c r="V4701" s="10">
        <v>864349187.46598506</v>
      </c>
      <c r="W4701" s="10"/>
      <c r="X4701" s="11">
        <v>3.2198864218145729</v>
      </c>
      <c r="Y4701" s="11"/>
      <c r="Z4701" s="11"/>
      <c r="AA4701" s="11"/>
      <c r="AB4701" s="11"/>
      <c r="AC4701" s="11">
        <v>4.7272844171799466</v>
      </c>
      <c r="AD4701" s="9">
        <v>1</v>
      </c>
      <c r="AE4701" s="9">
        <v>1</v>
      </c>
    </row>
    <row r="4702" spans="1:31" hidden="1" x14ac:dyDescent="0.35">
      <c r="A4702" s="2" t="s">
        <v>239</v>
      </c>
      <c r="B4702" s="2" t="s">
        <v>240</v>
      </c>
      <c r="C4702" s="3">
        <v>59.83040863693909</v>
      </c>
      <c r="D4702" s="4">
        <v>2000</v>
      </c>
      <c r="E4702" s="5">
        <v>1442100000</v>
      </c>
      <c r="F4702" s="5">
        <v>1137440000</v>
      </c>
      <c r="G4702" s="5"/>
      <c r="H4702" s="5"/>
      <c r="I4702" s="6"/>
      <c r="J4702" s="4">
        <v>45248</v>
      </c>
      <c r="K4702" s="5">
        <v>188000000</v>
      </c>
      <c r="L4702" s="3">
        <v>72.1100570323037</v>
      </c>
      <c r="M4702" s="6"/>
      <c r="N4702" s="6"/>
      <c r="O4702" s="5"/>
      <c r="P4702" s="5"/>
      <c r="Q4702" s="4">
        <v>0</v>
      </c>
      <c r="R4702" s="4">
        <v>1</v>
      </c>
      <c r="S4702" s="4">
        <v>0</v>
      </c>
      <c r="T4702" s="4">
        <v>0</v>
      </c>
      <c r="U4702" s="4">
        <v>0</v>
      </c>
      <c r="V4702" s="5">
        <v>943744919.92862439</v>
      </c>
      <c r="W4702" s="5">
        <v>260712593.68964329</v>
      </c>
      <c r="X4702" s="6">
        <v>10.042808415172949</v>
      </c>
      <c r="Y4702" s="6"/>
      <c r="Z4702" s="6"/>
      <c r="AA4702" s="6"/>
      <c r="AB4702" s="6"/>
      <c r="AC4702" s="6">
        <v>9.1856085033647137</v>
      </c>
      <c r="AD4702" s="4">
        <v>1</v>
      </c>
      <c r="AE4702" s="4">
        <v>1</v>
      </c>
    </row>
    <row r="4703" spans="1:31" hidden="1" x14ac:dyDescent="0.35">
      <c r="A4703" s="7" t="s">
        <v>239</v>
      </c>
      <c r="B4703" s="7" t="s">
        <v>240</v>
      </c>
      <c r="C4703" s="8">
        <v>54.613450812383803</v>
      </c>
      <c r="D4703" s="9">
        <v>2001</v>
      </c>
      <c r="E4703" s="10">
        <v>1517860000</v>
      </c>
      <c r="F4703" s="10">
        <v>1237100000</v>
      </c>
      <c r="G4703" s="10"/>
      <c r="H4703" s="10"/>
      <c r="I4703" s="11"/>
      <c r="J4703" s="9">
        <v>45761</v>
      </c>
      <c r="K4703" s="10">
        <v>194600000</v>
      </c>
      <c r="L4703" s="8">
        <v>73.77107432635934</v>
      </c>
      <c r="M4703" s="11"/>
      <c r="N4703" s="11"/>
      <c r="O4703" s="10"/>
      <c r="P4703" s="10"/>
      <c r="Q4703" s="9">
        <v>0</v>
      </c>
      <c r="R4703" s="9">
        <v>1</v>
      </c>
      <c r="S4703" s="9">
        <v>0</v>
      </c>
      <c r="T4703" s="9">
        <v>0</v>
      </c>
      <c r="U4703" s="9">
        <v>0</v>
      </c>
      <c r="V4703" s="10">
        <v>915837279.2716552</v>
      </c>
      <c r="W4703" s="10">
        <v>263789028.1211032</v>
      </c>
      <c r="X4703" s="11">
        <v>5.2534498301088686</v>
      </c>
      <c r="Y4703" s="11"/>
      <c r="Z4703" s="11">
        <v>1.1800099058974389</v>
      </c>
      <c r="AA4703" s="11"/>
      <c r="AB4703" s="11"/>
      <c r="AC4703" s="11">
        <v>-2.957116914502687</v>
      </c>
      <c r="AD4703" s="9">
        <v>1</v>
      </c>
      <c r="AE4703" s="9">
        <v>1</v>
      </c>
    </row>
    <row r="4704" spans="1:31" hidden="1" x14ac:dyDescent="0.35">
      <c r="A4704" s="2" t="s">
        <v>239</v>
      </c>
      <c r="B4704" s="2" t="s">
        <v>240</v>
      </c>
      <c r="C4704" s="3">
        <v>50.805172586524463</v>
      </c>
      <c r="D4704" s="4">
        <v>2002</v>
      </c>
      <c r="E4704" s="5">
        <v>1538620000</v>
      </c>
      <c r="F4704" s="5">
        <v>1297610000</v>
      </c>
      <c r="G4704" s="5"/>
      <c r="H4704" s="5"/>
      <c r="I4704" s="6"/>
      <c r="J4704" s="4">
        <v>46020</v>
      </c>
      <c r="K4704" s="5">
        <v>272823000</v>
      </c>
      <c r="L4704" s="3">
        <v>75.27680910436753</v>
      </c>
      <c r="M4704" s="6"/>
      <c r="N4704" s="6"/>
      <c r="O4704" s="5"/>
      <c r="P4704" s="5"/>
      <c r="Q4704" s="4">
        <v>0</v>
      </c>
      <c r="R4704" s="4">
        <v>1</v>
      </c>
      <c r="S4704" s="4">
        <v>0</v>
      </c>
      <c r="T4704" s="4">
        <v>0</v>
      </c>
      <c r="U4704" s="4">
        <v>0</v>
      </c>
      <c r="V4704" s="5">
        <v>875771712.22278929</v>
      </c>
      <c r="W4704" s="5">
        <v>362426361.11440992</v>
      </c>
      <c r="X4704" s="6">
        <v>1.3677150725363341</v>
      </c>
      <c r="Y4704" s="6"/>
      <c r="Z4704" s="6">
        <v>37.392507829409453</v>
      </c>
      <c r="AA4704" s="6"/>
      <c r="AB4704" s="6"/>
      <c r="AC4704" s="6">
        <v>-4.3747473438435662</v>
      </c>
      <c r="AD4704" s="4">
        <v>1</v>
      </c>
      <c r="AE4704" s="4">
        <v>1</v>
      </c>
    </row>
    <row r="4705" spans="1:31" hidden="1" x14ac:dyDescent="0.35">
      <c r="A4705" s="7" t="s">
        <v>239</v>
      </c>
      <c r="B4705" s="7" t="s">
        <v>240</v>
      </c>
      <c r="C4705" s="8">
        <v>54.237560952516219</v>
      </c>
      <c r="D4705" s="9">
        <v>2003</v>
      </c>
      <c r="E4705" s="10">
        <v>1478100000</v>
      </c>
      <c r="F4705" s="10">
        <v>1267380000</v>
      </c>
      <c r="G4705" s="10"/>
      <c r="H4705" s="10"/>
      <c r="I4705" s="11"/>
      <c r="J4705" s="9">
        <v>46176</v>
      </c>
      <c r="K4705" s="10">
        <v>272537000</v>
      </c>
      <c r="L4705" s="8">
        <v>76.959574479328936</v>
      </c>
      <c r="M4705" s="11"/>
      <c r="N4705" s="11"/>
      <c r="O4705" s="10"/>
      <c r="P4705" s="10"/>
      <c r="Q4705" s="9">
        <v>0</v>
      </c>
      <c r="R4705" s="9">
        <v>1</v>
      </c>
      <c r="S4705" s="9">
        <v>0</v>
      </c>
      <c r="T4705" s="9">
        <v>0</v>
      </c>
      <c r="U4705" s="9">
        <v>0</v>
      </c>
      <c r="V4705" s="10">
        <v>893191009.24165332</v>
      </c>
      <c r="W4705" s="10">
        <v>354130076.52894759</v>
      </c>
      <c r="X4705" s="11">
        <v>-3.9333948603293858</v>
      </c>
      <c r="Y4705" s="11"/>
      <c r="Z4705" s="11">
        <v>-2.289095241293257</v>
      </c>
      <c r="AA4705" s="11"/>
      <c r="AB4705" s="11"/>
      <c r="AC4705" s="11">
        <v>1.989022570123012</v>
      </c>
      <c r="AD4705" s="9">
        <v>1</v>
      </c>
      <c r="AE4705" s="9">
        <v>1</v>
      </c>
    </row>
    <row r="4706" spans="1:31" hidden="1" x14ac:dyDescent="0.35">
      <c r="A4706" s="2" t="s">
        <v>239</v>
      </c>
      <c r="B4706" s="2" t="s">
        <v>240</v>
      </c>
      <c r="C4706" s="3">
        <v>54.690237682938417</v>
      </c>
      <c r="D4706" s="4">
        <v>2004</v>
      </c>
      <c r="E4706" s="5">
        <v>1537170000</v>
      </c>
      <c r="F4706" s="5">
        <v>1368630000</v>
      </c>
      <c r="G4706" s="5"/>
      <c r="H4706" s="5"/>
      <c r="I4706" s="6"/>
      <c r="J4706" s="4">
        <v>46315</v>
      </c>
      <c r="K4706" s="5">
        <v>290899000</v>
      </c>
      <c r="L4706" s="3">
        <v>78.740845867804936</v>
      </c>
      <c r="M4706" s="6"/>
      <c r="N4706" s="6"/>
      <c r="O4706" s="5"/>
      <c r="P4706" s="5"/>
      <c r="Q4706" s="4">
        <v>0</v>
      </c>
      <c r="R4706" s="4">
        <v>1</v>
      </c>
      <c r="S4706" s="4">
        <v>0</v>
      </c>
      <c r="T4706" s="4">
        <v>0</v>
      </c>
      <c r="U4706" s="4">
        <v>0</v>
      </c>
      <c r="V4706" s="5">
        <v>950595579.39806795</v>
      </c>
      <c r="W4706" s="5">
        <v>369438500.17610872</v>
      </c>
      <c r="X4706" s="6">
        <v>3.996346661254313</v>
      </c>
      <c r="Y4706" s="6"/>
      <c r="Z4706" s="6">
        <v>4.3228250470021212</v>
      </c>
      <c r="AA4706" s="6"/>
      <c r="AB4706" s="6"/>
      <c r="AC4706" s="6">
        <v>6.4269086413165839</v>
      </c>
      <c r="AD4706" s="4">
        <v>1</v>
      </c>
      <c r="AE4706" s="4">
        <v>1</v>
      </c>
    </row>
    <row r="4707" spans="1:31" hidden="1" x14ac:dyDescent="0.35">
      <c r="A4707" s="7" t="s">
        <v>239</v>
      </c>
      <c r="B4707" s="7" t="s">
        <v>240</v>
      </c>
      <c r="C4707" s="8">
        <v>54.459034146671627</v>
      </c>
      <c r="D4707" s="9">
        <v>2005</v>
      </c>
      <c r="E4707" s="10">
        <v>1686780000</v>
      </c>
      <c r="F4707" s="10">
        <v>1477450000</v>
      </c>
      <c r="G4707" s="10"/>
      <c r="H4707" s="10"/>
      <c r="I4707" s="11"/>
      <c r="J4707" s="9">
        <v>46437</v>
      </c>
      <c r="K4707" s="10">
        <v>305267961</v>
      </c>
      <c r="L4707" s="8">
        <v>81.400569151692082</v>
      </c>
      <c r="M4707" s="11"/>
      <c r="N4707" s="11"/>
      <c r="O4707" s="10"/>
      <c r="P4707" s="10"/>
      <c r="Q4707" s="9">
        <v>0</v>
      </c>
      <c r="R4707" s="9">
        <v>1</v>
      </c>
      <c r="S4707" s="9">
        <v>0</v>
      </c>
      <c r="T4707" s="9">
        <v>0</v>
      </c>
      <c r="U4707" s="9">
        <v>0</v>
      </c>
      <c r="V4707" s="10">
        <v>988451319.67148483</v>
      </c>
      <c r="W4707" s="10">
        <v>375019442.96129578</v>
      </c>
      <c r="X4707" s="11">
        <v>9.7328207029801526</v>
      </c>
      <c r="Y4707" s="11"/>
      <c r="Z4707" s="11">
        <v>1.5106554358916759</v>
      </c>
      <c r="AA4707" s="11"/>
      <c r="AB4707" s="11"/>
      <c r="AC4707" s="11">
        <v>3.9823181481011849</v>
      </c>
      <c r="AD4707" s="9">
        <v>1</v>
      </c>
      <c r="AE4707" s="9">
        <v>1</v>
      </c>
    </row>
    <row r="4708" spans="1:31" hidden="1" x14ac:dyDescent="0.35">
      <c r="A4708" s="2" t="s">
        <v>239</v>
      </c>
      <c r="B4708" s="2" t="s">
        <v>240</v>
      </c>
      <c r="C4708" s="3">
        <v>51.698066577773687</v>
      </c>
      <c r="D4708" s="4">
        <v>2006</v>
      </c>
      <c r="E4708" s="5">
        <v>1739920000</v>
      </c>
      <c r="F4708" s="5">
        <v>1739920000</v>
      </c>
      <c r="G4708" s="5"/>
      <c r="H4708" s="5"/>
      <c r="I4708" s="6"/>
      <c r="J4708" s="4">
        <v>46569</v>
      </c>
      <c r="K4708" s="5">
        <v>362774055</v>
      </c>
      <c r="L4708" s="3">
        <v>88.309430865746336</v>
      </c>
      <c r="M4708" s="6"/>
      <c r="N4708" s="6"/>
      <c r="O4708" s="5"/>
      <c r="P4708" s="5"/>
      <c r="Q4708" s="4">
        <v>0</v>
      </c>
      <c r="R4708" s="4">
        <v>1</v>
      </c>
      <c r="S4708" s="4">
        <v>0</v>
      </c>
      <c r="T4708" s="4">
        <v>0</v>
      </c>
      <c r="U4708" s="4">
        <v>0</v>
      </c>
      <c r="V4708" s="5">
        <v>1018583169.636191</v>
      </c>
      <c r="W4708" s="5">
        <v>410798769.1048677</v>
      </c>
      <c r="X4708" s="6">
        <v>3.1503811996822342</v>
      </c>
      <c r="Y4708" s="6"/>
      <c r="Z4708" s="6">
        <v>9.5406589751840016</v>
      </c>
      <c r="AA4708" s="6"/>
      <c r="AB4708" s="6"/>
      <c r="AC4708" s="6">
        <v>3.0483898766730211</v>
      </c>
      <c r="AD4708" s="4">
        <v>1</v>
      </c>
      <c r="AE4708" s="4">
        <v>1</v>
      </c>
    </row>
    <row r="4709" spans="1:31" hidden="1" x14ac:dyDescent="0.35">
      <c r="A4709" s="7" t="s">
        <v>239</v>
      </c>
      <c r="B4709" s="7" t="s">
        <v>240</v>
      </c>
      <c r="C4709" s="8">
        <v>54.739424094741203</v>
      </c>
      <c r="D4709" s="9">
        <v>2007</v>
      </c>
      <c r="E4709" s="10">
        <v>1750370000</v>
      </c>
      <c r="F4709" s="10">
        <v>1861070000</v>
      </c>
      <c r="G4709" s="10"/>
      <c r="H4709" s="10"/>
      <c r="I4709" s="11"/>
      <c r="J4709" s="9">
        <v>46706</v>
      </c>
      <c r="K4709" s="10">
        <v>402589082</v>
      </c>
      <c r="L4709" s="8">
        <v>92.266475866165393</v>
      </c>
      <c r="M4709" s="11"/>
      <c r="N4709" s="11"/>
      <c r="O4709" s="10"/>
      <c r="P4709" s="10"/>
      <c r="Q4709" s="9">
        <v>0</v>
      </c>
      <c r="R4709" s="9">
        <v>1</v>
      </c>
      <c r="S4709" s="9">
        <v>0</v>
      </c>
      <c r="T4709" s="9">
        <v>0</v>
      </c>
      <c r="U4709" s="9">
        <v>0</v>
      </c>
      <c r="V4709" s="10">
        <v>1104126921.9794459</v>
      </c>
      <c r="W4709" s="10">
        <v>436332999.84705663</v>
      </c>
      <c r="X4709" s="11">
        <v>0.60060232654374912</v>
      </c>
      <c r="Y4709" s="11"/>
      <c r="Z4709" s="11">
        <v>6.2157515218042478</v>
      </c>
      <c r="AA4709" s="11"/>
      <c r="AB4709" s="11"/>
      <c r="AC4709" s="11">
        <v>8.3983080511538848</v>
      </c>
      <c r="AD4709" s="9">
        <v>1</v>
      </c>
      <c r="AE4709" s="9">
        <v>1</v>
      </c>
    </row>
    <row r="4710" spans="1:31" hidden="1" x14ac:dyDescent="0.35">
      <c r="A4710" s="2" t="s">
        <v>239</v>
      </c>
      <c r="B4710" s="2" t="s">
        <v>240</v>
      </c>
      <c r="C4710" s="3">
        <v>55.081699424222649</v>
      </c>
      <c r="D4710" s="4">
        <v>2008</v>
      </c>
      <c r="E4710" s="5">
        <v>1948460000</v>
      </c>
      <c r="F4710" s="5">
        <v>2099770000</v>
      </c>
      <c r="G4710" s="5"/>
      <c r="H4710" s="5"/>
      <c r="I4710" s="6"/>
      <c r="J4710" s="4">
        <v>46835</v>
      </c>
      <c r="K4710" s="5">
        <v>420722586.30000001</v>
      </c>
      <c r="L4710" s="3">
        <v>97.156872888509</v>
      </c>
      <c r="M4710" s="6"/>
      <c r="N4710" s="6"/>
      <c r="O4710" s="5"/>
      <c r="P4710" s="5"/>
      <c r="Q4710" s="4">
        <v>0</v>
      </c>
      <c r="R4710" s="4">
        <v>1</v>
      </c>
      <c r="S4710" s="4">
        <v>0</v>
      </c>
      <c r="T4710" s="4">
        <v>0</v>
      </c>
      <c r="U4710" s="4">
        <v>0</v>
      </c>
      <c r="V4710" s="5">
        <v>1190434567.945828</v>
      </c>
      <c r="W4710" s="5">
        <v>433034301.9405269</v>
      </c>
      <c r="X4710" s="6">
        <v>11.317035826710921</v>
      </c>
      <c r="Y4710" s="6"/>
      <c r="Z4710" s="6">
        <v>-0.75600468167339707</v>
      </c>
      <c r="AA4710" s="6"/>
      <c r="AB4710" s="6"/>
      <c r="AC4710" s="6">
        <v>7.8168228894965006</v>
      </c>
      <c r="AD4710" s="4">
        <v>1</v>
      </c>
      <c r="AE4710" s="4">
        <v>1</v>
      </c>
    </row>
    <row r="4711" spans="1:31" hidden="1" x14ac:dyDescent="0.35">
      <c r="A4711" s="7" t="s">
        <v>239</v>
      </c>
      <c r="B4711" s="7" t="s">
        <v>240</v>
      </c>
      <c r="C4711" s="8">
        <v>58.844652577802869</v>
      </c>
      <c r="D4711" s="9">
        <v>2009</v>
      </c>
      <c r="E4711" s="10">
        <v>1882120000</v>
      </c>
      <c r="F4711" s="10">
        <v>2090540000</v>
      </c>
      <c r="G4711" s="10"/>
      <c r="H4711" s="10"/>
      <c r="I4711" s="11"/>
      <c r="J4711" s="9">
        <v>46916</v>
      </c>
      <c r="K4711" s="10">
        <v>394462716.10000002</v>
      </c>
      <c r="L4711" s="8">
        <v>99.156300211572258</v>
      </c>
      <c r="M4711" s="11"/>
      <c r="N4711" s="11"/>
      <c r="O4711" s="10"/>
      <c r="P4711" s="10"/>
      <c r="Q4711" s="9">
        <v>0</v>
      </c>
      <c r="R4711" s="9">
        <v>1</v>
      </c>
      <c r="S4711" s="9">
        <v>0</v>
      </c>
      <c r="T4711" s="9">
        <v>0</v>
      </c>
      <c r="U4711" s="9">
        <v>0</v>
      </c>
      <c r="V4711" s="10">
        <v>1240638262.39498</v>
      </c>
      <c r="W4711" s="10">
        <v>397819115.13269973</v>
      </c>
      <c r="X4711" s="11">
        <v>-3.4047401537624591</v>
      </c>
      <c r="Y4711" s="11"/>
      <c r="Z4711" s="11">
        <v>-8.1321933736010692</v>
      </c>
      <c r="AA4711" s="11"/>
      <c r="AB4711" s="11"/>
      <c r="AC4711" s="11">
        <v>4.2172577813983896</v>
      </c>
      <c r="AD4711" s="9">
        <v>1</v>
      </c>
      <c r="AE4711" s="9">
        <v>1</v>
      </c>
    </row>
    <row r="4712" spans="1:31" hidden="1" x14ac:dyDescent="0.35">
      <c r="A4712" s="2" t="s">
        <v>239</v>
      </c>
      <c r="B4712" s="2" t="s">
        <v>240</v>
      </c>
      <c r="C4712" s="3">
        <v>60.216642727367862</v>
      </c>
      <c r="D4712" s="4">
        <v>2010</v>
      </c>
      <c r="E4712" s="5">
        <v>1881100000</v>
      </c>
      <c r="F4712" s="5">
        <v>2102540000</v>
      </c>
      <c r="G4712" s="5"/>
      <c r="H4712" s="5"/>
      <c r="I4712" s="6"/>
      <c r="J4712" s="4">
        <v>46846</v>
      </c>
      <c r="K4712" s="5">
        <v>342961413.80000001</v>
      </c>
      <c r="L4712" s="3">
        <v>100</v>
      </c>
      <c r="M4712" s="6"/>
      <c r="N4712" s="6"/>
      <c r="O4712" s="5"/>
      <c r="P4712" s="5"/>
      <c r="Q4712" s="4">
        <v>0</v>
      </c>
      <c r="R4712" s="4">
        <v>1</v>
      </c>
      <c r="S4712" s="4">
        <v>0</v>
      </c>
      <c r="T4712" s="4">
        <v>0</v>
      </c>
      <c r="U4712" s="4">
        <v>0</v>
      </c>
      <c r="V4712" s="5">
        <v>1266079000</v>
      </c>
      <c r="W4712" s="5">
        <v>342961413.80000001</v>
      </c>
      <c r="X4712" s="6">
        <v>-5.4194206533058398E-2</v>
      </c>
      <c r="Y4712" s="6"/>
      <c r="Z4712" s="6">
        <v>-13.78960920829582</v>
      </c>
      <c r="AA4712" s="6"/>
      <c r="AB4712" s="6"/>
      <c r="AC4712" s="6">
        <v>2.0506168781146519</v>
      </c>
      <c r="AD4712" s="4">
        <v>1</v>
      </c>
      <c r="AE4712" s="4">
        <v>1</v>
      </c>
    </row>
    <row r="4713" spans="1:31" hidden="1" x14ac:dyDescent="0.35">
      <c r="A4713" s="7" t="s">
        <v>239</v>
      </c>
      <c r="B4713" s="7" t="s">
        <v>240</v>
      </c>
      <c r="C4713" s="8">
        <v>58.433187888989792</v>
      </c>
      <c r="D4713" s="9">
        <v>2011</v>
      </c>
      <c r="E4713" s="10">
        <v>1911510000</v>
      </c>
      <c r="F4713" s="10">
        <v>2257450000</v>
      </c>
      <c r="G4713" s="10"/>
      <c r="H4713" s="10"/>
      <c r="I4713" s="11"/>
      <c r="J4713" s="9">
        <v>46886</v>
      </c>
      <c r="K4713" s="10">
        <v>408037963.80000001</v>
      </c>
      <c r="L4713" s="8">
        <v>105.8351651957086</v>
      </c>
      <c r="M4713" s="11"/>
      <c r="N4713" s="11"/>
      <c r="O4713" s="10"/>
      <c r="P4713" s="10"/>
      <c r="Q4713" s="9">
        <v>0</v>
      </c>
      <c r="R4713" s="9">
        <v>1</v>
      </c>
      <c r="S4713" s="9">
        <v>0</v>
      </c>
      <c r="T4713" s="9">
        <v>0</v>
      </c>
      <c r="U4713" s="9">
        <v>0</v>
      </c>
      <c r="V4713" s="10">
        <v>1246372127.4122291</v>
      </c>
      <c r="W4713" s="10">
        <v>385541009.02612388</v>
      </c>
      <c r="X4713" s="11">
        <v>1.6166073042368829</v>
      </c>
      <c r="Y4713" s="11"/>
      <c r="Z4713" s="11">
        <v>12.41527283035823</v>
      </c>
      <c r="AA4713" s="11"/>
      <c r="AB4713" s="11"/>
      <c r="AC4713" s="11">
        <v>-1.556527877626213</v>
      </c>
      <c r="AD4713" s="9">
        <v>1</v>
      </c>
      <c r="AE4713" s="9">
        <v>1</v>
      </c>
    </row>
    <row r="4714" spans="1:31" hidden="1" x14ac:dyDescent="0.35">
      <c r="A4714" s="2" t="s">
        <v>239</v>
      </c>
      <c r="B4714" s="2" t="s">
        <v>240</v>
      </c>
      <c r="C4714" s="3">
        <v>59.183427806573903</v>
      </c>
      <c r="D4714" s="4">
        <v>2012</v>
      </c>
      <c r="E4714" s="5">
        <v>1897410000</v>
      </c>
      <c r="F4714" s="5">
        <v>2226380000</v>
      </c>
      <c r="G4714" s="5"/>
      <c r="H4714" s="5"/>
      <c r="I4714" s="6"/>
      <c r="J4714" s="4">
        <v>47033</v>
      </c>
      <c r="K4714" s="5">
        <v>399008160.80000001</v>
      </c>
      <c r="L4714" s="3">
        <v>106.6988746349947</v>
      </c>
      <c r="M4714" s="6"/>
      <c r="N4714" s="6"/>
      <c r="O4714" s="5"/>
      <c r="P4714" s="5"/>
      <c r="Q4714" s="4">
        <v>0</v>
      </c>
      <c r="R4714" s="4">
        <v>1</v>
      </c>
      <c r="S4714" s="4">
        <v>0</v>
      </c>
      <c r="T4714" s="4">
        <v>0</v>
      </c>
      <c r="U4714" s="4">
        <v>0</v>
      </c>
      <c r="V4714" s="5">
        <v>1234922115.633863</v>
      </c>
      <c r="W4714" s="5">
        <v>373957234.47408772</v>
      </c>
      <c r="X4714" s="6">
        <v>-0.73763673744840474</v>
      </c>
      <c r="Y4714" s="6"/>
      <c r="Z4714" s="6">
        <v>-3.0045505616372079</v>
      </c>
      <c r="AA4714" s="6"/>
      <c r="AB4714" s="6"/>
      <c r="AC4714" s="6">
        <v>-0.91866718827695681</v>
      </c>
      <c r="AD4714" s="4">
        <v>1</v>
      </c>
      <c r="AE4714" s="4">
        <v>1</v>
      </c>
    </row>
    <row r="4715" spans="1:31" hidden="1" x14ac:dyDescent="0.35">
      <c r="A4715" s="7" t="s">
        <v>239</v>
      </c>
      <c r="B4715" s="7" t="s">
        <v>240</v>
      </c>
      <c r="C4715" s="8">
        <v>55.358026155305602</v>
      </c>
      <c r="D4715" s="9">
        <v>2013</v>
      </c>
      <c r="E4715" s="10">
        <v>2006080000</v>
      </c>
      <c r="F4715" s="10">
        <v>2361280000</v>
      </c>
      <c r="G4715" s="10"/>
      <c r="H4715" s="10"/>
      <c r="I4715" s="11"/>
      <c r="J4715" s="9">
        <v>47069</v>
      </c>
      <c r="K4715" s="10">
        <v>421256040.19999999</v>
      </c>
      <c r="L4715" s="8">
        <v>107.8800157485482</v>
      </c>
      <c r="M4715" s="11"/>
      <c r="N4715" s="11"/>
      <c r="O4715" s="10"/>
      <c r="P4715" s="10"/>
      <c r="Q4715" s="9">
        <v>0</v>
      </c>
      <c r="R4715" s="9">
        <v>1</v>
      </c>
      <c r="S4715" s="9">
        <v>0</v>
      </c>
      <c r="T4715" s="9">
        <v>0</v>
      </c>
      <c r="U4715" s="9">
        <v>0</v>
      </c>
      <c r="V4715" s="10">
        <v>1211677613.2539561</v>
      </c>
      <c r="W4715" s="10">
        <v>390485705.13920152</v>
      </c>
      <c r="X4715" s="11">
        <v>5.7272808723470421</v>
      </c>
      <c r="Y4715" s="11"/>
      <c r="Z4715" s="11">
        <v>4.419882580519805</v>
      </c>
      <c r="AA4715" s="11"/>
      <c r="AB4715" s="11"/>
      <c r="AC4715" s="11">
        <v>-1.882264645327582</v>
      </c>
      <c r="AD4715" s="9">
        <v>1</v>
      </c>
      <c r="AE4715" s="9">
        <v>1</v>
      </c>
    </row>
    <row r="4716" spans="1:31" hidden="1" x14ac:dyDescent="0.35">
      <c r="A4716" s="2" t="s">
        <v>239</v>
      </c>
      <c r="B4716" s="2" t="s">
        <v>240</v>
      </c>
      <c r="C4716" s="3">
        <v>52.361341268915083</v>
      </c>
      <c r="D4716" s="4">
        <v>2014</v>
      </c>
      <c r="E4716" s="5">
        <v>2158080000</v>
      </c>
      <c r="F4716" s="5">
        <v>2570700000</v>
      </c>
      <c r="G4716" s="5"/>
      <c r="H4716" s="5"/>
      <c r="I4716" s="6"/>
      <c r="J4716" s="4">
        <v>47089</v>
      </c>
      <c r="K4716" s="5">
        <v>474890000</v>
      </c>
      <c r="L4716" s="3">
        <v>108.1474129728667</v>
      </c>
      <c r="M4716" s="6"/>
      <c r="N4716" s="6"/>
      <c r="O4716" s="5"/>
      <c r="P4716" s="5"/>
      <c r="Q4716" s="4">
        <v>0</v>
      </c>
      <c r="R4716" s="4">
        <v>1</v>
      </c>
      <c r="S4716" s="4">
        <v>0</v>
      </c>
      <c r="T4716" s="4">
        <v>0</v>
      </c>
      <c r="U4716" s="4">
        <v>0</v>
      </c>
      <c r="V4716" s="5">
        <v>1244646508.8699939</v>
      </c>
      <c r="W4716" s="5">
        <v>439113601.46834582</v>
      </c>
      <c r="X4716" s="6">
        <v>7.5769660232892013</v>
      </c>
      <c r="Y4716" s="6"/>
      <c r="Z4716" s="6">
        <v>12.45318220082072</v>
      </c>
      <c r="AA4716" s="6"/>
      <c r="AB4716" s="6"/>
      <c r="AC4716" s="6">
        <v>2.720929664409681</v>
      </c>
      <c r="AD4716" s="4">
        <v>1</v>
      </c>
      <c r="AE4716" s="4">
        <v>1</v>
      </c>
    </row>
    <row r="4717" spans="1:31" hidden="1" x14ac:dyDescent="0.35">
      <c r="A4717" s="7" t="s">
        <v>239</v>
      </c>
      <c r="B4717" s="7" t="s">
        <v>240</v>
      </c>
      <c r="C4717" s="8">
        <v>53.87850648094409</v>
      </c>
      <c r="D4717" s="9">
        <v>2015</v>
      </c>
      <c r="E4717" s="10">
        <v>2173060000</v>
      </c>
      <c r="F4717" s="10">
        <v>2584500000</v>
      </c>
      <c r="G4717" s="10"/>
      <c r="H4717" s="10"/>
      <c r="I4717" s="11"/>
      <c r="J4717" s="9">
        <v>47087</v>
      </c>
      <c r="K4717" s="10">
        <v>507470000</v>
      </c>
      <c r="L4717" s="8">
        <v>105.6579940286755</v>
      </c>
      <c r="M4717" s="11">
        <v>-0.57099999999999995</v>
      </c>
      <c r="N4717" s="11">
        <v>22.19</v>
      </c>
      <c r="O4717" s="10"/>
      <c r="P4717" s="10"/>
      <c r="Q4717" s="9">
        <v>0</v>
      </c>
      <c r="R4717" s="9">
        <v>1</v>
      </c>
      <c r="S4717" s="9">
        <v>0</v>
      </c>
      <c r="T4717" s="9">
        <v>0</v>
      </c>
      <c r="U4717" s="9">
        <v>0</v>
      </c>
      <c r="V4717" s="10">
        <v>1317922049.156147</v>
      </c>
      <c r="W4717" s="10">
        <v>480294940.92257041</v>
      </c>
      <c r="X4717" s="11">
        <v>0.69413552787663113</v>
      </c>
      <c r="Y4717" s="11"/>
      <c r="Z4717" s="11">
        <v>9.3782882872493314</v>
      </c>
      <c r="AA4717" s="11"/>
      <c r="AB4717" s="11"/>
      <c r="AC4717" s="11">
        <v>5.8872571259352933</v>
      </c>
      <c r="AD4717" s="9">
        <v>1</v>
      </c>
      <c r="AE4717" s="9">
        <v>1</v>
      </c>
    </row>
    <row r="4718" spans="1:31" hidden="1" x14ac:dyDescent="0.35">
      <c r="A4718" s="2" t="s">
        <v>239</v>
      </c>
      <c r="B4718" s="2" t="s">
        <v>240</v>
      </c>
      <c r="C4718" s="3">
        <v>51.468652631501499</v>
      </c>
      <c r="D4718" s="4">
        <v>2016</v>
      </c>
      <c r="E4718" s="5">
        <v>2258520000</v>
      </c>
      <c r="F4718" s="5">
        <v>2718410000</v>
      </c>
      <c r="G4718" s="5"/>
      <c r="H4718" s="5"/>
      <c r="I4718" s="6"/>
      <c r="J4718" s="4">
        <v>47075</v>
      </c>
      <c r="K4718" s="5">
        <v>498940000</v>
      </c>
      <c r="L4718" s="3">
        <v>104.9320843859707</v>
      </c>
      <c r="M4718" s="6">
        <v>-1.784</v>
      </c>
      <c r="N4718" s="6">
        <v>14.063000000000001</v>
      </c>
      <c r="O4718" s="5"/>
      <c r="P4718" s="5"/>
      <c r="Q4718" s="4">
        <v>0</v>
      </c>
      <c r="R4718" s="4">
        <v>1</v>
      </c>
      <c r="S4718" s="4">
        <v>0</v>
      </c>
      <c r="T4718" s="4">
        <v>0</v>
      </c>
      <c r="U4718" s="4">
        <v>0</v>
      </c>
      <c r="V4718" s="5">
        <v>1333366251.3112741</v>
      </c>
      <c r="W4718" s="5">
        <v>475488505.65548062</v>
      </c>
      <c r="X4718" s="6">
        <v>3.932703192732828</v>
      </c>
      <c r="Y4718" s="6"/>
      <c r="Z4718" s="6">
        <v>-1.0007257744288089</v>
      </c>
      <c r="AA4718" s="6"/>
      <c r="AB4718" s="6"/>
      <c r="AC4718" s="6">
        <v>1.171860062969228</v>
      </c>
      <c r="AD4718" s="4">
        <v>1</v>
      </c>
      <c r="AE4718" s="4">
        <v>1</v>
      </c>
    </row>
    <row r="4719" spans="1:31" hidden="1" x14ac:dyDescent="0.35">
      <c r="A4719" s="7" t="s">
        <v>239</v>
      </c>
      <c r="B4719" s="7" t="s">
        <v>240</v>
      </c>
      <c r="C4719" s="8">
        <v>49.27459142769041</v>
      </c>
      <c r="D4719" s="9">
        <v>2017</v>
      </c>
      <c r="E4719" s="10">
        <v>2263510000</v>
      </c>
      <c r="F4719" s="10">
        <v>2853840000</v>
      </c>
      <c r="G4719" s="10"/>
      <c r="H4719" s="10"/>
      <c r="I4719" s="11"/>
      <c r="J4719" s="9">
        <v>47050</v>
      </c>
      <c r="K4719" s="10">
        <v>496930000</v>
      </c>
      <c r="L4719" s="8">
        <v>105.66127497621331</v>
      </c>
      <c r="M4719" s="11">
        <v>-2.9910000000000001</v>
      </c>
      <c r="N4719" s="11">
        <v>-7.875</v>
      </c>
      <c r="O4719" s="10"/>
      <c r="P4719" s="10"/>
      <c r="Q4719" s="9">
        <v>0</v>
      </c>
      <c r="R4719" s="9">
        <v>1</v>
      </c>
      <c r="S4719" s="9">
        <v>0</v>
      </c>
      <c r="T4719" s="9">
        <v>0</v>
      </c>
      <c r="U4719" s="9">
        <v>0</v>
      </c>
      <c r="V4719" s="10">
        <v>1330873586.672668</v>
      </c>
      <c r="W4719" s="10">
        <v>470304754.61503738</v>
      </c>
      <c r="X4719" s="11">
        <v>0.22094114730000169</v>
      </c>
      <c r="Y4719" s="11"/>
      <c r="Z4719" s="11">
        <v>-1.090194816233711</v>
      </c>
      <c r="AA4719" s="11"/>
      <c r="AB4719" s="11"/>
      <c r="AC4719" s="11">
        <v>-0.18694523250119349</v>
      </c>
      <c r="AD4719" s="9">
        <v>1</v>
      </c>
      <c r="AE4719" s="9">
        <v>1</v>
      </c>
    </row>
    <row r="4720" spans="1:31" hidden="1" x14ac:dyDescent="0.35">
      <c r="A4720" s="2" t="s">
        <v>239</v>
      </c>
      <c r="B4720" s="2" t="s">
        <v>240</v>
      </c>
      <c r="C4720" s="3">
        <v>49.170118485695021</v>
      </c>
      <c r="D4720" s="4">
        <v>2018</v>
      </c>
      <c r="E4720" s="5">
        <v>2308860000</v>
      </c>
      <c r="F4720" s="5">
        <v>2906680000</v>
      </c>
      <c r="G4720" s="5"/>
      <c r="H4720" s="5"/>
      <c r="I4720" s="6"/>
      <c r="J4720" s="4">
        <v>47008</v>
      </c>
      <c r="K4720" s="5"/>
      <c r="L4720" s="3">
        <v>104.5654384986385</v>
      </c>
      <c r="M4720" s="6">
        <v>12.741</v>
      </c>
      <c r="N4720" s="6">
        <v>-1.637</v>
      </c>
      <c r="O4720" s="5"/>
      <c r="P4720" s="5"/>
      <c r="Q4720" s="4">
        <v>0</v>
      </c>
      <c r="R4720" s="4">
        <v>1</v>
      </c>
      <c r="S4720" s="4">
        <v>0</v>
      </c>
      <c r="T4720" s="4">
        <v>0</v>
      </c>
      <c r="U4720" s="4">
        <v>0</v>
      </c>
      <c r="V4720" s="5">
        <v>1366816818.750881</v>
      </c>
      <c r="W4720" s="5"/>
      <c r="X4720" s="6">
        <v>2.0035254980097279</v>
      </c>
      <c r="Y4720" s="6"/>
      <c r="Z4720" s="6"/>
      <c r="AA4720" s="6"/>
      <c r="AB4720" s="6"/>
      <c r="AC4720" s="6">
        <v>2.700724729842733</v>
      </c>
      <c r="AD4720" s="4">
        <v>1</v>
      </c>
      <c r="AE4720" s="4">
        <v>1</v>
      </c>
    </row>
    <row r="4721" spans="1:31" hidden="1" x14ac:dyDescent="0.35">
      <c r="A4721" s="7" t="s">
        <v>239</v>
      </c>
      <c r="B4721" s="7" t="s">
        <v>240</v>
      </c>
      <c r="C4721" s="8">
        <v>48.517288990074263</v>
      </c>
      <c r="D4721" s="9">
        <v>2019</v>
      </c>
      <c r="E4721" s="10">
        <v>2376700000</v>
      </c>
      <c r="F4721" s="10">
        <v>2991210000</v>
      </c>
      <c r="G4721" s="10"/>
      <c r="H4721" s="10"/>
      <c r="I4721" s="11"/>
      <c r="J4721" s="9">
        <v>46952</v>
      </c>
      <c r="K4721" s="10"/>
      <c r="L4721" s="8">
        <v>104.22083048164311</v>
      </c>
      <c r="M4721" s="11">
        <v>-4.1689999999999996</v>
      </c>
      <c r="N4721" s="11">
        <v>5.7539999999999996</v>
      </c>
      <c r="O4721" s="10"/>
      <c r="P4721" s="10"/>
      <c r="Q4721" s="9">
        <v>0</v>
      </c>
      <c r="R4721" s="9">
        <v>1</v>
      </c>
      <c r="S4721" s="9">
        <v>0</v>
      </c>
      <c r="T4721" s="9">
        <v>0</v>
      </c>
      <c r="U4721" s="9">
        <v>0</v>
      </c>
      <c r="V4721" s="10">
        <v>1392479788.630754</v>
      </c>
      <c r="W4721" s="10"/>
      <c r="X4721" s="11">
        <v>2.9382465805635678</v>
      </c>
      <c r="Y4721" s="11"/>
      <c r="Z4721" s="11"/>
      <c r="AA4721" s="11"/>
      <c r="AB4721" s="11"/>
      <c r="AC4721" s="11">
        <v>1.877571999979186</v>
      </c>
      <c r="AD4721" s="9">
        <v>1</v>
      </c>
      <c r="AE4721" s="9">
        <v>1</v>
      </c>
    </row>
    <row r="4722" spans="1:31" hidden="1" x14ac:dyDescent="0.35">
      <c r="A4722" s="2" t="s">
        <v>239</v>
      </c>
      <c r="B4722" s="2" t="s">
        <v>240</v>
      </c>
      <c r="C4722" s="3">
        <v>61.50599809770425</v>
      </c>
      <c r="D4722" s="4">
        <v>2020</v>
      </c>
      <c r="E4722" s="5">
        <v>2013020000</v>
      </c>
      <c r="F4722" s="5">
        <v>2386590000</v>
      </c>
      <c r="G4722" s="5"/>
      <c r="H4722" s="5"/>
      <c r="I4722" s="6"/>
      <c r="J4722" s="4">
        <v>46870</v>
      </c>
      <c r="K4722" s="5">
        <v>359000000</v>
      </c>
      <c r="L4722" s="3">
        <v>103.00431803044729</v>
      </c>
      <c r="M4722" s="6">
        <v>-35.637</v>
      </c>
      <c r="N4722" s="6">
        <v>-19.817</v>
      </c>
      <c r="O4722" s="5"/>
      <c r="P4722" s="5"/>
      <c r="Q4722" s="4">
        <v>0</v>
      </c>
      <c r="R4722" s="4">
        <v>1</v>
      </c>
      <c r="S4722" s="4">
        <v>0</v>
      </c>
      <c r="T4722" s="4">
        <v>0</v>
      </c>
      <c r="U4722" s="4">
        <v>0</v>
      </c>
      <c r="V4722" s="5">
        <v>1425082004.3933511</v>
      </c>
      <c r="W4722" s="5">
        <v>348529078.06630242</v>
      </c>
      <c r="X4722" s="6">
        <v>-15.301889174064881</v>
      </c>
      <c r="Y4722" s="6"/>
      <c r="Z4722" s="6"/>
      <c r="AA4722" s="6"/>
      <c r="AB4722" s="6"/>
      <c r="AC4722" s="6">
        <v>2.3413062098843711</v>
      </c>
      <c r="AD4722" s="4">
        <v>1</v>
      </c>
      <c r="AE4722" s="4">
        <v>1</v>
      </c>
    </row>
    <row r="4723" spans="1:31" hidden="1" x14ac:dyDescent="0.35">
      <c r="A4723" s="7" t="s">
        <v>239</v>
      </c>
      <c r="B4723" s="7" t="s">
        <v>240</v>
      </c>
      <c r="C4723" s="8">
        <v>68.180935866245662</v>
      </c>
      <c r="D4723" s="9">
        <v>2021</v>
      </c>
      <c r="E4723" s="10">
        <v>2020420000</v>
      </c>
      <c r="F4723" s="10">
        <v>2318280000</v>
      </c>
      <c r="G4723" s="10"/>
      <c r="H4723" s="10"/>
      <c r="I4723" s="11"/>
      <c r="J4723" s="9">
        <v>46763</v>
      </c>
      <c r="K4723" s="10"/>
      <c r="L4723" s="8">
        <v>104.2359291971523</v>
      </c>
      <c r="M4723" s="11">
        <v>-1.1579999999999999</v>
      </c>
      <c r="N4723" s="11">
        <v>-22.481999999999999</v>
      </c>
      <c r="O4723" s="10"/>
      <c r="P4723" s="10"/>
      <c r="Q4723" s="9">
        <v>0</v>
      </c>
      <c r="R4723" s="9">
        <v>1</v>
      </c>
      <c r="S4723" s="9">
        <v>0</v>
      </c>
      <c r="T4723" s="9">
        <v>0</v>
      </c>
      <c r="U4723" s="9">
        <v>0</v>
      </c>
      <c r="V4723" s="10">
        <v>1516391720.3734989</v>
      </c>
      <c r="W4723" s="10"/>
      <c r="X4723" s="11">
        <v>0.36760687921630181</v>
      </c>
      <c r="Y4723" s="11"/>
      <c r="Z4723" s="11"/>
      <c r="AA4723" s="11"/>
      <c r="AB4723" s="11"/>
      <c r="AC4723" s="11">
        <v>6.4073306447384653</v>
      </c>
      <c r="AD4723" s="9">
        <v>1</v>
      </c>
      <c r="AE4723" s="9">
        <v>1</v>
      </c>
    </row>
    <row r="4724" spans="1:31" hidden="1" x14ac:dyDescent="0.35">
      <c r="A4724" s="2" t="s">
        <v>239</v>
      </c>
      <c r="B4724" s="2" t="s">
        <v>240</v>
      </c>
      <c r="C4724" s="3">
        <v>63.095974881691873</v>
      </c>
      <c r="D4724" s="4">
        <v>2022</v>
      </c>
      <c r="E4724" s="5">
        <v>2232170000</v>
      </c>
      <c r="F4724" s="5">
        <v>2649860000</v>
      </c>
      <c r="G4724" s="5"/>
      <c r="H4724" s="5"/>
      <c r="I4724" s="6"/>
      <c r="J4724" s="4">
        <v>46709</v>
      </c>
      <c r="K4724" s="5"/>
      <c r="L4724" s="3">
        <v>107.0171265461466</v>
      </c>
      <c r="M4724" s="6">
        <v>23.686</v>
      </c>
      <c r="N4724" s="6">
        <v>26.367000000000001</v>
      </c>
      <c r="O4724" s="5"/>
      <c r="P4724" s="5"/>
      <c r="Q4724" s="4">
        <v>0</v>
      </c>
      <c r="R4724" s="4">
        <v>1</v>
      </c>
      <c r="S4724" s="4">
        <v>0</v>
      </c>
      <c r="T4724" s="4">
        <v>0</v>
      </c>
      <c r="U4724" s="4">
        <v>0</v>
      </c>
      <c r="V4724" s="5">
        <v>1562324698.821959</v>
      </c>
      <c r="W4724" s="5"/>
      <c r="X4724" s="6">
        <v>10.480494154680709</v>
      </c>
      <c r="Y4724" s="6"/>
      <c r="Z4724" s="6"/>
      <c r="AA4724" s="6"/>
      <c r="AB4724" s="6"/>
      <c r="AC4724" s="6">
        <v>3.02909715420676</v>
      </c>
      <c r="AD4724" s="4">
        <v>1</v>
      </c>
      <c r="AE4724" s="4">
        <v>1</v>
      </c>
    </row>
    <row r="4725" spans="1:31" hidden="1" x14ac:dyDescent="0.35">
      <c r="A4725" s="7" t="s">
        <v>239</v>
      </c>
      <c r="B4725" s="7" t="s">
        <v>240</v>
      </c>
      <c r="C4725" s="8">
        <v>61.707598605039543</v>
      </c>
      <c r="D4725" s="9">
        <v>2023</v>
      </c>
      <c r="E4725" s="10">
        <v>2299610000</v>
      </c>
      <c r="F4725" s="10">
        <v>2850260000</v>
      </c>
      <c r="G4725" s="10"/>
      <c r="H4725" s="10"/>
      <c r="I4725" s="11"/>
      <c r="J4725" s="9">
        <v>46758</v>
      </c>
      <c r="K4725" s="10"/>
      <c r="L4725" s="8">
        <v>110.8238459267038</v>
      </c>
      <c r="M4725" s="11">
        <v>9.9179999999999993</v>
      </c>
      <c r="N4725" s="11">
        <v>16.736000000000001</v>
      </c>
      <c r="O4725" s="10"/>
      <c r="P4725" s="10"/>
      <c r="Q4725" s="9">
        <v>0</v>
      </c>
      <c r="R4725" s="9">
        <v>1</v>
      </c>
      <c r="S4725" s="9">
        <v>0</v>
      </c>
      <c r="T4725" s="9">
        <v>0</v>
      </c>
      <c r="U4725" s="9">
        <v>0</v>
      </c>
      <c r="V4725" s="10">
        <v>1587047431.2570291</v>
      </c>
      <c r="W4725" s="10"/>
      <c r="X4725" s="11">
        <v>3.0212752612928222</v>
      </c>
      <c r="Y4725" s="11"/>
      <c r="Z4725" s="11"/>
      <c r="AA4725" s="11"/>
      <c r="AB4725" s="11"/>
      <c r="AC4725" s="11">
        <v>1.5824324132948171</v>
      </c>
      <c r="AD4725" s="9">
        <v>1</v>
      </c>
      <c r="AE4725" s="9">
        <v>1</v>
      </c>
    </row>
    <row r="4726" spans="1:31" hidden="1" x14ac:dyDescent="0.35">
      <c r="A4726" s="2" t="s">
        <v>239</v>
      </c>
      <c r="B4726" s="2" t="s">
        <v>240</v>
      </c>
      <c r="C4726" s="3">
        <v>63.706974211750733</v>
      </c>
      <c r="D4726" s="4">
        <v>2024</v>
      </c>
      <c r="E4726" s="5">
        <v>2306790000</v>
      </c>
      <c r="F4726" s="5">
        <v>3030450000</v>
      </c>
      <c r="G4726" s="5"/>
      <c r="H4726" s="5"/>
      <c r="I4726" s="6"/>
      <c r="J4726" s="4">
        <v>46843</v>
      </c>
      <c r="K4726" s="5"/>
      <c r="L4726" s="3"/>
      <c r="M4726" s="6">
        <v>-8.0869999999999997</v>
      </c>
      <c r="N4726" s="6">
        <v>-2.9630000000000001</v>
      </c>
      <c r="O4726" s="5"/>
      <c r="P4726" s="5"/>
      <c r="Q4726" s="4">
        <v>0</v>
      </c>
      <c r="R4726" s="4">
        <v>1</v>
      </c>
      <c r="S4726" s="4">
        <v>0</v>
      </c>
      <c r="T4726" s="4">
        <v>0</v>
      </c>
      <c r="U4726" s="4">
        <v>0</v>
      </c>
      <c r="V4726" s="5"/>
      <c r="W4726" s="5"/>
      <c r="X4726" s="6">
        <v>0.31222685585816717</v>
      </c>
      <c r="Y4726" s="6"/>
      <c r="Z4726" s="6"/>
      <c r="AA4726" s="6"/>
      <c r="AB4726" s="6"/>
      <c r="AC4726" s="6"/>
      <c r="AD4726" s="4">
        <v>1</v>
      </c>
      <c r="AE4726" s="4">
        <v>1</v>
      </c>
    </row>
    <row r="4727" spans="1:31" hidden="1" x14ac:dyDescent="0.35">
      <c r="A4727" s="7" t="s">
        <v>241</v>
      </c>
      <c r="B4727" s="7" t="s">
        <v>242</v>
      </c>
      <c r="C4727" s="8">
        <v>39.674990228432051</v>
      </c>
      <c r="D4727" s="9">
        <v>1980</v>
      </c>
      <c r="E4727" s="10">
        <v>188693100000000</v>
      </c>
      <c r="F4727" s="10">
        <v>40423400000000</v>
      </c>
      <c r="G4727" s="10">
        <v>46551000000000</v>
      </c>
      <c r="H4727" s="10">
        <v>54818100000000</v>
      </c>
      <c r="I4727" s="11">
        <v>-14.635623810665781</v>
      </c>
      <c r="J4727" s="9">
        <v>38123775</v>
      </c>
      <c r="K4727" s="10">
        <v>5825000000000</v>
      </c>
      <c r="L4727" s="8">
        <v>24.273278004615658</v>
      </c>
      <c r="M4727" s="11">
        <v>8.5760000000000005</v>
      </c>
      <c r="N4727" s="11">
        <v>-5.3230000000000004</v>
      </c>
      <c r="O4727" s="10">
        <v>0</v>
      </c>
      <c r="P4727" s="10">
        <v>1.623398825090909</v>
      </c>
      <c r="Q4727" s="9">
        <v>1</v>
      </c>
      <c r="R4727" s="9">
        <v>0</v>
      </c>
      <c r="S4727" s="9">
        <v>0</v>
      </c>
      <c r="T4727" s="9">
        <v>0</v>
      </c>
      <c r="U4727" s="9">
        <v>0</v>
      </c>
      <c r="V4727" s="10">
        <v>66072575763975.172</v>
      </c>
      <c r="W4727" s="10">
        <v>23997582851777.801</v>
      </c>
      <c r="X4727" s="11"/>
      <c r="Y4727" s="11"/>
      <c r="Z4727" s="11"/>
      <c r="AA4727" s="11"/>
      <c r="AB4727" s="11"/>
      <c r="AC4727" s="11"/>
      <c r="AD4727" s="9">
        <v>0</v>
      </c>
      <c r="AE4727" s="9">
        <v>0</v>
      </c>
    </row>
    <row r="4728" spans="1:31" hidden="1" x14ac:dyDescent="0.35">
      <c r="A4728" s="2" t="s">
        <v>241</v>
      </c>
      <c r="B4728" s="2" t="s">
        <v>242</v>
      </c>
      <c r="C4728" s="3">
        <v>40.043386477650529</v>
      </c>
      <c r="D4728" s="4">
        <v>1981</v>
      </c>
      <c r="E4728" s="5">
        <v>202663600000000</v>
      </c>
      <c r="F4728" s="5">
        <v>50591800000000</v>
      </c>
      <c r="G4728" s="5">
        <v>49656200000000</v>
      </c>
      <c r="H4728" s="5">
        <v>56685600000000</v>
      </c>
      <c r="I4728" s="6">
        <v>3.4067215025693969</v>
      </c>
      <c r="J4728" s="4">
        <v>38723248</v>
      </c>
      <c r="K4728" s="5">
        <v>7278000000000</v>
      </c>
      <c r="L4728" s="3">
        <v>29.456021002014509</v>
      </c>
      <c r="M4728" s="6">
        <v>13.701000000000001</v>
      </c>
      <c r="N4728" s="6">
        <v>4.7220000000000004</v>
      </c>
      <c r="O4728" s="5">
        <v>0</v>
      </c>
      <c r="P4728" s="5">
        <v>1.694930186527273</v>
      </c>
      <c r="Q4728" s="4">
        <v>1</v>
      </c>
      <c r="R4728" s="4">
        <v>0</v>
      </c>
      <c r="S4728" s="4">
        <v>0</v>
      </c>
      <c r="T4728" s="4">
        <v>0</v>
      </c>
      <c r="U4728" s="4">
        <v>0</v>
      </c>
      <c r="V4728" s="5">
        <v>68775989800572.523</v>
      </c>
      <c r="W4728" s="5">
        <v>24708021492455.672</v>
      </c>
      <c r="X4728" s="6">
        <v>7.4038213373991946</v>
      </c>
      <c r="Y4728" s="6">
        <v>6.6705333934824171</v>
      </c>
      <c r="Z4728" s="6">
        <v>2.96045916401633</v>
      </c>
      <c r="AA4728" s="6"/>
      <c r="AB4728" s="6">
        <v>4.4062716031815414</v>
      </c>
      <c r="AC4728" s="6">
        <v>4.0915826352138929</v>
      </c>
      <c r="AD4728" s="4">
        <v>0</v>
      </c>
      <c r="AE4728" s="4">
        <v>0</v>
      </c>
    </row>
    <row r="4729" spans="1:31" hidden="1" x14ac:dyDescent="0.35">
      <c r="A4729" s="7" t="s">
        <v>241</v>
      </c>
      <c r="B4729" s="7" t="s">
        <v>242</v>
      </c>
      <c r="C4729" s="8">
        <v>43.364584830872232</v>
      </c>
      <c r="D4729" s="9">
        <v>1982</v>
      </c>
      <c r="E4729" s="10">
        <v>219825700000000</v>
      </c>
      <c r="F4729" s="10">
        <v>58429200000000</v>
      </c>
      <c r="G4729" s="10">
        <v>50718500000000</v>
      </c>
      <c r="H4729" s="10">
        <v>62541800000000</v>
      </c>
      <c r="I4729" s="11">
        <v>10.331018812537931</v>
      </c>
      <c r="J4729" s="9">
        <v>39326352</v>
      </c>
      <c r="K4729" s="10">
        <v>8419000000000</v>
      </c>
      <c r="L4729" s="8">
        <v>31.574158298535799</v>
      </c>
      <c r="M4729" s="11">
        <v>2.2480000000000002</v>
      </c>
      <c r="N4729" s="11">
        <v>1.605</v>
      </c>
      <c r="O4729" s="10">
        <v>0</v>
      </c>
      <c r="P4729" s="10">
        <v>1.7025140420909091</v>
      </c>
      <c r="Q4729" s="9">
        <v>1</v>
      </c>
      <c r="R4729" s="9">
        <v>0</v>
      </c>
      <c r="S4729" s="9">
        <v>0</v>
      </c>
      <c r="T4729" s="9">
        <v>0</v>
      </c>
      <c r="U4729" s="9">
        <v>0</v>
      </c>
      <c r="V4729" s="10">
        <v>80247839896257.797</v>
      </c>
      <c r="W4729" s="10">
        <v>26664210397622.602</v>
      </c>
      <c r="X4729" s="11">
        <v>8.468269585658204</v>
      </c>
      <c r="Y4729" s="11">
        <v>2.1393098948368992</v>
      </c>
      <c r="Z4729" s="11">
        <v>7.917221966818488</v>
      </c>
      <c r="AA4729" s="11"/>
      <c r="AB4729" s="11">
        <v>0.44744353625413869</v>
      </c>
      <c r="AC4729" s="11">
        <v>16.680021805501919</v>
      </c>
      <c r="AD4729" s="9">
        <v>0</v>
      </c>
      <c r="AE4729" s="9">
        <v>0</v>
      </c>
    </row>
    <row r="4730" spans="1:31" hidden="1" x14ac:dyDescent="0.35">
      <c r="A4730" s="2" t="s">
        <v>241</v>
      </c>
      <c r="B4730" s="2" t="s">
        <v>242</v>
      </c>
      <c r="C4730" s="3">
        <v>42.803152890749168</v>
      </c>
      <c r="D4730" s="4">
        <v>1983</v>
      </c>
      <c r="E4730" s="5">
        <v>249429200000000</v>
      </c>
      <c r="F4730" s="5">
        <v>69523500000000</v>
      </c>
      <c r="G4730" s="5">
        <v>52546800000000</v>
      </c>
      <c r="H4730" s="5">
        <v>72258200000000</v>
      </c>
      <c r="I4730" s="6">
        <v>15.535849623771609</v>
      </c>
      <c r="J4730" s="4">
        <v>39910403</v>
      </c>
      <c r="K4730" s="5">
        <v>10077000000000</v>
      </c>
      <c r="L4730" s="3">
        <v>32.654188439243882</v>
      </c>
      <c r="M4730" s="6">
        <v>16.628</v>
      </c>
      <c r="N4730" s="6">
        <v>6.8010000000000002</v>
      </c>
      <c r="O4730" s="5">
        <v>0</v>
      </c>
      <c r="P4730" s="5">
        <v>1.8514209421272729</v>
      </c>
      <c r="Q4730" s="4">
        <v>1</v>
      </c>
      <c r="R4730" s="4">
        <v>0</v>
      </c>
      <c r="S4730" s="4">
        <v>0</v>
      </c>
      <c r="T4730" s="4">
        <v>0</v>
      </c>
      <c r="U4730" s="4">
        <v>0</v>
      </c>
      <c r="V4730" s="5">
        <v>91131494679060.719</v>
      </c>
      <c r="W4730" s="5">
        <v>30859747192153.27</v>
      </c>
      <c r="X4730" s="6">
        <v>13.46680574655284</v>
      </c>
      <c r="Y4730" s="6">
        <v>3.6047990378264338</v>
      </c>
      <c r="Z4730" s="6">
        <v>15.73471230524321</v>
      </c>
      <c r="AA4730" s="6"/>
      <c r="AB4730" s="6">
        <v>8.7462949705534498</v>
      </c>
      <c r="AC4730" s="6">
        <v>13.56255171089092</v>
      </c>
      <c r="AD4730" s="4">
        <v>0</v>
      </c>
      <c r="AE4730" s="4">
        <v>0</v>
      </c>
    </row>
    <row r="4731" spans="1:31" hidden="1" x14ac:dyDescent="0.35">
      <c r="A4731" s="7" t="s">
        <v>241</v>
      </c>
      <c r="B4731" s="7" t="s">
        <v>242</v>
      </c>
      <c r="C4731" s="8">
        <v>42.281450025996378</v>
      </c>
      <c r="D4731" s="9">
        <v>1984</v>
      </c>
      <c r="E4731" s="10">
        <v>275960000000000</v>
      </c>
      <c r="F4731" s="10">
        <v>80395800000000</v>
      </c>
      <c r="G4731" s="10">
        <v>55053000000000</v>
      </c>
      <c r="H4731" s="10">
        <v>79687500000000</v>
      </c>
      <c r="I4731" s="11">
        <v>10.281601257711939</v>
      </c>
      <c r="J4731" s="9">
        <v>40405956</v>
      </c>
      <c r="K4731" s="10">
        <v>10920000000000</v>
      </c>
      <c r="L4731" s="8">
        <v>33.396730447132207</v>
      </c>
      <c r="M4731" s="11">
        <v>12.663</v>
      </c>
      <c r="N4731" s="11">
        <v>4.2830000000000004</v>
      </c>
      <c r="O4731" s="10">
        <v>0</v>
      </c>
      <c r="P4731" s="10">
        <v>2.0270706834363641</v>
      </c>
      <c r="Q4731" s="9">
        <v>1</v>
      </c>
      <c r="R4731" s="9">
        <v>0</v>
      </c>
      <c r="S4731" s="9">
        <v>0</v>
      </c>
      <c r="T4731" s="9">
        <v>0</v>
      </c>
      <c r="U4731" s="9">
        <v>0</v>
      </c>
      <c r="V4731" s="10">
        <v>101783945748255</v>
      </c>
      <c r="W4731" s="10">
        <v>32697811593522.941</v>
      </c>
      <c r="X4731" s="11">
        <v>10.63660549767228</v>
      </c>
      <c r="Y4731" s="11">
        <v>4.7694626504373243</v>
      </c>
      <c r="Z4731" s="11">
        <v>5.9561874889144972</v>
      </c>
      <c r="AA4731" s="11"/>
      <c r="AB4731" s="11">
        <v>9.4872936409194324</v>
      </c>
      <c r="AC4731" s="11">
        <v>11.689099478406609</v>
      </c>
      <c r="AD4731" s="9">
        <v>0</v>
      </c>
      <c r="AE4731" s="9">
        <v>0</v>
      </c>
    </row>
    <row r="4732" spans="1:31" hidden="1" x14ac:dyDescent="0.35">
      <c r="A4732" s="2" t="s">
        <v>241</v>
      </c>
      <c r="B4732" s="2" t="s">
        <v>242</v>
      </c>
      <c r="C4732" s="3">
        <v>44.737685124671842</v>
      </c>
      <c r="D4732" s="4">
        <v>1985</v>
      </c>
      <c r="E4732" s="5">
        <v>297867900000000</v>
      </c>
      <c r="F4732" s="5">
        <v>90277000000000</v>
      </c>
      <c r="G4732" s="5">
        <v>56872800000000</v>
      </c>
      <c r="H4732" s="5">
        <v>85416500000000</v>
      </c>
      <c r="I4732" s="6">
        <v>7.1893333333333374</v>
      </c>
      <c r="J4732" s="4">
        <v>40805744</v>
      </c>
      <c r="K4732" s="5">
        <v>11897000000000</v>
      </c>
      <c r="L4732" s="3">
        <v>34.217992381849193</v>
      </c>
      <c r="M4732" s="6">
        <v>1.157</v>
      </c>
      <c r="N4732" s="6">
        <v>-2.089</v>
      </c>
      <c r="O4732" s="5">
        <v>62.667201000000013</v>
      </c>
      <c r="P4732" s="5">
        <v>2.236193636672728</v>
      </c>
      <c r="Q4732" s="4">
        <v>1</v>
      </c>
      <c r="R4732" s="4">
        <v>0</v>
      </c>
      <c r="S4732" s="4">
        <v>0</v>
      </c>
      <c r="T4732" s="4">
        <v>0</v>
      </c>
      <c r="U4732" s="4">
        <v>0</v>
      </c>
      <c r="V4732" s="5">
        <v>118031004125839.91</v>
      </c>
      <c r="W4732" s="5">
        <v>34768258368982.281</v>
      </c>
      <c r="X4732" s="6">
        <v>7.9387954776054492</v>
      </c>
      <c r="Y4732" s="6">
        <v>3.3055419323197639</v>
      </c>
      <c r="Z4732" s="6">
        <v>6.3320652806913582</v>
      </c>
      <c r="AA4732" s="6"/>
      <c r="AB4732" s="6">
        <v>10.31651017131041</v>
      </c>
      <c r="AC4732" s="6">
        <v>15.962299612327101</v>
      </c>
      <c r="AD4732" s="4">
        <v>0</v>
      </c>
      <c r="AE4732" s="4">
        <v>0</v>
      </c>
    </row>
    <row r="4733" spans="1:31" hidden="1" x14ac:dyDescent="0.35">
      <c r="A4733" s="7" t="s">
        <v>241</v>
      </c>
      <c r="B4733" s="7" t="s">
        <v>242</v>
      </c>
      <c r="C4733" s="8">
        <v>43.98624987588007</v>
      </c>
      <c r="D4733" s="9">
        <v>1986</v>
      </c>
      <c r="E4733" s="10">
        <v>332131600000000</v>
      </c>
      <c r="F4733" s="10">
        <v>105744500000000</v>
      </c>
      <c r="G4733" s="10">
        <v>59846300000000</v>
      </c>
      <c r="H4733" s="10">
        <v>98211500000000</v>
      </c>
      <c r="I4733" s="11">
        <v>14.97954142349546</v>
      </c>
      <c r="J4733" s="9">
        <v>41213674</v>
      </c>
      <c r="K4733" s="10">
        <v>13634000000000</v>
      </c>
      <c r="L4733" s="8">
        <v>35.158980657461093</v>
      </c>
      <c r="M4733" s="11">
        <v>35.140999999999998</v>
      </c>
      <c r="N4733" s="11">
        <v>33.325000000000003</v>
      </c>
      <c r="O4733" s="10">
        <v>69.680596999999992</v>
      </c>
      <c r="P4733" s="10">
        <v>2.5194312476</v>
      </c>
      <c r="Q4733" s="9">
        <v>1</v>
      </c>
      <c r="R4733" s="9">
        <v>0</v>
      </c>
      <c r="S4733" s="9">
        <v>0</v>
      </c>
      <c r="T4733" s="9">
        <v>0</v>
      </c>
      <c r="U4733" s="9">
        <v>0</v>
      </c>
      <c r="V4733" s="10">
        <v>132293482718275.2</v>
      </c>
      <c r="W4733" s="10">
        <v>38778143578251.688</v>
      </c>
      <c r="X4733" s="11">
        <v>11.50298504806997</v>
      </c>
      <c r="Y4733" s="11">
        <v>5.2283341069896334</v>
      </c>
      <c r="Z4733" s="11">
        <v>11.53317824181477</v>
      </c>
      <c r="AA4733" s="11">
        <v>11.19149393635753</v>
      </c>
      <c r="AB4733" s="11">
        <v>12.666059248281661</v>
      </c>
      <c r="AC4733" s="11">
        <v>12.083671318452231</v>
      </c>
      <c r="AD4733" s="9">
        <v>0</v>
      </c>
      <c r="AE4733" s="9">
        <v>0</v>
      </c>
    </row>
    <row r="4734" spans="1:31" hidden="1" x14ac:dyDescent="0.35">
      <c r="A4734" s="2" t="s">
        <v>241</v>
      </c>
      <c r="B4734" s="2" t="s">
        <v>242</v>
      </c>
      <c r="C4734" s="3">
        <v>44.535902513814797</v>
      </c>
      <c r="D4734" s="4">
        <v>1987</v>
      </c>
      <c r="E4734" s="5">
        <v>374950700000000</v>
      </c>
      <c r="F4734" s="5">
        <v>125228000000000</v>
      </c>
      <c r="G4734" s="5">
        <v>64142200000000</v>
      </c>
      <c r="H4734" s="5">
        <v>112825000000000</v>
      </c>
      <c r="I4734" s="6">
        <v>14.87962204018878</v>
      </c>
      <c r="J4734" s="4">
        <v>41621690</v>
      </c>
      <c r="K4734" s="5">
        <v>16376000000000</v>
      </c>
      <c r="L4734" s="3">
        <v>36.231210298010943</v>
      </c>
      <c r="M4734" s="6">
        <v>24.513000000000002</v>
      </c>
      <c r="N4734" s="6">
        <v>18.145</v>
      </c>
      <c r="O4734" s="5">
        <v>80.251347999999993</v>
      </c>
      <c r="P4734" s="5">
        <v>2.7947035450545461</v>
      </c>
      <c r="Q4734" s="4">
        <v>1</v>
      </c>
      <c r="R4734" s="4">
        <v>0</v>
      </c>
      <c r="S4734" s="4">
        <v>0</v>
      </c>
      <c r="T4734" s="4">
        <v>0</v>
      </c>
      <c r="U4734" s="4">
        <v>0</v>
      </c>
      <c r="V4734" s="5">
        <v>153931981684481</v>
      </c>
      <c r="W4734" s="5">
        <v>45198600503000.656</v>
      </c>
      <c r="X4734" s="6">
        <v>12.89220899185745</v>
      </c>
      <c r="Y4734" s="6">
        <v>7.1782215441890314</v>
      </c>
      <c r="Z4734" s="6">
        <v>16.55689605613254</v>
      </c>
      <c r="AA4734" s="6">
        <v>15.170293388846829</v>
      </c>
      <c r="AB4734" s="6">
        <v>10.92596980833547</v>
      </c>
      <c r="AC4734" s="6">
        <v>16.356436100700432</v>
      </c>
      <c r="AD4734" s="4">
        <v>0</v>
      </c>
      <c r="AE4734" s="4">
        <v>0</v>
      </c>
    </row>
    <row r="4735" spans="1:31" hidden="1" x14ac:dyDescent="0.35">
      <c r="A4735" s="7" t="s">
        <v>241</v>
      </c>
      <c r="B4735" s="7" t="s">
        <v>242</v>
      </c>
      <c r="C4735" s="8">
        <v>42.636395270002787</v>
      </c>
      <c r="D4735" s="9">
        <v>1988</v>
      </c>
      <c r="E4735" s="10">
        <v>420444200000000</v>
      </c>
      <c r="F4735" s="10">
        <v>150300300000000</v>
      </c>
      <c r="G4735" s="10">
        <v>69550200000000</v>
      </c>
      <c r="H4735" s="10">
        <v>134567600000000</v>
      </c>
      <c r="I4735" s="11">
        <v>19.271083536450259</v>
      </c>
      <c r="J4735" s="9">
        <v>42031247</v>
      </c>
      <c r="K4735" s="10">
        <v>19526000000000</v>
      </c>
      <c r="L4735" s="8">
        <v>38.820327997283087</v>
      </c>
      <c r="M4735" s="11">
        <v>10.657</v>
      </c>
      <c r="N4735" s="11">
        <v>13.167</v>
      </c>
      <c r="O4735" s="10">
        <v>93.108846999999997</v>
      </c>
      <c r="P4735" s="10">
        <v>3.1339634405636372</v>
      </c>
      <c r="Q4735" s="9">
        <v>1</v>
      </c>
      <c r="R4735" s="9">
        <v>0</v>
      </c>
      <c r="S4735" s="9">
        <v>0</v>
      </c>
      <c r="T4735" s="9">
        <v>0</v>
      </c>
      <c r="U4735" s="9">
        <v>0</v>
      </c>
      <c r="V4735" s="10">
        <v>165074931887450.69</v>
      </c>
      <c r="W4735" s="10">
        <v>50298390063490.867</v>
      </c>
      <c r="X4735" s="11">
        <v>12.133195110717219</v>
      </c>
      <c r="Y4735" s="11">
        <v>8.4312667791251314</v>
      </c>
      <c r="Z4735" s="11">
        <v>11.2830696166171</v>
      </c>
      <c r="AA4735" s="11">
        <v>16.021536485592751</v>
      </c>
      <c r="AB4735" s="11">
        <v>12.13938759656418</v>
      </c>
      <c r="AC4735" s="11">
        <v>7.2388791991320538</v>
      </c>
      <c r="AD4735" s="9">
        <v>0</v>
      </c>
      <c r="AE4735" s="9">
        <v>0</v>
      </c>
    </row>
    <row r="4736" spans="1:31" hidden="1" x14ac:dyDescent="0.35">
      <c r="A4736" s="2" t="s">
        <v>241</v>
      </c>
      <c r="B4736" s="2" t="s">
        <v>242</v>
      </c>
      <c r="C4736" s="3">
        <v>47.239550016285079</v>
      </c>
      <c r="D4736" s="4">
        <v>1989</v>
      </c>
      <c r="E4736" s="5">
        <v>450569100000000</v>
      </c>
      <c r="F4736" s="5">
        <v>170708400000000</v>
      </c>
      <c r="G4736" s="5">
        <v>77383200000000</v>
      </c>
      <c r="H4736" s="5">
        <v>156910900000000</v>
      </c>
      <c r="I4736" s="6">
        <v>16.603773865328652</v>
      </c>
      <c r="J4736" s="4">
        <v>42449038</v>
      </c>
      <c r="K4736" s="5">
        <v>21282000000000</v>
      </c>
      <c r="L4736" s="3">
        <v>41.03315091965824</v>
      </c>
      <c r="M4736" s="6">
        <v>-3.6989999999999998</v>
      </c>
      <c r="N4736" s="6">
        <v>15.878</v>
      </c>
      <c r="O4736" s="5">
        <v>103.623614</v>
      </c>
      <c r="P4736" s="5">
        <v>3.403989785672727</v>
      </c>
      <c r="Q4736" s="4">
        <v>1</v>
      </c>
      <c r="R4736" s="4">
        <v>0</v>
      </c>
      <c r="S4736" s="4">
        <v>0</v>
      </c>
      <c r="T4736" s="4">
        <v>0</v>
      </c>
      <c r="U4736" s="4">
        <v>0</v>
      </c>
      <c r="V4736" s="5">
        <v>196528607217843.31</v>
      </c>
      <c r="W4736" s="5">
        <v>51865380851861.852</v>
      </c>
      <c r="X4736" s="6">
        <v>7.1650173792384333</v>
      </c>
      <c r="Y4736" s="6">
        <v>11.2623687638569</v>
      </c>
      <c r="Z4736" s="6">
        <v>3.1153895510233962</v>
      </c>
      <c r="AA4736" s="6">
        <v>11.29298379132544</v>
      </c>
      <c r="AB4736" s="6">
        <v>8.6161293911114374</v>
      </c>
      <c r="AC4736" s="6">
        <v>19.054180408105829</v>
      </c>
      <c r="AD4736" s="4">
        <v>0</v>
      </c>
      <c r="AE4736" s="4">
        <v>0</v>
      </c>
    </row>
    <row r="4737" spans="1:31" hidden="1" x14ac:dyDescent="0.35">
      <c r="A4737" s="7" t="s">
        <v>241</v>
      </c>
      <c r="B4737" s="7" t="s">
        <v>242</v>
      </c>
      <c r="C4737" s="8">
        <v>49.261825355590332</v>
      </c>
      <c r="D4737" s="9">
        <v>1990</v>
      </c>
      <c r="E4737" s="10">
        <v>495738200000000</v>
      </c>
      <c r="F4737" s="10">
        <v>206712600000000</v>
      </c>
      <c r="G4737" s="10">
        <v>85406900000000</v>
      </c>
      <c r="H4737" s="10">
        <v>181404800000000</v>
      </c>
      <c r="I4737" s="11">
        <v>15.610069153895621</v>
      </c>
      <c r="J4737" s="9">
        <v>42869283</v>
      </c>
      <c r="K4737" s="10">
        <v>26913000000000</v>
      </c>
      <c r="L4737" s="8">
        <v>44.551034663743913</v>
      </c>
      <c r="M4737" s="11">
        <v>5.1459999999999999</v>
      </c>
      <c r="N4737" s="11">
        <v>13.388999999999999</v>
      </c>
      <c r="O4737" s="10">
        <v>118.460795</v>
      </c>
      <c r="P4737" s="10">
        <v>3.887170334619273</v>
      </c>
      <c r="Q4737" s="9">
        <v>1</v>
      </c>
      <c r="R4737" s="9">
        <v>0</v>
      </c>
      <c r="S4737" s="9">
        <v>0</v>
      </c>
      <c r="T4737" s="9">
        <v>0</v>
      </c>
      <c r="U4737" s="9">
        <v>0</v>
      </c>
      <c r="V4737" s="10">
        <v>228570224616737.41</v>
      </c>
      <c r="W4737" s="10">
        <v>60409371416691.422</v>
      </c>
      <c r="X4737" s="11">
        <v>10.024899621389929</v>
      </c>
      <c r="Y4737" s="11">
        <v>10.36878805735612</v>
      </c>
      <c r="Z4737" s="11">
        <v>16.473397909162099</v>
      </c>
      <c r="AA4737" s="11">
        <v>14.318339640229111</v>
      </c>
      <c r="AB4737" s="11">
        <v>14.194535805607741</v>
      </c>
      <c r="AC4737" s="11">
        <v>16.303793046972238</v>
      </c>
      <c r="AD4737" s="9">
        <v>0</v>
      </c>
      <c r="AE4737" s="9">
        <v>0</v>
      </c>
    </row>
    <row r="4738" spans="1:31" hidden="1" x14ac:dyDescent="0.35">
      <c r="A4738" s="2" t="s">
        <v>241</v>
      </c>
      <c r="B4738" s="2" t="s">
        <v>242</v>
      </c>
      <c r="C4738" s="3">
        <v>48.855059250318753</v>
      </c>
      <c r="D4738" s="4">
        <v>1991</v>
      </c>
      <c r="E4738" s="5">
        <v>549649600000000</v>
      </c>
      <c r="F4738" s="5">
        <v>249964900000000</v>
      </c>
      <c r="G4738" s="5">
        <v>89515900000000</v>
      </c>
      <c r="H4738" s="5">
        <v>216678800000000</v>
      </c>
      <c r="I4738" s="6">
        <v>19.444909947256079</v>
      </c>
      <c r="J4738" s="4">
        <v>43295704</v>
      </c>
      <c r="K4738" s="5">
        <v>30397000000000</v>
      </c>
      <c r="L4738" s="3">
        <v>48.708889386302779</v>
      </c>
      <c r="M4738" s="6">
        <v>12.263999999999999</v>
      </c>
      <c r="N4738" s="6">
        <v>19.975000000000001</v>
      </c>
      <c r="O4738" s="5">
        <v>131.61614399999999</v>
      </c>
      <c r="P4738" s="5">
        <v>4.4242795667690906</v>
      </c>
      <c r="Q4738" s="4">
        <v>1</v>
      </c>
      <c r="R4738" s="4">
        <v>0</v>
      </c>
      <c r="S4738" s="4">
        <v>0</v>
      </c>
      <c r="T4738" s="4">
        <v>0</v>
      </c>
      <c r="U4738" s="4">
        <v>0</v>
      </c>
      <c r="V4738" s="5">
        <v>250715016373050.41</v>
      </c>
      <c r="W4738" s="5">
        <v>62405446691518.719</v>
      </c>
      <c r="X4738" s="6">
        <v>10.87497392777075</v>
      </c>
      <c r="Y4738" s="6">
        <v>4.8110866920588382</v>
      </c>
      <c r="Z4738" s="6">
        <v>3.3042477152407042</v>
      </c>
      <c r="AA4738" s="6">
        <v>11.105234436422601</v>
      </c>
      <c r="AB4738" s="6">
        <v>13.81748639534276</v>
      </c>
      <c r="AC4738" s="6">
        <v>9.6883974250998648</v>
      </c>
      <c r="AD4738" s="4">
        <v>0</v>
      </c>
      <c r="AE4738" s="4">
        <v>0</v>
      </c>
    </row>
    <row r="4739" spans="1:31" hidden="1" x14ac:dyDescent="0.35">
      <c r="A4739" s="7" t="s">
        <v>241</v>
      </c>
      <c r="B4739" s="7" t="s">
        <v>242</v>
      </c>
      <c r="C4739" s="8">
        <v>47.397022874806161</v>
      </c>
      <c r="D4739" s="9">
        <v>1992</v>
      </c>
      <c r="E4739" s="10">
        <v>584561100000000</v>
      </c>
      <c r="F4739" s="10">
        <v>286437400000000</v>
      </c>
      <c r="G4739" s="10">
        <v>95094000000000</v>
      </c>
      <c r="H4739" s="10">
        <v>219320000000000</v>
      </c>
      <c r="I4739" s="11">
        <v>1.2189471235764699</v>
      </c>
      <c r="J4739" s="9">
        <v>43747962</v>
      </c>
      <c r="K4739" s="10">
        <v>35333000000000</v>
      </c>
      <c r="L4739" s="8">
        <v>51.735309781643899</v>
      </c>
      <c r="M4739" s="11">
        <v>12.141</v>
      </c>
      <c r="N4739" s="11">
        <v>4.6449999999999996</v>
      </c>
      <c r="O4739" s="10">
        <v>146.43928399999999</v>
      </c>
      <c r="P4739" s="10">
        <v>4.9736474560803643</v>
      </c>
      <c r="Q4739" s="9">
        <v>1</v>
      </c>
      <c r="R4739" s="9">
        <v>0</v>
      </c>
      <c r="S4739" s="9">
        <v>0</v>
      </c>
      <c r="T4739" s="9">
        <v>0</v>
      </c>
      <c r="U4739" s="9">
        <v>0</v>
      </c>
      <c r="V4739" s="10">
        <v>262418067221412</v>
      </c>
      <c r="W4739" s="10">
        <v>68295715535729.594</v>
      </c>
      <c r="X4739" s="11">
        <v>6.3515919960644016</v>
      </c>
      <c r="Y4739" s="11">
        <v>6.2314069344105354</v>
      </c>
      <c r="Z4739" s="11">
        <v>9.4387095301593256</v>
      </c>
      <c r="AA4739" s="11">
        <v>11.262402581859559</v>
      </c>
      <c r="AB4739" s="11">
        <v>12.41711517141896</v>
      </c>
      <c r="AC4739" s="11">
        <v>4.6678699256482057</v>
      </c>
      <c r="AD4739" s="9">
        <v>0</v>
      </c>
      <c r="AE4739" s="9">
        <v>0</v>
      </c>
    </row>
    <row r="4740" spans="1:31" hidden="1" x14ac:dyDescent="0.35">
      <c r="A4740" s="2" t="s">
        <v>241</v>
      </c>
      <c r="B4740" s="2" t="s">
        <v>242</v>
      </c>
      <c r="C4740" s="3">
        <v>47.188926195724342</v>
      </c>
      <c r="D4740" s="4">
        <v>1993</v>
      </c>
      <c r="E4740" s="5">
        <v>625449500000000</v>
      </c>
      <c r="F4740" s="5">
        <v>325647800000000</v>
      </c>
      <c r="G4740" s="5">
        <v>98989700000000</v>
      </c>
      <c r="H4740" s="5">
        <v>231770800000000</v>
      </c>
      <c r="I4740" s="6">
        <v>5.6770016414371582</v>
      </c>
      <c r="J4740" s="4">
        <v>44194628</v>
      </c>
      <c r="K4740" s="5">
        <v>39397000000000</v>
      </c>
      <c r="L4740" s="3">
        <v>54.219120246374231</v>
      </c>
      <c r="M4740" s="6">
        <v>10.109</v>
      </c>
      <c r="N4740" s="6">
        <v>7.0510000000000002</v>
      </c>
      <c r="O4740" s="5">
        <v>161.90095099999999</v>
      </c>
      <c r="P4740" s="5">
        <v>5.4464330565181829</v>
      </c>
      <c r="Q4740" s="4">
        <v>1</v>
      </c>
      <c r="R4740" s="4">
        <v>0</v>
      </c>
      <c r="S4740" s="4">
        <v>0</v>
      </c>
      <c r="T4740" s="4">
        <v>0</v>
      </c>
      <c r="U4740" s="4">
        <v>0</v>
      </c>
      <c r="V4740" s="5">
        <v>283423447856987.81</v>
      </c>
      <c r="W4740" s="5">
        <v>72662558560482.313</v>
      </c>
      <c r="X4740" s="6">
        <v>6.9947179174255689</v>
      </c>
      <c r="Y4740" s="6">
        <v>4.0966832818053716</v>
      </c>
      <c r="Z4740" s="6">
        <v>6.3940219243594578</v>
      </c>
      <c r="AA4740" s="6">
        <v>10.558414776188069</v>
      </c>
      <c r="AB4740" s="6">
        <v>9.5058124769143113</v>
      </c>
      <c r="AC4740" s="6">
        <v>8.0045481845016333</v>
      </c>
      <c r="AD4740" s="4">
        <v>0</v>
      </c>
      <c r="AE4740" s="4">
        <v>0</v>
      </c>
    </row>
    <row r="4741" spans="1:31" hidden="1" x14ac:dyDescent="0.35">
      <c r="A4741" s="7" t="s">
        <v>241</v>
      </c>
      <c r="B4741" s="7" t="s">
        <v>242</v>
      </c>
      <c r="C4741" s="8">
        <v>47.735122855630422</v>
      </c>
      <c r="D4741" s="9">
        <v>1994</v>
      </c>
      <c r="E4741" s="10">
        <v>684065600000000</v>
      </c>
      <c r="F4741" s="10">
        <v>384996600000000</v>
      </c>
      <c r="G4741" s="10">
        <v>102250100000000</v>
      </c>
      <c r="H4741" s="10">
        <v>265867500000000</v>
      </c>
      <c r="I4741" s="11">
        <v>14.711387284334339</v>
      </c>
      <c r="J4741" s="9">
        <v>44641540</v>
      </c>
      <c r="K4741" s="10">
        <v>47261000000000</v>
      </c>
      <c r="L4741" s="8">
        <v>57.61641414336323</v>
      </c>
      <c r="M4741" s="11">
        <v>19.533000000000001</v>
      </c>
      <c r="N4741" s="11">
        <v>25.768000000000001</v>
      </c>
      <c r="O4741" s="10">
        <v>183.365532</v>
      </c>
      <c r="P4741" s="10">
        <v>5.8989757666876361</v>
      </c>
      <c r="Q4741" s="9">
        <v>1</v>
      </c>
      <c r="R4741" s="9">
        <v>0</v>
      </c>
      <c r="S4741" s="9">
        <v>0</v>
      </c>
      <c r="T4741" s="9">
        <v>0</v>
      </c>
      <c r="U4741" s="9">
        <v>0</v>
      </c>
      <c r="V4741" s="10">
        <v>318969173511415.5</v>
      </c>
      <c r="W4741" s="10">
        <v>82026972179149.313</v>
      </c>
      <c r="X4741" s="11">
        <v>9.3718357757101085</v>
      </c>
      <c r="Y4741" s="11">
        <v>3.293676008716059</v>
      </c>
      <c r="Z4741" s="11">
        <v>12.88753631056402</v>
      </c>
      <c r="AA4741" s="11">
        <v>13.25784738596132</v>
      </c>
      <c r="AB4741" s="11">
        <v>8.3089740656567717</v>
      </c>
      <c r="AC4741" s="11">
        <v>12.541561371578419</v>
      </c>
      <c r="AD4741" s="9">
        <v>0</v>
      </c>
      <c r="AE4741" s="9">
        <v>0</v>
      </c>
    </row>
    <row r="4742" spans="1:31" hidden="1" x14ac:dyDescent="0.35">
      <c r="A4742" s="2" t="s">
        <v>241</v>
      </c>
      <c r="B4742" s="2" t="s">
        <v>242</v>
      </c>
      <c r="C4742" s="3">
        <v>46.973056064624572</v>
      </c>
      <c r="D4742" s="4">
        <v>1995</v>
      </c>
      <c r="E4742" s="5">
        <v>750665500000000</v>
      </c>
      <c r="F4742" s="5">
        <v>452187100000000</v>
      </c>
      <c r="G4742" s="5">
        <v>106127800000000</v>
      </c>
      <c r="H4742" s="5">
        <v>291328600000000</v>
      </c>
      <c r="I4742" s="6">
        <v>9.5766124103171819</v>
      </c>
      <c r="J4742" s="4">
        <v>45092991</v>
      </c>
      <c r="K4742" s="5">
        <v>56774000000000</v>
      </c>
      <c r="L4742" s="3">
        <v>60.198056483918499</v>
      </c>
      <c r="M4742" s="6">
        <v>24.026</v>
      </c>
      <c r="N4742" s="6">
        <v>23.233000000000001</v>
      </c>
      <c r="O4742" s="5">
        <v>203.54646500000001</v>
      </c>
      <c r="P4742" s="5">
        <v>6.4363861958476356</v>
      </c>
      <c r="Q4742" s="4">
        <v>1</v>
      </c>
      <c r="R4742" s="4">
        <v>0</v>
      </c>
      <c r="S4742" s="4">
        <v>0</v>
      </c>
      <c r="T4742" s="4">
        <v>0</v>
      </c>
      <c r="U4742" s="4">
        <v>0</v>
      </c>
      <c r="V4742" s="5">
        <v>352845444531490.63</v>
      </c>
      <c r="W4742" s="5">
        <v>94312014898964.047</v>
      </c>
      <c r="X4742" s="6">
        <v>9.7358937505408836</v>
      </c>
      <c r="Y4742" s="6">
        <v>3.7923679292245192</v>
      </c>
      <c r="Z4742" s="6">
        <v>14.97683309946372</v>
      </c>
      <c r="AA4742" s="6">
        <v>11.005848689163679</v>
      </c>
      <c r="AB4742" s="6">
        <v>9.1102328677943287</v>
      </c>
      <c r="AC4742" s="6">
        <v>10.620547009964479</v>
      </c>
      <c r="AD4742" s="4">
        <v>0</v>
      </c>
      <c r="AE4742" s="4">
        <v>0</v>
      </c>
    </row>
    <row r="4743" spans="1:31" hidden="1" x14ac:dyDescent="0.35">
      <c r="A4743" s="7" t="s">
        <v>241</v>
      </c>
      <c r="B4743" s="7" t="s">
        <v>242</v>
      </c>
      <c r="C4743" s="8">
        <v>50.146287165566036</v>
      </c>
      <c r="D4743" s="9">
        <v>1996</v>
      </c>
      <c r="E4743" s="10">
        <v>810646900000000</v>
      </c>
      <c r="F4743" s="10">
        <v>507768400000000</v>
      </c>
      <c r="G4743" s="10">
        <v>113462600000000</v>
      </c>
      <c r="H4743" s="10">
        <v>324205400000000</v>
      </c>
      <c r="I4743" s="11">
        <v>11.285126142781721</v>
      </c>
      <c r="J4743" s="9">
        <v>45524681</v>
      </c>
      <c r="K4743" s="10">
        <v>64961000000000</v>
      </c>
      <c r="L4743" s="8">
        <v>63.162535987465183</v>
      </c>
      <c r="M4743" s="11">
        <v>9.4469999999999992</v>
      </c>
      <c r="N4743" s="11">
        <v>13.816000000000001</v>
      </c>
      <c r="O4743" s="10">
        <v>225.845719</v>
      </c>
      <c r="P4743" s="10">
        <v>7.1098294141189093</v>
      </c>
      <c r="Q4743" s="9">
        <v>1</v>
      </c>
      <c r="R4743" s="9">
        <v>0</v>
      </c>
      <c r="S4743" s="9">
        <v>0</v>
      </c>
      <c r="T4743" s="9">
        <v>0</v>
      </c>
      <c r="U4743" s="9">
        <v>0</v>
      </c>
      <c r="V4743" s="10">
        <v>403129792082020.88</v>
      </c>
      <c r="W4743" s="10">
        <v>102847358777506.5</v>
      </c>
      <c r="X4743" s="11">
        <v>7.9904298252683787</v>
      </c>
      <c r="Y4743" s="11">
        <v>6.9112899730325141</v>
      </c>
      <c r="Z4743" s="11">
        <v>9.0501129550527963</v>
      </c>
      <c r="AA4743" s="11">
        <v>10.95536294378779</v>
      </c>
      <c r="AB4743" s="11">
        <v>10.46306417575966</v>
      </c>
      <c r="AC4743" s="11">
        <v>14.251097280651621</v>
      </c>
      <c r="AD4743" s="9">
        <v>0</v>
      </c>
      <c r="AE4743" s="9">
        <v>0</v>
      </c>
    </row>
    <row r="4744" spans="1:31" hidden="1" x14ac:dyDescent="0.35">
      <c r="A4744" s="2" t="s">
        <v>241</v>
      </c>
      <c r="B4744" s="2" t="s">
        <v>242</v>
      </c>
      <c r="C4744" s="3">
        <v>54.801784828600077</v>
      </c>
      <c r="D4744" s="4">
        <v>1997</v>
      </c>
      <c r="E4744" s="5">
        <v>861573300000000</v>
      </c>
      <c r="F4744" s="5">
        <v>560502000000000</v>
      </c>
      <c r="G4744" s="5">
        <v>116195400000000</v>
      </c>
      <c r="H4744" s="5">
        <v>322321300000000</v>
      </c>
      <c r="I4744" s="6">
        <v>-0.58114392912641222</v>
      </c>
      <c r="J4744" s="4">
        <v>45953580</v>
      </c>
      <c r="K4744" s="5">
        <v>69928000000000</v>
      </c>
      <c r="L4744" s="3">
        <v>65.966277911993743</v>
      </c>
      <c r="M4744" s="6">
        <v>18.515999999999998</v>
      </c>
      <c r="N4744" s="6">
        <v>1.7969999999999999</v>
      </c>
      <c r="O4744" s="5">
        <v>246.58747099999999</v>
      </c>
      <c r="P4744" s="5">
        <v>7.7631551461941823</v>
      </c>
      <c r="Q4744" s="4">
        <v>1</v>
      </c>
      <c r="R4744" s="4">
        <v>0</v>
      </c>
      <c r="S4744" s="4">
        <v>0</v>
      </c>
      <c r="T4744" s="4">
        <v>0</v>
      </c>
      <c r="U4744" s="4">
        <v>0</v>
      </c>
      <c r="V4744" s="5">
        <v>465639580892819.19</v>
      </c>
      <c r="W4744" s="5">
        <v>106005677769619.8</v>
      </c>
      <c r="X4744" s="6">
        <v>6.2821926537929142</v>
      </c>
      <c r="Y4744" s="6">
        <v>2.4085469573233822</v>
      </c>
      <c r="Z4744" s="6">
        <v>3.0708800203083841</v>
      </c>
      <c r="AA4744" s="6">
        <v>9.1840359391536595</v>
      </c>
      <c r="AB4744" s="6">
        <v>9.1890493290581556</v>
      </c>
      <c r="AC4744" s="6">
        <v>15.506119874682939</v>
      </c>
      <c r="AD4744" s="4">
        <v>0</v>
      </c>
      <c r="AE4744" s="4">
        <v>0</v>
      </c>
    </row>
    <row r="4745" spans="1:31" hidden="1" x14ac:dyDescent="0.35">
      <c r="A4745" s="7" t="s">
        <v>241</v>
      </c>
      <c r="B4745" s="7" t="s">
        <v>242</v>
      </c>
      <c r="C4745" s="8">
        <v>59.608694098226813</v>
      </c>
      <c r="D4745" s="9">
        <v>1998</v>
      </c>
      <c r="E4745" s="10">
        <v>819020800000000</v>
      </c>
      <c r="F4745" s="10">
        <v>556786900000000</v>
      </c>
      <c r="G4745" s="10">
        <v>120857300000000</v>
      </c>
      <c r="H4745" s="10">
        <v>236610000000000</v>
      </c>
      <c r="I4745" s="11">
        <v>-26.591882075432181</v>
      </c>
      <c r="J4745" s="9">
        <v>46286503</v>
      </c>
      <c r="K4745" s="10">
        <v>67797746000000</v>
      </c>
      <c r="L4745" s="8">
        <v>70.922707029229898</v>
      </c>
      <c r="M4745" s="11">
        <v>14.702999999999999</v>
      </c>
      <c r="N4745" s="11">
        <v>-24.585999999999999</v>
      </c>
      <c r="O4745" s="10">
        <v>237.197406</v>
      </c>
      <c r="P4745" s="10">
        <v>7.1044315891421288</v>
      </c>
      <c r="Q4745" s="9">
        <v>1</v>
      </c>
      <c r="R4745" s="9">
        <v>0</v>
      </c>
      <c r="S4745" s="9">
        <v>0</v>
      </c>
      <c r="T4745" s="9">
        <v>0</v>
      </c>
      <c r="U4745" s="9">
        <v>0</v>
      </c>
      <c r="V4745" s="10">
        <v>467964935212095.63</v>
      </c>
      <c r="W4745" s="10">
        <v>95593849755421.797</v>
      </c>
      <c r="X4745" s="11">
        <v>-4.9389297463140984</v>
      </c>
      <c r="Y4745" s="11">
        <v>4.0121209617592433</v>
      </c>
      <c r="Z4745" s="11">
        <v>-9.8219531569109702</v>
      </c>
      <c r="AA4745" s="11">
        <v>-3.8080057198039738</v>
      </c>
      <c r="AB4745" s="11">
        <v>-8.4852556035156255</v>
      </c>
      <c r="AC4745" s="11">
        <v>0.49938931626426469</v>
      </c>
      <c r="AD4745" s="9">
        <v>0</v>
      </c>
      <c r="AE4745" s="9">
        <v>0</v>
      </c>
    </row>
    <row r="4746" spans="1:31" hidden="1" x14ac:dyDescent="0.35">
      <c r="A4746" s="2" t="s">
        <v>241</v>
      </c>
      <c r="B4746" s="2" t="s">
        <v>242</v>
      </c>
      <c r="C4746" s="3">
        <v>64.488125567533714</v>
      </c>
      <c r="D4746" s="4">
        <v>1999</v>
      </c>
      <c r="E4746" s="5">
        <v>914168600000000</v>
      </c>
      <c r="F4746" s="5">
        <v>613069300000000</v>
      </c>
      <c r="G4746" s="5">
        <v>126780400000000</v>
      </c>
      <c r="H4746" s="5">
        <v>298108400000000</v>
      </c>
      <c r="I4746" s="6">
        <v>25.99146274460082</v>
      </c>
      <c r="J4746" s="4">
        <v>46616677</v>
      </c>
      <c r="K4746" s="5">
        <v>75658019000000</v>
      </c>
      <c r="L4746" s="3">
        <v>71.499278321073774</v>
      </c>
      <c r="M4746" s="6">
        <v>12.180999999999999</v>
      </c>
      <c r="N4746" s="6">
        <v>24.602</v>
      </c>
      <c r="O4746" s="5">
        <v>262.15214600000002</v>
      </c>
      <c r="P4746" s="5">
        <v>7.745789996924338</v>
      </c>
      <c r="Q4746" s="4">
        <v>1</v>
      </c>
      <c r="R4746" s="4">
        <v>0</v>
      </c>
      <c r="S4746" s="4">
        <v>0</v>
      </c>
      <c r="T4746" s="4">
        <v>0</v>
      </c>
      <c r="U4746" s="4">
        <v>0</v>
      </c>
      <c r="V4746" s="5">
        <v>552952294461791.88</v>
      </c>
      <c r="W4746" s="5">
        <v>105816479238085.5</v>
      </c>
      <c r="X4746" s="6">
        <v>11.61726295595912</v>
      </c>
      <c r="Y4746" s="6">
        <v>4.9009037931510964</v>
      </c>
      <c r="Z4746" s="6">
        <v>10.69381504021278</v>
      </c>
      <c r="AA4746" s="6">
        <v>10.52066311382848</v>
      </c>
      <c r="AB4746" s="6">
        <v>9.0275822876866396</v>
      </c>
      <c r="AC4746" s="6">
        <v>18.161052859906579</v>
      </c>
      <c r="AD4746" s="4">
        <v>0</v>
      </c>
      <c r="AE4746" s="4">
        <v>0</v>
      </c>
    </row>
    <row r="4747" spans="1:31" hidden="1" x14ac:dyDescent="0.35">
      <c r="A4747" s="7" t="s">
        <v>241</v>
      </c>
      <c r="B4747" s="7" t="s">
        <v>242</v>
      </c>
      <c r="C4747" s="8">
        <v>69.186672361226911</v>
      </c>
      <c r="D4747" s="9">
        <v>2000</v>
      </c>
      <c r="E4747" s="10">
        <v>998289100000000</v>
      </c>
      <c r="F4747" s="10">
        <v>675732600000000</v>
      </c>
      <c r="G4747" s="10">
        <v>127270500000000</v>
      </c>
      <c r="H4747" s="10">
        <v>342030600000000</v>
      </c>
      <c r="I4747" s="11">
        <v>14.733633805689481</v>
      </c>
      <c r="J4747" s="9">
        <v>47008111</v>
      </c>
      <c r="K4747" s="10">
        <v>92934652000000</v>
      </c>
      <c r="L4747" s="8">
        <v>73.114565564723407</v>
      </c>
      <c r="M4747" s="11">
        <v>17.042000000000002</v>
      </c>
      <c r="N4747" s="11">
        <v>22.436</v>
      </c>
      <c r="O4747" s="10">
        <v>290.44294800000011</v>
      </c>
      <c r="P4747" s="10">
        <v>8.1860501479320327</v>
      </c>
      <c r="Q4747" s="9">
        <v>1</v>
      </c>
      <c r="R4747" s="9">
        <v>0</v>
      </c>
      <c r="S4747" s="9">
        <v>0</v>
      </c>
      <c r="T4747" s="9">
        <v>0</v>
      </c>
      <c r="U4747" s="9">
        <v>0</v>
      </c>
      <c r="V4747" s="10">
        <v>639430592781323</v>
      </c>
      <c r="W4747" s="10">
        <v>127108259868864.59</v>
      </c>
      <c r="X4747" s="11">
        <v>9.2018583880478939</v>
      </c>
      <c r="Y4747" s="11">
        <v>0.38657394991654859</v>
      </c>
      <c r="Z4747" s="11">
        <v>20.121422281375359</v>
      </c>
      <c r="AA4747" s="11">
        <v>10.79174915470654</v>
      </c>
      <c r="AB4747" s="11">
        <v>5.6838637657683861</v>
      </c>
      <c r="AC4747" s="11">
        <v>15.63937778822376</v>
      </c>
      <c r="AD4747" s="9">
        <v>0</v>
      </c>
      <c r="AE4747" s="9">
        <v>0</v>
      </c>
    </row>
    <row r="4748" spans="1:31" hidden="1" x14ac:dyDescent="0.35">
      <c r="A4748" s="2" t="s">
        <v>241</v>
      </c>
      <c r="B4748" s="2" t="s">
        <v>242</v>
      </c>
      <c r="C4748" s="3">
        <v>99.608241094077698</v>
      </c>
      <c r="D4748" s="4">
        <v>2001</v>
      </c>
      <c r="E4748" s="5">
        <v>1045467600000000</v>
      </c>
      <c r="F4748" s="5">
        <v>732723100000000</v>
      </c>
      <c r="G4748" s="5">
        <v>134884400000000</v>
      </c>
      <c r="H4748" s="5">
        <v>347041100000000</v>
      </c>
      <c r="I4748" s="6">
        <v>1.4649274070799549</v>
      </c>
      <c r="J4748" s="4">
        <v>47370164</v>
      </c>
      <c r="K4748" s="5">
        <v>95792820000000</v>
      </c>
      <c r="L4748" s="3">
        <v>76.087824851997937</v>
      </c>
      <c r="M4748" s="6">
        <v>-1.6890000000000001</v>
      </c>
      <c r="N4748" s="6">
        <v>-3.51</v>
      </c>
      <c r="O4748" s="5">
        <v>309.88595199999997</v>
      </c>
      <c r="P4748" s="5">
        <v>8.4045425861471372</v>
      </c>
      <c r="Q4748" s="4">
        <v>1</v>
      </c>
      <c r="R4748" s="4">
        <v>0</v>
      </c>
      <c r="S4748" s="4">
        <v>0</v>
      </c>
      <c r="T4748" s="4">
        <v>0</v>
      </c>
      <c r="U4748" s="4">
        <v>0</v>
      </c>
      <c r="V4748" s="5">
        <v>959223888210329.63</v>
      </c>
      <c r="W4748" s="5">
        <v>125897698069738.8</v>
      </c>
      <c r="X4748" s="6">
        <v>4.7259356032235553</v>
      </c>
      <c r="Y4748" s="6">
        <v>5.982454692957127</v>
      </c>
      <c r="Z4748" s="6">
        <v>-0.95238641483622921</v>
      </c>
      <c r="AA4748" s="6">
        <v>6.6942592801392138</v>
      </c>
      <c r="AB4748" s="6">
        <v>2.6690825766600059</v>
      </c>
      <c r="AC4748" s="6">
        <v>50.012198202467282</v>
      </c>
      <c r="AD4748" s="4">
        <v>0</v>
      </c>
      <c r="AE4748" s="4">
        <v>0</v>
      </c>
    </row>
    <row r="4749" spans="1:31" hidden="1" x14ac:dyDescent="0.35">
      <c r="A4749" s="7" t="s">
        <v>241</v>
      </c>
      <c r="B4749" s="7" t="s">
        <v>242</v>
      </c>
      <c r="C4749" s="8">
        <v>108.7053820502901</v>
      </c>
      <c r="D4749" s="9">
        <v>2002</v>
      </c>
      <c r="E4749" s="10">
        <v>1126428600000000</v>
      </c>
      <c r="F4749" s="10">
        <v>813225400000000</v>
      </c>
      <c r="G4749" s="10">
        <v>143462500000000</v>
      </c>
      <c r="H4749" s="10">
        <v>374977100000000</v>
      </c>
      <c r="I4749" s="11">
        <v>8.0497670160681167</v>
      </c>
      <c r="J4749" s="9">
        <v>47644736</v>
      </c>
      <c r="K4749" s="10">
        <v>103967760000000</v>
      </c>
      <c r="L4749" s="8">
        <v>78.189570002855817</v>
      </c>
      <c r="M4749" s="11">
        <v>12.278</v>
      </c>
      <c r="N4749" s="11">
        <v>15.137</v>
      </c>
      <c r="O4749" s="10">
        <v>332.02094699999998</v>
      </c>
      <c r="P4749" s="10">
        <v>8.7903512920933178</v>
      </c>
      <c r="Q4749" s="9">
        <v>1</v>
      </c>
      <c r="R4749" s="9">
        <v>0</v>
      </c>
      <c r="S4749" s="9">
        <v>0</v>
      </c>
      <c r="T4749" s="9">
        <v>0</v>
      </c>
      <c r="U4749" s="9">
        <v>0</v>
      </c>
      <c r="V4749" s="10">
        <v>1130610870436699</v>
      </c>
      <c r="W4749" s="10">
        <v>132968834585230</v>
      </c>
      <c r="X4749" s="11">
        <v>7.7439989531956801</v>
      </c>
      <c r="Y4749" s="11">
        <v>6.3595938448034017</v>
      </c>
      <c r="Z4749" s="11">
        <v>5.6165733161970541</v>
      </c>
      <c r="AA4749" s="11">
        <v>7.1429488355767754</v>
      </c>
      <c r="AB4749" s="11">
        <v>4.5904783275426926</v>
      </c>
      <c r="AC4749" s="11">
        <v>17.86725542731573</v>
      </c>
      <c r="AD4749" s="9">
        <v>0</v>
      </c>
      <c r="AE4749" s="9">
        <v>0</v>
      </c>
    </row>
    <row r="4750" spans="1:31" hidden="1" x14ac:dyDescent="0.35">
      <c r="A4750" s="2" t="s">
        <v>241</v>
      </c>
      <c r="B4750" s="2" t="s">
        <v>242</v>
      </c>
      <c r="C4750" s="3">
        <v>107.18062583269921</v>
      </c>
      <c r="D4750" s="4">
        <v>2003</v>
      </c>
      <c r="E4750" s="5">
        <v>1161063200000000</v>
      </c>
      <c r="F4750" s="5">
        <v>868110600000000</v>
      </c>
      <c r="G4750" s="5">
        <v>150554400000000</v>
      </c>
      <c r="H4750" s="5">
        <v>394855700000000</v>
      </c>
      <c r="I4750" s="6">
        <v>5.3012837317265564</v>
      </c>
      <c r="J4750" s="4">
        <v>47892330</v>
      </c>
      <c r="K4750" s="5">
        <v>114664221000000</v>
      </c>
      <c r="L4750" s="3">
        <v>80.937835271961049</v>
      </c>
      <c r="M4750" s="6">
        <v>13.443</v>
      </c>
      <c r="N4750" s="6">
        <v>10.603</v>
      </c>
      <c r="O4750" s="5">
        <v>347.75620900000001</v>
      </c>
      <c r="P4750" s="5">
        <v>9.0718496030759503</v>
      </c>
      <c r="Q4750" s="4">
        <v>1</v>
      </c>
      <c r="R4750" s="4">
        <v>0</v>
      </c>
      <c r="S4750" s="4">
        <v>0</v>
      </c>
      <c r="T4750" s="4">
        <v>0</v>
      </c>
      <c r="U4750" s="4">
        <v>0</v>
      </c>
      <c r="V4750" s="5">
        <v>1149581491614628</v>
      </c>
      <c r="W4750" s="5">
        <v>141669493154486</v>
      </c>
      <c r="X4750" s="6">
        <v>3.0747266182694579</v>
      </c>
      <c r="Y4750" s="6">
        <v>4.9433824170079292</v>
      </c>
      <c r="Z4750" s="6">
        <v>6.5433818355977431</v>
      </c>
      <c r="AA4750" s="6">
        <v>4.7392377324916293</v>
      </c>
      <c r="AB4750" s="6">
        <v>3.2023556468765091</v>
      </c>
      <c r="AC4750" s="6">
        <v>1.677908967087995</v>
      </c>
      <c r="AD4750" s="4">
        <v>0</v>
      </c>
      <c r="AE4750" s="4">
        <v>0</v>
      </c>
    </row>
    <row r="4751" spans="1:31" hidden="1" x14ac:dyDescent="0.35">
      <c r="A4751" s="7" t="s">
        <v>241</v>
      </c>
      <c r="B4751" s="7" t="s">
        <v>242</v>
      </c>
      <c r="C4751" s="8">
        <v>101.99254119244409</v>
      </c>
      <c r="D4751" s="9">
        <v>2004</v>
      </c>
      <c r="E4751" s="10">
        <v>1221248500000000</v>
      </c>
      <c r="F4751" s="10">
        <v>942885300000000</v>
      </c>
      <c r="G4751" s="10">
        <v>157238800000000</v>
      </c>
      <c r="H4751" s="10">
        <v>410696400000000</v>
      </c>
      <c r="I4751" s="11">
        <v>4.01176936283305</v>
      </c>
      <c r="J4751" s="9">
        <v>48082519</v>
      </c>
      <c r="K4751" s="10">
        <v>117795747000000</v>
      </c>
      <c r="L4751" s="8">
        <v>83.844040167028126</v>
      </c>
      <c r="M4751" s="11">
        <v>21.440999999999999</v>
      </c>
      <c r="N4751" s="11">
        <v>12.012</v>
      </c>
      <c r="O4751" s="10">
        <v>368.03355199999999</v>
      </c>
      <c r="P4751" s="10">
        <v>9.3274779669952554</v>
      </c>
      <c r="Q4751" s="9">
        <v>1</v>
      </c>
      <c r="R4751" s="9">
        <v>0</v>
      </c>
      <c r="S4751" s="9">
        <v>0</v>
      </c>
      <c r="T4751" s="9">
        <v>0</v>
      </c>
      <c r="U4751" s="9">
        <v>0</v>
      </c>
      <c r="V4751" s="10">
        <v>1146977979692086</v>
      </c>
      <c r="W4751" s="10">
        <v>140493882171393.09</v>
      </c>
      <c r="X4751" s="11">
        <v>5.1836368597333893</v>
      </c>
      <c r="Y4751" s="11">
        <v>4.4398569553596579</v>
      </c>
      <c r="Z4751" s="11">
        <v>-0.82982649045755341</v>
      </c>
      <c r="AA4751" s="11">
        <v>5.8309075367220764</v>
      </c>
      <c r="AB4751" s="11">
        <v>2.817819685112839</v>
      </c>
      <c r="AC4751" s="11">
        <v>-0.22647475986111049</v>
      </c>
      <c r="AD4751" s="9">
        <v>0</v>
      </c>
      <c r="AE4751" s="9">
        <v>0</v>
      </c>
    </row>
    <row r="4752" spans="1:31" hidden="1" x14ac:dyDescent="0.35">
      <c r="A4752" s="2" t="s">
        <v>241</v>
      </c>
      <c r="B4752" s="2" t="s">
        <v>242</v>
      </c>
      <c r="C4752" s="3">
        <v>106.1219888351351</v>
      </c>
      <c r="D4752" s="4">
        <v>2005</v>
      </c>
      <c r="E4752" s="5">
        <v>1274473400000000</v>
      </c>
      <c r="F4752" s="5">
        <v>995175500000000</v>
      </c>
      <c r="G4752" s="5">
        <v>165784800000000</v>
      </c>
      <c r="H4752" s="5">
        <v>423987100000000</v>
      </c>
      <c r="I4752" s="6">
        <v>3.236137448489941</v>
      </c>
      <c r="J4752" s="4">
        <v>48184561</v>
      </c>
      <c r="K4752" s="5">
        <v>127465700000000</v>
      </c>
      <c r="L4752" s="3">
        <v>86.152930325180051</v>
      </c>
      <c r="M4752" s="6">
        <v>7.7</v>
      </c>
      <c r="N4752" s="6">
        <v>7.9809999999999999</v>
      </c>
      <c r="O4752" s="5">
        <v>389.479512</v>
      </c>
      <c r="P4752" s="5">
        <v>9.6370503927446656</v>
      </c>
      <c r="Q4752" s="4">
        <v>1</v>
      </c>
      <c r="R4752" s="4">
        <v>0</v>
      </c>
      <c r="S4752" s="4">
        <v>0</v>
      </c>
      <c r="T4752" s="4">
        <v>0</v>
      </c>
      <c r="U4752" s="4">
        <v>0</v>
      </c>
      <c r="V4752" s="5">
        <v>1225843426351027</v>
      </c>
      <c r="W4752" s="5">
        <v>147952831689980.69</v>
      </c>
      <c r="X4752" s="6">
        <v>4.3582366733715538</v>
      </c>
      <c r="Y4752" s="6">
        <v>5.4350452941640359</v>
      </c>
      <c r="Z4752" s="6">
        <v>5.3090920425191008</v>
      </c>
      <c r="AA4752" s="6">
        <v>5.8271752353709356</v>
      </c>
      <c r="AB4752" s="6">
        <v>3.3189295846617322</v>
      </c>
      <c r="AC4752" s="6">
        <v>6.8759338065158824</v>
      </c>
      <c r="AD4752" s="4">
        <v>0</v>
      </c>
      <c r="AE4752" s="4">
        <v>0</v>
      </c>
    </row>
    <row r="4753" spans="1:31" hidden="1" x14ac:dyDescent="0.35">
      <c r="A4753" s="7" t="s">
        <v>241</v>
      </c>
      <c r="B4753" s="7" t="s">
        <v>242</v>
      </c>
      <c r="C4753" s="8">
        <v>117.5356744886881</v>
      </c>
      <c r="D4753" s="9">
        <v>2006</v>
      </c>
      <c r="E4753" s="10">
        <v>1341319600000000</v>
      </c>
      <c r="F4753" s="10">
        <v>1045663200000000</v>
      </c>
      <c r="G4753" s="10">
        <v>178287800000000</v>
      </c>
      <c r="H4753" s="10">
        <v>442945400000000</v>
      </c>
      <c r="I4753" s="11">
        <v>4.4714332110576009</v>
      </c>
      <c r="J4753" s="9">
        <v>48438292</v>
      </c>
      <c r="K4753" s="10">
        <v>138044300000000</v>
      </c>
      <c r="L4753" s="8">
        <v>88.084772188732543</v>
      </c>
      <c r="M4753" s="11">
        <v>12.407999999999999</v>
      </c>
      <c r="N4753" s="11">
        <v>12.614000000000001</v>
      </c>
      <c r="O4753" s="10">
        <v>402.98894200000001</v>
      </c>
      <c r="P4753" s="10">
        <v>9.8053567275895368</v>
      </c>
      <c r="Q4753" s="9">
        <v>1</v>
      </c>
      <c r="R4753" s="9">
        <v>0</v>
      </c>
      <c r="S4753" s="9">
        <v>0</v>
      </c>
      <c r="T4753" s="9">
        <v>0</v>
      </c>
      <c r="U4753" s="9">
        <v>0</v>
      </c>
      <c r="V4753" s="10">
        <v>1395277826644833</v>
      </c>
      <c r="W4753" s="10">
        <v>156717553522444.19</v>
      </c>
      <c r="X4753" s="11">
        <v>5.245005505803416</v>
      </c>
      <c r="Y4753" s="11">
        <v>7.5417046677379336</v>
      </c>
      <c r="Z4753" s="11">
        <v>5.923997352635376</v>
      </c>
      <c r="AA4753" s="11">
        <v>3.4685855311434222</v>
      </c>
      <c r="AB4753" s="11">
        <v>1.746450708316126</v>
      </c>
      <c r="AC4753" s="11">
        <v>13.82186310678863</v>
      </c>
      <c r="AD4753" s="9">
        <v>0</v>
      </c>
      <c r="AE4753" s="9">
        <v>0</v>
      </c>
    </row>
    <row r="4754" spans="1:31" hidden="1" x14ac:dyDescent="0.35">
      <c r="A4754" s="2" t="s">
        <v>241</v>
      </c>
      <c r="B4754" s="2" t="s">
        <v>242</v>
      </c>
      <c r="C4754" s="3">
        <v>124.02771595886369</v>
      </c>
      <c r="D4754" s="4">
        <v>2007</v>
      </c>
      <c r="E4754" s="5">
        <v>1419679000000000</v>
      </c>
      <c r="F4754" s="5">
        <v>1134541300000000</v>
      </c>
      <c r="G4754" s="5">
        <v>189460300000000</v>
      </c>
      <c r="H4754" s="5">
        <v>463657700000000</v>
      </c>
      <c r="I4754" s="6">
        <v>4.6760390784055943</v>
      </c>
      <c r="J4754" s="4">
        <v>48683638</v>
      </c>
      <c r="K4754" s="5">
        <v>161459122000000</v>
      </c>
      <c r="L4754" s="3">
        <v>90.317345765249783</v>
      </c>
      <c r="M4754" s="6">
        <v>13.035</v>
      </c>
      <c r="N4754" s="6">
        <v>11.492000000000001</v>
      </c>
      <c r="O4754" s="5">
        <v>425.40728899999999</v>
      </c>
      <c r="P4754" s="5">
        <v>10.09249211505346</v>
      </c>
      <c r="Q4754" s="4">
        <v>1</v>
      </c>
      <c r="R4754" s="4">
        <v>0</v>
      </c>
      <c r="S4754" s="4">
        <v>0</v>
      </c>
      <c r="T4754" s="4">
        <v>0</v>
      </c>
      <c r="U4754" s="4">
        <v>0</v>
      </c>
      <c r="V4754" s="5">
        <v>1558001565565724</v>
      </c>
      <c r="W4754" s="5">
        <v>178768674646019.69</v>
      </c>
      <c r="X4754" s="6">
        <v>5.8419633918717064</v>
      </c>
      <c r="Y4754" s="6">
        <v>6.2665532919246303</v>
      </c>
      <c r="Z4754" s="6">
        <v>14.070613423924691</v>
      </c>
      <c r="AA4754" s="6">
        <v>5.5630179053399393</v>
      </c>
      <c r="AB4754" s="6">
        <v>2.9283522817278489</v>
      </c>
      <c r="AC4754" s="6">
        <v>11.6624614692105</v>
      </c>
      <c r="AD4754" s="4">
        <v>0</v>
      </c>
      <c r="AE4754" s="4">
        <v>0</v>
      </c>
    </row>
    <row r="4755" spans="1:31" hidden="1" x14ac:dyDescent="0.35">
      <c r="A4755" s="7" t="s">
        <v>241</v>
      </c>
      <c r="B4755" s="7" t="s">
        <v>242</v>
      </c>
      <c r="C4755" s="8">
        <v>136.19666070615551</v>
      </c>
      <c r="D4755" s="9">
        <v>2008</v>
      </c>
      <c r="E4755" s="10">
        <v>1462331900000000</v>
      </c>
      <c r="F4755" s="10">
        <v>1202972900000000</v>
      </c>
      <c r="G4755" s="10">
        <v>198394500000000</v>
      </c>
      <c r="H4755" s="10">
        <v>461757700000000</v>
      </c>
      <c r="I4755" s="11">
        <v>-0.40978506342071341</v>
      </c>
      <c r="J4755" s="9">
        <v>49054708</v>
      </c>
      <c r="K4755" s="10">
        <v>167305990000000</v>
      </c>
      <c r="L4755" s="8">
        <v>94.538685077840967</v>
      </c>
      <c r="M4755" s="11">
        <v>7.8739999999999997</v>
      </c>
      <c r="N4755" s="11">
        <v>3.355</v>
      </c>
      <c r="O4755" s="10">
        <v>442.61095799999998</v>
      </c>
      <c r="P4755" s="10">
        <v>10.29440248430558</v>
      </c>
      <c r="Q4755" s="9">
        <v>1</v>
      </c>
      <c r="R4755" s="9">
        <v>0</v>
      </c>
      <c r="S4755" s="9">
        <v>0</v>
      </c>
      <c r="T4755" s="9">
        <v>0</v>
      </c>
      <c r="U4755" s="9">
        <v>0</v>
      </c>
      <c r="V4755" s="10">
        <v>1733056597572699</v>
      </c>
      <c r="W4755" s="10">
        <v>176970929796880.59</v>
      </c>
      <c r="X4755" s="11">
        <v>3.0044045167956979</v>
      </c>
      <c r="Y4755" s="11">
        <v>4.7156053273429848</v>
      </c>
      <c r="Z4755" s="11">
        <v>-1.0056263227876761</v>
      </c>
      <c r="AA4755" s="11">
        <v>4.0440465983647007</v>
      </c>
      <c r="AB4755" s="11">
        <v>2.0005997225498029</v>
      </c>
      <c r="AC4755" s="11">
        <v>11.235870096408471</v>
      </c>
      <c r="AD4755" s="9">
        <v>0</v>
      </c>
      <c r="AE4755" s="9">
        <v>0</v>
      </c>
    </row>
    <row r="4756" spans="1:31" hidden="1" x14ac:dyDescent="0.35">
      <c r="A4756" s="2" t="s">
        <v>241</v>
      </c>
      <c r="B4756" s="2" t="s">
        <v>242</v>
      </c>
      <c r="C4756" s="3">
        <v>132.59910603434781</v>
      </c>
      <c r="D4756" s="4">
        <v>2009</v>
      </c>
      <c r="E4756" s="5">
        <v>1474321000000000</v>
      </c>
      <c r="F4756" s="5">
        <v>1255305500000000</v>
      </c>
      <c r="G4756" s="5">
        <v>211591800000000</v>
      </c>
      <c r="H4756" s="5">
        <v>421728100000000</v>
      </c>
      <c r="I4756" s="6">
        <v>-8.6689620985205096</v>
      </c>
      <c r="J4756" s="4">
        <v>49307835</v>
      </c>
      <c r="K4756" s="5">
        <v>164541586000000</v>
      </c>
      <c r="L4756" s="3">
        <v>97.144640665642683</v>
      </c>
      <c r="M4756" s="6">
        <v>-0.57599999999999996</v>
      </c>
      <c r="N4756" s="6">
        <v>-6.6059999999999999</v>
      </c>
      <c r="O4756" s="5">
        <v>452.44746099999998</v>
      </c>
      <c r="P4756" s="5">
        <v>10.35839767146703</v>
      </c>
      <c r="Q4756" s="4">
        <v>1</v>
      </c>
      <c r="R4756" s="4">
        <v>0</v>
      </c>
      <c r="S4756" s="4">
        <v>0</v>
      </c>
      <c r="T4756" s="4">
        <v>0</v>
      </c>
      <c r="U4756" s="4">
        <v>0</v>
      </c>
      <c r="V4756" s="5">
        <v>1713448996871626</v>
      </c>
      <c r="W4756" s="5">
        <v>169377934667881</v>
      </c>
      <c r="X4756" s="6">
        <v>0.81986175641795134</v>
      </c>
      <c r="Y4756" s="6">
        <v>6.6520493259641782</v>
      </c>
      <c r="Z4756" s="6">
        <v>-4.2905324268310778</v>
      </c>
      <c r="AA4756" s="6">
        <v>2.222381263321545</v>
      </c>
      <c r="AB4756" s="6">
        <v>0.62165033142051596</v>
      </c>
      <c r="AC4756" s="6">
        <v>-1.1313883648425389</v>
      </c>
      <c r="AD4756" s="4">
        <v>0</v>
      </c>
      <c r="AE4756" s="4">
        <v>0</v>
      </c>
    </row>
    <row r="4757" spans="1:31" hidden="1" x14ac:dyDescent="0.35">
      <c r="A4757" s="7" t="s">
        <v>241</v>
      </c>
      <c r="B4757" s="7" t="s">
        <v>242</v>
      </c>
      <c r="C4757" s="8">
        <v>124.6795680658275</v>
      </c>
      <c r="D4757" s="9">
        <v>2010</v>
      </c>
      <c r="E4757" s="10">
        <v>1577253100000000</v>
      </c>
      <c r="F4757" s="10">
        <v>1379460200000000</v>
      </c>
      <c r="G4757" s="10">
        <v>223555400000000</v>
      </c>
      <c r="H4757" s="10">
        <v>496260300000000</v>
      </c>
      <c r="I4757" s="11">
        <v>17.67304573728903</v>
      </c>
      <c r="J4757" s="9">
        <v>49554112</v>
      </c>
      <c r="K4757" s="10">
        <v>177718345000000</v>
      </c>
      <c r="L4757" s="8">
        <v>100</v>
      </c>
      <c r="M4757" s="11">
        <v>13.071</v>
      </c>
      <c r="N4757" s="11">
        <v>17.815999999999999</v>
      </c>
      <c r="O4757" s="10">
        <v>495.02836304195489</v>
      </c>
      <c r="P4757" s="10">
        <v>11.164729748986661</v>
      </c>
      <c r="Q4757" s="9">
        <v>1</v>
      </c>
      <c r="R4757" s="9">
        <v>0</v>
      </c>
      <c r="S4757" s="9">
        <v>0</v>
      </c>
      <c r="T4757" s="9">
        <v>0</v>
      </c>
      <c r="U4757" s="9">
        <v>0</v>
      </c>
      <c r="V4757" s="10">
        <v>1719905019000000</v>
      </c>
      <c r="W4757" s="10">
        <v>177718345000000</v>
      </c>
      <c r="X4757" s="11">
        <v>6.9816613885307204</v>
      </c>
      <c r="Y4757" s="11">
        <v>5.6540943458111323</v>
      </c>
      <c r="Z4757" s="11">
        <v>4.9241421844427444</v>
      </c>
      <c r="AA4757" s="11">
        <v>9.411236820258102</v>
      </c>
      <c r="AB4757" s="11">
        <v>7.7843321244629937</v>
      </c>
      <c r="AC4757" s="11">
        <v>0.37678519408289951</v>
      </c>
      <c r="AD4757" s="9">
        <v>0</v>
      </c>
      <c r="AE4757" s="9">
        <v>0</v>
      </c>
    </row>
    <row r="4758" spans="1:31" hidden="1" x14ac:dyDescent="0.35">
      <c r="A4758" s="2" t="s">
        <v>241</v>
      </c>
      <c r="B4758" s="2" t="s">
        <v>242</v>
      </c>
      <c r="C4758" s="3">
        <v>127.0818138866898</v>
      </c>
      <c r="D4758" s="4">
        <v>2011</v>
      </c>
      <c r="E4758" s="5">
        <v>1635422700000000</v>
      </c>
      <c r="F4758" s="5">
        <v>1448575600000000</v>
      </c>
      <c r="G4758" s="5">
        <v>230057100000000</v>
      </c>
      <c r="H4758" s="5">
        <v>509964200000000</v>
      </c>
      <c r="I4758" s="6">
        <v>2.7614338684758759</v>
      </c>
      <c r="J4758" s="4">
        <v>49936638</v>
      </c>
      <c r="K4758" s="5">
        <v>192381242000000</v>
      </c>
      <c r="L4758" s="3">
        <v>104.0259650043609</v>
      </c>
      <c r="M4758" s="6">
        <v>15.555999999999999</v>
      </c>
      <c r="N4758" s="6">
        <v>14.574999999999999</v>
      </c>
      <c r="O4758" s="5">
        <v>518.16781575831033</v>
      </c>
      <c r="P4758" s="5">
        <v>11.72245045211503</v>
      </c>
      <c r="Q4758" s="4">
        <v>1</v>
      </c>
      <c r="R4758" s="4">
        <v>0</v>
      </c>
      <c r="S4758" s="4">
        <v>0</v>
      </c>
      <c r="T4758" s="4">
        <v>0</v>
      </c>
      <c r="U4758" s="4">
        <v>0</v>
      </c>
      <c r="V4758" s="5">
        <v>1769631406853883</v>
      </c>
      <c r="W4758" s="5">
        <v>184935791743854.59</v>
      </c>
      <c r="X4758" s="6">
        <v>3.6880320602952059</v>
      </c>
      <c r="Y4758" s="6">
        <v>2.90831713302385</v>
      </c>
      <c r="Z4758" s="6">
        <v>4.0611714811178468</v>
      </c>
      <c r="AA4758" s="6">
        <v>4.6743690753724163</v>
      </c>
      <c r="AB4758" s="6">
        <v>4.9953802346087786</v>
      </c>
      <c r="AC4758" s="6">
        <v>2.8912287192926232</v>
      </c>
      <c r="AD4758" s="4">
        <v>0</v>
      </c>
      <c r="AE4758" s="4">
        <v>0</v>
      </c>
    </row>
    <row r="4759" spans="1:31" hidden="1" x14ac:dyDescent="0.35">
      <c r="A4759" s="7" t="s">
        <v>241</v>
      </c>
      <c r="B4759" s="7" t="s">
        <v>242</v>
      </c>
      <c r="C4759" s="8">
        <v>125.1358601839428</v>
      </c>
      <c r="D4759" s="9">
        <v>2012</v>
      </c>
      <c r="E4759" s="10">
        <v>1677087800000000</v>
      </c>
      <c r="F4759" s="10">
        <v>1504674100000000</v>
      </c>
      <c r="G4759" s="10">
        <v>240771800000000</v>
      </c>
      <c r="H4759" s="10">
        <v>497087700000000</v>
      </c>
      <c r="I4759" s="11">
        <v>-2.5249811653445562</v>
      </c>
      <c r="J4759" s="9">
        <v>50199853</v>
      </c>
      <c r="K4759" s="10">
        <v>202733000000000</v>
      </c>
      <c r="L4759" s="8">
        <v>106.3010867635594</v>
      </c>
      <c r="M4759" s="11">
        <v>6.0359999999999996</v>
      </c>
      <c r="N4759" s="11">
        <v>2.625</v>
      </c>
      <c r="O4759" s="10">
        <v>531.20186593660537</v>
      </c>
      <c r="P4759" s="10">
        <v>11.85131250841278</v>
      </c>
      <c r="Q4759" s="9">
        <v>1</v>
      </c>
      <c r="R4759" s="9">
        <v>0</v>
      </c>
      <c r="S4759" s="9">
        <v>0</v>
      </c>
      <c r="T4759" s="9">
        <v>0</v>
      </c>
      <c r="U4759" s="9">
        <v>0</v>
      </c>
      <c r="V4759" s="10">
        <v>1771277166891076</v>
      </c>
      <c r="W4759" s="10">
        <v>190715830075123.91</v>
      </c>
      <c r="X4759" s="11">
        <v>2.5476655056824149</v>
      </c>
      <c r="Y4759" s="11">
        <v>4.6574089649917347</v>
      </c>
      <c r="Z4759" s="11">
        <v>3.125429792019343</v>
      </c>
      <c r="AA4759" s="11">
        <v>2.5154109888551122</v>
      </c>
      <c r="AB4759" s="11">
        <v>1.0992757599969389</v>
      </c>
      <c r="AC4759" s="11">
        <v>9.3000159853564801E-2</v>
      </c>
      <c r="AD4759" s="9">
        <v>0</v>
      </c>
      <c r="AE4759" s="9">
        <v>0</v>
      </c>
    </row>
    <row r="4760" spans="1:31" hidden="1" x14ac:dyDescent="0.35">
      <c r="A4760" s="2" t="s">
        <v>241</v>
      </c>
      <c r="B4760" s="2" t="s">
        <v>242</v>
      </c>
      <c r="C4760" s="3">
        <v>122.7567880773413</v>
      </c>
      <c r="D4760" s="4">
        <v>2013</v>
      </c>
      <c r="E4760" s="5">
        <v>1732287400000000</v>
      </c>
      <c r="F4760" s="5">
        <v>1570938200000000</v>
      </c>
      <c r="G4760" s="5">
        <v>252500000000000</v>
      </c>
      <c r="H4760" s="5">
        <v>504586500000000</v>
      </c>
      <c r="I4760" s="6">
        <v>1.5085466809981369</v>
      </c>
      <c r="J4760" s="4">
        <v>50428893</v>
      </c>
      <c r="K4760" s="5">
        <v>204571000000000</v>
      </c>
      <c r="L4760" s="3">
        <v>107.6844333469693</v>
      </c>
      <c r="M4760" s="6">
        <v>3.9830000000000001</v>
      </c>
      <c r="N4760" s="6">
        <v>1.857</v>
      </c>
      <c r="O4760" s="5">
        <v>537.16927596100004</v>
      </c>
      <c r="P4760" s="5">
        <v>11.833938181850231</v>
      </c>
      <c r="Q4760" s="4">
        <v>1</v>
      </c>
      <c r="R4760" s="4">
        <v>0</v>
      </c>
      <c r="S4760" s="4">
        <v>0</v>
      </c>
      <c r="T4760" s="4">
        <v>0</v>
      </c>
      <c r="U4760" s="4">
        <v>0</v>
      </c>
      <c r="V4760" s="5">
        <v>1790818985680510</v>
      </c>
      <c r="W4760" s="5">
        <v>189972676311396.91</v>
      </c>
      <c r="X4760" s="6">
        <v>3.2913959543441909</v>
      </c>
      <c r="Y4760" s="6">
        <v>4.8710854011973161</v>
      </c>
      <c r="Z4760" s="6">
        <v>-0.38966548473415558</v>
      </c>
      <c r="AA4760" s="6">
        <v>1.12337896514596</v>
      </c>
      <c r="AB4760" s="6">
        <v>-0.14660255182892079</v>
      </c>
      <c r="AC4760" s="6">
        <v>1.10326148582002</v>
      </c>
      <c r="AD4760" s="4">
        <v>0</v>
      </c>
      <c r="AE4760" s="4">
        <v>0</v>
      </c>
    </row>
    <row r="4761" spans="1:31" hidden="1" x14ac:dyDescent="0.35">
      <c r="A4761" s="7" t="s">
        <v>241</v>
      </c>
      <c r="B4761" s="7" t="s">
        <v>242</v>
      </c>
      <c r="C4761" s="8">
        <v>125.4886302271464</v>
      </c>
      <c r="D4761" s="9">
        <v>2014</v>
      </c>
      <c r="E4761" s="10">
        <v>1787974900000000</v>
      </c>
      <c r="F4761" s="10">
        <v>1638484800000000</v>
      </c>
      <c r="G4761" s="10">
        <v>263456500000000</v>
      </c>
      <c r="H4761" s="10">
        <v>522637900000000</v>
      </c>
      <c r="I4761" s="11">
        <v>3.577463923430372</v>
      </c>
      <c r="J4761" s="9">
        <v>50746659</v>
      </c>
      <c r="K4761" s="10">
        <v>206949942300000</v>
      </c>
      <c r="L4761" s="8">
        <v>109.0571670049938</v>
      </c>
      <c r="M4761" s="11">
        <v>2.1110000000000002</v>
      </c>
      <c r="N4761" s="11">
        <v>1.367</v>
      </c>
      <c r="O4761" s="10">
        <v>540.37879871726489</v>
      </c>
      <c r="P4761" s="10">
        <v>11.96799546185831</v>
      </c>
      <c r="Q4761" s="9">
        <v>1</v>
      </c>
      <c r="R4761" s="9">
        <v>0</v>
      </c>
      <c r="S4761" s="9">
        <v>0</v>
      </c>
      <c r="T4761" s="9">
        <v>0</v>
      </c>
      <c r="U4761" s="9">
        <v>0</v>
      </c>
      <c r="V4761" s="10">
        <v>1885352598519132</v>
      </c>
      <c r="W4761" s="10">
        <v>189762807877196.81</v>
      </c>
      <c r="X4761" s="11">
        <v>3.2146801968310799</v>
      </c>
      <c r="Y4761" s="11">
        <v>4.3392079207920791</v>
      </c>
      <c r="Z4761" s="11">
        <v>-0.1104729576247504</v>
      </c>
      <c r="AA4761" s="11">
        <v>0.59748814757191482</v>
      </c>
      <c r="AB4761" s="11">
        <v>1.132820519661738</v>
      </c>
      <c r="AC4761" s="11">
        <v>5.2787921947733771</v>
      </c>
      <c r="AD4761" s="9">
        <v>0</v>
      </c>
      <c r="AE4761" s="9">
        <v>0</v>
      </c>
    </row>
    <row r="4762" spans="1:31" hidden="1" x14ac:dyDescent="0.35">
      <c r="A4762" s="2" t="s">
        <v>241</v>
      </c>
      <c r="B4762" s="2" t="s">
        <v>242</v>
      </c>
      <c r="C4762" s="3">
        <v>125.85881084068259</v>
      </c>
      <c r="D4762" s="4">
        <v>2015</v>
      </c>
      <c r="E4762" s="5">
        <v>1840189000000000</v>
      </c>
      <c r="F4762" s="5">
        <v>1740776000000000</v>
      </c>
      <c r="G4762" s="5">
        <v>273754200000000</v>
      </c>
      <c r="H4762" s="5">
        <v>556366000000000</v>
      </c>
      <c r="I4762" s="6">
        <v>6.4534355430404133</v>
      </c>
      <c r="J4762" s="4">
        <v>51014947</v>
      </c>
      <c r="K4762" s="5">
        <v>218164717400000</v>
      </c>
      <c r="L4762" s="3">
        <v>109.8274724256902</v>
      </c>
      <c r="M4762" s="6">
        <v>-4.0000000000000001E-3</v>
      </c>
      <c r="N4762" s="6">
        <v>1.9419999999999999</v>
      </c>
      <c r="O4762" s="5">
        <v>547.80180267316007</v>
      </c>
      <c r="P4762" s="5">
        <v>12.16705530387471</v>
      </c>
      <c r="Q4762" s="4">
        <v>1</v>
      </c>
      <c r="R4762" s="4">
        <v>0</v>
      </c>
      <c r="S4762" s="4">
        <v>0</v>
      </c>
      <c r="T4762" s="4">
        <v>0</v>
      </c>
      <c r="U4762" s="4">
        <v>0</v>
      </c>
      <c r="V4762" s="5">
        <v>1994874255603385</v>
      </c>
      <c r="W4762" s="5">
        <v>198643119596156.91</v>
      </c>
      <c r="X4762" s="6">
        <v>2.920292673012356</v>
      </c>
      <c r="Y4762" s="6">
        <v>3.90869080853955</v>
      </c>
      <c r="Z4762" s="6">
        <v>4.6796903030160006</v>
      </c>
      <c r="AA4762" s="6">
        <v>1.373666763669428</v>
      </c>
      <c r="AB4762" s="6">
        <v>1.6632680272214051</v>
      </c>
      <c r="AC4762" s="6">
        <v>5.8090808674344299</v>
      </c>
      <c r="AD4762" s="4">
        <v>0</v>
      </c>
      <c r="AE4762" s="4">
        <v>0</v>
      </c>
    </row>
    <row r="4763" spans="1:31" hidden="1" x14ac:dyDescent="0.35">
      <c r="A4763" s="7" t="s">
        <v>241</v>
      </c>
      <c r="B4763" s="7" t="s">
        <v>242</v>
      </c>
      <c r="C4763" s="8">
        <v>128.0406881711373</v>
      </c>
      <c r="D4763" s="9">
        <v>2016</v>
      </c>
      <c r="E4763" s="10">
        <v>1898551100000000</v>
      </c>
      <c r="F4763" s="10">
        <v>1833026600000000</v>
      </c>
      <c r="G4763" s="10">
        <v>285494600000000</v>
      </c>
      <c r="H4763" s="10">
        <v>594313000000000</v>
      </c>
      <c r="I4763" s="11">
        <v>6.8205102396623687</v>
      </c>
      <c r="J4763" s="9">
        <v>51217803</v>
      </c>
      <c r="K4763" s="10">
        <v>243394985200000</v>
      </c>
      <c r="L4763" s="8">
        <v>110.8946503137566</v>
      </c>
      <c r="M4763" s="11">
        <v>2.4510000000000001</v>
      </c>
      <c r="N4763" s="11">
        <v>5.4279999999999999</v>
      </c>
      <c r="O4763" s="10">
        <v>560.98459009126498</v>
      </c>
      <c r="P4763" s="10">
        <v>12.583929374363199</v>
      </c>
      <c r="Q4763" s="9">
        <v>1</v>
      </c>
      <c r="R4763" s="9">
        <v>0</v>
      </c>
      <c r="S4763" s="9">
        <v>0</v>
      </c>
      <c r="T4763" s="9">
        <v>0</v>
      </c>
      <c r="U4763" s="9">
        <v>0</v>
      </c>
      <c r="V4763" s="10">
        <v>2116441024305073</v>
      </c>
      <c r="W4763" s="10">
        <v>219483072006952</v>
      </c>
      <c r="X4763" s="11">
        <v>3.1715274898393591</v>
      </c>
      <c r="Y4763" s="11">
        <v>4.2886647949145624</v>
      </c>
      <c r="Z4763" s="11">
        <v>10.49115240093033</v>
      </c>
      <c r="AA4763" s="11">
        <v>2.406488506203452</v>
      </c>
      <c r="AB4763" s="11">
        <v>3.4262527791398929</v>
      </c>
      <c r="AC4763" s="11">
        <v>6.0939564666905781</v>
      </c>
      <c r="AD4763" s="9">
        <v>0</v>
      </c>
      <c r="AE4763" s="9">
        <v>0</v>
      </c>
    </row>
    <row r="4764" spans="1:31" hidden="1" x14ac:dyDescent="0.35">
      <c r="A4764" s="2" t="s">
        <v>241</v>
      </c>
      <c r="B4764" s="2" t="s">
        <v>242</v>
      </c>
      <c r="C4764" s="3">
        <v>129.53913562366989</v>
      </c>
      <c r="D4764" s="4">
        <v>2017</v>
      </c>
      <c r="E4764" s="5">
        <v>1963732000000000</v>
      </c>
      <c r="F4764" s="5">
        <v>1934233900000000</v>
      </c>
      <c r="G4764" s="5">
        <v>296101900000000</v>
      </c>
      <c r="H4764" s="5">
        <v>655231200000000</v>
      </c>
      <c r="I4764" s="6">
        <v>10.25018803223216</v>
      </c>
      <c r="J4764" s="4">
        <v>51361911</v>
      </c>
      <c r="K4764" s="5">
        <v>266062765900000</v>
      </c>
      <c r="L4764" s="3">
        <v>113.0508108274994</v>
      </c>
      <c r="M4764" s="6">
        <v>2.4910000000000001</v>
      </c>
      <c r="N4764" s="6">
        <v>7.9219999999999997</v>
      </c>
      <c r="O4764" s="5">
        <v>576.41212669994297</v>
      </c>
      <c r="P4764" s="5">
        <v>12.69923571741325</v>
      </c>
      <c r="Q4764" s="4">
        <v>1</v>
      </c>
      <c r="R4764" s="4">
        <v>0</v>
      </c>
      <c r="S4764" s="4">
        <v>0</v>
      </c>
      <c r="T4764" s="4">
        <v>0</v>
      </c>
      <c r="U4764" s="4">
        <v>0</v>
      </c>
      <c r="V4764" s="5">
        <v>2216339588066465</v>
      </c>
      <c r="W4764" s="5">
        <v>235347950140735</v>
      </c>
      <c r="X4764" s="6">
        <v>3.43319176397201</v>
      </c>
      <c r="Y4764" s="6">
        <v>3.7154117801177331</v>
      </c>
      <c r="Z4764" s="6">
        <v>7.2282923638322867</v>
      </c>
      <c r="AA4764" s="6">
        <v>2.750082066633619</v>
      </c>
      <c r="AB4764" s="6">
        <v>0.91629839630981003</v>
      </c>
      <c r="AC4764" s="6">
        <v>4.7201203631078448</v>
      </c>
      <c r="AD4764" s="4">
        <v>0</v>
      </c>
      <c r="AE4764" s="4">
        <v>0</v>
      </c>
    </row>
    <row r="4765" spans="1:31" hidden="1" x14ac:dyDescent="0.35">
      <c r="A4765" s="7" t="s">
        <v>241</v>
      </c>
      <c r="B4765" s="7" t="s">
        <v>242</v>
      </c>
      <c r="C4765" s="8">
        <v>133.50413958921749</v>
      </c>
      <c r="D4765" s="9">
        <v>2018</v>
      </c>
      <c r="E4765" s="10">
        <v>2026102400000000</v>
      </c>
      <c r="F4765" s="10">
        <v>2006974500000000</v>
      </c>
      <c r="G4765" s="10">
        <v>312228900000000</v>
      </c>
      <c r="H4765" s="10">
        <v>653308900000000</v>
      </c>
      <c r="I4765" s="11">
        <v>-0.29337736054083052</v>
      </c>
      <c r="J4765" s="9">
        <v>51585058</v>
      </c>
      <c r="K4765" s="10">
        <v>294910486300000</v>
      </c>
      <c r="L4765" s="8">
        <v>114.7192591792156</v>
      </c>
      <c r="M4765" s="11">
        <v>3.7970000000000002</v>
      </c>
      <c r="N4765" s="11">
        <v>1.637</v>
      </c>
      <c r="O4765" s="10">
        <v>592.90462860373998</v>
      </c>
      <c r="P4765" s="10">
        <v>12.959839177513899</v>
      </c>
      <c r="Q4765" s="9">
        <v>1</v>
      </c>
      <c r="R4765" s="9">
        <v>0</v>
      </c>
      <c r="S4765" s="9">
        <v>0</v>
      </c>
      <c r="T4765" s="9">
        <v>0</v>
      </c>
      <c r="U4765" s="9">
        <v>0</v>
      </c>
      <c r="V4765" s="10">
        <v>2335609606591185</v>
      </c>
      <c r="W4765" s="10">
        <v>257071470309347</v>
      </c>
      <c r="X4765" s="11">
        <v>3.1761156817732772</v>
      </c>
      <c r="Y4765" s="11">
        <v>5.4464358384731746</v>
      </c>
      <c r="Z4765" s="11">
        <v>9.2303842695980798</v>
      </c>
      <c r="AA4765" s="11">
        <v>2.8612343737838009</v>
      </c>
      <c r="AB4765" s="11">
        <v>2.052119244808646</v>
      </c>
      <c r="AC4765" s="11">
        <v>5.3813963873997954</v>
      </c>
      <c r="AD4765" s="9">
        <v>0</v>
      </c>
      <c r="AE4765" s="9">
        <v>0</v>
      </c>
    </row>
    <row r="4766" spans="1:31" hidden="1" x14ac:dyDescent="0.35">
      <c r="A4766" s="2" t="s">
        <v>241</v>
      </c>
      <c r="B4766" s="2" t="s">
        <v>242</v>
      </c>
      <c r="C4766" s="3">
        <v>142.6524784470877</v>
      </c>
      <c r="D4766" s="4">
        <v>2019</v>
      </c>
      <c r="E4766" s="5">
        <v>2072982400000000</v>
      </c>
      <c r="F4766" s="5">
        <v>2040594300000000</v>
      </c>
      <c r="G4766" s="5">
        <v>332258600000000</v>
      </c>
      <c r="H4766" s="5">
        <v>643841600000000</v>
      </c>
      <c r="I4766" s="6">
        <v>-1.4491307251439589</v>
      </c>
      <c r="J4766" s="4">
        <v>51764822</v>
      </c>
      <c r="K4766" s="5">
        <v>292515369100000</v>
      </c>
      <c r="L4766" s="3">
        <v>115.158634290169</v>
      </c>
      <c r="M4766" s="6">
        <v>-0.16700000000000001</v>
      </c>
      <c r="N4766" s="6">
        <v>-2.0190000000000001</v>
      </c>
      <c r="O4766" s="5">
        <v>586.80600380595899</v>
      </c>
      <c r="P4766" s="5">
        <v>12.796866320525121</v>
      </c>
      <c r="Q4766" s="4">
        <v>1</v>
      </c>
      <c r="R4766" s="4">
        <v>0</v>
      </c>
      <c r="S4766" s="4">
        <v>0</v>
      </c>
      <c r="T4766" s="4">
        <v>0</v>
      </c>
      <c r="U4766" s="4">
        <v>0</v>
      </c>
      <c r="V4766" s="5">
        <v>2527781231466468</v>
      </c>
      <c r="W4766" s="5">
        <v>254010800755885.41</v>
      </c>
      <c r="X4766" s="6">
        <v>2.3138021059547631</v>
      </c>
      <c r="Y4766" s="6">
        <v>6.4150692008331056</v>
      </c>
      <c r="Z4766" s="6">
        <v>-1.190590908348746</v>
      </c>
      <c r="AA4766" s="6">
        <v>-1.0286013135270899</v>
      </c>
      <c r="AB4766" s="6">
        <v>-1.257522217340141</v>
      </c>
      <c r="AC4766" s="6">
        <v>8.2279000879670292</v>
      </c>
      <c r="AD4766" s="4">
        <v>0</v>
      </c>
      <c r="AE4766" s="4">
        <v>0</v>
      </c>
    </row>
    <row r="4767" spans="1:31" hidden="1" x14ac:dyDescent="0.35">
      <c r="A4767" s="7" t="s">
        <v>241</v>
      </c>
      <c r="B4767" s="7" t="s">
        <v>242</v>
      </c>
      <c r="C4767" s="8">
        <v>154.74790204261279</v>
      </c>
      <c r="D4767" s="9">
        <v>2020</v>
      </c>
      <c r="E4767" s="10">
        <v>2058466500000000</v>
      </c>
      <c r="F4767" s="10">
        <v>2058466500000000</v>
      </c>
      <c r="G4767" s="10">
        <v>349586200000000</v>
      </c>
      <c r="H4767" s="10">
        <v>648928800000000</v>
      </c>
      <c r="I4767" s="11">
        <v>0.79013223128173138</v>
      </c>
      <c r="J4767" s="9">
        <v>51836239</v>
      </c>
      <c r="K4767" s="10">
        <v>288416321300000</v>
      </c>
      <c r="L4767" s="8">
        <v>115.7773678401346</v>
      </c>
      <c r="M4767" s="11">
        <v>-1.6639999999999999</v>
      </c>
      <c r="N4767" s="11">
        <v>-3.26</v>
      </c>
      <c r="O4767" s="10">
        <v>577.11190116194007</v>
      </c>
      <c r="P4767" s="10">
        <v>12.33458568937041</v>
      </c>
      <c r="Q4767" s="9">
        <v>1</v>
      </c>
      <c r="R4767" s="9">
        <v>0</v>
      </c>
      <c r="S4767" s="9">
        <v>0</v>
      </c>
      <c r="T4767" s="9">
        <v>0</v>
      </c>
      <c r="U4767" s="9">
        <v>0</v>
      </c>
      <c r="V4767" s="10">
        <v>2751344051454380</v>
      </c>
      <c r="W4767" s="10">
        <v>249112867808711.41</v>
      </c>
      <c r="X4767" s="11">
        <v>-0.70024231754210742</v>
      </c>
      <c r="Y4767" s="11">
        <v>5.2150945077117639</v>
      </c>
      <c r="Z4767" s="11">
        <v>-1.9282380641290811</v>
      </c>
      <c r="AA4767" s="11">
        <v>-1.6520114963282659</v>
      </c>
      <c r="AB4767" s="11">
        <v>-3.6124518266885941</v>
      </c>
      <c r="AC4767" s="11">
        <v>8.8442313442692662</v>
      </c>
      <c r="AD4767" s="9">
        <v>0</v>
      </c>
      <c r="AE4767" s="9">
        <v>0</v>
      </c>
    </row>
    <row r="4768" spans="1:31" hidden="1" x14ac:dyDescent="0.35">
      <c r="A4768" s="2" t="s">
        <v>241</v>
      </c>
      <c r="B4768" s="2" t="s">
        <v>242</v>
      </c>
      <c r="C4768" s="3">
        <v>159.9261202363063</v>
      </c>
      <c r="D4768" s="4">
        <v>2021</v>
      </c>
      <c r="E4768" s="5">
        <v>2153422900000000</v>
      </c>
      <c r="F4768" s="5">
        <v>2221912900000000</v>
      </c>
      <c r="G4768" s="5">
        <v>369293700000000</v>
      </c>
      <c r="H4768" s="5">
        <v>675845000000000</v>
      </c>
      <c r="I4768" s="6">
        <v>4.1477894030901297</v>
      </c>
      <c r="J4768" s="4">
        <v>51769539</v>
      </c>
      <c r="K4768" s="5">
        <v>348115684400000</v>
      </c>
      <c r="L4768" s="3">
        <v>118.6698724133407</v>
      </c>
      <c r="M4768" s="6">
        <v>10.791</v>
      </c>
      <c r="N4768" s="6">
        <v>10.186999999999999</v>
      </c>
      <c r="O4768" s="5">
        <v>607.76790272275605</v>
      </c>
      <c r="P4768" s="5">
        <v>12.96924055714787</v>
      </c>
      <c r="Q4768" s="4">
        <v>1</v>
      </c>
      <c r="R4768" s="4">
        <v>0</v>
      </c>
      <c r="S4768" s="4">
        <v>0</v>
      </c>
      <c r="T4768" s="4">
        <v>0</v>
      </c>
      <c r="U4768" s="4">
        <v>0</v>
      </c>
      <c r="V4768" s="5">
        <v>2994373402225492</v>
      </c>
      <c r="W4768" s="5">
        <v>293347989106681.88</v>
      </c>
      <c r="X4768" s="6">
        <v>4.6129679545428601</v>
      </c>
      <c r="Y4768" s="6">
        <v>5.6373792787015047</v>
      </c>
      <c r="Z4768" s="6">
        <v>17.757059957231011</v>
      </c>
      <c r="AA4768" s="6">
        <v>5.3119683546802774</v>
      </c>
      <c r="AB4768" s="6">
        <v>5.1453278104378697</v>
      </c>
      <c r="AC4768" s="6">
        <v>8.8331137882462905</v>
      </c>
      <c r="AD4768" s="4">
        <v>0</v>
      </c>
      <c r="AE4768" s="4">
        <v>0</v>
      </c>
    </row>
    <row r="4769" spans="1:31" hidden="1" x14ac:dyDescent="0.35">
      <c r="A4769" s="7" t="s">
        <v>241</v>
      </c>
      <c r="B4769" s="7" t="s">
        <v>242</v>
      </c>
      <c r="C4769" s="8">
        <v>162.76950173671659</v>
      </c>
      <c r="D4769" s="9">
        <v>2022</v>
      </c>
      <c r="E4769" s="10">
        <v>2212158900000000</v>
      </c>
      <c r="F4769" s="10">
        <v>2323781500000000</v>
      </c>
      <c r="G4769" s="10">
        <v>384235800000000</v>
      </c>
      <c r="H4769" s="10">
        <v>676282500000000</v>
      </c>
      <c r="I4769" s="11">
        <v>6.4733777715304003E-2</v>
      </c>
      <c r="J4769" s="9">
        <v>51672569</v>
      </c>
      <c r="K4769" s="10">
        <v>398730109300000</v>
      </c>
      <c r="L4769" s="8">
        <v>124.70959176900099</v>
      </c>
      <c r="M4769" s="11">
        <v>3.9159999999999999</v>
      </c>
      <c r="N4769" s="11">
        <v>4.1529999999999996</v>
      </c>
      <c r="O4769" s="10">
        <v>622.58512979600494</v>
      </c>
      <c r="P4769" s="10">
        <v>13.137258212844539</v>
      </c>
      <c r="Q4769" s="9">
        <v>1</v>
      </c>
      <c r="R4769" s="9">
        <v>0</v>
      </c>
      <c r="S4769" s="9">
        <v>0</v>
      </c>
      <c r="T4769" s="9">
        <v>0</v>
      </c>
      <c r="U4769" s="9">
        <v>0</v>
      </c>
      <c r="V4769" s="10">
        <v>3032972456526148</v>
      </c>
      <c r="W4769" s="10">
        <v>319726898022860.88</v>
      </c>
      <c r="X4769" s="11">
        <v>2.7275645670899111</v>
      </c>
      <c r="Y4769" s="11">
        <v>4.0461291378650648</v>
      </c>
      <c r="Z4769" s="11">
        <v>8.9923605737027366</v>
      </c>
      <c r="AA4769" s="11">
        <v>2.4379745963662751</v>
      </c>
      <c r="AB4769" s="11">
        <v>1.295508823021019</v>
      </c>
      <c r="AC4769" s="11">
        <v>1.2890528039010849</v>
      </c>
      <c r="AD4769" s="9">
        <v>0</v>
      </c>
      <c r="AE4769" s="9">
        <v>0</v>
      </c>
    </row>
    <row r="4770" spans="1:31" hidden="1" x14ac:dyDescent="0.35">
      <c r="A4770" s="2" t="s">
        <v>241</v>
      </c>
      <c r="B4770" s="2" t="s">
        <v>242</v>
      </c>
      <c r="C4770" s="3">
        <v>163.5156315012068</v>
      </c>
      <c r="D4770" s="4">
        <v>2023</v>
      </c>
      <c r="E4770" s="5">
        <v>2247177700000000</v>
      </c>
      <c r="F4770" s="5">
        <v>2408687400000000</v>
      </c>
      <c r="G4770" s="5">
        <v>391677500000000</v>
      </c>
      <c r="H4770" s="5">
        <v>677134300000000</v>
      </c>
      <c r="I4770" s="6">
        <v>0.1259532813580079</v>
      </c>
      <c r="J4770" s="4">
        <v>51712619</v>
      </c>
      <c r="K4770" s="5">
        <v>351646677100000</v>
      </c>
      <c r="L4770" s="3">
        <v>129.19596477280621</v>
      </c>
      <c r="M4770" s="6">
        <v>3.411</v>
      </c>
      <c r="N4770" s="6">
        <v>3.0139999999999998</v>
      </c>
      <c r="O4770" s="5">
        <v>617.49066600000003</v>
      </c>
      <c r="P4770" s="5">
        <v>12.914795835374081</v>
      </c>
      <c r="Q4770" s="4">
        <v>1</v>
      </c>
      <c r="R4770" s="4">
        <v>0</v>
      </c>
      <c r="S4770" s="4">
        <v>0</v>
      </c>
      <c r="T4770" s="4">
        <v>0</v>
      </c>
      <c r="U4770" s="4">
        <v>0</v>
      </c>
      <c r="V4770" s="5">
        <v>3048532065166334</v>
      </c>
      <c r="W4770" s="5">
        <v>272180851560169</v>
      </c>
      <c r="X4770" s="6">
        <v>1.5830146740363</v>
      </c>
      <c r="Y4770" s="6">
        <v>1.936753420685944</v>
      </c>
      <c r="Z4770" s="6">
        <v>-14.870830936248691</v>
      </c>
      <c r="AA4770" s="6">
        <v>-0.81827585533148606</v>
      </c>
      <c r="AB4770" s="6">
        <v>-1.6933699092018939</v>
      </c>
      <c r="AC4770" s="6">
        <v>0.51301516460219987</v>
      </c>
      <c r="AD4770" s="4">
        <v>0</v>
      </c>
      <c r="AE4770" s="4">
        <v>0</v>
      </c>
    </row>
    <row r="4771" spans="1:31" hidden="1" x14ac:dyDescent="0.35">
      <c r="A4771" s="7" t="s">
        <v>241</v>
      </c>
      <c r="B4771" s="7" t="s">
        <v>242</v>
      </c>
      <c r="C4771" s="8">
        <v>160.34718267823621</v>
      </c>
      <c r="D4771" s="9">
        <v>2024</v>
      </c>
      <c r="E4771" s="10">
        <v>2292202400000000</v>
      </c>
      <c r="F4771" s="10">
        <v>2556857400000000</v>
      </c>
      <c r="G4771" s="10">
        <v>400082500000000</v>
      </c>
      <c r="H4771" s="10">
        <v>661465300000000</v>
      </c>
      <c r="I4771" s="11">
        <v>-2.3140165843024079</v>
      </c>
      <c r="J4771" s="9">
        <v>51751065</v>
      </c>
      <c r="K4771" s="10"/>
      <c r="L4771" s="8">
        <v>132.19556341126429</v>
      </c>
      <c r="M4771" s="11">
        <v>6.8330000000000002</v>
      </c>
      <c r="N4771" s="11">
        <v>2.4860000000000002</v>
      </c>
      <c r="O4771" s="10">
        <v>625.38761975262173</v>
      </c>
      <c r="P4771" s="10">
        <v>13.14704455909115</v>
      </c>
      <c r="Q4771" s="9">
        <v>1</v>
      </c>
      <c r="R4771" s="9">
        <v>0</v>
      </c>
      <c r="S4771" s="9">
        <v>0</v>
      </c>
      <c r="T4771" s="9">
        <v>0</v>
      </c>
      <c r="U4771" s="9">
        <v>0</v>
      </c>
      <c r="V4771" s="10">
        <v>3101351286083066</v>
      </c>
      <c r="W4771" s="10"/>
      <c r="X4771" s="11">
        <v>2.0036110183898672</v>
      </c>
      <c r="Y4771" s="11">
        <v>2.1458980921804289</v>
      </c>
      <c r="Z4771" s="11"/>
      <c r="AA4771" s="11">
        <v>1.2788782385613739</v>
      </c>
      <c r="AB4771" s="11">
        <v>1.7983151005835729</v>
      </c>
      <c r="AC4771" s="11">
        <v>1.7326116238127729</v>
      </c>
      <c r="AD4771" s="9">
        <v>0</v>
      </c>
      <c r="AE4771" s="9">
        <v>0</v>
      </c>
    </row>
    <row r="4772" spans="1:31" hidden="1" x14ac:dyDescent="0.35">
      <c r="A4772" s="2" t="s">
        <v>243</v>
      </c>
      <c r="B4772" s="2" t="s">
        <v>244</v>
      </c>
      <c r="C4772" s="3">
        <v>33.96331135606998</v>
      </c>
      <c r="D4772" s="4">
        <v>1980</v>
      </c>
      <c r="E4772" s="5">
        <v>15342951948</v>
      </c>
      <c r="F4772" s="5">
        <v>7741000200</v>
      </c>
      <c r="G4772" s="5"/>
      <c r="H4772" s="5"/>
      <c r="I4772" s="6"/>
      <c r="J4772" s="4">
        <v>1504782</v>
      </c>
      <c r="K4772" s="5">
        <v>209000000</v>
      </c>
      <c r="L4772" s="3">
        <v>38.272039646321801</v>
      </c>
      <c r="M4772" s="6"/>
      <c r="N4772" s="6"/>
      <c r="O4772" s="5">
        <v>0</v>
      </c>
      <c r="P4772" s="5">
        <v>0.30500663900000002</v>
      </c>
      <c r="Q4772" s="4">
        <v>0</v>
      </c>
      <c r="R4772" s="4">
        <v>1</v>
      </c>
      <c r="S4772" s="4">
        <v>0</v>
      </c>
      <c r="T4772" s="4">
        <v>1</v>
      </c>
      <c r="U4772" s="4">
        <v>0</v>
      </c>
      <c r="V4772" s="5">
        <v>6869505843.6810389</v>
      </c>
      <c r="W4772" s="5">
        <v>546090571.42342901</v>
      </c>
      <c r="X4772" s="6"/>
      <c r="Y4772" s="6"/>
      <c r="Z4772" s="6"/>
      <c r="AA4772" s="6"/>
      <c r="AB4772" s="6"/>
      <c r="AC4772" s="6"/>
      <c r="AD4772" s="4">
        <v>0</v>
      </c>
      <c r="AE4772" s="4">
        <v>0</v>
      </c>
    </row>
    <row r="4773" spans="1:31" hidden="1" x14ac:dyDescent="0.35">
      <c r="A4773" s="7" t="s">
        <v>243</v>
      </c>
      <c r="B4773" s="7" t="s">
        <v>244</v>
      </c>
      <c r="C4773" s="8">
        <v>52.439232373121691</v>
      </c>
      <c r="D4773" s="9">
        <v>1981</v>
      </c>
      <c r="E4773" s="10">
        <v>12439339536</v>
      </c>
      <c r="F4773" s="10">
        <v>6985800200</v>
      </c>
      <c r="G4773" s="10"/>
      <c r="H4773" s="10"/>
      <c r="I4773" s="11"/>
      <c r="J4773" s="9">
        <v>1583426</v>
      </c>
      <c r="K4773" s="10">
        <v>261000000</v>
      </c>
      <c r="L4773" s="8">
        <v>41.094518982510593</v>
      </c>
      <c r="M4773" s="11"/>
      <c r="N4773" s="11"/>
      <c r="O4773" s="10">
        <v>0</v>
      </c>
      <c r="P4773" s="10">
        <v>0.39135155300000002</v>
      </c>
      <c r="Q4773" s="9">
        <v>0</v>
      </c>
      <c r="R4773" s="9">
        <v>1</v>
      </c>
      <c r="S4773" s="9">
        <v>0</v>
      </c>
      <c r="T4773" s="9">
        <v>1</v>
      </c>
      <c r="U4773" s="9">
        <v>0</v>
      </c>
      <c r="V4773" s="10">
        <v>8914327483.8161831</v>
      </c>
      <c r="W4773" s="10">
        <v>635121194.89968705</v>
      </c>
      <c r="X4773" s="11">
        <v>-18.924731184982271</v>
      </c>
      <c r="Y4773" s="11"/>
      <c r="Z4773" s="11">
        <v>16.303270580957399</v>
      </c>
      <c r="AA4773" s="11"/>
      <c r="AB4773" s="11">
        <v>28.309191656644561</v>
      </c>
      <c r="AC4773" s="11">
        <v>29.766648237385041</v>
      </c>
      <c r="AD4773" s="9">
        <v>0</v>
      </c>
      <c r="AE4773" s="9">
        <v>0</v>
      </c>
    </row>
    <row r="4774" spans="1:31" hidden="1" x14ac:dyDescent="0.35">
      <c r="A4774" s="2" t="s">
        <v>243</v>
      </c>
      <c r="B4774" s="2" t="s">
        <v>244</v>
      </c>
      <c r="C4774" s="3">
        <v>72.187436929557066</v>
      </c>
      <c r="D4774" s="4">
        <v>1982</v>
      </c>
      <c r="E4774" s="5">
        <v>10977828744</v>
      </c>
      <c r="F4774" s="5">
        <v>6212299800</v>
      </c>
      <c r="G4774" s="5"/>
      <c r="H4774" s="5"/>
      <c r="I4774" s="6"/>
      <c r="J4774" s="4">
        <v>1662480</v>
      </c>
      <c r="K4774" s="5">
        <v>214000000</v>
      </c>
      <c r="L4774" s="3">
        <v>44.290356888288102</v>
      </c>
      <c r="M4774" s="6"/>
      <c r="N4774" s="6"/>
      <c r="O4774" s="5">
        <v>0</v>
      </c>
      <c r="P4774" s="5">
        <v>0.38492091699999997</v>
      </c>
      <c r="Q4774" s="4">
        <v>0</v>
      </c>
      <c r="R4774" s="4">
        <v>1</v>
      </c>
      <c r="S4774" s="4">
        <v>0</v>
      </c>
      <c r="T4774" s="4">
        <v>1</v>
      </c>
      <c r="U4774" s="4">
        <v>0</v>
      </c>
      <c r="V4774" s="5">
        <v>10125228864.85445</v>
      </c>
      <c r="W4774" s="5">
        <v>483175153.76939529</v>
      </c>
      <c r="X4774" s="6">
        <v>-11.74910281828326</v>
      </c>
      <c r="Y4774" s="6"/>
      <c r="Z4774" s="6">
        <v>-23.923944335425709</v>
      </c>
      <c r="AA4774" s="6"/>
      <c r="AB4774" s="6">
        <v>-1.6431865290183341</v>
      </c>
      <c r="AC4774" s="6">
        <v>13.58376594573895</v>
      </c>
      <c r="AD4774" s="4">
        <v>0</v>
      </c>
      <c r="AE4774" s="4">
        <v>0</v>
      </c>
    </row>
    <row r="4775" spans="1:31" hidden="1" x14ac:dyDescent="0.35">
      <c r="A4775" s="7" t="s">
        <v>243</v>
      </c>
      <c r="B4775" s="7" t="s">
        <v>244</v>
      </c>
      <c r="C4775" s="8">
        <v>71.785041493216966</v>
      </c>
      <c r="D4775" s="9">
        <v>1983</v>
      </c>
      <c r="E4775" s="10">
        <v>11849300651</v>
      </c>
      <c r="F4775" s="10">
        <v>6083440100</v>
      </c>
      <c r="G4775" s="10"/>
      <c r="H4775" s="10"/>
      <c r="I4775" s="11"/>
      <c r="J4775" s="9">
        <v>1744295</v>
      </c>
      <c r="K4775" s="10">
        <v>197000000</v>
      </c>
      <c r="L4775" s="8">
        <v>46.380050375157097</v>
      </c>
      <c r="M4775" s="11"/>
      <c r="N4775" s="11"/>
      <c r="O4775" s="10">
        <v>0</v>
      </c>
      <c r="P4775" s="10">
        <v>0.42492052699999999</v>
      </c>
      <c r="Q4775" s="9">
        <v>0</v>
      </c>
      <c r="R4775" s="9">
        <v>1</v>
      </c>
      <c r="S4775" s="9">
        <v>0</v>
      </c>
      <c r="T4775" s="9">
        <v>1</v>
      </c>
      <c r="U4775" s="9">
        <v>0</v>
      </c>
      <c r="V4775" s="10">
        <v>9415686194.1209297</v>
      </c>
      <c r="W4775" s="10">
        <v>424751586.95713842</v>
      </c>
      <c r="X4775" s="11">
        <v>7.938472418567363</v>
      </c>
      <c r="Y4775" s="11"/>
      <c r="Z4775" s="11">
        <v>-12.091591704680379</v>
      </c>
      <c r="AA4775" s="11"/>
      <c r="AB4775" s="11">
        <v>10.391643642478391</v>
      </c>
      <c r="AC4775" s="11">
        <v>-7.0076704458148926</v>
      </c>
      <c r="AD4775" s="9">
        <v>0</v>
      </c>
      <c r="AE4775" s="9">
        <v>0</v>
      </c>
    </row>
    <row r="4776" spans="1:31" hidden="1" x14ac:dyDescent="0.35">
      <c r="A4776" s="2" t="s">
        <v>243</v>
      </c>
      <c r="B4776" s="2" t="s">
        <v>244</v>
      </c>
      <c r="C4776" s="3">
        <v>72.431307814084178</v>
      </c>
      <c r="D4776" s="4">
        <v>1984</v>
      </c>
      <c r="E4776" s="5">
        <v>12470394215</v>
      </c>
      <c r="F4776" s="5">
        <v>6424569900</v>
      </c>
      <c r="G4776" s="5"/>
      <c r="H4776" s="5"/>
      <c r="I4776" s="6"/>
      <c r="J4776" s="4">
        <v>1820688</v>
      </c>
      <c r="K4776" s="5">
        <v>201000000</v>
      </c>
      <c r="L4776" s="3">
        <v>46.9261569397109</v>
      </c>
      <c r="M4776" s="6"/>
      <c r="N4776" s="6"/>
      <c r="O4776" s="5">
        <v>0</v>
      </c>
      <c r="P4776" s="5">
        <v>0.45281591500000001</v>
      </c>
      <c r="Q4776" s="4">
        <v>0</v>
      </c>
      <c r="R4776" s="4">
        <v>1</v>
      </c>
      <c r="S4776" s="4">
        <v>0</v>
      </c>
      <c r="T4776" s="4">
        <v>1</v>
      </c>
      <c r="U4776" s="4">
        <v>0</v>
      </c>
      <c r="V4776" s="5">
        <v>9916431055.6658783</v>
      </c>
      <c r="W4776" s="5">
        <v>428332540.11880368</v>
      </c>
      <c r="X4776" s="6">
        <v>5.2416052414670053</v>
      </c>
      <c r="Y4776" s="6"/>
      <c r="Z4776" s="6">
        <v>0.84306998999549676</v>
      </c>
      <c r="AA4776" s="6"/>
      <c r="AB4776" s="6">
        <v>6.5648483016213577</v>
      </c>
      <c r="AC4776" s="6">
        <v>5.3181982833880888</v>
      </c>
      <c r="AD4776" s="4">
        <v>0</v>
      </c>
      <c r="AE4776" s="4">
        <v>0</v>
      </c>
    </row>
    <row r="4777" spans="1:31" hidden="1" x14ac:dyDescent="0.35">
      <c r="A4777" s="7" t="s">
        <v>243</v>
      </c>
      <c r="B4777" s="7" t="s">
        <v>244</v>
      </c>
      <c r="C4777" s="8">
        <v>73.427039631376417</v>
      </c>
      <c r="D4777" s="9">
        <v>1985</v>
      </c>
      <c r="E4777" s="10">
        <v>11938582851</v>
      </c>
      <c r="F4777" s="10">
        <v>6449940000</v>
      </c>
      <c r="G4777" s="10"/>
      <c r="H4777" s="10"/>
      <c r="I4777" s="11"/>
      <c r="J4777" s="9">
        <v>1894242</v>
      </c>
      <c r="K4777" s="10">
        <v>125000000</v>
      </c>
      <c r="L4777" s="8">
        <v>47.625507693186101</v>
      </c>
      <c r="M4777" s="11"/>
      <c r="N4777" s="11"/>
      <c r="O4777" s="10">
        <v>15.417</v>
      </c>
      <c r="P4777" s="10">
        <v>0.43399831399999989</v>
      </c>
      <c r="Q4777" s="9">
        <v>0</v>
      </c>
      <c r="R4777" s="9">
        <v>1</v>
      </c>
      <c r="S4777" s="9">
        <v>0</v>
      </c>
      <c r="T4777" s="9">
        <v>1</v>
      </c>
      <c r="U4777" s="9">
        <v>0</v>
      </c>
      <c r="V4777" s="10">
        <v>9944250947.4341831</v>
      </c>
      <c r="W4777" s="10">
        <v>262464393.67172149</v>
      </c>
      <c r="X4777" s="11">
        <v>-4.2645914381785239</v>
      </c>
      <c r="Y4777" s="11"/>
      <c r="Z4777" s="11">
        <v>-38.724152594401637</v>
      </c>
      <c r="AA4777" s="11"/>
      <c r="AB4777" s="11">
        <v>-4.155684545672413</v>
      </c>
      <c r="AC4777" s="11">
        <v>0.28054338917033639</v>
      </c>
      <c r="AD4777" s="9">
        <v>0</v>
      </c>
      <c r="AE4777" s="9">
        <v>0</v>
      </c>
    </row>
    <row r="4778" spans="1:31" hidden="1" x14ac:dyDescent="0.35">
      <c r="A4778" s="2" t="s">
        <v>243</v>
      </c>
      <c r="B4778" s="2" t="s">
        <v>244</v>
      </c>
      <c r="C4778" s="3">
        <v>93.545605039307702</v>
      </c>
      <c r="D4778" s="4">
        <v>1986</v>
      </c>
      <c r="E4778" s="5">
        <v>12961446314</v>
      </c>
      <c r="F4778" s="5">
        <v>5202809900</v>
      </c>
      <c r="G4778" s="5"/>
      <c r="H4778" s="5"/>
      <c r="I4778" s="6"/>
      <c r="J4778" s="4">
        <v>1972520</v>
      </c>
      <c r="K4778" s="5">
        <v>109000000</v>
      </c>
      <c r="L4778" s="3">
        <v>48.079667744599</v>
      </c>
      <c r="M4778" s="6"/>
      <c r="N4778" s="6"/>
      <c r="O4778" s="5">
        <v>16.934999999999999</v>
      </c>
      <c r="P4778" s="5">
        <v>0.49697423299999999</v>
      </c>
      <c r="Q4778" s="4">
        <v>0</v>
      </c>
      <c r="R4778" s="4">
        <v>1</v>
      </c>
      <c r="S4778" s="4">
        <v>0</v>
      </c>
      <c r="T4778" s="4">
        <v>1</v>
      </c>
      <c r="U4778" s="4">
        <v>0</v>
      </c>
      <c r="V4778" s="5">
        <v>10122782099.60536</v>
      </c>
      <c r="W4778" s="5">
        <v>226707057.5009214</v>
      </c>
      <c r="X4778" s="6">
        <v>8.567712564932469</v>
      </c>
      <c r="Y4778" s="6"/>
      <c r="Z4778" s="6">
        <v>-13.62369031112228</v>
      </c>
      <c r="AA4778" s="6">
        <v>9.8462735940844457</v>
      </c>
      <c r="AB4778" s="6">
        <v>14.51063678556136</v>
      </c>
      <c r="AC4778" s="6">
        <v>1.795320262078095</v>
      </c>
      <c r="AD4778" s="4">
        <v>0</v>
      </c>
      <c r="AE4778" s="4">
        <v>0</v>
      </c>
    </row>
    <row r="4779" spans="1:31" hidden="1" x14ac:dyDescent="0.35">
      <c r="A4779" s="7" t="s">
        <v>243</v>
      </c>
      <c r="B4779" s="7" t="s">
        <v>244</v>
      </c>
      <c r="C4779" s="8">
        <v>83.021432107030051</v>
      </c>
      <c r="D4779" s="9">
        <v>1987</v>
      </c>
      <c r="E4779" s="10">
        <v>14017305373</v>
      </c>
      <c r="F4779" s="10">
        <v>6233330200</v>
      </c>
      <c r="G4779" s="10"/>
      <c r="H4779" s="10"/>
      <c r="I4779" s="11"/>
      <c r="J4779" s="9">
        <v>2052994</v>
      </c>
      <c r="K4779" s="10">
        <v>79000000</v>
      </c>
      <c r="L4779" s="8">
        <v>48.3945148966123</v>
      </c>
      <c r="M4779" s="11"/>
      <c r="N4779" s="11"/>
      <c r="O4779" s="10">
        <v>18.091999999999999</v>
      </c>
      <c r="P4779" s="10">
        <v>0.45905835899999992</v>
      </c>
      <c r="Q4779" s="9">
        <v>0</v>
      </c>
      <c r="R4779" s="9">
        <v>1</v>
      </c>
      <c r="S4779" s="9">
        <v>0</v>
      </c>
      <c r="T4779" s="9">
        <v>1</v>
      </c>
      <c r="U4779" s="9">
        <v>0</v>
      </c>
      <c r="V4779" s="10">
        <v>10693360623.73106</v>
      </c>
      <c r="W4779" s="10">
        <v>163241640.4395659</v>
      </c>
      <c r="X4779" s="11">
        <v>8.1461515437481609</v>
      </c>
      <c r="Y4779" s="11"/>
      <c r="Z4779" s="11">
        <v>-27.994460234700711</v>
      </c>
      <c r="AA4779" s="11">
        <v>6.8320047239444941</v>
      </c>
      <c r="AB4779" s="11">
        <v>-7.6293440348244523</v>
      </c>
      <c r="AC4779" s="11">
        <v>5.63657815125684</v>
      </c>
      <c r="AD4779" s="9">
        <v>0</v>
      </c>
      <c r="AE4779" s="9">
        <v>0</v>
      </c>
    </row>
    <row r="4780" spans="1:31" hidden="1" x14ac:dyDescent="0.35">
      <c r="A4780" s="2" t="s">
        <v>243</v>
      </c>
      <c r="B4780" s="2" t="s">
        <v>244</v>
      </c>
      <c r="C4780" s="3">
        <v>90.845633112409644</v>
      </c>
      <c r="D4780" s="4">
        <v>1988</v>
      </c>
      <c r="E4780" s="5">
        <v>12608199349</v>
      </c>
      <c r="F4780" s="5">
        <v>5773199900</v>
      </c>
      <c r="G4780" s="5"/>
      <c r="H4780" s="5"/>
      <c r="I4780" s="6"/>
      <c r="J4780" s="4">
        <v>2134707</v>
      </c>
      <c r="K4780" s="5">
        <v>71000000</v>
      </c>
      <c r="L4780" s="3">
        <v>49.1050106821288</v>
      </c>
      <c r="M4780" s="6"/>
      <c r="N4780" s="6"/>
      <c r="O4780" s="5">
        <v>19.599</v>
      </c>
      <c r="P4780" s="5">
        <v>0.51837713699999999</v>
      </c>
      <c r="Q4780" s="4">
        <v>0</v>
      </c>
      <c r="R4780" s="4">
        <v>1</v>
      </c>
      <c r="S4780" s="4">
        <v>0</v>
      </c>
      <c r="T4780" s="4">
        <v>1</v>
      </c>
      <c r="U4780" s="4">
        <v>0</v>
      </c>
      <c r="V4780" s="5">
        <v>10680580101.99914</v>
      </c>
      <c r="W4780" s="5">
        <v>144588096.02874121</v>
      </c>
      <c r="X4780" s="6">
        <v>-10.05261700807494</v>
      </c>
      <c r="Y4780" s="6"/>
      <c r="Z4780" s="6">
        <v>-11.426952314737671</v>
      </c>
      <c r="AA4780" s="6">
        <v>8.3296484634092511</v>
      </c>
      <c r="AB4780" s="6">
        <v>12.921838114269059</v>
      </c>
      <c r="AC4780" s="6">
        <v>-0.11951828972788379</v>
      </c>
      <c r="AD4780" s="4">
        <v>0</v>
      </c>
      <c r="AE4780" s="4">
        <v>0</v>
      </c>
    </row>
    <row r="4781" spans="1:31" hidden="1" x14ac:dyDescent="0.35">
      <c r="A4781" s="7" t="s">
        <v>243</v>
      </c>
      <c r="B4781" s="7" t="s">
        <v>244</v>
      </c>
      <c r="C4781" s="8">
        <v>73.708155687237522</v>
      </c>
      <c r="D4781" s="9">
        <v>1989</v>
      </c>
      <c r="E4781" s="10">
        <v>15872822395</v>
      </c>
      <c r="F4781" s="10">
        <v>7142900200</v>
      </c>
      <c r="G4781" s="10"/>
      <c r="H4781" s="10"/>
      <c r="I4781" s="11"/>
      <c r="J4781" s="9">
        <v>2217468</v>
      </c>
      <c r="K4781" s="10">
        <v>84000000</v>
      </c>
      <c r="L4781" s="8">
        <v>50.746116633772601</v>
      </c>
      <c r="M4781" s="11"/>
      <c r="N4781" s="11"/>
      <c r="O4781" s="10">
        <v>21.085000000000001</v>
      </c>
      <c r="P4781" s="10">
        <v>0.55818099999999993</v>
      </c>
      <c r="Q4781" s="9">
        <v>0</v>
      </c>
      <c r="R4781" s="9">
        <v>1</v>
      </c>
      <c r="S4781" s="9">
        <v>0</v>
      </c>
      <c r="T4781" s="9">
        <v>1</v>
      </c>
      <c r="U4781" s="9">
        <v>0</v>
      </c>
      <c r="V4781" s="10">
        <v>10374981080.810619</v>
      </c>
      <c r="W4781" s="10">
        <v>165529907.6503053</v>
      </c>
      <c r="X4781" s="11">
        <v>25.892857145052432</v>
      </c>
      <c r="Y4781" s="11"/>
      <c r="Z4781" s="11">
        <v>14.48377300535263</v>
      </c>
      <c r="AA4781" s="11">
        <v>7.5820194907903486</v>
      </c>
      <c r="AB4781" s="11">
        <v>7.6785529605639109</v>
      </c>
      <c r="AC4781" s="11">
        <v>-2.8612586420405588</v>
      </c>
      <c r="AD4781" s="9">
        <v>0</v>
      </c>
      <c r="AE4781" s="9">
        <v>0</v>
      </c>
    </row>
    <row r="4782" spans="1:31" hidden="1" x14ac:dyDescent="0.35">
      <c r="A4782" s="2" t="s">
        <v>243</v>
      </c>
      <c r="B4782" s="2" t="s">
        <v>244</v>
      </c>
      <c r="C4782" s="3"/>
      <c r="D4782" s="4">
        <v>1990</v>
      </c>
      <c r="E4782" s="5">
        <v>11709556869</v>
      </c>
      <c r="F4782" s="5">
        <v>5307200000</v>
      </c>
      <c r="G4782" s="5"/>
      <c r="H4782" s="5"/>
      <c r="I4782" s="6"/>
      <c r="J4782" s="4">
        <v>1684819</v>
      </c>
      <c r="K4782" s="5">
        <v>82000000</v>
      </c>
      <c r="L4782" s="3">
        <v>55.736304680282601</v>
      </c>
      <c r="M4782" s="6"/>
      <c r="N4782" s="6"/>
      <c r="O4782" s="5">
        <v>18.477</v>
      </c>
      <c r="P4782" s="5">
        <v>0.32937361300000001</v>
      </c>
      <c r="Q4782" s="4">
        <v>0</v>
      </c>
      <c r="R4782" s="4">
        <v>1</v>
      </c>
      <c r="S4782" s="4">
        <v>0</v>
      </c>
      <c r="T4782" s="4">
        <v>1</v>
      </c>
      <c r="U4782" s="4">
        <v>0</v>
      </c>
      <c r="V4782" s="5"/>
      <c r="W4782" s="5">
        <v>147121343.02834129</v>
      </c>
      <c r="X4782" s="6">
        <v>-26.228892520787252</v>
      </c>
      <c r="Y4782" s="6"/>
      <c r="Z4782" s="6">
        <v>-11.120990087696731</v>
      </c>
      <c r="AA4782" s="6">
        <v>-12.368982689115491</v>
      </c>
      <c r="AB4782" s="6">
        <v>-40.991611502362133</v>
      </c>
      <c r="AC4782" s="6"/>
      <c r="AD4782" s="4">
        <v>0</v>
      </c>
      <c r="AE4782" s="4">
        <v>0</v>
      </c>
    </row>
    <row r="4783" spans="1:31" hidden="1" x14ac:dyDescent="0.35">
      <c r="A4783" s="7" t="s">
        <v>243</v>
      </c>
      <c r="B4783" s="7" t="s">
        <v>244</v>
      </c>
      <c r="C4783" s="8">
        <v>26.730143355171041</v>
      </c>
      <c r="D4783" s="9">
        <v>1991</v>
      </c>
      <c r="E4783" s="10">
        <v>6907726300</v>
      </c>
      <c r="F4783" s="10">
        <v>3129799900</v>
      </c>
      <c r="G4783" s="10"/>
      <c r="H4783" s="10"/>
      <c r="I4783" s="11"/>
      <c r="J4783" s="9">
        <v>1351399</v>
      </c>
      <c r="K4783" s="10">
        <v>8000000</v>
      </c>
      <c r="L4783" s="8">
        <v>60.785004144423397</v>
      </c>
      <c r="M4783" s="11"/>
      <c r="N4783" s="11"/>
      <c r="O4783" s="10">
        <v>10.78</v>
      </c>
      <c r="P4783" s="10">
        <v>0.166034511</v>
      </c>
      <c r="Q4783" s="9">
        <v>0</v>
      </c>
      <c r="R4783" s="9">
        <v>1</v>
      </c>
      <c r="S4783" s="9">
        <v>0</v>
      </c>
      <c r="T4783" s="9">
        <v>1</v>
      </c>
      <c r="U4783" s="9">
        <v>0</v>
      </c>
      <c r="V4783" s="10">
        <v>1376326302.4746411</v>
      </c>
      <c r="W4783" s="10">
        <v>13161140.831696309</v>
      </c>
      <c r="X4783" s="11">
        <v>-41.00779066808596</v>
      </c>
      <c r="Y4783" s="11"/>
      <c r="Z4783" s="11">
        <v>-91.05422737395692</v>
      </c>
      <c r="AA4783" s="11">
        <v>-41.657195432158908</v>
      </c>
      <c r="AB4783" s="11">
        <v>-49.590828030295192</v>
      </c>
      <c r="AC4783" s="11"/>
      <c r="AD4783" s="9">
        <v>0</v>
      </c>
      <c r="AE4783" s="9">
        <v>0</v>
      </c>
    </row>
    <row r="4784" spans="1:31" hidden="1" x14ac:dyDescent="0.35">
      <c r="A4784" s="2" t="s">
        <v>243</v>
      </c>
      <c r="B4784" s="2" t="s">
        <v>244</v>
      </c>
      <c r="C4784" s="3">
        <v>17.72419089120071</v>
      </c>
      <c r="D4784" s="4">
        <v>1992</v>
      </c>
      <c r="E4784" s="5">
        <v>12627968100</v>
      </c>
      <c r="F4784" s="5">
        <v>5826500100</v>
      </c>
      <c r="G4784" s="5"/>
      <c r="H4784" s="5"/>
      <c r="I4784" s="6"/>
      <c r="J4784" s="4">
        <v>1634961</v>
      </c>
      <c r="K4784" s="5">
        <v>5000000</v>
      </c>
      <c r="L4784" s="3">
        <v>60.453439444515602</v>
      </c>
      <c r="M4784" s="6"/>
      <c r="N4784" s="6"/>
      <c r="O4784" s="5">
        <v>16.885000000000002</v>
      </c>
      <c r="P4784" s="5">
        <v>0.29403095800000001</v>
      </c>
      <c r="Q4784" s="4">
        <v>0</v>
      </c>
      <c r="R4784" s="4">
        <v>1</v>
      </c>
      <c r="S4784" s="4">
        <v>0</v>
      </c>
      <c r="T4784" s="4">
        <v>1</v>
      </c>
      <c r="U4784" s="4">
        <v>0</v>
      </c>
      <c r="V4784" s="5">
        <v>1708256816.3020999</v>
      </c>
      <c r="W4784" s="5">
        <v>8270828.005723346</v>
      </c>
      <c r="X4784" s="6">
        <v>82.809329026252826</v>
      </c>
      <c r="Y4784" s="6"/>
      <c r="Z4784" s="6">
        <v>-37.157210674286667</v>
      </c>
      <c r="AA4784" s="6">
        <v>56.632653061224516</v>
      </c>
      <c r="AB4784" s="6">
        <v>77.090266492849807</v>
      </c>
      <c r="AC4784" s="6">
        <v>24.11713800939836</v>
      </c>
      <c r="AD4784" s="4">
        <v>0</v>
      </c>
      <c r="AE4784" s="4">
        <v>0</v>
      </c>
    </row>
    <row r="4785" spans="1:31" hidden="1" x14ac:dyDescent="0.35">
      <c r="A4785" s="7" t="s">
        <v>243</v>
      </c>
      <c r="B4785" s="7" t="s">
        <v>244</v>
      </c>
      <c r="C4785" s="8">
        <v>17.162496240474219</v>
      </c>
      <c r="D4785" s="9">
        <v>1993</v>
      </c>
      <c r="E4785" s="10">
        <v>16920273500</v>
      </c>
      <c r="F4785" s="10">
        <v>7230300200</v>
      </c>
      <c r="G4785" s="10"/>
      <c r="H4785" s="10"/>
      <c r="I4785" s="11"/>
      <c r="J4785" s="9">
        <v>1672151</v>
      </c>
      <c r="K4785" s="10">
        <v>79000000</v>
      </c>
      <c r="L4785" s="8">
        <v>60.684698857056397</v>
      </c>
      <c r="M4785" s="11"/>
      <c r="N4785" s="11"/>
      <c r="O4785" s="10">
        <v>20.178000000000001</v>
      </c>
      <c r="P4785" s="10">
        <v>0.36062245700000001</v>
      </c>
      <c r="Q4785" s="9">
        <v>0</v>
      </c>
      <c r="R4785" s="9">
        <v>1</v>
      </c>
      <c r="S4785" s="9">
        <v>0</v>
      </c>
      <c r="T4785" s="9">
        <v>1</v>
      </c>
      <c r="U4785" s="9">
        <v>0</v>
      </c>
      <c r="V4785" s="10">
        <v>2044831767.1031971</v>
      </c>
      <c r="W4785" s="10">
        <v>130181085.98690671</v>
      </c>
      <c r="X4785" s="11">
        <v>33.990467555900779</v>
      </c>
      <c r="Y4785" s="11"/>
      <c r="Z4785" s="11">
        <v>1473.978879706149</v>
      </c>
      <c r="AA4785" s="11">
        <v>19.50251702694699</v>
      </c>
      <c r="AB4785" s="11">
        <v>22.647784931544521</v>
      </c>
      <c r="AC4785" s="11">
        <v>19.702830838379938</v>
      </c>
      <c r="AD4785" s="9">
        <v>0</v>
      </c>
      <c r="AE4785" s="9">
        <v>0</v>
      </c>
    </row>
    <row r="4786" spans="1:31" hidden="1" x14ac:dyDescent="0.35">
      <c r="A4786" s="2" t="s">
        <v>243</v>
      </c>
      <c r="B4786" s="2" t="s">
        <v>244</v>
      </c>
      <c r="C4786" s="3">
        <v>23.078591724062001</v>
      </c>
      <c r="D4786" s="4">
        <v>1994</v>
      </c>
      <c r="E4786" s="5">
        <v>18347695800</v>
      </c>
      <c r="F4786" s="5">
        <v>7379999700</v>
      </c>
      <c r="G4786" s="5"/>
      <c r="H4786" s="5"/>
      <c r="I4786" s="6"/>
      <c r="J4786" s="4">
        <v>1664361</v>
      </c>
      <c r="K4786" s="5">
        <v>105000000</v>
      </c>
      <c r="L4786" s="3">
        <v>62.222713263350897</v>
      </c>
      <c r="M4786" s="6"/>
      <c r="N4786" s="6"/>
      <c r="O4786" s="5">
        <v>22.802</v>
      </c>
      <c r="P4786" s="5">
        <v>0.42096419899999998</v>
      </c>
      <c r="Q4786" s="4">
        <v>0</v>
      </c>
      <c r="R4786" s="4">
        <v>1</v>
      </c>
      <c r="S4786" s="4">
        <v>0</v>
      </c>
      <c r="T4786" s="4">
        <v>1</v>
      </c>
      <c r="U4786" s="4">
        <v>0</v>
      </c>
      <c r="V4786" s="5">
        <v>2737264112.5297618</v>
      </c>
      <c r="W4786" s="5">
        <v>168748668.2806628</v>
      </c>
      <c r="X4786" s="6">
        <v>8.4361656447219957</v>
      </c>
      <c r="Y4786" s="6"/>
      <c r="Z4786" s="6">
        <v>29.626102748624419</v>
      </c>
      <c r="AA4786" s="6">
        <v>13.00426206759837</v>
      </c>
      <c r="AB4786" s="6">
        <v>16.73266343476773</v>
      </c>
      <c r="AC4786" s="6">
        <v>33.862558111931953</v>
      </c>
      <c r="AD4786" s="4">
        <v>0</v>
      </c>
      <c r="AE4786" s="4">
        <v>0</v>
      </c>
    </row>
    <row r="4787" spans="1:31" hidden="1" x14ac:dyDescent="0.35">
      <c r="A4787" s="7" t="s">
        <v>243</v>
      </c>
      <c r="B4787" s="7" t="s">
        <v>244</v>
      </c>
      <c r="C4787" s="8">
        <v>30.02625124785861</v>
      </c>
      <c r="D4787" s="9">
        <v>1995</v>
      </c>
      <c r="E4787" s="10">
        <v>19239080300</v>
      </c>
      <c r="F4787" s="10">
        <v>8113900000</v>
      </c>
      <c r="G4787" s="10"/>
      <c r="H4787" s="10"/>
      <c r="I4787" s="11"/>
      <c r="J4787" s="9">
        <v>1681513</v>
      </c>
      <c r="K4787" s="10">
        <v>93000000</v>
      </c>
      <c r="L4787" s="8">
        <v>63.8944680528015</v>
      </c>
      <c r="M4787" s="11"/>
      <c r="N4787" s="11"/>
      <c r="O4787" s="10">
        <v>23.724</v>
      </c>
      <c r="P4787" s="10">
        <v>0.54197913499999995</v>
      </c>
      <c r="Q4787" s="9">
        <v>0</v>
      </c>
      <c r="R4787" s="9">
        <v>1</v>
      </c>
      <c r="S4787" s="9">
        <v>0</v>
      </c>
      <c r="T4787" s="9">
        <v>1</v>
      </c>
      <c r="U4787" s="9">
        <v>0</v>
      </c>
      <c r="V4787" s="10">
        <v>3813006155.6920319</v>
      </c>
      <c r="W4787" s="10">
        <v>145552506.8667073</v>
      </c>
      <c r="X4787" s="11">
        <v>4.8582912520274073</v>
      </c>
      <c r="Y4787" s="11"/>
      <c r="Z4787" s="11">
        <v>-13.745981909247231</v>
      </c>
      <c r="AA4787" s="11">
        <v>4.0435049557056422</v>
      </c>
      <c r="AB4787" s="11">
        <v>28.747084974796149</v>
      </c>
      <c r="AC4787" s="11">
        <v>39.299899422861159</v>
      </c>
      <c r="AD4787" s="9">
        <v>0</v>
      </c>
      <c r="AE4787" s="9">
        <v>0</v>
      </c>
    </row>
    <row r="4788" spans="1:31" hidden="1" x14ac:dyDescent="0.35">
      <c r="A4788" s="2" t="s">
        <v>243</v>
      </c>
      <c r="B4788" s="2" t="s">
        <v>244</v>
      </c>
      <c r="C4788" s="3">
        <v>33.652204346119987</v>
      </c>
      <c r="D4788" s="4">
        <v>1996</v>
      </c>
      <c r="E4788" s="5">
        <v>19355501200</v>
      </c>
      <c r="F4788" s="5">
        <v>9429100000</v>
      </c>
      <c r="G4788" s="5"/>
      <c r="H4788" s="5"/>
      <c r="I4788" s="6"/>
      <c r="J4788" s="4">
        <v>1730246</v>
      </c>
      <c r="K4788" s="5">
        <v>91000000</v>
      </c>
      <c r="L4788" s="3">
        <v>66.165268308471894</v>
      </c>
      <c r="M4788" s="6"/>
      <c r="N4788" s="6"/>
      <c r="O4788" s="5">
        <v>25.475000000000001</v>
      </c>
      <c r="P4788" s="5">
        <v>0.53647236300000001</v>
      </c>
      <c r="Q4788" s="4">
        <v>0</v>
      </c>
      <c r="R4788" s="4">
        <v>1</v>
      </c>
      <c r="S4788" s="4">
        <v>0</v>
      </c>
      <c r="T4788" s="4">
        <v>1</v>
      </c>
      <c r="U4788" s="4">
        <v>0</v>
      </c>
      <c r="V4788" s="5">
        <v>4795718480.5879669</v>
      </c>
      <c r="W4788" s="5">
        <v>137534392.7810359</v>
      </c>
      <c r="X4788" s="6">
        <v>0.60512715880706625</v>
      </c>
      <c r="Y4788" s="6"/>
      <c r="Z4788" s="6">
        <v>-5.5087433794693403</v>
      </c>
      <c r="AA4788" s="6">
        <v>7.3807115157646317</v>
      </c>
      <c r="AB4788" s="6">
        <v>-1.0160487082219389</v>
      </c>
      <c r="AC4788" s="6">
        <v>25.772639349898459</v>
      </c>
      <c r="AD4788" s="4">
        <v>0</v>
      </c>
      <c r="AE4788" s="4">
        <v>0</v>
      </c>
    </row>
    <row r="4789" spans="1:31" hidden="1" x14ac:dyDescent="0.35">
      <c r="A4789" s="7" t="s">
        <v>243</v>
      </c>
      <c r="B4789" s="7" t="s">
        <v>244</v>
      </c>
      <c r="C4789" s="8">
        <v>46.967968979113039</v>
      </c>
      <c r="D4789" s="9">
        <v>1997</v>
      </c>
      <c r="E4789" s="10">
        <v>19834225700</v>
      </c>
      <c r="F4789" s="10">
        <v>9206700000</v>
      </c>
      <c r="G4789" s="10"/>
      <c r="H4789" s="10"/>
      <c r="I4789" s="11"/>
      <c r="J4789" s="9">
        <v>1787683</v>
      </c>
      <c r="K4789" s="10">
        <v>108000000</v>
      </c>
      <c r="L4789" s="8">
        <v>66.616642101623597</v>
      </c>
      <c r="M4789" s="11"/>
      <c r="N4789" s="11"/>
      <c r="O4789" s="10">
        <v>26.724</v>
      </c>
      <c r="P4789" s="10">
        <v>0.55818451800000002</v>
      </c>
      <c r="Q4789" s="9">
        <v>0</v>
      </c>
      <c r="R4789" s="9">
        <v>1</v>
      </c>
      <c r="S4789" s="9">
        <v>0</v>
      </c>
      <c r="T4789" s="9">
        <v>1</v>
      </c>
      <c r="U4789" s="9">
        <v>0</v>
      </c>
      <c r="V4789" s="10">
        <v>6491170769.9157791</v>
      </c>
      <c r="W4789" s="10">
        <v>162121650.97611219</v>
      </c>
      <c r="X4789" s="11">
        <v>2.4733252580408509</v>
      </c>
      <c r="Y4789" s="11"/>
      <c r="Z4789" s="11">
        <v>17.877170719196648</v>
      </c>
      <c r="AA4789" s="11">
        <v>4.9028459273797793</v>
      </c>
      <c r="AB4789" s="11">
        <v>4.0472084859290343</v>
      </c>
      <c r="AC4789" s="11">
        <v>35.353457384761782</v>
      </c>
      <c r="AD4789" s="9">
        <v>0</v>
      </c>
      <c r="AE4789" s="9">
        <v>0</v>
      </c>
    </row>
    <row r="4790" spans="1:31" hidden="1" x14ac:dyDescent="0.35">
      <c r="A4790" s="2" t="s">
        <v>243</v>
      </c>
      <c r="B4790" s="2" t="s">
        <v>244</v>
      </c>
      <c r="C4790" s="3">
        <v>60.729779295516352</v>
      </c>
      <c r="D4790" s="4">
        <v>1998</v>
      </c>
      <c r="E4790" s="5">
        <v>20560565900</v>
      </c>
      <c r="F4790" s="5">
        <v>7906500000</v>
      </c>
      <c r="G4790" s="5"/>
      <c r="H4790" s="5"/>
      <c r="I4790" s="6"/>
      <c r="J4790" s="4">
        <v>1844302</v>
      </c>
      <c r="K4790" s="5">
        <v>118000000</v>
      </c>
      <c r="L4790" s="3">
        <v>66.703016099078496</v>
      </c>
      <c r="M4790" s="6"/>
      <c r="N4790" s="6"/>
      <c r="O4790" s="5">
        <v>29.984000000000002</v>
      </c>
      <c r="P4790" s="5">
        <v>0.68754134199999983</v>
      </c>
      <c r="Q4790" s="4">
        <v>0</v>
      </c>
      <c r="R4790" s="4">
        <v>1</v>
      </c>
      <c r="S4790" s="4">
        <v>0</v>
      </c>
      <c r="T4790" s="4">
        <v>1</v>
      </c>
      <c r="U4790" s="4">
        <v>0</v>
      </c>
      <c r="V4790" s="5">
        <v>7198475092.7422218</v>
      </c>
      <c r="W4790" s="5">
        <v>176903544.84829691</v>
      </c>
      <c r="X4790" s="6">
        <v>3.6620547279544171</v>
      </c>
      <c r="Y4790" s="6"/>
      <c r="Z4790" s="6">
        <v>9.1177790154399165</v>
      </c>
      <c r="AA4790" s="6">
        <v>12.198772638826529</v>
      </c>
      <c r="AB4790" s="6">
        <v>23.174563218537681</v>
      </c>
      <c r="AC4790" s="6">
        <v>10.89640602438841</v>
      </c>
      <c r="AD4790" s="4">
        <v>0</v>
      </c>
      <c r="AE4790" s="4">
        <v>0</v>
      </c>
    </row>
    <row r="4791" spans="1:31" hidden="1" x14ac:dyDescent="0.35">
      <c r="A4791" s="7" t="s">
        <v>243</v>
      </c>
      <c r="B4791" s="7" t="s">
        <v>244</v>
      </c>
      <c r="C4791" s="8">
        <v>54.692083710481263</v>
      </c>
      <c r="D4791" s="9">
        <v>1999</v>
      </c>
      <c r="E4791" s="10">
        <v>20192735500</v>
      </c>
      <c r="F4791" s="10">
        <v>9169700000</v>
      </c>
      <c r="G4791" s="10"/>
      <c r="H4791" s="10"/>
      <c r="I4791" s="11"/>
      <c r="J4791" s="9">
        <v>1900030</v>
      </c>
      <c r="K4791" s="10"/>
      <c r="L4791" s="8">
        <v>68.697976814489706</v>
      </c>
      <c r="M4791" s="11"/>
      <c r="N4791" s="11"/>
      <c r="O4791" s="10">
        <v>31.576000000000001</v>
      </c>
      <c r="P4791" s="10">
        <v>0.71375444900000007</v>
      </c>
      <c r="Q4791" s="9">
        <v>0</v>
      </c>
      <c r="R4791" s="9">
        <v>1</v>
      </c>
      <c r="S4791" s="9">
        <v>0</v>
      </c>
      <c r="T4791" s="9">
        <v>1</v>
      </c>
      <c r="U4791" s="9">
        <v>0</v>
      </c>
      <c r="V4791" s="10">
        <v>7300214988.1977606</v>
      </c>
      <c r="W4791" s="10"/>
      <c r="X4791" s="11">
        <v>-1.7890091245008</v>
      </c>
      <c r="Y4791" s="11"/>
      <c r="Z4791" s="11"/>
      <c r="AA4791" s="11">
        <v>5.3094983991462072</v>
      </c>
      <c r="AB4791" s="11">
        <v>3.8125862982651371</v>
      </c>
      <c r="AC4791" s="11">
        <v>1.413353441454799</v>
      </c>
      <c r="AD4791" s="9">
        <v>0</v>
      </c>
      <c r="AE4791" s="9">
        <v>0</v>
      </c>
    </row>
    <row r="4792" spans="1:31" hidden="1" x14ac:dyDescent="0.35">
      <c r="A4792" s="2" t="s">
        <v>243</v>
      </c>
      <c r="B4792" s="2" t="s">
        <v>244</v>
      </c>
      <c r="C4792" s="3">
        <v>45.389488604444139</v>
      </c>
      <c r="D4792" s="4">
        <v>2000</v>
      </c>
      <c r="E4792" s="5">
        <v>21140700000</v>
      </c>
      <c r="F4792" s="5">
        <v>11570300000</v>
      </c>
      <c r="G4792" s="5"/>
      <c r="H4792" s="5"/>
      <c r="I4792" s="6"/>
      <c r="J4792" s="4">
        <v>1954709</v>
      </c>
      <c r="K4792" s="5"/>
      <c r="L4792" s="3">
        <v>69.943434132630415</v>
      </c>
      <c r="M4792" s="6"/>
      <c r="N4792" s="6"/>
      <c r="O4792" s="5">
        <v>32.323</v>
      </c>
      <c r="P4792" s="5">
        <v>0.7853828210431526</v>
      </c>
      <c r="Q4792" s="4">
        <v>0</v>
      </c>
      <c r="R4792" s="4">
        <v>1</v>
      </c>
      <c r="S4792" s="4">
        <v>0</v>
      </c>
      <c r="T4792" s="4">
        <v>1</v>
      </c>
      <c r="U4792" s="4">
        <v>0</v>
      </c>
      <c r="V4792" s="5">
        <v>7508496065.6084614</v>
      </c>
      <c r="W4792" s="5"/>
      <c r="X4792" s="6">
        <v>4.6945818707920974</v>
      </c>
      <c r="Y4792" s="6"/>
      <c r="Z4792" s="6"/>
      <c r="AA4792" s="6">
        <v>2.3657208006080559</v>
      </c>
      <c r="AB4792" s="6">
        <v>10.03543615644104</v>
      </c>
      <c r="AC4792" s="6">
        <v>2.8530814194846079</v>
      </c>
      <c r="AD4792" s="4">
        <v>0</v>
      </c>
      <c r="AE4792" s="4">
        <v>0</v>
      </c>
    </row>
    <row r="4793" spans="1:31" hidden="1" x14ac:dyDescent="0.35">
      <c r="A4793" s="7" t="s">
        <v>243</v>
      </c>
      <c r="B4793" s="7" t="s">
        <v>244</v>
      </c>
      <c r="C4793" s="8">
        <v>56.630542056074759</v>
      </c>
      <c r="D4793" s="9">
        <v>2001</v>
      </c>
      <c r="E4793" s="10">
        <v>21185800000</v>
      </c>
      <c r="F4793" s="10">
        <v>10700000000</v>
      </c>
      <c r="G4793" s="10"/>
      <c r="H4793" s="10"/>
      <c r="I4793" s="11"/>
      <c r="J4793" s="9">
        <v>2008121</v>
      </c>
      <c r="K4793" s="10"/>
      <c r="L4793" s="8">
        <v>70.8526987763546</v>
      </c>
      <c r="M4793" s="11"/>
      <c r="N4793" s="11"/>
      <c r="O4793" s="10">
        <v>34.298999999999999</v>
      </c>
      <c r="P4793" s="10">
        <v>0.79135455988547598</v>
      </c>
      <c r="Q4793" s="9">
        <v>0</v>
      </c>
      <c r="R4793" s="9">
        <v>1</v>
      </c>
      <c r="S4793" s="9">
        <v>0</v>
      </c>
      <c r="T4793" s="9">
        <v>1</v>
      </c>
      <c r="U4793" s="9">
        <v>0</v>
      </c>
      <c r="V4793" s="10">
        <v>8552204933.1199245</v>
      </c>
      <c r="W4793" s="10"/>
      <c r="X4793" s="11">
        <v>0.21333257649935899</v>
      </c>
      <c r="Y4793" s="11"/>
      <c r="Z4793" s="11"/>
      <c r="AA4793" s="11">
        <v>6.1132939393001857</v>
      </c>
      <c r="AB4793" s="11">
        <v>0.76036025773923399</v>
      </c>
      <c r="AC4793" s="11">
        <v>13.90037177074667</v>
      </c>
      <c r="AD4793" s="9">
        <v>0</v>
      </c>
      <c r="AE4793" s="9">
        <v>0</v>
      </c>
    </row>
    <row r="4794" spans="1:31" hidden="1" x14ac:dyDescent="0.35">
      <c r="A4794" s="2" t="s">
        <v>243</v>
      </c>
      <c r="B4794" s="2" t="s">
        <v>244</v>
      </c>
      <c r="C4794" s="3">
        <v>58.337066436583257</v>
      </c>
      <c r="D4794" s="4">
        <v>2002</v>
      </c>
      <c r="E4794" s="5">
        <v>21824400000</v>
      </c>
      <c r="F4794" s="5">
        <v>11590000000</v>
      </c>
      <c r="G4794" s="5"/>
      <c r="H4794" s="5"/>
      <c r="I4794" s="6"/>
      <c r="J4794" s="4">
        <v>2059974</v>
      </c>
      <c r="K4794" s="5"/>
      <c r="L4794" s="3">
        <v>71.482189683548185</v>
      </c>
      <c r="M4794" s="6"/>
      <c r="N4794" s="6"/>
      <c r="O4794" s="5">
        <v>36.362000000000002</v>
      </c>
      <c r="P4794" s="5">
        <v>0.83833152703153102</v>
      </c>
      <c r="Q4794" s="4">
        <v>0</v>
      </c>
      <c r="R4794" s="4">
        <v>1</v>
      </c>
      <c r="S4794" s="4">
        <v>0</v>
      </c>
      <c r="T4794" s="4">
        <v>1</v>
      </c>
      <c r="U4794" s="4">
        <v>0</v>
      </c>
      <c r="V4794" s="5">
        <v>9458672195.0350704</v>
      </c>
      <c r="W4794" s="5"/>
      <c r="X4794" s="6">
        <v>3.0142831519225139</v>
      </c>
      <c r="Y4794" s="6"/>
      <c r="Z4794" s="6"/>
      <c r="AA4794" s="6">
        <v>6.0147526166943717</v>
      </c>
      <c r="AB4794" s="6">
        <v>5.9362730092631928</v>
      </c>
      <c r="AC4794" s="6">
        <v>10.599222878823809</v>
      </c>
      <c r="AD4794" s="4">
        <v>0</v>
      </c>
      <c r="AE4794" s="4">
        <v>0</v>
      </c>
    </row>
    <row r="4795" spans="1:31" hidden="1" x14ac:dyDescent="0.35">
      <c r="A4795" s="7" t="s">
        <v>243</v>
      </c>
      <c r="B4795" s="7" t="s">
        <v>244</v>
      </c>
      <c r="C4795" s="8">
        <v>59.46456908152966</v>
      </c>
      <c r="D4795" s="9">
        <v>2003</v>
      </c>
      <c r="E4795" s="10">
        <v>25605700000</v>
      </c>
      <c r="F4795" s="10">
        <v>14267200000</v>
      </c>
      <c r="G4795" s="10"/>
      <c r="H4795" s="10"/>
      <c r="I4795" s="11"/>
      <c r="J4795" s="9">
        <v>2109881</v>
      </c>
      <c r="K4795" s="10"/>
      <c r="L4795" s="8">
        <v>72.169383923901307</v>
      </c>
      <c r="M4795" s="11"/>
      <c r="N4795" s="11"/>
      <c r="O4795" s="10">
        <v>39.802</v>
      </c>
      <c r="P4795" s="10">
        <v>1.001207732995119</v>
      </c>
      <c r="Q4795" s="9">
        <v>0</v>
      </c>
      <c r="R4795" s="9">
        <v>1</v>
      </c>
      <c r="S4795" s="9">
        <v>0</v>
      </c>
      <c r="T4795" s="9">
        <v>1</v>
      </c>
      <c r="U4795" s="9">
        <v>0</v>
      </c>
      <c r="V4795" s="10">
        <v>11755579081.769409</v>
      </c>
      <c r="W4795" s="10"/>
      <c r="X4795" s="11">
        <v>17.326020417514339</v>
      </c>
      <c r="Y4795" s="11"/>
      <c r="Z4795" s="11"/>
      <c r="AA4795" s="11">
        <v>9.4604257191573566</v>
      </c>
      <c r="AB4795" s="11">
        <v>19.42861513753633</v>
      </c>
      <c r="AC4795" s="11">
        <v>24.28360809395641</v>
      </c>
      <c r="AD4795" s="9">
        <v>0</v>
      </c>
      <c r="AE4795" s="9">
        <v>0</v>
      </c>
    </row>
    <row r="4796" spans="1:31" hidden="1" x14ac:dyDescent="0.35">
      <c r="A4796" s="2" t="s">
        <v>243</v>
      </c>
      <c r="B4796" s="2" t="s">
        <v>244</v>
      </c>
      <c r="C4796" s="3">
        <v>56.364543549869552</v>
      </c>
      <c r="D4796" s="4">
        <v>2004</v>
      </c>
      <c r="E4796" s="5">
        <v>28227800000</v>
      </c>
      <c r="F4796" s="5">
        <v>17516700000</v>
      </c>
      <c r="G4796" s="5"/>
      <c r="H4796" s="5"/>
      <c r="I4796" s="6"/>
      <c r="J4796" s="4">
        <v>2157320</v>
      </c>
      <c r="K4796" s="5"/>
      <c r="L4796" s="3">
        <v>73.070465185832006</v>
      </c>
      <c r="M4796" s="6"/>
      <c r="N4796" s="6"/>
      <c r="O4796" s="5">
        <v>41.256</v>
      </c>
      <c r="P4796" s="5">
        <v>1.11562141946589</v>
      </c>
      <c r="Q4796" s="4">
        <v>0</v>
      </c>
      <c r="R4796" s="4">
        <v>1</v>
      </c>
      <c r="S4796" s="4">
        <v>0</v>
      </c>
      <c r="T4796" s="4">
        <v>1</v>
      </c>
      <c r="U4796" s="4">
        <v>0</v>
      </c>
      <c r="V4796" s="5">
        <v>13511899746.2115</v>
      </c>
      <c r="W4796" s="5"/>
      <c r="X4796" s="6">
        <v>10.24029805863538</v>
      </c>
      <c r="Y4796" s="6"/>
      <c r="Z4796" s="6"/>
      <c r="AA4796" s="6">
        <v>3.6530827596603199</v>
      </c>
      <c r="AB4796" s="6">
        <v>11.42756719711929</v>
      </c>
      <c r="AC4796" s="6">
        <v>14.94031601697785</v>
      </c>
      <c r="AD4796" s="4">
        <v>0</v>
      </c>
      <c r="AE4796" s="4">
        <v>0</v>
      </c>
    </row>
    <row r="4797" spans="1:31" hidden="1" x14ac:dyDescent="0.35">
      <c r="A4797" s="7" t="s">
        <v>243</v>
      </c>
      <c r="B4797" s="7" t="s">
        <v>244</v>
      </c>
      <c r="C4797" s="8">
        <v>50.932667039655499</v>
      </c>
      <c r="D4797" s="9">
        <v>2005</v>
      </c>
      <c r="E4797" s="10">
        <v>31222500000</v>
      </c>
      <c r="F4797" s="10">
        <v>23593200000</v>
      </c>
      <c r="G4797" s="10"/>
      <c r="H4797" s="10"/>
      <c r="I4797" s="11"/>
      <c r="J4797" s="9">
        <v>2236788</v>
      </c>
      <c r="K4797" s="10"/>
      <c r="L4797" s="8">
        <v>76.097756901960494</v>
      </c>
      <c r="M4797" s="11"/>
      <c r="N4797" s="11"/>
      <c r="O4797" s="10">
        <v>43.734000000000002</v>
      </c>
      <c r="P4797" s="10">
        <v>1.2289007971640129</v>
      </c>
      <c r="Q4797" s="9">
        <v>0</v>
      </c>
      <c r="R4797" s="9">
        <v>1</v>
      </c>
      <c r="S4797" s="9">
        <v>0</v>
      </c>
      <c r="T4797" s="9">
        <v>1</v>
      </c>
      <c r="U4797" s="9">
        <v>0</v>
      </c>
      <c r="V4797" s="10">
        <v>15791064663.68185</v>
      </c>
      <c r="W4797" s="10"/>
      <c r="X4797" s="11">
        <v>10.609044984022839</v>
      </c>
      <c r="Y4797" s="11"/>
      <c r="Z4797" s="11"/>
      <c r="AA4797" s="11">
        <v>6.0063990692262976</v>
      </c>
      <c r="AB4797" s="11">
        <v>10.15392638771274</v>
      </c>
      <c r="AC4797" s="11">
        <v>16.867834725530638</v>
      </c>
      <c r="AD4797" s="9">
        <v>0</v>
      </c>
      <c r="AE4797" s="9">
        <v>0</v>
      </c>
    </row>
    <row r="4798" spans="1:31" hidden="1" x14ac:dyDescent="0.35">
      <c r="A4798" s="2" t="s">
        <v>243</v>
      </c>
      <c r="B4798" s="2" t="s">
        <v>244</v>
      </c>
      <c r="C4798" s="3">
        <v>49.954142418432617</v>
      </c>
      <c r="D4798" s="4">
        <v>2006</v>
      </c>
      <c r="E4798" s="5">
        <v>33568800000</v>
      </c>
      <c r="F4798" s="5">
        <v>29469500000</v>
      </c>
      <c r="G4798" s="5"/>
      <c r="H4798" s="5"/>
      <c r="I4798" s="6"/>
      <c r="J4798" s="4">
        <v>2364733</v>
      </c>
      <c r="K4798" s="5"/>
      <c r="L4798" s="3">
        <v>78.424075521211805</v>
      </c>
      <c r="M4798" s="6"/>
      <c r="N4798" s="6"/>
      <c r="O4798" s="5">
        <v>47.606999999999999</v>
      </c>
      <c r="P4798" s="5">
        <v>1.183079730838579</v>
      </c>
      <c r="Q4798" s="4">
        <v>0</v>
      </c>
      <c r="R4798" s="4">
        <v>1</v>
      </c>
      <c r="S4798" s="4">
        <v>0</v>
      </c>
      <c r="T4798" s="4">
        <v>1</v>
      </c>
      <c r="U4798" s="4">
        <v>0</v>
      </c>
      <c r="V4798" s="5">
        <v>18771322329.4781</v>
      </c>
      <c r="W4798" s="5"/>
      <c r="X4798" s="6">
        <v>7.5147730002402238</v>
      </c>
      <c r="Y4798" s="6"/>
      <c r="Z4798" s="6"/>
      <c r="AA4798" s="6">
        <v>8.855810124845652</v>
      </c>
      <c r="AB4798" s="6">
        <v>-3.7286220686956488</v>
      </c>
      <c r="AC4798" s="6">
        <v>18.873063528456012</v>
      </c>
      <c r="AD4798" s="4">
        <v>0</v>
      </c>
      <c r="AE4798" s="4">
        <v>0</v>
      </c>
    </row>
    <row r="4799" spans="1:31" hidden="1" x14ac:dyDescent="0.35">
      <c r="A4799" s="7" t="s">
        <v>243</v>
      </c>
      <c r="B4799" s="7" t="s">
        <v>244</v>
      </c>
      <c r="C4799" s="8">
        <v>59.579387733804779</v>
      </c>
      <c r="D4799" s="9">
        <v>2007</v>
      </c>
      <c r="E4799" s="10">
        <v>35580100000</v>
      </c>
      <c r="F4799" s="10">
        <v>32580600000</v>
      </c>
      <c r="G4799" s="10"/>
      <c r="H4799" s="10"/>
      <c r="I4799" s="11"/>
      <c r="J4799" s="9">
        <v>2507887</v>
      </c>
      <c r="K4799" s="10"/>
      <c r="L4799" s="8">
        <v>82.7255967203686</v>
      </c>
      <c r="M4799" s="11"/>
      <c r="N4799" s="11"/>
      <c r="O4799" s="10">
        <v>48.753</v>
      </c>
      <c r="P4799" s="10">
        <v>1.1507917992183569</v>
      </c>
      <c r="Q4799" s="9">
        <v>0</v>
      </c>
      <c r="R4799" s="9">
        <v>1</v>
      </c>
      <c r="S4799" s="9">
        <v>0</v>
      </c>
      <c r="T4799" s="9">
        <v>1</v>
      </c>
      <c r="U4799" s="9">
        <v>0</v>
      </c>
      <c r="V4799" s="10">
        <v>23464710766.142551</v>
      </c>
      <c r="W4799" s="10"/>
      <c r="X4799" s="11">
        <v>5.9915755105931581</v>
      </c>
      <c r="Y4799" s="11"/>
      <c r="Z4799" s="11"/>
      <c r="AA4799" s="11">
        <v>2.4072090238830439</v>
      </c>
      <c r="AB4799" s="11">
        <v>-2.7291424896051431</v>
      </c>
      <c r="AC4799" s="11">
        <v>25.002971843353041</v>
      </c>
      <c r="AD4799" s="9">
        <v>0</v>
      </c>
      <c r="AE4799" s="9">
        <v>0</v>
      </c>
    </row>
    <row r="4800" spans="1:31" hidden="1" x14ac:dyDescent="0.35">
      <c r="A4800" s="2" t="s">
        <v>243</v>
      </c>
      <c r="B4800" s="2" t="s">
        <v>244</v>
      </c>
      <c r="C4800" s="3">
        <v>57.264928141989607</v>
      </c>
      <c r="D4800" s="4">
        <v>2008</v>
      </c>
      <c r="E4800" s="5">
        <v>36462400000</v>
      </c>
      <c r="F4800" s="5">
        <v>39619800000</v>
      </c>
      <c r="G4800" s="5"/>
      <c r="H4800" s="5"/>
      <c r="I4800" s="6"/>
      <c r="J4800" s="4">
        <v>2651421</v>
      </c>
      <c r="K4800" s="5"/>
      <c r="L4800" s="3">
        <v>91.480206540447497</v>
      </c>
      <c r="M4800" s="6"/>
      <c r="N4800" s="6"/>
      <c r="O4800" s="5">
        <v>51.749000000000002</v>
      </c>
      <c r="P4800" s="5">
        <v>1.243101961399071</v>
      </c>
      <c r="Q4800" s="4">
        <v>0</v>
      </c>
      <c r="R4800" s="4">
        <v>1</v>
      </c>
      <c r="S4800" s="4">
        <v>0</v>
      </c>
      <c r="T4800" s="4">
        <v>1</v>
      </c>
      <c r="U4800" s="4">
        <v>0</v>
      </c>
      <c r="V4800" s="5">
        <v>24801266698.02446</v>
      </c>
      <c r="W4800" s="5"/>
      <c r="X4800" s="6">
        <v>2.4797569427854329</v>
      </c>
      <c r="Y4800" s="6"/>
      <c r="Z4800" s="6"/>
      <c r="AA4800" s="6">
        <v>6.145262855619146</v>
      </c>
      <c r="AB4800" s="6">
        <v>8.0214476887490136</v>
      </c>
      <c r="AC4800" s="6">
        <v>5.6960255986212172</v>
      </c>
      <c r="AD4800" s="4">
        <v>0</v>
      </c>
      <c r="AE4800" s="4">
        <v>0</v>
      </c>
    </row>
    <row r="4801" spans="1:31" hidden="1" x14ac:dyDescent="0.35">
      <c r="A4801" s="7" t="s">
        <v>243</v>
      </c>
      <c r="B4801" s="7" t="s">
        <v>244</v>
      </c>
      <c r="C4801" s="8">
        <v>79.071926994182888</v>
      </c>
      <c r="D4801" s="9">
        <v>2009</v>
      </c>
      <c r="E4801" s="10">
        <v>33882300000</v>
      </c>
      <c r="F4801" s="10">
        <v>30496200000</v>
      </c>
      <c r="G4801" s="10"/>
      <c r="H4801" s="10"/>
      <c r="I4801" s="11"/>
      <c r="J4801" s="9">
        <v>2795484</v>
      </c>
      <c r="K4801" s="10"/>
      <c r="L4801" s="8">
        <v>95.697074010327</v>
      </c>
      <c r="M4801" s="11"/>
      <c r="N4801" s="11"/>
      <c r="O4801" s="10">
        <v>53.218000000000004</v>
      </c>
      <c r="P4801" s="10">
        <v>1.2605806006654741</v>
      </c>
      <c r="Q4801" s="9">
        <v>0</v>
      </c>
      <c r="R4801" s="9">
        <v>1</v>
      </c>
      <c r="S4801" s="9">
        <v>0</v>
      </c>
      <c r="T4801" s="9">
        <v>1</v>
      </c>
      <c r="U4801" s="9">
        <v>0</v>
      </c>
      <c r="V4801" s="10">
        <v>25198192577.338131</v>
      </c>
      <c r="W4801" s="10"/>
      <c r="X4801" s="11">
        <v>-7.0760564307341154</v>
      </c>
      <c r="Y4801" s="11"/>
      <c r="Z4801" s="11"/>
      <c r="AA4801" s="11">
        <v>2.8387021971439079</v>
      </c>
      <c r="AB4801" s="11">
        <v>1.406050332889119</v>
      </c>
      <c r="AC4801" s="11">
        <v>1.6004258336744071</v>
      </c>
      <c r="AD4801" s="9">
        <v>0</v>
      </c>
      <c r="AE4801" s="9">
        <v>0</v>
      </c>
    </row>
    <row r="4802" spans="1:31" hidden="1" x14ac:dyDescent="0.35">
      <c r="A4802" s="2" t="s">
        <v>243</v>
      </c>
      <c r="B4802" s="2" t="s">
        <v>244</v>
      </c>
      <c r="C4802" s="3">
        <v>74.639383065752838</v>
      </c>
      <c r="D4802" s="4">
        <v>2010</v>
      </c>
      <c r="E4802" s="5">
        <v>33079103800</v>
      </c>
      <c r="F4802" s="5">
        <v>33079103800</v>
      </c>
      <c r="G4802" s="5">
        <v>5666600000</v>
      </c>
      <c r="H4802" s="5">
        <v>5841300000</v>
      </c>
      <c r="I4802" s="6"/>
      <c r="J4802" s="4">
        <v>2943372</v>
      </c>
      <c r="K4802" s="5"/>
      <c r="L4802" s="3">
        <v>100</v>
      </c>
      <c r="M4802" s="6"/>
      <c r="N4802" s="6"/>
      <c r="O4802" s="5">
        <v>57.082999999999998</v>
      </c>
      <c r="P4802" s="5">
        <v>1.4580676458314601</v>
      </c>
      <c r="Q4802" s="4">
        <v>0</v>
      </c>
      <c r="R4802" s="4">
        <v>1</v>
      </c>
      <c r="S4802" s="4">
        <v>0</v>
      </c>
      <c r="T4802" s="4">
        <v>1</v>
      </c>
      <c r="U4802" s="4">
        <v>0</v>
      </c>
      <c r="V4802" s="5">
        <v>24690039000</v>
      </c>
      <c r="W4802" s="5"/>
      <c r="X4802" s="6">
        <v>-2.3705480442591078</v>
      </c>
      <c r="Y4802" s="6"/>
      <c r="Z4802" s="6"/>
      <c r="AA4802" s="6">
        <v>7.2625803299635363</v>
      </c>
      <c r="AB4802" s="6">
        <v>15.6663560475015</v>
      </c>
      <c r="AC4802" s="6">
        <v>-2.0166270885441699</v>
      </c>
      <c r="AD4802" s="4">
        <v>0</v>
      </c>
      <c r="AE4802" s="4">
        <v>0</v>
      </c>
    </row>
    <row r="4803" spans="1:31" hidden="1" x14ac:dyDescent="0.35">
      <c r="A4803" s="7" t="s">
        <v>243</v>
      </c>
      <c r="B4803" s="7" t="s">
        <v>244</v>
      </c>
      <c r="C4803" s="8">
        <v>60.806258189383783</v>
      </c>
      <c r="D4803" s="9">
        <v>2011</v>
      </c>
      <c r="E4803" s="10">
        <v>36264169700</v>
      </c>
      <c r="F4803" s="10">
        <v>42511593000</v>
      </c>
      <c r="G4803" s="10">
        <v>6091438600</v>
      </c>
      <c r="H4803" s="10">
        <v>5704098500</v>
      </c>
      <c r="I4803" s="11">
        <v>-2.34881790012497</v>
      </c>
      <c r="J4803" s="9">
        <v>3132814</v>
      </c>
      <c r="K4803" s="10"/>
      <c r="L4803" s="8">
        <v>104.8394034987095</v>
      </c>
      <c r="M4803" s="11"/>
      <c r="N4803" s="11"/>
      <c r="O4803" s="10">
        <v>57.488999999999997</v>
      </c>
      <c r="P4803" s="10">
        <v>1.475679878344704</v>
      </c>
      <c r="Q4803" s="9">
        <v>0</v>
      </c>
      <c r="R4803" s="9">
        <v>1</v>
      </c>
      <c r="S4803" s="9">
        <v>0</v>
      </c>
      <c r="T4803" s="9">
        <v>1</v>
      </c>
      <c r="U4803" s="9">
        <v>0</v>
      </c>
      <c r="V4803" s="10">
        <v>24656482331.395741</v>
      </c>
      <c r="W4803" s="10"/>
      <c r="X4803" s="11">
        <v>9.6286341953435883</v>
      </c>
      <c r="Y4803" s="11">
        <v>7.4972399675290289</v>
      </c>
      <c r="Z4803" s="11"/>
      <c r="AA4803" s="11">
        <v>0.71124502916805155</v>
      </c>
      <c r="AB4803" s="11">
        <v>1.207916008807683</v>
      </c>
      <c r="AC4803" s="11">
        <v>-0.13591176832187049</v>
      </c>
      <c r="AD4803" s="9">
        <v>0</v>
      </c>
      <c r="AE4803" s="9">
        <v>0</v>
      </c>
    </row>
    <row r="4804" spans="1:31" hidden="1" x14ac:dyDescent="0.35">
      <c r="A4804" s="2" t="s">
        <v>243</v>
      </c>
      <c r="B4804" s="2" t="s">
        <v>244</v>
      </c>
      <c r="C4804" s="3">
        <v>55.743368272945517</v>
      </c>
      <c r="D4804" s="4">
        <v>2012</v>
      </c>
      <c r="E4804" s="5">
        <v>38666988200</v>
      </c>
      <c r="F4804" s="5">
        <v>48722206500</v>
      </c>
      <c r="G4804" s="5">
        <v>6921134000</v>
      </c>
      <c r="H4804" s="5">
        <v>5996725500</v>
      </c>
      <c r="I4804" s="6">
        <v>5.1301182824945926</v>
      </c>
      <c r="J4804" s="4">
        <v>3337109</v>
      </c>
      <c r="K4804" s="5"/>
      <c r="L4804" s="3">
        <v>108.2520791511327</v>
      </c>
      <c r="M4804" s="6"/>
      <c r="N4804" s="6"/>
      <c r="O4804" s="5">
        <v>61.119</v>
      </c>
      <c r="P4804" s="5">
        <v>1.5220804066971021</v>
      </c>
      <c r="Q4804" s="4">
        <v>0</v>
      </c>
      <c r="R4804" s="4">
        <v>1</v>
      </c>
      <c r="S4804" s="4">
        <v>0</v>
      </c>
      <c r="T4804" s="4">
        <v>1</v>
      </c>
      <c r="U4804" s="4">
        <v>0</v>
      </c>
      <c r="V4804" s="5">
        <v>25089032204.251949</v>
      </c>
      <c r="W4804" s="5"/>
      <c r="X4804" s="6">
        <v>6.6258748507897032</v>
      </c>
      <c r="Y4804" s="6">
        <v>13.620680671393449</v>
      </c>
      <c r="Z4804" s="6"/>
      <c r="AA4804" s="6">
        <v>6.3142514220111714</v>
      </c>
      <c r="AB4804" s="6">
        <v>3.144349193433901</v>
      </c>
      <c r="AC4804" s="6">
        <v>1.7543048803252359</v>
      </c>
      <c r="AD4804" s="4">
        <v>0</v>
      </c>
      <c r="AE4804" s="4">
        <v>0</v>
      </c>
    </row>
    <row r="4805" spans="1:31" hidden="1" x14ac:dyDescent="0.35">
      <c r="A4805" s="7" t="s">
        <v>243</v>
      </c>
      <c r="B4805" s="7" t="s">
        <v>244</v>
      </c>
      <c r="C4805" s="8">
        <v>59.751887354110963</v>
      </c>
      <c r="D4805" s="9">
        <v>2013</v>
      </c>
      <c r="E4805" s="10">
        <v>39111451900</v>
      </c>
      <c r="F4805" s="10">
        <v>49392162000</v>
      </c>
      <c r="G4805" s="10">
        <v>7645650500</v>
      </c>
      <c r="H4805" s="10">
        <v>6365728200</v>
      </c>
      <c r="I4805" s="11">
        <v>6.1534032198072168</v>
      </c>
      <c r="J4805" s="9">
        <v>3507844</v>
      </c>
      <c r="K4805" s="10"/>
      <c r="L4805" s="8">
        <v>111.1557212503584</v>
      </c>
      <c r="M4805" s="11"/>
      <c r="N4805" s="11"/>
      <c r="O4805" s="10">
        <v>60.982199999999999</v>
      </c>
      <c r="P4805" s="10">
        <v>1.6149057223294681</v>
      </c>
      <c r="Q4805" s="9">
        <v>0</v>
      </c>
      <c r="R4805" s="9">
        <v>1</v>
      </c>
      <c r="S4805" s="9">
        <v>0</v>
      </c>
      <c r="T4805" s="9">
        <v>1</v>
      </c>
      <c r="U4805" s="9">
        <v>0</v>
      </c>
      <c r="V4805" s="10">
        <v>26550814180.34058</v>
      </c>
      <c r="W4805" s="10"/>
      <c r="X4805" s="11">
        <v>1.149465527806482</v>
      </c>
      <c r="Y4805" s="11">
        <v>10.46817616881858</v>
      </c>
      <c r="Z4805" s="11"/>
      <c r="AA4805" s="11">
        <v>-0.22382565159770429</v>
      </c>
      <c r="AB4805" s="11">
        <v>6.0985816008101787</v>
      </c>
      <c r="AC4805" s="11">
        <v>5.82637849155814</v>
      </c>
      <c r="AD4805" s="9">
        <v>0</v>
      </c>
      <c r="AE4805" s="9">
        <v>0</v>
      </c>
    </row>
    <row r="4806" spans="1:31" hidden="1" x14ac:dyDescent="0.35">
      <c r="A4806" s="2" t="s">
        <v>243</v>
      </c>
      <c r="B4806" s="2" t="s">
        <v>244</v>
      </c>
      <c r="C4806" s="3">
        <v>67.640715737781449</v>
      </c>
      <c r="D4806" s="4">
        <v>2014</v>
      </c>
      <c r="E4806" s="5">
        <v>39307366900</v>
      </c>
      <c r="F4806" s="5">
        <v>46284950800</v>
      </c>
      <c r="G4806" s="5">
        <v>7318102000</v>
      </c>
      <c r="H4806" s="5">
        <v>6829537000</v>
      </c>
      <c r="I4806" s="6">
        <v>7.286028957378349</v>
      </c>
      <c r="J4806" s="4">
        <v>3665876</v>
      </c>
      <c r="K4806" s="5"/>
      <c r="L4806" s="3">
        <v>114.3891597361629</v>
      </c>
      <c r="M4806" s="6"/>
      <c r="N4806" s="6"/>
      <c r="O4806" s="5">
        <v>65.143300000000011</v>
      </c>
      <c r="P4806" s="5">
        <v>1.5740248098574321</v>
      </c>
      <c r="Q4806" s="4">
        <v>0</v>
      </c>
      <c r="R4806" s="4">
        <v>1</v>
      </c>
      <c r="S4806" s="4">
        <v>0</v>
      </c>
      <c r="T4806" s="4">
        <v>1</v>
      </c>
      <c r="U4806" s="4">
        <v>0</v>
      </c>
      <c r="V4806" s="5">
        <v>27369264773.174561</v>
      </c>
      <c r="W4806" s="5"/>
      <c r="X4806" s="6">
        <v>0.50091466944493568</v>
      </c>
      <c r="Y4806" s="6">
        <v>-4.2841155242447977</v>
      </c>
      <c r="Z4806" s="6"/>
      <c r="AA4806" s="6">
        <v>6.8234665197385667</v>
      </c>
      <c r="AB4806" s="6">
        <v>-2.5314736276409779</v>
      </c>
      <c r="AC4806" s="6">
        <v>3.0825819022905829</v>
      </c>
      <c r="AD4806" s="4">
        <v>0</v>
      </c>
      <c r="AE4806" s="4">
        <v>0</v>
      </c>
    </row>
    <row r="4807" spans="1:31" hidden="1" x14ac:dyDescent="0.35">
      <c r="A4807" s="7" t="s">
        <v>243</v>
      </c>
      <c r="B4807" s="7" t="s">
        <v>244</v>
      </c>
      <c r="C4807" s="8">
        <v>98.510790393407603</v>
      </c>
      <c r="D4807" s="9">
        <v>2015</v>
      </c>
      <c r="E4807" s="10">
        <v>39540369500</v>
      </c>
      <c r="F4807" s="10">
        <v>34473293600</v>
      </c>
      <c r="G4807" s="10">
        <v>7207480000</v>
      </c>
      <c r="H4807" s="10">
        <v>7887024000</v>
      </c>
      <c r="I4807" s="11">
        <v>15.48402183046962</v>
      </c>
      <c r="J4807" s="9">
        <v>3834574</v>
      </c>
      <c r="K4807" s="10"/>
      <c r="L4807" s="8">
        <v>118.13163177516491</v>
      </c>
      <c r="M4807" s="11"/>
      <c r="N4807" s="11"/>
      <c r="O4807" s="10">
        <v>68.29310000000001</v>
      </c>
      <c r="P4807" s="10">
        <v>1.687175449810711</v>
      </c>
      <c r="Q4807" s="9">
        <v>0</v>
      </c>
      <c r="R4807" s="9">
        <v>1</v>
      </c>
      <c r="S4807" s="9">
        <v>0</v>
      </c>
      <c r="T4807" s="9">
        <v>1</v>
      </c>
      <c r="U4807" s="9">
        <v>0</v>
      </c>
      <c r="V4807" s="10">
        <v>28747519601.383739</v>
      </c>
      <c r="W4807" s="10"/>
      <c r="X4807" s="11">
        <v>0.59277081721798053</v>
      </c>
      <c r="Y4807" s="11">
        <v>-1.5116214559458181</v>
      </c>
      <c r="Z4807" s="11"/>
      <c r="AA4807" s="11">
        <v>4.8351864274606884</v>
      </c>
      <c r="AB4807" s="11">
        <v>7.1886185811472121</v>
      </c>
      <c r="AC4807" s="11">
        <v>5.0357758589118253</v>
      </c>
      <c r="AD4807" s="9">
        <v>0</v>
      </c>
      <c r="AE4807" s="9">
        <v>0</v>
      </c>
    </row>
    <row r="4808" spans="1:31" hidden="1" x14ac:dyDescent="0.35">
      <c r="A4808" s="2" t="s">
        <v>243</v>
      </c>
      <c r="B4808" s="2" t="s">
        <v>244</v>
      </c>
      <c r="C4808" s="3">
        <v>105.18681283456171</v>
      </c>
      <c r="D4808" s="4">
        <v>2016</v>
      </c>
      <c r="E4808" s="5">
        <v>40697350700</v>
      </c>
      <c r="F4808" s="5">
        <v>33055804300</v>
      </c>
      <c r="G4808" s="5">
        <v>7252824000</v>
      </c>
      <c r="H4808" s="5">
        <v>8798281000</v>
      </c>
      <c r="I4808" s="6">
        <v>11.55387634169745</v>
      </c>
      <c r="J4808" s="4">
        <v>4004096</v>
      </c>
      <c r="K4808" s="5"/>
      <c r="L4808" s="3">
        <v>121.9099512474907</v>
      </c>
      <c r="M4808" s="6"/>
      <c r="N4808" s="6"/>
      <c r="O4808" s="5">
        <v>70.133814000000001</v>
      </c>
      <c r="P4808" s="5">
        <v>1.677142479382183</v>
      </c>
      <c r="Q4808" s="4">
        <v>0</v>
      </c>
      <c r="R4808" s="4">
        <v>1</v>
      </c>
      <c r="S4808" s="4">
        <v>0</v>
      </c>
      <c r="T4808" s="4">
        <v>1</v>
      </c>
      <c r="U4808" s="4">
        <v>0</v>
      </c>
      <c r="V4808" s="5">
        <v>28521336153.610909</v>
      </c>
      <c r="W4808" s="5"/>
      <c r="X4808" s="6">
        <v>2.9260758425638889</v>
      </c>
      <c r="Y4808" s="6">
        <v>0.62912418764949751</v>
      </c>
      <c r="Z4808" s="6"/>
      <c r="AA4808" s="6">
        <v>2.6953147536134558</v>
      </c>
      <c r="AB4808" s="6">
        <v>-0.59466076451344796</v>
      </c>
      <c r="AC4808" s="6">
        <v>-0.78679291608151047</v>
      </c>
      <c r="AD4808" s="4">
        <v>0</v>
      </c>
      <c r="AE4808" s="4">
        <v>0</v>
      </c>
    </row>
    <row r="4809" spans="1:31" hidden="1" x14ac:dyDescent="0.35">
      <c r="A4809" s="7" t="s">
        <v>243</v>
      </c>
      <c r="B4809" s="7" t="s">
        <v>244</v>
      </c>
      <c r="C4809" s="8">
        <v>98.699107218372035</v>
      </c>
      <c r="D4809" s="9">
        <v>2017</v>
      </c>
      <c r="E4809" s="10">
        <v>38779600900</v>
      </c>
      <c r="F4809" s="10">
        <v>36610565200</v>
      </c>
      <c r="G4809" s="10">
        <v>7399711800</v>
      </c>
      <c r="H4809" s="10">
        <v>8907084900</v>
      </c>
      <c r="I4809" s="11">
        <v>1.236649522787459</v>
      </c>
      <c r="J4809" s="9">
        <v>4154812</v>
      </c>
      <c r="K4809" s="10"/>
      <c r="L4809" s="8">
        <v>124.55763178080311</v>
      </c>
      <c r="M4809" s="11"/>
      <c r="N4809" s="11"/>
      <c r="O4809" s="10">
        <v>72.841214000000008</v>
      </c>
      <c r="P4809" s="10">
        <v>1.6808495051398249</v>
      </c>
      <c r="Q4809" s="9">
        <v>0</v>
      </c>
      <c r="R4809" s="9">
        <v>1</v>
      </c>
      <c r="S4809" s="9">
        <v>0</v>
      </c>
      <c r="T4809" s="9">
        <v>1</v>
      </c>
      <c r="U4809" s="9">
        <v>0</v>
      </c>
      <c r="V4809" s="10">
        <v>29010105991.409061</v>
      </c>
      <c r="W4809" s="10"/>
      <c r="X4809" s="11">
        <v>-4.7122227049536178</v>
      </c>
      <c r="Y4809" s="11">
        <v>2.0252497509935439</v>
      </c>
      <c r="Z4809" s="11"/>
      <c r="AA4809" s="11">
        <v>3.8603347594927699</v>
      </c>
      <c r="AB4809" s="11">
        <v>0.22103224998555271</v>
      </c>
      <c r="AC4809" s="11">
        <v>1.713698948624709</v>
      </c>
      <c r="AD4809" s="9">
        <v>0</v>
      </c>
      <c r="AE4809" s="9">
        <v>0</v>
      </c>
    </row>
    <row r="4810" spans="1:31" hidden="1" x14ac:dyDescent="0.35">
      <c r="A4810" s="2" t="s">
        <v>243</v>
      </c>
      <c r="B4810" s="2" t="s">
        <v>244</v>
      </c>
      <c r="C4810" s="3">
        <v>90.628071331541562</v>
      </c>
      <c r="D4810" s="4">
        <v>2018</v>
      </c>
      <c r="E4810" s="5">
        <v>39843453500</v>
      </c>
      <c r="F4810" s="5">
        <v>41865087100</v>
      </c>
      <c r="G4810" s="5">
        <v>7863246300</v>
      </c>
      <c r="H4810" s="5">
        <v>9320177800</v>
      </c>
      <c r="I4810" s="6">
        <v>4.6378013080351224</v>
      </c>
      <c r="J4810" s="4">
        <v>4323515</v>
      </c>
      <c r="K4810" s="5"/>
      <c r="L4810" s="3">
        <v>125.23414556761701</v>
      </c>
      <c r="M4810" s="6"/>
      <c r="N4810" s="6"/>
      <c r="O4810" s="5">
        <v>74.158174000000017</v>
      </c>
      <c r="P4810" s="5">
        <v>1.736248831604545</v>
      </c>
      <c r="Q4810" s="4">
        <v>0</v>
      </c>
      <c r="R4810" s="4">
        <v>1</v>
      </c>
      <c r="S4810" s="4">
        <v>0</v>
      </c>
      <c r="T4810" s="4">
        <v>1</v>
      </c>
      <c r="U4810" s="4">
        <v>0</v>
      </c>
      <c r="V4810" s="5">
        <v>30296466533.1744</v>
      </c>
      <c r="W4810" s="5"/>
      <c r="X4810" s="6">
        <v>2.7433304503141498</v>
      </c>
      <c r="Y4810" s="6">
        <v>6.264223695847182</v>
      </c>
      <c r="Z4810" s="6"/>
      <c r="AA4810" s="6">
        <v>1.807987439638236</v>
      </c>
      <c r="AB4810" s="6">
        <v>3.2959123523739629</v>
      </c>
      <c r="AC4810" s="6">
        <v>4.4341807718533559</v>
      </c>
      <c r="AD4810" s="4">
        <v>0</v>
      </c>
      <c r="AE4810" s="4">
        <v>0</v>
      </c>
    </row>
    <row r="4811" spans="1:31" hidden="1" x14ac:dyDescent="0.35">
      <c r="A4811" s="7" t="s">
        <v>243</v>
      </c>
      <c r="B4811" s="7" t="s">
        <v>244</v>
      </c>
      <c r="C4811" s="8">
        <v>91.957058128298314</v>
      </c>
      <c r="D4811" s="9">
        <v>2019</v>
      </c>
      <c r="E4811" s="10">
        <v>40745436400</v>
      </c>
      <c r="F4811" s="10">
        <v>42765550900</v>
      </c>
      <c r="G4811" s="10">
        <v>8473486500.000001</v>
      </c>
      <c r="H4811" s="10">
        <v>8536701700</v>
      </c>
      <c r="I4811" s="11">
        <v>-8.4062355548624907</v>
      </c>
      <c r="J4811" s="9">
        <v>4442316</v>
      </c>
      <c r="K4811" s="10"/>
      <c r="L4811" s="8">
        <v>126.6015121145745</v>
      </c>
      <c r="M4811" s="11"/>
      <c r="N4811" s="11"/>
      <c r="O4811" s="10">
        <v>75.13318000000001</v>
      </c>
      <c r="P4811" s="10">
        <v>1.5939413078135649</v>
      </c>
      <c r="Q4811" s="9">
        <v>0</v>
      </c>
      <c r="R4811" s="9">
        <v>1</v>
      </c>
      <c r="S4811" s="9">
        <v>0</v>
      </c>
      <c r="T4811" s="9">
        <v>1</v>
      </c>
      <c r="U4811" s="9">
        <v>0</v>
      </c>
      <c r="V4811" s="10">
        <v>31062774719.791649</v>
      </c>
      <c r="W4811" s="10"/>
      <c r="X4811" s="11">
        <v>2.2638170659579</v>
      </c>
      <c r="Y4811" s="11">
        <v>7.7606649558974254</v>
      </c>
      <c r="Z4811" s="11"/>
      <c r="AA4811" s="11">
        <v>1.3147653824378049</v>
      </c>
      <c r="AB4811" s="11">
        <v>-8.1962631853561767</v>
      </c>
      <c r="AC4811" s="11">
        <v>2.5293648874139931</v>
      </c>
      <c r="AD4811" s="9">
        <v>0</v>
      </c>
      <c r="AE4811" s="9">
        <v>0</v>
      </c>
    </row>
    <row r="4812" spans="1:31" hidden="1" x14ac:dyDescent="0.35">
      <c r="A4812" s="2" t="s">
        <v>243</v>
      </c>
      <c r="B4812" s="2" t="s">
        <v>244</v>
      </c>
      <c r="C4812" s="3"/>
      <c r="D4812" s="4">
        <v>2020</v>
      </c>
      <c r="E4812" s="5">
        <v>38782600000</v>
      </c>
      <c r="F4812" s="5">
        <v>34005787600</v>
      </c>
      <c r="G4812" s="5">
        <v>8278200000.000001</v>
      </c>
      <c r="H4812" s="5">
        <v>5507800000</v>
      </c>
      <c r="I4812" s="6">
        <v>-35.480936390221999</v>
      </c>
      <c r="J4812" s="4">
        <v>4400267</v>
      </c>
      <c r="K4812" s="5"/>
      <c r="L4812" s="3">
        <v>129.26233350324819</v>
      </c>
      <c r="M4812" s="6"/>
      <c r="N4812" s="6"/>
      <c r="O4812" s="5">
        <v>74.819350356164392</v>
      </c>
      <c r="P4812" s="5">
        <v>1.510509139519572</v>
      </c>
      <c r="Q4812" s="4">
        <v>0</v>
      </c>
      <c r="R4812" s="4">
        <v>1</v>
      </c>
      <c r="S4812" s="4">
        <v>0</v>
      </c>
      <c r="T4812" s="4">
        <v>1</v>
      </c>
      <c r="U4812" s="4">
        <v>0</v>
      </c>
      <c r="V4812" s="5"/>
      <c r="W4812" s="5"/>
      <c r="X4812" s="6">
        <v>-4.8173159338158422</v>
      </c>
      <c r="Y4812" s="6">
        <v>-2.304677065337863</v>
      </c>
      <c r="Z4812" s="6"/>
      <c r="AA4812" s="6">
        <v>-0.41769780519820637</v>
      </c>
      <c r="AB4812" s="6">
        <v>-5.2343312696022766</v>
      </c>
      <c r="AC4812" s="6"/>
      <c r="AD4812" s="4">
        <v>0</v>
      </c>
      <c r="AE4812" s="4">
        <v>0</v>
      </c>
    </row>
    <row r="4813" spans="1:31" hidden="1" x14ac:dyDescent="0.35">
      <c r="A4813" s="7" t="s">
        <v>243</v>
      </c>
      <c r="B4813" s="7" t="s">
        <v>244</v>
      </c>
      <c r="C4813" s="8"/>
      <c r="D4813" s="9">
        <v>2021</v>
      </c>
      <c r="E4813" s="10">
        <v>39431095700</v>
      </c>
      <c r="F4813" s="10">
        <v>44748941600</v>
      </c>
      <c r="G4813" s="10">
        <v>9034700000</v>
      </c>
      <c r="H4813" s="10">
        <v>5582800000</v>
      </c>
      <c r="I4813" s="11">
        <v>1.361705218054382</v>
      </c>
      <c r="J4813" s="9">
        <v>4360865</v>
      </c>
      <c r="K4813" s="10"/>
      <c r="L4813" s="8">
        <v>133.68779685454959</v>
      </c>
      <c r="M4813" s="11"/>
      <c r="N4813" s="11"/>
      <c r="O4813" s="10">
        <v>80.781000000000006</v>
      </c>
      <c r="P4813" s="10">
        <v>1.6882909373217521</v>
      </c>
      <c r="Q4813" s="9">
        <v>0</v>
      </c>
      <c r="R4813" s="9">
        <v>1</v>
      </c>
      <c r="S4813" s="9">
        <v>0</v>
      </c>
      <c r="T4813" s="9">
        <v>1</v>
      </c>
      <c r="U4813" s="9">
        <v>0</v>
      </c>
      <c r="V4813" s="10"/>
      <c r="W4813" s="10"/>
      <c r="X4813" s="11">
        <v>1.6721305430785971</v>
      </c>
      <c r="Y4813" s="11">
        <v>9.1384600517020473</v>
      </c>
      <c r="Z4813" s="11"/>
      <c r="AA4813" s="11">
        <v>7.968058550971409</v>
      </c>
      <c r="AB4813" s="11">
        <v>11.769660517163411</v>
      </c>
      <c r="AC4813" s="11"/>
      <c r="AD4813" s="9">
        <v>0</v>
      </c>
      <c r="AE4813" s="9">
        <v>0</v>
      </c>
    </row>
    <row r="4814" spans="1:31" hidden="1" x14ac:dyDescent="0.35">
      <c r="A4814" s="2" t="s">
        <v>243</v>
      </c>
      <c r="B4814" s="2" t="s">
        <v>244</v>
      </c>
      <c r="C4814" s="3"/>
      <c r="D4814" s="4">
        <v>2022</v>
      </c>
      <c r="E4814" s="5">
        <v>42096112200</v>
      </c>
      <c r="F4814" s="5">
        <v>56197501800</v>
      </c>
      <c r="G4814" s="5">
        <v>9119500000</v>
      </c>
      <c r="H4814" s="5">
        <v>7916400000</v>
      </c>
      <c r="I4814" s="6">
        <v>41.799813713548758</v>
      </c>
      <c r="J4814" s="4">
        <v>4589643</v>
      </c>
      <c r="K4814" s="5"/>
      <c r="L4814" s="3">
        <v>139.0094396318971</v>
      </c>
      <c r="M4814" s="6"/>
      <c r="N4814" s="6"/>
      <c r="O4814" s="5">
        <v>83.543999999999997</v>
      </c>
      <c r="P4814" s="5">
        <v>1.6866035509452779</v>
      </c>
      <c r="Q4814" s="4">
        <v>0</v>
      </c>
      <c r="R4814" s="4">
        <v>1</v>
      </c>
      <c r="S4814" s="4">
        <v>0</v>
      </c>
      <c r="T4814" s="4">
        <v>1</v>
      </c>
      <c r="U4814" s="4">
        <v>0</v>
      </c>
      <c r="V4814" s="5"/>
      <c r="W4814" s="5"/>
      <c r="X4814" s="6">
        <v>6.7586671196661676</v>
      </c>
      <c r="Y4814" s="6">
        <v>0.93860338472777183</v>
      </c>
      <c r="Z4814" s="6"/>
      <c r="AA4814" s="6">
        <v>3.4203587477253201</v>
      </c>
      <c r="AB4814" s="6">
        <v>-9.99464215066483E-2</v>
      </c>
      <c r="AC4814" s="6"/>
      <c r="AD4814" s="4">
        <v>0</v>
      </c>
      <c r="AE4814" s="4">
        <v>0</v>
      </c>
    </row>
    <row r="4815" spans="1:31" hidden="1" x14ac:dyDescent="0.35">
      <c r="A4815" s="7" t="s">
        <v>243</v>
      </c>
      <c r="B4815" s="7" t="s">
        <v>244</v>
      </c>
      <c r="C4815" s="8"/>
      <c r="D4815" s="9">
        <v>2023</v>
      </c>
      <c r="E4815" s="10">
        <v>41394283300</v>
      </c>
      <c r="F4815" s="10">
        <v>50803609100</v>
      </c>
      <c r="G4815" s="10">
        <v>9502500000</v>
      </c>
      <c r="H4815" s="10">
        <v>7691600000</v>
      </c>
      <c r="I4815" s="11">
        <v>-2.839674599565456</v>
      </c>
      <c r="J4815" s="9">
        <v>4853420</v>
      </c>
      <c r="K4815" s="10"/>
      <c r="L4815" s="8">
        <v>144.0723914409015</v>
      </c>
      <c r="M4815" s="11"/>
      <c r="N4815" s="11"/>
      <c r="O4815" s="10">
        <v>88.017474000000007</v>
      </c>
      <c r="P4815" s="10">
        <v>1.79531703304158</v>
      </c>
      <c r="Q4815" s="9">
        <v>0</v>
      </c>
      <c r="R4815" s="9">
        <v>1</v>
      </c>
      <c r="S4815" s="9">
        <v>0</v>
      </c>
      <c r="T4815" s="9">
        <v>1</v>
      </c>
      <c r="U4815" s="9">
        <v>0</v>
      </c>
      <c r="V4815" s="10"/>
      <c r="W4815" s="10"/>
      <c r="X4815" s="11">
        <v>-1.6672059801284931</v>
      </c>
      <c r="Y4815" s="11">
        <v>4.1997916552442556</v>
      </c>
      <c r="Z4815" s="11"/>
      <c r="AA4815" s="11">
        <v>5.354632289571974</v>
      </c>
      <c r="AB4815" s="11">
        <v>6.4457045661603427</v>
      </c>
      <c r="AC4815" s="11"/>
      <c r="AD4815" s="9">
        <v>0</v>
      </c>
      <c r="AE4815" s="9">
        <v>0</v>
      </c>
    </row>
    <row r="4816" spans="1:31" hidden="1" x14ac:dyDescent="0.35">
      <c r="A4816" s="2" t="s">
        <v>243</v>
      </c>
      <c r="B4816" s="2" t="s">
        <v>244</v>
      </c>
      <c r="C4816" s="3"/>
      <c r="D4816" s="4">
        <v>2024</v>
      </c>
      <c r="E4816" s="5">
        <v>40334543700</v>
      </c>
      <c r="F4816" s="5">
        <v>49140262600</v>
      </c>
      <c r="G4816" s="5"/>
      <c r="H4816" s="5"/>
      <c r="I4816" s="6"/>
      <c r="J4816" s="4">
        <v>4897263</v>
      </c>
      <c r="K4816" s="5"/>
      <c r="L4816" s="3">
        <v>148.2484027870145</v>
      </c>
      <c r="M4816" s="6"/>
      <c r="N4816" s="6"/>
      <c r="O4816" s="5">
        <v>89.499605000000003</v>
      </c>
      <c r="P4816" s="5">
        <v>1.889676946736923</v>
      </c>
      <c r="Q4816" s="4">
        <v>0</v>
      </c>
      <c r="R4816" s="4">
        <v>1</v>
      </c>
      <c r="S4816" s="4">
        <v>0</v>
      </c>
      <c r="T4816" s="4">
        <v>1</v>
      </c>
      <c r="U4816" s="4">
        <v>0</v>
      </c>
      <c r="V4816" s="5"/>
      <c r="W4816" s="5"/>
      <c r="X4816" s="6">
        <v>-2.5601109996751652</v>
      </c>
      <c r="Y4816" s="6"/>
      <c r="Z4816" s="6"/>
      <c r="AA4816" s="6">
        <v>1.6839054026931011</v>
      </c>
      <c r="AB4816" s="6">
        <v>5.2558914085208039</v>
      </c>
      <c r="AC4816" s="6"/>
      <c r="AD4816" s="4">
        <v>0</v>
      </c>
      <c r="AE4816" s="4">
        <v>0</v>
      </c>
    </row>
    <row r="4817" spans="1:31" hidden="1" x14ac:dyDescent="0.35">
      <c r="A4817" s="7" t="s">
        <v>245</v>
      </c>
      <c r="B4817" s="7" t="s">
        <v>246</v>
      </c>
      <c r="C4817" s="8"/>
      <c r="D4817" s="9">
        <v>1980</v>
      </c>
      <c r="E4817" s="10"/>
      <c r="F4817" s="10"/>
      <c r="G4817" s="10"/>
      <c r="H4817" s="10"/>
      <c r="I4817" s="11"/>
      <c r="J4817" s="9">
        <v>3292573</v>
      </c>
      <c r="K4817" s="10"/>
      <c r="L4817" s="8"/>
      <c r="M4817" s="11">
        <v>-21.72</v>
      </c>
      <c r="N4817" s="11">
        <v>-13.427</v>
      </c>
      <c r="O4817" s="10"/>
      <c r="P4817" s="10"/>
      <c r="Q4817" s="9">
        <v>0</v>
      </c>
      <c r="R4817" s="9">
        <v>0</v>
      </c>
      <c r="S4817" s="9">
        <v>1</v>
      </c>
      <c r="T4817" s="9">
        <v>0</v>
      </c>
      <c r="U4817" s="9">
        <v>0</v>
      </c>
      <c r="V4817" s="10"/>
      <c r="W4817" s="10"/>
      <c r="X4817" s="11"/>
      <c r="Y4817" s="11"/>
      <c r="Z4817" s="11"/>
      <c r="AA4817" s="11"/>
      <c r="AB4817" s="11"/>
      <c r="AC4817" s="11"/>
      <c r="AD4817" s="9">
        <v>0</v>
      </c>
      <c r="AE4817" s="9">
        <v>0</v>
      </c>
    </row>
    <row r="4818" spans="1:31" hidden="1" x14ac:dyDescent="0.35">
      <c r="A4818" s="2" t="s">
        <v>245</v>
      </c>
      <c r="B4818" s="2" t="s">
        <v>246</v>
      </c>
      <c r="C4818" s="3"/>
      <c r="D4818" s="4">
        <v>1981</v>
      </c>
      <c r="E4818" s="5"/>
      <c r="F4818" s="5"/>
      <c r="G4818" s="5"/>
      <c r="H4818" s="5"/>
      <c r="I4818" s="6"/>
      <c r="J4818" s="4">
        <v>3366631</v>
      </c>
      <c r="K4818" s="5"/>
      <c r="L4818" s="3"/>
      <c r="M4818" s="6">
        <v>60.183</v>
      </c>
      <c r="N4818" s="6">
        <v>16.141999999999999</v>
      </c>
      <c r="O4818" s="5"/>
      <c r="P4818" s="5"/>
      <c r="Q4818" s="4">
        <v>0</v>
      </c>
      <c r="R4818" s="4">
        <v>0</v>
      </c>
      <c r="S4818" s="4">
        <v>1</v>
      </c>
      <c r="T4818" s="4">
        <v>0</v>
      </c>
      <c r="U4818" s="4">
        <v>0</v>
      </c>
      <c r="V4818" s="5"/>
      <c r="W4818" s="5"/>
      <c r="X4818" s="6"/>
      <c r="Y4818" s="6"/>
      <c r="Z4818" s="6"/>
      <c r="AA4818" s="6"/>
      <c r="AB4818" s="6"/>
      <c r="AC4818" s="6"/>
      <c r="AD4818" s="4">
        <v>0</v>
      </c>
      <c r="AE4818" s="4">
        <v>0</v>
      </c>
    </row>
    <row r="4819" spans="1:31" hidden="1" x14ac:dyDescent="0.35">
      <c r="A4819" s="7" t="s">
        <v>245</v>
      </c>
      <c r="B4819" s="7" t="s">
        <v>246</v>
      </c>
      <c r="C4819" s="8"/>
      <c r="D4819" s="9">
        <v>1982</v>
      </c>
      <c r="E4819" s="10"/>
      <c r="F4819" s="10"/>
      <c r="G4819" s="10"/>
      <c r="H4819" s="10"/>
      <c r="I4819" s="11"/>
      <c r="J4819" s="9">
        <v>3450026</v>
      </c>
      <c r="K4819" s="10"/>
      <c r="L4819" s="8"/>
      <c r="M4819" s="11">
        <v>66.915000000000006</v>
      </c>
      <c r="N4819" s="11">
        <v>32.697000000000003</v>
      </c>
      <c r="O4819" s="10"/>
      <c r="P4819" s="10"/>
      <c r="Q4819" s="9">
        <v>0</v>
      </c>
      <c r="R4819" s="9">
        <v>0</v>
      </c>
      <c r="S4819" s="9">
        <v>1</v>
      </c>
      <c r="T4819" s="9">
        <v>0</v>
      </c>
      <c r="U4819" s="9">
        <v>0</v>
      </c>
      <c r="V4819" s="10"/>
      <c r="W4819" s="10"/>
      <c r="X4819" s="11"/>
      <c r="Y4819" s="11"/>
      <c r="Z4819" s="11"/>
      <c r="AA4819" s="11"/>
      <c r="AB4819" s="11"/>
      <c r="AC4819" s="11"/>
      <c r="AD4819" s="9">
        <v>0</v>
      </c>
      <c r="AE4819" s="9">
        <v>0</v>
      </c>
    </row>
    <row r="4820" spans="1:31" hidden="1" x14ac:dyDescent="0.35">
      <c r="A4820" s="2" t="s">
        <v>245</v>
      </c>
      <c r="B4820" s="2" t="s">
        <v>246</v>
      </c>
      <c r="C4820" s="3"/>
      <c r="D4820" s="4">
        <v>1983</v>
      </c>
      <c r="E4820" s="5"/>
      <c r="F4820" s="5"/>
      <c r="G4820" s="5"/>
      <c r="H4820" s="5"/>
      <c r="I4820" s="6"/>
      <c r="J4820" s="4">
        <v>3541001</v>
      </c>
      <c r="K4820" s="5"/>
      <c r="L4820" s="3"/>
      <c r="M4820" s="6">
        <v>-7.4130000000000003</v>
      </c>
      <c r="N4820" s="6">
        <v>10.473000000000001</v>
      </c>
      <c r="O4820" s="5"/>
      <c r="P4820" s="5"/>
      <c r="Q4820" s="4">
        <v>0</v>
      </c>
      <c r="R4820" s="4">
        <v>0</v>
      </c>
      <c r="S4820" s="4">
        <v>1</v>
      </c>
      <c r="T4820" s="4">
        <v>0</v>
      </c>
      <c r="U4820" s="4">
        <v>0</v>
      </c>
      <c r="V4820" s="5"/>
      <c r="W4820" s="5"/>
      <c r="X4820" s="6"/>
      <c r="Y4820" s="6"/>
      <c r="Z4820" s="6"/>
      <c r="AA4820" s="6"/>
      <c r="AB4820" s="6"/>
      <c r="AC4820" s="6"/>
      <c r="AD4820" s="4">
        <v>0</v>
      </c>
      <c r="AE4820" s="4">
        <v>0</v>
      </c>
    </row>
    <row r="4821" spans="1:31" hidden="1" x14ac:dyDescent="0.35">
      <c r="A4821" s="7" t="s">
        <v>245</v>
      </c>
      <c r="B4821" s="7" t="s">
        <v>246</v>
      </c>
      <c r="C4821" s="8"/>
      <c r="D4821" s="9">
        <v>1984</v>
      </c>
      <c r="E4821" s="10">
        <v>14880817849000</v>
      </c>
      <c r="F4821" s="10">
        <v>61499998200</v>
      </c>
      <c r="G4821" s="10"/>
      <c r="H4821" s="10"/>
      <c r="I4821" s="11"/>
      <c r="J4821" s="9">
        <v>3637843</v>
      </c>
      <c r="K4821" s="10"/>
      <c r="L4821" s="8"/>
      <c r="M4821" s="11">
        <v>8.0790000000000006</v>
      </c>
      <c r="N4821" s="11">
        <v>14.496</v>
      </c>
      <c r="O4821" s="10"/>
      <c r="P4821" s="10"/>
      <c r="Q4821" s="9">
        <v>0</v>
      </c>
      <c r="R4821" s="9">
        <v>0</v>
      </c>
      <c r="S4821" s="9">
        <v>1</v>
      </c>
      <c r="T4821" s="9">
        <v>0</v>
      </c>
      <c r="U4821" s="9">
        <v>0</v>
      </c>
      <c r="V4821" s="10"/>
      <c r="W4821" s="10"/>
      <c r="X4821" s="11"/>
      <c r="Y4821" s="11"/>
      <c r="Z4821" s="11"/>
      <c r="AA4821" s="11"/>
      <c r="AB4821" s="11"/>
      <c r="AC4821" s="11"/>
      <c r="AD4821" s="9">
        <v>0</v>
      </c>
      <c r="AE4821" s="9">
        <v>0</v>
      </c>
    </row>
    <row r="4822" spans="1:31" hidden="1" x14ac:dyDescent="0.35">
      <c r="A4822" s="2" t="s">
        <v>245</v>
      </c>
      <c r="B4822" s="2" t="s">
        <v>246</v>
      </c>
      <c r="C4822" s="3"/>
      <c r="D4822" s="4">
        <v>1985</v>
      </c>
      <c r="E4822" s="5">
        <v>15635269949000</v>
      </c>
      <c r="F4822" s="5">
        <v>106499997700</v>
      </c>
      <c r="G4822" s="5"/>
      <c r="H4822" s="5"/>
      <c r="I4822" s="6"/>
      <c r="J4822" s="4">
        <v>3739985</v>
      </c>
      <c r="K4822" s="5"/>
      <c r="L4822" s="3"/>
      <c r="M4822" s="6">
        <v>43.743000000000002</v>
      </c>
      <c r="N4822" s="6">
        <v>7.78</v>
      </c>
      <c r="O4822" s="5"/>
      <c r="P4822" s="5"/>
      <c r="Q4822" s="4">
        <v>0</v>
      </c>
      <c r="R4822" s="4">
        <v>0</v>
      </c>
      <c r="S4822" s="4">
        <v>1</v>
      </c>
      <c r="T4822" s="4">
        <v>0</v>
      </c>
      <c r="U4822" s="4">
        <v>0</v>
      </c>
      <c r="V4822" s="5"/>
      <c r="W4822" s="5"/>
      <c r="X4822" s="6">
        <v>5.0699639472483673</v>
      </c>
      <c r="Y4822" s="6"/>
      <c r="Z4822" s="6"/>
      <c r="AA4822" s="6"/>
      <c r="AB4822" s="6"/>
      <c r="AC4822" s="6"/>
      <c r="AD4822" s="4">
        <v>0</v>
      </c>
      <c r="AE4822" s="4">
        <v>0</v>
      </c>
    </row>
    <row r="4823" spans="1:31" hidden="1" x14ac:dyDescent="0.35">
      <c r="A4823" s="7" t="s">
        <v>245</v>
      </c>
      <c r="B4823" s="7" t="s">
        <v>246</v>
      </c>
      <c r="C4823" s="8"/>
      <c r="D4823" s="9">
        <v>1986</v>
      </c>
      <c r="E4823" s="10">
        <v>16399073722000</v>
      </c>
      <c r="F4823" s="10">
        <v>168799993900</v>
      </c>
      <c r="G4823" s="10"/>
      <c r="H4823" s="10"/>
      <c r="I4823" s="11"/>
      <c r="J4823" s="9">
        <v>3846715</v>
      </c>
      <c r="K4823" s="10"/>
      <c r="L4823" s="8"/>
      <c r="M4823" s="11">
        <v>-2.5630000000000002</v>
      </c>
      <c r="N4823" s="11">
        <v>-12.803000000000001</v>
      </c>
      <c r="O4823" s="10"/>
      <c r="P4823" s="10"/>
      <c r="Q4823" s="9">
        <v>0</v>
      </c>
      <c r="R4823" s="9">
        <v>0</v>
      </c>
      <c r="S4823" s="9">
        <v>1</v>
      </c>
      <c r="T4823" s="9">
        <v>0</v>
      </c>
      <c r="U4823" s="9">
        <v>0</v>
      </c>
      <c r="V4823" s="10"/>
      <c r="W4823" s="10"/>
      <c r="X4823" s="11">
        <v>4.885133262754132</v>
      </c>
      <c r="Y4823" s="11"/>
      <c r="Z4823" s="11"/>
      <c r="AA4823" s="11"/>
      <c r="AB4823" s="11"/>
      <c r="AC4823" s="11"/>
      <c r="AD4823" s="9">
        <v>0</v>
      </c>
      <c r="AE4823" s="9">
        <v>0</v>
      </c>
    </row>
    <row r="4824" spans="1:31" hidden="1" x14ac:dyDescent="0.35">
      <c r="A4824" s="2" t="s">
        <v>245</v>
      </c>
      <c r="B4824" s="2" t="s">
        <v>246</v>
      </c>
      <c r="C4824" s="3"/>
      <c r="D4824" s="4">
        <v>1987</v>
      </c>
      <c r="E4824" s="5">
        <v>16165256978000</v>
      </c>
      <c r="F4824" s="5">
        <v>190400004100</v>
      </c>
      <c r="G4824" s="5"/>
      <c r="H4824" s="5"/>
      <c r="I4824" s="6"/>
      <c r="J4824" s="4">
        <v>3957612</v>
      </c>
      <c r="K4824" s="5"/>
      <c r="L4824" s="3"/>
      <c r="M4824" s="6">
        <v>-6.25</v>
      </c>
      <c r="N4824" s="6">
        <v>6.048</v>
      </c>
      <c r="O4824" s="5"/>
      <c r="P4824" s="5"/>
      <c r="Q4824" s="4">
        <v>0</v>
      </c>
      <c r="R4824" s="4">
        <v>0</v>
      </c>
      <c r="S4824" s="4">
        <v>1</v>
      </c>
      <c r="T4824" s="4">
        <v>0</v>
      </c>
      <c r="U4824" s="4">
        <v>0</v>
      </c>
      <c r="V4824" s="5"/>
      <c r="W4824" s="5"/>
      <c r="X4824" s="6">
        <v>-1.425792382933956</v>
      </c>
      <c r="Y4824" s="6"/>
      <c r="Z4824" s="6"/>
      <c r="AA4824" s="6"/>
      <c r="AB4824" s="6"/>
      <c r="AC4824" s="6"/>
      <c r="AD4824" s="4">
        <v>0</v>
      </c>
      <c r="AE4824" s="4">
        <v>0</v>
      </c>
    </row>
    <row r="4825" spans="1:31" hidden="1" x14ac:dyDescent="0.35">
      <c r="A4825" s="7" t="s">
        <v>245</v>
      </c>
      <c r="B4825" s="7" t="s">
        <v>246</v>
      </c>
      <c r="C4825" s="8"/>
      <c r="D4825" s="9">
        <v>1988</v>
      </c>
      <c r="E4825" s="10">
        <v>15840302812000</v>
      </c>
      <c r="F4825" s="10">
        <v>234800005100</v>
      </c>
      <c r="G4825" s="10"/>
      <c r="H4825" s="10"/>
      <c r="I4825" s="11"/>
      <c r="J4825" s="9">
        <v>4072601</v>
      </c>
      <c r="K4825" s="10"/>
      <c r="L4825" s="8">
        <v>1.677125382720696</v>
      </c>
      <c r="M4825" s="11">
        <v>13.805999999999999</v>
      </c>
      <c r="N4825" s="11">
        <v>3.5790000000000002</v>
      </c>
      <c r="O4825" s="10"/>
      <c r="P4825" s="10"/>
      <c r="Q4825" s="9">
        <v>0</v>
      </c>
      <c r="R4825" s="9">
        <v>0</v>
      </c>
      <c r="S4825" s="9">
        <v>1</v>
      </c>
      <c r="T4825" s="9">
        <v>0</v>
      </c>
      <c r="U4825" s="9">
        <v>0</v>
      </c>
      <c r="V4825" s="10"/>
      <c r="W4825" s="10"/>
      <c r="X4825" s="11">
        <v>-2.010201053050034</v>
      </c>
      <c r="Y4825" s="11"/>
      <c r="Z4825" s="11"/>
      <c r="AA4825" s="11"/>
      <c r="AB4825" s="11"/>
      <c r="AC4825" s="11"/>
      <c r="AD4825" s="9">
        <v>0</v>
      </c>
      <c r="AE4825" s="9">
        <v>0</v>
      </c>
    </row>
    <row r="4826" spans="1:31" hidden="1" x14ac:dyDescent="0.35">
      <c r="A4826" s="2" t="s">
        <v>245</v>
      </c>
      <c r="B4826" s="2" t="s">
        <v>246</v>
      </c>
      <c r="C4826" s="3">
        <v>1.0576507138443061</v>
      </c>
      <c r="D4826" s="4">
        <v>1989</v>
      </c>
      <c r="E4826" s="5">
        <v>18088142625000</v>
      </c>
      <c r="F4826" s="5">
        <v>416300007400</v>
      </c>
      <c r="G4826" s="5"/>
      <c r="H4826" s="5"/>
      <c r="I4826" s="6"/>
      <c r="J4826" s="4">
        <v>4190974</v>
      </c>
      <c r="K4826" s="5"/>
      <c r="L4826" s="3">
        <v>2.7057499266819511</v>
      </c>
      <c r="M4826" s="6">
        <v>17.294</v>
      </c>
      <c r="N4826" s="6">
        <v>25.335999999999999</v>
      </c>
      <c r="O4826" s="5"/>
      <c r="P4826" s="5"/>
      <c r="Q4826" s="4">
        <v>0</v>
      </c>
      <c r="R4826" s="4">
        <v>0</v>
      </c>
      <c r="S4826" s="4">
        <v>1</v>
      </c>
      <c r="T4826" s="4">
        <v>0</v>
      </c>
      <c r="U4826" s="4">
        <v>0</v>
      </c>
      <c r="V4826" s="5">
        <v>162727529125.33121</v>
      </c>
      <c r="W4826" s="5"/>
      <c r="X4826" s="6">
        <v>14.190636629099821</v>
      </c>
      <c r="Y4826" s="6"/>
      <c r="Z4826" s="6"/>
      <c r="AA4826" s="6"/>
      <c r="AB4826" s="6"/>
      <c r="AC4826" s="6"/>
      <c r="AD4826" s="4">
        <v>0</v>
      </c>
      <c r="AE4826" s="4">
        <v>0</v>
      </c>
    </row>
    <row r="4827" spans="1:31" hidden="1" x14ac:dyDescent="0.35">
      <c r="A4827" s="7" t="s">
        <v>245</v>
      </c>
      <c r="B4827" s="7" t="s">
        <v>246</v>
      </c>
      <c r="C4827" s="8">
        <v>0.96294484388303803</v>
      </c>
      <c r="D4827" s="9">
        <v>1990</v>
      </c>
      <c r="E4827" s="10">
        <v>19300876381000</v>
      </c>
      <c r="F4827" s="10">
        <v>612599988200</v>
      </c>
      <c r="G4827" s="10"/>
      <c r="H4827" s="10"/>
      <c r="I4827" s="11"/>
      <c r="J4827" s="9">
        <v>4311955</v>
      </c>
      <c r="K4827" s="10"/>
      <c r="L4827" s="8">
        <v>3.6701599122931849</v>
      </c>
      <c r="M4827" s="11">
        <v>26.489000000000001</v>
      </c>
      <c r="N4827" s="11">
        <v>-7.5609999999999999</v>
      </c>
      <c r="O4827" s="10"/>
      <c r="P4827" s="10"/>
      <c r="Q4827" s="9">
        <v>0</v>
      </c>
      <c r="R4827" s="9">
        <v>0</v>
      </c>
      <c r="S4827" s="9">
        <v>1</v>
      </c>
      <c r="T4827" s="9">
        <v>0</v>
      </c>
      <c r="U4827" s="9">
        <v>0</v>
      </c>
      <c r="V4827" s="10">
        <v>160728691418.63071</v>
      </c>
      <c r="W4827" s="10"/>
      <c r="X4827" s="11">
        <v>6.7045786908151381</v>
      </c>
      <c r="Y4827" s="11"/>
      <c r="Z4827" s="11"/>
      <c r="AA4827" s="11"/>
      <c r="AB4827" s="11"/>
      <c r="AC4827" s="11">
        <v>-1.2283340854767391</v>
      </c>
      <c r="AD4827" s="9">
        <v>0</v>
      </c>
      <c r="AE4827" s="9">
        <v>0</v>
      </c>
    </row>
    <row r="4828" spans="1:31" hidden="1" x14ac:dyDescent="0.35">
      <c r="A4828" s="2" t="s">
        <v>245</v>
      </c>
      <c r="B4828" s="2" t="s">
        <v>246</v>
      </c>
      <c r="C4828" s="3">
        <v>2.9512330138203962</v>
      </c>
      <c r="D4828" s="4">
        <v>1991</v>
      </c>
      <c r="E4828" s="5">
        <v>20130150818000</v>
      </c>
      <c r="F4828" s="5">
        <v>721800003600</v>
      </c>
      <c r="G4828" s="5"/>
      <c r="H4828" s="5"/>
      <c r="I4828" s="6"/>
      <c r="J4828" s="4">
        <v>4435118</v>
      </c>
      <c r="K4828" s="5"/>
      <c r="L4828" s="3">
        <v>4.1634866018027292</v>
      </c>
      <c r="M4828" s="6">
        <v>22.1</v>
      </c>
      <c r="N4828" s="6">
        <v>13</v>
      </c>
      <c r="O4828" s="5"/>
      <c r="P4828" s="5"/>
      <c r="Q4828" s="4">
        <v>0</v>
      </c>
      <c r="R4828" s="4">
        <v>0</v>
      </c>
      <c r="S4828" s="4">
        <v>1</v>
      </c>
      <c r="T4828" s="4">
        <v>0</v>
      </c>
      <c r="U4828" s="4">
        <v>0</v>
      </c>
      <c r="V4828" s="5">
        <v>511638490460.77271</v>
      </c>
      <c r="W4828" s="5"/>
      <c r="X4828" s="6">
        <v>4.2965636411015362</v>
      </c>
      <c r="Y4828" s="6"/>
      <c r="Z4828" s="6"/>
      <c r="AA4828" s="6"/>
      <c r="AB4828" s="6"/>
      <c r="AC4828" s="6">
        <v>218.32430535265749</v>
      </c>
      <c r="AD4828" s="4">
        <v>0</v>
      </c>
      <c r="AE4828" s="4">
        <v>0</v>
      </c>
    </row>
    <row r="4829" spans="1:31" hidden="1" x14ac:dyDescent="0.35">
      <c r="A4829" s="7" t="s">
        <v>245</v>
      </c>
      <c r="B4829" s="7" t="s">
        <v>246</v>
      </c>
      <c r="C4829" s="8">
        <v>4.6660475662020158</v>
      </c>
      <c r="D4829" s="9">
        <v>1992</v>
      </c>
      <c r="E4829" s="10">
        <v>21249358572000</v>
      </c>
      <c r="F4829" s="10">
        <v>807599996900</v>
      </c>
      <c r="G4829" s="10"/>
      <c r="H4829" s="10"/>
      <c r="I4829" s="11"/>
      <c r="J4829" s="9">
        <v>4559646</v>
      </c>
      <c r="K4829" s="10"/>
      <c r="L4829" s="8">
        <v>4.5741949729403002</v>
      </c>
      <c r="M4829" s="11">
        <v>38.200000000000003</v>
      </c>
      <c r="N4829" s="11">
        <v>17.8</v>
      </c>
      <c r="O4829" s="10"/>
      <c r="P4829" s="10"/>
      <c r="Q4829" s="9">
        <v>0</v>
      </c>
      <c r="R4829" s="9">
        <v>0</v>
      </c>
      <c r="S4829" s="9">
        <v>1</v>
      </c>
      <c r="T4829" s="9">
        <v>0</v>
      </c>
      <c r="U4829" s="9">
        <v>0</v>
      </c>
      <c r="V4829" s="10">
        <v>823817091814.46008</v>
      </c>
      <c r="W4829" s="10"/>
      <c r="X4829" s="11">
        <v>5.5598577681754158</v>
      </c>
      <c r="Y4829" s="11"/>
      <c r="Z4829" s="11"/>
      <c r="AA4829" s="11"/>
      <c r="AB4829" s="11"/>
      <c r="AC4829" s="11">
        <v>61.015464468387577</v>
      </c>
      <c r="AD4829" s="9">
        <v>0</v>
      </c>
      <c r="AE4829" s="9">
        <v>0</v>
      </c>
    </row>
    <row r="4830" spans="1:31" hidden="1" x14ac:dyDescent="0.35">
      <c r="A4830" s="2" t="s">
        <v>245</v>
      </c>
      <c r="B4830" s="2" t="s">
        <v>246</v>
      </c>
      <c r="C4830" s="3">
        <v>6.9308098642419953</v>
      </c>
      <c r="D4830" s="4">
        <v>1993</v>
      </c>
      <c r="E4830" s="5">
        <v>22505738915000</v>
      </c>
      <c r="F4830" s="5">
        <v>950999973900</v>
      </c>
      <c r="G4830" s="5"/>
      <c r="H4830" s="5"/>
      <c r="I4830" s="6"/>
      <c r="J4830" s="4">
        <v>4685060</v>
      </c>
      <c r="K4830" s="5"/>
      <c r="L4830" s="3">
        <v>4.8608699455989219</v>
      </c>
      <c r="M4830" s="6">
        <v>64.599999999999994</v>
      </c>
      <c r="N4830" s="6">
        <v>59.8</v>
      </c>
      <c r="O4830" s="5"/>
      <c r="P4830" s="5"/>
      <c r="Q4830" s="4">
        <v>0</v>
      </c>
      <c r="R4830" s="4">
        <v>0</v>
      </c>
      <c r="S4830" s="4">
        <v>1</v>
      </c>
      <c r="T4830" s="4">
        <v>0</v>
      </c>
      <c r="U4830" s="4">
        <v>0</v>
      </c>
      <c r="V4830" s="5">
        <v>1355971271349.8411</v>
      </c>
      <c r="W4830" s="5"/>
      <c r="X4830" s="6">
        <v>5.9125565543212018</v>
      </c>
      <c r="Y4830" s="6"/>
      <c r="Z4830" s="6"/>
      <c r="AA4830" s="6"/>
      <c r="AB4830" s="6"/>
      <c r="AC4830" s="6">
        <v>64.596156698243419</v>
      </c>
      <c r="AD4830" s="4">
        <v>0</v>
      </c>
      <c r="AE4830" s="4">
        <v>0</v>
      </c>
    </row>
    <row r="4831" spans="1:31" hidden="1" x14ac:dyDescent="0.35">
      <c r="A4831" s="7" t="s">
        <v>245</v>
      </c>
      <c r="B4831" s="7" t="s">
        <v>246</v>
      </c>
      <c r="C4831" s="8">
        <v>8.9228202798815097</v>
      </c>
      <c r="D4831" s="9">
        <v>1994</v>
      </c>
      <c r="E4831" s="10">
        <v>24341986324000</v>
      </c>
      <c r="F4831" s="10">
        <v>1107799965700</v>
      </c>
      <c r="G4831" s="10"/>
      <c r="H4831" s="10"/>
      <c r="I4831" s="11"/>
      <c r="J4831" s="9">
        <v>4809220</v>
      </c>
      <c r="K4831" s="10"/>
      <c r="L4831" s="8">
        <v>5.190654733100363</v>
      </c>
      <c r="M4831" s="11">
        <v>12.7</v>
      </c>
      <c r="N4831" s="11">
        <v>22.3</v>
      </c>
      <c r="O4831" s="10"/>
      <c r="P4831" s="10"/>
      <c r="Q4831" s="9">
        <v>0</v>
      </c>
      <c r="R4831" s="9">
        <v>0</v>
      </c>
      <c r="S4831" s="9">
        <v>1</v>
      </c>
      <c r="T4831" s="9">
        <v>0</v>
      </c>
      <c r="U4831" s="9">
        <v>0</v>
      </c>
      <c r="V4831" s="10">
        <v>1904326237876.334</v>
      </c>
      <c r="W4831" s="10"/>
      <c r="X4831" s="11">
        <v>8.1590185327181022</v>
      </c>
      <c r="Y4831" s="11"/>
      <c r="Z4831" s="11"/>
      <c r="AA4831" s="11"/>
      <c r="AB4831" s="11"/>
      <c r="AC4831" s="11">
        <v>40.440013598563759</v>
      </c>
      <c r="AD4831" s="9">
        <v>0</v>
      </c>
      <c r="AE4831" s="9">
        <v>0</v>
      </c>
    </row>
    <row r="4832" spans="1:31" hidden="1" x14ac:dyDescent="0.35">
      <c r="A4832" s="2" t="s">
        <v>245</v>
      </c>
      <c r="B4832" s="2" t="s">
        <v>246</v>
      </c>
      <c r="C4832" s="3">
        <v>9.0800505514668046</v>
      </c>
      <c r="D4832" s="4">
        <v>1995</v>
      </c>
      <c r="E4832" s="5">
        <v>26053533290000</v>
      </c>
      <c r="F4832" s="5">
        <v>1419100028900</v>
      </c>
      <c r="G4832" s="5"/>
      <c r="H4832" s="5"/>
      <c r="I4832" s="6"/>
      <c r="J4832" s="4">
        <v>4929409</v>
      </c>
      <c r="K4832" s="5"/>
      <c r="L4832" s="3">
        <v>6.207707416443486</v>
      </c>
      <c r="M4832" s="6">
        <v>3.7</v>
      </c>
      <c r="N4832" s="6">
        <v>-1.5</v>
      </c>
      <c r="O4832" s="5"/>
      <c r="P4832" s="5"/>
      <c r="Q4832" s="4">
        <v>0</v>
      </c>
      <c r="R4832" s="4">
        <v>0</v>
      </c>
      <c r="S4832" s="4">
        <v>1</v>
      </c>
      <c r="T4832" s="4">
        <v>0</v>
      </c>
      <c r="U4832" s="4">
        <v>0</v>
      </c>
      <c r="V4832" s="5">
        <v>2075726050790.9619</v>
      </c>
      <c r="W4832" s="5"/>
      <c r="X4832" s="6">
        <v>7.0312543241900478</v>
      </c>
      <c r="Y4832" s="6"/>
      <c r="Z4832" s="6"/>
      <c r="AA4832" s="6"/>
      <c r="AB4832" s="6"/>
      <c r="AC4832" s="6">
        <v>9.0005488295834244</v>
      </c>
      <c r="AD4832" s="4">
        <v>0</v>
      </c>
      <c r="AE4832" s="4">
        <v>0</v>
      </c>
    </row>
    <row r="4833" spans="1:31" hidden="1" x14ac:dyDescent="0.35">
      <c r="A4833" s="7" t="s">
        <v>245</v>
      </c>
      <c r="B4833" s="7" t="s">
        <v>246</v>
      </c>
      <c r="C4833" s="8">
        <v>9.0219038650235603</v>
      </c>
      <c r="D4833" s="9">
        <v>1996</v>
      </c>
      <c r="E4833" s="10">
        <v>27858606419000</v>
      </c>
      <c r="F4833" s="10">
        <v>1725688971300</v>
      </c>
      <c r="G4833" s="10"/>
      <c r="H4833" s="10"/>
      <c r="I4833" s="11"/>
      <c r="J4833" s="9">
        <v>5045678</v>
      </c>
      <c r="K4833" s="10"/>
      <c r="L4833" s="8">
        <v>7.0162250355739983</v>
      </c>
      <c r="M4833" s="11">
        <v>0.36099999999999999</v>
      </c>
      <c r="N4833" s="11">
        <v>15.2</v>
      </c>
      <c r="O4833" s="10"/>
      <c r="P4833" s="10"/>
      <c r="Q4833" s="9">
        <v>0</v>
      </c>
      <c r="R4833" s="9">
        <v>0</v>
      </c>
      <c r="S4833" s="9">
        <v>1</v>
      </c>
      <c r="T4833" s="9">
        <v>0</v>
      </c>
      <c r="U4833" s="9">
        <v>0</v>
      </c>
      <c r="V4833" s="10">
        <v>2218999521973.8979</v>
      </c>
      <c r="W4833" s="10"/>
      <c r="X4833" s="11">
        <v>6.9283237283322041</v>
      </c>
      <c r="Y4833" s="11"/>
      <c r="Z4833" s="11"/>
      <c r="AA4833" s="11"/>
      <c r="AB4833" s="11"/>
      <c r="AC4833" s="11">
        <v>6.9023304461752648</v>
      </c>
      <c r="AD4833" s="9">
        <v>0</v>
      </c>
      <c r="AE4833" s="9">
        <v>0</v>
      </c>
    </row>
    <row r="4834" spans="1:31" hidden="1" x14ac:dyDescent="0.35">
      <c r="A4834" s="2" t="s">
        <v>245</v>
      </c>
      <c r="B4834" s="2" t="s">
        <v>246</v>
      </c>
      <c r="C4834" s="3">
        <v>12.973605306196619</v>
      </c>
      <c r="D4834" s="4">
        <v>1997</v>
      </c>
      <c r="E4834" s="5">
        <v>29773075279000</v>
      </c>
      <c r="F4834" s="5">
        <v>2201200000000</v>
      </c>
      <c r="G4834" s="5"/>
      <c r="H4834" s="5"/>
      <c r="I4834" s="6"/>
      <c r="J4834" s="4">
        <v>5152011</v>
      </c>
      <c r="K4834" s="5"/>
      <c r="L4834" s="3">
        <v>8.9463087297325163</v>
      </c>
      <c r="M4834" s="6">
        <v>-3.78</v>
      </c>
      <c r="N4834" s="6">
        <v>-6.9390000000000001</v>
      </c>
      <c r="O4834" s="5"/>
      <c r="P4834" s="5"/>
      <c r="Q4834" s="4">
        <v>0</v>
      </c>
      <c r="R4834" s="4">
        <v>0</v>
      </c>
      <c r="S4834" s="4">
        <v>1</v>
      </c>
      <c r="T4834" s="4">
        <v>0</v>
      </c>
      <c r="U4834" s="4">
        <v>0</v>
      </c>
      <c r="V4834" s="5">
        <v>3192098647913.957</v>
      </c>
      <c r="W4834" s="5"/>
      <c r="X4834" s="6">
        <v>6.8720912712069566</v>
      </c>
      <c r="Y4834" s="6"/>
      <c r="Z4834" s="6"/>
      <c r="AA4834" s="6"/>
      <c r="AB4834" s="6"/>
      <c r="AC4834" s="6">
        <v>43.853057033308588</v>
      </c>
      <c r="AD4834" s="4">
        <v>0</v>
      </c>
      <c r="AE4834" s="4">
        <v>0</v>
      </c>
    </row>
    <row r="4835" spans="1:31" hidden="1" x14ac:dyDescent="0.35">
      <c r="A4835" s="7" t="s">
        <v>245</v>
      </c>
      <c r="B4835" s="7" t="s">
        <v>246</v>
      </c>
      <c r="C4835" s="8">
        <v>12.618766680963081</v>
      </c>
      <c r="D4835" s="9">
        <v>1998</v>
      </c>
      <c r="E4835" s="10">
        <v>30954354223000</v>
      </c>
      <c r="F4835" s="10">
        <v>4222449098800</v>
      </c>
      <c r="G4835" s="10"/>
      <c r="H4835" s="10"/>
      <c r="I4835" s="11"/>
      <c r="J4835" s="9">
        <v>5248266</v>
      </c>
      <c r="K4835" s="10"/>
      <c r="L4835" s="8">
        <v>17.085726128253238</v>
      </c>
      <c r="M4835" s="11">
        <v>4.1740000000000004</v>
      </c>
      <c r="N4835" s="11">
        <v>-4.0309999999999997</v>
      </c>
      <c r="O4835" s="10"/>
      <c r="P4835" s="10"/>
      <c r="Q4835" s="9">
        <v>0</v>
      </c>
      <c r="R4835" s="9">
        <v>0</v>
      </c>
      <c r="S4835" s="9">
        <v>1</v>
      </c>
      <c r="T4835" s="9">
        <v>0</v>
      </c>
      <c r="U4835" s="9">
        <v>0</v>
      </c>
      <c r="V4835" s="10">
        <v>3118515397006.853</v>
      </c>
      <c r="W4835" s="10"/>
      <c r="X4835" s="11">
        <v>3.9676080919769738</v>
      </c>
      <c r="Y4835" s="11"/>
      <c r="Z4835" s="11"/>
      <c r="AA4835" s="11"/>
      <c r="AB4835" s="11"/>
      <c r="AC4835" s="11">
        <v>-2.3051684494522529</v>
      </c>
      <c r="AD4835" s="9">
        <v>0</v>
      </c>
      <c r="AE4835" s="9">
        <v>0</v>
      </c>
    </row>
    <row r="4836" spans="1:31" hidden="1" x14ac:dyDescent="0.35">
      <c r="A4836" s="2" t="s">
        <v>245</v>
      </c>
      <c r="B4836" s="2" t="s">
        <v>246</v>
      </c>
      <c r="C4836" s="3">
        <v>8.4413497136057707</v>
      </c>
      <c r="D4836" s="4">
        <v>1999</v>
      </c>
      <c r="E4836" s="5">
        <v>33215995753000</v>
      </c>
      <c r="F4836" s="5">
        <v>10329402638000</v>
      </c>
      <c r="G4836" s="5"/>
      <c r="H4836" s="5"/>
      <c r="I4836" s="6"/>
      <c r="J4836" s="4">
        <v>5340784</v>
      </c>
      <c r="K4836" s="5"/>
      <c r="L4836" s="3">
        <v>38.48937890158799</v>
      </c>
      <c r="M4836" s="6">
        <v>4.4720000000000004</v>
      </c>
      <c r="N4836" s="6">
        <v>-0.40100000000000002</v>
      </c>
      <c r="O4836" s="5"/>
      <c r="P4836" s="5"/>
      <c r="Q4836" s="4">
        <v>0</v>
      </c>
      <c r="R4836" s="4">
        <v>0</v>
      </c>
      <c r="S4836" s="4">
        <v>1</v>
      </c>
      <c r="T4836" s="4">
        <v>0</v>
      </c>
      <c r="U4836" s="4">
        <v>0</v>
      </c>
      <c r="V4836" s="5">
        <v>2265406782035.7202</v>
      </c>
      <c r="W4836" s="5"/>
      <c r="X4836" s="6">
        <v>7.306376071381691</v>
      </c>
      <c r="Y4836" s="6"/>
      <c r="Z4836" s="6"/>
      <c r="AA4836" s="6"/>
      <c r="AB4836" s="6"/>
      <c r="AC4836" s="6">
        <v>-27.356241876822061</v>
      </c>
      <c r="AD4836" s="4">
        <v>0</v>
      </c>
      <c r="AE4836" s="4">
        <v>0</v>
      </c>
    </row>
    <row r="4837" spans="1:31" hidden="1" x14ac:dyDescent="0.35">
      <c r="A4837" s="7" t="s">
        <v>245</v>
      </c>
      <c r="B4837" s="7" t="s">
        <v>246</v>
      </c>
      <c r="C4837" s="8">
        <v>8.9317292578658325</v>
      </c>
      <c r="D4837" s="9">
        <v>2000</v>
      </c>
      <c r="E4837" s="10">
        <v>35142119045000</v>
      </c>
      <c r="F4837" s="10">
        <v>13638378021000</v>
      </c>
      <c r="G4837" s="10">
        <v>1757706457900</v>
      </c>
      <c r="H4837" s="10">
        <v>5693242191300</v>
      </c>
      <c r="I4837" s="11"/>
      <c r="J4837" s="9">
        <v>5431212</v>
      </c>
      <c r="K4837" s="10"/>
      <c r="L4837" s="8">
        <v>48.14430158696625</v>
      </c>
      <c r="M4837" s="11">
        <v>12.635999999999999</v>
      </c>
      <c r="N4837" s="11">
        <v>20.588000000000001</v>
      </c>
      <c r="O4837" s="10"/>
      <c r="P4837" s="10"/>
      <c r="Q4837" s="9">
        <v>0</v>
      </c>
      <c r="R4837" s="9">
        <v>0</v>
      </c>
      <c r="S4837" s="9">
        <v>1</v>
      </c>
      <c r="T4837" s="9">
        <v>0</v>
      </c>
      <c r="U4837" s="9">
        <v>0</v>
      </c>
      <c r="V4837" s="10">
        <v>2530191444982.5132</v>
      </c>
      <c r="W4837" s="10"/>
      <c r="X4837" s="11">
        <v>5.7987823286195974</v>
      </c>
      <c r="Y4837" s="11"/>
      <c r="Z4837" s="11"/>
      <c r="AA4837" s="11"/>
      <c r="AB4837" s="11"/>
      <c r="AC4837" s="11">
        <v>11.688172960657161</v>
      </c>
      <c r="AD4837" s="9">
        <v>0</v>
      </c>
      <c r="AE4837" s="9">
        <v>0</v>
      </c>
    </row>
    <row r="4838" spans="1:31" hidden="1" x14ac:dyDescent="0.35">
      <c r="A4838" s="2" t="s">
        <v>245</v>
      </c>
      <c r="B4838" s="2" t="s">
        <v>246</v>
      </c>
      <c r="C4838" s="3">
        <v>9.5868626526895007</v>
      </c>
      <c r="D4838" s="4">
        <v>2001</v>
      </c>
      <c r="E4838" s="5">
        <v>37163287406000</v>
      </c>
      <c r="F4838" s="5">
        <v>15701800000000</v>
      </c>
      <c r="G4838" s="5">
        <v>2010437154000</v>
      </c>
      <c r="H4838" s="5">
        <v>6106789153300</v>
      </c>
      <c r="I4838" s="6">
        <v>7.2638217048266824</v>
      </c>
      <c r="J4838" s="4">
        <v>5521482</v>
      </c>
      <c r="K4838" s="5"/>
      <c r="L4838" s="3">
        <v>51.90524196476639</v>
      </c>
      <c r="M4838" s="6">
        <v>-13.731</v>
      </c>
      <c r="N4838" s="6">
        <v>7.1139999999999999</v>
      </c>
      <c r="O4838" s="5"/>
      <c r="P4838" s="5"/>
      <c r="Q4838" s="4">
        <v>0</v>
      </c>
      <c r="R4838" s="4">
        <v>0</v>
      </c>
      <c r="S4838" s="4">
        <v>1</v>
      </c>
      <c r="T4838" s="4">
        <v>0</v>
      </c>
      <c r="U4838" s="4">
        <v>0</v>
      </c>
      <c r="V4838" s="5">
        <v>2900111709375.7388</v>
      </c>
      <c r="W4838" s="5"/>
      <c r="X4838" s="6">
        <v>5.7514128798319311</v>
      </c>
      <c r="Y4838" s="6">
        <v>14.378435885247139</v>
      </c>
      <c r="Z4838" s="6"/>
      <c r="AA4838" s="6"/>
      <c r="AB4838" s="6"/>
      <c r="AC4838" s="6">
        <v>14.62024801035491</v>
      </c>
      <c r="AD4838" s="4">
        <v>0</v>
      </c>
      <c r="AE4838" s="4">
        <v>0</v>
      </c>
    </row>
    <row r="4839" spans="1:31" hidden="1" x14ac:dyDescent="0.35">
      <c r="A4839" s="7" t="s">
        <v>245</v>
      </c>
      <c r="B4839" s="7" t="s">
        <v>246</v>
      </c>
      <c r="C4839" s="8">
        <v>8.5120545249264072</v>
      </c>
      <c r="D4839" s="9">
        <v>2002</v>
      </c>
      <c r="E4839" s="10">
        <v>39362887132000</v>
      </c>
      <c r="F4839" s="10">
        <v>17681982600000</v>
      </c>
      <c r="G4839" s="10">
        <v>2980285522300</v>
      </c>
      <c r="H4839" s="10">
        <v>8048413910600</v>
      </c>
      <c r="I4839" s="11">
        <v>31.79452750961249</v>
      </c>
      <c r="J4839" s="9">
        <v>5610889</v>
      </c>
      <c r="K4839" s="10"/>
      <c r="L4839" s="8">
        <v>57.423467120287192</v>
      </c>
      <c r="M4839" s="11">
        <v>-4.5709999999999997</v>
      </c>
      <c r="N4839" s="11">
        <v>-2.1579999999999999</v>
      </c>
      <c r="O4839" s="10"/>
      <c r="P4839" s="10"/>
      <c r="Q4839" s="9">
        <v>0</v>
      </c>
      <c r="R4839" s="9">
        <v>0</v>
      </c>
      <c r="S4839" s="9">
        <v>1</v>
      </c>
      <c r="T4839" s="9">
        <v>0</v>
      </c>
      <c r="U4839" s="9">
        <v>0</v>
      </c>
      <c r="V4839" s="10">
        <v>2621053857384.1382</v>
      </c>
      <c r="W4839" s="10"/>
      <c r="X4839" s="11">
        <v>5.9187436837056442</v>
      </c>
      <c r="Y4839" s="11">
        <v>48.240670760106738</v>
      </c>
      <c r="Z4839" s="11"/>
      <c r="AA4839" s="11"/>
      <c r="AB4839" s="11"/>
      <c r="AC4839" s="11">
        <v>-9.6223138953385003</v>
      </c>
      <c r="AD4839" s="9">
        <v>0</v>
      </c>
      <c r="AE4839" s="9">
        <v>0</v>
      </c>
    </row>
    <row r="4840" spans="1:31" hidden="1" x14ac:dyDescent="0.35">
      <c r="A4840" s="2" t="s">
        <v>245</v>
      </c>
      <c r="B4840" s="2" t="s">
        <v>246</v>
      </c>
      <c r="C4840" s="3">
        <v>6.9191176545070467</v>
      </c>
      <c r="D4840" s="4">
        <v>2003</v>
      </c>
      <c r="E4840" s="5">
        <v>41751034401000</v>
      </c>
      <c r="F4840" s="5">
        <v>21277279467000</v>
      </c>
      <c r="G4840" s="5">
        <v>2729042344300</v>
      </c>
      <c r="H4840" s="5">
        <v>8156508073300</v>
      </c>
      <c r="I4840" s="6">
        <v>1.343049250457113</v>
      </c>
      <c r="J4840" s="4">
        <v>5697945</v>
      </c>
      <c r="K4840" s="5"/>
      <c r="L4840" s="3">
        <v>66.317990603373758</v>
      </c>
      <c r="M4840" s="6">
        <v>-9.2889999999999997</v>
      </c>
      <c r="N4840" s="6">
        <v>2.3969999999999998</v>
      </c>
      <c r="O4840" s="5"/>
      <c r="P4840" s="5"/>
      <c r="Q4840" s="4">
        <v>0</v>
      </c>
      <c r="R4840" s="4">
        <v>0</v>
      </c>
      <c r="S4840" s="4">
        <v>1</v>
      </c>
      <c r="T4840" s="4">
        <v>0</v>
      </c>
      <c r="U4840" s="4">
        <v>0</v>
      </c>
      <c r="V4840" s="5">
        <v>2219910444519.8701</v>
      </c>
      <c r="W4840" s="5"/>
      <c r="X4840" s="6">
        <v>6.0670023034427247</v>
      </c>
      <c r="Y4840" s="6">
        <v>-8.4301714087483166</v>
      </c>
      <c r="Z4840" s="6"/>
      <c r="AA4840" s="6"/>
      <c r="AB4840" s="6"/>
      <c r="AC4840" s="6">
        <v>-15.30466120465824</v>
      </c>
      <c r="AD4840" s="4">
        <v>0</v>
      </c>
      <c r="AE4840" s="4">
        <v>0</v>
      </c>
    </row>
    <row r="4841" spans="1:31" hidden="1" x14ac:dyDescent="0.35">
      <c r="A4841" s="7" t="s">
        <v>245</v>
      </c>
      <c r="B4841" s="7" t="s">
        <v>246</v>
      </c>
      <c r="C4841" s="8">
        <v>6.7133291941293862</v>
      </c>
      <c r="D4841" s="9">
        <v>2004</v>
      </c>
      <c r="E4841" s="10">
        <v>44405438028000</v>
      </c>
      <c r="F4841" s="10">
        <v>25049270658000</v>
      </c>
      <c r="G4841" s="10">
        <v>3056214320600</v>
      </c>
      <c r="H4841" s="10">
        <v>10096715860000</v>
      </c>
      <c r="I4841" s="11">
        <v>23.787235533440981</v>
      </c>
      <c r="J4841" s="9">
        <v>5781626</v>
      </c>
      <c r="K4841" s="10"/>
      <c r="L4841" s="8">
        <v>73.256355671217307</v>
      </c>
      <c r="M4841" s="11">
        <v>5.9779999999999998</v>
      </c>
      <c r="N4841" s="11">
        <v>31.436</v>
      </c>
      <c r="O4841" s="10"/>
      <c r="P4841" s="10"/>
      <c r="Q4841" s="9">
        <v>0</v>
      </c>
      <c r="R4841" s="9">
        <v>0</v>
      </c>
      <c r="S4841" s="9">
        <v>1</v>
      </c>
      <c r="T4841" s="9">
        <v>0</v>
      </c>
      <c r="U4841" s="9">
        <v>0</v>
      </c>
      <c r="V4841" s="10">
        <v>2295555088144.6899</v>
      </c>
      <c r="W4841" s="10"/>
      <c r="X4841" s="11">
        <v>6.3576954800823398</v>
      </c>
      <c r="Y4841" s="11">
        <v>11.98852692715985</v>
      </c>
      <c r="Z4841" s="11"/>
      <c r="AA4841" s="11"/>
      <c r="AB4841" s="11"/>
      <c r="AC4841" s="11">
        <v>3.4075538412623221</v>
      </c>
      <c r="AD4841" s="9">
        <v>0</v>
      </c>
      <c r="AE4841" s="9">
        <v>0</v>
      </c>
    </row>
    <row r="4842" spans="1:31" hidden="1" x14ac:dyDescent="0.35">
      <c r="A4842" s="2" t="s">
        <v>245</v>
      </c>
      <c r="B4842" s="2" t="s">
        <v>246</v>
      </c>
      <c r="C4842" s="3">
        <v>7.3547831441171008</v>
      </c>
      <c r="D4842" s="4">
        <v>2005</v>
      </c>
      <c r="E4842" s="5">
        <v>47561584895000</v>
      </c>
      <c r="F4842" s="5">
        <v>29147834246000</v>
      </c>
      <c r="G4842" s="5">
        <v>3573657879100</v>
      </c>
      <c r="H4842" s="5">
        <v>11294602236000</v>
      </c>
      <c r="I4842" s="6">
        <v>11.864118913612771</v>
      </c>
      <c r="J4842" s="4">
        <v>5869523</v>
      </c>
      <c r="K4842" s="5"/>
      <c r="L4842" s="3">
        <v>78.505479473210414</v>
      </c>
      <c r="M4842" s="6">
        <v>11.734</v>
      </c>
      <c r="N4842" s="6">
        <v>16.36</v>
      </c>
      <c r="O4842" s="5"/>
      <c r="P4842" s="5"/>
      <c r="Q4842" s="4">
        <v>0</v>
      </c>
      <c r="R4842" s="4">
        <v>0</v>
      </c>
      <c r="S4842" s="4">
        <v>1</v>
      </c>
      <c r="T4842" s="4">
        <v>0</v>
      </c>
      <c r="U4842" s="4">
        <v>0</v>
      </c>
      <c r="V4842" s="5">
        <v>2730713848746.7578</v>
      </c>
      <c r="W4842" s="5"/>
      <c r="X4842" s="6">
        <v>7.1075683681126636</v>
      </c>
      <c r="Y4842" s="6">
        <v>16.930866235795101</v>
      </c>
      <c r="Z4842" s="6"/>
      <c r="AA4842" s="6"/>
      <c r="AB4842" s="6"/>
      <c r="AC4842" s="6">
        <v>18.956581040003321</v>
      </c>
      <c r="AD4842" s="4">
        <v>0</v>
      </c>
      <c r="AE4842" s="4">
        <v>0</v>
      </c>
    </row>
    <row r="4843" spans="1:31" hidden="1" x14ac:dyDescent="0.35">
      <c r="A4843" s="7" t="s">
        <v>245</v>
      </c>
      <c r="B4843" s="7" t="s">
        <v>246</v>
      </c>
      <c r="C4843" s="8">
        <v>5.8738505514865862</v>
      </c>
      <c r="D4843" s="9">
        <v>2006</v>
      </c>
      <c r="E4843" s="10">
        <v>51661044510000</v>
      </c>
      <c r="F4843" s="10">
        <v>35081076407000</v>
      </c>
      <c r="G4843" s="10">
        <v>3935646243300</v>
      </c>
      <c r="H4843" s="10">
        <v>14387125701000</v>
      </c>
      <c r="I4843" s="11">
        <v>27.380543381536761</v>
      </c>
      <c r="J4843" s="9">
        <v>5963200</v>
      </c>
      <c r="K4843" s="10"/>
      <c r="L4843" s="8">
        <v>83.644129733865881</v>
      </c>
      <c r="M4843" s="11">
        <v>14.416</v>
      </c>
      <c r="N4843" s="11">
        <v>18.39</v>
      </c>
      <c r="O4843" s="10"/>
      <c r="P4843" s="10"/>
      <c r="Q4843" s="9">
        <v>0</v>
      </c>
      <c r="R4843" s="9">
        <v>0</v>
      </c>
      <c r="S4843" s="9">
        <v>1</v>
      </c>
      <c r="T4843" s="9">
        <v>0</v>
      </c>
      <c r="U4843" s="9">
        <v>0</v>
      </c>
      <c r="V4843" s="10">
        <v>2463544072436.7998</v>
      </c>
      <c r="W4843" s="10"/>
      <c r="X4843" s="11">
        <v>8.6192662083280656</v>
      </c>
      <c r="Y4843" s="11">
        <v>10.1293513941845</v>
      </c>
      <c r="Z4843" s="11"/>
      <c r="AA4843" s="11"/>
      <c r="AB4843" s="11"/>
      <c r="AC4843" s="11">
        <v>-9.7838803737188815</v>
      </c>
      <c r="AD4843" s="9">
        <v>0</v>
      </c>
      <c r="AE4843" s="9">
        <v>0</v>
      </c>
    </row>
    <row r="4844" spans="1:31" hidden="1" x14ac:dyDescent="0.35">
      <c r="A4844" s="2" t="s">
        <v>245</v>
      </c>
      <c r="B4844" s="2" t="s">
        <v>246</v>
      </c>
      <c r="C4844" s="3">
        <v>6.5432601160813162</v>
      </c>
      <c r="D4844" s="4">
        <v>2007</v>
      </c>
      <c r="E4844" s="5">
        <v>55585645618000</v>
      </c>
      <c r="F4844" s="5">
        <v>40553790510000</v>
      </c>
      <c r="G4844" s="5">
        <v>4280467722100</v>
      </c>
      <c r="H4844" s="5">
        <v>19500665644000</v>
      </c>
      <c r="I4844" s="6">
        <v>35.542470742745913</v>
      </c>
      <c r="J4844" s="4">
        <v>6056236</v>
      </c>
      <c r="K4844" s="5"/>
      <c r="L4844" s="3">
        <v>87.543596222775648</v>
      </c>
      <c r="M4844" s="6">
        <v>7.56</v>
      </c>
      <c r="N4844" s="6">
        <v>16.411000000000001</v>
      </c>
      <c r="O4844" s="5"/>
      <c r="P4844" s="5"/>
      <c r="Q4844" s="4">
        <v>0</v>
      </c>
      <c r="R4844" s="4">
        <v>0</v>
      </c>
      <c r="S4844" s="4">
        <v>1</v>
      </c>
      <c r="T4844" s="4">
        <v>0</v>
      </c>
      <c r="U4844" s="4">
        <v>0</v>
      </c>
      <c r="V4844" s="5">
        <v>3031106916429.8799</v>
      </c>
      <c r="W4844" s="5"/>
      <c r="X4844" s="6">
        <v>7.5968288005487716</v>
      </c>
      <c r="Y4844" s="6">
        <v>8.7614957616432179</v>
      </c>
      <c r="Z4844" s="6"/>
      <c r="AA4844" s="6"/>
      <c r="AB4844" s="6"/>
      <c r="AC4844" s="6">
        <v>23.038469266420659</v>
      </c>
      <c r="AD4844" s="4">
        <v>0</v>
      </c>
      <c r="AE4844" s="4">
        <v>0</v>
      </c>
    </row>
    <row r="4845" spans="1:31" hidden="1" x14ac:dyDescent="0.35">
      <c r="A4845" s="7" t="s">
        <v>245</v>
      </c>
      <c r="B4845" s="7" t="s">
        <v>246</v>
      </c>
      <c r="C4845" s="8">
        <v>9.5662832445386119</v>
      </c>
      <c r="D4845" s="9">
        <v>2008</v>
      </c>
      <c r="E4845" s="10">
        <v>59935168338000</v>
      </c>
      <c r="F4845" s="10">
        <v>47602813795000</v>
      </c>
      <c r="G4845" s="10">
        <v>4534030619800</v>
      </c>
      <c r="H4845" s="10">
        <v>19819074646000</v>
      </c>
      <c r="I4845" s="11">
        <v>1.6328109399587021</v>
      </c>
      <c r="J4845" s="9">
        <v>6148969</v>
      </c>
      <c r="K4845" s="10">
        <v>5761340000000</v>
      </c>
      <c r="L4845" s="8">
        <v>94.222129861591526</v>
      </c>
      <c r="M4845" s="11">
        <v>13.66</v>
      </c>
      <c r="N4845" s="11">
        <v>22.439</v>
      </c>
      <c r="O4845" s="10"/>
      <c r="P4845" s="10"/>
      <c r="Q4845" s="9">
        <v>0</v>
      </c>
      <c r="R4845" s="9">
        <v>0</v>
      </c>
      <c r="S4845" s="9">
        <v>1</v>
      </c>
      <c r="T4845" s="9">
        <v>0</v>
      </c>
      <c r="U4845" s="9">
        <v>0</v>
      </c>
      <c r="V4845" s="10">
        <v>4833068416824.5566</v>
      </c>
      <c r="W4845" s="10">
        <v>6114635710807.1895</v>
      </c>
      <c r="X4845" s="11">
        <v>7.8249027633701136</v>
      </c>
      <c r="Y4845" s="11">
        <v>5.9237194195124516</v>
      </c>
      <c r="Z4845" s="11"/>
      <c r="AA4845" s="11"/>
      <c r="AB4845" s="11"/>
      <c r="AC4845" s="11">
        <v>59.448958749270219</v>
      </c>
      <c r="AD4845" s="9">
        <v>0</v>
      </c>
      <c r="AE4845" s="9">
        <v>0</v>
      </c>
    </row>
    <row r="4846" spans="1:31" hidden="1" x14ac:dyDescent="0.35">
      <c r="A4846" s="2" t="s">
        <v>245</v>
      </c>
      <c r="B4846" s="2" t="s">
        <v>246</v>
      </c>
      <c r="C4846" s="3">
        <v>17.241818646168131</v>
      </c>
      <c r="D4846" s="4">
        <v>2009</v>
      </c>
      <c r="E4846" s="5">
        <v>64431369760000</v>
      </c>
      <c r="F4846" s="5">
        <v>49673414248000</v>
      </c>
      <c r="G4846" s="5">
        <v>8404253839800</v>
      </c>
      <c r="H4846" s="5">
        <v>20081841748000</v>
      </c>
      <c r="I4846" s="6">
        <v>1.3258293169254221</v>
      </c>
      <c r="J4846" s="4">
        <v>6241642</v>
      </c>
      <c r="K4846" s="5">
        <v>6336920000000</v>
      </c>
      <c r="L4846" s="3">
        <v>94.355159896060115</v>
      </c>
      <c r="M4846" s="6">
        <v>4.8840000000000003</v>
      </c>
      <c r="N4846" s="6">
        <v>9.3559999999999999</v>
      </c>
      <c r="O4846" s="5"/>
      <c r="P4846" s="5"/>
      <c r="Q4846" s="4">
        <v>0</v>
      </c>
      <c r="R4846" s="4">
        <v>0</v>
      </c>
      <c r="S4846" s="4">
        <v>1</v>
      </c>
      <c r="T4846" s="4">
        <v>0</v>
      </c>
      <c r="U4846" s="4">
        <v>0</v>
      </c>
      <c r="V4846" s="5">
        <v>9076981067526.7793</v>
      </c>
      <c r="W4846" s="5">
        <v>6716029104270.1143</v>
      </c>
      <c r="X4846" s="6">
        <v>7.5017749122585267</v>
      </c>
      <c r="Y4846" s="6">
        <v>85.359441621298942</v>
      </c>
      <c r="Z4846" s="6">
        <v>9.8353102605933511</v>
      </c>
      <c r="AA4846" s="6"/>
      <c r="AB4846" s="6"/>
      <c r="AC4846" s="6">
        <v>87.809902213024671</v>
      </c>
      <c r="AD4846" s="4">
        <v>0</v>
      </c>
      <c r="AE4846" s="4">
        <v>0</v>
      </c>
    </row>
    <row r="4847" spans="1:31" hidden="1" x14ac:dyDescent="0.35">
      <c r="A4847" s="7" t="s">
        <v>245</v>
      </c>
      <c r="B4847" s="7" t="s">
        <v>246</v>
      </c>
      <c r="C4847" s="8">
        <v>20.91926156074933</v>
      </c>
      <c r="D4847" s="9">
        <v>2010</v>
      </c>
      <c r="E4847" s="10">
        <v>69925371783000.008</v>
      </c>
      <c r="F4847" s="10">
        <v>58866800648000</v>
      </c>
      <c r="G4847" s="10">
        <v>8179900107500</v>
      </c>
      <c r="H4847" s="10">
        <v>17503787023000</v>
      </c>
      <c r="I4847" s="11">
        <v>-12.837740468982419</v>
      </c>
      <c r="J4847" s="9">
        <v>6334194</v>
      </c>
      <c r="K4847" s="10">
        <v>7668660000000</v>
      </c>
      <c r="L4847" s="8">
        <v>100</v>
      </c>
      <c r="M4847" s="11">
        <v>16.731000000000002</v>
      </c>
      <c r="N4847" s="11">
        <v>13.412000000000001</v>
      </c>
      <c r="O4847" s="10"/>
      <c r="P4847" s="10"/>
      <c r="Q4847" s="9">
        <v>0</v>
      </c>
      <c r="R4847" s="9">
        <v>0</v>
      </c>
      <c r="S4847" s="9">
        <v>1</v>
      </c>
      <c r="T4847" s="9">
        <v>0</v>
      </c>
      <c r="U4847" s="9">
        <v>0</v>
      </c>
      <c r="V4847" s="10">
        <v>12314500000000</v>
      </c>
      <c r="W4847" s="10">
        <v>7668660000000</v>
      </c>
      <c r="X4847" s="11">
        <v>8.5269055173971644</v>
      </c>
      <c r="Y4847" s="11">
        <v>-2.669525892203882</v>
      </c>
      <c r="Z4847" s="11">
        <v>14.18443668036212</v>
      </c>
      <c r="AA4847" s="11"/>
      <c r="AB4847" s="11"/>
      <c r="AC4847" s="11">
        <v>35.667353588028938</v>
      </c>
      <c r="AD4847" s="9">
        <v>0</v>
      </c>
      <c r="AE4847" s="9">
        <v>0</v>
      </c>
    </row>
    <row r="4848" spans="1:31" hidden="1" x14ac:dyDescent="0.35">
      <c r="A4848" s="2" t="s">
        <v>245</v>
      </c>
      <c r="B4848" s="2" t="s">
        <v>246</v>
      </c>
      <c r="C4848" s="3"/>
      <c r="D4848" s="4">
        <v>2011</v>
      </c>
      <c r="E4848" s="5">
        <v>75546429556000</v>
      </c>
      <c r="F4848" s="5">
        <v>70256887355000.008</v>
      </c>
      <c r="G4848" s="5">
        <v>9229099174600</v>
      </c>
      <c r="H4848" s="5">
        <v>20568732050000</v>
      </c>
      <c r="I4848" s="6">
        <v>17.510182356381851</v>
      </c>
      <c r="J4848" s="4">
        <v>6426590</v>
      </c>
      <c r="K4848" s="5">
        <v>9236260000000</v>
      </c>
      <c r="L4848" s="3">
        <v>107.5689885610998</v>
      </c>
      <c r="M4848" s="6">
        <v>21.667000000000002</v>
      </c>
      <c r="N4848" s="6">
        <v>16.693999999999999</v>
      </c>
      <c r="O4848" s="5"/>
      <c r="P4848" s="5"/>
      <c r="Q4848" s="4">
        <v>0</v>
      </c>
      <c r="R4848" s="4">
        <v>0</v>
      </c>
      <c r="S4848" s="4">
        <v>1</v>
      </c>
      <c r="T4848" s="4">
        <v>0</v>
      </c>
      <c r="U4848" s="4">
        <v>0</v>
      </c>
      <c r="V4848" s="5"/>
      <c r="W4848" s="5">
        <v>8586359436440.877</v>
      </c>
      <c r="X4848" s="6">
        <v>8.0386526802372504</v>
      </c>
      <c r="Y4848" s="6">
        <v>12.826551098564259</v>
      </c>
      <c r="Z4848" s="6">
        <v>11.9668812601012</v>
      </c>
      <c r="AA4848" s="6"/>
      <c r="AB4848" s="6"/>
      <c r="AC4848" s="6"/>
      <c r="AD4848" s="4">
        <v>0</v>
      </c>
      <c r="AE4848" s="4">
        <v>0</v>
      </c>
    </row>
    <row r="4849" spans="1:31" hidden="1" x14ac:dyDescent="0.35">
      <c r="A4849" s="7" t="s">
        <v>245</v>
      </c>
      <c r="B4849" s="7" t="s">
        <v>246</v>
      </c>
      <c r="C4849" s="8"/>
      <c r="D4849" s="9">
        <v>2012</v>
      </c>
      <c r="E4849" s="10">
        <v>81609860356000</v>
      </c>
      <c r="F4849" s="10">
        <v>81609860356000</v>
      </c>
      <c r="G4849" s="10">
        <v>10949361380000</v>
      </c>
      <c r="H4849" s="10">
        <v>26526677341000</v>
      </c>
      <c r="I4849" s="11">
        <v>28.96603094695865</v>
      </c>
      <c r="J4849" s="9">
        <v>6518978</v>
      </c>
      <c r="K4849" s="10">
        <v>11103300000000</v>
      </c>
      <c r="L4849" s="8">
        <v>112.1461853985321</v>
      </c>
      <c r="M4849" s="11">
        <v>6.6849999999999996</v>
      </c>
      <c r="N4849" s="11">
        <v>-22.603000000000002</v>
      </c>
      <c r="O4849" s="10"/>
      <c r="P4849" s="10"/>
      <c r="Q4849" s="9">
        <v>0</v>
      </c>
      <c r="R4849" s="9">
        <v>0</v>
      </c>
      <c r="S4849" s="9">
        <v>1</v>
      </c>
      <c r="T4849" s="9">
        <v>0</v>
      </c>
      <c r="U4849" s="9">
        <v>0</v>
      </c>
      <c r="V4849" s="10"/>
      <c r="W4849" s="10">
        <v>9900738005971.7422</v>
      </c>
      <c r="X4849" s="11">
        <v>8.0260984346128303</v>
      </c>
      <c r="Y4849" s="11">
        <v>18.63954620982344</v>
      </c>
      <c r="Z4849" s="11">
        <v>15.30775154779319</v>
      </c>
      <c r="AA4849" s="11"/>
      <c r="AB4849" s="11"/>
      <c r="AC4849" s="11"/>
      <c r="AD4849" s="9">
        <v>0</v>
      </c>
      <c r="AE4849" s="9">
        <v>0</v>
      </c>
    </row>
    <row r="4850" spans="1:31" hidden="1" x14ac:dyDescent="0.35">
      <c r="A4850" s="2" t="s">
        <v>245</v>
      </c>
      <c r="B4850" s="2" t="s">
        <v>246</v>
      </c>
      <c r="C4850" s="3"/>
      <c r="D4850" s="4">
        <v>2013</v>
      </c>
      <c r="E4850" s="5">
        <v>88160112763000</v>
      </c>
      <c r="F4850" s="5">
        <v>93867573852000</v>
      </c>
      <c r="G4850" s="5">
        <v>15005078236000</v>
      </c>
      <c r="H4850" s="5">
        <v>26583672501000</v>
      </c>
      <c r="I4850" s="6">
        <v>0.2148597778279111</v>
      </c>
      <c r="J4850" s="4">
        <v>6611385</v>
      </c>
      <c r="K4850" s="5">
        <v>12896310000000</v>
      </c>
      <c r="L4850" s="3">
        <v>119.29149793391321</v>
      </c>
      <c r="M4850" s="6">
        <v>10.552</v>
      </c>
      <c r="N4850" s="6">
        <v>4.6520000000000001</v>
      </c>
      <c r="O4850" s="5"/>
      <c r="P4850" s="5"/>
      <c r="Q4850" s="4">
        <v>0</v>
      </c>
      <c r="R4850" s="4">
        <v>0</v>
      </c>
      <c r="S4850" s="4">
        <v>1</v>
      </c>
      <c r="T4850" s="4">
        <v>0</v>
      </c>
      <c r="U4850" s="4">
        <v>0</v>
      </c>
      <c r="V4850" s="5"/>
      <c r="W4850" s="5">
        <v>10810753677638.02</v>
      </c>
      <c r="X4850" s="6">
        <v>8.026300226990184</v>
      </c>
      <c r="Y4850" s="6">
        <v>37.040670366475737</v>
      </c>
      <c r="Z4850" s="6">
        <v>9.1913923095165959</v>
      </c>
      <c r="AA4850" s="6"/>
      <c r="AB4850" s="6"/>
      <c r="AC4850" s="6"/>
      <c r="AD4850" s="4">
        <v>0</v>
      </c>
      <c r="AE4850" s="4">
        <v>0</v>
      </c>
    </row>
    <row r="4851" spans="1:31" hidden="1" x14ac:dyDescent="0.35">
      <c r="A4851" s="7" t="s">
        <v>245</v>
      </c>
      <c r="B4851" s="7" t="s">
        <v>246</v>
      </c>
      <c r="C4851" s="8"/>
      <c r="D4851" s="9">
        <v>2014</v>
      </c>
      <c r="E4851" s="10">
        <v>94870828315000</v>
      </c>
      <c r="F4851" s="10">
        <v>106797293550000</v>
      </c>
      <c r="G4851" s="10">
        <v>14538250109000</v>
      </c>
      <c r="H4851" s="10">
        <v>29500154733000</v>
      </c>
      <c r="I4851" s="11">
        <v>10.97095306109526</v>
      </c>
      <c r="J4851" s="9">
        <v>6703172</v>
      </c>
      <c r="K4851" s="10">
        <v>14770260000000</v>
      </c>
      <c r="L4851" s="8">
        <v>124.2173338439427</v>
      </c>
      <c r="M4851" s="11">
        <v>22.155000000000001</v>
      </c>
      <c r="N4851" s="11">
        <v>56.811</v>
      </c>
      <c r="O4851" s="10"/>
      <c r="P4851" s="10"/>
      <c r="Q4851" s="9">
        <v>0</v>
      </c>
      <c r="R4851" s="9">
        <v>0</v>
      </c>
      <c r="S4851" s="9">
        <v>1</v>
      </c>
      <c r="T4851" s="9">
        <v>0</v>
      </c>
      <c r="U4851" s="9">
        <v>0</v>
      </c>
      <c r="V4851" s="10"/>
      <c r="W4851" s="10">
        <v>11890659333065.58</v>
      </c>
      <c r="X4851" s="11">
        <v>7.611963439793179</v>
      </c>
      <c r="Y4851" s="11">
        <v>-3.111134241739518</v>
      </c>
      <c r="Z4851" s="11">
        <v>9.9891801037086179</v>
      </c>
      <c r="AA4851" s="11"/>
      <c r="AB4851" s="11"/>
      <c r="AC4851" s="11"/>
      <c r="AD4851" s="9">
        <v>0</v>
      </c>
      <c r="AE4851" s="9">
        <v>0</v>
      </c>
    </row>
    <row r="4852" spans="1:31" hidden="1" x14ac:dyDescent="0.35">
      <c r="A4852" s="2" t="s">
        <v>245</v>
      </c>
      <c r="B4852" s="2" t="s">
        <v>246</v>
      </c>
      <c r="C4852" s="3"/>
      <c r="D4852" s="4">
        <v>2015</v>
      </c>
      <c r="E4852" s="5">
        <v>101768000000000</v>
      </c>
      <c r="F4852" s="5">
        <v>117252000000000</v>
      </c>
      <c r="G4852" s="5">
        <v>15269218556000</v>
      </c>
      <c r="H4852" s="5">
        <v>32268433892000</v>
      </c>
      <c r="I4852" s="6">
        <v>9.3839479285961165</v>
      </c>
      <c r="J4852" s="4">
        <v>6801645</v>
      </c>
      <c r="K4852" s="5">
        <v>15836220000000</v>
      </c>
      <c r="L4852" s="3">
        <v>125.8040292631578</v>
      </c>
      <c r="M4852" s="6">
        <v>-4.798</v>
      </c>
      <c r="N4852" s="6">
        <v>17.323</v>
      </c>
      <c r="O4852" s="5"/>
      <c r="P4852" s="5"/>
      <c r="Q4852" s="4">
        <v>0</v>
      </c>
      <c r="R4852" s="4">
        <v>0</v>
      </c>
      <c r="S4852" s="4">
        <v>1</v>
      </c>
      <c r="T4852" s="4">
        <v>0</v>
      </c>
      <c r="U4852" s="4">
        <v>0</v>
      </c>
      <c r="V4852" s="5"/>
      <c r="W4852" s="5">
        <v>12588006992108.08</v>
      </c>
      <c r="X4852" s="6">
        <v>7.270065843737858</v>
      </c>
      <c r="Y4852" s="6">
        <v>5.0278984163815501</v>
      </c>
      <c r="Z4852" s="6">
        <v>5.8646677152991469</v>
      </c>
      <c r="AA4852" s="6"/>
      <c r="AB4852" s="6"/>
      <c r="AC4852" s="6"/>
      <c r="AD4852" s="4">
        <v>0</v>
      </c>
      <c r="AE4852" s="4">
        <v>0</v>
      </c>
    </row>
    <row r="4853" spans="1:31" hidden="1" x14ac:dyDescent="0.35">
      <c r="A4853" s="7" t="s">
        <v>245</v>
      </c>
      <c r="B4853" s="7" t="s">
        <v>246</v>
      </c>
      <c r="C4853" s="8"/>
      <c r="D4853" s="9">
        <v>2016</v>
      </c>
      <c r="E4853" s="10">
        <v>108915000000000</v>
      </c>
      <c r="F4853" s="10">
        <v>129279000000000</v>
      </c>
      <c r="G4853" s="10">
        <v>15216407506000</v>
      </c>
      <c r="H4853" s="10">
        <v>34527224264000</v>
      </c>
      <c r="I4853" s="11">
        <v>6.9999999986364259</v>
      </c>
      <c r="J4853" s="9">
        <v>6908802</v>
      </c>
      <c r="K4853" s="10">
        <v>16732724910000</v>
      </c>
      <c r="L4853" s="8">
        <v>127.8130092499525</v>
      </c>
      <c r="M4853" s="11">
        <v>15.443</v>
      </c>
      <c r="N4853" s="11">
        <v>-0.378</v>
      </c>
      <c r="O4853" s="10"/>
      <c r="P4853" s="10"/>
      <c r="Q4853" s="9">
        <v>0</v>
      </c>
      <c r="R4853" s="9">
        <v>0</v>
      </c>
      <c r="S4853" s="9">
        <v>1</v>
      </c>
      <c r="T4853" s="9">
        <v>0</v>
      </c>
      <c r="U4853" s="9">
        <v>0</v>
      </c>
      <c r="V4853" s="10"/>
      <c r="W4853" s="10">
        <v>13091566350086.721</v>
      </c>
      <c r="X4853" s="11">
        <v>7.0228362550113994</v>
      </c>
      <c r="Y4853" s="11">
        <v>-0.34586609528388751</v>
      </c>
      <c r="Z4853" s="11">
        <v>4.0003104406784642</v>
      </c>
      <c r="AA4853" s="11"/>
      <c r="AB4853" s="11"/>
      <c r="AC4853" s="11"/>
      <c r="AD4853" s="9">
        <v>0</v>
      </c>
      <c r="AE4853" s="9">
        <v>0</v>
      </c>
    </row>
    <row r="4854" spans="1:31" hidden="1" x14ac:dyDescent="0.35">
      <c r="A4854" s="2" t="s">
        <v>245</v>
      </c>
      <c r="B4854" s="2" t="s">
        <v>246</v>
      </c>
      <c r="C4854" s="3"/>
      <c r="D4854" s="4">
        <v>2017</v>
      </c>
      <c r="E4854" s="5">
        <v>116422000000000</v>
      </c>
      <c r="F4854" s="5">
        <v>140749000000000</v>
      </c>
      <c r="G4854" s="5"/>
      <c r="H4854" s="5"/>
      <c r="I4854" s="6"/>
      <c r="J4854" s="4">
        <v>7018147</v>
      </c>
      <c r="K4854" s="5">
        <v>17226721200000</v>
      </c>
      <c r="L4854" s="3">
        <v>128.86807829899979</v>
      </c>
      <c r="M4854" s="6">
        <v>8.1940000000000008</v>
      </c>
      <c r="N4854" s="6">
        <v>0.91100000000000003</v>
      </c>
      <c r="O4854" s="5"/>
      <c r="P4854" s="5"/>
      <c r="Q4854" s="4">
        <v>0</v>
      </c>
      <c r="R4854" s="4">
        <v>0</v>
      </c>
      <c r="S4854" s="4">
        <v>1</v>
      </c>
      <c r="T4854" s="4">
        <v>0</v>
      </c>
      <c r="U4854" s="4">
        <v>0</v>
      </c>
      <c r="V4854" s="5"/>
      <c r="W4854" s="5">
        <v>13367717923154.369</v>
      </c>
      <c r="X4854" s="6">
        <v>6.8925308726988934</v>
      </c>
      <c r="Y4854" s="6"/>
      <c r="Z4854" s="6">
        <v>2.1093852766198689</v>
      </c>
      <c r="AA4854" s="6"/>
      <c r="AB4854" s="6"/>
      <c r="AC4854" s="6"/>
      <c r="AD4854" s="4">
        <v>0</v>
      </c>
      <c r="AE4854" s="4">
        <v>0</v>
      </c>
    </row>
    <row r="4855" spans="1:31" hidden="1" x14ac:dyDescent="0.35">
      <c r="A4855" s="7" t="s">
        <v>245</v>
      </c>
      <c r="B4855" s="7" t="s">
        <v>246</v>
      </c>
      <c r="C4855" s="8"/>
      <c r="D4855" s="9">
        <v>2018</v>
      </c>
      <c r="E4855" s="10">
        <v>123696000000000</v>
      </c>
      <c r="F4855" s="10">
        <v>152414000000000</v>
      </c>
      <c r="G4855" s="10"/>
      <c r="H4855" s="10"/>
      <c r="I4855" s="11"/>
      <c r="J4855" s="9">
        <v>7128045</v>
      </c>
      <c r="K4855" s="10">
        <v>17863905770000</v>
      </c>
      <c r="L4855" s="8">
        <v>131.49749312116751</v>
      </c>
      <c r="M4855" s="11">
        <v>12.329000000000001</v>
      </c>
      <c r="N4855" s="11">
        <v>5.2350000000000003</v>
      </c>
      <c r="O4855" s="10"/>
      <c r="P4855" s="10"/>
      <c r="Q4855" s="9">
        <v>0</v>
      </c>
      <c r="R4855" s="9">
        <v>0</v>
      </c>
      <c r="S4855" s="9">
        <v>1</v>
      </c>
      <c r="T4855" s="9">
        <v>0</v>
      </c>
      <c r="U4855" s="9">
        <v>0</v>
      </c>
      <c r="V4855" s="10"/>
      <c r="W4855" s="10">
        <v>13584978196914.689</v>
      </c>
      <c r="X4855" s="11">
        <v>6.2479600075587092</v>
      </c>
      <c r="Y4855" s="11"/>
      <c r="Z4855" s="11">
        <v>1.6252607588614909</v>
      </c>
      <c r="AA4855" s="11"/>
      <c r="AB4855" s="11"/>
      <c r="AC4855" s="11"/>
      <c r="AD4855" s="9">
        <v>0</v>
      </c>
      <c r="AE4855" s="9">
        <v>0</v>
      </c>
    </row>
    <row r="4856" spans="1:31" hidden="1" x14ac:dyDescent="0.35">
      <c r="A4856" s="2" t="s">
        <v>245</v>
      </c>
      <c r="B4856" s="2" t="s">
        <v>246</v>
      </c>
      <c r="C4856" s="3"/>
      <c r="D4856" s="4">
        <v>2019</v>
      </c>
      <c r="E4856" s="5">
        <v>130447000000000</v>
      </c>
      <c r="F4856" s="5">
        <v>162657000000000</v>
      </c>
      <c r="G4856" s="5"/>
      <c r="H4856" s="5"/>
      <c r="I4856" s="6"/>
      <c r="J4856" s="4">
        <v>7237636</v>
      </c>
      <c r="K4856" s="5">
        <v>18649529570000</v>
      </c>
      <c r="L4856" s="3">
        <v>135.8665746671725</v>
      </c>
      <c r="M4856" s="6">
        <v>7.76</v>
      </c>
      <c r="N4856" s="6">
        <v>-1.0629999999999999</v>
      </c>
      <c r="O4856" s="5"/>
      <c r="P4856" s="5"/>
      <c r="Q4856" s="4">
        <v>0</v>
      </c>
      <c r="R4856" s="4">
        <v>0</v>
      </c>
      <c r="S4856" s="4">
        <v>1</v>
      </c>
      <c r="T4856" s="4">
        <v>0</v>
      </c>
      <c r="U4856" s="4">
        <v>0</v>
      </c>
      <c r="V4856" s="5"/>
      <c r="W4856" s="5">
        <v>13726355886784.58</v>
      </c>
      <c r="X4856" s="6">
        <v>5.4577350924848016</v>
      </c>
      <c r="Y4856" s="6"/>
      <c r="Z4856" s="6">
        <v>1.0406913269982361</v>
      </c>
      <c r="AA4856" s="6"/>
      <c r="AB4856" s="6"/>
      <c r="AC4856" s="6"/>
      <c r="AD4856" s="4">
        <v>0</v>
      </c>
      <c r="AE4856" s="4">
        <v>0</v>
      </c>
    </row>
    <row r="4857" spans="1:31" hidden="1" x14ac:dyDescent="0.35">
      <c r="A4857" s="7" t="s">
        <v>245</v>
      </c>
      <c r="B4857" s="7" t="s">
        <v>246</v>
      </c>
      <c r="C4857" s="8"/>
      <c r="D4857" s="9">
        <v>2020</v>
      </c>
      <c r="E4857" s="10">
        <v>131103189930000</v>
      </c>
      <c r="F4857" s="10">
        <v>171705383000000</v>
      </c>
      <c r="G4857" s="10"/>
      <c r="H4857" s="10"/>
      <c r="I4857" s="11"/>
      <c r="J4857" s="9">
        <v>7346533</v>
      </c>
      <c r="K4857" s="10">
        <v>16143529720000</v>
      </c>
      <c r="L4857" s="8">
        <v>142.80130331753361</v>
      </c>
      <c r="M4857" s="11">
        <v>-3.6429999999999998</v>
      </c>
      <c r="N4857" s="11">
        <v>-18.116</v>
      </c>
      <c r="O4857" s="10"/>
      <c r="P4857" s="10"/>
      <c r="Q4857" s="9">
        <v>0</v>
      </c>
      <c r="R4857" s="9">
        <v>0</v>
      </c>
      <c r="S4857" s="9">
        <v>1</v>
      </c>
      <c r="T4857" s="9">
        <v>0</v>
      </c>
      <c r="U4857" s="9">
        <v>0</v>
      </c>
      <c r="V4857" s="10"/>
      <c r="W4857" s="10">
        <v>11304889622823.1</v>
      </c>
      <c r="X4857" s="11">
        <v>0.50303182901868193</v>
      </c>
      <c r="Y4857" s="11"/>
      <c r="Z4857" s="11">
        <v>-17.640998703033851</v>
      </c>
      <c r="AA4857" s="11"/>
      <c r="AB4857" s="11"/>
      <c r="AC4857" s="11"/>
      <c r="AD4857" s="9">
        <v>0</v>
      </c>
      <c r="AE4857" s="9">
        <v>0</v>
      </c>
    </row>
    <row r="4858" spans="1:31" hidden="1" x14ac:dyDescent="0.35">
      <c r="A4858" s="2" t="s">
        <v>245</v>
      </c>
      <c r="B4858" s="2" t="s">
        <v>246</v>
      </c>
      <c r="C4858" s="3"/>
      <c r="D4858" s="4">
        <v>2021</v>
      </c>
      <c r="E4858" s="5">
        <v>134417938750000</v>
      </c>
      <c r="F4858" s="5">
        <v>182584101000000</v>
      </c>
      <c r="G4858" s="5"/>
      <c r="H4858" s="5"/>
      <c r="I4858" s="6"/>
      <c r="J4858" s="4">
        <v>7453194</v>
      </c>
      <c r="K4858" s="5">
        <v>18972353490000</v>
      </c>
      <c r="L4858" s="3">
        <v>148.1643781486811</v>
      </c>
      <c r="M4858" s="6">
        <v>9</v>
      </c>
      <c r="N4858" s="6">
        <v>-6.8849999999999998</v>
      </c>
      <c r="O4858" s="5"/>
      <c r="P4858" s="5"/>
      <c r="Q4858" s="4">
        <v>0</v>
      </c>
      <c r="R4858" s="4">
        <v>0</v>
      </c>
      <c r="S4858" s="4">
        <v>1</v>
      </c>
      <c r="T4858" s="4">
        <v>0</v>
      </c>
      <c r="U4858" s="4">
        <v>0</v>
      </c>
      <c r="V4858" s="5"/>
      <c r="W4858" s="5">
        <v>12804935792975.48</v>
      </c>
      <c r="X4858" s="6">
        <v>2.5283510048610149</v>
      </c>
      <c r="Y4858" s="6"/>
      <c r="Z4858" s="6">
        <v>13.269003238421501</v>
      </c>
      <c r="AA4858" s="6"/>
      <c r="AB4858" s="6"/>
      <c r="AC4858" s="6"/>
      <c r="AD4858" s="4">
        <v>0</v>
      </c>
      <c r="AE4858" s="4">
        <v>0</v>
      </c>
    </row>
    <row r="4859" spans="1:31" hidden="1" x14ac:dyDescent="0.35">
      <c r="A4859" s="7" t="s">
        <v>245</v>
      </c>
      <c r="B4859" s="7" t="s">
        <v>246</v>
      </c>
      <c r="C4859" s="8"/>
      <c r="D4859" s="9">
        <v>2022</v>
      </c>
      <c r="E4859" s="10">
        <v>138057205680000</v>
      </c>
      <c r="F4859" s="10">
        <v>217107907000000</v>
      </c>
      <c r="G4859" s="10"/>
      <c r="H4859" s="10"/>
      <c r="I4859" s="11"/>
      <c r="J4859" s="9">
        <v>7559007</v>
      </c>
      <c r="K4859" s="10">
        <v>26298134840000</v>
      </c>
      <c r="L4859" s="8">
        <v>182.17732248179971</v>
      </c>
      <c r="M4859" s="11">
        <v>2.65</v>
      </c>
      <c r="N4859" s="11">
        <v>8.8450000000000006</v>
      </c>
      <c r="O4859" s="10"/>
      <c r="P4859" s="10"/>
      <c r="Q4859" s="9">
        <v>0</v>
      </c>
      <c r="R4859" s="9">
        <v>0</v>
      </c>
      <c r="S4859" s="9">
        <v>1</v>
      </c>
      <c r="T4859" s="9">
        <v>0</v>
      </c>
      <c r="U4859" s="9">
        <v>0</v>
      </c>
      <c r="V4859" s="10"/>
      <c r="W4859" s="10">
        <v>14435460177886.461</v>
      </c>
      <c r="X4859" s="11">
        <v>2.70742652643154</v>
      </c>
      <c r="Y4859" s="11"/>
      <c r="Z4859" s="11">
        <v>12.733561583381469</v>
      </c>
      <c r="AA4859" s="11"/>
      <c r="AB4859" s="11"/>
      <c r="AC4859" s="11"/>
      <c r="AD4859" s="9">
        <v>0</v>
      </c>
      <c r="AE4859" s="9">
        <v>0</v>
      </c>
    </row>
    <row r="4860" spans="1:31" hidden="1" x14ac:dyDescent="0.35">
      <c r="A4860" s="2" t="s">
        <v>245</v>
      </c>
      <c r="B4860" s="2" t="s">
        <v>246</v>
      </c>
      <c r="C4860" s="3"/>
      <c r="D4860" s="4">
        <v>2023</v>
      </c>
      <c r="E4860" s="5">
        <v>143228388756700</v>
      </c>
      <c r="F4860" s="5">
        <v>280247579012700</v>
      </c>
      <c r="G4860" s="5"/>
      <c r="H4860" s="5"/>
      <c r="I4860" s="6"/>
      <c r="J4860" s="4">
        <v>7664993</v>
      </c>
      <c r="K4860" s="5"/>
      <c r="L4860" s="3">
        <v>239.0715447261266</v>
      </c>
      <c r="M4860" s="6">
        <v>14.666</v>
      </c>
      <c r="N4860" s="6">
        <v>13.086</v>
      </c>
      <c r="O4860" s="5"/>
      <c r="P4860" s="5"/>
      <c r="Q4860" s="4">
        <v>0</v>
      </c>
      <c r="R4860" s="4">
        <v>0</v>
      </c>
      <c r="S4860" s="4">
        <v>1</v>
      </c>
      <c r="T4860" s="4">
        <v>0</v>
      </c>
      <c r="U4860" s="4">
        <v>0</v>
      </c>
      <c r="V4860" s="5"/>
      <c r="W4860" s="5"/>
      <c r="X4860" s="6">
        <v>3.745681401582313</v>
      </c>
      <c r="Y4860" s="6"/>
      <c r="Z4860" s="6"/>
      <c r="AA4860" s="6"/>
      <c r="AB4860" s="6"/>
      <c r="AC4860" s="6"/>
      <c r="AD4860" s="4">
        <v>0</v>
      </c>
      <c r="AE4860" s="4">
        <v>0</v>
      </c>
    </row>
    <row r="4861" spans="1:31" hidden="1" x14ac:dyDescent="0.35">
      <c r="A4861" s="7" t="s">
        <v>245</v>
      </c>
      <c r="B4861" s="7" t="s">
        <v>246</v>
      </c>
      <c r="C4861" s="8"/>
      <c r="D4861" s="9">
        <v>2024</v>
      </c>
      <c r="E4861" s="10">
        <v>149143997133778</v>
      </c>
      <c r="F4861" s="10">
        <v>332820121000000</v>
      </c>
      <c r="G4861" s="10"/>
      <c r="H4861" s="10"/>
      <c r="I4861" s="11"/>
      <c r="J4861" s="9">
        <v>7769819</v>
      </c>
      <c r="K4861" s="10"/>
      <c r="L4861" s="8">
        <v>294.37015475907288</v>
      </c>
      <c r="M4861" s="11">
        <v>11.054</v>
      </c>
      <c r="N4861" s="11">
        <v>14.353</v>
      </c>
      <c r="O4861" s="10"/>
      <c r="P4861" s="10"/>
      <c r="Q4861" s="9">
        <v>0</v>
      </c>
      <c r="R4861" s="9">
        <v>0</v>
      </c>
      <c r="S4861" s="9">
        <v>1</v>
      </c>
      <c r="T4861" s="9">
        <v>0</v>
      </c>
      <c r="U4861" s="9">
        <v>0</v>
      </c>
      <c r="V4861" s="10"/>
      <c r="W4861" s="10"/>
      <c r="X4861" s="11">
        <v>4.1301926443693766</v>
      </c>
      <c r="Y4861" s="11"/>
      <c r="Z4861" s="11"/>
      <c r="AA4861" s="11"/>
      <c r="AB4861" s="11"/>
      <c r="AC4861" s="11"/>
      <c r="AD4861" s="9">
        <v>0</v>
      </c>
      <c r="AE4861" s="9">
        <v>0</v>
      </c>
    </row>
    <row r="4862" spans="1:31" hidden="1" x14ac:dyDescent="0.35">
      <c r="A4862" s="2" t="s">
        <v>247</v>
      </c>
      <c r="B4862" s="2" t="s">
        <v>248</v>
      </c>
      <c r="C4862" s="3"/>
      <c r="D4862" s="4">
        <v>1980</v>
      </c>
      <c r="E4862" s="5"/>
      <c r="F4862" s="5"/>
      <c r="G4862" s="5"/>
      <c r="H4862" s="5"/>
      <c r="I4862" s="6"/>
      <c r="J4862" s="4">
        <v>2944763</v>
      </c>
      <c r="K4862" s="5"/>
      <c r="L4862" s="3"/>
      <c r="M4862" s="6">
        <v>193.66300000000001</v>
      </c>
      <c r="N4862" s="6">
        <v>30.940999999999999</v>
      </c>
      <c r="O4862" s="5"/>
      <c r="P4862" s="5"/>
      <c r="Q4862" s="4">
        <v>0</v>
      </c>
      <c r="R4862" s="4">
        <v>1</v>
      </c>
      <c r="S4862" s="4">
        <v>0</v>
      </c>
      <c r="T4862" s="4">
        <v>0</v>
      </c>
      <c r="U4862" s="4">
        <v>1</v>
      </c>
      <c r="V4862" s="5"/>
      <c r="W4862" s="5"/>
      <c r="X4862" s="6"/>
      <c r="Y4862" s="6"/>
      <c r="Z4862" s="6"/>
      <c r="AA4862" s="6"/>
      <c r="AB4862" s="6"/>
      <c r="AC4862" s="6"/>
      <c r="AD4862" s="4">
        <v>0</v>
      </c>
      <c r="AE4862" s="4">
        <v>0</v>
      </c>
    </row>
    <row r="4863" spans="1:31" hidden="1" x14ac:dyDescent="0.35">
      <c r="A4863" s="7" t="s">
        <v>247</v>
      </c>
      <c r="B4863" s="7" t="s">
        <v>248</v>
      </c>
      <c r="C4863" s="8"/>
      <c r="D4863" s="9">
        <v>1981</v>
      </c>
      <c r="E4863" s="10"/>
      <c r="F4863" s="10"/>
      <c r="G4863" s="10"/>
      <c r="H4863" s="10"/>
      <c r="I4863" s="11"/>
      <c r="J4863" s="9">
        <v>3008981</v>
      </c>
      <c r="K4863" s="10"/>
      <c r="L4863" s="8"/>
      <c r="M4863" s="11">
        <v>-16.754000000000001</v>
      </c>
      <c r="N4863" s="11">
        <v>-2.512</v>
      </c>
      <c r="O4863" s="10"/>
      <c r="P4863" s="10"/>
      <c r="Q4863" s="9">
        <v>0</v>
      </c>
      <c r="R4863" s="9">
        <v>1</v>
      </c>
      <c r="S4863" s="9">
        <v>0</v>
      </c>
      <c r="T4863" s="9">
        <v>0</v>
      </c>
      <c r="U4863" s="9">
        <v>1</v>
      </c>
      <c r="V4863" s="10"/>
      <c r="W4863" s="10"/>
      <c r="X4863" s="11"/>
      <c r="Y4863" s="11"/>
      <c r="Z4863" s="11"/>
      <c r="AA4863" s="11"/>
      <c r="AB4863" s="11"/>
      <c r="AC4863" s="11"/>
      <c r="AD4863" s="9">
        <v>0</v>
      </c>
      <c r="AE4863" s="9">
        <v>0</v>
      </c>
    </row>
    <row r="4864" spans="1:31" hidden="1" x14ac:dyDescent="0.35">
      <c r="A4864" s="2" t="s">
        <v>247</v>
      </c>
      <c r="B4864" s="2" t="s">
        <v>248</v>
      </c>
      <c r="C4864" s="3"/>
      <c r="D4864" s="4">
        <v>1982</v>
      </c>
      <c r="E4864" s="5"/>
      <c r="F4864" s="5"/>
      <c r="G4864" s="5"/>
      <c r="H4864" s="5"/>
      <c r="I4864" s="6"/>
      <c r="J4864" s="4">
        <v>3054931</v>
      </c>
      <c r="K4864" s="5"/>
      <c r="L4864" s="3"/>
      <c r="M4864" s="6">
        <v>43.328000000000003</v>
      </c>
      <c r="N4864" s="6">
        <v>-6.5289999999999999</v>
      </c>
      <c r="O4864" s="5"/>
      <c r="P4864" s="5"/>
      <c r="Q4864" s="4">
        <v>0</v>
      </c>
      <c r="R4864" s="4">
        <v>1</v>
      </c>
      <c r="S4864" s="4">
        <v>0</v>
      </c>
      <c r="T4864" s="4">
        <v>0</v>
      </c>
      <c r="U4864" s="4">
        <v>1</v>
      </c>
      <c r="V4864" s="5"/>
      <c r="W4864" s="5"/>
      <c r="X4864" s="6"/>
      <c r="Y4864" s="6"/>
      <c r="Z4864" s="6"/>
      <c r="AA4864" s="6"/>
      <c r="AB4864" s="6"/>
      <c r="AC4864" s="6"/>
      <c r="AD4864" s="4">
        <v>0</v>
      </c>
      <c r="AE4864" s="4">
        <v>0</v>
      </c>
    </row>
    <row r="4865" spans="1:31" hidden="1" x14ac:dyDescent="0.35">
      <c r="A4865" s="7" t="s">
        <v>247</v>
      </c>
      <c r="B4865" s="7" t="s">
        <v>248</v>
      </c>
      <c r="C4865" s="8"/>
      <c r="D4865" s="9">
        <v>1983</v>
      </c>
      <c r="E4865" s="10"/>
      <c r="F4865" s="10"/>
      <c r="G4865" s="10"/>
      <c r="H4865" s="10"/>
      <c r="I4865" s="11"/>
      <c r="J4865" s="9">
        <v>3094996</v>
      </c>
      <c r="K4865" s="10"/>
      <c r="L4865" s="8"/>
      <c r="M4865" s="11">
        <v>-35.057000000000002</v>
      </c>
      <c r="N4865" s="11">
        <v>15.849</v>
      </c>
      <c r="O4865" s="10"/>
      <c r="P4865" s="10"/>
      <c r="Q4865" s="9">
        <v>0</v>
      </c>
      <c r="R4865" s="9">
        <v>1</v>
      </c>
      <c r="S4865" s="9">
        <v>0</v>
      </c>
      <c r="T4865" s="9">
        <v>0</v>
      </c>
      <c r="U4865" s="9">
        <v>1</v>
      </c>
      <c r="V4865" s="10"/>
      <c r="W4865" s="10"/>
      <c r="X4865" s="11"/>
      <c r="Y4865" s="11"/>
      <c r="Z4865" s="11"/>
      <c r="AA4865" s="11"/>
      <c r="AB4865" s="11"/>
      <c r="AC4865" s="11"/>
      <c r="AD4865" s="9">
        <v>0</v>
      </c>
      <c r="AE4865" s="9">
        <v>0</v>
      </c>
    </row>
    <row r="4866" spans="1:31" hidden="1" x14ac:dyDescent="0.35">
      <c r="A4866" s="2" t="s">
        <v>247</v>
      </c>
      <c r="B4866" s="2" t="s">
        <v>248</v>
      </c>
      <c r="C4866" s="3"/>
      <c r="D4866" s="4">
        <v>1984</v>
      </c>
      <c r="E4866" s="5"/>
      <c r="F4866" s="5"/>
      <c r="G4866" s="5"/>
      <c r="H4866" s="5"/>
      <c r="I4866" s="6"/>
      <c r="J4866" s="4">
        <v>3152744</v>
      </c>
      <c r="K4866" s="5"/>
      <c r="L4866" s="3"/>
      <c r="M4866" s="6">
        <v>-26.079000000000001</v>
      </c>
      <c r="N4866" s="6">
        <v>-20.530999999999999</v>
      </c>
      <c r="O4866" s="5"/>
      <c r="P4866" s="5"/>
      <c r="Q4866" s="4">
        <v>0</v>
      </c>
      <c r="R4866" s="4">
        <v>1</v>
      </c>
      <c r="S4866" s="4">
        <v>0</v>
      </c>
      <c r="T4866" s="4">
        <v>0</v>
      </c>
      <c r="U4866" s="4">
        <v>1</v>
      </c>
      <c r="V4866" s="5"/>
      <c r="W4866" s="5"/>
      <c r="X4866" s="6"/>
      <c r="Y4866" s="6"/>
      <c r="Z4866" s="6"/>
      <c r="AA4866" s="6"/>
      <c r="AB4866" s="6"/>
      <c r="AC4866" s="6"/>
      <c r="AD4866" s="4">
        <v>0</v>
      </c>
      <c r="AE4866" s="4">
        <v>0</v>
      </c>
    </row>
    <row r="4867" spans="1:31" hidden="1" x14ac:dyDescent="0.35">
      <c r="A4867" s="7" t="s">
        <v>247</v>
      </c>
      <c r="B4867" s="7" t="s">
        <v>248</v>
      </c>
      <c r="C4867" s="8"/>
      <c r="D4867" s="9">
        <v>1985</v>
      </c>
      <c r="E4867" s="10"/>
      <c r="F4867" s="10"/>
      <c r="G4867" s="10"/>
      <c r="H4867" s="10"/>
      <c r="I4867" s="11"/>
      <c r="J4867" s="9">
        <v>3217376</v>
      </c>
      <c r="K4867" s="10"/>
      <c r="L4867" s="8"/>
      <c r="M4867" s="11">
        <v>-22.806000000000001</v>
      </c>
      <c r="N4867" s="11">
        <v>-33.622999999999998</v>
      </c>
      <c r="O4867" s="10"/>
      <c r="P4867" s="10"/>
      <c r="Q4867" s="9">
        <v>0</v>
      </c>
      <c r="R4867" s="9">
        <v>1</v>
      </c>
      <c r="S4867" s="9">
        <v>0</v>
      </c>
      <c r="T4867" s="9">
        <v>0</v>
      </c>
      <c r="U4867" s="9">
        <v>1</v>
      </c>
      <c r="V4867" s="10"/>
      <c r="W4867" s="10"/>
      <c r="X4867" s="11"/>
      <c r="Y4867" s="11"/>
      <c r="Z4867" s="11"/>
      <c r="AA4867" s="11"/>
      <c r="AB4867" s="11"/>
      <c r="AC4867" s="11"/>
      <c r="AD4867" s="9">
        <v>0</v>
      </c>
      <c r="AE4867" s="9">
        <v>0</v>
      </c>
    </row>
    <row r="4868" spans="1:31" hidden="1" x14ac:dyDescent="0.35">
      <c r="A4868" s="2" t="s">
        <v>247</v>
      </c>
      <c r="B4868" s="2" t="s">
        <v>248</v>
      </c>
      <c r="C4868" s="3"/>
      <c r="D4868" s="4">
        <v>1986</v>
      </c>
      <c r="E4868" s="5"/>
      <c r="F4868" s="5"/>
      <c r="G4868" s="5"/>
      <c r="H4868" s="5"/>
      <c r="I4868" s="6"/>
      <c r="J4868" s="4">
        <v>3300365</v>
      </c>
      <c r="K4868" s="5"/>
      <c r="L4868" s="3"/>
      <c r="M4868" s="6">
        <v>24.488</v>
      </c>
      <c r="N4868" s="6">
        <v>-2.766</v>
      </c>
      <c r="O4868" s="5"/>
      <c r="P4868" s="5"/>
      <c r="Q4868" s="4">
        <v>0</v>
      </c>
      <c r="R4868" s="4">
        <v>1</v>
      </c>
      <c r="S4868" s="4">
        <v>0</v>
      </c>
      <c r="T4868" s="4">
        <v>0</v>
      </c>
      <c r="U4868" s="4">
        <v>1</v>
      </c>
      <c r="V4868" s="5"/>
      <c r="W4868" s="5"/>
      <c r="X4868" s="6"/>
      <c r="Y4868" s="6"/>
      <c r="Z4868" s="6"/>
      <c r="AA4868" s="6"/>
      <c r="AB4868" s="6"/>
      <c r="AC4868" s="6"/>
      <c r="AD4868" s="4">
        <v>0</v>
      </c>
      <c r="AE4868" s="4">
        <v>0</v>
      </c>
    </row>
    <row r="4869" spans="1:31" hidden="1" x14ac:dyDescent="0.35">
      <c r="A4869" s="7" t="s">
        <v>247</v>
      </c>
      <c r="B4869" s="7" t="s">
        <v>248</v>
      </c>
      <c r="C4869" s="8"/>
      <c r="D4869" s="9">
        <v>1987</v>
      </c>
      <c r="E4869" s="10"/>
      <c r="F4869" s="10"/>
      <c r="G4869" s="10"/>
      <c r="H4869" s="10"/>
      <c r="I4869" s="11"/>
      <c r="J4869" s="9">
        <v>3385555</v>
      </c>
      <c r="K4869" s="10"/>
      <c r="L4869" s="8"/>
      <c r="M4869" s="11">
        <v>4.2169999999999996</v>
      </c>
      <c r="N4869" s="11">
        <v>-8.8130000000000006</v>
      </c>
      <c r="O4869" s="10"/>
      <c r="P4869" s="10"/>
      <c r="Q4869" s="9">
        <v>0</v>
      </c>
      <c r="R4869" s="9">
        <v>1</v>
      </c>
      <c r="S4869" s="9">
        <v>0</v>
      </c>
      <c r="T4869" s="9">
        <v>0</v>
      </c>
      <c r="U4869" s="9">
        <v>1</v>
      </c>
      <c r="V4869" s="10"/>
      <c r="W4869" s="10"/>
      <c r="X4869" s="11"/>
      <c r="Y4869" s="11"/>
      <c r="Z4869" s="11"/>
      <c r="AA4869" s="11"/>
      <c r="AB4869" s="11"/>
      <c r="AC4869" s="11"/>
      <c r="AD4869" s="9">
        <v>0</v>
      </c>
      <c r="AE4869" s="9">
        <v>0</v>
      </c>
    </row>
    <row r="4870" spans="1:31" hidden="1" x14ac:dyDescent="0.35">
      <c r="A4870" s="2" t="s">
        <v>247</v>
      </c>
      <c r="B4870" s="2" t="s">
        <v>248</v>
      </c>
      <c r="C4870" s="3">
        <v>54.550737382668522</v>
      </c>
      <c r="D4870" s="4">
        <v>1988</v>
      </c>
      <c r="E4870" s="5">
        <v>17445881445000</v>
      </c>
      <c r="F4870" s="5">
        <v>1356000002000</v>
      </c>
      <c r="G4870" s="5"/>
      <c r="H4870" s="5"/>
      <c r="I4870" s="6"/>
      <c r="J4870" s="4">
        <v>3454649</v>
      </c>
      <c r="K4870" s="5"/>
      <c r="L4870" s="3"/>
      <c r="M4870" s="6">
        <v>-17.082000000000001</v>
      </c>
      <c r="N4870" s="6">
        <v>5.5469999999999997</v>
      </c>
      <c r="O4870" s="5"/>
      <c r="P4870" s="5"/>
      <c r="Q4870" s="4">
        <v>0</v>
      </c>
      <c r="R4870" s="4">
        <v>1</v>
      </c>
      <c r="S4870" s="4">
        <v>0</v>
      </c>
      <c r="T4870" s="4">
        <v>0</v>
      </c>
      <c r="U4870" s="4">
        <v>1</v>
      </c>
      <c r="V4870" s="5"/>
      <c r="W4870" s="5"/>
      <c r="X4870" s="6"/>
      <c r="Y4870" s="6"/>
      <c r="Z4870" s="6"/>
      <c r="AA4870" s="6"/>
      <c r="AB4870" s="6"/>
      <c r="AC4870" s="6"/>
      <c r="AD4870" s="4">
        <v>0</v>
      </c>
      <c r="AE4870" s="4">
        <v>0</v>
      </c>
    </row>
    <row r="4871" spans="1:31" hidden="1" x14ac:dyDescent="0.35">
      <c r="A4871" s="7" t="s">
        <v>247</v>
      </c>
      <c r="B4871" s="7" t="s">
        <v>248</v>
      </c>
      <c r="C4871" s="8">
        <v>65.548293858870849</v>
      </c>
      <c r="D4871" s="9">
        <v>1989</v>
      </c>
      <c r="E4871" s="10">
        <v>10039909689000</v>
      </c>
      <c r="F4871" s="10">
        <v>1350000050200</v>
      </c>
      <c r="G4871" s="10"/>
      <c r="H4871" s="10"/>
      <c r="I4871" s="11"/>
      <c r="J4871" s="9">
        <v>3525285</v>
      </c>
      <c r="K4871" s="10"/>
      <c r="L4871" s="8"/>
      <c r="M4871" s="11">
        <v>3.286</v>
      </c>
      <c r="N4871" s="11">
        <v>0.53600000000000003</v>
      </c>
      <c r="O4871" s="10"/>
      <c r="P4871" s="10"/>
      <c r="Q4871" s="9">
        <v>0</v>
      </c>
      <c r="R4871" s="9">
        <v>1</v>
      </c>
      <c r="S4871" s="9">
        <v>0</v>
      </c>
      <c r="T4871" s="9">
        <v>0</v>
      </c>
      <c r="U4871" s="9">
        <v>1</v>
      </c>
      <c r="V4871" s="10"/>
      <c r="W4871" s="10"/>
      <c r="X4871" s="11">
        <v>-42.451118215769803</v>
      </c>
      <c r="Y4871" s="11"/>
      <c r="Z4871" s="11"/>
      <c r="AA4871" s="11"/>
      <c r="AB4871" s="11"/>
      <c r="AC4871" s="11"/>
      <c r="AD4871" s="9">
        <v>0</v>
      </c>
      <c r="AE4871" s="9">
        <v>0</v>
      </c>
    </row>
    <row r="4872" spans="1:31" hidden="1" x14ac:dyDescent="0.35">
      <c r="A4872" s="2" t="s">
        <v>247</v>
      </c>
      <c r="B4872" s="2" t="s">
        <v>248</v>
      </c>
      <c r="C4872" s="3">
        <v>79.377498363157329</v>
      </c>
      <c r="D4872" s="4">
        <v>1990</v>
      </c>
      <c r="E4872" s="5">
        <v>12703815000000</v>
      </c>
      <c r="F4872" s="5">
        <v>1972999946200</v>
      </c>
      <c r="G4872" s="5">
        <v>1431618894100</v>
      </c>
      <c r="H4872" s="5">
        <v>2122236289700</v>
      </c>
      <c r="I4872" s="6"/>
      <c r="J4872" s="4">
        <v>3595175</v>
      </c>
      <c r="K4872" s="5"/>
      <c r="L4872" s="3"/>
      <c r="M4872" s="6">
        <v>1.61</v>
      </c>
      <c r="N4872" s="6">
        <v>1.08</v>
      </c>
      <c r="O4872" s="5"/>
      <c r="P4872" s="5"/>
      <c r="Q4872" s="4">
        <v>0</v>
      </c>
      <c r="R4872" s="4">
        <v>1</v>
      </c>
      <c r="S4872" s="4">
        <v>0</v>
      </c>
      <c r="T4872" s="4">
        <v>0</v>
      </c>
      <c r="U4872" s="4">
        <v>1</v>
      </c>
      <c r="V4872" s="5"/>
      <c r="W4872" s="5"/>
      <c r="X4872" s="6">
        <v>26.533160093249119</v>
      </c>
      <c r="Y4872" s="6"/>
      <c r="Z4872" s="6"/>
      <c r="AA4872" s="6"/>
      <c r="AB4872" s="6"/>
      <c r="AC4872" s="6"/>
      <c r="AD4872" s="4">
        <v>0</v>
      </c>
      <c r="AE4872" s="4">
        <v>0</v>
      </c>
    </row>
    <row r="4873" spans="1:31" hidden="1" x14ac:dyDescent="0.35">
      <c r="A4873" s="7" t="s">
        <v>247</v>
      </c>
      <c r="B4873" s="7" t="s">
        <v>248</v>
      </c>
      <c r="C4873" s="8">
        <v>45.735857244855929</v>
      </c>
      <c r="D4873" s="9">
        <v>1991</v>
      </c>
      <c r="E4873" s="10">
        <v>18985518574000</v>
      </c>
      <c r="F4873" s="10">
        <v>4353769930100.001</v>
      </c>
      <c r="G4873" s="10">
        <v>1625568005700</v>
      </c>
      <c r="H4873" s="10">
        <v>3346101606300</v>
      </c>
      <c r="I4873" s="11">
        <v>57.668664066290489</v>
      </c>
      <c r="J4873" s="9">
        <v>3668912</v>
      </c>
      <c r="K4873" s="10"/>
      <c r="L4873" s="8"/>
      <c r="M4873" s="11">
        <v>1.9419999999999999</v>
      </c>
      <c r="N4873" s="11">
        <v>1.5489999999999999</v>
      </c>
      <c r="O4873" s="10"/>
      <c r="P4873" s="10"/>
      <c r="Q4873" s="9">
        <v>0</v>
      </c>
      <c r="R4873" s="9">
        <v>1</v>
      </c>
      <c r="S4873" s="9">
        <v>0</v>
      </c>
      <c r="T4873" s="9">
        <v>0</v>
      </c>
      <c r="U4873" s="9">
        <v>1</v>
      </c>
      <c r="V4873" s="10"/>
      <c r="W4873" s="10"/>
      <c r="X4873" s="11">
        <v>49.447379184914134</v>
      </c>
      <c r="Y4873" s="11">
        <v>13.54753785377552</v>
      </c>
      <c r="Z4873" s="11"/>
      <c r="AA4873" s="11"/>
      <c r="AB4873" s="11"/>
      <c r="AC4873" s="11"/>
      <c r="AD4873" s="9">
        <v>0</v>
      </c>
      <c r="AE4873" s="9">
        <v>0</v>
      </c>
    </row>
    <row r="4874" spans="1:31" hidden="1" x14ac:dyDescent="0.35">
      <c r="A4874" s="2" t="s">
        <v>247</v>
      </c>
      <c r="B4874" s="2" t="s">
        <v>248</v>
      </c>
      <c r="C4874" s="3">
        <v>48.948358208563718</v>
      </c>
      <c r="D4874" s="4">
        <v>1992</v>
      </c>
      <c r="E4874" s="5">
        <v>22106423751000</v>
      </c>
      <c r="F4874" s="5">
        <v>10008823951000</v>
      </c>
      <c r="G4874" s="5">
        <v>2249609908600</v>
      </c>
      <c r="H4874" s="5">
        <v>4630641906200</v>
      </c>
      <c r="I4874" s="6">
        <v>38.389160014791031</v>
      </c>
      <c r="J4874" s="4">
        <v>3747371</v>
      </c>
      <c r="K4874" s="5"/>
      <c r="L4874" s="3"/>
      <c r="M4874" s="6">
        <v>2.004</v>
      </c>
      <c r="N4874" s="6">
        <v>1.7010000000000001</v>
      </c>
      <c r="O4874" s="5"/>
      <c r="P4874" s="5"/>
      <c r="Q4874" s="4">
        <v>0</v>
      </c>
      <c r="R4874" s="4">
        <v>1</v>
      </c>
      <c r="S4874" s="4">
        <v>0</v>
      </c>
      <c r="T4874" s="4">
        <v>0</v>
      </c>
      <c r="U4874" s="4">
        <v>1</v>
      </c>
      <c r="V4874" s="5"/>
      <c r="W4874" s="5"/>
      <c r="X4874" s="6">
        <v>16.4383457045728</v>
      </c>
      <c r="Y4874" s="6">
        <v>38.389160017410397</v>
      </c>
      <c r="Z4874" s="6"/>
      <c r="AA4874" s="6"/>
      <c r="AB4874" s="6"/>
      <c r="AC4874" s="6"/>
      <c r="AD4874" s="4">
        <v>0</v>
      </c>
      <c r="AE4874" s="4">
        <v>0</v>
      </c>
    </row>
    <row r="4875" spans="1:31" hidden="1" x14ac:dyDescent="0.35">
      <c r="A4875" s="7" t="s">
        <v>247</v>
      </c>
      <c r="B4875" s="7" t="s">
        <v>248</v>
      </c>
      <c r="C4875" s="8">
        <v>42.968591913577399</v>
      </c>
      <c r="D4875" s="9">
        <v>1993</v>
      </c>
      <c r="E4875" s="10">
        <v>24486328336000</v>
      </c>
      <c r="F4875" s="10">
        <v>13829436189000</v>
      </c>
      <c r="G4875" s="10">
        <v>2284530922400</v>
      </c>
      <c r="H4875" s="10">
        <v>5968458199500</v>
      </c>
      <c r="I4875" s="11">
        <v>28.890514973934561</v>
      </c>
      <c r="J4875" s="9">
        <v>3820647</v>
      </c>
      <c r="K4875" s="10"/>
      <c r="L4875" s="8"/>
      <c r="M4875" s="11">
        <v>2.1930000000000001</v>
      </c>
      <c r="N4875" s="11">
        <v>2.0409999999999999</v>
      </c>
      <c r="O4875" s="10"/>
      <c r="P4875" s="10"/>
      <c r="Q4875" s="9">
        <v>0</v>
      </c>
      <c r="R4875" s="9">
        <v>1</v>
      </c>
      <c r="S4875" s="9">
        <v>0</v>
      </c>
      <c r="T4875" s="9">
        <v>0</v>
      </c>
      <c r="U4875" s="9">
        <v>1</v>
      </c>
      <c r="V4875" s="10"/>
      <c r="W4875" s="10"/>
      <c r="X4875" s="11">
        <v>10.765669797188901</v>
      </c>
      <c r="Y4875" s="11">
        <v>1.5523141886289249</v>
      </c>
      <c r="Z4875" s="11"/>
      <c r="AA4875" s="11"/>
      <c r="AB4875" s="11"/>
      <c r="AC4875" s="11"/>
      <c r="AD4875" s="9">
        <v>0</v>
      </c>
      <c r="AE4875" s="9">
        <v>0</v>
      </c>
    </row>
    <row r="4876" spans="1:31" hidden="1" x14ac:dyDescent="0.35">
      <c r="A4876" s="2" t="s">
        <v>247</v>
      </c>
      <c r="B4876" s="2" t="s">
        <v>248</v>
      </c>
      <c r="C4876" s="3">
        <v>48.816395863420723</v>
      </c>
      <c r="D4876" s="4">
        <v>1994</v>
      </c>
      <c r="E4876" s="5">
        <v>26471004499000</v>
      </c>
      <c r="F4876" s="5">
        <v>16127493357000</v>
      </c>
      <c r="G4876" s="5">
        <v>2665544044900</v>
      </c>
      <c r="H4876" s="5">
        <v>8280649098700</v>
      </c>
      <c r="I4876" s="6">
        <v>38.740170776327147</v>
      </c>
      <c r="J4876" s="4">
        <v>3889799</v>
      </c>
      <c r="K4876" s="5"/>
      <c r="L4876" s="3"/>
      <c r="M4876" s="6">
        <v>-1.7090000000000001</v>
      </c>
      <c r="N4876" s="6">
        <v>1.347</v>
      </c>
      <c r="O4876" s="5"/>
      <c r="P4876" s="5"/>
      <c r="Q4876" s="4">
        <v>0</v>
      </c>
      <c r="R4876" s="4">
        <v>1</v>
      </c>
      <c r="S4876" s="4">
        <v>0</v>
      </c>
      <c r="T4876" s="4">
        <v>0</v>
      </c>
      <c r="U4876" s="4">
        <v>1</v>
      </c>
      <c r="V4876" s="5"/>
      <c r="W4876" s="5"/>
      <c r="X4876" s="6">
        <v>8.1052419773450186</v>
      </c>
      <c r="Y4876" s="6">
        <v>16.677958646308412</v>
      </c>
      <c r="Z4876" s="6"/>
      <c r="AA4876" s="6"/>
      <c r="AB4876" s="6"/>
      <c r="AC4876" s="6"/>
      <c r="AD4876" s="4">
        <v>0</v>
      </c>
      <c r="AE4876" s="4">
        <v>0</v>
      </c>
    </row>
    <row r="4877" spans="1:31" hidden="1" x14ac:dyDescent="0.35">
      <c r="A4877" s="7" t="s">
        <v>247</v>
      </c>
      <c r="B4877" s="7" t="s">
        <v>248</v>
      </c>
      <c r="C4877" s="8">
        <v>54.944632552265453</v>
      </c>
      <c r="D4877" s="9">
        <v>1995</v>
      </c>
      <c r="E4877" s="10">
        <v>28178083200000</v>
      </c>
      <c r="F4877" s="10">
        <v>19000855070000</v>
      </c>
      <c r="G4877" s="10">
        <v>2813952998100</v>
      </c>
      <c r="H4877" s="10">
        <v>8858271593000</v>
      </c>
      <c r="I4877" s="11">
        <v>6.9755702411140987</v>
      </c>
      <c r="J4877" s="9">
        <v>3960735</v>
      </c>
      <c r="K4877" s="10"/>
      <c r="L4877" s="8"/>
      <c r="M4877" s="11">
        <v>-1.391</v>
      </c>
      <c r="N4877" s="11">
        <v>6.4450000000000003</v>
      </c>
      <c r="O4877" s="10"/>
      <c r="P4877" s="10"/>
      <c r="Q4877" s="9">
        <v>0</v>
      </c>
      <c r="R4877" s="9">
        <v>1</v>
      </c>
      <c r="S4877" s="9">
        <v>0</v>
      </c>
      <c r="T4877" s="9">
        <v>0</v>
      </c>
      <c r="U4877" s="9">
        <v>1</v>
      </c>
      <c r="V4877" s="10"/>
      <c r="W4877" s="10"/>
      <c r="X4877" s="11">
        <v>6.4488625698525679</v>
      </c>
      <c r="Y4877" s="11">
        <v>5.56767964438448</v>
      </c>
      <c r="Z4877" s="11"/>
      <c r="AA4877" s="11"/>
      <c r="AB4877" s="11"/>
      <c r="AC4877" s="11"/>
      <c r="AD4877" s="9">
        <v>0</v>
      </c>
      <c r="AE4877" s="9">
        <v>0</v>
      </c>
    </row>
    <row r="4878" spans="1:31" hidden="1" x14ac:dyDescent="0.35">
      <c r="A4878" s="2" t="s">
        <v>247</v>
      </c>
      <c r="B4878" s="2" t="s">
        <v>248</v>
      </c>
      <c r="C4878" s="3">
        <v>60.548535978399208</v>
      </c>
      <c r="D4878" s="4">
        <v>1996</v>
      </c>
      <c r="E4878" s="5">
        <v>31358243556000</v>
      </c>
      <c r="F4878" s="5">
        <v>21512807518000</v>
      </c>
      <c r="G4878" s="5">
        <v>3705697152600</v>
      </c>
      <c r="H4878" s="5">
        <v>9529072764800</v>
      </c>
      <c r="I4878" s="6">
        <v>7.572596581144353</v>
      </c>
      <c r="J4878" s="4">
        <v>4034781</v>
      </c>
      <c r="K4878" s="5"/>
      <c r="L4878" s="3"/>
      <c r="M4878" s="6">
        <v>-1.8180000000000001</v>
      </c>
      <c r="N4878" s="6">
        <v>-6.7220000000000004</v>
      </c>
      <c r="O4878" s="5"/>
      <c r="P4878" s="5"/>
      <c r="Q4878" s="4">
        <v>0</v>
      </c>
      <c r="R4878" s="4">
        <v>1</v>
      </c>
      <c r="S4878" s="4">
        <v>0</v>
      </c>
      <c r="T4878" s="4">
        <v>0</v>
      </c>
      <c r="U4878" s="4">
        <v>1</v>
      </c>
      <c r="V4878" s="5"/>
      <c r="W4878" s="5"/>
      <c r="X4878" s="6">
        <v>11.28593571616681</v>
      </c>
      <c r="Y4878" s="6">
        <v>31.690087044883541</v>
      </c>
      <c r="Z4878" s="6"/>
      <c r="AA4878" s="6"/>
      <c r="AB4878" s="6"/>
      <c r="AC4878" s="6"/>
      <c r="AD4878" s="4">
        <v>0</v>
      </c>
      <c r="AE4878" s="4">
        <v>0</v>
      </c>
    </row>
    <row r="4879" spans="1:31" hidden="1" x14ac:dyDescent="0.35">
      <c r="A4879" s="7" t="s">
        <v>247</v>
      </c>
      <c r="B4879" s="7" t="s">
        <v>248</v>
      </c>
      <c r="C4879" s="8">
        <v>66.14</v>
      </c>
      <c r="D4879" s="9">
        <v>1997</v>
      </c>
      <c r="E4879" s="10">
        <v>31689062573000</v>
      </c>
      <c r="F4879" s="10">
        <v>24250000000000</v>
      </c>
      <c r="G4879" s="10">
        <v>4553548337200</v>
      </c>
      <c r="H4879" s="10">
        <v>8306929836700</v>
      </c>
      <c r="I4879" s="11">
        <v>-12.825412904963271</v>
      </c>
      <c r="J4879" s="9">
        <v>4108405</v>
      </c>
      <c r="K4879" s="10">
        <v>2893686000000</v>
      </c>
      <c r="L4879" s="8"/>
      <c r="M4879" s="11">
        <v>17.629000000000001</v>
      </c>
      <c r="N4879" s="11">
        <v>56.319000000000003</v>
      </c>
      <c r="O4879" s="10"/>
      <c r="P4879" s="10"/>
      <c r="Q4879" s="9">
        <v>0</v>
      </c>
      <c r="R4879" s="9">
        <v>1</v>
      </c>
      <c r="S4879" s="9">
        <v>0</v>
      </c>
      <c r="T4879" s="9">
        <v>0</v>
      </c>
      <c r="U4879" s="9">
        <v>1</v>
      </c>
      <c r="V4879" s="10"/>
      <c r="W4879" s="10"/>
      <c r="X4879" s="11">
        <v>1.05496666740667</v>
      </c>
      <c r="Y4879" s="11">
        <v>22.879667433296021</v>
      </c>
      <c r="Z4879" s="11"/>
      <c r="AA4879" s="11"/>
      <c r="AB4879" s="11"/>
      <c r="AC4879" s="11"/>
      <c r="AD4879" s="9">
        <v>0</v>
      </c>
      <c r="AE4879" s="9">
        <v>0</v>
      </c>
    </row>
    <row r="4880" spans="1:31" hidden="1" x14ac:dyDescent="0.35">
      <c r="A4880" s="2" t="s">
        <v>247</v>
      </c>
      <c r="B4880" s="2" t="s">
        <v>248</v>
      </c>
      <c r="C4880" s="3">
        <v>73.891315155455274</v>
      </c>
      <c r="D4880" s="4">
        <v>1998</v>
      </c>
      <c r="E4880" s="5">
        <v>32850696077000</v>
      </c>
      <c r="F4880" s="5">
        <v>26149000000000</v>
      </c>
      <c r="G4880" s="5">
        <v>4826761237400</v>
      </c>
      <c r="H4880" s="5">
        <v>8452755403700</v>
      </c>
      <c r="I4880" s="6">
        <v>1.7554688659550519</v>
      </c>
      <c r="J4880" s="4">
        <v>4181281</v>
      </c>
      <c r="K4880" s="5">
        <v>3303463000000</v>
      </c>
      <c r="L4880" s="3"/>
      <c r="M4880" s="6">
        <v>-3.5979999999999999</v>
      </c>
      <c r="N4880" s="6">
        <v>2.87</v>
      </c>
      <c r="O4880" s="5"/>
      <c r="P4880" s="5"/>
      <c r="Q4880" s="4">
        <v>0</v>
      </c>
      <c r="R4880" s="4">
        <v>1</v>
      </c>
      <c r="S4880" s="4">
        <v>0</v>
      </c>
      <c r="T4880" s="4">
        <v>0</v>
      </c>
      <c r="U4880" s="4">
        <v>1</v>
      </c>
      <c r="V4880" s="5"/>
      <c r="W4880" s="5"/>
      <c r="X4880" s="6">
        <v>3.6657237850568212</v>
      </c>
      <c r="Y4880" s="6">
        <v>5.9999999992972519</v>
      </c>
      <c r="Z4880" s="6"/>
      <c r="AA4880" s="6"/>
      <c r="AB4880" s="6"/>
      <c r="AC4880" s="6"/>
      <c r="AD4880" s="4">
        <v>0</v>
      </c>
      <c r="AE4880" s="4">
        <v>0</v>
      </c>
    </row>
    <row r="4881" spans="1:31" hidden="1" x14ac:dyDescent="0.35">
      <c r="A4881" s="7" t="s">
        <v>247</v>
      </c>
      <c r="B4881" s="7" t="s">
        <v>248</v>
      </c>
      <c r="C4881" s="8">
        <v>82.267475117263473</v>
      </c>
      <c r="D4881" s="9">
        <v>1999</v>
      </c>
      <c r="E4881" s="10">
        <v>32678037866000</v>
      </c>
      <c r="F4881" s="10">
        <v>26223000000000</v>
      </c>
      <c r="G4881" s="10">
        <v>4923296462200</v>
      </c>
      <c r="H4881" s="10">
        <v>6814559268700</v>
      </c>
      <c r="I4881" s="11">
        <v>-19.380616813813361</v>
      </c>
      <c r="J4881" s="9">
        <v>4255277</v>
      </c>
      <c r="K4881" s="10">
        <v>3506720000000</v>
      </c>
      <c r="L4881" s="8"/>
      <c r="M4881" s="11">
        <v>16.704000000000001</v>
      </c>
      <c r="N4881" s="11">
        <v>-1.8120000000000001</v>
      </c>
      <c r="O4881" s="10"/>
      <c r="P4881" s="10"/>
      <c r="Q4881" s="9">
        <v>0</v>
      </c>
      <c r="R4881" s="9">
        <v>1</v>
      </c>
      <c r="S4881" s="9">
        <v>0</v>
      </c>
      <c r="T4881" s="9">
        <v>0</v>
      </c>
      <c r="U4881" s="9">
        <v>1</v>
      </c>
      <c r="V4881" s="10"/>
      <c r="W4881" s="10"/>
      <c r="X4881" s="11">
        <v>-0.52558463478307982</v>
      </c>
      <c r="Y4881" s="11">
        <v>2.0000000010773271</v>
      </c>
      <c r="Z4881" s="11"/>
      <c r="AA4881" s="11"/>
      <c r="AB4881" s="11"/>
      <c r="AC4881" s="11"/>
      <c r="AD4881" s="9">
        <v>0</v>
      </c>
      <c r="AE4881" s="9">
        <v>0</v>
      </c>
    </row>
    <row r="4882" spans="1:31" hidden="1" x14ac:dyDescent="0.35">
      <c r="A4882" s="2" t="s">
        <v>247</v>
      </c>
      <c r="B4882" s="2" t="s">
        <v>248</v>
      </c>
      <c r="C4882" s="3">
        <v>87.901614142966949</v>
      </c>
      <c r="D4882" s="4">
        <v>2000</v>
      </c>
      <c r="E4882" s="5">
        <v>33116535182000</v>
      </c>
      <c r="F4882" s="5">
        <v>26020000000000</v>
      </c>
      <c r="G4882" s="5">
        <v>4947912944500</v>
      </c>
      <c r="H4882" s="5">
        <v>6479005768700</v>
      </c>
      <c r="I4882" s="6">
        <v>-4.9240675261455644</v>
      </c>
      <c r="J4882" s="4">
        <v>4329340</v>
      </c>
      <c r="K4882" s="5">
        <v>3096700000000</v>
      </c>
      <c r="L4882" s="3"/>
      <c r="M4882" s="6">
        <v>-1.702</v>
      </c>
      <c r="N4882" s="6">
        <v>-3.0150000000000001</v>
      </c>
      <c r="O4882" s="5"/>
      <c r="P4882" s="5"/>
      <c r="Q4882" s="4">
        <v>0</v>
      </c>
      <c r="R4882" s="4">
        <v>1</v>
      </c>
      <c r="S4882" s="4">
        <v>0</v>
      </c>
      <c r="T4882" s="4">
        <v>0</v>
      </c>
      <c r="U4882" s="4">
        <v>1</v>
      </c>
      <c r="V4882" s="5"/>
      <c r="W4882" s="5"/>
      <c r="X4882" s="6">
        <v>1.341871619704059</v>
      </c>
      <c r="Y4882" s="6">
        <v>0.4999999997765725</v>
      </c>
      <c r="Z4882" s="6"/>
      <c r="AA4882" s="6"/>
      <c r="AB4882" s="6"/>
      <c r="AC4882" s="6"/>
      <c r="AD4882" s="4">
        <v>0</v>
      </c>
      <c r="AE4882" s="4">
        <v>0</v>
      </c>
    </row>
    <row r="4883" spans="1:31" hidden="1" x14ac:dyDescent="0.35">
      <c r="A4883" s="7" t="s">
        <v>247</v>
      </c>
      <c r="B4883" s="7" t="s">
        <v>248</v>
      </c>
      <c r="C4883" s="8">
        <v>86.022851129402028</v>
      </c>
      <c r="D4883" s="9">
        <v>2001</v>
      </c>
      <c r="E4883" s="10">
        <v>34388100609000</v>
      </c>
      <c r="F4883" s="10">
        <v>26607000000000</v>
      </c>
      <c r="G4883" s="10">
        <v>5175516940000</v>
      </c>
      <c r="H4883" s="10">
        <v>6787629098300</v>
      </c>
      <c r="I4883" s="11">
        <v>4.7634365613773042</v>
      </c>
      <c r="J4883" s="9">
        <v>4401918</v>
      </c>
      <c r="K4883" s="10">
        <v>3160400000000</v>
      </c>
      <c r="L4883" s="8"/>
      <c r="M4883" s="11">
        <v>9.0960000000000001</v>
      </c>
      <c r="N4883" s="11">
        <v>16.132000000000001</v>
      </c>
      <c r="O4883" s="10"/>
      <c r="P4883" s="10"/>
      <c r="Q4883" s="9">
        <v>0</v>
      </c>
      <c r="R4883" s="9">
        <v>1</v>
      </c>
      <c r="S4883" s="9">
        <v>0</v>
      </c>
      <c r="T4883" s="9">
        <v>0</v>
      </c>
      <c r="U4883" s="9">
        <v>1</v>
      </c>
      <c r="V4883" s="10"/>
      <c r="W4883" s="10"/>
      <c r="X4883" s="11">
        <v>3.8396692770297438</v>
      </c>
      <c r="Y4883" s="11">
        <v>4.6000000010711588</v>
      </c>
      <c r="Z4883" s="11"/>
      <c r="AA4883" s="11"/>
      <c r="AB4883" s="11"/>
      <c r="AC4883" s="11"/>
      <c r="AD4883" s="9">
        <v>0</v>
      </c>
      <c r="AE4883" s="9">
        <v>0</v>
      </c>
    </row>
    <row r="4884" spans="1:31" hidden="1" x14ac:dyDescent="0.35">
      <c r="A4884" s="2" t="s">
        <v>247</v>
      </c>
      <c r="B4884" s="2" t="s">
        <v>248</v>
      </c>
      <c r="C4884" s="3">
        <v>82.574567054585756</v>
      </c>
      <c r="D4884" s="4">
        <v>2002</v>
      </c>
      <c r="E4884" s="5">
        <v>35565256816000</v>
      </c>
      <c r="F4884" s="5">
        <v>28872000000000</v>
      </c>
      <c r="G4884" s="5">
        <v>5439468303900</v>
      </c>
      <c r="H4884" s="5">
        <v>6863382696800</v>
      </c>
      <c r="I4884" s="6">
        <v>1.1160538886689151</v>
      </c>
      <c r="J4884" s="4">
        <v>4463504</v>
      </c>
      <c r="K4884" s="5">
        <v>4166400000000</v>
      </c>
      <c r="L4884" s="3"/>
      <c r="M4884" s="6">
        <v>-13.244999999999999</v>
      </c>
      <c r="N4884" s="6">
        <v>-18.73</v>
      </c>
      <c r="O4884" s="5"/>
      <c r="P4884" s="5"/>
      <c r="Q4884" s="4">
        <v>0</v>
      </c>
      <c r="R4884" s="4">
        <v>1</v>
      </c>
      <c r="S4884" s="4">
        <v>0</v>
      </c>
      <c r="T4884" s="4">
        <v>0</v>
      </c>
      <c r="U4884" s="4">
        <v>1</v>
      </c>
      <c r="V4884" s="5"/>
      <c r="W4884" s="5"/>
      <c r="X4884" s="6">
        <v>3.4231498284377961</v>
      </c>
      <c r="Y4884" s="6">
        <v>5.0999999992271308</v>
      </c>
      <c r="Z4884" s="6"/>
      <c r="AA4884" s="6"/>
      <c r="AB4884" s="6"/>
      <c r="AC4884" s="6"/>
      <c r="AD4884" s="4">
        <v>0</v>
      </c>
      <c r="AE4884" s="4">
        <v>0</v>
      </c>
    </row>
    <row r="4885" spans="1:31" hidden="1" x14ac:dyDescent="0.35">
      <c r="A4885" s="7" t="s">
        <v>247</v>
      </c>
      <c r="B4885" s="7" t="s">
        <v>248</v>
      </c>
      <c r="C4885" s="8">
        <v>78.642870355078443</v>
      </c>
      <c r="D4885" s="9">
        <v>2003</v>
      </c>
      <c r="E4885" s="10">
        <v>36712982603000</v>
      </c>
      <c r="F4885" s="10">
        <v>30275000000000</v>
      </c>
      <c r="G4885" s="10">
        <v>5521060328400</v>
      </c>
      <c r="H4885" s="10">
        <v>7152247625400</v>
      </c>
      <c r="I4885" s="11">
        <v>4.2087836473796054</v>
      </c>
      <c r="J4885" s="9">
        <v>4525508</v>
      </c>
      <c r="K4885" s="10">
        <v>4655300000000</v>
      </c>
      <c r="L4885" s="8"/>
      <c r="M4885" s="11">
        <v>74.070999999999998</v>
      </c>
      <c r="N4885" s="11">
        <v>28.151</v>
      </c>
      <c r="O4885" s="10"/>
      <c r="P4885" s="10"/>
      <c r="Q4885" s="9">
        <v>0</v>
      </c>
      <c r="R4885" s="9">
        <v>1</v>
      </c>
      <c r="S4885" s="9">
        <v>0</v>
      </c>
      <c r="T4885" s="9">
        <v>0</v>
      </c>
      <c r="U4885" s="9">
        <v>1</v>
      </c>
      <c r="V4885" s="10"/>
      <c r="W4885" s="10"/>
      <c r="X4885" s="11">
        <v>3.227098268790412</v>
      </c>
      <c r="Y4885" s="11">
        <v>1.499999998924527</v>
      </c>
      <c r="Z4885" s="11"/>
      <c r="AA4885" s="11"/>
      <c r="AB4885" s="11"/>
      <c r="AC4885" s="11"/>
      <c r="AD4885" s="9">
        <v>0</v>
      </c>
      <c r="AE4885" s="9">
        <v>0</v>
      </c>
    </row>
    <row r="4886" spans="1:31" hidden="1" x14ac:dyDescent="0.35">
      <c r="A4886" s="2" t="s">
        <v>247</v>
      </c>
      <c r="B4886" s="2" t="s">
        <v>248</v>
      </c>
      <c r="C4886" s="3">
        <v>78.125687195620557</v>
      </c>
      <c r="D4886" s="4">
        <v>2004</v>
      </c>
      <c r="E4886" s="5">
        <v>39165205943000</v>
      </c>
      <c r="F4886" s="5">
        <v>31898440698000</v>
      </c>
      <c r="G4886" s="5">
        <v>5595844222500</v>
      </c>
      <c r="H4886" s="5">
        <v>7806430080600</v>
      </c>
      <c r="I4886" s="6">
        <v>9.1465297269180326</v>
      </c>
      <c r="J4886" s="4">
        <v>4599279</v>
      </c>
      <c r="K4886" s="5">
        <v>5266000000000</v>
      </c>
      <c r="L4886" s="3"/>
      <c r="M4886" s="6">
        <v>-5.64</v>
      </c>
      <c r="N4886" s="6">
        <v>16.417999999999999</v>
      </c>
      <c r="O4886" s="5"/>
      <c r="P4886" s="5"/>
      <c r="Q4886" s="4">
        <v>0</v>
      </c>
      <c r="R4886" s="4">
        <v>1</v>
      </c>
      <c r="S4886" s="4">
        <v>0</v>
      </c>
      <c r="T4886" s="4">
        <v>0</v>
      </c>
      <c r="U4886" s="4">
        <v>1</v>
      </c>
      <c r="V4886" s="5"/>
      <c r="W4886" s="5"/>
      <c r="X4886" s="6">
        <v>6.6794446164110264</v>
      </c>
      <c r="Y4886" s="6">
        <v>1.3545205024353051</v>
      </c>
      <c r="Z4886" s="6"/>
      <c r="AA4886" s="6"/>
      <c r="AB4886" s="6"/>
      <c r="AC4886" s="6"/>
      <c r="AD4886" s="4">
        <v>0</v>
      </c>
      <c r="AE4886" s="4">
        <v>0</v>
      </c>
    </row>
    <row r="4887" spans="1:31" hidden="1" x14ac:dyDescent="0.35">
      <c r="A4887" s="7" t="s">
        <v>247</v>
      </c>
      <c r="B4887" s="7" t="s">
        <v>248</v>
      </c>
      <c r="C4887" s="8">
        <v>69.669526446321385</v>
      </c>
      <c r="D4887" s="9">
        <v>2005</v>
      </c>
      <c r="E4887" s="10">
        <v>40217096941000</v>
      </c>
      <c r="F4887" s="10">
        <v>32407234772000</v>
      </c>
      <c r="G4887" s="10">
        <v>5694674301300</v>
      </c>
      <c r="H4887" s="10">
        <v>7940036965500</v>
      </c>
      <c r="I4887" s="11">
        <v>1.711497874451354</v>
      </c>
      <c r="J4887" s="9">
        <v>4671102</v>
      </c>
      <c r="K4887" s="10">
        <v>4915563000000</v>
      </c>
      <c r="L4887" s="8"/>
      <c r="M4887" s="11">
        <v>2.6659999999999999</v>
      </c>
      <c r="N4887" s="11">
        <v>-8.8699999999999992</v>
      </c>
      <c r="O4887" s="10"/>
      <c r="P4887" s="10"/>
      <c r="Q4887" s="9">
        <v>0</v>
      </c>
      <c r="R4887" s="9">
        <v>1</v>
      </c>
      <c r="S4887" s="9">
        <v>0</v>
      </c>
      <c r="T4887" s="9">
        <v>0</v>
      </c>
      <c r="U4887" s="9">
        <v>1</v>
      </c>
      <c r="V4887" s="10"/>
      <c r="W4887" s="10"/>
      <c r="X4887" s="11">
        <v>2.6857793101634502</v>
      </c>
      <c r="Y4887" s="11">
        <v>1.766133488895562</v>
      </c>
      <c r="Z4887" s="11"/>
      <c r="AA4887" s="11"/>
      <c r="AB4887" s="11"/>
      <c r="AC4887" s="11"/>
      <c r="AD4887" s="9">
        <v>0</v>
      </c>
      <c r="AE4887" s="9">
        <v>0</v>
      </c>
    </row>
    <row r="4888" spans="1:31" hidden="1" x14ac:dyDescent="0.35">
      <c r="A4888" s="2" t="s">
        <v>247</v>
      </c>
      <c r="B4888" s="2" t="s">
        <v>248</v>
      </c>
      <c r="C4888" s="3">
        <v>71.811094223920506</v>
      </c>
      <c r="D4888" s="4">
        <v>2006</v>
      </c>
      <c r="E4888" s="5">
        <v>40840266891000</v>
      </c>
      <c r="F4888" s="5">
        <v>33199235101000</v>
      </c>
      <c r="G4888" s="5">
        <v>5808850522500</v>
      </c>
      <c r="H4888" s="5">
        <v>7235948756900</v>
      </c>
      <c r="I4888" s="6">
        <v>-8.8675683962091227</v>
      </c>
      <c r="J4888" s="4">
        <v>4751136</v>
      </c>
      <c r="K4888" s="5">
        <v>4982636000000</v>
      </c>
      <c r="L4888" s="3"/>
      <c r="M4888" s="6">
        <v>4.2560000000000002</v>
      </c>
      <c r="N4888" s="6">
        <v>-2.0830000000000002</v>
      </c>
      <c r="O4888" s="5"/>
      <c r="P4888" s="5"/>
      <c r="Q4888" s="4">
        <v>0</v>
      </c>
      <c r="R4888" s="4">
        <v>1</v>
      </c>
      <c r="S4888" s="4">
        <v>0</v>
      </c>
      <c r="T4888" s="4">
        <v>0</v>
      </c>
      <c r="U4888" s="4">
        <v>1</v>
      </c>
      <c r="V4888" s="5"/>
      <c r="W4888" s="5"/>
      <c r="X4888" s="6">
        <v>1.549515000832143</v>
      </c>
      <c r="Y4888" s="6">
        <v>2.0049649050857119</v>
      </c>
      <c r="Z4888" s="6"/>
      <c r="AA4888" s="6"/>
      <c r="AB4888" s="6"/>
      <c r="AC4888" s="6"/>
      <c r="AD4888" s="4">
        <v>0</v>
      </c>
      <c r="AE4888" s="4">
        <v>0</v>
      </c>
    </row>
    <row r="4889" spans="1:31" hidden="1" x14ac:dyDescent="0.35">
      <c r="A4889" s="7" t="s">
        <v>247</v>
      </c>
      <c r="B4889" s="7" t="s">
        <v>248</v>
      </c>
      <c r="C4889" s="8">
        <v>74.106420124924057</v>
      </c>
      <c r="D4889" s="9">
        <v>2007</v>
      </c>
      <c r="E4889" s="10">
        <v>44642749980000</v>
      </c>
      <c r="F4889" s="10">
        <v>37427237685000</v>
      </c>
      <c r="G4889" s="10">
        <v>6158097079500</v>
      </c>
      <c r="H4889" s="10">
        <v>9227340460800</v>
      </c>
      <c r="I4889" s="11">
        <v>27.520809928360318</v>
      </c>
      <c r="J4889" s="9">
        <v>4844118</v>
      </c>
      <c r="K4889" s="10">
        <v>5593171000000</v>
      </c>
      <c r="L4889" s="8"/>
      <c r="M4889" s="11">
        <v>7.5640000000000001</v>
      </c>
      <c r="N4889" s="11">
        <v>12.246</v>
      </c>
      <c r="O4889" s="10"/>
      <c r="P4889" s="10"/>
      <c r="Q4889" s="9">
        <v>0</v>
      </c>
      <c r="R4889" s="9">
        <v>1</v>
      </c>
      <c r="S4889" s="9">
        <v>0</v>
      </c>
      <c r="T4889" s="9">
        <v>0</v>
      </c>
      <c r="U4889" s="9">
        <v>1</v>
      </c>
      <c r="V4889" s="10"/>
      <c r="W4889" s="10"/>
      <c r="X4889" s="11">
        <v>9.3106225264114446</v>
      </c>
      <c r="Y4889" s="11">
        <v>6.012317852684081</v>
      </c>
      <c r="Z4889" s="11"/>
      <c r="AA4889" s="11"/>
      <c r="AB4889" s="11"/>
      <c r="AC4889" s="11"/>
      <c r="AD4889" s="9">
        <v>0</v>
      </c>
      <c r="AE4889" s="9">
        <v>0</v>
      </c>
    </row>
    <row r="4890" spans="1:31" hidden="1" x14ac:dyDescent="0.35">
      <c r="A4890" s="2" t="s">
        <v>247</v>
      </c>
      <c r="B4890" s="2" t="s">
        <v>248</v>
      </c>
      <c r="C4890" s="3">
        <v>76.275272711160937</v>
      </c>
      <c r="D4890" s="4">
        <v>2008</v>
      </c>
      <c r="E4890" s="5">
        <v>48691458238000</v>
      </c>
      <c r="F4890" s="5">
        <v>43896766029000</v>
      </c>
      <c r="G4890" s="5">
        <v>6323788047100</v>
      </c>
      <c r="H4890" s="5">
        <v>11583575394000</v>
      </c>
      <c r="I4890" s="6">
        <v>25.535363555835659</v>
      </c>
      <c r="J4890" s="4">
        <v>4925354</v>
      </c>
      <c r="K4890" s="5">
        <v>7207144000000</v>
      </c>
      <c r="L4890" s="3">
        <v>95.033381963954326</v>
      </c>
      <c r="M4890" s="6">
        <v>26.253</v>
      </c>
      <c r="N4890" s="6">
        <v>19.12</v>
      </c>
      <c r="O4890" s="5"/>
      <c r="P4890" s="5"/>
      <c r="Q4890" s="4">
        <v>0</v>
      </c>
      <c r="R4890" s="4">
        <v>1</v>
      </c>
      <c r="S4890" s="4">
        <v>0</v>
      </c>
      <c r="T4890" s="4">
        <v>0</v>
      </c>
      <c r="U4890" s="4">
        <v>1</v>
      </c>
      <c r="V4890" s="5">
        <v>35232228200296.711</v>
      </c>
      <c r="W4890" s="5">
        <v>7583802502928.5322</v>
      </c>
      <c r="X4890" s="6">
        <v>9.0691282678908127</v>
      </c>
      <c r="Y4890" s="6">
        <v>2.6906196096124728</v>
      </c>
      <c r="Z4890" s="6"/>
      <c r="AA4890" s="6"/>
      <c r="AB4890" s="6"/>
      <c r="AC4890" s="6"/>
      <c r="AD4890" s="4">
        <v>0</v>
      </c>
      <c r="AE4890" s="4">
        <v>0</v>
      </c>
    </row>
    <row r="4891" spans="1:31" hidden="1" x14ac:dyDescent="0.35">
      <c r="A4891" s="7" t="s">
        <v>247</v>
      </c>
      <c r="B4891" s="7" t="s">
        <v>248</v>
      </c>
      <c r="C4891" s="8">
        <v>72.04469361329771</v>
      </c>
      <c r="D4891" s="9">
        <v>2009</v>
      </c>
      <c r="E4891" s="10">
        <v>53673643998000</v>
      </c>
      <c r="F4891" s="10">
        <v>53364871265000</v>
      </c>
      <c r="G4891" s="10">
        <v>7297165622900</v>
      </c>
      <c r="H4891" s="10">
        <v>13765978509000</v>
      </c>
      <c r="I4891" s="11">
        <v>18.840496485484369</v>
      </c>
      <c r="J4891" s="9">
        <v>4992287</v>
      </c>
      <c r="K4891" s="10">
        <v>8995346000000</v>
      </c>
      <c r="L4891" s="8">
        <v>96.169122786780477</v>
      </c>
      <c r="M4891" s="11">
        <v>-12.459</v>
      </c>
      <c r="N4891" s="11">
        <v>6.5540000000000003</v>
      </c>
      <c r="O4891" s="10"/>
      <c r="P4891" s="10"/>
      <c r="Q4891" s="9">
        <v>0</v>
      </c>
      <c r="R4891" s="9">
        <v>1</v>
      </c>
      <c r="S4891" s="9">
        <v>0</v>
      </c>
      <c r="T4891" s="9">
        <v>0</v>
      </c>
      <c r="U4891" s="9">
        <v>1</v>
      </c>
      <c r="V4891" s="10">
        <v>39978068725074.102</v>
      </c>
      <c r="W4891" s="10">
        <v>9353673756538.1113</v>
      </c>
      <c r="X4891" s="11">
        <v>10.23215557777602</v>
      </c>
      <c r="Y4891" s="11">
        <v>15.3923181572535</v>
      </c>
      <c r="Z4891" s="11">
        <v>23.337517728423599</v>
      </c>
      <c r="AA4891" s="11"/>
      <c r="AB4891" s="11"/>
      <c r="AC4891" s="11">
        <v>13.470168556462241</v>
      </c>
      <c r="AD4891" s="9">
        <v>0</v>
      </c>
      <c r="AE4891" s="9">
        <v>0</v>
      </c>
    </row>
    <row r="4892" spans="1:31" hidden="1" x14ac:dyDescent="0.35">
      <c r="A4892" s="2" t="s">
        <v>247</v>
      </c>
      <c r="B4892" s="2" t="s">
        <v>248</v>
      </c>
      <c r="C4892" s="3">
        <v>82.528480012555022</v>
      </c>
      <c r="D4892" s="4">
        <v>2010</v>
      </c>
      <c r="E4892" s="5">
        <v>57954189866000</v>
      </c>
      <c r="F4892" s="5">
        <v>57954189866000</v>
      </c>
      <c r="G4892" s="5">
        <v>7081927113100</v>
      </c>
      <c r="H4892" s="5">
        <v>14452186146000</v>
      </c>
      <c r="I4892" s="6">
        <v>4.9848082833440941</v>
      </c>
      <c r="J4892" s="4">
        <v>5041288</v>
      </c>
      <c r="K4892" s="5">
        <v>9762080000000</v>
      </c>
      <c r="L4892" s="3">
        <v>99.999999999999957</v>
      </c>
      <c r="M4892" s="6">
        <v>-9.9819999999999993</v>
      </c>
      <c r="N4892" s="6">
        <v>-12.302</v>
      </c>
      <c r="O4892" s="5"/>
      <c r="P4892" s="5"/>
      <c r="Q4892" s="4">
        <v>0</v>
      </c>
      <c r="R4892" s="4">
        <v>1</v>
      </c>
      <c r="S4892" s="4">
        <v>0</v>
      </c>
      <c r="T4892" s="4">
        <v>0</v>
      </c>
      <c r="U4892" s="4">
        <v>1</v>
      </c>
      <c r="V4892" s="5">
        <v>47828712000000.023</v>
      </c>
      <c r="W4892" s="5">
        <v>9762080000000.0039</v>
      </c>
      <c r="X4892" s="6">
        <v>7.9751355584493258</v>
      </c>
      <c r="Y4892" s="6">
        <v>-2.9496179876271071</v>
      </c>
      <c r="Z4892" s="6">
        <v>4.3662656416300738</v>
      </c>
      <c r="AA4892" s="6"/>
      <c r="AB4892" s="6"/>
      <c r="AC4892" s="6">
        <v>19.637375004065721</v>
      </c>
      <c r="AD4892" s="4">
        <v>0</v>
      </c>
      <c r="AE4892" s="4">
        <v>0</v>
      </c>
    </row>
    <row r="4893" spans="1:31" hidden="1" x14ac:dyDescent="0.35">
      <c r="A4893" s="7" t="s">
        <v>247</v>
      </c>
      <c r="B4893" s="7" t="s">
        <v>248</v>
      </c>
      <c r="C4893" s="8">
        <v>89.987856569182028</v>
      </c>
      <c r="D4893" s="9">
        <v>2011</v>
      </c>
      <c r="E4893" s="10">
        <v>58456849666000</v>
      </c>
      <c r="F4893" s="10">
        <v>60190142387000</v>
      </c>
      <c r="G4893" s="10">
        <v>7056518489400</v>
      </c>
      <c r="H4893" s="10">
        <v>14939087737000</v>
      </c>
      <c r="I4893" s="11">
        <v>3.3690514783104959</v>
      </c>
      <c r="J4893" s="9">
        <v>5096020</v>
      </c>
      <c r="K4893" s="10">
        <v>9857540000000</v>
      </c>
      <c r="L4893" s="8">
        <v>104.97148571692379</v>
      </c>
      <c r="M4893" s="11">
        <v>10.731</v>
      </c>
      <c r="N4893" s="11">
        <v>-4.9119999999999999</v>
      </c>
      <c r="O4893" s="10"/>
      <c r="P4893" s="10"/>
      <c r="Q4893" s="9">
        <v>0</v>
      </c>
      <c r="R4893" s="9">
        <v>1</v>
      </c>
      <c r="S4893" s="9">
        <v>0</v>
      </c>
      <c r="T4893" s="9">
        <v>0</v>
      </c>
      <c r="U4893" s="9">
        <v>1</v>
      </c>
      <c r="V4893" s="10">
        <v>51598601877526.398</v>
      </c>
      <c r="W4893" s="10">
        <v>9390683510551.4199</v>
      </c>
      <c r="X4893" s="11">
        <v>0.86733987855275951</v>
      </c>
      <c r="Y4893" s="11">
        <v>-0.3587812087616612</v>
      </c>
      <c r="Z4893" s="11">
        <v>-3.8044811090319262</v>
      </c>
      <c r="AA4893" s="11"/>
      <c r="AB4893" s="11"/>
      <c r="AC4893" s="11">
        <v>7.8820643916281536</v>
      </c>
      <c r="AD4893" s="9">
        <v>0</v>
      </c>
      <c r="AE4893" s="9">
        <v>0</v>
      </c>
    </row>
    <row r="4894" spans="1:31" hidden="1" x14ac:dyDescent="0.35">
      <c r="A4894" s="2" t="s">
        <v>247</v>
      </c>
      <c r="B4894" s="2" t="s">
        <v>248</v>
      </c>
      <c r="C4894" s="3">
        <v>89.955330272469624</v>
      </c>
      <c r="D4894" s="4">
        <v>2012</v>
      </c>
      <c r="E4894" s="5">
        <v>59956145882000</v>
      </c>
      <c r="F4894" s="5">
        <v>66355325270000</v>
      </c>
      <c r="G4894" s="5">
        <v>7388569091000</v>
      </c>
      <c r="H4894" s="5">
        <v>14914727881000</v>
      </c>
      <c r="I4894" s="6">
        <v>-0.16306120178722949</v>
      </c>
      <c r="J4894" s="4">
        <v>5235742</v>
      </c>
      <c r="K4894" s="5">
        <v>10084700000000</v>
      </c>
      <c r="L4894" s="3">
        <v>111.8801572573395</v>
      </c>
      <c r="M4894" s="6">
        <v>-20.134</v>
      </c>
      <c r="N4894" s="6">
        <v>1.2529999999999999</v>
      </c>
      <c r="O4894" s="5"/>
      <c r="P4894" s="5"/>
      <c r="Q4894" s="4">
        <v>0</v>
      </c>
      <c r="R4894" s="4">
        <v>1</v>
      </c>
      <c r="S4894" s="4">
        <v>0</v>
      </c>
      <c r="T4894" s="4">
        <v>0</v>
      </c>
      <c r="U4894" s="4">
        <v>1</v>
      </c>
      <c r="V4894" s="5">
        <v>53351866374932.391</v>
      </c>
      <c r="W4894" s="5">
        <v>9013841459664.5801</v>
      </c>
      <c r="X4894" s="6">
        <v>2.5647913368003969</v>
      </c>
      <c r="Y4894" s="6">
        <v>4.7055867861579639</v>
      </c>
      <c r="Z4894" s="6">
        <v>-4.0129352721068514</v>
      </c>
      <c r="AA4894" s="6"/>
      <c r="AB4894" s="6"/>
      <c r="AC4894" s="6">
        <v>3.397891480795376</v>
      </c>
      <c r="AD4894" s="4">
        <v>0</v>
      </c>
      <c r="AE4894" s="4">
        <v>0</v>
      </c>
    </row>
    <row r="4895" spans="1:31" hidden="1" x14ac:dyDescent="0.35">
      <c r="A4895" s="7" t="s">
        <v>247</v>
      </c>
      <c r="B4895" s="7" t="s">
        <v>248</v>
      </c>
      <c r="C4895" s="8">
        <v>93.317292930294244</v>
      </c>
      <c r="D4895" s="9">
        <v>2013</v>
      </c>
      <c r="E4895" s="10">
        <v>62251191301000</v>
      </c>
      <c r="F4895" s="10">
        <v>70671755394000</v>
      </c>
      <c r="G4895" s="10">
        <v>8196817017000</v>
      </c>
      <c r="H4895" s="10">
        <v>16575526811000</v>
      </c>
      <c r="I4895" s="11">
        <v>11.13529487933673</v>
      </c>
      <c r="J4895" s="9">
        <v>5743436</v>
      </c>
      <c r="K4895" s="10">
        <v>9940770000000</v>
      </c>
      <c r="L4895" s="8">
        <v>117.2739215258019</v>
      </c>
      <c r="M4895" s="11">
        <v>1.498</v>
      </c>
      <c r="N4895" s="11">
        <v>4.8559999999999999</v>
      </c>
      <c r="O4895" s="10"/>
      <c r="P4895" s="10"/>
      <c r="Q4895" s="9">
        <v>0</v>
      </c>
      <c r="R4895" s="9">
        <v>1</v>
      </c>
      <c r="S4895" s="9">
        <v>0</v>
      </c>
      <c r="T4895" s="9">
        <v>0</v>
      </c>
      <c r="U4895" s="9">
        <v>1</v>
      </c>
      <c r="V4895" s="10">
        <v>56234982289298.063</v>
      </c>
      <c r="W4895" s="10">
        <v>8476539260105.5742</v>
      </c>
      <c r="X4895" s="11">
        <v>3.8278734986016119</v>
      </c>
      <c r="Y4895" s="11">
        <v>10.93916719252886</v>
      </c>
      <c r="Z4895" s="11">
        <v>-5.9608569993530791</v>
      </c>
      <c r="AA4895" s="11"/>
      <c r="AB4895" s="11"/>
      <c r="AC4895" s="11">
        <v>5.4039644913346772</v>
      </c>
      <c r="AD4895" s="9">
        <v>0</v>
      </c>
      <c r="AE4895" s="9">
        <v>0</v>
      </c>
    </row>
    <row r="4896" spans="1:31" hidden="1" x14ac:dyDescent="0.35">
      <c r="A4896" s="2" t="s">
        <v>247</v>
      </c>
      <c r="B4896" s="2" t="s">
        <v>248</v>
      </c>
      <c r="C4896" s="3">
        <v>98.225547584796743</v>
      </c>
      <c r="D4896" s="4">
        <v>2014</v>
      </c>
      <c r="E4896" s="5">
        <v>63797548309000</v>
      </c>
      <c r="F4896" s="5">
        <v>72503534723000</v>
      </c>
      <c r="G4896" s="5">
        <v>9349198014000</v>
      </c>
      <c r="H4896" s="5">
        <v>15725763850000</v>
      </c>
      <c r="I4896" s="6">
        <v>-5.126612087140856</v>
      </c>
      <c r="J4896" s="4">
        <v>6346990</v>
      </c>
      <c r="K4896" s="5">
        <v>10229934000000</v>
      </c>
      <c r="L4896" s="3">
        <v>119.44888861564949</v>
      </c>
      <c r="M4896" s="6">
        <v>-6.5519999999999996</v>
      </c>
      <c r="N4896" s="6">
        <v>1.4039999999999999</v>
      </c>
      <c r="O4896" s="5"/>
      <c r="P4896" s="5"/>
      <c r="Q4896" s="4">
        <v>0</v>
      </c>
      <c r="R4896" s="4">
        <v>1</v>
      </c>
      <c r="S4896" s="4">
        <v>0</v>
      </c>
      <c r="T4896" s="4">
        <v>0</v>
      </c>
      <c r="U4896" s="4">
        <v>1</v>
      </c>
      <c r="V4896" s="5">
        <v>59621311529448.227</v>
      </c>
      <c r="W4896" s="5">
        <v>8564277255786.6514</v>
      </c>
      <c r="X4896" s="6">
        <v>2.4840601050074351</v>
      </c>
      <c r="Y4896" s="6">
        <v>14.05888401082993</v>
      </c>
      <c r="Z4896" s="6">
        <v>1.0350685933115631</v>
      </c>
      <c r="AA4896" s="6"/>
      <c r="AB4896" s="6"/>
      <c r="AC4896" s="6">
        <v>6.0217485669851589</v>
      </c>
      <c r="AD4896" s="4">
        <v>0</v>
      </c>
      <c r="AE4896" s="4">
        <v>0</v>
      </c>
    </row>
    <row r="4897" spans="1:31" hidden="1" x14ac:dyDescent="0.35">
      <c r="A4897" s="7" t="s">
        <v>247</v>
      </c>
      <c r="B4897" s="7" t="s">
        <v>248</v>
      </c>
      <c r="C4897" s="8">
        <v>100.5661238664289</v>
      </c>
      <c r="D4897" s="9">
        <v>2015</v>
      </c>
      <c r="E4897" s="10">
        <v>64092497640000</v>
      </c>
      <c r="F4897" s="10">
        <v>75268476789000</v>
      </c>
      <c r="G4897" s="10">
        <v>10384168251000</v>
      </c>
      <c r="H4897" s="10">
        <v>15179870767000</v>
      </c>
      <c r="I4897" s="11">
        <v>-3.4713295214591402</v>
      </c>
      <c r="J4897" s="9">
        <v>6472469</v>
      </c>
      <c r="K4897" s="10">
        <v>10134939000000</v>
      </c>
      <c r="L4897" s="8">
        <v>114.9705762843315</v>
      </c>
      <c r="M4897" s="11">
        <v>3.3540000000000001</v>
      </c>
      <c r="N4897" s="11">
        <v>5.2439999999999998</v>
      </c>
      <c r="O4897" s="10"/>
      <c r="P4897" s="10"/>
      <c r="Q4897" s="9">
        <v>0</v>
      </c>
      <c r="R4897" s="9">
        <v>1</v>
      </c>
      <c r="S4897" s="9">
        <v>0</v>
      </c>
      <c r="T4897" s="9">
        <v>0</v>
      </c>
      <c r="U4897" s="9">
        <v>1</v>
      </c>
      <c r="V4897" s="10">
        <v>65838227524232.977</v>
      </c>
      <c r="W4897" s="10">
        <v>8815245889466.084</v>
      </c>
      <c r="X4897" s="11">
        <v>0.46232079259759129</v>
      </c>
      <c r="Y4897" s="11">
        <v>11.07014992569608</v>
      </c>
      <c r="Z4897" s="11">
        <v>2.9304122949763198</v>
      </c>
      <c r="AA4897" s="11"/>
      <c r="AB4897" s="11"/>
      <c r="AC4897" s="11">
        <v>10.427338539364539</v>
      </c>
      <c r="AD4897" s="9">
        <v>0</v>
      </c>
      <c r="AE4897" s="9">
        <v>0</v>
      </c>
    </row>
    <row r="4898" spans="1:31" hidden="1" x14ac:dyDescent="0.35">
      <c r="A4898" s="2" t="s">
        <v>247</v>
      </c>
      <c r="B4898" s="2" t="s">
        <v>248</v>
      </c>
      <c r="C4898" s="3">
        <v>103.9993481772959</v>
      </c>
      <c r="D4898" s="4">
        <v>2016</v>
      </c>
      <c r="E4898" s="5">
        <v>65088847183000</v>
      </c>
      <c r="F4898" s="5">
        <v>77104567977000</v>
      </c>
      <c r="G4898" s="5">
        <v>11862506468000</v>
      </c>
      <c r="H4898" s="5">
        <v>17147668527000</v>
      </c>
      <c r="I4898" s="6">
        <v>12.96320495875271</v>
      </c>
      <c r="J4898" s="4">
        <v>6323060</v>
      </c>
      <c r="K4898" s="5">
        <v>10428668000000</v>
      </c>
      <c r="L4898" s="3">
        <v>114.0699432098243</v>
      </c>
      <c r="M4898" s="6">
        <v>-4.7679999999999998</v>
      </c>
      <c r="N4898" s="6">
        <v>2.355</v>
      </c>
      <c r="O4898" s="5"/>
      <c r="P4898" s="5"/>
      <c r="Q4898" s="4">
        <v>0</v>
      </c>
      <c r="R4898" s="4">
        <v>1</v>
      </c>
      <c r="S4898" s="4">
        <v>0</v>
      </c>
      <c r="T4898" s="4">
        <v>0</v>
      </c>
      <c r="U4898" s="4">
        <v>1</v>
      </c>
      <c r="V4898" s="5">
        <v>70297438443971.953</v>
      </c>
      <c r="W4898" s="5">
        <v>9142345219561.5957</v>
      </c>
      <c r="X4898" s="6">
        <v>1.554549408569436</v>
      </c>
      <c r="Y4898" s="6">
        <v>14.2364624808312</v>
      </c>
      <c r="Z4898" s="6">
        <v>3.7106092580626049</v>
      </c>
      <c r="AA4898" s="6"/>
      <c r="AB4898" s="6"/>
      <c r="AC4898" s="6">
        <v>6.7729814234407719</v>
      </c>
      <c r="AD4898" s="4">
        <v>0</v>
      </c>
      <c r="AE4898" s="4">
        <v>0</v>
      </c>
    </row>
    <row r="4899" spans="1:31" hidden="1" x14ac:dyDescent="0.35">
      <c r="A4899" s="7" t="s">
        <v>247</v>
      </c>
      <c r="B4899" s="7" t="s">
        <v>248</v>
      </c>
      <c r="C4899" s="8">
        <v>106.5677250620942</v>
      </c>
      <c r="D4899" s="9">
        <v>2017</v>
      </c>
      <c r="E4899" s="10">
        <v>65676618000000</v>
      </c>
      <c r="F4899" s="10">
        <v>79939228634000</v>
      </c>
      <c r="G4899" s="10">
        <v>13001488016000</v>
      </c>
      <c r="H4899" s="10">
        <v>16894610606000</v>
      </c>
      <c r="I4899" s="11">
        <v>-1.4757570138561109</v>
      </c>
      <c r="J4899" s="9">
        <v>6160128</v>
      </c>
      <c r="K4899" s="10">
        <v>12278571000000</v>
      </c>
      <c r="L4899" s="8">
        <v>118.9993071909053</v>
      </c>
      <c r="M4899" s="11">
        <v>-2.875</v>
      </c>
      <c r="N4899" s="11">
        <v>-2.5539999999999998</v>
      </c>
      <c r="O4899" s="10"/>
      <c r="P4899" s="10"/>
      <c r="Q4899" s="9">
        <v>0</v>
      </c>
      <c r="R4899" s="9">
        <v>1</v>
      </c>
      <c r="S4899" s="9">
        <v>0</v>
      </c>
      <c r="T4899" s="9">
        <v>0</v>
      </c>
      <c r="U4899" s="9">
        <v>1</v>
      </c>
      <c r="V4899" s="10">
        <v>71588162484655.813</v>
      </c>
      <c r="W4899" s="10">
        <v>10318186962468.641</v>
      </c>
      <c r="X4899" s="11">
        <v>0.90302846407381876</v>
      </c>
      <c r="Y4899" s="11">
        <v>9.6015252010398324</v>
      </c>
      <c r="Z4899" s="11">
        <v>12.861489198538861</v>
      </c>
      <c r="AA4899" s="11"/>
      <c r="AB4899" s="11"/>
      <c r="AC4899" s="11">
        <v>1.83608971998687</v>
      </c>
      <c r="AD4899" s="9">
        <v>0</v>
      </c>
      <c r="AE4899" s="9">
        <v>0</v>
      </c>
    </row>
    <row r="4900" spans="1:31" hidden="1" x14ac:dyDescent="0.35">
      <c r="A4900" s="2" t="s">
        <v>247</v>
      </c>
      <c r="B4900" s="2" t="s">
        <v>248</v>
      </c>
      <c r="C4900" s="3"/>
      <c r="D4900" s="4">
        <v>2018</v>
      </c>
      <c r="E4900" s="5">
        <v>64438807000000</v>
      </c>
      <c r="F4900" s="5">
        <v>82764040127000</v>
      </c>
      <c r="G4900" s="5">
        <v>13654107433000</v>
      </c>
      <c r="H4900" s="5">
        <v>17809671532000</v>
      </c>
      <c r="I4900" s="6">
        <v>5.4162889417233657</v>
      </c>
      <c r="J4900" s="4">
        <v>5984119</v>
      </c>
      <c r="K4900" s="5">
        <v>12683924720000</v>
      </c>
      <c r="L4900" s="3">
        <v>126.23088209285859</v>
      </c>
      <c r="M4900" s="6">
        <v>-2.0579999999999998</v>
      </c>
      <c r="N4900" s="6">
        <v>-3.867</v>
      </c>
      <c r="O4900" s="5"/>
      <c r="P4900" s="5"/>
      <c r="Q4900" s="4">
        <v>0</v>
      </c>
      <c r="R4900" s="4">
        <v>1</v>
      </c>
      <c r="S4900" s="4">
        <v>0</v>
      </c>
      <c r="T4900" s="4">
        <v>0</v>
      </c>
      <c r="U4900" s="4">
        <v>1</v>
      </c>
      <c r="V4900" s="5"/>
      <c r="W4900" s="5">
        <v>10048194633282.68</v>
      </c>
      <c r="X4900" s="6">
        <v>-1.8847057563165019</v>
      </c>
      <c r="Y4900" s="6">
        <v>5.0195748071056787</v>
      </c>
      <c r="Z4900" s="6">
        <v>-2.6166644408367321</v>
      </c>
      <c r="AA4900" s="6"/>
      <c r="AB4900" s="6"/>
      <c r="AC4900" s="6"/>
      <c r="AD4900" s="4">
        <v>0</v>
      </c>
      <c r="AE4900" s="4">
        <v>0</v>
      </c>
    </row>
    <row r="4901" spans="1:31" hidden="1" x14ac:dyDescent="0.35">
      <c r="A4901" s="7" t="s">
        <v>247</v>
      </c>
      <c r="B4901" s="7" t="s">
        <v>248</v>
      </c>
      <c r="C4901" s="8"/>
      <c r="D4901" s="9">
        <v>2019</v>
      </c>
      <c r="E4901" s="10">
        <v>59982912000000</v>
      </c>
      <c r="F4901" s="10">
        <v>80195660490000</v>
      </c>
      <c r="G4901" s="10">
        <v>14035345000000</v>
      </c>
      <c r="H4901" s="10">
        <v>10638300684000</v>
      </c>
      <c r="I4901" s="11">
        <v>-40.266721568192033</v>
      </c>
      <c r="J4901" s="9">
        <v>5794594</v>
      </c>
      <c r="K4901" s="10">
        <v>12354454680000</v>
      </c>
      <c r="L4901" s="8">
        <v>130.02461176133949</v>
      </c>
      <c r="M4901" s="11">
        <v>-7.83</v>
      </c>
      <c r="N4901" s="11">
        <v>-3.1680000000000001</v>
      </c>
      <c r="O4901" s="10"/>
      <c r="P4901" s="10"/>
      <c r="Q4901" s="9">
        <v>0</v>
      </c>
      <c r="R4901" s="9">
        <v>1</v>
      </c>
      <c r="S4901" s="9">
        <v>0</v>
      </c>
      <c r="T4901" s="9">
        <v>0</v>
      </c>
      <c r="U4901" s="9">
        <v>1</v>
      </c>
      <c r="V4901" s="10"/>
      <c r="W4901" s="10">
        <v>9501627816952.5605</v>
      </c>
      <c r="X4901" s="11">
        <v>-6.9149247285102593</v>
      </c>
      <c r="Y4901" s="11">
        <v>2.7921090329097891</v>
      </c>
      <c r="Z4901" s="11">
        <v>-5.4394529194301207</v>
      </c>
      <c r="AA4901" s="11"/>
      <c r="AB4901" s="11"/>
      <c r="AC4901" s="11"/>
      <c r="AD4901" s="9">
        <v>0</v>
      </c>
      <c r="AE4901" s="9">
        <v>0</v>
      </c>
    </row>
    <row r="4902" spans="1:31" hidden="1" x14ac:dyDescent="0.35">
      <c r="A4902" s="2" t="s">
        <v>247</v>
      </c>
      <c r="B4902" s="2" t="s">
        <v>248</v>
      </c>
      <c r="C4902" s="3"/>
      <c r="D4902" s="4">
        <v>2020</v>
      </c>
      <c r="E4902" s="5">
        <v>47146629000000</v>
      </c>
      <c r="F4902" s="5">
        <v>116954329000000</v>
      </c>
      <c r="G4902" s="5">
        <v>6494486000000</v>
      </c>
      <c r="H4902" s="5">
        <v>4672270976600</v>
      </c>
      <c r="I4902" s="6">
        <v>-56.080664427664722</v>
      </c>
      <c r="J4902" s="4">
        <v>5702398</v>
      </c>
      <c r="K4902" s="5">
        <v>10410956630000</v>
      </c>
      <c r="L4902" s="3">
        <v>240.3691313298167</v>
      </c>
      <c r="M4902" s="6">
        <v>-44.695</v>
      </c>
      <c r="N4902" s="6">
        <v>-40.722999999999999</v>
      </c>
      <c r="O4902" s="5"/>
      <c r="P4902" s="5"/>
      <c r="Q4902" s="4">
        <v>0</v>
      </c>
      <c r="R4902" s="4">
        <v>1</v>
      </c>
      <c r="S4902" s="4">
        <v>0</v>
      </c>
      <c r="T4902" s="4">
        <v>0</v>
      </c>
      <c r="U4902" s="4">
        <v>1</v>
      </c>
      <c r="V4902" s="5"/>
      <c r="W4902" s="5">
        <v>4331236948938.6958</v>
      </c>
      <c r="X4902" s="6">
        <v>-21.399899691432118</v>
      </c>
      <c r="Y4902" s="6">
        <v>-53.727635480282103</v>
      </c>
      <c r="Z4902" s="6">
        <v>-54.415842923135607</v>
      </c>
      <c r="AA4902" s="6"/>
      <c r="AB4902" s="6"/>
      <c r="AC4902" s="6"/>
      <c r="AD4902" s="4">
        <v>0</v>
      </c>
      <c r="AE4902" s="4">
        <v>0</v>
      </c>
    </row>
    <row r="4903" spans="1:31" hidden="1" x14ac:dyDescent="0.35">
      <c r="A4903" s="7" t="s">
        <v>247</v>
      </c>
      <c r="B4903" s="7" t="s">
        <v>248</v>
      </c>
      <c r="C4903" s="8"/>
      <c r="D4903" s="9">
        <v>2021</v>
      </c>
      <c r="E4903" s="10">
        <v>43845781000000</v>
      </c>
      <c r="F4903" s="10">
        <v>271915973000000</v>
      </c>
      <c r="G4903" s="10">
        <v>1559641000000</v>
      </c>
      <c r="H4903" s="10">
        <v>3893272697100</v>
      </c>
      <c r="I4903" s="11">
        <v>-16.67279751969512</v>
      </c>
      <c r="J4903" s="9">
        <v>5718122</v>
      </c>
      <c r="K4903" s="10">
        <v>15457867120000</v>
      </c>
      <c r="L4903" s="8">
        <v>612.35501502118416</v>
      </c>
      <c r="M4903" s="11">
        <v>18.457999999999998</v>
      </c>
      <c r="N4903" s="11">
        <v>-2.2890000000000001</v>
      </c>
      <c r="O4903" s="10"/>
      <c r="P4903" s="10"/>
      <c r="Q4903" s="9">
        <v>0</v>
      </c>
      <c r="R4903" s="9">
        <v>1</v>
      </c>
      <c r="S4903" s="9">
        <v>0</v>
      </c>
      <c r="T4903" s="9">
        <v>0</v>
      </c>
      <c r="U4903" s="9">
        <v>1</v>
      </c>
      <c r="V4903" s="10"/>
      <c r="W4903" s="10">
        <v>2524330942152.1182</v>
      </c>
      <c r="X4903" s="11">
        <v>-7.0012386251411529</v>
      </c>
      <c r="Y4903" s="11">
        <v>-75.985151095868105</v>
      </c>
      <c r="Z4903" s="11">
        <v>-41.718013308630773</v>
      </c>
      <c r="AA4903" s="11"/>
      <c r="AB4903" s="11"/>
      <c r="AC4903" s="11"/>
      <c r="AD4903" s="9">
        <v>0</v>
      </c>
      <c r="AE4903" s="9">
        <v>0</v>
      </c>
    </row>
    <row r="4904" spans="1:31" hidden="1" x14ac:dyDescent="0.35">
      <c r="A4904" s="2" t="s">
        <v>247</v>
      </c>
      <c r="B4904" s="2" t="s">
        <v>248</v>
      </c>
      <c r="C4904" s="3"/>
      <c r="D4904" s="4">
        <v>2022</v>
      </c>
      <c r="E4904" s="5">
        <v>43573201000000</v>
      </c>
      <c r="F4904" s="5">
        <v>573282051000000</v>
      </c>
      <c r="G4904" s="5">
        <v>2104538000000</v>
      </c>
      <c r="H4904" s="5">
        <v>172268000000</v>
      </c>
      <c r="I4904" s="6">
        <v>-95.575239306295757</v>
      </c>
      <c r="J4904" s="4">
        <v>5744489</v>
      </c>
      <c r="K4904" s="5"/>
      <c r="L4904" s="3">
        <v>1660.740427212766</v>
      </c>
      <c r="M4904" s="6">
        <v>17.247</v>
      </c>
      <c r="N4904" s="6">
        <v>17.004000000000001</v>
      </c>
      <c r="O4904" s="5"/>
      <c r="P4904" s="5"/>
      <c r="Q4904" s="4">
        <v>0</v>
      </c>
      <c r="R4904" s="4">
        <v>1</v>
      </c>
      <c r="S4904" s="4">
        <v>0</v>
      </c>
      <c r="T4904" s="4">
        <v>0</v>
      </c>
      <c r="U4904" s="4">
        <v>1</v>
      </c>
      <c r="V4904" s="5"/>
      <c r="W4904" s="5"/>
      <c r="X4904" s="6">
        <v>-0.62167897066310662</v>
      </c>
      <c r="Y4904" s="6">
        <v>34.937334937976111</v>
      </c>
      <c r="Z4904" s="6"/>
      <c r="AA4904" s="6"/>
      <c r="AB4904" s="6"/>
      <c r="AC4904" s="6"/>
      <c r="AD4904" s="4">
        <v>0</v>
      </c>
      <c r="AE4904" s="4">
        <v>0</v>
      </c>
    </row>
    <row r="4905" spans="1:31" hidden="1" x14ac:dyDescent="0.35">
      <c r="A4905" s="7" t="s">
        <v>247</v>
      </c>
      <c r="B4905" s="7" t="s">
        <v>248</v>
      </c>
      <c r="C4905" s="8"/>
      <c r="D4905" s="9">
        <v>2023</v>
      </c>
      <c r="E4905" s="10">
        <v>43241790000000</v>
      </c>
      <c r="F4905" s="10">
        <v>1723307828000000</v>
      </c>
      <c r="G4905" s="10">
        <v>1718059000000</v>
      </c>
      <c r="H4905" s="10">
        <v>179953000000</v>
      </c>
      <c r="I4905" s="11">
        <v>4.4610722827222844</v>
      </c>
      <c r="J4905" s="9">
        <v>5773493</v>
      </c>
      <c r="K4905" s="10"/>
      <c r="L4905" s="8">
        <v>5336.650591766157</v>
      </c>
      <c r="M4905" s="11">
        <v>4.0000000000000001E-3</v>
      </c>
      <c r="N4905" s="11">
        <v>1.282</v>
      </c>
      <c r="O4905" s="10"/>
      <c r="P4905" s="10"/>
      <c r="Q4905" s="9">
        <v>0</v>
      </c>
      <c r="R4905" s="9">
        <v>1</v>
      </c>
      <c r="S4905" s="9">
        <v>0</v>
      </c>
      <c r="T4905" s="9">
        <v>0</v>
      </c>
      <c r="U4905" s="9">
        <v>1</v>
      </c>
      <c r="V4905" s="10"/>
      <c r="W4905" s="10"/>
      <c r="X4905" s="11">
        <v>-0.76058447025730336</v>
      </c>
      <c r="Y4905" s="11">
        <v>-18.364078006669391</v>
      </c>
      <c r="Z4905" s="11"/>
      <c r="AA4905" s="11"/>
      <c r="AB4905" s="11"/>
      <c r="AC4905" s="11"/>
      <c r="AD4905" s="9">
        <v>0</v>
      </c>
      <c r="AE4905" s="9">
        <v>0</v>
      </c>
    </row>
    <row r="4906" spans="1:31" hidden="1" x14ac:dyDescent="0.35">
      <c r="A4906" s="2" t="s">
        <v>247</v>
      </c>
      <c r="B4906" s="2" t="s">
        <v>248</v>
      </c>
      <c r="C4906" s="3"/>
      <c r="D4906" s="4">
        <v>2024</v>
      </c>
      <c r="E4906" s="5"/>
      <c r="F4906" s="5"/>
      <c r="G4906" s="5"/>
      <c r="H4906" s="5"/>
      <c r="I4906" s="6"/>
      <c r="J4906" s="4">
        <v>5805962</v>
      </c>
      <c r="K4906" s="5"/>
      <c r="L4906" s="3">
        <v>7751.1136748903446</v>
      </c>
      <c r="M4906" s="6">
        <v>-24.550999999999998</v>
      </c>
      <c r="N4906" s="6">
        <v>-10.23</v>
      </c>
      <c r="O4906" s="5"/>
      <c r="P4906" s="5"/>
      <c r="Q4906" s="4">
        <v>0</v>
      </c>
      <c r="R4906" s="4">
        <v>1</v>
      </c>
      <c r="S4906" s="4">
        <v>0</v>
      </c>
      <c r="T4906" s="4">
        <v>0</v>
      </c>
      <c r="U4906" s="4">
        <v>1</v>
      </c>
      <c r="V4906" s="5"/>
      <c r="W4906" s="5"/>
      <c r="X4906" s="6"/>
      <c r="Y4906" s="6"/>
      <c r="Z4906" s="6"/>
      <c r="AA4906" s="6"/>
      <c r="AB4906" s="6"/>
      <c r="AC4906" s="6"/>
      <c r="AD4906" s="4">
        <v>0</v>
      </c>
      <c r="AE4906" s="4">
        <v>0</v>
      </c>
    </row>
    <row r="4907" spans="1:31" hidden="1" x14ac:dyDescent="0.35">
      <c r="A4907" s="7" t="s">
        <v>249</v>
      </c>
      <c r="B4907" s="7" t="s">
        <v>250</v>
      </c>
      <c r="C4907" s="8">
        <v>0.22461110640156401</v>
      </c>
      <c r="D4907" s="9">
        <v>1980</v>
      </c>
      <c r="E4907" s="10">
        <v>5762147272</v>
      </c>
      <c r="F4907" s="10">
        <v>854711500</v>
      </c>
      <c r="G4907" s="10"/>
      <c r="H4907" s="10"/>
      <c r="I4907" s="11"/>
      <c r="J4907" s="9">
        <v>1929253</v>
      </c>
      <c r="K4907" s="10"/>
      <c r="L4907" s="8"/>
      <c r="M4907" s="11"/>
      <c r="N4907" s="11"/>
      <c r="O4907" s="10"/>
      <c r="P4907" s="10"/>
      <c r="Q4907" s="9">
        <v>0</v>
      </c>
      <c r="R4907" s="9">
        <v>0</v>
      </c>
      <c r="S4907" s="9">
        <v>1</v>
      </c>
      <c r="T4907" s="9">
        <v>0</v>
      </c>
      <c r="U4907" s="9">
        <v>0</v>
      </c>
      <c r="V4907" s="10"/>
      <c r="W4907" s="10"/>
      <c r="X4907" s="11"/>
      <c r="Y4907" s="11"/>
      <c r="Z4907" s="11"/>
      <c r="AA4907" s="11"/>
      <c r="AB4907" s="11"/>
      <c r="AC4907" s="11"/>
      <c r="AD4907" s="9">
        <v>0</v>
      </c>
      <c r="AE4907" s="9">
        <v>0</v>
      </c>
    </row>
    <row r="4908" spans="1:31" hidden="1" x14ac:dyDescent="0.35">
      <c r="A4908" s="2" t="s">
        <v>249</v>
      </c>
      <c r="B4908" s="2" t="s">
        <v>250</v>
      </c>
      <c r="C4908" s="3">
        <v>0.23405374425353459</v>
      </c>
      <c r="D4908" s="4">
        <v>1981</v>
      </c>
      <c r="E4908" s="5">
        <v>5639024583</v>
      </c>
      <c r="F4908" s="5">
        <v>846514500</v>
      </c>
      <c r="G4908" s="5"/>
      <c r="H4908" s="5"/>
      <c r="I4908" s="6"/>
      <c r="J4908" s="4">
        <v>1986867</v>
      </c>
      <c r="K4908" s="5"/>
      <c r="L4908" s="3"/>
      <c r="M4908" s="6"/>
      <c r="N4908" s="6"/>
      <c r="O4908" s="5"/>
      <c r="P4908" s="5"/>
      <c r="Q4908" s="4">
        <v>0</v>
      </c>
      <c r="R4908" s="4">
        <v>0</v>
      </c>
      <c r="S4908" s="4">
        <v>1</v>
      </c>
      <c r="T4908" s="4">
        <v>0</v>
      </c>
      <c r="U4908" s="4">
        <v>0</v>
      </c>
      <c r="V4908" s="5"/>
      <c r="W4908" s="5"/>
      <c r="X4908" s="6">
        <v>-2.1367501243553781</v>
      </c>
      <c r="Y4908" s="6"/>
      <c r="Z4908" s="6"/>
      <c r="AA4908" s="6"/>
      <c r="AB4908" s="6"/>
      <c r="AC4908" s="6"/>
      <c r="AD4908" s="4">
        <v>0</v>
      </c>
      <c r="AE4908" s="4">
        <v>0</v>
      </c>
    </row>
    <row r="4909" spans="1:31" hidden="1" x14ac:dyDescent="0.35">
      <c r="A4909" s="7" t="s">
        <v>249</v>
      </c>
      <c r="B4909" s="7" t="s">
        <v>250</v>
      </c>
      <c r="C4909" s="8">
        <v>0.18821803916190499</v>
      </c>
      <c r="D4909" s="9">
        <v>1982</v>
      </c>
      <c r="E4909" s="10">
        <v>5501830654</v>
      </c>
      <c r="F4909" s="10">
        <v>863933200</v>
      </c>
      <c r="G4909" s="10"/>
      <c r="H4909" s="10"/>
      <c r="I4909" s="11"/>
      <c r="J4909" s="9">
        <v>2045073</v>
      </c>
      <c r="K4909" s="10"/>
      <c r="L4909" s="8"/>
      <c r="M4909" s="11"/>
      <c r="N4909" s="11"/>
      <c r="O4909" s="10"/>
      <c r="P4909" s="10"/>
      <c r="Q4909" s="9">
        <v>0</v>
      </c>
      <c r="R4909" s="9">
        <v>0</v>
      </c>
      <c r="S4909" s="9">
        <v>1</v>
      </c>
      <c r="T4909" s="9">
        <v>0</v>
      </c>
      <c r="U4909" s="9">
        <v>0</v>
      </c>
      <c r="V4909" s="10"/>
      <c r="W4909" s="10"/>
      <c r="X4909" s="11">
        <v>-2.4329372390678929</v>
      </c>
      <c r="Y4909" s="11"/>
      <c r="Z4909" s="11"/>
      <c r="AA4909" s="11"/>
      <c r="AB4909" s="11"/>
      <c r="AC4909" s="11"/>
      <c r="AD4909" s="9">
        <v>0</v>
      </c>
      <c r="AE4909" s="9">
        <v>0</v>
      </c>
    </row>
    <row r="4910" spans="1:31" hidden="1" x14ac:dyDescent="0.35">
      <c r="A4910" s="2" t="s">
        <v>249</v>
      </c>
      <c r="B4910" s="2" t="s">
        <v>250</v>
      </c>
      <c r="C4910" s="3">
        <v>0.188325374710165</v>
      </c>
      <c r="D4910" s="4">
        <v>1983</v>
      </c>
      <c r="E4910" s="5">
        <v>5397469024</v>
      </c>
      <c r="F4910" s="5">
        <v>823374900</v>
      </c>
      <c r="G4910" s="5"/>
      <c r="H4910" s="5"/>
      <c r="I4910" s="6"/>
      <c r="J4910" s="4">
        <v>2107113</v>
      </c>
      <c r="K4910" s="5"/>
      <c r="L4910" s="3"/>
      <c r="M4910" s="6"/>
      <c r="N4910" s="6"/>
      <c r="O4910" s="5"/>
      <c r="P4910" s="5"/>
      <c r="Q4910" s="4">
        <v>0</v>
      </c>
      <c r="R4910" s="4">
        <v>0</v>
      </c>
      <c r="S4910" s="4">
        <v>1</v>
      </c>
      <c r="T4910" s="4">
        <v>0</v>
      </c>
      <c r="U4910" s="4">
        <v>0</v>
      </c>
      <c r="V4910" s="5"/>
      <c r="W4910" s="5"/>
      <c r="X4910" s="6">
        <v>-1.896852821599041</v>
      </c>
      <c r="Y4910" s="6"/>
      <c r="Z4910" s="6"/>
      <c r="AA4910" s="6"/>
      <c r="AB4910" s="6"/>
      <c r="AC4910" s="6"/>
      <c r="AD4910" s="4">
        <v>0</v>
      </c>
      <c r="AE4910" s="4">
        <v>0</v>
      </c>
    </row>
    <row r="4911" spans="1:31" hidden="1" x14ac:dyDescent="0.35">
      <c r="A4911" s="7" t="s">
        <v>249</v>
      </c>
      <c r="B4911" s="7" t="s">
        <v>250</v>
      </c>
      <c r="C4911" s="8">
        <v>0.1944431956827046</v>
      </c>
      <c r="D4911" s="9">
        <v>1984</v>
      </c>
      <c r="E4911" s="10">
        <v>5283727312</v>
      </c>
      <c r="F4911" s="10">
        <v>848478300</v>
      </c>
      <c r="G4911" s="10"/>
      <c r="H4911" s="10"/>
      <c r="I4911" s="11"/>
      <c r="J4911" s="9">
        <v>2173312</v>
      </c>
      <c r="K4911" s="10"/>
      <c r="L4911" s="8"/>
      <c r="M4911" s="11"/>
      <c r="N4911" s="11"/>
      <c r="O4911" s="10"/>
      <c r="P4911" s="10"/>
      <c r="Q4911" s="9">
        <v>0</v>
      </c>
      <c r="R4911" s="9">
        <v>0</v>
      </c>
      <c r="S4911" s="9">
        <v>1</v>
      </c>
      <c r="T4911" s="9">
        <v>0</v>
      </c>
      <c r="U4911" s="9">
        <v>0</v>
      </c>
      <c r="V4911" s="10"/>
      <c r="W4911" s="10"/>
      <c r="X4911" s="11">
        <v>-2.1073156973063529</v>
      </c>
      <c r="Y4911" s="11"/>
      <c r="Z4911" s="11"/>
      <c r="AA4911" s="11"/>
      <c r="AB4911" s="11"/>
      <c r="AC4911" s="11"/>
      <c r="AD4911" s="9">
        <v>0</v>
      </c>
      <c r="AE4911" s="9">
        <v>0</v>
      </c>
    </row>
    <row r="4912" spans="1:31" hidden="1" x14ac:dyDescent="0.35">
      <c r="A4912" s="2" t="s">
        <v>249</v>
      </c>
      <c r="B4912" s="2" t="s">
        <v>250</v>
      </c>
      <c r="C4912" s="3">
        <v>0.19803401183334979</v>
      </c>
      <c r="D4912" s="4">
        <v>1985</v>
      </c>
      <c r="E4912" s="5">
        <v>5239168680</v>
      </c>
      <c r="F4912" s="5">
        <v>851296100</v>
      </c>
      <c r="G4912" s="5"/>
      <c r="H4912" s="5"/>
      <c r="I4912" s="6"/>
      <c r="J4912" s="4">
        <v>2240539</v>
      </c>
      <c r="K4912" s="5"/>
      <c r="L4912" s="3"/>
      <c r="M4912" s="6"/>
      <c r="N4912" s="6"/>
      <c r="O4912" s="5"/>
      <c r="P4912" s="5"/>
      <c r="Q4912" s="4">
        <v>0</v>
      </c>
      <c r="R4912" s="4">
        <v>0</v>
      </c>
      <c r="S4912" s="4">
        <v>1</v>
      </c>
      <c r="T4912" s="4">
        <v>0</v>
      </c>
      <c r="U4912" s="4">
        <v>0</v>
      </c>
      <c r="V4912" s="5"/>
      <c r="W4912" s="5"/>
      <c r="X4912" s="6">
        <v>-0.84331816100353674</v>
      </c>
      <c r="Y4912" s="6"/>
      <c r="Z4912" s="6"/>
      <c r="AA4912" s="6"/>
      <c r="AB4912" s="6"/>
      <c r="AC4912" s="6"/>
      <c r="AD4912" s="4">
        <v>0</v>
      </c>
      <c r="AE4912" s="4">
        <v>0</v>
      </c>
    </row>
    <row r="4913" spans="1:31" hidden="1" x14ac:dyDescent="0.35">
      <c r="A4913" s="7" t="s">
        <v>249</v>
      </c>
      <c r="B4913" s="7" t="s">
        <v>250</v>
      </c>
      <c r="C4913" s="8">
        <v>0.19232169138110319</v>
      </c>
      <c r="D4913" s="9">
        <v>1986</v>
      </c>
      <c r="E4913" s="10">
        <v>5151224094</v>
      </c>
      <c r="F4913" s="10">
        <v>840964400</v>
      </c>
      <c r="G4913" s="10"/>
      <c r="H4913" s="10"/>
      <c r="I4913" s="11"/>
      <c r="J4913" s="9">
        <v>2308511</v>
      </c>
      <c r="K4913" s="10"/>
      <c r="L4913" s="8"/>
      <c r="M4913" s="11"/>
      <c r="N4913" s="11"/>
      <c r="O4913" s="10"/>
      <c r="P4913" s="10"/>
      <c r="Q4913" s="9">
        <v>0</v>
      </c>
      <c r="R4913" s="9">
        <v>0</v>
      </c>
      <c r="S4913" s="9">
        <v>1</v>
      </c>
      <c r="T4913" s="9">
        <v>0</v>
      </c>
      <c r="U4913" s="9">
        <v>0</v>
      </c>
      <c r="V4913" s="10"/>
      <c r="W4913" s="10"/>
      <c r="X4913" s="11">
        <v>-1.678598101559883</v>
      </c>
      <c r="Y4913" s="11"/>
      <c r="Z4913" s="11"/>
      <c r="AA4913" s="11"/>
      <c r="AB4913" s="11"/>
      <c r="AC4913" s="11"/>
      <c r="AD4913" s="9">
        <v>0</v>
      </c>
      <c r="AE4913" s="9">
        <v>0</v>
      </c>
    </row>
    <row r="4914" spans="1:31" hidden="1" x14ac:dyDescent="0.35">
      <c r="A4914" s="2" t="s">
        <v>249</v>
      </c>
      <c r="B4914" s="2" t="s">
        <v>250</v>
      </c>
      <c r="C4914" s="3">
        <v>0.20129231419788471</v>
      </c>
      <c r="D4914" s="4">
        <v>1987</v>
      </c>
      <c r="E4914" s="5">
        <v>5099629395</v>
      </c>
      <c r="F4914" s="5">
        <v>972800000</v>
      </c>
      <c r="G4914" s="5"/>
      <c r="H4914" s="5"/>
      <c r="I4914" s="6"/>
      <c r="J4914" s="4">
        <v>2377229</v>
      </c>
      <c r="K4914" s="5"/>
      <c r="L4914" s="3"/>
      <c r="M4914" s="6"/>
      <c r="N4914" s="6"/>
      <c r="O4914" s="5"/>
      <c r="P4914" s="5"/>
      <c r="Q4914" s="4">
        <v>0</v>
      </c>
      <c r="R4914" s="4">
        <v>0</v>
      </c>
      <c r="S4914" s="4">
        <v>1</v>
      </c>
      <c r="T4914" s="4">
        <v>0</v>
      </c>
      <c r="U4914" s="4">
        <v>0</v>
      </c>
      <c r="V4914" s="5"/>
      <c r="W4914" s="5"/>
      <c r="X4914" s="6">
        <v>-1.001600746900063</v>
      </c>
      <c r="Y4914" s="6"/>
      <c r="Z4914" s="6"/>
      <c r="AA4914" s="6"/>
      <c r="AB4914" s="6"/>
      <c r="AC4914" s="6"/>
      <c r="AD4914" s="4">
        <v>0</v>
      </c>
      <c r="AE4914" s="4">
        <v>0</v>
      </c>
    </row>
    <row r="4915" spans="1:31" hidden="1" x14ac:dyDescent="0.35">
      <c r="A4915" s="7" t="s">
        <v>249</v>
      </c>
      <c r="B4915" s="7" t="s">
        <v>250</v>
      </c>
      <c r="C4915" s="8">
        <v>0.15634834580342319</v>
      </c>
      <c r="D4915" s="9">
        <v>1988</v>
      </c>
      <c r="E4915" s="10">
        <v>4995500156</v>
      </c>
      <c r="F4915" s="10">
        <v>1038300000</v>
      </c>
      <c r="G4915" s="10"/>
      <c r="H4915" s="10"/>
      <c r="I4915" s="11"/>
      <c r="J4915" s="9">
        <v>2446941</v>
      </c>
      <c r="K4915" s="10"/>
      <c r="L4915" s="8"/>
      <c r="M4915" s="11"/>
      <c r="N4915" s="11"/>
      <c r="O4915" s="10"/>
      <c r="P4915" s="10"/>
      <c r="Q4915" s="9">
        <v>0</v>
      </c>
      <c r="R4915" s="9">
        <v>0</v>
      </c>
      <c r="S4915" s="9">
        <v>1</v>
      </c>
      <c r="T4915" s="9">
        <v>0</v>
      </c>
      <c r="U4915" s="9">
        <v>0</v>
      </c>
      <c r="V4915" s="10"/>
      <c r="W4915" s="10"/>
      <c r="X4915" s="11">
        <v>-2.0418981642488552</v>
      </c>
      <c r="Y4915" s="11"/>
      <c r="Z4915" s="11"/>
      <c r="AA4915" s="11"/>
      <c r="AB4915" s="11"/>
      <c r="AC4915" s="11"/>
      <c r="AD4915" s="9">
        <v>0</v>
      </c>
      <c r="AE4915" s="9">
        <v>0</v>
      </c>
    </row>
    <row r="4916" spans="1:31" hidden="1" x14ac:dyDescent="0.35">
      <c r="A4916" s="2" t="s">
        <v>249</v>
      </c>
      <c r="B4916" s="2" t="s">
        <v>250</v>
      </c>
      <c r="C4916" s="3">
        <v>0.34066760801590068</v>
      </c>
      <c r="D4916" s="4">
        <v>1989</v>
      </c>
      <c r="E4916" s="5">
        <v>3663277728</v>
      </c>
      <c r="F4916" s="5">
        <v>786300000</v>
      </c>
      <c r="G4916" s="5"/>
      <c r="H4916" s="5"/>
      <c r="I4916" s="6"/>
      <c r="J4916" s="4">
        <v>2517858</v>
      </c>
      <c r="K4916" s="5"/>
      <c r="L4916" s="3"/>
      <c r="M4916" s="6"/>
      <c r="N4916" s="6"/>
      <c r="O4916" s="5"/>
      <c r="P4916" s="5"/>
      <c r="Q4916" s="4">
        <v>0</v>
      </c>
      <c r="R4916" s="4">
        <v>0</v>
      </c>
      <c r="S4916" s="4">
        <v>1</v>
      </c>
      <c r="T4916" s="4">
        <v>0</v>
      </c>
      <c r="U4916" s="4">
        <v>0</v>
      </c>
      <c r="V4916" s="5"/>
      <c r="W4916" s="5"/>
      <c r="X4916" s="6">
        <v>-26.668449332343489</v>
      </c>
      <c r="Y4916" s="6"/>
      <c r="Z4916" s="6"/>
      <c r="AA4916" s="6"/>
      <c r="AB4916" s="6"/>
      <c r="AC4916" s="6"/>
      <c r="AD4916" s="4">
        <v>0</v>
      </c>
      <c r="AE4916" s="4">
        <v>0</v>
      </c>
    </row>
    <row r="4917" spans="1:31" hidden="1" x14ac:dyDescent="0.35">
      <c r="A4917" s="7" t="s">
        <v>249</v>
      </c>
      <c r="B4917" s="7" t="s">
        <v>250</v>
      </c>
      <c r="C4917" s="8"/>
      <c r="D4917" s="9">
        <v>1990</v>
      </c>
      <c r="E4917" s="10">
        <v>1793875418</v>
      </c>
      <c r="F4917" s="10">
        <v>384400000</v>
      </c>
      <c r="G4917" s="10"/>
      <c r="H4917" s="10"/>
      <c r="I4917" s="11"/>
      <c r="J4917" s="9">
        <v>2223667</v>
      </c>
      <c r="K4917" s="10"/>
      <c r="L4917" s="8"/>
      <c r="M4917" s="11"/>
      <c r="N4917" s="11"/>
      <c r="O4917" s="10"/>
      <c r="P4917" s="10"/>
      <c r="Q4917" s="9">
        <v>0</v>
      </c>
      <c r="R4917" s="9">
        <v>0</v>
      </c>
      <c r="S4917" s="9">
        <v>1</v>
      </c>
      <c r="T4917" s="9">
        <v>0</v>
      </c>
      <c r="U4917" s="9">
        <v>0</v>
      </c>
      <c r="V4917" s="10"/>
      <c r="W4917" s="10"/>
      <c r="X4917" s="11">
        <v>-51.030864946748594</v>
      </c>
      <c r="Y4917" s="11"/>
      <c r="Z4917" s="11"/>
      <c r="AA4917" s="11"/>
      <c r="AB4917" s="11"/>
      <c r="AC4917" s="11"/>
      <c r="AD4917" s="9">
        <v>0</v>
      </c>
      <c r="AE4917" s="9">
        <v>0</v>
      </c>
    </row>
    <row r="4918" spans="1:31" hidden="1" x14ac:dyDescent="0.35">
      <c r="A4918" s="2" t="s">
        <v>249</v>
      </c>
      <c r="B4918" s="2" t="s">
        <v>250</v>
      </c>
      <c r="C4918" s="3">
        <v>0.66604262615659793</v>
      </c>
      <c r="D4918" s="4">
        <v>1991</v>
      </c>
      <c r="E4918" s="5">
        <v>1538692800</v>
      </c>
      <c r="F4918" s="5">
        <v>348000000</v>
      </c>
      <c r="G4918" s="5"/>
      <c r="H4918" s="5"/>
      <c r="I4918" s="6"/>
      <c r="J4918" s="4">
        <v>1956518</v>
      </c>
      <c r="K4918" s="5"/>
      <c r="L4918" s="3"/>
      <c r="M4918" s="6"/>
      <c r="N4918" s="6"/>
      <c r="O4918" s="5"/>
      <c r="P4918" s="5"/>
      <c r="Q4918" s="4">
        <v>0</v>
      </c>
      <c r="R4918" s="4">
        <v>0</v>
      </c>
      <c r="S4918" s="4">
        <v>1</v>
      </c>
      <c r="T4918" s="4">
        <v>0</v>
      </c>
      <c r="U4918" s="4">
        <v>0</v>
      </c>
      <c r="V4918" s="5"/>
      <c r="W4918" s="5"/>
      <c r="X4918" s="6">
        <v>-14.22521404995361</v>
      </c>
      <c r="Y4918" s="6"/>
      <c r="Z4918" s="6"/>
      <c r="AA4918" s="6"/>
      <c r="AB4918" s="6"/>
      <c r="AC4918" s="6"/>
      <c r="AD4918" s="4">
        <v>0</v>
      </c>
      <c r="AE4918" s="4">
        <v>0</v>
      </c>
    </row>
    <row r="4919" spans="1:31" hidden="1" x14ac:dyDescent="0.35">
      <c r="A4919" s="7" t="s">
        <v>249</v>
      </c>
      <c r="B4919" s="7" t="s">
        <v>250</v>
      </c>
      <c r="C4919" s="8">
        <v>1.588448933231688</v>
      </c>
      <c r="D4919" s="9">
        <v>1992</v>
      </c>
      <c r="E4919" s="10">
        <v>998832000</v>
      </c>
      <c r="F4919" s="10">
        <v>223500000</v>
      </c>
      <c r="G4919" s="10"/>
      <c r="H4919" s="10"/>
      <c r="I4919" s="11"/>
      <c r="J4919" s="9">
        <v>2072461</v>
      </c>
      <c r="K4919" s="10"/>
      <c r="L4919" s="8"/>
      <c r="M4919" s="11"/>
      <c r="N4919" s="11"/>
      <c r="O4919" s="10"/>
      <c r="P4919" s="10"/>
      <c r="Q4919" s="9">
        <v>0</v>
      </c>
      <c r="R4919" s="9">
        <v>0</v>
      </c>
      <c r="S4919" s="9">
        <v>1</v>
      </c>
      <c r="T4919" s="9">
        <v>0</v>
      </c>
      <c r="U4919" s="9">
        <v>0</v>
      </c>
      <c r="V4919" s="10"/>
      <c r="W4919" s="10"/>
      <c r="X4919" s="11">
        <v>-35.085677920894931</v>
      </c>
      <c r="Y4919" s="11"/>
      <c r="Z4919" s="11"/>
      <c r="AA4919" s="11"/>
      <c r="AB4919" s="11"/>
      <c r="AC4919" s="11"/>
      <c r="AD4919" s="9">
        <v>0</v>
      </c>
      <c r="AE4919" s="9">
        <v>0</v>
      </c>
    </row>
    <row r="4920" spans="1:31" hidden="1" x14ac:dyDescent="0.35">
      <c r="A4920" s="2" t="s">
        <v>249</v>
      </c>
      <c r="B4920" s="2" t="s">
        <v>250</v>
      </c>
      <c r="C4920" s="3">
        <v>1.9473545474791349</v>
      </c>
      <c r="D4920" s="4">
        <v>1993</v>
      </c>
      <c r="E4920" s="5">
        <v>669463200</v>
      </c>
      <c r="F4920" s="5">
        <v>160400000</v>
      </c>
      <c r="G4920" s="5"/>
      <c r="H4920" s="5"/>
      <c r="I4920" s="6"/>
      <c r="J4920" s="4">
        <v>2155126</v>
      </c>
      <c r="K4920" s="5"/>
      <c r="L4920" s="3"/>
      <c r="M4920" s="6"/>
      <c r="N4920" s="6"/>
      <c r="O4920" s="5"/>
      <c r="P4920" s="5"/>
      <c r="Q4920" s="4">
        <v>0</v>
      </c>
      <c r="R4920" s="4">
        <v>0</v>
      </c>
      <c r="S4920" s="4">
        <v>1</v>
      </c>
      <c r="T4920" s="4">
        <v>0</v>
      </c>
      <c r="U4920" s="4">
        <v>0</v>
      </c>
      <c r="V4920" s="5"/>
      <c r="W4920" s="5"/>
      <c r="X4920" s="6">
        <v>-32.975395261665618</v>
      </c>
      <c r="Y4920" s="6"/>
      <c r="Z4920" s="6"/>
      <c r="AA4920" s="6"/>
      <c r="AB4920" s="6"/>
      <c r="AC4920" s="6"/>
      <c r="AD4920" s="4">
        <v>0</v>
      </c>
      <c r="AE4920" s="4">
        <v>0</v>
      </c>
    </row>
    <row r="4921" spans="1:31" hidden="1" x14ac:dyDescent="0.35">
      <c r="A4921" s="7" t="s">
        <v>249</v>
      </c>
      <c r="B4921" s="7" t="s">
        <v>250</v>
      </c>
      <c r="C4921" s="8">
        <v>3.8797075461525421</v>
      </c>
      <c r="D4921" s="9">
        <v>1994</v>
      </c>
      <c r="E4921" s="10">
        <v>523772300</v>
      </c>
      <c r="F4921" s="10">
        <v>132200000</v>
      </c>
      <c r="G4921" s="10"/>
      <c r="H4921" s="10"/>
      <c r="I4921" s="11"/>
      <c r="J4921" s="9">
        <v>2149928</v>
      </c>
      <c r="K4921" s="10"/>
      <c r="L4921" s="8"/>
      <c r="M4921" s="11"/>
      <c r="N4921" s="11"/>
      <c r="O4921" s="10"/>
      <c r="P4921" s="10"/>
      <c r="Q4921" s="9">
        <v>0</v>
      </c>
      <c r="R4921" s="9">
        <v>0</v>
      </c>
      <c r="S4921" s="9">
        <v>1</v>
      </c>
      <c r="T4921" s="9">
        <v>0</v>
      </c>
      <c r="U4921" s="9">
        <v>0</v>
      </c>
      <c r="V4921" s="10"/>
      <c r="W4921" s="10"/>
      <c r="X4921" s="11">
        <v>-21.762346309700071</v>
      </c>
      <c r="Y4921" s="11"/>
      <c r="Z4921" s="11"/>
      <c r="AA4921" s="11"/>
      <c r="AB4921" s="11"/>
      <c r="AC4921" s="11"/>
      <c r="AD4921" s="9">
        <v>0</v>
      </c>
      <c r="AE4921" s="9">
        <v>0</v>
      </c>
    </row>
    <row r="4922" spans="1:31" hidden="1" x14ac:dyDescent="0.35">
      <c r="A4922" s="2" t="s">
        <v>249</v>
      </c>
      <c r="B4922" s="2" t="s">
        <v>250</v>
      </c>
      <c r="C4922" s="3">
        <v>2.8497185409877712</v>
      </c>
      <c r="D4922" s="4">
        <v>1995</v>
      </c>
      <c r="E4922" s="5">
        <v>501427100</v>
      </c>
      <c r="F4922" s="5">
        <v>134800000</v>
      </c>
      <c r="G4922" s="5"/>
      <c r="H4922" s="5"/>
      <c r="I4922" s="6"/>
      <c r="J4922" s="4">
        <v>2169162</v>
      </c>
      <c r="K4922" s="5"/>
      <c r="L4922" s="3"/>
      <c r="M4922" s="6"/>
      <c r="N4922" s="6"/>
      <c r="O4922" s="5"/>
      <c r="P4922" s="5"/>
      <c r="Q4922" s="4">
        <v>0</v>
      </c>
      <c r="R4922" s="4">
        <v>0</v>
      </c>
      <c r="S4922" s="4">
        <v>1</v>
      </c>
      <c r="T4922" s="4">
        <v>0</v>
      </c>
      <c r="U4922" s="4">
        <v>0</v>
      </c>
      <c r="V4922" s="5"/>
      <c r="W4922" s="5"/>
      <c r="X4922" s="6">
        <v>-4.2662049902218957</v>
      </c>
      <c r="Y4922" s="6"/>
      <c r="Z4922" s="6"/>
      <c r="AA4922" s="6"/>
      <c r="AB4922" s="6"/>
      <c r="AC4922" s="6"/>
      <c r="AD4922" s="4">
        <v>0</v>
      </c>
      <c r="AE4922" s="4">
        <v>0</v>
      </c>
    </row>
    <row r="4923" spans="1:31" hidden="1" x14ac:dyDescent="0.35">
      <c r="A4923" s="7" t="s">
        <v>249</v>
      </c>
      <c r="B4923" s="7" t="s">
        <v>250</v>
      </c>
      <c r="C4923" s="8">
        <v>1.0159394768010139</v>
      </c>
      <c r="D4923" s="9">
        <v>1996</v>
      </c>
      <c r="E4923" s="10">
        <v>562206100</v>
      </c>
      <c r="F4923" s="10">
        <v>159400000</v>
      </c>
      <c r="G4923" s="10"/>
      <c r="H4923" s="10"/>
      <c r="I4923" s="11"/>
      <c r="J4923" s="9">
        <v>2232289</v>
      </c>
      <c r="K4923" s="10"/>
      <c r="L4923" s="8"/>
      <c r="M4923" s="11"/>
      <c r="N4923" s="11"/>
      <c r="O4923" s="10"/>
      <c r="P4923" s="10"/>
      <c r="Q4923" s="9">
        <v>0</v>
      </c>
      <c r="R4923" s="9">
        <v>0</v>
      </c>
      <c r="S4923" s="9">
        <v>1</v>
      </c>
      <c r="T4923" s="9">
        <v>0</v>
      </c>
      <c r="U4923" s="9">
        <v>0</v>
      </c>
      <c r="V4923" s="10"/>
      <c r="W4923" s="10"/>
      <c r="X4923" s="11">
        <v>12.12120366051216</v>
      </c>
      <c r="Y4923" s="11"/>
      <c r="Z4923" s="11"/>
      <c r="AA4923" s="11"/>
      <c r="AB4923" s="11"/>
      <c r="AC4923" s="11"/>
      <c r="AD4923" s="9">
        <v>0</v>
      </c>
      <c r="AE4923" s="9">
        <v>0</v>
      </c>
    </row>
    <row r="4924" spans="1:31" hidden="1" x14ac:dyDescent="0.35">
      <c r="A4924" s="2" t="s">
        <v>249</v>
      </c>
      <c r="B4924" s="2" t="s">
        <v>250</v>
      </c>
      <c r="C4924" s="3">
        <v>0.68777945613985014</v>
      </c>
      <c r="D4924" s="4">
        <v>1997</v>
      </c>
      <c r="E4924" s="5">
        <v>1159717700</v>
      </c>
      <c r="F4924" s="5">
        <v>295900000</v>
      </c>
      <c r="G4924" s="5"/>
      <c r="H4924" s="5"/>
      <c r="I4924" s="6"/>
      <c r="J4924" s="4">
        <v>2412989</v>
      </c>
      <c r="K4924" s="5"/>
      <c r="L4924" s="3"/>
      <c r="M4924" s="6"/>
      <c r="N4924" s="6"/>
      <c r="O4924" s="5"/>
      <c r="P4924" s="5"/>
      <c r="Q4924" s="4">
        <v>0</v>
      </c>
      <c r="R4924" s="4">
        <v>0</v>
      </c>
      <c r="S4924" s="4">
        <v>1</v>
      </c>
      <c r="T4924" s="4">
        <v>0</v>
      </c>
      <c r="U4924" s="4">
        <v>0</v>
      </c>
      <c r="V4924" s="5"/>
      <c r="W4924" s="5"/>
      <c r="X4924" s="6">
        <v>106.2798144666164</v>
      </c>
      <c r="Y4924" s="6"/>
      <c r="Z4924" s="6"/>
      <c r="AA4924" s="6"/>
      <c r="AB4924" s="6"/>
      <c r="AC4924" s="6"/>
      <c r="AD4924" s="4">
        <v>0</v>
      </c>
      <c r="AE4924" s="4">
        <v>0</v>
      </c>
    </row>
    <row r="4925" spans="1:31" hidden="1" x14ac:dyDescent="0.35">
      <c r="A4925" s="7" t="s">
        <v>249</v>
      </c>
      <c r="B4925" s="7" t="s">
        <v>250</v>
      </c>
      <c r="C4925" s="8">
        <v>7.8628257608134264</v>
      </c>
      <c r="D4925" s="9">
        <v>1998</v>
      </c>
      <c r="E4925" s="10">
        <v>1510046700</v>
      </c>
      <c r="F4925" s="10">
        <v>359600000</v>
      </c>
      <c r="G4925" s="10"/>
      <c r="H4925" s="10"/>
      <c r="I4925" s="11"/>
      <c r="J4925" s="9">
        <v>2670124</v>
      </c>
      <c r="K4925" s="10"/>
      <c r="L4925" s="8"/>
      <c r="M4925" s="11"/>
      <c r="N4925" s="11"/>
      <c r="O4925" s="10"/>
      <c r="P4925" s="10"/>
      <c r="Q4925" s="9">
        <v>0</v>
      </c>
      <c r="R4925" s="9">
        <v>0</v>
      </c>
      <c r="S4925" s="9">
        <v>1</v>
      </c>
      <c r="T4925" s="9">
        <v>0</v>
      </c>
      <c r="U4925" s="9">
        <v>0</v>
      </c>
      <c r="V4925" s="10"/>
      <c r="W4925" s="10"/>
      <c r="X4925" s="11">
        <v>30.208127374446391</v>
      </c>
      <c r="Y4925" s="11"/>
      <c r="Z4925" s="11"/>
      <c r="AA4925" s="11"/>
      <c r="AB4925" s="11"/>
      <c r="AC4925" s="11"/>
      <c r="AD4925" s="9">
        <v>0</v>
      </c>
      <c r="AE4925" s="9">
        <v>0</v>
      </c>
    </row>
    <row r="4926" spans="1:31" hidden="1" x14ac:dyDescent="0.35">
      <c r="A4926" s="2" t="s">
        <v>249</v>
      </c>
      <c r="B4926" s="2" t="s">
        <v>250</v>
      </c>
      <c r="C4926" s="3">
        <v>4.9995450377391792</v>
      </c>
      <c r="D4926" s="4">
        <v>1999</v>
      </c>
      <c r="E4926" s="5">
        <v>1838352700</v>
      </c>
      <c r="F4926" s="5">
        <v>441800000</v>
      </c>
      <c r="G4926" s="5"/>
      <c r="H4926" s="5"/>
      <c r="I4926" s="6"/>
      <c r="J4926" s="4">
        <v>2821684</v>
      </c>
      <c r="K4926" s="5"/>
      <c r="L4926" s="3"/>
      <c r="M4926" s="6"/>
      <c r="N4926" s="6"/>
      <c r="O4926" s="5"/>
      <c r="P4926" s="5"/>
      <c r="Q4926" s="4">
        <v>0</v>
      </c>
      <c r="R4926" s="4">
        <v>0</v>
      </c>
      <c r="S4926" s="4">
        <v>1</v>
      </c>
      <c r="T4926" s="4">
        <v>0</v>
      </c>
      <c r="U4926" s="4">
        <v>0</v>
      </c>
      <c r="V4926" s="5"/>
      <c r="W4926" s="5"/>
      <c r="X4926" s="6">
        <v>21.741446804261081</v>
      </c>
      <c r="Y4926" s="6"/>
      <c r="Z4926" s="6"/>
      <c r="AA4926" s="6"/>
      <c r="AB4926" s="6"/>
      <c r="AC4926" s="6"/>
      <c r="AD4926" s="4">
        <v>0</v>
      </c>
      <c r="AE4926" s="4">
        <v>0</v>
      </c>
    </row>
    <row r="4927" spans="1:31" hidden="1" x14ac:dyDescent="0.35">
      <c r="A4927" s="7" t="s">
        <v>249</v>
      </c>
      <c r="B4927" s="7" t="s">
        <v>250</v>
      </c>
      <c r="C4927" s="8">
        <v>1.9918355267179011</v>
      </c>
      <c r="D4927" s="9">
        <v>2000</v>
      </c>
      <c r="E4927" s="10">
        <v>2364414500</v>
      </c>
      <c r="F4927" s="10">
        <v>874000000</v>
      </c>
      <c r="G4927" s="10"/>
      <c r="H4927" s="10"/>
      <c r="I4927" s="11"/>
      <c r="J4927" s="9">
        <v>2928117</v>
      </c>
      <c r="K4927" s="10"/>
      <c r="L4927" s="8"/>
      <c r="M4927" s="11">
        <v>88.097999999999999</v>
      </c>
      <c r="N4927" s="11">
        <v>-3.5000000000000003E-2</v>
      </c>
      <c r="O4927" s="10"/>
      <c r="P4927" s="10"/>
      <c r="Q4927" s="9">
        <v>0</v>
      </c>
      <c r="R4927" s="9">
        <v>0</v>
      </c>
      <c r="S4927" s="9">
        <v>1</v>
      </c>
      <c r="T4927" s="9">
        <v>0</v>
      </c>
      <c r="U4927" s="9">
        <v>0</v>
      </c>
      <c r="V4927" s="10"/>
      <c r="W4927" s="10"/>
      <c r="X4927" s="11">
        <v>28.615934254618281</v>
      </c>
      <c r="Y4927" s="11"/>
      <c r="Z4927" s="11"/>
      <c r="AA4927" s="11"/>
      <c r="AB4927" s="11"/>
      <c r="AC4927" s="11"/>
      <c r="AD4927" s="9">
        <v>0</v>
      </c>
      <c r="AE4927" s="9">
        <v>0</v>
      </c>
    </row>
    <row r="4928" spans="1:31" hidden="1" x14ac:dyDescent="0.35">
      <c r="A4928" s="2" t="s">
        <v>249</v>
      </c>
      <c r="B4928" s="2" t="s">
        <v>250</v>
      </c>
      <c r="C4928" s="3">
        <v>2.0295032925381391</v>
      </c>
      <c r="D4928" s="4">
        <v>2001</v>
      </c>
      <c r="E4928" s="5">
        <v>2433461900</v>
      </c>
      <c r="F4928" s="5">
        <v>906000000</v>
      </c>
      <c r="G4928" s="5"/>
      <c r="H4928" s="5"/>
      <c r="I4928" s="6"/>
      <c r="J4928" s="4">
        <v>3015338</v>
      </c>
      <c r="K4928" s="5"/>
      <c r="L4928" s="3">
        <v>41.028664566233779</v>
      </c>
      <c r="M4928" s="6">
        <v>36.908999999999999</v>
      </c>
      <c r="N4928" s="6">
        <v>8.3740000000000006</v>
      </c>
      <c r="O4928" s="5"/>
      <c r="P4928" s="5"/>
      <c r="Q4928" s="4">
        <v>0</v>
      </c>
      <c r="R4928" s="4">
        <v>0</v>
      </c>
      <c r="S4928" s="4">
        <v>1</v>
      </c>
      <c r="T4928" s="4">
        <v>0</v>
      </c>
      <c r="U4928" s="4">
        <v>0</v>
      </c>
      <c r="V4928" s="5">
        <v>44815740.470208041</v>
      </c>
      <c r="W4928" s="5"/>
      <c r="X4928" s="6">
        <v>2.9202747656978079</v>
      </c>
      <c r="Y4928" s="6"/>
      <c r="Z4928" s="6"/>
      <c r="AA4928" s="6"/>
      <c r="AB4928" s="6"/>
      <c r="AC4928" s="6"/>
      <c r="AD4928" s="4">
        <v>0</v>
      </c>
      <c r="AE4928" s="4">
        <v>0</v>
      </c>
    </row>
    <row r="4929" spans="1:31" hidden="1" x14ac:dyDescent="0.35">
      <c r="A4929" s="7" t="s">
        <v>249</v>
      </c>
      <c r="B4929" s="7" t="s">
        <v>250</v>
      </c>
      <c r="C4929" s="8">
        <v>2.0549174965898329</v>
      </c>
      <c r="D4929" s="9">
        <v>2002</v>
      </c>
      <c r="E4929" s="10">
        <v>2525033500</v>
      </c>
      <c r="F4929" s="10">
        <v>927000000</v>
      </c>
      <c r="G4929" s="10"/>
      <c r="H4929" s="10"/>
      <c r="I4929" s="11"/>
      <c r="J4929" s="9">
        <v>3094782</v>
      </c>
      <c r="K4929" s="10"/>
      <c r="L4929" s="8">
        <v>46.838178642399207</v>
      </c>
      <c r="M4929" s="11">
        <v>12.028</v>
      </c>
      <c r="N4929" s="11">
        <v>11.756</v>
      </c>
      <c r="O4929" s="10"/>
      <c r="P4929" s="10"/>
      <c r="Q4929" s="9">
        <v>0</v>
      </c>
      <c r="R4929" s="9">
        <v>0</v>
      </c>
      <c r="S4929" s="9">
        <v>1</v>
      </c>
      <c r="T4929" s="9">
        <v>0</v>
      </c>
      <c r="U4929" s="9">
        <v>0</v>
      </c>
      <c r="V4929" s="10">
        <v>40669995.600862227</v>
      </c>
      <c r="W4929" s="10"/>
      <c r="X4929" s="11">
        <v>3.7630176170007021</v>
      </c>
      <c r="Y4929" s="11"/>
      <c r="Z4929" s="11"/>
      <c r="AA4929" s="11"/>
      <c r="AB4929" s="11"/>
      <c r="AC4929" s="11">
        <v>-9.2506445856936406</v>
      </c>
      <c r="AD4929" s="9">
        <v>0</v>
      </c>
      <c r="AE4929" s="9">
        <v>0</v>
      </c>
    </row>
    <row r="4930" spans="1:31" hidden="1" x14ac:dyDescent="0.35">
      <c r="A4930" s="2" t="s">
        <v>249</v>
      </c>
      <c r="B4930" s="2" t="s">
        <v>250</v>
      </c>
      <c r="C4930" s="3">
        <v>2.558169373052281</v>
      </c>
      <c r="D4930" s="4">
        <v>2003</v>
      </c>
      <c r="E4930" s="5">
        <v>1763858800</v>
      </c>
      <c r="F4930" s="5">
        <v>748000000</v>
      </c>
      <c r="G4930" s="5"/>
      <c r="H4930" s="5"/>
      <c r="I4930" s="6"/>
      <c r="J4930" s="4">
        <v>3119532</v>
      </c>
      <c r="K4930" s="5"/>
      <c r="L4930" s="3">
        <v>51.676697448044102</v>
      </c>
      <c r="M4930" s="6">
        <v>-48.173999999999999</v>
      </c>
      <c r="N4930" s="6">
        <v>-13.523999999999999</v>
      </c>
      <c r="O4930" s="5"/>
      <c r="P4930" s="5"/>
      <c r="Q4930" s="4">
        <v>0</v>
      </c>
      <c r="R4930" s="4">
        <v>0</v>
      </c>
      <c r="S4930" s="4">
        <v>1</v>
      </c>
      <c r="T4930" s="4">
        <v>0</v>
      </c>
      <c r="U4930" s="4">
        <v>0</v>
      </c>
      <c r="V4930" s="5">
        <v>37028501.927139491</v>
      </c>
      <c r="W4930" s="5"/>
      <c r="X4930" s="6">
        <v>-30.14513272794203</v>
      </c>
      <c r="Y4930" s="6"/>
      <c r="Z4930" s="6"/>
      <c r="AA4930" s="6"/>
      <c r="AB4930" s="6"/>
      <c r="AC4930" s="6">
        <v>-8.953759694150385</v>
      </c>
      <c r="AD4930" s="4">
        <v>0</v>
      </c>
      <c r="AE4930" s="4">
        <v>0</v>
      </c>
    </row>
    <row r="4931" spans="1:31" hidden="1" x14ac:dyDescent="0.35">
      <c r="A4931" s="7" t="s">
        <v>249</v>
      </c>
      <c r="B4931" s="7" t="s">
        <v>250</v>
      </c>
      <c r="C4931" s="8">
        <v>3.352115762118919</v>
      </c>
      <c r="D4931" s="9">
        <v>2004</v>
      </c>
      <c r="E4931" s="10">
        <v>1810069200</v>
      </c>
      <c r="F4931" s="10">
        <v>897000000</v>
      </c>
      <c r="G4931" s="10"/>
      <c r="H4931" s="10"/>
      <c r="I4931" s="11"/>
      <c r="J4931" s="9">
        <v>3156892</v>
      </c>
      <c r="K4931" s="10"/>
      <c r="L4931" s="8">
        <v>55.722511075213198</v>
      </c>
      <c r="M4931" s="11">
        <v>90.893000000000001</v>
      </c>
      <c r="N4931" s="11">
        <v>433.05099999999999</v>
      </c>
      <c r="O4931" s="10"/>
      <c r="P4931" s="10"/>
      <c r="Q4931" s="9">
        <v>0</v>
      </c>
      <c r="R4931" s="9">
        <v>0</v>
      </c>
      <c r="S4931" s="9">
        <v>1</v>
      </c>
      <c r="T4931" s="9">
        <v>0</v>
      </c>
      <c r="U4931" s="9">
        <v>0</v>
      </c>
      <c r="V4931" s="10">
        <v>53961097.240612216</v>
      </c>
      <c r="W4931" s="10"/>
      <c r="X4931" s="11">
        <v>2.6198468947741169</v>
      </c>
      <c r="Y4931" s="11"/>
      <c r="Z4931" s="11"/>
      <c r="AA4931" s="11"/>
      <c r="AB4931" s="11"/>
      <c r="AC4931" s="11">
        <v>45.728545396707588</v>
      </c>
      <c r="AD4931" s="9">
        <v>0</v>
      </c>
      <c r="AE4931" s="9">
        <v>0</v>
      </c>
    </row>
    <row r="4932" spans="1:31" hidden="1" x14ac:dyDescent="0.35">
      <c r="A4932" s="2" t="s">
        <v>249</v>
      </c>
      <c r="B4932" s="2" t="s">
        <v>250</v>
      </c>
      <c r="C4932" s="3">
        <v>3.809670051631993</v>
      </c>
      <c r="D4932" s="4">
        <v>2005</v>
      </c>
      <c r="E4932" s="5">
        <v>1905662800</v>
      </c>
      <c r="F4932" s="5">
        <v>949000000</v>
      </c>
      <c r="G4932" s="5"/>
      <c r="H4932" s="5"/>
      <c r="I4932" s="6"/>
      <c r="J4932" s="4">
        <v>3301015</v>
      </c>
      <c r="K4932" s="5"/>
      <c r="L4932" s="3">
        <v>61.759687884297108</v>
      </c>
      <c r="M4932" s="6">
        <v>0.20100000000000001</v>
      </c>
      <c r="N4932" s="6">
        <v>0.54</v>
      </c>
      <c r="O4932" s="5"/>
      <c r="P4932" s="5"/>
      <c r="Q4932" s="4">
        <v>0</v>
      </c>
      <c r="R4932" s="4">
        <v>0</v>
      </c>
      <c r="S4932" s="4">
        <v>1</v>
      </c>
      <c r="T4932" s="4">
        <v>0</v>
      </c>
      <c r="U4932" s="4">
        <v>0</v>
      </c>
      <c r="V4932" s="5">
        <v>58539429.243424013</v>
      </c>
      <c r="W4932" s="5"/>
      <c r="X4932" s="6">
        <v>5.2812124530929534</v>
      </c>
      <c r="Y4932" s="6"/>
      <c r="Z4932" s="6"/>
      <c r="AA4932" s="6"/>
      <c r="AB4932" s="6"/>
      <c r="AC4932" s="6">
        <v>8.4845050173776748</v>
      </c>
      <c r="AD4932" s="4">
        <v>0</v>
      </c>
      <c r="AE4932" s="4">
        <v>0</v>
      </c>
    </row>
    <row r="4933" spans="1:31" hidden="1" x14ac:dyDescent="0.35">
      <c r="A4933" s="7" t="s">
        <v>249</v>
      </c>
      <c r="B4933" s="7" t="s">
        <v>250</v>
      </c>
      <c r="C4933" s="8">
        <v>4.7441323379405587</v>
      </c>
      <c r="D4933" s="9">
        <v>2006</v>
      </c>
      <c r="E4933" s="10">
        <v>2058952600</v>
      </c>
      <c r="F4933" s="10">
        <v>1119000000</v>
      </c>
      <c r="G4933" s="10"/>
      <c r="H4933" s="10"/>
      <c r="I4933" s="11"/>
      <c r="J4933" s="9">
        <v>3490787</v>
      </c>
      <c r="K4933" s="10"/>
      <c r="L4933" s="8">
        <v>66.293742071219441</v>
      </c>
      <c r="M4933" s="11">
        <v>31.599</v>
      </c>
      <c r="N4933" s="11">
        <v>41.615000000000002</v>
      </c>
      <c r="O4933" s="10"/>
      <c r="P4933" s="10"/>
      <c r="Q4933" s="9">
        <v>0</v>
      </c>
      <c r="R4933" s="9">
        <v>0</v>
      </c>
      <c r="S4933" s="9">
        <v>1</v>
      </c>
      <c r="T4933" s="9">
        <v>0</v>
      </c>
      <c r="U4933" s="9">
        <v>0</v>
      </c>
      <c r="V4933" s="10">
        <v>80078208.293813914</v>
      </c>
      <c r="W4933" s="10"/>
      <c r="X4933" s="11">
        <v>8.0439099719005895</v>
      </c>
      <c r="Y4933" s="11"/>
      <c r="Z4933" s="11"/>
      <c r="AA4933" s="11"/>
      <c r="AB4933" s="11"/>
      <c r="AC4933" s="11">
        <v>36.793626669685118</v>
      </c>
      <c r="AD4933" s="9">
        <v>0</v>
      </c>
      <c r="AE4933" s="9">
        <v>0</v>
      </c>
    </row>
    <row r="4934" spans="1:31" hidden="1" x14ac:dyDescent="0.35">
      <c r="A4934" s="2" t="s">
        <v>249</v>
      </c>
      <c r="B4934" s="2" t="s">
        <v>250</v>
      </c>
      <c r="C4934" s="3">
        <v>5.2593748809371164</v>
      </c>
      <c r="D4934" s="4">
        <v>2007</v>
      </c>
      <c r="E4934" s="5">
        <v>2255279400</v>
      </c>
      <c r="F4934" s="5">
        <v>1373000000</v>
      </c>
      <c r="G4934" s="5"/>
      <c r="H4934" s="5"/>
      <c r="I4934" s="6"/>
      <c r="J4934" s="4">
        <v>3669050</v>
      </c>
      <c r="K4934" s="5"/>
      <c r="L4934" s="3">
        <v>73.845856673749296</v>
      </c>
      <c r="M4934" s="6">
        <v>1.2549999999999999</v>
      </c>
      <c r="N4934" s="6">
        <v>-7.0679999999999996</v>
      </c>
      <c r="O4934" s="5"/>
      <c r="P4934" s="5"/>
      <c r="Q4934" s="4">
        <v>0</v>
      </c>
      <c r="R4934" s="4">
        <v>0</v>
      </c>
      <c r="S4934" s="4">
        <v>1</v>
      </c>
      <c r="T4934" s="4">
        <v>0</v>
      </c>
      <c r="U4934" s="4">
        <v>0</v>
      </c>
      <c r="V4934" s="5">
        <v>97786416.689964727</v>
      </c>
      <c r="W4934" s="5"/>
      <c r="X4934" s="6">
        <v>9.5352753628228264</v>
      </c>
      <c r="Y4934" s="6"/>
      <c r="Z4934" s="6"/>
      <c r="AA4934" s="6"/>
      <c r="AB4934" s="6"/>
      <c r="AC4934" s="6">
        <v>22.11364211743831</v>
      </c>
      <c r="AD4934" s="4">
        <v>0</v>
      </c>
      <c r="AE4934" s="4">
        <v>0</v>
      </c>
    </row>
    <row r="4935" spans="1:31" hidden="1" x14ac:dyDescent="0.35">
      <c r="A4935" s="7" t="s">
        <v>249</v>
      </c>
      <c r="B4935" s="7" t="s">
        <v>250</v>
      </c>
      <c r="C4935" s="8">
        <v>6.1266498558877576</v>
      </c>
      <c r="D4935" s="9">
        <v>2008</v>
      </c>
      <c r="E4935" s="10">
        <v>2416434700</v>
      </c>
      <c r="F4935" s="10">
        <v>1726000000</v>
      </c>
      <c r="G4935" s="10"/>
      <c r="H4935" s="10"/>
      <c r="I4935" s="11"/>
      <c r="J4935" s="9">
        <v>3821003</v>
      </c>
      <c r="K4935" s="10"/>
      <c r="L4935" s="8">
        <v>86.761089851682925</v>
      </c>
      <c r="M4935" s="11">
        <v>1.454</v>
      </c>
      <c r="N4935" s="11">
        <v>4.444</v>
      </c>
      <c r="O4935" s="10"/>
      <c r="P4935" s="10"/>
      <c r="Q4935" s="9">
        <v>0</v>
      </c>
      <c r="R4935" s="9">
        <v>0</v>
      </c>
      <c r="S4935" s="9">
        <v>1</v>
      </c>
      <c r="T4935" s="9">
        <v>0</v>
      </c>
      <c r="U4935" s="9">
        <v>0</v>
      </c>
      <c r="V4935" s="10">
        <v>121881798.2731593</v>
      </c>
      <c r="W4935" s="10"/>
      <c r="X4935" s="11">
        <v>7.1456911281147688</v>
      </c>
      <c r="Y4935" s="11"/>
      <c r="Z4935" s="11"/>
      <c r="AA4935" s="11"/>
      <c r="AB4935" s="11"/>
      <c r="AC4935" s="11">
        <v>24.640826812981459</v>
      </c>
      <c r="AD4935" s="9">
        <v>0</v>
      </c>
      <c r="AE4935" s="9">
        <v>0</v>
      </c>
    </row>
    <row r="4936" spans="1:31" hidden="1" x14ac:dyDescent="0.35">
      <c r="A4936" s="2" t="s">
        <v>249</v>
      </c>
      <c r="B4936" s="2" t="s">
        <v>250</v>
      </c>
      <c r="C4936" s="3">
        <v>7.9469631760414039</v>
      </c>
      <c r="D4936" s="4">
        <v>2009</v>
      </c>
      <c r="E4936" s="5">
        <v>2544518800</v>
      </c>
      <c r="F4936" s="5">
        <v>1768000000</v>
      </c>
      <c r="G4936" s="5"/>
      <c r="H4936" s="5"/>
      <c r="I4936" s="6"/>
      <c r="J4936" s="4">
        <v>3943028</v>
      </c>
      <c r="K4936" s="5"/>
      <c r="L4936" s="3">
        <v>93.205393920093641</v>
      </c>
      <c r="M4936" s="6">
        <v>-16.16</v>
      </c>
      <c r="N4936" s="6">
        <v>-23.94</v>
      </c>
      <c r="O4936" s="5"/>
      <c r="P4936" s="5"/>
      <c r="Q4936" s="4">
        <v>0</v>
      </c>
      <c r="R4936" s="4">
        <v>0</v>
      </c>
      <c r="S4936" s="4">
        <v>1</v>
      </c>
      <c r="T4936" s="4">
        <v>0</v>
      </c>
      <c r="U4936" s="4">
        <v>0</v>
      </c>
      <c r="V4936" s="5">
        <v>150744826.06968719</v>
      </c>
      <c r="W4936" s="5"/>
      <c r="X4936" s="6">
        <v>5.3005405029153074</v>
      </c>
      <c r="Y4936" s="6"/>
      <c r="Z4936" s="6"/>
      <c r="AA4936" s="6"/>
      <c r="AB4936" s="6"/>
      <c r="AC4936" s="6">
        <v>23.681163393930731</v>
      </c>
      <c r="AD4936" s="4">
        <v>0</v>
      </c>
      <c r="AE4936" s="4">
        <v>0</v>
      </c>
    </row>
    <row r="4937" spans="1:31" hidden="1" x14ac:dyDescent="0.35">
      <c r="A4937" s="7" t="s">
        <v>249</v>
      </c>
      <c r="B4937" s="7" t="s">
        <v>250</v>
      </c>
      <c r="C4937" s="8">
        <v>9.3669851595338205</v>
      </c>
      <c r="D4937" s="9">
        <v>2010</v>
      </c>
      <c r="E4937" s="10">
        <v>2699730000</v>
      </c>
      <c r="F4937" s="10">
        <v>1998000000</v>
      </c>
      <c r="G4937" s="10"/>
      <c r="H4937" s="10"/>
      <c r="I4937" s="11"/>
      <c r="J4937" s="9">
        <v>4058890</v>
      </c>
      <c r="K4937" s="10"/>
      <c r="L4937" s="8">
        <v>100</v>
      </c>
      <c r="M4937" s="11">
        <v>-0.21199999999999999</v>
      </c>
      <c r="N4937" s="11">
        <v>-17.690000000000001</v>
      </c>
      <c r="O4937" s="10"/>
      <c r="P4937" s="10"/>
      <c r="Q4937" s="9">
        <v>0</v>
      </c>
      <c r="R4937" s="9">
        <v>0</v>
      </c>
      <c r="S4937" s="9">
        <v>1</v>
      </c>
      <c r="T4937" s="9">
        <v>0</v>
      </c>
      <c r="U4937" s="9">
        <v>0</v>
      </c>
      <c r="V4937" s="10">
        <v>187152363.48748571</v>
      </c>
      <c r="W4937" s="10"/>
      <c r="X4937" s="11">
        <v>6.099825240041457</v>
      </c>
      <c r="Y4937" s="11"/>
      <c r="Z4937" s="11"/>
      <c r="AA4937" s="11"/>
      <c r="AB4937" s="11"/>
      <c r="AC4937" s="11">
        <v>24.151765846323482</v>
      </c>
      <c r="AD4937" s="9">
        <v>0</v>
      </c>
      <c r="AE4937" s="9">
        <v>0</v>
      </c>
    </row>
    <row r="4938" spans="1:31" hidden="1" x14ac:dyDescent="0.35">
      <c r="A4938" s="2" t="s">
        <v>249</v>
      </c>
      <c r="B4938" s="2" t="s">
        <v>250</v>
      </c>
      <c r="C4938" s="3">
        <v>10.37426363634621</v>
      </c>
      <c r="D4938" s="4">
        <v>2011</v>
      </c>
      <c r="E4938" s="5">
        <v>2921128600</v>
      </c>
      <c r="F4938" s="5">
        <v>2398000000</v>
      </c>
      <c r="G4938" s="5"/>
      <c r="H4938" s="5"/>
      <c r="I4938" s="6"/>
      <c r="J4938" s="4">
        <v>4221178</v>
      </c>
      <c r="K4938" s="5"/>
      <c r="L4938" s="3">
        <v>108.488167518494</v>
      </c>
      <c r="M4938" s="6">
        <v>0.27</v>
      </c>
      <c r="N4938" s="6">
        <v>21.518000000000001</v>
      </c>
      <c r="O4938" s="5"/>
      <c r="P4938" s="5"/>
      <c r="Q4938" s="4">
        <v>0</v>
      </c>
      <c r="R4938" s="4">
        <v>0</v>
      </c>
      <c r="S4938" s="4">
        <v>1</v>
      </c>
      <c r="T4938" s="4">
        <v>0</v>
      </c>
      <c r="U4938" s="4">
        <v>0</v>
      </c>
      <c r="V4938" s="5">
        <v>229310576.15769339</v>
      </c>
      <c r="W4938" s="5"/>
      <c r="X4938" s="6">
        <v>8.2007682249706448</v>
      </c>
      <c r="Y4938" s="6"/>
      <c r="Z4938" s="6"/>
      <c r="AA4938" s="6"/>
      <c r="AB4938" s="6"/>
      <c r="AC4938" s="6">
        <v>22.526144946615499</v>
      </c>
      <c r="AD4938" s="4">
        <v>0</v>
      </c>
      <c r="AE4938" s="4">
        <v>0</v>
      </c>
    </row>
    <row r="4939" spans="1:31" hidden="1" x14ac:dyDescent="0.35">
      <c r="A4939" s="7" t="s">
        <v>249</v>
      </c>
      <c r="B4939" s="7" t="s">
        <v>250</v>
      </c>
      <c r="C4939" s="8">
        <v>10.04677562062782</v>
      </c>
      <c r="D4939" s="9">
        <v>2012</v>
      </c>
      <c r="E4939" s="10">
        <v>3154638200</v>
      </c>
      <c r="F4939" s="10">
        <v>2791614000</v>
      </c>
      <c r="G4939" s="10"/>
      <c r="H4939" s="10"/>
      <c r="I4939" s="11"/>
      <c r="J4939" s="9">
        <v>4373043</v>
      </c>
      <c r="K4939" s="10"/>
      <c r="L4939" s="8">
        <v>115.8998480806479</v>
      </c>
      <c r="M4939" s="11">
        <v>14.933999999999999</v>
      </c>
      <c r="N4939" s="11">
        <v>14.718</v>
      </c>
      <c r="O4939" s="10"/>
      <c r="P4939" s="10"/>
      <c r="Q4939" s="9">
        <v>0</v>
      </c>
      <c r="R4939" s="9">
        <v>0</v>
      </c>
      <c r="S4939" s="9">
        <v>1</v>
      </c>
      <c r="T4939" s="9">
        <v>0</v>
      </c>
      <c r="U4939" s="9">
        <v>0</v>
      </c>
      <c r="V4939" s="10">
        <v>241990994.30990839</v>
      </c>
      <c r="W4939" s="10"/>
      <c r="X4939" s="11">
        <v>7.9938144455536806</v>
      </c>
      <c r="Y4939" s="11"/>
      <c r="Z4939" s="11"/>
      <c r="AA4939" s="11"/>
      <c r="AB4939" s="11"/>
      <c r="AC4939" s="11">
        <v>5.529800833736866</v>
      </c>
      <c r="AD4939" s="9">
        <v>0</v>
      </c>
      <c r="AE4939" s="9">
        <v>0</v>
      </c>
    </row>
    <row r="4940" spans="1:31" hidden="1" x14ac:dyDescent="0.35">
      <c r="A4940" s="2" t="s">
        <v>249</v>
      </c>
      <c r="B4940" s="2" t="s">
        <v>250</v>
      </c>
      <c r="C4940" s="3">
        <v>11.820774149306789</v>
      </c>
      <c r="D4940" s="4">
        <v>2013</v>
      </c>
      <c r="E4940" s="5">
        <v>3428690700</v>
      </c>
      <c r="F4940" s="5">
        <v>3177198100</v>
      </c>
      <c r="G4940" s="5"/>
      <c r="H4940" s="5"/>
      <c r="I4940" s="6"/>
      <c r="J4940" s="4">
        <v>4470239</v>
      </c>
      <c r="K4940" s="5"/>
      <c r="L4940" s="3">
        <v>124.6819351706353</v>
      </c>
      <c r="M4940" s="6">
        <v>18.036999999999999</v>
      </c>
      <c r="N4940" s="6">
        <v>-5.78</v>
      </c>
      <c r="O4940" s="5"/>
      <c r="P4940" s="5"/>
      <c r="Q4940" s="4">
        <v>0</v>
      </c>
      <c r="R4940" s="4">
        <v>0</v>
      </c>
      <c r="S4940" s="4">
        <v>1</v>
      </c>
      <c r="T4940" s="4">
        <v>0</v>
      </c>
      <c r="U4940" s="4">
        <v>0</v>
      </c>
      <c r="V4940" s="5">
        <v>301221994.31944609</v>
      </c>
      <c r="W4940" s="5"/>
      <c r="X4940" s="6">
        <v>8.6872878163968217</v>
      </c>
      <c r="Y4940" s="6"/>
      <c r="Z4940" s="6"/>
      <c r="AA4940" s="6"/>
      <c r="AB4940" s="6"/>
      <c r="AC4940" s="6">
        <v>24.47653069836263</v>
      </c>
      <c r="AD4940" s="4">
        <v>0</v>
      </c>
      <c r="AE4940" s="4">
        <v>0</v>
      </c>
    </row>
    <row r="4941" spans="1:31" hidden="1" x14ac:dyDescent="0.35">
      <c r="A4941" s="7" t="s">
        <v>249</v>
      </c>
      <c r="B4941" s="7" t="s">
        <v>250</v>
      </c>
      <c r="C4941" s="8">
        <v>11.44044818339256</v>
      </c>
      <c r="D4941" s="9">
        <v>2014</v>
      </c>
      <c r="E4941" s="10">
        <v>3452739300</v>
      </c>
      <c r="F4941" s="10">
        <v>3225652000</v>
      </c>
      <c r="G4941" s="10"/>
      <c r="H4941" s="10"/>
      <c r="I4941" s="11"/>
      <c r="J4941" s="9">
        <v>4564293</v>
      </c>
      <c r="K4941" s="10"/>
      <c r="L4941" s="8">
        <v>136.9769615085435</v>
      </c>
      <c r="M4941" s="11">
        <v>-1.5629999999999999</v>
      </c>
      <c r="N4941" s="11">
        <v>37.746000000000002</v>
      </c>
      <c r="O4941" s="10"/>
      <c r="P4941" s="10"/>
      <c r="Q4941" s="9">
        <v>0</v>
      </c>
      <c r="R4941" s="9">
        <v>0</v>
      </c>
      <c r="S4941" s="9">
        <v>1</v>
      </c>
      <c r="T4941" s="9">
        <v>0</v>
      </c>
      <c r="U4941" s="9">
        <v>0</v>
      </c>
      <c r="V4941" s="10">
        <v>269409571.92538452</v>
      </c>
      <c r="W4941" s="10"/>
      <c r="X4941" s="11">
        <v>0.70139310028752377</v>
      </c>
      <c r="Y4941" s="11"/>
      <c r="Z4941" s="11"/>
      <c r="AA4941" s="11"/>
      <c r="AB4941" s="11"/>
      <c r="AC4941" s="11">
        <v>-10.561122027604821</v>
      </c>
      <c r="AD4941" s="9">
        <v>0</v>
      </c>
      <c r="AE4941" s="9">
        <v>0</v>
      </c>
    </row>
    <row r="4942" spans="1:31" hidden="1" x14ac:dyDescent="0.35">
      <c r="A4942" s="2" t="s">
        <v>249</v>
      </c>
      <c r="B4942" s="2" t="s">
        <v>250</v>
      </c>
      <c r="C4942" s="3">
        <v>12.744949427578559</v>
      </c>
      <c r="D4942" s="4">
        <v>2015</v>
      </c>
      <c r="E4942" s="5">
        <v>3452098300</v>
      </c>
      <c r="F4942" s="5">
        <v>3227075700</v>
      </c>
      <c r="G4942" s="5"/>
      <c r="H4942" s="5"/>
      <c r="I4942" s="6"/>
      <c r="J4942" s="4">
        <v>4659431</v>
      </c>
      <c r="K4942" s="5"/>
      <c r="L4942" s="3">
        <v>147.59089104608779</v>
      </c>
      <c r="M4942" s="6">
        <v>1.3240000000000001</v>
      </c>
      <c r="N4942" s="6">
        <v>12.317</v>
      </c>
      <c r="O4942" s="5"/>
      <c r="P4942" s="5"/>
      <c r="Q4942" s="4">
        <v>0</v>
      </c>
      <c r="R4942" s="4">
        <v>0</v>
      </c>
      <c r="S4942" s="4">
        <v>1</v>
      </c>
      <c r="T4942" s="4">
        <v>0</v>
      </c>
      <c r="U4942" s="4">
        <v>0</v>
      </c>
      <c r="V4942" s="5">
        <v>278668394.12619621</v>
      </c>
      <c r="W4942" s="5"/>
      <c r="X4942" s="6">
        <v>-1.8564969559097599E-2</v>
      </c>
      <c r="Y4942" s="6"/>
      <c r="Z4942" s="6"/>
      <c r="AA4942" s="6"/>
      <c r="AB4942" s="6"/>
      <c r="AC4942" s="6">
        <v>3.4367087014176319</v>
      </c>
      <c r="AD4942" s="4">
        <v>0</v>
      </c>
      <c r="AE4942" s="4">
        <v>0</v>
      </c>
    </row>
    <row r="4943" spans="1:31" hidden="1" x14ac:dyDescent="0.35">
      <c r="A4943" s="7" t="s">
        <v>249</v>
      </c>
      <c r="B4943" s="7" t="s">
        <v>250</v>
      </c>
      <c r="C4943" s="8">
        <v>13.020664595354861</v>
      </c>
      <c r="D4943" s="9">
        <v>2016</v>
      </c>
      <c r="E4943" s="10">
        <v>3398419600</v>
      </c>
      <c r="F4943" s="10">
        <v>3398419600</v>
      </c>
      <c r="G4943" s="10"/>
      <c r="H4943" s="10"/>
      <c r="I4943" s="11"/>
      <c r="J4943" s="9">
        <v>4755608</v>
      </c>
      <c r="K4943" s="10"/>
      <c r="L4943" s="8">
        <v>160.6294373950933</v>
      </c>
      <c r="M4943" s="11">
        <v>-4.8330000000000002</v>
      </c>
      <c r="N4943" s="11">
        <v>-11.773999999999999</v>
      </c>
      <c r="O4943" s="10"/>
      <c r="P4943" s="10"/>
      <c r="Q4943" s="9">
        <v>0</v>
      </c>
      <c r="R4943" s="9">
        <v>0</v>
      </c>
      <c r="S4943" s="9">
        <v>1</v>
      </c>
      <c r="T4943" s="9">
        <v>0</v>
      </c>
      <c r="U4943" s="9">
        <v>0</v>
      </c>
      <c r="V4943" s="10">
        <v>275476789.83050293</v>
      </c>
      <c r="W4943" s="10"/>
      <c r="X4943" s="11">
        <v>-1.554958617487805</v>
      </c>
      <c r="Y4943" s="11"/>
      <c r="Z4943" s="11"/>
      <c r="AA4943" s="11"/>
      <c r="AB4943" s="11"/>
      <c r="AC4943" s="11">
        <v>-1.145305446532987</v>
      </c>
      <c r="AD4943" s="9">
        <v>0</v>
      </c>
      <c r="AE4943" s="9">
        <v>0</v>
      </c>
    </row>
    <row r="4944" spans="1:31" hidden="1" x14ac:dyDescent="0.35">
      <c r="A4944" s="2" t="s">
        <v>249</v>
      </c>
      <c r="B4944" s="2" t="s">
        <v>250</v>
      </c>
      <c r="C4944" s="3">
        <v>16.752353794963081</v>
      </c>
      <c r="D4944" s="4">
        <v>2017</v>
      </c>
      <c r="E4944" s="5">
        <v>3481856100</v>
      </c>
      <c r="F4944" s="5">
        <v>3390703400</v>
      </c>
      <c r="G4944" s="5"/>
      <c r="H4944" s="5"/>
      <c r="I4944" s="6"/>
      <c r="J4944" s="4">
        <v>4848925</v>
      </c>
      <c r="K4944" s="5"/>
      <c r="L4944" s="3">
        <v>180.5790230308356</v>
      </c>
      <c r="M4944" s="6">
        <v>-7.7050000000000001</v>
      </c>
      <c r="N4944" s="6">
        <v>-25.292999999999999</v>
      </c>
      <c r="O4944" s="5"/>
      <c r="P4944" s="5"/>
      <c r="Q4944" s="4">
        <v>0</v>
      </c>
      <c r="R4944" s="4">
        <v>0</v>
      </c>
      <c r="S4944" s="4">
        <v>1</v>
      </c>
      <c r="T4944" s="4">
        <v>0</v>
      </c>
      <c r="U4944" s="4">
        <v>0</v>
      </c>
      <c r="V4944" s="5">
        <v>314556264.71566802</v>
      </c>
      <c r="W4944" s="5"/>
      <c r="X4944" s="6">
        <v>2.4551559201224</v>
      </c>
      <c r="Y4944" s="6"/>
      <c r="Z4944" s="6"/>
      <c r="AA4944" s="6"/>
      <c r="AB4944" s="6"/>
      <c r="AC4944" s="6">
        <v>14.18612250752966</v>
      </c>
      <c r="AD4944" s="4">
        <v>0</v>
      </c>
      <c r="AE4944" s="4">
        <v>0</v>
      </c>
    </row>
    <row r="4945" spans="1:31" hidden="1" x14ac:dyDescent="0.35">
      <c r="A4945" s="7" t="s">
        <v>249</v>
      </c>
      <c r="B4945" s="7" t="s">
        <v>250</v>
      </c>
      <c r="C4945" s="8">
        <v>16.976407905188491</v>
      </c>
      <c r="D4945" s="9">
        <v>2018</v>
      </c>
      <c r="E4945" s="10">
        <v>3522161200</v>
      </c>
      <c r="F4945" s="10">
        <v>3422754800</v>
      </c>
      <c r="G4945" s="10"/>
      <c r="H4945" s="10"/>
      <c r="I4945" s="11"/>
      <c r="J4945" s="9">
        <v>4944726</v>
      </c>
      <c r="K4945" s="10"/>
      <c r="L4945" s="8">
        <v>223.1297880206277</v>
      </c>
      <c r="M4945" s="11">
        <v>31.614999999999998</v>
      </c>
      <c r="N4945" s="11">
        <v>-5.601</v>
      </c>
      <c r="O4945" s="10"/>
      <c r="P4945" s="10"/>
      <c r="Q4945" s="9">
        <v>0</v>
      </c>
      <c r="R4945" s="9">
        <v>0</v>
      </c>
      <c r="S4945" s="9">
        <v>1</v>
      </c>
      <c r="T4945" s="9">
        <v>0</v>
      </c>
      <c r="U4945" s="9">
        <v>0</v>
      </c>
      <c r="V4945" s="10">
        <v>260413825.33321869</v>
      </c>
      <c r="W4945" s="10"/>
      <c r="X4945" s="11">
        <v>1.15757512207354</v>
      </c>
      <c r="Y4945" s="11"/>
      <c r="Z4945" s="11"/>
      <c r="AA4945" s="11"/>
      <c r="AB4945" s="11"/>
      <c r="AC4945" s="11">
        <v>-17.21232270843165</v>
      </c>
      <c r="AD4945" s="9">
        <v>0</v>
      </c>
      <c r="AE4945" s="9">
        <v>0</v>
      </c>
    </row>
    <row r="4946" spans="1:31" hidden="1" x14ac:dyDescent="0.35">
      <c r="A4946" s="2" t="s">
        <v>249</v>
      </c>
      <c r="B4946" s="2" t="s">
        <v>250</v>
      </c>
      <c r="C4946" s="3">
        <v>14.30787156773205</v>
      </c>
      <c r="D4946" s="4">
        <v>2019</v>
      </c>
      <c r="E4946" s="5">
        <v>3435259000</v>
      </c>
      <c r="F4946" s="5">
        <v>3319596500</v>
      </c>
      <c r="G4946" s="5"/>
      <c r="H4946" s="5"/>
      <c r="I4946" s="6"/>
      <c r="J4946" s="4">
        <v>5043721</v>
      </c>
      <c r="K4946" s="5"/>
      <c r="L4946" s="3">
        <v>283.29958254063757</v>
      </c>
      <c r="M4946" s="6">
        <v>-7.27</v>
      </c>
      <c r="N4946" s="6">
        <v>-4.3209999999999997</v>
      </c>
      <c r="O4946" s="5"/>
      <c r="P4946" s="5"/>
      <c r="Q4946" s="4">
        <v>0</v>
      </c>
      <c r="R4946" s="4">
        <v>0</v>
      </c>
      <c r="S4946" s="4">
        <v>1</v>
      </c>
      <c r="T4946" s="4">
        <v>0</v>
      </c>
      <c r="U4946" s="4">
        <v>0</v>
      </c>
      <c r="V4946" s="5">
        <v>167654184.14225781</v>
      </c>
      <c r="W4946" s="5"/>
      <c r="X4946" s="6">
        <v>-2.467297635326855</v>
      </c>
      <c r="Y4946" s="6"/>
      <c r="Z4946" s="6"/>
      <c r="AA4946" s="6"/>
      <c r="AB4946" s="6"/>
      <c r="AC4946" s="6">
        <v>-35.620090858182387</v>
      </c>
      <c r="AD4946" s="4">
        <v>0</v>
      </c>
      <c r="AE4946" s="4">
        <v>0</v>
      </c>
    </row>
    <row r="4947" spans="1:31" hidden="1" x14ac:dyDescent="0.35">
      <c r="A4947" s="7" t="s">
        <v>249</v>
      </c>
      <c r="B4947" s="7" t="s">
        <v>250</v>
      </c>
      <c r="C4947" s="8">
        <v>13.418605423168019</v>
      </c>
      <c r="D4947" s="9">
        <v>2020</v>
      </c>
      <c r="E4947" s="10">
        <v>3332802700</v>
      </c>
      <c r="F4947" s="10">
        <v>3176126300</v>
      </c>
      <c r="G4947" s="10"/>
      <c r="H4947" s="10"/>
      <c r="I4947" s="11"/>
      <c r="J4947" s="9">
        <v>5149463</v>
      </c>
      <c r="K4947" s="10"/>
      <c r="L4947" s="8">
        <v>331.33507827326861</v>
      </c>
      <c r="M4947" s="11">
        <v>-13.345000000000001</v>
      </c>
      <c r="N4947" s="11">
        <v>5.4779999999999998</v>
      </c>
      <c r="O4947" s="10"/>
      <c r="P4947" s="10"/>
      <c r="Q4947" s="9">
        <v>0</v>
      </c>
      <c r="R4947" s="9">
        <v>0</v>
      </c>
      <c r="S4947" s="9">
        <v>1</v>
      </c>
      <c r="T4947" s="9">
        <v>0</v>
      </c>
      <c r="U4947" s="9">
        <v>0</v>
      </c>
      <c r="V4947" s="10">
        <v>128628655.3659025</v>
      </c>
      <c r="W4947" s="10"/>
      <c r="X4947" s="11">
        <v>-2.9824912764947271</v>
      </c>
      <c r="Y4947" s="11"/>
      <c r="Z4947" s="11"/>
      <c r="AA4947" s="11"/>
      <c r="AB4947" s="11"/>
      <c r="AC4947" s="11">
        <v>-23.277396252300761</v>
      </c>
      <c r="AD4947" s="9">
        <v>0</v>
      </c>
      <c r="AE4947" s="9">
        <v>0</v>
      </c>
    </row>
    <row r="4948" spans="1:31" hidden="1" x14ac:dyDescent="0.35">
      <c r="A4948" s="2" t="s">
        <v>249</v>
      </c>
      <c r="B4948" s="2" t="s">
        <v>250</v>
      </c>
      <c r="C4948" s="3">
        <v>12.89969513574094</v>
      </c>
      <c r="D4948" s="4">
        <v>2021</v>
      </c>
      <c r="E4948" s="5">
        <v>3499000000</v>
      </c>
      <c r="F4948" s="5">
        <v>3513049500</v>
      </c>
      <c r="G4948" s="5"/>
      <c r="H4948" s="5"/>
      <c r="I4948" s="6"/>
      <c r="J4948" s="4">
        <v>5259323</v>
      </c>
      <c r="K4948" s="5"/>
      <c r="L4948" s="3">
        <v>357.23088230213688</v>
      </c>
      <c r="M4948" s="6">
        <v>12.26</v>
      </c>
      <c r="N4948" s="6">
        <v>-0.499</v>
      </c>
      <c r="O4948" s="5"/>
      <c r="P4948" s="5"/>
      <c r="Q4948" s="4">
        <v>0</v>
      </c>
      <c r="R4948" s="4">
        <v>0</v>
      </c>
      <c r="S4948" s="4">
        <v>1</v>
      </c>
      <c r="T4948" s="4">
        <v>0</v>
      </c>
      <c r="U4948" s="4">
        <v>0</v>
      </c>
      <c r="V4948" s="5">
        <v>126857082.60922121</v>
      </c>
      <c r="W4948" s="5"/>
      <c r="X4948" s="6">
        <v>4.9867128348161742</v>
      </c>
      <c r="Y4948" s="6"/>
      <c r="Z4948" s="6"/>
      <c r="AA4948" s="6"/>
      <c r="AB4948" s="6"/>
      <c r="AC4948" s="6">
        <v>-1.377276899647164</v>
      </c>
      <c r="AD4948" s="4">
        <v>0</v>
      </c>
      <c r="AE4948" s="4">
        <v>0</v>
      </c>
    </row>
    <row r="4949" spans="1:31" hidden="1" x14ac:dyDescent="0.35">
      <c r="A4949" s="7" t="s">
        <v>249</v>
      </c>
      <c r="B4949" s="7" t="s">
        <v>250</v>
      </c>
      <c r="C4949" s="8">
        <v>14.787430409394039</v>
      </c>
      <c r="D4949" s="9">
        <v>2022</v>
      </c>
      <c r="E4949" s="10">
        <v>3667235600</v>
      </c>
      <c r="F4949" s="10">
        <v>4001047000</v>
      </c>
      <c r="G4949" s="10"/>
      <c r="H4949" s="10"/>
      <c r="I4949" s="11"/>
      <c r="J4949" s="9">
        <v>5373294</v>
      </c>
      <c r="K4949" s="10"/>
      <c r="L4949" s="8">
        <v>384.35536913059872</v>
      </c>
      <c r="M4949" s="11">
        <v>21.809000000000001</v>
      </c>
      <c r="N4949" s="11">
        <v>-5.0629999999999997</v>
      </c>
      <c r="O4949" s="10"/>
      <c r="P4949" s="10"/>
      <c r="Q4949" s="9">
        <v>0</v>
      </c>
      <c r="R4949" s="9">
        <v>0</v>
      </c>
      <c r="S4949" s="9">
        <v>1</v>
      </c>
      <c r="T4949" s="9">
        <v>0</v>
      </c>
      <c r="U4949" s="9">
        <v>0</v>
      </c>
      <c r="V4949" s="10">
        <v>153933595.90902781</v>
      </c>
      <c r="W4949" s="10"/>
      <c r="X4949" s="11">
        <v>4.8081051729065436</v>
      </c>
      <c r="Y4949" s="11"/>
      <c r="Z4949" s="11"/>
      <c r="AA4949" s="11"/>
      <c r="AB4949" s="11"/>
      <c r="AC4949" s="11">
        <v>21.34410845881964</v>
      </c>
      <c r="AD4949" s="9">
        <v>0</v>
      </c>
      <c r="AE4949" s="9">
        <v>0</v>
      </c>
    </row>
    <row r="4950" spans="1:31" hidden="1" x14ac:dyDescent="0.35">
      <c r="A4950" s="2" t="s">
        <v>249</v>
      </c>
      <c r="B4950" s="2" t="s">
        <v>250</v>
      </c>
      <c r="C4950" s="3"/>
      <c r="D4950" s="4">
        <v>2023</v>
      </c>
      <c r="E4950" s="5">
        <v>3839000000</v>
      </c>
      <c r="F4950" s="5">
        <v>4390000000</v>
      </c>
      <c r="G4950" s="5"/>
      <c r="H4950" s="5"/>
      <c r="I4950" s="6"/>
      <c r="J4950" s="4">
        <v>5493031</v>
      </c>
      <c r="K4950" s="5"/>
      <c r="L4950" s="3">
        <v>423.15394339804868</v>
      </c>
      <c r="M4950" s="6">
        <v>14.207000000000001</v>
      </c>
      <c r="N4950" s="6">
        <v>28.04</v>
      </c>
      <c r="O4950" s="5"/>
      <c r="P4950" s="5"/>
      <c r="Q4950" s="4">
        <v>0</v>
      </c>
      <c r="R4950" s="4">
        <v>0</v>
      </c>
      <c r="S4950" s="4">
        <v>1</v>
      </c>
      <c r="T4950" s="4">
        <v>0</v>
      </c>
      <c r="U4950" s="4">
        <v>0</v>
      </c>
      <c r="V4950" s="5"/>
      <c r="W4950" s="5"/>
      <c r="X4950" s="6">
        <v>4.6837568876131108</v>
      </c>
      <c r="Y4950" s="6"/>
      <c r="Z4950" s="6"/>
      <c r="AA4950" s="6"/>
      <c r="AB4950" s="6"/>
      <c r="AC4950" s="6"/>
      <c r="AD4950" s="4">
        <v>0</v>
      </c>
      <c r="AE4950" s="4">
        <v>0</v>
      </c>
    </row>
    <row r="4951" spans="1:31" hidden="1" x14ac:dyDescent="0.35">
      <c r="A4951" s="7" t="s">
        <v>249</v>
      </c>
      <c r="B4951" s="7" t="s">
        <v>250</v>
      </c>
      <c r="C4951" s="8"/>
      <c r="D4951" s="9">
        <v>2024</v>
      </c>
      <c r="E4951" s="10">
        <v>3993399000</v>
      </c>
      <c r="F4951" s="10">
        <v>4779300900</v>
      </c>
      <c r="G4951" s="10"/>
      <c r="H4951" s="10"/>
      <c r="I4951" s="11"/>
      <c r="J4951" s="9">
        <v>5612817</v>
      </c>
      <c r="K4951" s="10"/>
      <c r="L4951" s="8">
        <v>457.91593148350751</v>
      </c>
      <c r="M4951" s="11">
        <v>2.5289999999999999</v>
      </c>
      <c r="N4951" s="11">
        <v>-14.551</v>
      </c>
      <c r="O4951" s="10"/>
      <c r="P4951" s="10"/>
      <c r="Q4951" s="9">
        <v>0</v>
      </c>
      <c r="R4951" s="9">
        <v>0</v>
      </c>
      <c r="S4951" s="9">
        <v>1</v>
      </c>
      <c r="T4951" s="9">
        <v>0</v>
      </c>
      <c r="U4951" s="9">
        <v>0</v>
      </c>
      <c r="V4951" s="10"/>
      <c r="W4951" s="10"/>
      <c r="X4951" s="11">
        <v>4.021854649648346</v>
      </c>
      <c r="Y4951" s="11"/>
      <c r="Z4951" s="11"/>
      <c r="AA4951" s="11"/>
      <c r="AB4951" s="11"/>
      <c r="AC4951" s="11"/>
      <c r="AD4951" s="9">
        <v>0</v>
      </c>
      <c r="AE4951" s="9">
        <v>0</v>
      </c>
    </row>
    <row r="4952" spans="1:31" hidden="1" x14ac:dyDescent="0.35">
      <c r="A4952" s="2" t="s">
        <v>251</v>
      </c>
      <c r="B4952" s="2" t="s">
        <v>252</v>
      </c>
      <c r="C4952" s="3">
        <v>8.9888610279101702</v>
      </c>
      <c r="D4952" s="4">
        <v>1980</v>
      </c>
      <c r="E4952" s="5">
        <v>98120742864</v>
      </c>
      <c r="F4952" s="5">
        <v>12124450435</v>
      </c>
      <c r="G4952" s="5"/>
      <c r="H4952" s="5"/>
      <c r="I4952" s="6"/>
      <c r="J4952" s="4">
        <v>3424378</v>
      </c>
      <c r="K4952" s="5"/>
      <c r="L4952" s="3">
        <v>27.635834806958901</v>
      </c>
      <c r="M4952" s="6"/>
      <c r="N4952" s="6"/>
      <c r="O4952" s="5"/>
      <c r="P4952" s="5"/>
      <c r="Q4952" s="4">
        <v>0</v>
      </c>
      <c r="R4952" s="4">
        <v>1</v>
      </c>
      <c r="S4952" s="4">
        <v>0</v>
      </c>
      <c r="T4952" s="4">
        <v>1</v>
      </c>
      <c r="U4952" s="4">
        <v>1</v>
      </c>
      <c r="V4952" s="5">
        <v>3943611646.3019528</v>
      </c>
      <c r="W4952" s="5"/>
      <c r="X4952" s="6"/>
      <c r="Y4952" s="6"/>
      <c r="Z4952" s="6"/>
      <c r="AA4952" s="6"/>
      <c r="AB4952" s="6"/>
      <c r="AC4952" s="6"/>
      <c r="AD4952" s="4">
        <v>0</v>
      </c>
      <c r="AE4952" s="4">
        <v>0</v>
      </c>
    </row>
    <row r="4953" spans="1:31" hidden="1" x14ac:dyDescent="0.35">
      <c r="A4953" s="7" t="s">
        <v>251</v>
      </c>
      <c r="B4953" s="7" t="s">
        <v>252</v>
      </c>
      <c r="C4953" s="8">
        <v>19.062096251325531</v>
      </c>
      <c r="D4953" s="9">
        <v>1981</v>
      </c>
      <c r="E4953" s="10">
        <v>79291194905</v>
      </c>
      <c r="F4953" s="10">
        <v>10768700215</v>
      </c>
      <c r="G4953" s="10"/>
      <c r="H4953" s="10"/>
      <c r="I4953" s="11"/>
      <c r="J4953" s="9">
        <v>3621486</v>
      </c>
      <c r="K4953" s="10"/>
      <c r="L4953" s="8">
        <v>30.730971645602299</v>
      </c>
      <c r="M4953" s="11"/>
      <c r="N4953" s="11"/>
      <c r="O4953" s="10"/>
      <c r="P4953" s="10"/>
      <c r="Q4953" s="9">
        <v>0</v>
      </c>
      <c r="R4953" s="9">
        <v>1</v>
      </c>
      <c r="S4953" s="9">
        <v>0</v>
      </c>
      <c r="T4953" s="9">
        <v>1</v>
      </c>
      <c r="U4953" s="9">
        <v>1</v>
      </c>
      <c r="V4953" s="10">
        <v>6679710696.0129356</v>
      </c>
      <c r="W4953" s="10"/>
      <c r="X4953" s="11">
        <v>-19.190180801116281</v>
      </c>
      <c r="Y4953" s="11"/>
      <c r="Z4953" s="11"/>
      <c r="AA4953" s="11"/>
      <c r="AB4953" s="11"/>
      <c r="AC4953" s="11">
        <v>69.380539847951511</v>
      </c>
      <c r="AD4953" s="9">
        <v>0</v>
      </c>
      <c r="AE4953" s="9">
        <v>0</v>
      </c>
    </row>
    <row r="4954" spans="1:31" hidden="1" x14ac:dyDescent="0.35">
      <c r="A4954" s="2" t="s">
        <v>251</v>
      </c>
      <c r="B4954" s="2" t="s">
        <v>252</v>
      </c>
      <c r="C4954" s="3">
        <v>14.00149086052134</v>
      </c>
      <c r="D4954" s="4">
        <v>1982</v>
      </c>
      <c r="E4954" s="5">
        <v>81516150853</v>
      </c>
      <c r="F4954" s="5">
        <v>9994792797</v>
      </c>
      <c r="G4954" s="5"/>
      <c r="H4954" s="5"/>
      <c r="I4954" s="6"/>
      <c r="J4954" s="4">
        <v>3724765</v>
      </c>
      <c r="K4954" s="5"/>
      <c r="L4954" s="3">
        <v>33.883603286202003</v>
      </c>
      <c r="M4954" s="6"/>
      <c r="N4954" s="6"/>
      <c r="O4954" s="5"/>
      <c r="P4954" s="5"/>
      <c r="Q4954" s="4">
        <v>0</v>
      </c>
      <c r="R4954" s="4">
        <v>1</v>
      </c>
      <c r="S4954" s="4">
        <v>0</v>
      </c>
      <c r="T4954" s="4">
        <v>1</v>
      </c>
      <c r="U4954" s="4">
        <v>1</v>
      </c>
      <c r="V4954" s="5">
        <v>4130080228.4208889</v>
      </c>
      <c r="W4954" s="5"/>
      <c r="X4954" s="6">
        <v>2.80605677675277</v>
      </c>
      <c r="Y4954" s="6"/>
      <c r="Z4954" s="6"/>
      <c r="AA4954" s="6"/>
      <c r="AB4954" s="6"/>
      <c r="AC4954" s="6">
        <v>-38.169773866312802</v>
      </c>
      <c r="AD4954" s="4">
        <v>0</v>
      </c>
      <c r="AE4954" s="4">
        <v>0</v>
      </c>
    </row>
    <row r="4955" spans="1:31" hidden="1" x14ac:dyDescent="0.35">
      <c r="A4955" s="7" t="s">
        <v>251</v>
      </c>
      <c r="B4955" s="7" t="s">
        <v>252</v>
      </c>
      <c r="C4955" s="8">
        <v>21.852224827310419</v>
      </c>
      <c r="D4955" s="9">
        <v>1983</v>
      </c>
      <c r="E4955" s="10">
        <v>79500886334</v>
      </c>
      <c r="F4955" s="10">
        <v>9829113589</v>
      </c>
      <c r="G4955" s="10"/>
      <c r="H4955" s="10"/>
      <c r="I4955" s="11"/>
      <c r="J4955" s="9">
        <v>3718961</v>
      </c>
      <c r="K4955" s="10"/>
      <c r="L4955" s="8">
        <v>37.477028408466097</v>
      </c>
      <c r="M4955" s="11"/>
      <c r="N4955" s="11"/>
      <c r="O4955" s="10"/>
      <c r="P4955" s="10"/>
      <c r="Q4955" s="9">
        <v>0</v>
      </c>
      <c r="R4955" s="9">
        <v>1</v>
      </c>
      <c r="S4955" s="9">
        <v>0</v>
      </c>
      <c r="T4955" s="9">
        <v>1</v>
      </c>
      <c r="U4955" s="9">
        <v>1</v>
      </c>
      <c r="V4955" s="10">
        <v>5731190788.6346502</v>
      </c>
      <c r="W4955" s="10"/>
      <c r="X4955" s="11">
        <v>-2.4722272800075822</v>
      </c>
      <c r="Y4955" s="11"/>
      <c r="Z4955" s="11"/>
      <c r="AA4955" s="11"/>
      <c r="AB4955" s="11"/>
      <c r="AC4955" s="11">
        <v>38.767057094819087</v>
      </c>
      <c r="AD4955" s="9">
        <v>0</v>
      </c>
      <c r="AE4955" s="9">
        <v>0</v>
      </c>
    </row>
    <row r="4956" spans="1:31" hidden="1" x14ac:dyDescent="0.35">
      <c r="A4956" s="2" t="s">
        <v>251</v>
      </c>
      <c r="B4956" s="2" t="s">
        <v>252</v>
      </c>
      <c r="C4956" s="3">
        <v>23.57809235982576</v>
      </c>
      <c r="D4956" s="4">
        <v>1984</v>
      </c>
      <c r="E4956" s="5">
        <v>75492625411</v>
      </c>
      <c r="F4956" s="5">
        <v>8726490543</v>
      </c>
      <c r="G4956" s="5"/>
      <c r="H4956" s="5"/>
      <c r="I4956" s="6"/>
      <c r="J4956" s="4">
        <v>3773633</v>
      </c>
      <c r="K4956" s="5"/>
      <c r="L4956" s="3">
        <v>42.153272300905698</v>
      </c>
      <c r="M4956" s="6"/>
      <c r="N4956" s="6"/>
      <c r="O4956" s="5"/>
      <c r="P4956" s="5"/>
      <c r="Q4956" s="4">
        <v>0</v>
      </c>
      <c r="R4956" s="4">
        <v>1</v>
      </c>
      <c r="S4956" s="4">
        <v>0</v>
      </c>
      <c r="T4956" s="4">
        <v>1</v>
      </c>
      <c r="U4956" s="4">
        <v>1</v>
      </c>
      <c r="V4956" s="5">
        <v>4881091995.2133646</v>
      </c>
      <c r="W4956" s="5"/>
      <c r="X4956" s="6">
        <v>-5.0417814289018743</v>
      </c>
      <c r="Y4956" s="6"/>
      <c r="Z4956" s="6"/>
      <c r="AA4956" s="6"/>
      <c r="AB4956" s="6"/>
      <c r="AC4956" s="6">
        <v>-14.83284756646194</v>
      </c>
      <c r="AD4956" s="4">
        <v>0</v>
      </c>
      <c r="AE4956" s="4">
        <v>0</v>
      </c>
    </row>
    <row r="4957" spans="1:31" hidden="1" x14ac:dyDescent="0.35">
      <c r="A4957" s="7" t="s">
        <v>251</v>
      </c>
      <c r="B4957" s="7" t="s">
        <v>252</v>
      </c>
      <c r="C4957" s="8">
        <v>20.858475244182699</v>
      </c>
      <c r="D4957" s="9">
        <v>1985</v>
      </c>
      <c r="E4957" s="10">
        <v>81778729057</v>
      </c>
      <c r="F4957" s="10">
        <v>9334718752</v>
      </c>
      <c r="G4957" s="10"/>
      <c r="H4957" s="10"/>
      <c r="I4957" s="11"/>
      <c r="J4957" s="9">
        <v>3898745</v>
      </c>
      <c r="K4957" s="10"/>
      <c r="L4957" s="8">
        <v>46.005424031972801</v>
      </c>
      <c r="M4957" s="11"/>
      <c r="N4957" s="11"/>
      <c r="O4957" s="10"/>
      <c r="P4957" s="10"/>
      <c r="Q4957" s="9">
        <v>0</v>
      </c>
      <c r="R4957" s="9">
        <v>1</v>
      </c>
      <c r="S4957" s="9">
        <v>0</v>
      </c>
      <c r="T4957" s="9">
        <v>1</v>
      </c>
      <c r="U4957" s="9">
        <v>1</v>
      </c>
      <c r="V4957" s="10">
        <v>4232283564.3180261</v>
      </c>
      <c r="W4957" s="10"/>
      <c r="X4957" s="11">
        <v>8.3267784260739912</v>
      </c>
      <c r="Y4957" s="11"/>
      <c r="Z4957" s="11"/>
      <c r="AA4957" s="11"/>
      <c r="AB4957" s="11"/>
      <c r="AC4957" s="11">
        <v>-13.292280324394451</v>
      </c>
      <c r="AD4957" s="9">
        <v>0</v>
      </c>
      <c r="AE4957" s="9">
        <v>0</v>
      </c>
    </row>
    <row r="4958" spans="1:31" hidden="1" x14ac:dyDescent="0.35">
      <c r="A4958" s="2" t="s">
        <v>251</v>
      </c>
      <c r="B4958" s="2" t="s">
        <v>252</v>
      </c>
      <c r="C4958" s="3">
        <v>24.888670495754841</v>
      </c>
      <c r="D4958" s="4">
        <v>1986</v>
      </c>
      <c r="E4958" s="5">
        <v>72494793676</v>
      </c>
      <c r="F4958" s="5">
        <v>7626401741</v>
      </c>
      <c r="G4958" s="5"/>
      <c r="H4958" s="5"/>
      <c r="I4958" s="6"/>
      <c r="J4958" s="4">
        <v>4017403</v>
      </c>
      <c r="K4958" s="5"/>
      <c r="L4958" s="3">
        <v>47.519453816820103</v>
      </c>
      <c r="M4958" s="6"/>
      <c r="N4958" s="6"/>
      <c r="O4958" s="5"/>
      <c r="P4958" s="5"/>
      <c r="Q4958" s="4">
        <v>0</v>
      </c>
      <c r="R4958" s="4">
        <v>1</v>
      </c>
      <c r="S4958" s="4">
        <v>0</v>
      </c>
      <c r="T4958" s="4">
        <v>1</v>
      </c>
      <c r="U4958" s="4">
        <v>1</v>
      </c>
      <c r="V4958" s="5">
        <v>3994385136.0685058</v>
      </c>
      <c r="W4958" s="5"/>
      <c r="X4958" s="6">
        <v>-11.352506315583691</v>
      </c>
      <c r="Y4958" s="6"/>
      <c r="Z4958" s="6"/>
      <c r="AA4958" s="6"/>
      <c r="AB4958" s="6"/>
      <c r="AC4958" s="6">
        <v>-5.621041800110441</v>
      </c>
      <c r="AD4958" s="4">
        <v>0</v>
      </c>
      <c r="AE4958" s="4">
        <v>0</v>
      </c>
    </row>
    <row r="4959" spans="1:31" hidden="1" x14ac:dyDescent="0.35">
      <c r="A4959" s="7" t="s">
        <v>251</v>
      </c>
      <c r="B4959" s="7" t="s">
        <v>252</v>
      </c>
      <c r="C4959" s="8">
        <v>25.762191936387008</v>
      </c>
      <c r="D4959" s="9">
        <v>1987</v>
      </c>
      <c r="E4959" s="10">
        <v>61836570565</v>
      </c>
      <c r="F4959" s="10">
        <v>7865130440</v>
      </c>
      <c r="G4959" s="10"/>
      <c r="H4959" s="10"/>
      <c r="I4959" s="11"/>
      <c r="J4959" s="9">
        <v>4129739</v>
      </c>
      <c r="K4959" s="10"/>
      <c r="L4959" s="8">
        <v>49.589266687244198</v>
      </c>
      <c r="M4959" s="11"/>
      <c r="N4959" s="11"/>
      <c r="O4959" s="10"/>
      <c r="P4959" s="10"/>
      <c r="Q4959" s="9">
        <v>0</v>
      </c>
      <c r="R4959" s="9">
        <v>1</v>
      </c>
      <c r="S4959" s="9">
        <v>0</v>
      </c>
      <c r="T4959" s="9">
        <v>1</v>
      </c>
      <c r="U4959" s="9">
        <v>1</v>
      </c>
      <c r="V4959" s="10">
        <v>4086025334.4323101</v>
      </c>
      <c r="W4959" s="10"/>
      <c r="X4959" s="11">
        <v>-14.702053168996731</v>
      </c>
      <c r="Y4959" s="11"/>
      <c r="Z4959" s="11"/>
      <c r="AA4959" s="11"/>
      <c r="AB4959" s="11"/>
      <c r="AC4959" s="11">
        <v>2.2942253999573432</v>
      </c>
      <c r="AD4959" s="9">
        <v>0</v>
      </c>
      <c r="AE4959" s="9">
        <v>0</v>
      </c>
    </row>
    <row r="4960" spans="1:31" hidden="1" x14ac:dyDescent="0.35">
      <c r="A4960" s="2" t="s">
        <v>251</v>
      </c>
      <c r="B4960" s="2" t="s">
        <v>252</v>
      </c>
      <c r="C4960" s="3">
        <v>32.454322639781928</v>
      </c>
      <c r="D4960" s="4">
        <v>1988</v>
      </c>
      <c r="E4960" s="5">
        <v>66523178692.999992</v>
      </c>
      <c r="F4960" s="5">
        <v>6957224235</v>
      </c>
      <c r="G4960" s="5"/>
      <c r="H4960" s="5"/>
      <c r="I4960" s="6"/>
      <c r="J4960" s="4">
        <v>4237755</v>
      </c>
      <c r="K4960" s="5"/>
      <c r="L4960" s="3">
        <v>52.607743789945999</v>
      </c>
      <c r="M4960" s="6">
        <v>20.805</v>
      </c>
      <c r="N4960" s="6"/>
      <c r="O4960" s="5"/>
      <c r="P4960" s="5"/>
      <c r="Q4960" s="4">
        <v>0</v>
      </c>
      <c r="R4960" s="4">
        <v>1</v>
      </c>
      <c r="S4960" s="4">
        <v>0</v>
      </c>
      <c r="T4960" s="4">
        <v>1</v>
      </c>
      <c r="U4960" s="4">
        <v>1</v>
      </c>
      <c r="V4960" s="5">
        <v>4291991705.661242</v>
      </c>
      <c r="W4960" s="5"/>
      <c r="X4960" s="6">
        <v>7.5790233597667376</v>
      </c>
      <c r="Y4960" s="6"/>
      <c r="Z4960" s="6"/>
      <c r="AA4960" s="6"/>
      <c r="AB4960" s="6"/>
      <c r="AC4960" s="6">
        <v>5.040751203701193</v>
      </c>
      <c r="AD4960" s="4">
        <v>0</v>
      </c>
      <c r="AE4960" s="4">
        <v>0</v>
      </c>
    </row>
    <row r="4961" spans="1:31" hidden="1" x14ac:dyDescent="0.35">
      <c r="A4961" s="7" t="s">
        <v>251</v>
      </c>
      <c r="B4961" s="7" t="s">
        <v>252</v>
      </c>
      <c r="C4961" s="8">
        <v>31.808279156162929</v>
      </c>
      <c r="D4961" s="9">
        <v>1989</v>
      </c>
      <c r="E4961" s="10">
        <v>71312459826</v>
      </c>
      <c r="F4961" s="10">
        <v>7537000000</v>
      </c>
      <c r="G4961" s="10"/>
      <c r="H4961" s="10"/>
      <c r="I4961" s="11"/>
      <c r="J4961" s="9">
        <v>4342920</v>
      </c>
      <c r="K4961" s="10"/>
      <c r="L4961" s="8">
        <v>53.403088550340399</v>
      </c>
      <c r="M4961" s="11">
        <v>18.748999999999999</v>
      </c>
      <c r="N4961" s="11"/>
      <c r="O4961" s="10"/>
      <c r="P4961" s="10"/>
      <c r="Q4961" s="9">
        <v>0</v>
      </c>
      <c r="R4961" s="9">
        <v>1</v>
      </c>
      <c r="S4961" s="9">
        <v>0</v>
      </c>
      <c r="T4961" s="9">
        <v>1</v>
      </c>
      <c r="U4961" s="9">
        <v>1</v>
      </c>
      <c r="V4961" s="10">
        <v>4489234733.5680809</v>
      </c>
      <c r="W4961" s="10"/>
      <c r="X4961" s="11">
        <v>7.1994171461682841</v>
      </c>
      <c r="Y4961" s="11"/>
      <c r="Z4961" s="11"/>
      <c r="AA4961" s="11"/>
      <c r="AB4961" s="11"/>
      <c r="AC4961" s="11">
        <v>4.595605989794203</v>
      </c>
      <c r="AD4961" s="9">
        <v>0</v>
      </c>
      <c r="AE4961" s="9">
        <v>0</v>
      </c>
    </row>
    <row r="4962" spans="1:31" hidden="1" x14ac:dyDescent="0.35">
      <c r="A4962" s="2" t="s">
        <v>251</v>
      </c>
      <c r="B4962" s="2" t="s">
        <v>252</v>
      </c>
      <c r="C4962" s="3">
        <v>30.433720219914481</v>
      </c>
      <c r="D4962" s="4">
        <v>1990</v>
      </c>
      <c r="E4962" s="5">
        <v>73965377203</v>
      </c>
      <c r="F4962" s="5">
        <v>8185000000</v>
      </c>
      <c r="G4962" s="5"/>
      <c r="H4962" s="5"/>
      <c r="I4962" s="6"/>
      <c r="J4962" s="4">
        <v>4445239</v>
      </c>
      <c r="K4962" s="5"/>
      <c r="L4962" s="3">
        <v>57.916430503904103</v>
      </c>
      <c r="M4962" s="6">
        <v>21.216000000000001</v>
      </c>
      <c r="N4962" s="6"/>
      <c r="O4962" s="5"/>
      <c r="P4962" s="5"/>
      <c r="Q4962" s="4">
        <v>0</v>
      </c>
      <c r="R4962" s="4">
        <v>1</v>
      </c>
      <c r="S4962" s="4">
        <v>0</v>
      </c>
      <c r="T4962" s="4">
        <v>1</v>
      </c>
      <c r="U4962" s="4">
        <v>1</v>
      </c>
      <c r="V4962" s="5">
        <v>4301024732.2339449</v>
      </c>
      <c r="W4962" s="5"/>
      <c r="X4962" s="6">
        <v>3.7201316340412731</v>
      </c>
      <c r="Y4962" s="6"/>
      <c r="Z4962" s="6"/>
      <c r="AA4962" s="6"/>
      <c r="AB4962" s="6"/>
      <c r="AC4962" s="6">
        <v>-4.1924740519091799</v>
      </c>
      <c r="AD4962" s="4">
        <v>0</v>
      </c>
      <c r="AE4962" s="4">
        <v>0</v>
      </c>
    </row>
    <row r="4963" spans="1:31" hidden="1" x14ac:dyDescent="0.35">
      <c r="A4963" s="7" t="s">
        <v>251</v>
      </c>
      <c r="B4963" s="7" t="s">
        <v>252</v>
      </c>
      <c r="C4963" s="8">
        <v>28.424451620086849</v>
      </c>
      <c r="D4963" s="9">
        <v>1991</v>
      </c>
      <c r="E4963" s="10">
        <v>85544754400</v>
      </c>
      <c r="F4963" s="10">
        <v>8981000000</v>
      </c>
      <c r="G4963" s="10"/>
      <c r="H4963" s="10"/>
      <c r="I4963" s="11"/>
      <c r="J4963" s="9">
        <v>4544400</v>
      </c>
      <c r="K4963" s="10"/>
      <c r="L4963" s="8">
        <v>64.806224271658394</v>
      </c>
      <c r="M4963" s="11">
        <v>-19.241</v>
      </c>
      <c r="N4963" s="11"/>
      <c r="O4963" s="10"/>
      <c r="P4963" s="10"/>
      <c r="Q4963" s="9">
        <v>0</v>
      </c>
      <c r="R4963" s="9">
        <v>1</v>
      </c>
      <c r="S4963" s="9">
        <v>0</v>
      </c>
      <c r="T4963" s="9">
        <v>1</v>
      </c>
      <c r="U4963" s="9">
        <v>1</v>
      </c>
      <c r="V4963" s="10">
        <v>3939127805.5314999</v>
      </c>
      <c r="W4963" s="10"/>
      <c r="X4963" s="11">
        <v>15.655131677649781</v>
      </c>
      <c r="Y4963" s="11"/>
      <c r="Z4963" s="11"/>
      <c r="AA4963" s="11"/>
      <c r="AB4963" s="11"/>
      <c r="AC4963" s="11">
        <v>-8.4142024106538074</v>
      </c>
      <c r="AD4963" s="9">
        <v>0</v>
      </c>
      <c r="AE4963" s="9">
        <v>0</v>
      </c>
    </row>
    <row r="4964" spans="1:31" hidden="1" x14ac:dyDescent="0.35">
      <c r="A4964" s="2" t="s">
        <v>251</v>
      </c>
      <c r="B4964" s="2" t="s">
        <v>252</v>
      </c>
      <c r="C4964" s="3">
        <v>28.756524473325641</v>
      </c>
      <c r="D4964" s="4">
        <v>1992</v>
      </c>
      <c r="E4964" s="5">
        <v>83224546200</v>
      </c>
      <c r="F4964" s="5">
        <v>9541000000</v>
      </c>
      <c r="G4964" s="5"/>
      <c r="H4964" s="5"/>
      <c r="I4964" s="6"/>
      <c r="J4964" s="4">
        <v>4640352</v>
      </c>
      <c r="K4964" s="5"/>
      <c r="L4964" s="3">
        <v>70.871925878040201</v>
      </c>
      <c r="M4964" s="6">
        <v>-6.9020000000000001</v>
      </c>
      <c r="N4964" s="6">
        <v>-21.606999999999999</v>
      </c>
      <c r="O4964" s="5"/>
      <c r="P4964" s="5"/>
      <c r="Q4964" s="4">
        <v>0</v>
      </c>
      <c r="R4964" s="4">
        <v>1</v>
      </c>
      <c r="S4964" s="4">
        <v>0</v>
      </c>
      <c r="T4964" s="4">
        <v>1</v>
      </c>
      <c r="U4964" s="4">
        <v>1</v>
      </c>
      <c r="V4964" s="5">
        <v>3871293133.3648548</v>
      </c>
      <c r="W4964" s="5"/>
      <c r="X4964" s="6">
        <v>-2.7122740795430942</v>
      </c>
      <c r="Y4964" s="6"/>
      <c r="Z4964" s="6"/>
      <c r="AA4964" s="6"/>
      <c r="AB4964" s="6"/>
      <c r="AC4964" s="6">
        <v>-1.722073400903319</v>
      </c>
      <c r="AD4964" s="4">
        <v>0</v>
      </c>
      <c r="AE4964" s="4">
        <v>0</v>
      </c>
    </row>
    <row r="4965" spans="1:31" hidden="1" x14ac:dyDescent="0.35">
      <c r="A4965" s="7" t="s">
        <v>251</v>
      </c>
      <c r="B4965" s="7" t="s">
        <v>252</v>
      </c>
      <c r="C4965" s="8">
        <v>32.227282468924138</v>
      </c>
      <c r="D4965" s="9">
        <v>1993</v>
      </c>
      <c r="E4965" s="10">
        <v>80092646200</v>
      </c>
      <c r="F4965" s="10">
        <v>9332000000</v>
      </c>
      <c r="G4965" s="10"/>
      <c r="H4965" s="10"/>
      <c r="I4965" s="11"/>
      <c r="J4965" s="9">
        <v>4733045</v>
      </c>
      <c r="K4965" s="10"/>
      <c r="L4965" s="8">
        <v>78.719966345064904</v>
      </c>
      <c r="M4965" s="11">
        <v>-7.2629999999999999</v>
      </c>
      <c r="N4965" s="11">
        <v>17.366</v>
      </c>
      <c r="O4965" s="10"/>
      <c r="P4965" s="10"/>
      <c r="Q4965" s="9">
        <v>0</v>
      </c>
      <c r="R4965" s="9">
        <v>1</v>
      </c>
      <c r="S4965" s="9">
        <v>0</v>
      </c>
      <c r="T4965" s="9">
        <v>1</v>
      </c>
      <c r="U4965" s="9">
        <v>1</v>
      </c>
      <c r="V4965" s="10">
        <v>3820441165.862545</v>
      </c>
      <c r="W4965" s="10"/>
      <c r="X4965" s="11">
        <v>-3.7631926432781202</v>
      </c>
      <c r="Y4965" s="11"/>
      <c r="Z4965" s="11"/>
      <c r="AA4965" s="11"/>
      <c r="AB4965" s="11"/>
      <c r="AC4965" s="11">
        <v>-1.3135654095537499</v>
      </c>
      <c r="AD4965" s="9">
        <v>0</v>
      </c>
      <c r="AE4965" s="9">
        <v>0</v>
      </c>
    </row>
    <row r="4966" spans="1:31" hidden="1" x14ac:dyDescent="0.35">
      <c r="A4966" s="2" t="s">
        <v>251</v>
      </c>
      <c r="B4966" s="2" t="s">
        <v>252</v>
      </c>
      <c r="C4966" s="3">
        <v>32.409952844386467</v>
      </c>
      <c r="D4966" s="4">
        <v>1994</v>
      </c>
      <c r="E4966" s="5">
        <v>81642268100</v>
      </c>
      <c r="F4966" s="5">
        <v>9967000000</v>
      </c>
      <c r="G4966" s="5"/>
      <c r="H4966" s="5"/>
      <c r="I4966" s="6"/>
      <c r="J4966" s="4">
        <v>4822037</v>
      </c>
      <c r="K4966" s="5"/>
      <c r="L4966" s="3">
        <v>82.744602482000701</v>
      </c>
      <c r="M4966" s="6">
        <v>-6.5890000000000004</v>
      </c>
      <c r="N4966" s="6">
        <v>-24.786000000000001</v>
      </c>
      <c r="O4966" s="5"/>
      <c r="P4966" s="5"/>
      <c r="Q4966" s="4">
        <v>0</v>
      </c>
      <c r="R4966" s="4">
        <v>1</v>
      </c>
      <c r="S4966" s="4">
        <v>0</v>
      </c>
      <c r="T4966" s="4">
        <v>1</v>
      </c>
      <c r="U4966" s="4">
        <v>1</v>
      </c>
      <c r="V4966" s="5">
        <v>3903940442.1607819</v>
      </c>
      <c r="W4966" s="5"/>
      <c r="X4966" s="6">
        <v>1.9347867420067839</v>
      </c>
      <c r="Y4966" s="6"/>
      <c r="Z4966" s="6"/>
      <c r="AA4966" s="6"/>
      <c r="AB4966" s="6"/>
      <c r="AC4966" s="6">
        <v>2.1855925185903402</v>
      </c>
      <c r="AD4966" s="4">
        <v>0</v>
      </c>
      <c r="AE4966" s="4">
        <v>0</v>
      </c>
    </row>
    <row r="4967" spans="1:31" hidden="1" x14ac:dyDescent="0.35">
      <c r="A4967" s="7" t="s">
        <v>251</v>
      </c>
      <c r="B4967" s="7" t="s">
        <v>252</v>
      </c>
      <c r="C4967" s="8">
        <v>32.534644194756559</v>
      </c>
      <c r="D4967" s="9">
        <v>1995</v>
      </c>
      <c r="E4967" s="10">
        <v>79829477500</v>
      </c>
      <c r="F4967" s="10">
        <v>10680000000</v>
      </c>
      <c r="G4967" s="10"/>
      <c r="H4967" s="10"/>
      <c r="I4967" s="11"/>
      <c r="J4967" s="9">
        <v>4906843</v>
      </c>
      <c r="K4967" s="10"/>
      <c r="L4967" s="8">
        <v>88.733644352440805</v>
      </c>
      <c r="M4967" s="11">
        <v>-2.4900000000000002</v>
      </c>
      <c r="N4967" s="11">
        <v>-13.928000000000001</v>
      </c>
      <c r="O4967" s="10"/>
      <c r="P4967" s="10"/>
      <c r="Q4967" s="9">
        <v>0</v>
      </c>
      <c r="R4967" s="9">
        <v>1</v>
      </c>
      <c r="S4967" s="9">
        <v>0</v>
      </c>
      <c r="T4967" s="9">
        <v>1</v>
      </c>
      <c r="U4967" s="9">
        <v>1</v>
      </c>
      <c r="V4967" s="10">
        <v>3915876582.504437</v>
      </c>
      <c r="W4967" s="10"/>
      <c r="X4967" s="11">
        <v>-2.2204069560874928</v>
      </c>
      <c r="Y4967" s="11"/>
      <c r="Z4967" s="11"/>
      <c r="AA4967" s="11"/>
      <c r="AB4967" s="11"/>
      <c r="AC4967" s="11">
        <v>0.30574596412255017</v>
      </c>
      <c r="AD4967" s="9">
        <v>0</v>
      </c>
      <c r="AE4967" s="9">
        <v>0</v>
      </c>
    </row>
    <row r="4968" spans="1:31" hidden="1" x14ac:dyDescent="0.35">
      <c r="A4968" s="2" t="s">
        <v>251</v>
      </c>
      <c r="B4968" s="2" t="s">
        <v>252</v>
      </c>
      <c r="C4968" s="3">
        <v>23.684729064039409</v>
      </c>
      <c r="D4968" s="4">
        <v>1996</v>
      </c>
      <c r="E4968" s="5">
        <v>81533136900</v>
      </c>
      <c r="F4968" s="5">
        <v>12180000000</v>
      </c>
      <c r="G4968" s="5"/>
      <c r="H4968" s="5"/>
      <c r="I4968" s="6"/>
      <c r="J4968" s="4">
        <v>4987393</v>
      </c>
      <c r="K4968" s="5"/>
      <c r="L4968" s="3">
        <v>92.307904540719406</v>
      </c>
      <c r="M4968" s="6">
        <v>-16.266999999999999</v>
      </c>
      <c r="N4968" s="6">
        <v>17.544</v>
      </c>
      <c r="O4968" s="5"/>
      <c r="P4968" s="5"/>
      <c r="Q4968" s="4">
        <v>0</v>
      </c>
      <c r="R4968" s="4">
        <v>1</v>
      </c>
      <c r="S4968" s="4">
        <v>0</v>
      </c>
      <c r="T4968" s="4">
        <v>1</v>
      </c>
      <c r="U4968" s="4">
        <v>1</v>
      </c>
      <c r="V4968" s="5">
        <v>3125192814.5844111</v>
      </c>
      <c r="W4968" s="5"/>
      <c r="X4968" s="6">
        <v>2.1341232002927741</v>
      </c>
      <c r="Y4968" s="6"/>
      <c r="Z4968" s="6"/>
      <c r="AA4968" s="6"/>
      <c r="AB4968" s="6"/>
      <c r="AC4968" s="6">
        <v>-20.191743821873381</v>
      </c>
      <c r="AD4968" s="4">
        <v>0</v>
      </c>
      <c r="AE4968" s="4">
        <v>0</v>
      </c>
    </row>
    <row r="4969" spans="1:31" hidden="1" x14ac:dyDescent="0.35">
      <c r="A4969" s="7" t="s">
        <v>251</v>
      </c>
      <c r="B4969" s="7" t="s">
        <v>252</v>
      </c>
      <c r="C4969" s="8">
        <v>22.019223973425682</v>
      </c>
      <c r="D4969" s="9">
        <v>1997</v>
      </c>
      <c r="E4969" s="10">
        <v>85783191100</v>
      </c>
      <c r="F4969" s="10">
        <v>14149000000</v>
      </c>
      <c r="G4969" s="10"/>
      <c r="H4969" s="10"/>
      <c r="I4969" s="11"/>
      <c r="J4969" s="9">
        <v>5064639</v>
      </c>
      <c r="K4969" s="10"/>
      <c r="L4969" s="8">
        <v>95.585108252224273</v>
      </c>
      <c r="M4969" s="11">
        <v>3.6789999999999998</v>
      </c>
      <c r="N4969" s="11">
        <v>8.9390000000000001</v>
      </c>
      <c r="O4969" s="10"/>
      <c r="P4969" s="10"/>
      <c r="Q4969" s="9">
        <v>0</v>
      </c>
      <c r="R4969" s="9">
        <v>1</v>
      </c>
      <c r="S4969" s="9">
        <v>0</v>
      </c>
      <c r="T4969" s="9">
        <v>1</v>
      </c>
      <c r="U4969" s="9">
        <v>1</v>
      </c>
      <c r="V4969" s="10">
        <v>3259398934.5903168</v>
      </c>
      <c r="W4969" s="10"/>
      <c r="X4969" s="11">
        <v>5.2126710213697178</v>
      </c>
      <c r="Y4969" s="11"/>
      <c r="Z4969" s="11"/>
      <c r="AA4969" s="11"/>
      <c r="AB4969" s="11"/>
      <c r="AC4969" s="11">
        <v>4.2943308771095099</v>
      </c>
      <c r="AD4969" s="9">
        <v>0</v>
      </c>
      <c r="AE4969" s="9">
        <v>0</v>
      </c>
    </row>
    <row r="4970" spans="1:31" hidden="1" x14ac:dyDescent="0.35">
      <c r="A4970" s="2" t="s">
        <v>251</v>
      </c>
      <c r="B4970" s="2" t="s">
        <v>252</v>
      </c>
      <c r="C4970" s="3">
        <v>24.562862972845711</v>
      </c>
      <c r="D4970" s="4">
        <v>1998</v>
      </c>
      <c r="E4970" s="5">
        <v>82735962200</v>
      </c>
      <c r="F4970" s="5">
        <v>12742000000</v>
      </c>
      <c r="G4970" s="5"/>
      <c r="H4970" s="5"/>
      <c r="I4970" s="6"/>
      <c r="J4970" s="4">
        <v>5140704</v>
      </c>
      <c r="K4970" s="5"/>
      <c r="L4970" s="3">
        <v>99.13062103952484</v>
      </c>
      <c r="M4970" s="6">
        <v>-7.03</v>
      </c>
      <c r="N4970" s="6">
        <v>-25.661000000000001</v>
      </c>
      <c r="O4970" s="5"/>
      <c r="P4970" s="5"/>
      <c r="Q4970" s="4">
        <v>0</v>
      </c>
      <c r="R4970" s="4">
        <v>1</v>
      </c>
      <c r="S4970" s="4">
        <v>0</v>
      </c>
      <c r="T4970" s="4">
        <v>1</v>
      </c>
      <c r="U4970" s="4">
        <v>1</v>
      </c>
      <c r="V4970" s="5">
        <v>3157248453.7871528</v>
      </c>
      <c r="W4970" s="5"/>
      <c r="X4970" s="6">
        <v>-3.5522447473978378</v>
      </c>
      <c r="Y4970" s="6"/>
      <c r="Z4970" s="6"/>
      <c r="AA4970" s="6"/>
      <c r="AB4970" s="6"/>
      <c r="AC4970" s="6">
        <v>-3.134028170626606</v>
      </c>
      <c r="AD4970" s="4">
        <v>0</v>
      </c>
      <c r="AE4970" s="4">
        <v>0</v>
      </c>
    </row>
    <row r="4971" spans="1:31" hidden="1" x14ac:dyDescent="0.35">
      <c r="A4971" s="7" t="s">
        <v>251</v>
      </c>
      <c r="B4971" s="7" t="s">
        <v>252</v>
      </c>
      <c r="C4971" s="8">
        <v>23.949418674337771</v>
      </c>
      <c r="D4971" s="9">
        <v>1999</v>
      </c>
      <c r="E4971" s="10">
        <v>83356200000</v>
      </c>
      <c r="F4971" s="10">
        <v>16686000000</v>
      </c>
      <c r="G4971" s="10"/>
      <c r="H4971" s="10"/>
      <c r="I4971" s="11"/>
      <c r="J4971" s="9">
        <v>5218038</v>
      </c>
      <c r="K4971" s="10"/>
      <c r="L4971" s="8">
        <v>101.756216995526</v>
      </c>
      <c r="M4971" s="11">
        <v>2.7570000000000001</v>
      </c>
      <c r="N4971" s="11">
        <v>2.6150000000000002</v>
      </c>
      <c r="O4971" s="10"/>
      <c r="P4971" s="10"/>
      <c r="Q4971" s="9">
        <v>0</v>
      </c>
      <c r="R4971" s="9">
        <v>1</v>
      </c>
      <c r="S4971" s="9">
        <v>0</v>
      </c>
      <c r="T4971" s="9">
        <v>1</v>
      </c>
      <c r="U4971" s="9">
        <v>1</v>
      </c>
      <c r="V4971" s="10">
        <v>3927229331.03508</v>
      </c>
      <c r="W4971" s="10"/>
      <c r="X4971" s="11">
        <v>0.74965925760394436</v>
      </c>
      <c r="Y4971" s="11"/>
      <c r="Z4971" s="11"/>
      <c r="AA4971" s="11"/>
      <c r="AB4971" s="11"/>
      <c r="AC4971" s="11">
        <v>24.387718879847011</v>
      </c>
      <c r="AD4971" s="9">
        <v>0</v>
      </c>
      <c r="AE4971" s="9">
        <v>0</v>
      </c>
    </row>
    <row r="4972" spans="1:31" hidden="1" x14ac:dyDescent="0.35">
      <c r="A4972" s="2" t="s">
        <v>251</v>
      </c>
      <c r="B4972" s="2" t="s">
        <v>252</v>
      </c>
      <c r="C4972" s="3">
        <v>20.467299255178041</v>
      </c>
      <c r="D4972" s="4">
        <v>2000</v>
      </c>
      <c r="E4972" s="5">
        <v>86423100000</v>
      </c>
      <c r="F4972" s="5">
        <v>19602000000</v>
      </c>
      <c r="G4972" s="5"/>
      <c r="H4972" s="5"/>
      <c r="I4972" s="6"/>
      <c r="J4972" s="4">
        <v>5305021</v>
      </c>
      <c r="K4972" s="5"/>
      <c r="L4972" s="3">
        <v>98.805286702655494</v>
      </c>
      <c r="M4972" s="6">
        <v>3.7450000000000001</v>
      </c>
      <c r="N4972" s="6">
        <v>-9.1969999999999992</v>
      </c>
      <c r="O4972" s="5"/>
      <c r="P4972" s="5"/>
      <c r="Q4972" s="4">
        <v>0</v>
      </c>
      <c r="R4972" s="4">
        <v>1</v>
      </c>
      <c r="S4972" s="4">
        <v>0</v>
      </c>
      <c r="T4972" s="4">
        <v>1</v>
      </c>
      <c r="U4972" s="4">
        <v>1</v>
      </c>
      <c r="V4972" s="5">
        <v>4060511470.4779992</v>
      </c>
      <c r="W4972" s="5"/>
      <c r="X4972" s="6">
        <v>3.6792704081999901</v>
      </c>
      <c r="Y4972" s="6"/>
      <c r="Z4972" s="6"/>
      <c r="AA4972" s="6"/>
      <c r="AB4972" s="6"/>
      <c r="AC4972" s="6">
        <v>3.3937956815929251</v>
      </c>
      <c r="AD4972" s="4">
        <v>0</v>
      </c>
      <c r="AE4972" s="4">
        <v>0</v>
      </c>
    </row>
    <row r="4973" spans="1:31" hidden="1" x14ac:dyDescent="0.35">
      <c r="A4973" s="7" t="s">
        <v>251</v>
      </c>
      <c r="B4973" s="7" t="s">
        <v>252</v>
      </c>
      <c r="C4973" s="8">
        <v>19.614825581395351</v>
      </c>
      <c r="D4973" s="9">
        <v>2001</v>
      </c>
      <c r="E4973" s="10">
        <v>84899600000</v>
      </c>
      <c r="F4973" s="10">
        <v>20640000000</v>
      </c>
      <c r="G4973" s="10"/>
      <c r="H4973" s="10"/>
      <c r="I4973" s="11"/>
      <c r="J4973" s="9">
        <v>5403639</v>
      </c>
      <c r="K4973" s="10"/>
      <c r="L4973" s="8">
        <v>90.096650464788496</v>
      </c>
      <c r="M4973" s="11">
        <v>-4.7729999999999997</v>
      </c>
      <c r="N4973" s="11">
        <v>20.091000000000001</v>
      </c>
      <c r="O4973" s="10"/>
      <c r="P4973" s="10"/>
      <c r="Q4973" s="9">
        <v>0</v>
      </c>
      <c r="R4973" s="9">
        <v>1</v>
      </c>
      <c r="S4973" s="9">
        <v>0</v>
      </c>
      <c r="T4973" s="9">
        <v>1</v>
      </c>
      <c r="U4973" s="9">
        <v>1</v>
      </c>
      <c r="V4973" s="10">
        <v>4493507782.0481586</v>
      </c>
      <c r="W4973" s="10"/>
      <c r="X4973" s="11">
        <v>-1.762838870626025</v>
      </c>
      <c r="Y4973" s="11"/>
      <c r="Z4973" s="11"/>
      <c r="AA4973" s="11"/>
      <c r="AB4973" s="11"/>
      <c r="AC4973" s="11">
        <v>10.66359040525472</v>
      </c>
      <c r="AD4973" s="9">
        <v>0</v>
      </c>
      <c r="AE4973" s="9">
        <v>0</v>
      </c>
    </row>
    <row r="4974" spans="1:31" hidden="1" x14ac:dyDescent="0.35">
      <c r="A4974" s="2" t="s">
        <v>251</v>
      </c>
      <c r="B4974" s="2" t="s">
        <v>252</v>
      </c>
      <c r="C4974" s="3">
        <v>17.20667384284177</v>
      </c>
      <c r="D4974" s="4">
        <v>2002</v>
      </c>
      <c r="E4974" s="5">
        <v>84085500000</v>
      </c>
      <c r="F4974" s="5">
        <v>26012000000</v>
      </c>
      <c r="G4974" s="5"/>
      <c r="H4974" s="5"/>
      <c r="I4974" s="6"/>
      <c r="J4974" s="4">
        <v>5508410</v>
      </c>
      <c r="K4974" s="5"/>
      <c r="L4974" s="3">
        <v>81.269298640426598</v>
      </c>
      <c r="M4974" s="6">
        <v>-14.829000000000001</v>
      </c>
      <c r="N4974" s="6">
        <v>47.892000000000003</v>
      </c>
      <c r="O4974" s="5"/>
      <c r="P4974" s="5"/>
      <c r="Q4974" s="4">
        <v>0</v>
      </c>
      <c r="R4974" s="4">
        <v>1</v>
      </c>
      <c r="S4974" s="4">
        <v>0</v>
      </c>
      <c r="T4974" s="4">
        <v>1</v>
      </c>
      <c r="U4974" s="4">
        <v>1</v>
      </c>
      <c r="V4974" s="5">
        <v>5507368803.3202219</v>
      </c>
      <c r="W4974" s="5"/>
      <c r="X4974" s="6">
        <v>-0.95889733284962464</v>
      </c>
      <c r="Y4974" s="6"/>
      <c r="Z4974" s="6"/>
      <c r="AA4974" s="6"/>
      <c r="AB4974" s="6"/>
      <c r="AC4974" s="6">
        <v>22.562796604525769</v>
      </c>
      <c r="AD4974" s="4">
        <v>0</v>
      </c>
      <c r="AE4974" s="4">
        <v>0</v>
      </c>
    </row>
    <row r="4975" spans="1:31" hidden="1" x14ac:dyDescent="0.35">
      <c r="A4975" s="7" t="s">
        <v>251</v>
      </c>
      <c r="B4975" s="7" t="s">
        <v>252</v>
      </c>
      <c r="C4975" s="8">
        <v>12.78405710886377</v>
      </c>
      <c r="D4975" s="9">
        <v>2003</v>
      </c>
      <c r="E4975" s="10">
        <v>95030100000</v>
      </c>
      <c r="F4975" s="10">
        <v>33620000000</v>
      </c>
      <c r="G4975" s="10"/>
      <c r="H4975" s="10"/>
      <c r="I4975" s="11"/>
      <c r="J4975" s="9">
        <v>5619398</v>
      </c>
      <c r="K4975" s="10"/>
      <c r="L4975" s="8">
        <v>79.488564843004895</v>
      </c>
      <c r="M4975" s="11">
        <v>15.776999999999999</v>
      </c>
      <c r="N4975" s="11">
        <v>13.785</v>
      </c>
      <c r="O4975" s="10"/>
      <c r="P4975" s="10"/>
      <c r="Q4975" s="9">
        <v>0</v>
      </c>
      <c r="R4975" s="9">
        <v>1</v>
      </c>
      <c r="S4975" s="9">
        <v>0</v>
      </c>
      <c r="T4975" s="9">
        <v>1</v>
      </c>
      <c r="U4975" s="9">
        <v>1</v>
      </c>
      <c r="V4975" s="10">
        <v>5407067052.3349247</v>
      </c>
      <c r="W4975" s="10"/>
      <c r="X4975" s="11">
        <v>13.01603724780135</v>
      </c>
      <c r="Y4975" s="11"/>
      <c r="Z4975" s="11"/>
      <c r="AA4975" s="11"/>
      <c r="AB4975" s="11"/>
      <c r="AC4975" s="11">
        <v>-1.8212281502707499</v>
      </c>
      <c r="AD4975" s="9">
        <v>0</v>
      </c>
      <c r="AE4975" s="9">
        <v>0</v>
      </c>
    </row>
    <row r="4976" spans="1:31" hidden="1" x14ac:dyDescent="0.35">
      <c r="A4976" s="2" t="s">
        <v>251</v>
      </c>
      <c r="B4976" s="2" t="s">
        <v>252</v>
      </c>
      <c r="C4976" s="3">
        <v>10.339998606563089</v>
      </c>
      <c r="D4976" s="4">
        <v>2004</v>
      </c>
      <c r="E4976" s="5">
        <v>99270000000</v>
      </c>
      <c r="F4976" s="5">
        <v>43059000000</v>
      </c>
      <c r="G4976" s="5"/>
      <c r="H4976" s="5"/>
      <c r="I4976" s="6"/>
      <c r="J4976" s="4">
        <v>5736693</v>
      </c>
      <c r="K4976" s="5"/>
      <c r="L4976" s="3">
        <v>77.7417497845817</v>
      </c>
      <c r="M4976" s="6">
        <v>54.709000000000003</v>
      </c>
      <c r="N4976" s="6">
        <v>-7.9870000000000001</v>
      </c>
      <c r="O4976" s="5"/>
      <c r="P4976" s="5"/>
      <c r="Q4976" s="4">
        <v>0</v>
      </c>
      <c r="R4976" s="4">
        <v>1</v>
      </c>
      <c r="S4976" s="4">
        <v>0</v>
      </c>
      <c r="T4976" s="4">
        <v>1</v>
      </c>
      <c r="U4976" s="4">
        <v>1</v>
      </c>
      <c r="V4976" s="5">
        <v>5727038576.2310324</v>
      </c>
      <c r="W4976" s="5"/>
      <c r="X4976" s="6">
        <v>4.4616389964863767</v>
      </c>
      <c r="Y4976" s="6"/>
      <c r="Z4976" s="6"/>
      <c r="AA4976" s="6"/>
      <c r="AB4976" s="6"/>
      <c r="AC4976" s="6">
        <v>5.9176540775083399</v>
      </c>
      <c r="AD4976" s="4">
        <v>0</v>
      </c>
      <c r="AE4976" s="4">
        <v>0</v>
      </c>
    </row>
    <row r="4977" spans="1:31" hidden="1" x14ac:dyDescent="0.35">
      <c r="A4977" s="7" t="s">
        <v>251</v>
      </c>
      <c r="B4977" s="7" t="s">
        <v>252</v>
      </c>
      <c r="C4977" s="8">
        <v>7.3843893302331587</v>
      </c>
      <c r="D4977" s="9">
        <v>2005</v>
      </c>
      <c r="E4977" s="10">
        <v>111054100000</v>
      </c>
      <c r="F4977" s="10">
        <v>61932000000</v>
      </c>
      <c r="G4977" s="10"/>
      <c r="H4977" s="10"/>
      <c r="I4977" s="11"/>
      <c r="J4977" s="9">
        <v>5858798</v>
      </c>
      <c r="K4977" s="10"/>
      <c r="L4977" s="8">
        <v>79.802066116321001</v>
      </c>
      <c r="M4977" s="11">
        <v>8.6590000000000007</v>
      </c>
      <c r="N4977" s="11">
        <v>14.616</v>
      </c>
      <c r="O4977" s="10"/>
      <c r="P4977" s="10"/>
      <c r="Q4977" s="9">
        <v>0</v>
      </c>
      <c r="R4977" s="9">
        <v>1</v>
      </c>
      <c r="S4977" s="9">
        <v>0</v>
      </c>
      <c r="T4977" s="9">
        <v>1</v>
      </c>
      <c r="U4977" s="9">
        <v>1</v>
      </c>
      <c r="V4977" s="10">
        <v>5730804003.6631021</v>
      </c>
      <c r="W4977" s="10"/>
      <c r="X4977" s="11">
        <v>11.870756522615091</v>
      </c>
      <c r="Y4977" s="11"/>
      <c r="Z4977" s="11"/>
      <c r="AA4977" s="11"/>
      <c r="AB4977" s="11"/>
      <c r="AC4977" s="11">
        <v>6.5748246357156606E-2</v>
      </c>
      <c r="AD4977" s="9">
        <v>0</v>
      </c>
      <c r="AE4977" s="9">
        <v>0</v>
      </c>
    </row>
    <row r="4978" spans="1:31" hidden="1" x14ac:dyDescent="0.35">
      <c r="A4978" s="2" t="s">
        <v>251</v>
      </c>
      <c r="B4978" s="2" t="s">
        <v>252</v>
      </c>
      <c r="C4978" s="3">
        <v>6.007618627760233</v>
      </c>
      <c r="D4978" s="4">
        <v>2006</v>
      </c>
      <c r="E4978" s="5">
        <v>118273200000</v>
      </c>
      <c r="F4978" s="5">
        <v>78938100000</v>
      </c>
      <c r="G4978" s="5"/>
      <c r="H4978" s="5"/>
      <c r="I4978" s="6"/>
      <c r="J4978" s="4">
        <v>5980211</v>
      </c>
      <c r="K4978" s="5"/>
      <c r="L4978" s="3">
        <v>80.966592738608796</v>
      </c>
      <c r="M4978" s="6">
        <v>7.8540000000000001</v>
      </c>
      <c r="N4978" s="6">
        <v>1.1180000000000001</v>
      </c>
      <c r="O4978" s="5"/>
      <c r="P4978" s="5"/>
      <c r="Q4978" s="4">
        <v>0</v>
      </c>
      <c r="R4978" s="4">
        <v>1</v>
      </c>
      <c r="S4978" s="4">
        <v>0</v>
      </c>
      <c r="T4978" s="4">
        <v>1</v>
      </c>
      <c r="U4978" s="4">
        <v>1</v>
      </c>
      <c r="V4978" s="5">
        <v>5857107035.8733797</v>
      </c>
      <c r="W4978" s="5"/>
      <c r="X4978" s="6">
        <v>6.5005254195927922</v>
      </c>
      <c r="Y4978" s="6"/>
      <c r="Z4978" s="6"/>
      <c r="AA4978" s="6"/>
      <c r="AB4978" s="6"/>
      <c r="AC4978" s="6">
        <v>2.203932155584893</v>
      </c>
      <c r="AD4978" s="4">
        <v>0</v>
      </c>
      <c r="AE4978" s="4">
        <v>0</v>
      </c>
    </row>
    <row r="4979" spans="1:31" hidden="1" x14ac:dyDescent="0.35">
      <c r="A4979" s="7" t="s">
        <v>251</v>
      </c>
      <c r="B4979" s="7" t="s">
        <v>252</v>
      </c>
      <c r="C4979" s="8">
        <v>6.1536760126423866</v>
      </c>
      <c r="D4979" s="9">
        <v>2007</v>
      </c>
      <c r="E4979" s="10">
        <v>125641600000</v>
      </c>
      <c r="F4979" s="10">
        <v>85901500000</v>
      </c>
      <c r="G4979" s="10"/>
      <c r="H4979" s="10"/>
      <c r="I4979" s="11"/>
      <c r="J4979" s="9">
        <v>6104380</v>
      </c>
      <c r="K4979" s="10"/>
      <c r="L4979" s="8">
        <v>86.027804597012704</v>
      </c>
      <c r="M4979" s="11">
        <v>3.4430000000000001</v>
      </c>
      <c r="N4979" s="11">
        <v>20.276</v>
      </c>
      <c r="O4979" s="10"/>
      <c r="P4979" s="10"/>
      <c r="Q4979" s="9">
        <v>0</v>
      </c>
      <c r="R4979" s="9">
        <v>1</v>
      </c>
      <c r="S4979" s="9">
        <v>0</v>
      </c>
      <c r="T4979" s="9">
        <v>1</v>
      </c>
      <c r="U4979" s="9">
        <v>1</v>
      </c>
      <c r="V4979" s="10">
        <v>6144641287.5024815</v>
      </c>
      <c r="W4979" s="10"/>
      <c r="X4979" s="11">
        <v>6.2299827856183834</v>
      </c>
      <c r="Y4979" s="11"/>
      <c r="Z4979" s="11"/>
      <c r="AA4979" s="11"/>
      <c r="AB4979" s="11"/>
      <c r="AC4979" s="11">
        <v>4.9091513927955086</v>
      </c>
      <c r="AD4979" s="9">
        <v>0</v>
      </c>
      <c r="AE4979" s="9">
        <v>0</v>
      </c>
    </row>
    <row r="4980" spans="1:31" hidden="1" x14ac:dyDescent="0.35">
      <c r="A4980" s="2" t="s">
        <v>251</v>
      </c>
      <c r="B4980" s="2" t="s">
        <v>252</v>
      </c>
      <c r="C4980" s="3">
        <v>7.2991441713165433</v>
      </c>
      <c r="D4980" s="4">
        <v>2008</v>
      </c>
      <c r="E4980" s="5">
        <v>125438000000</v>
      </c>
      <c r="F4980" s="5">
        <v>106096000000</v>
      </c>
      <c r="G4980" s="5"/>
      <c r="H4980" s="5"/>
      <c r="I4980" s="6"/>
      <c r="J4980" s="4">
        <v>6235430</v>
      </c>
      <c r="K4980" s="5"/>
      <c r="L4980" s="3">
        <v>94.940912206059522</v>
      </c>
      <c r="M4980" s="6">
        <v>-6.5570000000000004</v>
      </c>
      <c r="N4980" s="6">
        <v>11.17</v>
      </c>
      <c r="O4980" s="5"/>
      <c r="P4980" s="5"/>
      <c r="Q4980" s="4">
        <v>0</v>
      </c>
      <c r="R4980" s="4">
        <v>1</v>
      </c>
      <c r="S4980" s="4">
        <v>0</v>
      </c>
      <c r="T4980" s="4">
        <v>1</v>
      </c>
      <c r="U4980" s="4">
        <v>1</v>
      </c>
      <c r="V4980" s="5">
        <v>8156757524.292819</v>
      </c>
      <c r="W4980" s="5"/>
      <c r="X4980" s="6">
        <v>-0.16204823879988789</v>
      </c>
      <c r="Y4980" s="6"/>
      <c r="Z4980" s="6"/>
      <c r="AA4980" s="6"/>
      <c r="AB4980" s="6"/>
      <c r="AC4980" s="6">
        <v>32.7458698180276</v>
      </c>
      <c r="AD4980" s="4">
        <v>0</v>
      </c>
      <c r="AE4980" s="4">
        <v>0</v>
      </c>
    </row>
    <row r="4981" spans="1:31" hidden="1" x14ac:dyDescent="0.35">
      <c r="A4981" s="7" t="s">
        <v>251</v>
      </c>
      <c r="B4981" s="7" t="s">
        <v>252</v>
      </c>
      <c r="C4981" s="8">
        <v>11.17826556957243</v>
      </c>
      <c r="D4981" s="9">
        <v>2009</v>
      </c>
      <c r="E4981" s="10">
        <v>119918500000</v>
      </c>
      <c r="F4981" s="10">
        <v>76225600000</v>
      </c>
      <c r="G4981" s="10"/>
      <c r="H4981" s="10"/>
      <c r="I4981" s="11"/>
      <c r="J4981" s="9">
        <v>6366686</v>
      </c>
      <c r="K4981" s="10"/>
      <c r="L4981" s="8">
        <v>97.276363948559563</v>
      </c>
      <c r="M4981" s="11">
        <v>-6.819</v>
      </c>
      <c r="N4981" s="11">
        <v>22.754000000000001</v>
      </c>
      <c r="O4981" s="10"/>
      <c r="P4981" s="10"/>
      <c r="Q4981" s="9">
        <v>0</v>
      </c>
      <c r="R4981" s="9">
        <v>1</v>
      </c>
      <c r="S4981" s="9">
        <v>0</v>
      </c>
      <c r="T4981" s="9">
        <v>1</v>
      </c>
      <c r="U4981" s="9">
        <v>1</v>
      </c>
      <c r="V4981" s="10">
        <v>8759270653.3581047</v>
      </c>
      <c r="W4981" s="10"/>
      <c r="X4981" s="11">
        <v>-4.4001817631020899</v>
      </c>
      <c r="Y4981" s="11"/>
      <c r="Z4981" s="11"/>
      <c r="AA4981" s="11"/>
      <c r="AB4981" s="11"/>
      <c r="AC4981" s="11">
        <v>7.3866745121557704</v>
      </c>
      <c r="AD4981" s="9">
        <v>0</v>
      </c>
      <c r="AE4981" s="9">
        <v>0</v>
      </c>
    </row>
    <row r="4982" spans="1:31" hidden="1" x14ac:dyDescent="0.35">
      <c r="A4982" s="2" t="s">
        <v>251</v>
      </c>
      <c r="B4982" s="2" t="s">
        <v>252</v>
      </c>
      <c r="C4982" s="3">
        <v>9.2601862362762795</v>
      </c>
      <c r="D4982" s="4">
        <v>2010</v>
      </c>
      <c r="E4982" s="5">
        <v>125947100000</v>
      </c>
      <c r="F4982" s="5">
        <v>95491600000</v>
      </c>
      <c r="G4982" s="5">
        <v>21022489500</v>
      </c>
      <c r="H4982" s="5">
        <v>18981236800</v>
      </c>
      <c r="I4982" s="6"/>
      <c r="J4982" s="4">
        <v>6497839</v>
      </c>
      <c r="K4982" s="5"/>
      <c r="L4982" s="3">
        <v>100</v>
      </c>
      <c r="M4982" s="6">
        <v>-0.83799999999999997</v>
      </c>
      <c r="N4982" s="6">
        <v>10.612</v>
      </c>
      <c r="O4982" s="5"/>
      <c r="P4982" s="5"/>
      <c r="Q4982" s="4">
        <v>0</v>
      </c>
      <c r="R4982" s="4">
        <v>1</v>
      </c>
      <c r="S4982" s="4">
        <v>0</v>
      </c>
      <c r="T4982" s="4">
        <v>1</v>
      </c>
      <c r="U4982" s="4">
        <v>1</v>
      </c>
      <c r="V4982" s="5">
        <v>8842700000</v>
      </c>
      <c r="W4982" s="5"/>
      <c r="X4982" s="6">
        <v>5.0272476723774897</v>
      </c>
      <c r="Y4982" s="6"/>
      <c r="Z4982" s="6"/>
      <c r="AA4982" s="6"/>
      <c r="AB4982" s="6"/>
      <c r="AC4982" s="6">
        <v>0.95246910323418743</v>
      </c>
      <c r="AD4982" s="4">
        <v>0</v>
      </c>
      <c r="AE4982" s="4">
        <v>0</v>
      </c>
    </row>
    <row r="4983" spans="1:31" hidden="1" x14ac:dyDescent="0.35">
      <c r="A4983" s="7" t="s">
        <v>251</v>
      </c>
      <c r="B4983" s="7" t="s">
        <v>252</v>
      </c>
      <c r="C4983" s="8">
        <v>14.181919472921059</v>
      </c>
      <c r="D4983" s="9">
        <v>2011</v>
      </c>
      <c r="E4983" s="10">
        <v>62547200000</v>
      </c>
      <c r="F4983" s="10">
        <v>58966500000</v>
      </c>
      <c r="G4983" s="10">
        <v>28055105600</v>
      </c>
      <c r="H4983" s="10">
        <v>5171254600</v>
      </c>
      <c r="I4983" s="11">
        <v>-72.755966039051785</v>
      </c>
      <c r="J4983" s="9">
        <v>6343203</v>
      </c>
      <c r="K4983" s="10"/>
      <c r="L4983" s="8">
        <v>115.51848153175609</v>
      </c>
      <c r="M4983" s="11">
        <v>-69.153999999999996</v>
      </c>
      <c r="N4983" s="11">
        <v>-54.546999999999997</v>
      </c>
      <c r="O4983" s="10"/>
      <c r="P4983" s="10"/>
      <c r="Q4983" s="9">
        <v>0</v>
      </c>
      <c r="R4983" s="9">
        <v>1</v>
      </c>
      <c r="S4983" s="9">
        <v>0</v>
      </c>
      <c r="T4983" s="9">
        <v>1</v>
      </c>
      <c r="U4983" s="9">
        <v>1</v>
      </c>
      <c r="V4983" s="10">
        <v>7239171979.3348579</v>
      </c>
      <c r="W4983" s="10"/>
      <c r="X4983" s="11">
        <v>-50.338515138498622</v>
      </c>
      <c r="Y4983" s="11">
        <v>33.452822511815263</v>
      </c>
      <c r="Z4983" s="11"/>
      <c r="AA4983" s="11"/>
      <c r="AB4983" s="11"/>
      <c r="AC4983" s="11">
        <v>-18.133918607044709</v>
      </c>
      <c r="AD4983" s="9">
        <v>0</v>
      </c>
      <c r="AE4983" s="9">
        <v>0</v>
      </c>
    </row>
    <row r="4984" spans="1:31" hidden="1" x14ac:dyDescent="0.35">
      <c r="A4984" s="2" t="s">
        <v>251</v>
      </c>
      <c r="B4984" s="2" t="s">
        <v>252</v>
      </c>
      <c r="C4984" s="3">
        <v>9.3380851559502283</v>
      </c>
      <c r="D4984" s="4">
        <v>2012</v>
      </c>
      <c r="E4984" s="5">
        <v>116854900000</v>
      </c>
      <c r="F4984" s="5">
        <v>116755200000</v>
      </c>
      <c r="G4984" s="5">
        <v>29196104000</v>
      </c>
      <c r="H4984" s="5">
        <v>17909632200</v>
      </c>
      <c r="I4984" s="6">
        <v>246.33050556048809</v>
      </c>
      <c r="J4984" s="4">
        <v>6179328</v>
      </c>
      <c r="K4984" s="5"/>
      <c r="L4984" s="3">
        <v>122.51867500575401</v>
      </c>
      <c r="M4984" s="6">
        <v>217.46</v>
      </c>
      <c r="N4984" s="6">
        <v>117.877</v>
      </c>
      <c r="O4984" s="5"/>
      <c r="P4984" s="5"/>
      <c r="Q4984" s="4">
        <v>0</v>
      </c>
      <c r="R4984" s="4">
        <v>1</v>
      </c>
      <c r="S4984" s="4">
        <v>0</v>
      </c>
      <c r="T4984" s="4">
        <v>1</v>
      </c>
      <c r="U4984" s="4">
        <v>1</v>
      </c>
      <c r="V4984" s="5">
        <v>8898806650.894619</v>
      </c>
      <c r="W4984" s="5"/>
      <c r="X4984" s="6">
        <v>86.826748439578424</v>
      </c>
      <c r="Y4984" s="6">
        <v>4.0669902165686374</v>
      </c>
      <c r="Z4984" s="6"/>
      <c r="AA4984" s="6"/>
      <c r="AB4984" s="6"/>
      <c r="AC4984" s="6">
        <v>22.925752783569731</v>
      </c>
      <c r="AD4984" s="4">
        <v>0</v>
      </c>
      <c r="AE4984" s="4">
        <v>0</v>
      </c>
    </row>
    <row r="4985" spans="1:31" hidden="1" x14ac:dyDescent="0.35">
      <c r="A4985" s="7" t="s">
        <v>251</v>
      </c>
      <c r="B4985" s="7" t="s">
        <v>252</v>
      </c>
      <c r="C4985" s="8">
        <v>13.736936906851559</v>
      </c>
      <c r="D4985" s="9">
        <v>2013</v>
      </c>
      <c r="E4985" s="10">
        <v>95823400000</v>
      </c>
      <c r="F4985" s="10">
        <v>95823400000</v>
      </c>
      <c r="G4985" s="10">
        <v>30340600000</v>
      </c>
      <c r="H4985" s="10">
        <v>20779900000</v>
      </c>
      <c r="I4985" s="11">
        <v>16.02639165309046</v>
      </c>
      <c r="J4985" s="9">
        <v>6304628</v>
      </c>
      <c r="K4985" s="10"/>
      <c r="L4985" s="8">
        <v>125.7112887257346</v>
      </c>
      <c r="M4985" s="11">
        <v>-23.803000000000001</v>
      </c>
      <c r="N4985" s="11">
        <v>28.279</v>
      </c>
      <c r="O4985" s="10"/>
      <c r="P4985" s="10"/>
      <c r="Q4985" s="9">
        <v>0</v>
      </c>
      <c r="R4985" s="9">
        <v>1</v>
      </c>
      <c r="S4985" s="9">
        <v>0</v>
      </c>
      <c r="T4985" s="9">
        <v>1</v>
      </c>
      <c r="U4985" s="9">
        <v>1</v>
      </c>
      <c r="V4985" s="10">
        <v>10470976897.483141</v>
      </c>
      <c r="W4985" s="10"/>
      <c r="X4985" s="11">
        <v>-17.997961574568119</v>
      </c>
      <c r="Y4985" s="11">
        <v>3.9200298779590601</v>
      </c>
      <c r="Z4985" s="11"/>
      <c r="AA4985" s="11"/>
      <c r="AB4985" s="11"/>
      <c r="AC4985" s="11">
        <v>17.667203123583668</v>
      </c>
      <c r="AD4985" s="9">
        <v>0</v>
      </c>
      <c r="AE4985" s="9">
        <v>0</v>
      </c>
    </row>
    <row r="4986" spans="1:31" hidden="1" x14ac:dyDescent="0.35">
      <c r="A4986" s="2" t="s">
        <v>251</v>
      </c>
      <c r="B4986" s="2" t="s">
        <v>252</v>
      </c>
      <c r="C4986" s="3">
        <v>19.318718861599962</v>
      </c>
      <c r="D4986" s="4">
        <v>2014</v>
      </c>
      <c r="E4986" s="5">
        <v>73743000000</v>
      </c>
      <c r="F4986" s="5">
        <v>73000700000</v>
      </c>
      <c r="G4986" s="5">
        <v>30383530400</v>
      </c>
      <c r="H4986" s="5">
        <v>19132868500</v>
      </c>
      <c r="I4986" s="6">
        <v>-7.9260800100096702</v>
      </c>
      <c r="J4986" s="4">
        <v>6427252</v>
      </c>
      <c r="K4986" s="5"/>
      <c r="L4986" s="3">
        <v>128.76977073372061</v>
      </c>
      <c r="M4986" s="6">
        <v>-54.805</v>
      </c>
      <c r="N4986" s="6">
        <v>-9.4269999999999996</v>
      </c>
      <c r="O4986" s="5"/>
      <c r="P4986" s="5"/>
      <c r="Q4986" s="4">
        <v>0</v>
      </c>
      <c r="R4986" s="4">
        <v>1</v>
      </c>
      <c r="S4986" s="4">
        <v>0</v>
      </c>
      <c r="T4986" s="4">
        <v>1</v>
      </c>
      <c r="U4986" s="4">
        <v>1</v>
      </c>
      <c r="V4986" s="5">
        <v>10951949296.518351</v>
      </c>
      <c r="W4986" s="5"/>
      <c r="X4986" s="6">
        <v>-23.0428058282215</v>
      </c>
      <c r="Y4986" s="6">
        <v>0.1414948946296381</v>
      </c>
      <c r="Z4986" s="6"/>
      <c r="AA4986" s="6"/>
      <c r="AB4986" s="6"/>
      <c r="AC4986" s="6">
        <v>4.5933861161589693</v>
      </c>
      <c r="AD4986" s="4">
        <v>0</v>
      </c>
      <c r="AE4986" s="4">
        <v>0</v>
      </c>
    </row>
    <row r="4987" spans="1:31" hidden="1" x14ac:dyDescent="0.35">
      <c r="A4987" s="7" t="s">
        <v>251</v>
      </c>
      <c r="B4987" s="7" t="s">
        <v>252</v>
      </c>
      <c r="C4987" s="8">
        <v>21.519978718692919</v>
      </c>
      <c r="D4987" s="9">
        <v>2015</v>
      </c>
      <c r="E4987" s="10">
        <v>73121600000</v>
      </c>
      <c r="F4987" s="10">
        <v>67289100000.000008</v>
      </c>
      <c r="G4987" s="10">
        <v>30351128100</v>
      </c>
      <c r="H4987" s="10">
        <v>10769030300</v>
      </c>
      <c r="I4987" s="11">
        <v>-43.714502088382623</v>
      </c>
      <c r="J4987" s="9">
        <v>6531819</v>
      </c>
      <c r="K4987" s="10"/>
      <c r="L4987" s="8">
        <v>142.16478004291579</v>
      </c>
      <c r="M4987" s="11">
        <v>6.7670000000000003</v>
      </c>
      <c r="N4987" s="11">
        <v>-34.643000000000001</v>
      </c>
      <c r="O4987" s="10"/>
      <c r="P4987" s="10"/>
      <c r="Q4987" s="9">
        <v>0</v>
      </c>
      <c r="R4987" s="9">
        <v>1</v>
      </c>
      <c r="S4987" s="9">
        <v>0</v>
      </c>
      <c r="T4987" s="9">
        <v>1</v>
      </c>
      <c r="U4987" s="9">
        <v>1</v>
      </c>
      <c r="V4987" s="10">
        <v>10185785815.325491</v>
      </c>
      <c r="W4987" s="10"/>
      <c r="X4987" s="11">
        <v>-0.84265625211884521</v>
      </c>
      <c r="Y4987" s="11">
        <v>-0.1066442891047315</v>
      </c>
      <c r="Z4987" s="11"/>
      <c r="AA4987" s="11"/>
      <c r="AB4987" s="11"/>
      <c r="AC4987" s="11">
        <v>-6.9956814120425754</v>
      </c>
      <c r="AD4987" s="9">
        <v>0</v>
      </c>
      <c r="AE4987" s="9">
        <v>0</v>
      </c>
    </row>
    <row r="4988" spans="1:31" hidden="1" x14ac:dyDescent="0.35">
      <c r="A4988" s="2" t="s">
        <v>251</v>
      </c>
      <c r="B4988" s="2" t="s">
        <v>252</v>
      </c>
      <c r="C4988" s="3">
        <v>18.882925830232779</v>
      </c>
      <c r="D4988" s="4">
        <v>2016</v>
      </c>
      <c r="E4988" s="5">
        <v>72031400000</v>
      </c>
      <c r="F4988" s="5">
        <v>69396200000</v>
      </c>
      <c r="G4988" s="5">
        <v>23687323200</v>
      </c>
      <c r="H4988" s="5">
        <v>8759400800</v>
      </c>
      <c r="I4988" s="6">
        <v>-18.661192735245621</v>
      </c>
      <c r="J4988" s="4">
        <v>6632126</v>
      </c>
      <c r="K4988" s="5"/>
      <c r="L4988" s="3">
        <v>178.91988344961189</v>
      </c>
      <c r="M4988" s="6">
        <v>2.7090000000000001</v>
      </c>
      <c r="N4988" s="6">
        <v>-41.871000000000002</v>
      </c>
      <c r="O4988" s="5"/>
      <c r="P4988" s="5"/>
      <c r="Q4988" s="4">
        <v>0</v>
      </c>
      <c r="R4988" s="4">
        <v>1</v>
      </c>
      <c r="S4988" s="4">
        <v>0</v>
      </c>
      <c r="T4988" s="4">
        <v>1</v>
      </c>
      <c r="U4988" s="4">
        <v>1</v>
      </c>
      <c r="V4988" s="5">
        <v>7323966862.9062157</v>
      </c>
      <c r="W4988" s="5"/>
      <c r="X4988" s="6">
        <v>-1.490941117262204</v>
      </c>
      <c r="Y4988" s="6">
        <v>-21.955707471710092</v>
      </c>
      <c r="Z4988" s="6"/>
      <c r="AA4988" s="6"/>
      <c r="AB4988" s="6"/>
      <c r="AC4988" s="6">
        <v>-28.096201945591591</v>
      </c>
      <c r="AD4988" s="4">
        <v>0</v>
      </c>
      <c r="AE4988" s="4">
        <v>0</v>
      </c>
    </row>
    <row r="4989" spans="1:31" hidden="1" x14ac:dyDescent="0.35">
      <c r="A4989" s="7" t="s">
        <v>251</v>
      </c>
      <c r="B4989" s="7" t="s">
        <v>252</v>
      </c>
      <c r="C4989" s="8">
        <v>14.78962831438464</v>
      </c>
      <c r="D4989" s="9">
        <v>2017</v>
      </c>
      <c r="E4989" s="10">
        <v>95435700000</v>
      </c>
      <c r="F4989" s="10">
        <v>93605400000</v>
      </c>
      <c r="G4989" s="10">
        <v>21127619800</v>
      </c>
      <c r="H4989" s="10">
        <v>11707158100</v>
      </c>
      <c r="I4989" s="11">
        <v>33.652499381007893</v>
      </c>
      <c r="J4989" s="9">
        <v>6738770</v>
      </c>
      <c r="K4989" s="10"/>
      <c r="L4989" s="8">
        <v>225.0876875577238</v>
      </c>
      <c r="M4989" s="11">
        <v>131.60900000000001</v>
      </c>
      <c r="N4989" s="11">
        <v>24.198</v>
      </c>
      <c r="O4989" s="10"/>
      <c r="P4989" s="10"/>
      <c r="Q4989" s="9">
        <v>0</v>
      </c>
      <c r="R4989" s="9">
        <v>1</v>
      </c>
      <c r="S4989" s="9">
        <v>0</v>
      </c>
      <c r="T4989" s="9">
        <v>1</v>
      </c>
      <c r="U4989" s="9">
        <v>1</v>
      </c>
      <c r="V4989" s="10">
        <v>6150443363.8302536</v>
      </c>
      <c r="W4989" s="10"/>
      <c r="X4989" s="11">
        <v>32.491802186268757</v>
      </c>
      <c r="Y4989" s="11">
        <v>-10.806216381596039</v>
      </c>
      <c r="Z4989" s="11"/>
      <c r="AA4989" s="11"/>
      <c r="AB4989" s="11"/>
      <c r="AC4989" s="11">
        <v>-16.02305855614286</v>
      </c>
      <c r="AD4989" s="9">
        <v>0</v>
      </c>
      <c r="AE4989" s="9">
        <v>0</v>
      </c>
    </row>
    <row r="4990" spans="1:31" hidden="1" x14ac:dyDescent="0.35">
      <c r="A4990" s="2" t="s">
        <v>251</v>
      </c>
      <c r="B4990" s="2" t="s">
        <v>252</v>
      </c>
      <c r="C4990" s="3">
        <v>12.84654233469375</v>
      </c>
      <c r="D4990" s="4">
        <v>2018</v>
      </c>
      <c r="E4990" s="5">
        <v>103014600000</v>
      </c>
      <c r="F4990" s="5">
        <v>104673900000</v>
      </c>
      <c r="G4990" s="5">
        <v>18316833800</v>
      </c>
      <c r="H4990" s="5">
        <v>15675542600</v>
      </c>
      <c r="I4990" s="6">
        <v>33.897077891174973</v>
      </c>
      <c r="J4990" s="4">
        <v>6849055</v>
      </c>
      <c r="K4990" s="5"/>
      <c r="L4990" s="3">
        <v>254.73219485859261</v>
      </c>
      <c r="M4990" s="6">
        <v>43.11</v>
      </c>
      <c r="N4990" s="6">
        <v>17.146999999999998</v>
      </c>
      <c r="O4990" s="5"/>
      <c r="P4990" s="5"/>
      <c r="Q4990" s="4">
        <v>0</v>
      </c>
      <c r="R4990" s="4">
        <v>1</v>
      </c>
      <c r="S4990" s="4">
        <v>0</v>
      </c>
      <c r="T4990" s="4">
        <v>1</v>
      </c>
      <c r="U4990" s="4">
        <v>1</v>
      </c>
      <c r="V4990" s="5">
        <v>5278868218.5774403</v>
      </c>
      <c r="W4990" s="5"/>
      <c r="X4990" s="6">
        <v>7.941367852910389</v>
      </c>
      <c r="Y4990" s="6">
        <v>-13.30384599215478</v>
      </c>
      <c r="Z4990" s="6"/>
      <c r="AA4990" s="6"/>
      <c r="AB4990" s="6"/>
      <c r="AC4990" s="6">
        <v>-14.170931975057339</v>
      </c>
      <c r="AD4990" s="4">
        <v>0</v>
      </c>
      <c r="AE4990" s="4">
        <v>0</v>
      </c>
    </row>
    <row r="4991" spans="1:31" hidden="1" x14ac:dyDescent="0.35">
      <c r="A4991" s="7" t="s">
        <v>251</v>
      </c>
      <c r="B4991" s="7" t="s">
        <v>252</v>
      </c>
      <c r="C4991" s="8">
        <v>14.6289531807933</v>
      </c>
      <c r="D4991" s="9">
        <v>2019</v>
      </c>
      <c r="E4991" s="10">
        <v>91481000000</v>
      </c>
      <c r="F4991" s="10">
        <v>96836000000</v>
      </c>
      <c r="G4991" s="10">
        <v>20331550200</v>
      </c>
      <c r="H4991" s="10">
        <v>9364734900</v>
      </c>
      <c r="I4991" s="11">
        <v>-40.258942615485601</v>
      </c>
      <c r="J4991" s="9">
        <v>6951033</v>
      </c>
      <c r="K4991" s="10"/>
      <c r="L4991" s="8">
        <v>249.22442925617821</v>
      </c>
      <c r="M4991" s="11">
        <v>-9.9489999999999998</v>
      </c>
      <c r="N4991" s="11">
        <v>38.037999999999997</v>
      </c>
      <c r="O4991" s="10"/>
      <c r="P4991" s="10"/>
      <c r="Q4991" s="9">
        <v>0</v>
      </c>
      <c r="R4991" s="9">
        <v>1</v>
      </c>
      <c r="S4991" s="9">
        <v>0</v>
      </c>
      <c r="T4991" s="9">
        <v>1</v>
      </c>
      <c r="U4991" s="9">
        <v>1</v>
      </c>
      <c r="V4991" s="10">
        <v>5684070837.049304</v>
      </c>
      <c r="W4991" s="10"/>
      <c r="X4991" s="11">
        <v>-11.19608288533858</v>
      </c>
      <c r="Y4991" s="11">
        <v>10.99926123695024</v>
      </c>
      <c r="Z4991" s="11"/>
      <c r="AA4991" s="11"/>
      <c r="AB4991" s="11"/>
      <c r="AC4991" s="11">
        <v>7.6759373732019114</v>
      </c>
      <c r="AD4991" s="9">
        <v>0</v>
      </c>
      <c r="AE4991" s="9">
        <v>0</v>
      </c>
    </row>
    <row r="4992" spans="1:31" hidden="1" x14ac:dyDescent="0.35">
      <c r="A4992" s="2" t="s">
        <v>251</v>
      </c>
      <c r="B4992" s="2" t="s">
        <v>252</v>
      </c>
      <c r="C4992" s="3">
        <v>21.83373915463768</v>
      </c>
      <c r="D4992" s="4">
        <v>2020</v>
      </c>
      <c r="E4992" s="5">
        <v>64535000000</v>
      </c>
      <c r="F4992" s="5">
        <v>65065000000</v>
      </c>
      <c r="G4992" s="5">
        <v>22560899300</v>
      </c>
      <c r="H4992" s="5">
        <v>12371325100</v>
      </c>
      <c r="I4992" s="6">
        <v>32.105449135564982</v>
      </c>
      <c r="J4992" s="4">
        <v>7045399</v>
      </c>
      <c r="K4992" s="5"/>
      <c r="L4992" s="3">
        <v>252.83079788885749</v>
      </c>
      <c r="M4992" s="6">
        <v>-68.888000000000005</v>
      </c>
      <c r="N4992" s="6">
        <v>-41.512999999999998</v>
      </c>
      <c r="O4992" s="5"/>
      <c r="P4992" s="5"/>
      <c r="Q4992" s="4">
        <v>0</v>
      </c>
      <c r="R4992" s="4">
        <v>1</v>
      </c>
      <c r="S4992" s="4">
        <v>0</v>
      </c>
      <c r="T4992" s="4">
        <v>1</v>
      </c>
      <c r="U4992" s="4">
        <v>1</v>
      </c>
      <c r="V4992" s="5">
        <v>5618825910.2872066</v>
      </c>
      <c r="W4992" s="5"/>
      <c r="X4992" s="6">
        <v>-29.455296728282381</v>
      </c>
      <c r="Y4992" s="6">
        <v>10.9649735414666</v>
      </c>
      <c r="Z4992" s="6"/>
      <c r="AA4992" s="6"/>
      <c r="AB4992" s="6"/>
      <c r="AC4992" s="6">
        <v>-1.147855623769233</v>
      </c>
      <c r="AD4992" s="4">
        <v>0</v>
      </c>
      <c r="AE4992" s="4">
        <v>0</v>
      </c>
    </row>
    <row r="4993" spans="1:31" hidden="1" x14ac:dyDescent="0.35">
      <c r="A4993" s="7" t="s">
        <v>251</v>
      </c>
      <c r="B4993" s="7" t="s">
        <v>252</v>
      </c>
      <c r="C4993" s="8">
        <v>11.039173849762619</v>
      </c>
      <c r="D4993" s="9">
        <v>2021</v>
      </c>
      <c r="E4993" s="10">
        <v>82798200000</v>
      </c>
      <c r="F4993" s="10">
        <v>158989000000</v>
      </c>
      <c r="G4993" s="10">
        <v>22118121900</v>
      </c>
      <c r="H4993" s="10">
        <v>11522739700</v>
      </c>
      <c r="I4993" s="11">
        <v>-6.8592927042229244</v>
      </c>
      <c r="J4993" s="9">
        <v>7135175</v>
      </c>
      <c r="K4993" s="10"/>
      <c r="L4993" s="8">
        <v>260.0828202155742</v>
      </c>
      <c r="M4993" s="11">
        <v>165.441</v>
      </c>
      <c r="N4993" s="11">
        <v>55.317</v>
      </c>
      <c r="O4993" s="10"/>
      <c r="P4993" s="10"/>
      <c r="Q4993" s="9">
        <v>0</v>
      </c>
      <c r="R4993" s="9">
        <v>1</v>
      </c>
      <c r="S4993" s="9">
        <v>0</v>
      </c>
      <c r="T4993" s="9">
        <v>1</v>
      </c>
      <c r="U4993" s="9">
        <v>1</v>
      </c>
      <c r="V4993" s="10">
        <v>6748262763.9348068</v>
      </c>
      <c r="W4993" s="10"/>
      <c r="X4993" s="11">
        <v>28.2996823429147</v>
      </c>
      <c r="Y4993" s="11">
        <v>-1.9625875463217901</v>
      </c>
      <c r="Z4993" s="11"/>
      <c r="AA4993" s="11"/>
      <c r="AB4993" s="11"/>
      <c r="AC4993" s="11">
        <v>20.10094051107323</v>
      </c>
      <c r="AD4993" s="9">
        <v>0</v>
      </c>
      <c r="AE4993" s="9">
        <v>0</v>
      </c>
    </row>
    <row r="4994" spans="1:31" hidden="1" x14ac:dyDescent="0.35">
      <c r="A4994" s="2" t="s">
        <v>251</v>
      </c>
      <c r="B4994" s="2" t="s">
        <v>252</v>
      </c>
      <c r="C4994" s="3">
        <v>10.718570677358381</v>
      </c>
      <c r="D4994" s="4">
        <v>2022</v>
      </c>
      <c r="E4994" s="5">
        <v>75926100000</v>
      </c>
      <c r="F4994" s="5">
        <v>208152000000</v>
      </c>
      <c r="G4994" s="5">
        <v>21867032300</v>
      </c>
      <c r="H4994" s="5">
        <v>11376956100</v>
      </c>
      <c r="I4994" s="6">
        <v>-1.26518175187104</v>
      </c>
      <c r="J4994" s="4">
        <v>7223805</v>
      </c>
      <c r="K4994" s="5"/>
      <c r="L4994" s="3">
        <v>271.81333953712152</v>
      </c>
      <c r="M4994" s="6">
        <v>23.975000000000001</v>
      </c>
      <c r="N4994" s="6">
        <v>-5.6989999999999998</v>
      </c>
      <c r="O4994" s="5"/>
      <c r="P4994" s="5"/>
      <c r="Q4994" s="4">
        <v>0</v>
      </c>
      <c r="R4994" s="4">
        <v>1</v>
      </c>
      <c r="S4994" s="4">
        <v>0</v>
      </c>
      <c r="T4994" s="4">
        <v>1</v>
      </c>
      <c r="U4994" s="4">
        <v>1</v>
      </c>
      <c r="V4994" s="5">
        <v>8208176712.1249056</v>
      </c>
      <c r="W4994" s="5"/>
      <c r="X4994" s="6">
        <v>-8.2998181119879408</v>
      </c>
      <c r="Y4994" s="6">
        <v>-1.1352211599846549</v>
      </c>
      <c r="Z4994" s="6"/>
      <c r="AA4994" s="6"/>
      <c r="AB4994" s="6"/>
      <c r="AC4994" s="6">
        <v>21.633922674031229</v>
      </c>
      <c r="AD4994" s="4">
        <v>0</v>
      </c>
      <c r="AE4994" s="4">
        <v>0</v>
      </c>
    </row>
    <row r="4995" spans="1:31" hidden="1" x14ac:dyDescent="0.35">
      <c r="A4995" s="7" t="s">
        <v>251</v>
      </c>
      <c r="B4995" s="7" t="s">
        <v>252</v>
      </c>
      <c r="C4995" s="8">
        <v>12.218007541562249</v>
      </c>
      <c r="D4995" s="9">
        <v>2023</v>
      </c>
      <c r="E4995" s="10">
        <v>83670600000</v>
      </c>
      <c r="F4995" s="10">
        <v>211900000000</v>
      </c>
      <c r="G4995" s="10">
        <v>23075603700</v>
      </c>
      <c r="H4995" s="10">
        <v>10161599300</v>
      </c>
      <c r="I4995" s="11">
        <v>-10.68261834991171</v>
      </c>
      <c r="J4995" s="9">
        <v>7305659</v>
      </c>
      <c r="K4995" s="10"/>
      <c r="L4995" s="8">
        <v>278.26394661213141</v>
      </c>
      <c r="M4995" s="11">
        <v>-3.9489999999999998</v>
      </c>
      <c r="N4995" s="11">
        <v>2.452</v>
      </c>
      <c r="O4995" s="10"/>
      <c r="P4995" s="10"/>
      <c r="Q4995" s="9">
        <v>0</v>
      </c>
      <c r="R4995" s="9">
        <v>1</v>
      </c>
      <c r="S4995" s="9">
        <v>0</v>
      </c>
      <c r="T4995" s="9">
        <v>1</v>
      </c>
      <c r="U4995" s="9">
        <v>1</v>
      </c>
      <c r="V4995" s="10">
        <v>9304100763.2433529</v>
      </c>
      <c r="W4995" s="10"/>
      <c r="X4995" s="11">
        <v>10.200049785251711</v>
      </c>
      <c r="Y4995" s="11">
        <v>5.5269109379785384</v>
      </c>
      <c r="Z4995" s="11"/>
      <c r="AA4995" s="11"/>
      <c r="AB4995" s="11"/>
      <c r="AC4995" s="11">
        <v>13.351613757286399</v>
      </c>
      <c r="AD4995" s="9">
        <v>0</v>
      </c>
      <c r="AE4995" s="9">
        <v>0</v>
      </c>
    </row>
    <row r="4996" spans="1:31" hidden="1" x14ac:dyDescent="0.35">
      <c r="A4996" s="2" t="s">
        <v>251</v>
      </c>
      <c r="B4996" s="2" t="s">
        <v>252</v>
      </c>
      <c r="C4996" s="3">
        <v>13.04185190792403</v>
      </c>
      <c r="D4996" s="4">
        <v>2024</v>
      </c>
      <c r="E4996" s="5">
        <v>85260300000</v>
      </c>
      <c r="F4996" s="5">
        <v>234300000000</v>
      </c>
      <c r="G4996" s="5">
        <v>24354300000</v>
      </c>
      <c r="H4996" s="5">
        <v>9311700000</v>
      </c>
      <c r="I4996" s="6">
        <v>-8.363834027582655</v>
      </c>
      <c r="J4996" s="4">
        <v>7381023</v>
      </c>
      <c r="K4996" s="5"/>
      <c r="L4996" s="3">
        <v>284.1802768526706</v>
      </c>
      <c r="M4996" s="6">
        <v>-8.0020000000000007</v>
      </c>
      <c r="N4996" s="6">
        <v>22.149000000000001</v>
      </c>
      <c r="O4996" s="5"/>
      <c r="P4996" s="5"/>
      <c r="Q4996" s="4">
        <v>0</v>
      </c>
      <c r="R4996" s="4">
        <v>1</v>
      </c>
      <c r="S4996" s="4">
        <v>0</v>
      </c>
      <c r="T4996" s="4">
        <v>1</v>
      </c>
      <c r="U4996" s="4">
        <v>1</v>
      </c>
      <c r="V4996" s="5">
        <v>10752702248.9699</v>
      </c>
      <c r="W4996" s="5"/>
      <c r="X4996" s="6">
        <v>1.899950520254426</v>
      </c>
      <c r="Y4996" s="6">
        <v>5.5413341146953394</v>
      </c>
      <c r="Z4996" s="6"/>
      <c r="AA4996" s="6"/>
      <c r="AB4996" s="6"/>
      <c r="AC4996" s="6">
        <v>15.5694948129686</v>
      </c>
      <c r="AD4996" s="4">
        <v>0</v>
      </c>
      <c r="AE4996" s="4">
        <v>0</v>
      </c>
    </row>
    <row r="4997" spans="1:31" hidden="1" x14ac:dyDescent="0.35">
      <c r="A4997" s="7" t="s">
        <v>253</v>
      </c>
      <c r="B4997" s="7" t="s">
        <v>254</v>
      </c>
      <c r="C4997" s="8">
        <v>35.548913043478258</v>
      </c>
      <c r="D4997" s="9">
        <v>1980</v>
      </c>
      <c r="E4997" s="10">
        <v>1513338366</v>
      </c>
      <c r="F4997" s="10">
        <v>460000000</v>
      </c>
      <c r="G4997" s="10"/>
      <c r="H4997" s="10"/>
      <c r="I4997" s="11"/>
      <c r="J4997" s="9">
        <v>119290</v>
      </c>
      <c r="K4997" s="10"/>
      <c r="L4997" s="8">
        <v>37.92691705131201</v>
      </c>
      <c r="M4997" s="11"/>
      <c r="N4997" s="11"/>
      <c r="O4997" s="10"/>
      <c r="P4997" s="10"/>
      <c r="Q4997" s="9">
        <v>0</v>
      </c>
      <c r="R4997" s="9">
        <v>1</v>
      </c>
      <c r="S4997" s="9">
        <v>0</v>
      </c>
      <c r="T4997" s="9">
        <v>0</v>
      </c>
      <c r="U4997" s="9">
        <v>0</v>
      </c>
      <c r="V4997" s="10">
        <v>431158166.05595458</v>
      </c>
      <c r="W4997" s="10"/>
      <c r="X4997" s="11"/>
      <c r="Y4997" s="11"/>
      <c r="Z4997" s="11"/>
      <c r="AA4997" s="11"/>
      <c r="AB4997" s="11"/>
      <c r="AC4997" s="11"/>
      <c r="AD4997" s="9">
        <v>1</v>
      </c>
      <c r="AE4997" s="9">
        <v>1</v>
      </c>
    </row>
    <row r="4998" spans="1:31" hidden="1" x14ac:dyDescent="0.35">
      <c r="A4998" s="2" t="s">
        <v>253</v>
      </c>
      <c r="B4998" s="2" t="s">
        <v>254</v>
      </c>
      <c r="C4998" s="3">
        <v>35.23504761904762</v>
      </c>
      <c r="D4998" s="4">
        <v>1981</v>
      </c>
      <c r="E4998" s="5">
        <v>1608833848</v>
      </c>
      <c r="F4998" s="5">
        <v>525000000</v>
      </c>
      <c r="G4998" s="5"/>
      <c r="H4998" s="5"/>
      <c r="I4998" s="6"/>
      <c r="J4998" s="4">
        <v>121166</v>
      </c>
      <c r="K4998" s="5"/>
      <c r="L4998" s="3">
        <v>43.663304232329949</v>
      </c>
      <c r="M4998" s="6">
        <v>-6.0469999999999997</v>
      </c>
      <c r="N4998" s="6">
        <v>5.2320000000000002</v>
      </c>
      <c r="O4998" s="5"/>
      <c r="P4998" s="5"/>
      <c r="Q4998" s="4">
        <v>0</v>
      </c>
      <c r="R4998" s="4">
        <v>1</v>
      </c>
      <c r="S4998" s="4">
        <v>0</v>
      </c>
      <c r="T4998" s="4">
        <v>0</v>
      </c>
      <c r="U4998" s="4">
        <v>0</v>
      </c>
      <c r="V4998" s="5">
        <v>423660103.72396618</v>
      </c>
      <c r="W4998" s="5"/>
      <c r="X4998" s="6">
        <v>6.3102531559026103</v>
      </c>
      <c r="Y4998" s="6"/>
      <c r="Z4998" s="6"/>
      <c r="AA4998" s="6"/>
      <c r="AB4998" s="6"/>
      <c r="AC4998" s="6">
        <v>-1.7390514484689721</v>
      </c>
      <c r="AD4998" s="4">
        <v>1</v>
      </c>
      <c r="AE4998" s="4">
        <v>1</v>
      </c>
    </row>
    <row r="4999" spans="1:31" hidden="1" x14ac:dyDescent="0.35">
      <c r="A4999" s="7" t="s">
        <v>253</v>
      </c>
      <c r="B4999" s="7" t="s">
        <v>254</v>
      </c>
      <c r="C4999" s="8">
        <v>39.787474747474747</v>
      </c>
      <c r="D4999" s="9">
        <v>1982</v>
      </c>
      <c r="E4999" s="10">
        <v>1642399626</v>
      </c>
      <c r="F4999" s="10">
        <v>495000000</v>
      </c>
      <c r="G4999" s="10"/>
      <c r="H4999" s="10"/>
      <c r="I4999" s="11"/>
      <c r="J4999" s="9">
        <v>123087</v>
      </c>
      <c r="K4999" s="10"/>
      <c r="L4999" s="8">
        <v>45.677958561785871</v>
      </c>
      <c r="M4999" s="11">
        <v>6.3390000000000004</v>
      </c>
      <c r="N4999" s="11">
        <v>-1.75</v>
      </c>
      <c r="O4999" s="10"/>
      <c r="P4999" s="10"/>
      <c r="Q4999" s="9">
        <v>0</v>
      </c>
      <c r="R4999" s="9">
        <v>1</v>
      </c>
      <c r="S4999" s="9">
        <v>0</v>
      </c>
      <c r="T4999" s="9">
        <v>0</v>
      </c>
      <c r="U4999" s="9">
        <v>0</v>
      </c>
      <c r="V4999" s="10">
        <v>431166379.14892828</v>
      </c>
      <c r="W4999" s="10"/>
      <c r="X4999" s="11">
        <v>2.0863421068450818</v>
      </c>
      <c r="Y4999" s="11"/>
      <c r="Z4999" s="11"/>
      <c r="AA4999" s="11"/>
      <c r="AB4999" s="11"/>
      <c r="AC4999" s="11">
        <v>1.771768301754636</v>
      </c>
      <c r="AD4999" s="9">
        <v>1</v>
      </c>
      <c r="AE4999" s="9">
        <v>1</v>
      </c>
    </row>
    <row r="5000" spans="1:31" hidden="1" x14ac:dyDescent="0.35">
      <c r="A5000" s="2" t="s">
        <v>253</v>
      </c>
      <c r="B5000" s="2" t="s">
        <v>254</v>
      </c>
      <c r="C5000" s="3">
        <v>39.109774436090227</v>
      </c>
      <c r="D5000" s="4">
        <v>1983</v>
      </c>
      <c r="E5000" s="5">
        <v>1723951074</v>
      </c>
      <c r="F5000" s="5">
        <v>532000000</v>
      </c>
      <c r="G5000" s="5"/>
      <c r="H5000" s="5"/>
      <c r="I5000" s="6"/>
      <c r="J5000" s="4">
        <v>125044</v>
      </c>
      <c r="K5000" s="5"/>
      <c r="L5000" s="3">
        <v>46.350821628821819</v>
      </c>
      <c r="M5000" s="6">
        <v>24.187000000000001</v>
      </c>
      <c r="N5000" s="6">
        <v>-2.7549999999999999</v>
      </c>
      <c r="O5000" s="5"/>
      <c r="P5000" s="5"/>
      <c r="Q5000" s="4">
        <v>0</v>
      </c>
      <c r="R5000" s="4">
        <v>1</v>
      </c>
      <c r="S5000" s="4">
        <v>0</v>
      </c>
      <c r="T5000" s="4">
        <v>0</v>
      </c>
      <c r="U5000" s="4">
        <v>0</v>
      </c>
      <c r="V5000" s="5">
        <v>448889561.58356827</v>
      </c>
      <c r="W5000" s="5"/>
      <c r="X5000" s="6">
        <v>4.9653839850545607</v>
      </c>
      <c r="Y5000" s="6"/>
      <c r="Z5000" s="6"/>
      <c r="AA5000" s="6"/>
      <c r="AB5000" s="6"/>
      <c r="AC5000" s="6">
        <v>4.110520507100639</v>
      </c>
      <c r="AD5000" s="4">
        <v>1</v>
      </c>
      <c r="AE5000" s="4">
        <v>1</v>
      </c>
    </row>
    <row r="5001" spans="1:31" hidden="1" x14ac:dyDescent="0.35">
      <c r="A5001" s="7" t="s">
        <v>253</v>
      </c>
      <c r="B5001" s="7" t="s">
        <v>254</v>
      </c>
      <c r="C5001" s="8">
        <v>35.076435935198823</v>
      </c>
      <c r="D5001" s="9">
        <v>1984</v>
      </c>
      <c r="E5001" s="10">
        <v>1849206009</v>
      </c>
      <c r="F5001" s="10">
        <v>679000000</v>
      </c>
      <c r="G5001" s="10"/>
      <c r="H5001" s="10"/>
      <c r="I5001" s="11"/>
      <c r="J5001" s="9">
        <v>127067</v>
      </c>
      <c r="K5001" s="10"/>
      <c r="L5001" s="8">
        <v>46.909573415471158</v>
      </c>
      <c r="M5001" s="11">
        <v>11.189</v>
      </c>
      <c r="N5001" s="11">
        <v>14.831</v>
      </c>
      <c r="O5001" s="10"/>
      <c r="P5001" s="10"/>
      <c r="Q5001" s="9">
        <v>0</v>
      </c>
      <c r="R5001" s="9">
        <v>1</v>
      </c>
      <c r="S5001" s="9">
        <v>0</v>
      </c>
      <c r="T5001" s="9">
        <v>0</v>
      </c>
      <c r="U5001" s="9">
        <v>0</v>
      </c>
      <c r="V5001" s="10">
        <v>507719390.0071792</v>
      </c>
      <c r="W5001" s="10"/>
      <c r="X5001" s="11">
        <v>7.265573651656891</v>
      </c>
      <c r="Y5001" s="11"/>
      <c r="Z5001" s="11"/>
      <c r="AA5001" s="11"/>
      <c r="AB5001" s="11"/>
      <c r="AC5001" s="11">
        <v>13.105635207037171</v>
      </c>
      <c r="AD5001" s="9">
        <v>1</v>
      </c>
      <c r="AE5001" s="9">
        <v>1</v>
      </c>
    </row>
    <row r="5002" spans="1:31" hidden="1" x14ac:dyDescent="0.35">
      <c r="A5002" s="2" t="s">
        <v>253</v>
      </c>
      <c r="B5002" s="2" t="s">
        <v>254</v>
      </c>
      <c r="C5002" s="3">
        <v>32.859765625000001</v>
      </c>
      <c r="D5002" s="4">
        <v>1985</v>
      </c>
      <c r="E5002" s="5">
        <v>2002463859</v>
      </c>
      <c r="F5002" s="5">
        <v>768000000</v>
      </c>
      <c r="G5002" s="5"/>
      <c r="H5002" s="5"/>
      <c r="I5002" s="6"/>
      <c r="J5002" s="4">
        <v>129159</v>
      </c>
      <c r="K5002" s="5"/>
      <c r="L5002" s="3">
        <v>47.577189986962381</v>
      </c>
      <c r="M5002" s="6">
        <v>11.583</v>
      </c>
      <c r="N5002" s="6">
        <v>4.8970000000000002</v>
      </c>
      <c r="O5002" s="5"/>
      <c r="P5002" s="5"/>
      <c r="Q5002" s="4">
        <v>0</v>
      </c>
      <c r="R5002" s="4">
        <v>1</v>
      </c>
      <c r="S5002" s="4">
        <v>0</v>
      </c>
      <c r="T5002" s="4">
        <v>0</v>
      </c>
      <c r="U5002" s="4">
        <v>0</v>
      </c>
      <c r="V5002" s="5">
        <v>530428552.14684868</v>
      </c>
      <c r="W5002" s="5"/>
      <c r="X5002" s="6">
        <v>8.2877650869671164</v>
      </c>
      <c r="Y5002" s="6"/>
      <c r="Z5002" s="6"/>
      <c r="AA5002" s="6"/>
      <c r="AB5002" s="6"/>
      <c r="AC5002" s="6">
        <v>4.4727781894145053</v>
      </c>
      <c r="AD5002" s="4">
        <v>1</v>
      </c>
      <c r="AE5002" s="4">
        <v>1</v>
      </c>
    </row>
    <row r="5003" spans="1:31" hidden="1" x14ac:dyDescent="0.35">
      <c r="A5003" s="7" t="s">
        <v>253</v>
      </c>
      <c r="B5003" s="7" t="s">
        <v>254</v>
      </c>
      <c r="C5003" s="8">
        <v>30.09901960784314</v>
      </c>
      <c r="D5003" s="9">
        <v>1986</v>
      </c>
      <c r="E5003" s="10">
        <v>2290859090</v>
      </c>
      <c r="F5003" s="10">
        <v>918000000</v>
      </c>
      <c r="G5003" s="10"/>
      <c r="H5003" s="10"/>
      <c r="I5003" s="11"/>
      <c r="J5003" s="9">
        <v>131239</v>
      </c>
      <c r="K5003" s="10"/>
      <c r="L5003" s="8">
        <v>48.619253317830719</v>
      </c>
      <c r="M5003" s="11">
        <v>49.104999999999997</v>
      </c>
      <c r="N5003" s="11">
        <v>34.362000000000002</v>
      </c>
      <c r="O5003" s="10"/>
      <c r="P5003" s="10"/>
      <c r="Q5003" s="9">
        <v>0</v>
      </c>
      <c r="R5003" s="9">
        <v>1</v>
      </c>
      <c r="S5003" s="9">
        <v>0</v>
      </c>
      <c r="T5003" s="9">
        <v>0</v>
      </c>
      <c r="U5003" s="9">
        <v>0</v>
      </c>
      <c r="V5003" s="10">
        <v>568311895.27681601</v>
      </c>
      <c r="W5003" s="10"/>
      <c r="X5003" s="11">
        <v>14.402019277592361</v>
      </c>
      <c r="Y5003" s="11"/>
      <c r="Z5003" s="11"/>
      <c r="AA5003" s="11"/>
      <c r="AB5003" s="11"/>
      <c r="AC5003" s="11">
        <v>7.1420256275117264</v>
      </c>
      <c r="AD5003" s="9">
        <v>1</v>
      </c>
      <c r="AE5003" s="9">
        <v>1</v>
      </c>
    </row>
    <row r="5004" spans="1:31" hidden="1" x14ac:dyDescent="0.35">
      <c r="A5004" s="2" t="s">
        <v>253</v>
      </c>
      <c r="B5004" s="2" t="s">
        <v>254</v>
      </c>
      <c r="C5004" s="3">
        <v>30.83491124260356</v>
      </c>
      <c r="D5004" s="4">
        <v>1987</v>
      </c>
      <c r="E5004" s="5">
        <v>2380746247</v>
      </c>
      <c r="F5004" s="5">
        <v>1014000000</v>
      </c>
      <c r="G5004" s="5"/>
      <c r="H5004" s="5"/>
      <c r="I5004" s="6"/>
      <c r="J5004" s="4">
        <v>133227</v>
      </c>
      <c r="K5004" s="5"/>
      <c r="L5004" s="3">
        <v>52.033177215228129</v>
      </c>
      <c r="M5004" s="6">
        <v>0.82599999999999996</v>
      </c>
      <c r="N5004" s="6">
        <v>2.0880000000000001</v>
      </c>
      <c r="O5004" s="5"/>
      <c r="P5004" s="5"/>
      <c r="Q5004" s="4">
        <v>0</v>
      </c>
      <c r="R5004" s="4">
        <v>1</v>
      </c>
      <c r="S5004" s="4">
        <v>0</v>
      </c>
      <c r="T5004" s="4">
        <v>0</v>
      </c>
      <c r="U5004" s="4">
        <v>0</v>
      </c>
      <c r="V5004" s="5">
        <v>600897382.65779901</v>
      </c>
      <c r="W5004" s="5"/>
      <c r="X5004" s="6">
        <v>3.923731380614945</v>
      </c>
      <c r="Y5004" s="6"/>
      <c r="Z5004" s="6"/>
      <c r="AA5004" s="6"/>
      <c r="AB5004" s="6"/>
      <c r="AC5004" s="6">
        <v>5.7337331229203121</v>
      </c>
      <c r="AD5004" s="4">
        <v>1</v>
      </c>
      <c r="AE5004" s="4">
        <v>1</v>
      </c>
    </row>
    <row r="5005" spans="1:31" hidden="1" x14ac:dyDescent="0.35">
      <c r="A5005" s="7" t="s">
        <v>253</v>
      </c>
      <c r="B5005" s="7" t="s">
        <v>254</v>
      </c>
      <c r="C5005" s="8">
        <v>34.613362068965522</v>
      </c>
      <c r="D5005" s="9">
        <v>1988</v>
      </c>
      <c r="E5005" s="10">
        <v>2711661972</v>
      </c>
      <c r="F5005" s="10">
        <v>1160000000</v>
      </c>
      <c r="G5005" s="10"/>
      <c r="H5005" s="10"/>
      <c r="I5005" s="11"/>
      <c r="J5005" s="9">
        <v>135000</v>
      </c>
      <c r="K5005" s="10"/>
      <c r="L5005" s="8">
        <v>52.464778072416159</v>
      </c>
      <c r="M5005" s="11">
        <v>33.991</v>
      </c>
      <c r="N5005" s="11">
        <v>20.652999999999999</v>
      </c>
      <c r="O5005" s="10"/>
      <c r="P5005" s="10"/>
      <c r="Q5005" s="9">
        <v>0</v>
      </c>
      <c r="R5005" s="9">
        <v>1</v>
      </c>
      <c r="S5005" s="9">
        <v>0</v>
      </c>
      <c r="T5005" s="9">
        <v>0</v>
      </c>
      <c r="U5005" s="9">
        <v>0</v>
      </c>
      <c r="V5005" s="10">
        <v>765303913.88637209</v>
      </c>
      <c r="W5005" s="10"/>
      <c r="X5005" s="11">
        <v>13.89966383090974</v>
      </c>
      <c r="Y5005" s="11"/>
      <c r="Z5005" s="11"/>
      <c r="AA5005" s="11"/>
      <c r="AB5005" s="11"/>
      <c r="AC5005" s="11">
        <v>27.360167638173891</v>
      </c>
      <c r="AD5005" s="9">
        <v>1</v>
      </c>
      <c r="AE5005" s="9">
        <v>1</v>
      </c>
    </row>
    <row r="5006" spans="1:31" hidden="1" x14ac:dyDescent="0.35">
      <c r="A5006" s="2" t="s">
        <v>253</v>
      </c>
      <c r="B5006" s="2" t="s">
        <v>254</v>
      </c>
      <c r="C5006" s="3">
        <v>39.529756468797572</v>
      </c>
      <c r="D5006" s="4">
        <v>1989</v>
      </c>
      <c r="E5006" s="5">
        <v>2955196448</v>
      </c>
      <c r="F5006" s="5">
        <v>1314000000</v>
      </c>
      <c r="G5006" s="5"/>
      <c r="H5006" s="5"/>
      <c r="I5006" s="6"/>
      <c r="J5006" s="4">
        <v>136512</v>
      </c>
      <c r="K5006" s="5"/>
      <c r="L5006" s="3">
        <v>54.758872718730629</v>
      </c>
      <c r="M5006" s="6">
        <v>-0.49299999999999999</v>
      </c>
      <c r="N5006" s="6">
        <v>18.623000000000001</v>
      </c>
      <c r="O5006" s="5"/>
      <c r="P5006" s="5"/>
      <c r="Q5006" s="4">
        <v>0</v>
      </c>
      <c r="R5006" s="4">
        <v>1</v>
      </c>
      <c r="S5006" s="4">
        <v>0</v>
      </c>
      <c r="T5006" s="4">
        <v>0</v>
      </c>
      <c r="U5006" s="4">
        <v>0</v>
      </c>
      <c r="V5006" s="5">
        <v>948560432.69555604</v>
      </c>
      <c r="W5006" s="5"/>
      <c r="X5006" s="6">
        <v>8.9810042149309606</v>
      </c>
      <c r="Y5006" s="6"/>
      <c r="Z5006" s="6"/>
      <c r="AA5006" s="6"/>
      <c r="AB5006" s="6"/>
      <c r="AC5006" s="6">
        <v>23.945587561230329</v>
      </c>
      <c r="AD5006" s="4">
        <v>1</v>
      </c>
      <c r="AE5006" s="4">
        <v>1</v>
      </c>
    </row>
    <row r="5007" spans="1:31" hidden="1" x14ac:dyDescent="0.35">
      <c r="A5007" s="7" t="s">
        <v>253</v>
      </c>
      <c r="B5007" s="7" t="s">
        <v>254</v>
      </c>
      <c r="C5007" s="8">
        <v>36.963706070287543</v>
      </c>
      <c r="D5007" s="9">
        <v>1990</v>
      </c>
      <c r="E5007" s="10">
        <v>3247486108</v>
      </c>
      <c r="F5007" s="10">
        <v>1565000000</v>
      </c>
      <c r="G5007" s="10"/>
      <c r="H5007" s="10"/>
      <c r="I5007" s="11"/>
      <c r="J5007" s="9">
        <v>137857</v>
      </c>
      <c r="K5007" s="10"/>
      <c r="L5007" s="8">
        <v>57.095738621163399</v>
      </c>
      <c r="M5007" s="11">
        <v>3.5790000000000002</v>
      </c>
      <c r="N5007" s="11">
        <v>-2.5640000000000001</v>
      </c>
      <c r="O5007" s="10"/>
      <c r="P5007" s="10"/>
      <c r="Q5007" s="9">
        <v>0</v>
      </c>
      <c r="R5007" s="9">
        <v>1</v>
      </c>
      <c r="S5007" s="9">
        <v>0</v>
      </c>
      <c r="T5007" s="9">
        <v>0</v>
      </c>
      <c r="U5007" s="9">
        <v>0</v>
      </c>
      <c r="V5007" s="10">
        <v>1013178941.143564</v>
      </c>
      <c r="W5007" s="10"/>
      <c r="X5007" s="11">
        <v>9.8907015199552646</v>
      </c>
      <c r="Y5007" s="11"/>
      <c r="Z5007" s="11"/>
      <c r="AA5007" s="11"/>
      <c r="AB5007" s="11"/>
      <c r="AC5007" s="11">
        <v>6.812271123767939</v>
      </c>
      <c r="AD5007" s="9">
        <v>1</v>
      </c>
      <c r="AE5007" s="9">
        <v>1</v>
      </c>
    </row>
    <row r="5008" spans="1:31" hidden="1" x14ac:dyDescent="0.35">
      <c r="A5008" s="2" t="s">
        <v>253</v>
      </c>
      <c r="B5008" s="2" t="s">
        <v>254</v>
      </c>
      <c r="C5008" s="3">
        <v>37.645021122510563</v>
      </c>
      <c r="D5008" s="4">
        <v>1991</v>
      </c>
      <c r="E5008" s="5">
        <v>3259686200</v>
      </c>
      <c r="F5008" s="5">
        <v>1657000000</v>
      </c>
      <c r="G5008" s="5"/>
      <c r="H5008" s="5"/>
      <c r="I5008" s="6"/>
      <c r="J5008" s="4">
        <v>139520</v>
      </c>
      <c r="K5008" s="5"/>
      <c r="L5008" s="3">
        <v>60.606869918828288</v>
      </c>
      <c r="M5008" s="6">
        <v>5.452</v>
      </c>
      <c r="N5008" s="6">
        <v>9.5709999999999997</v>
      </c>
      <c r="O5008" s="5"/>
      <c r="P5008" s="5"/>
      <c r="Q5008" s="4">
        <v>0</v>
      </c>
      <c r="R5008" s="4">
        <v>1</v>
      </c>
      <c r="S5008" s="4">
        <v>0</v>
      </c>
      <c r="T5008" s="4">
        <v>0</v>
      </c>
      <c r="U5008" s="4">
        <v>0</v>
      </c>
      <c r="V5008" s="5">
        <v>1029219956.145954</v>
      </c>
      <c r="W5008" s="5"/>
      <c r="X5008" s="6">
        <v>0.37567803507906489</v>
      </c>
      <c r="Y5008" s="6"/>
      <c r="Z5008" s="6"/>
      <c r="AA5008" s="6"/>
      <c r="AB5008" s="6"/>
      <c r="AC5008" s="6">
        <v>1.583236124537396</v>
      </c>
      <c r="AD5008" s="4">
        <v>1</v>
      </c>
      <c r="AE5008" s="4">
        <v>1</v>
      </c>
    </row>
    <row r="5009" spans="1:31" hidden="1" x14ac:dyDescent="0.35">
      <c r="A5009" s="7" t="s">
        <v>253</v>
      </c>
      <c r="B5009" s="7" t="s">
        <v>254</v>
      </c>
      <c r="C5009" s="8">
        <v>37.370329670329681</v>
      </c>
      <c r="D5009" s="9">
        <v>1992</v>
      </c>
      <c r="E5009" s="10">
        <v>3518931500</v>
      </c>
      <c r="F5009" s="10">
        <v>1820000000</v>
      </c>
      <c r="G5009" s="10"/>
      <c r="H5009" s="10"/>
      <c r="I5009" s="11"/>
      <c r="J5009" s="9">
        <v>141617</v>
      </c>
      <c r="K5009" s="10"/>
      <c r="L5009" s="8">
        <v>63.721395023401442</v>
      </c>
      <c r="M5009" s="11">
        <v>10.124000000000001</v>
      </c>
      <c r="N5009" s="11">
        <v>-5.5739999999999998</v>
      </c>
      <c r="O5009" s="10"/>
      <c r="P5009" s="10"/>
      <c r="Q5009" s="9">
        <v>0</v>
      </c>
      <c r="R5009" s="9">
        <v>1</v>
      </c>
      <c r="S5009" s="9">
        <v>0</v>
      </c>
      <c r="T5009" s="9">
        <v>0</v>
      </c>
      <c r="U5009" s="9">
        <v>0</v>
      </c>
      <c r="V5009" s="10">
        <v>1067365207.165068</v>
      </c>
      <c r="W5009" s="10"/>
      <c r="X5009" s="11">
        <v>7.9530753604442044</v>
      </c>
      <c r="Y5009" s="11"/>
      <c r="Z5009" s="11"/>
      <c r="AA5009" s="11"/>
      <c r="AB5009" s="11"/>
      <c r="AC5009" s="11">
        <v>3.7062292458799728</v>
      </c>
      <c r="AD5009" s="9">
        <v>1</v>
      </c>
      <c r="AE5009" s="9">
        <v>1</v>
      </c>
    </row>
    <row r="5010" spans="1:31" hidden="1" x14ac:dyDescent="0.35">
      <c r="A5010" s="2" t="s">
        <v>253</v>
      </c>
      <c r="B5010" s="2" t="s">
        <v>254</v>
      </c>
      <c r="C5010" s="3">
        <v>43.616657652785292</v>
      </c>
      <c r="D5010" s="4">
        <v>1993</v>
      </c>
      <c r="E5010" s="5">
        <v>3539453900</v>
      </c>
      <c r="F5010" s="5">
        <v>1849000000</v>
      </c>
      <c r="G5010" s="5"/>
      <c r="H5010" s="5"/>
      <c r="I5010" s="6"/>
      <c r="J5010" s="4">
        <v>143726</v>
      </c>
      <c r="K5010" s="5"/>
      <c r="L5010" s="3">
        <v>64.261868168888924</v>
      </c>
      <c r="M5010" s="6">
        <v>-1.7969999999999999</v>
      </c>
      <c r="N5010" s="6">
        <v>2.1960000000000002</v>
      </c>
      <c r="O5010" s="5"/>
      <c r="P5010" s="5"/>
      <c r="Q5010" s="4">
        <v>0</v>
      </c>
      <c r="R5010" s="4">
        <v>1</v>
      </c>
      <c r="S5010" s="4">
        <v>0</v>
      </c>
      <c r="T5010" s="4">
        <v>0</v>
      </c>
      <c r="U5010" s="4">
        <v>0</v>
      </c>
      <c r="V5010" s="5">
        <v>1254977520.8533959</v>
      </c>
      <c r="W5010" s="5"/>
      <c r="X5010" s="6">
        <v>0.5831997582220626</v>
      </c>
      <c r="Y5010" s="6"/>
      <c r="Z5010" s="6"/>
      <c r="AA5010" s="6"/>
      <c r="AB5010" s="6"/>
      <c r="AC5010" s="6">
        <v>17.577143458388321</v>
      </c>
      <c r="AD5010" s="4">
        <v>1</v>
      </c>
      <c r="AE5010" s="4">
        <v>1</v>
      </c>
    </row>
    <row r="5011" spans="1:31" hidden="1" x14ac:dyDescent="0.35">
      <c r="A5011" s="7" t="s">
        <v>253</v>
      </c>
      <c r="B5011" s="7" t="s">
        <v>254</v>
      </c>
      <c r="C5011" s="8">
        <v>44.650077841203952</v>
      </c>
      <c r="D5011" s="9">
        <v>1994</v>
      </c>
      <c r="E5011" s="10">
        <v>3596034200</v>
      </c>
      <c r="F5011" s="10">
        <v>1927000000</v>
      </c>
      <c r="G5011" s="10"/>
      <c r="H5011" s="10"/>
      <c r="I5011" s="11"/>
      <c r="J5011" s="9">
        <v>145890</v>
      </c>
      <c r="K5011" s="10"/>
      <c r="L5011" s="8">
        <v>66.071428815247145</v>
      </c>
      <c r="M5011" s="11">
        <v>-0.372</v>
      </c>
      <c r="N5011" s="11">
        <v>3.6429999999999998</v>
      </c>
      <c r="O5011" s="10"/>
      <c r="P5011" s="10"/>
      <c r="Q5011" s="9">
        <v>0</v>
      </c>
      <c r="R5011" s="9">
        <v>1</v>
      </c>
      <c r="S5011" s="9">
        <v>0</v>
      </c>
      <c r="T5011" s="9">
        <v>0</v>
      </c>
      <c r="U5011" s="9">
        <v>0</v>
      </c>
      <c r="V5011" s="10">
        <v>1302237616.8160689</v>
      </c>
      <c r="W5011" s="10"/>
      <c r="X5011" s="11">
        <v>1.5985601620634191</v>
      </c>
      <c r="Y5011" s="11"/>
      <c r="Z5011" s="11"/>
      <c r="AA5011" s="11"/>
      <c r="AB5011" s="11"/>
      <c r="AC5011" s="11">
        <v>3.7658121502077302</v>
      </c>
      <c r="AD5011" s="9">
        <v>1</v>
      </c>
      <c r="AE5011" s="9">
        <v>1</v>
      </c>
    </row>
    <row r="5012" spans="1:31" hidden="1" x14ac:dyDescent="0.35">
      <c r="A5012" s="2" t="s">
        <v>253</v>
      </c>
      <c r="B5012" s="2" t="s">
        <v>254</v>
      </c>
      <c r="C5012" s="3">
        <v>45.942815533980578</v>
      </c>
      <c r="D5012" s="4">
        <v>1995</v>
      </c>
      <c r="E5012" s="5">
        <v>3658901000</v>
      </c>
      <c r="F5012" s="5">
        <v>2060000000</v>
      </c>
      <c r="G5012" s="5"/>
      <c r="H5012" s="5"/>
      <c r="I5012" s="6"/>
      <c r="J5012" s="4">
        <v>148208</v>
      </c>
      <c r="K5012" s="5"/>
      <c r="L5012" s="3">
        <v>69.791025096108655</v>
      </c>
      <c r="M5012" s="6">
        <v>3.1859999999999999</v>
      </c>
      <c r="N5012" s="6">
        <v>1.833</v>
      </c>
      <c r="O5012" s="5"/>
      <c r="P5012" s="5"/>
      <c r="Q5012" s="4">
        <v>0</v>
      </c>
      <c r="R5012" s="4">
        <v>1</v>
      </c>
      <c r="S5012" s="4">
        <v>0</v>
      </c>
      <c r="T5012" s="4">
        <v>0</v>
      </c>
      <c r="U5012" s="4">
        <v>0</v>
      </c>
      <c r="V5012" s="5">
        <v>1356079809.2543991</v>
      </c>
      <c r="W5012" s="5"/>
      <c r="X5012" s="6">
        <v>1.748225865037657</v>
      </c>
      <c r="Y5012" s="6"/>
      <c r="Z5012" s="6"/>
      <c r="AA5012" s="6"/>
      <c r="AB5012" s="6"/>
      <c r="AC5012" s="6">
        <v>4.1345904728180436</v>
      </c>
      <c r="AD5012" s="4">
        <v>1</v>
      </c>
      <c r="AE5012" s="4">
        <v>1</v>
      </c>
    </row>
    <row r="5013" spans="1:31" hidden="1" x14ac:dyDescent="0.35">
      <c r="A5013" s="7" t="s">
        <v>253</v>
      </c>
      <c r="B5013" s="7" t="s">
        <v>254</v>
      </c>
      <c r="C5013" s="8">
        <v>50.293661971830993</v>
      </c>
      <c r="D5013" s="9">
        <v>1996</v>
      </c>
      <c r="E5013" s="10">
        <v>3765835600</v>
      </c>
      <c r="F5013" s="10">
        <v>2130000000</v>
      </c>
      <c r="G5013" s="10"/>
      <c r="H5013" s="10"/>
      <c r="I5013" s="11"/>
      <c r="J5013" s="9">
        <v>150436</v>
      </c>
      <c r="K5013" s="10"/>
      <c r="L5013" s="8">
        <v>70.436482233885243</v>
      </c>
      <c r="M5013" s="11">
        <v>-12.067</v>
      </c>
      <c r="N5013" s="11">
        <v>-2.3780000000000001</v>
      </c>
      <c r="O5013" s="10"/>
      <c r="P5013" s="10"/>
      <c r="Q5013" s="9">
        <v>0</v>
      </c>
      <c r="R5013" s="9">
        <v>1</v>
      </c>
      <c r="S5013" s="9">
        <v>0</v>
      </c>
      <c r="T5013" s="9">
        <v>0</v>
      </c>
      <c r="U5013" s="9">
        <v>0</v>
      </c>
      <c r="V5013" s="10">
        <v>1520880893.0049689</v>
      </c>
      <c r="W5013" s="10"/>
      <c r="X5013" s="11">
        <v>2.9225879574221878</v>
      </c>
      <c r="Y5013" s="11"/>
      <c r="Z5013" s="11"/>
      <c r="AA5013" s="11"/>
      <c r="AB5013" s="11"/>
      <c r="AC5013" s="11">
        <v>12.152756985680719</v>
      </c>
      <c r="AD5013" s="9">
        <v>1</v>
      </c>
      <c r="AE5013" s="9">
        <v>1</v>
      </c>
    </row>
    <row r="5014" spans="1:31" hidden="1" x14ac:dyDescent="0.35">
      <c r="A5014" s="2" t="s">
        <v>253</v>
      </c>
      <c r="B5014" s="2" t="s">
        <v>254</v>
      </c>
      <c r="C5014" s="3">
        <v>53.852205882352941</v>
      </c>
      <c r="D5014" s="4">
        <v>1997</v>
      </c>
      <c r="E5014" s="5">
        <v>3739695800</v>
      </c>
      <c r="F5014" s="5">
        <v>2176000000</v>
      </c>
      <c r="G5014" s="5"/>
      <c r="H5014" s="5"/>
      <c r="I5014" s="6"/>
      <c r="J5014" s="4">
        <v>152569</v>
      </c>
      <c r="K5014" s="5"/>
      <c r="L5014" s="3">
        <v>70.432593937874685</v>
      </c>
      <c r="M5014" s="6">
        <v>3.5409999999999999</v>
      </c>
      <c r="N5014" s="6">
        <v>9.8740000000000006</v>
      </c>
      <c r="O5014" s="5"/>
      <c r="P5014" s="5"/>
      <c r="Q5014" s="4">
        <v>0</v>
      </c>
      <c r="R5014" s="4">
        <v>1</v>
      </c>
      <c r="S5014" s="4">
        <v>0</v>
      </c>
      <c r="T5014" s="4">
        <v>0</v>
      </c>
      <c r="U5014" s="4">
        <v>0</v>
      </c>
      <c r="V5014" s="5">
        <v>1663752439.720751</v>
      </c>
      <c r="W5014" s="5"/>
      <c r="X5014" s="6">
        <v>-0.69413014205930812</v>
      </c>
      <c r="Y5014" s="6"/>
      <c r="Z5014" s="6"/>
      <c r="AA5014" s="6"/>
      <c r="AB5014" s="6"/>
      <c r="AC5014" s="6">
        <v>9.3939997124623886</v>
      </c>
      <c r="AD5014" s="4">
        <v>1</v>
      </c>
      <c r="AE5014" s="4">
        <v>1</v>
      </c>
    </row>
    <row r="5015" spans="1:31" hidden="1" x14ac:dyDescent="0.35">
      <c r="A5015" s="7" t="s">
        <v>253</v>
      </c>
      <c r="B5015" s="7" t="s">
        <v>254</v>
      </c>
      <c r="C5015" s="8">
        <v>53.110721823554243</v>
      </c>
      <c r="D5015" s="9">
        <v>1998</v>
      </c>
      <c r="E5015" s="10">
        <v>3974790700</v>
      </c>
      <c r="F5015" s="10">
        <v>2369000000</v>
      </c>
      <c r="G5015" s="10"/>
      <c r="H5015" s="10"/>
      <c r="I5015" s="11"/>
      <c r="J5015" s="9">
        <v>154677</v>
      </c>
      <c r="K5015" s="10"/>
      <c r="L5015" s="8">
        <v>72.687805742743535</v>
      </c>
      <c r="M5015" s="11">
        <v>28.677</v>
      </c>
      <c r="N5015" s="11">
        <v>10.121</v>
      </c>
      <c r="O5015" s="10"/>
      <c r="P5015" s="10"/>
      <c r="Q5015" s="9">
        <v>0</v>
      </c>
      <c r="R5015" s="9">
        <v>1</v>
      </c>
      <c r="S5015" s="9">
        <v>0</v>
      </c>
      <c r="T5015" s="9">
        <v>0</v>
      </c>
      <c r="U5015" s="9">
        <v>0</v>
      </c>
      <c r="V5015" s="10">
        <v>1730954713.9901199</v>
      </c>
      <c r="W5015" s="10"/>
      <c r="X5015" s="11">
        <v>6.2864712151186204</v>
      </c>
      <c r="Y5015" s="11"/>
      <c r="Z5015" s="11"/>
      <c r="AA5015" s="11"/>
      <c r="AB5015" s="11"/>
      <c r="AC5015" s="11">
        <v>4.0391991419497524</v>
      </c>
      <c r="AD5015" s="9">
        <v>1</v>
      </c>
      <c r="AE5015" s="9">
        <v>1</v>
      </c>
    </row>
    <row r="5016" spans="1:31" hidden="1" x14ac:dyDescent="0.35">
      <c r="A5016" s="2" t="s">
        <v>253</v>
      </c>
      <c r="B5016" s="2" t="s">
        <v>254</v>
      </c>
      <c r="C5016" s="3">
        <v>56.013860988348732</v>
      </c>
      <c r="D5016" s="4">
        <v>1999</v>
      </c>
      <c r="E5016" s="5">
        <v>4080941600</v>
      </c>
      <c r="F5016" s="5">
        <v>2489000000</v>
      </c>
      <c r="G5016" s="5"/>
      <c r="H5016" s="5"/>
      <c r="I5016" s="6"/>
      <c r="J5016" s="4">
        <v>156702</v>
      </c>
      <c r="K5016" s="5"/>
      <c r="L5016" s="3">
        <v>75.234639511093064</v>
      </c>
      <c r="M5016" s="6">
        <v>-10.647</v>
      </c>
      <c r="N5016" s="6">
        <v>6.9690000000000003</v>
      </c>
      <c r="O5016" s="5"/>
      <c r="P5016" s="5"/>
      <c r="Q5016" s="4">
        <v>0</v>
      </c>
      <c r="R5016" s="4">
        <v>1</v>
      </c>
      <c r="S5016" s="4">
        <v>0</v>
      </c>
      <c r="T5016" s="4">
        <v>0</v>
      </c>
      <c r="U5016" s="4">
        <v>0</v>
      </c>
      <c r="V5016" s="5">
        <v>1853115810.828645</v>
      </c>
      <c r="W5016" s="5"/>
      <c r="X5016" s="6">
        <v>2.6706035112741922</v>
      </c>
      <c r="Y5016" s="6"/>
      <c r="Z5016" s="6"/>
      <c r="AA5016" s="6"/>
      <c r="AB5016" s="6"/>
      <c r="AC5016" s="6">
        <v>7.057440373868852</v>
      </c>
      <c r="AD5016" s="4">
        <v>1</v>
      </c>
      <c r="AE5016" s="4">
        <v>1</v>
      </c>
    </row>
    <row r="5017" spans="1:31" hidden="1" x14ac:dyDescent="0.35">
      <c r="A5017" s="7" t="s">
        <v>253</v>
      </c>
      <c r="B5017" s="7" t="s">
        <v>254</v>
      </c>
      <c r="C5017" s="8">
        <v>58.843804606830822</v>
      </c>
      <c r="D5017" s="9">
        <v>2000</v>
      </c>
      <c r="E5017" s="10">
        <v>4082931000</v>
      </c>
      <c r="F5017" s="10">
        <v>2518000000</v>
      </c>
      <c r="G5017" s="10"/>
      <c r="H5017" s="10"/>
      <c r="I5017" s="11"/>
      <c r="J5017" s="9">
        <v>158616</v>
      </c>
      <c r="K5017" s="10">
        <v>429352526</v>
      </c>
      <c r="L5017" s="8">
        <v>78.026436046777704</v>
      </c>
      <c r="M5017" s="11">
        <v>-16.14</v>
      </c>
      <c r="N5017" s="11">
        <v>2.0449999999999999</v>
      </c>
      <c r="O5017" s="10"/>
      <c r="P5017" s="10"/>
      <c r="Q5017" s="9">
        <v>0</v>
      </c>
      <c r="R5017" s="9">
        <v>1</v>
      </c>
      <c r="S5017" s="9">
        <v>0</v>
      </c>
      <c r="T5017" s="9">
        <v>0</v>
      </c>
      <c r="U5017" s="9">
        <v>0</v>
      </c>
      <c r="V5017" s="10">
        <v>1898955117.0986619</v>
      </c>
      <c r="W5017" s="10">
        <v>550265458.41796291</v>
      </c>
      <c r="X5017" s="11">
        <v>4.8748553520099297E-2</v>
      </c>
      <c r="Y5017" s="11"/>
      <c r="Z5017" s="11"/>
      <c r="AA5017" s="11"/>
      <c r="AB5017" s="11"/>
      <c r="AC5017" s="11">
        <v>2.4736341896257281</v>
      </c>
      <c r="AD5017" s="9">
        <v>1</v>
      </c>
      <c r="AE5017" s="9">
        <v>1</v>
      </c>
    </row>
    <row r="5018" spans="1:31" hidden="1" x14ac:dyDescent="0.35">
      <c r="A5018" s="2" t="s">
        <v>253</v>
      </c>
      <c r="B5018" s="2" t="s">
        <v>254</v>
      </c>
      <c r="C5018" s="3">
        <v>63.975933609958503</v>
      </c>
      <c r="D5018" s="4">
        <v>2001</v>
      </c>
      <c r="E5018" s="5">
        <v>3943782100</v>
      </c>
      <c r="F5018" s="5">
        <v>2410000000</v>
      </c>
      <c r="G5018" s="5"/>
      <c r="H5018" s="5"/>
      <c r="I5018" s="6"/>
      <c r="J5018" s="4">
        <v>160237</v>
      </c>
      <c r="K5018" s="5">
        <v>397405403</v>
      </c>
      <c r="L5018" s="3">
        <v>82.167471298176366</v>
      </c>
      <c r="M5018" s="6">
        <v>-7.4630000000000001</v>
      </c>
      <c r="N5018" s="6">
        <v>-6.0170000000000003</v>
      </c>
      <c r="O5018" s="5"/>
      <c r="P5018" s="5"/>
      <c r="Q5018" s="4">
        <v>0</v>
      </c>
      <c r="R5018" s="4">
        <v>1</v>
      </c>
      <c r="S5018" s="4">
        <v>0</v>
      </c>
      <c r="T5018" s="4">
        <v>0</v>
      </c>
      <c r="U5018" s="4">
        <v>0</v>
      </c>
      <c r="V5018" s="5">
        <v>1876435985.7259221</v>
      </c>
      <c r="W5018" s="5">
        <v>483652955.02141142</v>
      </c>
      <c r="X5018" s="6">
        <v>-3.408063961894042</v>
      </c>
      <c r="Y5018" s="6"/>
      <c r="Z5018" s="6">
        <v>-12.105521503760279</v>
      </c>
      <c r="AA5018" s="6"/>
      <c r="AB5018" s="6"/>
      <c r="AC5018" s="6">
        <v>-1.185869595862046</v>
      </c>
      <c r="AD5018" s="4">
        <v>1</v>
      </c>
      <c r="AE5018" s="4">
        <v>1</v>
      </c>
    </row>
    <row r="5019" spans="1:31" hidden="1" x14ac:dyDescent="0.35">
      <c r="A5019" s="7" t="s">
        <v>253</v>
      </c>
      <c r="B5019" s="7" t="s">
        <v>254</v>
      </c>
      <c r="C5019" s="8">
        <v>63.928847736625521</v>
      </c>
      <c r="D5019" s="9">
        <v>2002</v>
      </c>
      <c r="E5019" s="10">
        <v>3960206000</v>
      </c>
      <c r="F5019" s="10">
        <v>2430000000</v>
      </c>
      <c r="G5019" s="10"/>
      <c r="H5019" s="10"/>
      <c r="I5019" s="11"/>
      <c r="J5019" s="9">
        <v>161641</v>
      </c>
      <c r="K5019" s="10">
        <v>404946000</v>
      </c>
      <c r="L5019" s="8">
        <v>81.957503313598423</v>
      </c>
      <c r="M5019" s="11">
        <v>0.88600000000000001</v>
      </c>
      <c r="N5019" s="11">
        <v>-1</v>
      </c>
      <c r="O5019" s="10"/>
      <c r="P5019" s="10"/>
      <c r="Q5019" s="9">
        <v>0</v>
      </c>
      <c r="R5019" s="9">
        <v>1</v>
      </c>
      <c r="S5019" s="9">
        <v>0</v>
      </c>
      <c r="T5019" s="9">
        <v>0</v>
      </c>
      <c r="U5019" s="9">
        <v>0</v>
      </c>
      <c r="V5019" s="10">
        <v>1895459155.2842569</v>
      </c>
      <c r="W5019" s="10">
        <v>494092650.00488508</v>
      </c>
      <c r="X5019" s="11">
        <v>0.41645049304321352</v>
      </c>
      <c r="Y5019" s="11"/>
      <c r="Z5019" s="11">
        <v>2.158509500476764</v>
      </c>
      <c r="AA5019" s="11"/>
      <c r="AB5019" s="11"/>
      <c r="AC5019" s="11">
        <v>1.0137926208537831</v>
      </c>
      <c r="AD5019" s="9">
        <v>1</v>
      </c>
      <c r="AE5019" s="9">
        <v>1</v>
      </c>
    </row>
    <row r="5020" spans="1:31" hidden="1" x14ac:dyDescent="0.35">
      <c r="A5020" s="2" t="s">
        <v>253</v>
      </c>
      <c r="B5020" s="2" t="s">
        <v>254</v>
      </c>
      <c r="C5020" s="3">
        <v>56.196699174793693</v>
      </c>
      <c r="D5020" s="4">
        <v>2003</v>
      </c>
      <c r="E5020" s="5">
        <v>4129093400</v>
      </c>
      <c r="F5020" s="5">
        <v>2666000000</v>
      </c>
      <c r="G5020" s="5"/>
      <c r="H5020" s="5"/>
      <c r="I5020" s="6"/>
      <c r="J5020" s="4">
        <v>162976</v>
      </c>
      <c r="K5020" s="5">
        <v>431011000</v>
      </c>
      <c r="L5020" s="3">
        <v>82.80515184393164</v>
      </c>
      <c r="M5020" s="6">
        <v>10.587999999999999</v>
      </c>
      <c r="N5020" s="6">
        <v>15.984</v>
      </c>
      <c r="O5020" s="5"/>
      <c r="P5020" s="5"/>
      <c r="Q5020" s="4">
        <v>0</v>
      </c>
      <c r="R5020" s="4">
        <v>1</v>
      </c>
      <c r="S5020" s="4">
        <v>0</v>
      </c>
      <c r="T5020" s="4">
        <v>0</v>
      </c>
      <c r="U5020" s="4">
        <v>0</v>
      </c>
      <c r="V5020" s="5">
        <v>1809312544.736062</v>
      </c>
      <c r="W5020" s="5">
        <v>520512299.53947192</v>
      </c>
      <c r="X5020" s="6">
        <v>4.2646114873822221</v>
      </c>
      <c r="Y5020" s="6"/>
      <c r="Z5020" s="6">
        <v>5.3471043405170224</v>
      </c>
      <c r="AA5020" s="6"/>
      <c r="AB5020" s="6"/>
      <c r="AC5020" s="6">
        <v>-4.5448940594699989</v>
      </c>
      <c r="AD5020" s="4">
        <v>1</v>
      </c>
      <c r="AE5020" s="4">
        <v>1</v>
      </c>
    </row>
    <row r="5021" spans="1:31" hidden="1" x14ac:dyDescent="0.35">
      <c r="A5021" s="7" t="s">
        <v>253</v>
      </c>
      <c r="B5021" s="7" t="s">
        <v>254</v>
      </c>
      <c r="C5021" s="8">
        <v>57.307187499999998</v>
      </c>
      <c r="D5021" s="9">
        <v>2004</v>
      </c>
      <c r="E5021" s="10">
        <v>4429171500</v>
      </c>
      <c r="F5021" s="10">
        <v>2880000000</v>
      </c>
      <c r="G5021" s="10"/>
      <c r="H5021" s="10"/>
      <c r="I5021" s="11"/>
      <c r="J5021" s="9">
        <v>164239</v>
      </c>
      <c r="K5021" s="10">
        <v>495707481</v>
      </c>
      <c r="L5021" s="8">
        <v>84.014411903260296</v>
      </c>
      <c r="M5021" s="11">
        <v>2.1789999999999998</v>
      </c>
      <c r="N5021" s="11">
        <v>-7.976</v>
      </c>
      <c r="O5021" s="10"/>
      <c r="P5021" s="10"/>
      <c r="Q5021" s="9">
        <v>0</v>
      </c>
      <c r="R5021" s="9">
        <v>1</v>
      </c>
      <c r="S5021" s="9">
        <v>0</v>
      </c>
      <c r="T5021" s="9">
        <v>0</v>
      </c>
      <c r="U5021" s="9">
        <v>0</v>
      </c>
      <c r="V5021" s="10">
        <v>1964480810.6261971</v>
      </c>
      <c r="W5021" s="10">
        <v>590026722.5232619</v>
      </c>
      <c r="X5021" s="11">
        <v>7.2674088699470927</v>
      </c>
      <c r="Y5021" s="11"/>
      <c r="Z5021" s="11">
        <v>13.35500103365348</v>
      </c>
      <c r="AA5021" s="11"/>
      <c r="AB5021" s="11"/>
      <c r="AC5021" s="11">
        <v>8.5760896502693562</v>
      </c>
      <c r="AD5021" s="9">
        <v>1</v>
      </c>
      <c r="AE5021" s="9">
        <v>1</v>
      </c>
    </row>
    <row r="5022" spans="1:31" hidden="1" x14ac:dyDescent="0.35">
      <c r="A5022" s="2" t="s">
        <v>253</v>
      </c>
      <c r="B5022" s="2" t="s">
        <v>254</v>
      </c>
      <c r="C5022" s="3">
        <v>62.533202870189172</v>
      </c>
      <c r="D5022" s="4">
        <v>2005</v>
      </c>
      <c r="E5022" s="5">
        <v>4410998400</v>
      </c>
      <c r="F5022" s="5">
        <v>3066000000</v>
      </c>
      <c r="G5022" s="5"/>
      <c r="H5022" s="5"/>
      <c r="I5022" s="6"/>
      <c r="J5022" s="4">
        <v>165450</v>
      </c>
      <c r="K5022" s="5">
        <v>540828006</v>
      </c>
      <c r="L5022" s="3">
        <v>87.289523633075447</v>
      </c>
      <c r="M5022" s="6">
        <v>4.8000000000000001E-2</v>
      </c>
      <c r="N5022" s="6">
        <v>6.74</v>
      </c>
      <c r="O5022" s="5"/>
      <c r="P5022" s="5"/>
      <c r="Q5022" s="4">
        <v>0</v>
      </c>
      <c r="R5022" s="4">
        <v>1</v>
      </c>
      <c r="S5022" s="4">
        <v>0</v>
      </c>
      <c r="T5022" s="4">
        <v>0</v>
      </c>
      <c r="U5022" s="4">
        <v>0</v>
      </c>
      <c r="V5022" s="5">
        <v>2196446858.9143672</v>
      </c>
      <c r="W5022" s="5">
        <v>619579513.65777791</v>
      </c>
      <c r="X5022" s="6">
        <v>-0.41030472629023279</v>
      </c>
      <c r="Y5022" s="6"/>
      <c r="Z5022" s="6">
        <v>5.0087207928706778</v>
      </c>
      <c r="AA5022" s="6"/>
      <c r="AB5022" s="6"/>
      <c r="AC5022" s="6">
        <v>11.808007847846021</v>
      </c>
      <c r="AD5022" s="4">
        <v>1</v>
      </c>
      <c r="AE5022" s="4">
        <v>1</v>
      </c>
    </row>
    <row r="5023" spans="1:31" hidden="1" x14ac:dyDescent="0.35">
      <c r="A5023" s="7" t="s">
        <v>253</v>
      </c>
      <c r="B5023" s="7" t="s">
        <v>254</v>
      </c>
      <c r="C5023" s="8">
        <v>69.69939042684021</v>
      </c>
      <c r="D5023" s="9">
        <v>2006</v>
      </c>
      <c r="E5023" s="10">
        <v>4684271100</v>
      </c>
      <c r="F5023" s="10">
        <v>3424461800</v>
      </c>
      <c r="G5023" s="10"/>
      <c r="H5023" s="10"/>
      <c r="I5023" s="11"/>
      <c r="J5023" s="9">
        <v>166639</v>
      </c>
      <c r="K5023" s="10">
        <v>603824570</v>
      </c>
      <c r="L5023" s="8">
        <v>89.380649639527306</v>
      </c>
      <c r="M5023" s="11">
        <v>-26.248000000000001</v>
      </c>
      <c r="N5023" s="11">
        <v>9.532</v>
      </c>
      <c r="O5023" s="10"/>
      <c r="P5023" s="10"/>
      <c r="Q5023" s="9">
        <v>0</v>
      </c>
      <c r="R5023" s="9">
        <v>1</v>
      </c>
      <c r="S5023" s="9">
        <v>0</v>
      </c>
      <c r="T5023" s="9">
        <v>0</v>
      </c>
      <c r="U5023" s="9">
        <v>0</v>
      </c>
      <c r="V5023" s="10">
        <v>2670409098.1952982</v>
      </c>
      <c r="W5023" s="10">
        <v>675565206.15505493</v>
      </c>
      <c r="X5023" s="11">
        <v>6.1952572914104884</v>
      </c>
      <c r="Y5023" s="11"/>
      <c r="Z5023" s="11">
        <v>9.0360787055009837</v>
      </c>
      <c r="AA5023" s="11"/>
      <c r="AB5023" s="11"/>
      <c r="AC5023" s="11">
        <v>21.578588954125429</v>
      </c>
      <c r="AD5023" s="9">
        <v>1</v>
      </c>
      <c r="AE5023" s="9">
        <v>1</v>
      </c>
    </row>
    <row r="5024" spans="1:31" hidden="1" x14ac:dyDescent="0.35">
      <c r="A5024" s="2" t="s">
        <v>253</v>
      </c>
      <c r="B5024" s="2" t="s">
        <v>254</v>
      </c>
      <c r="C5024" s="3">
        <v>85.678602315137738</v>
      </c>
      <c r="D5024" s="4">
        <v>2007</v>
      </c>
      <c r="E5024" s="5">
        <v>4763511100</v>
      </c>
      <c r="F5024" s="5">
        <v>3607439800</v>
      </c>
      <c r="G5024" s="5"/>
      <c r="H5024" s="5"/>
      <c r="I5024" s="6"/>
      <c r="J5024" s="4">
        <v>167758</v>
      </c>
      <c r="K5024" s="5">
        <v>659047468</v>
      </c>
      <c r="L5024" s="3">
        <v>91.903958099985758</v>
      </c>
      <c r="M5024" s="6">
        <v>42.241999999999997</v>
      </c>
      <c r="N5024" s="6">
        <v>6.0439999999999996</v>
      </c>
      <c r="O5024" s="5"/>
      <c r="P5024" s="5"/>
      <c r="Q5024" s="4">
        <v>0</v>
      </c>
      <c r="R5024" s="4">
        <v>1</v>
      </c>
      <c r="S5024" s="4">
        <v>0</v>
      </c>
      <c r="T5024" s="4">
        <v>0</v>
      </c>
      <c r="U5024" s="4">
        <v>0</v>
      </c>
      <c r="V5024" s="5">
        <v>3363080398.1667461</v>
      </c>
      <c r="W5024" s="5">
        <v>717104553.08464253</v>
      </c>
      <c r="X5024" s="6">
        <v>1.6916185743391321</v>
      </c>
      <c r="Y5024" s="6"/>
      <c r="Z5024" s="6">
        <v>6.1488286476455301</v>
      </c>
      <c r="AA5024" s="6"/>
      <c r="AB5024" s="6"/>
      <c r="AC5024" s="6">
        <v>25.938770971068291</v>
      </c>
      <c r="AD5024" s="4">
        <v>1</v>
      </c>
      <c r="AE5024" s="4">
        <v>1</v>
      </c>
    </row>
    <row r="5025" spans="1:31" hidden="1" x14ac:dyDescent="0.35">
      <c r="A5025" s="7" t="s">
        <v>253</v>
      </c>
      <c r="B5025" s="7" t="s">
        <v>254</v>
      </c>
      <c r="C5025" s="8">
        <v>88.871277120277469</v>
      </c>
      <c r="D5025" s="9">
        <v>2008</v>
      </c>
      <c r="E5025" s="10">
        <v>4999272600</v>
      </c>
      <c r="F5025" s="10">
        <v>3881874000</v>
      </c>
      <c r="G5025" s="10"/>
      <c r="H5025" s="10"/>
      <c r="I5025" s="11"/>
      <c r="J5025" s="9">
        <v>168808</v>
      </c>
      <c r="K5025" s="10">
        <v>725324381</v>
      </c>
      <c r="L5025" s="8">
        <v>97.004212087270616</v>
      </c>
      <c r="M5025" s="11">
        <v>-24.431000000000001</v>
      </c>
      <c r="N5025" s="11">
        <v>-8.4269999999999996</v>
      </c>
      <c r="O5025" s="10"/>
      <c r="P5025" s="10"/>
      <c r="Q5025" s="9">
        <v>0</v>
      </c>
      <c r="R5025" s="9">
        <v>1</v>
      </c>
      <c r="S5025" s="9">
        <v>0</v>
      </c>
      <c r="T5025" s="9">
        <v>0</v>
      </c>
      <c r="U5025" s="9">
        <v>0</v>
      </c>
      <c r="V5025" s="10">
        <v>3556413609.0258598</v>
      </c>
      <c r="W5025" s="10">
        <v>747724624.93428242</v>
      </c>
      <c r="X5025" s="11">
        <v>4.949321940280563</v>
      </c>
      <c r="Y5025" s="11"/>
      <c r="Z5025" s="11">
        <v>4.269959201615289</v>
      </c>
      <c r="AA5025" s="11"/>
      <c r="AB5025" s="11"/>
      <c r="AC5025" s="11">
        <v>5.7486942912367436</v>
      </c>
      <c r="AD5025" s="9">
        <v>1</v>
      </c>
      <c r="AE5025" s="9">
        <v>1</v>
      </c>
    </row>
    <row r="5026" spans="1:31" hidden="1" x14ac:dyDescent="0.35">
      <c r="A5026" s="2" t="s">
        <v>253</v>
      </c>
      <c r="B5026" s="2" t="s">
        <v>254</v>
      </c>
      <c r="C5026" s="3">
        <v>93.513750652637</v>
      </c>
      <c r="D5026" s="4">
        <v>2009</v>
      </c>
      <c r="E5026" s="5">
        <v>4857848200</v>
      </c>
      <c r="F5026" s="5">
        <v>3784071300</v>
      </c>
      <c r="G5026" s="5"/>
      <c r="H5026" s="5"/>
      <c r="I5026" s="6"/>
      <c r="J5026" s="4">
        <v>169869</v>
      </c>
      <c r="K5026" s="5">
        <v>724039267</v>
      </c>
      <c r="L5026" s="3">
        <v>96.85197747243204</v>
      </c>
      <c r="M5026" s="6">
        <v>33.113999999999997</v>
      </c>
      <c r="N5026" s="6">
        <v>-8.2959999999999994</v>
      </c>
      <c r="O5026" s="5"/>
      <c r="P5026" s="5"/>
      <c r="Q5026" s="4">
        <v>0</v>
      </c>
      <c r="R5026" s="4">
        <v>1</v>
      </c>
      <c r="S5026" s="4">
        <v>0</v>
      </c>
      <c r="T5026" s="4">
        <v>0</v>
      </c>
      <c r="U5026" s="4">
        <v>0</v>
      </c>
      <c r="V5026" s="5">
        <v>3653644553.6253862</v>
      </c>
      <c r="W5026" s="5">
        <v>747573034.53725624</v>
      </c>
      <c r="X5026" s="6">
        <v>-2.8288995483062882</v>
      </c>
      <c r="Y5026" s="6"/>
      <c r="Z5026" s="6">
        <v>-2.0273559539316199E-2</v>
      </c>
      <c r="AA5026" s="6"/>
      <c r="AB5026" s="6"/>
      <c r="AC5026" s="6">
        <v>2.7339605368948918</v>
      </c>
      <c r="AD5026" s="4">
        <v>1</v>
      </c>
      <c r="AE5026" s="4">
        <v>1</v>
      </c>
    </row>
    <row r="5027" spans="1:31" hidden="1" x14ac:dyDescent="0.35">
      <c r="A5027" s="7" t="s">
        <v>253</v>
      </c>
      <c r="B5027" s="7" t="s">
        <v>254</v>
      </c>
      <c r="C5027" s="8">
        <v>90.880512887138835</v>
      </c>
      <c r="D5027" s="9">
        <v>2010</v>
      </c>
      <c r="E5027" s="10">
        <v>4873880000</v>
      </c>
      <c r="F5027" s="10">
        <v>4002440000</v>
      </c>
      <c r="G5027" s="10"/>
      <c r="H5027" s="10"/>
      <c r="I5027" s="11"/>
      <c r="J5027" s="9">
        <v>170906</v>
      </c>
      <c r="K5027" s="10">
        <v>729019264</v>
      </c>
      <c r="L5027" s="8">
        <v>99.999999999999957</v>
      </c>
      <c r="M5027" s="11">
        <v>-0.95099999999999996</v>
      </c>
      <c r="N5027" s="11">
        <v>9.5299999999999994</v>
      </c>
      <c r="O5027" s="10"/>
      <c r="P5027" s="10"/>
      <c r="Q5027" s="9">
        <v>0</v>
      </c>
      <c r="R5027" s="9">
        <v>1</v>
      </c>
      <c r="S5027" s="9">
        <v>0</v>
      </c>
      <c r="T5027" s="9">
        <v>0</v>
      </c>
      <c r="U5027" s="9">
        <v>0</v>
      </c>
      <c r="V5027" s="10">
        <v>3637438000.000001</v>
      </c>
      <c r="W5027" s="10">
        <v>729019264.00000036</v>
      </c>
      <c r="X5027" s="11">
        <v>0.33001854607148901</v>
      </c>
      <c r="Y5027" s="11"/>
      <c r="Z5027" s="11">
        <v>-2.4818672798625721</v>
      </c>
      <c r="AA5027" s="11"/>
      <c r="AB5027" s="11"/>
      <c r="AC5027" s="11">
        <v>-0.44357225744097289</v>
      </c>
      <c r="AD5027" s="9">
        <v>1</v>
      </c>
      <c r="AE5027" s="9">
        <v>1</v>
      </c>
    </row>
    <row r="5028" spans="1:31" hidden="1" x14ac:dyDescent="0.35">
      <c r="A5028" s="2" t="s">
        <v>253</v>
      </c>
      <c r="B5028" s="2" t="s">
        <v>254</v>
      </c>
      <c r="C5028" s="3">
        <v>88.170618240211581</v>
      </c>
      <c r="D5028" s="4">
        <v>2011</v>
      </c>
      <c r="E5028" s="5">
        <v>5084770000</v>
      </c>
      <c r="F5028" s="5">
        <v>4234600000.000001</v>
      </c>
      <c r="G5028" s="5"/>
      <c r="H5028" s="5"/>
      <c r="I5028" s="6"/>
      <c r="J5028" s="4">
        <v>171801</v>
      </c>
      <c r="K5028" s="5">
        <v>764294489</v>
      </c>
      <c r="L5028" s="3">
        <v>102.7694079414409</v>
      </c>
      <c r="M5028" s="6">
        <v>-18.513999999999999</v>
      </c>
      <c r="N5028" s="6">
        <v>-8.7710000000000008</v>
      </c>
      <c r="O5028" s="5"/>
      <c r="P5028" s="5"/>
      <c r="Q5028" s="4">
        <v>0</v>
      </c>
      <c r="R5028" s="4">
        <v>1</v>
      </c>
      <c r="S5028" s="4">
        <v>0</v>
      </c>
      <c r="T5028" s="4">
        <v>0</v>
      </c>
      <c r="U5028" s="4">
        <v>0</v>
      </c>
      <c r="V5028" s="5">
        <v>3633058781.5855551</v>
      </c>
      <c r="W5028" s="5">
        <v>743698445.19830573</v>
      </c>
      <c r="X5028" s="6">
        <v>4.3269428053214281</v>
      </c>
      <c r="Y5028" s="6"/>
      <c r="Z5028" s="6">
        <v>2.0135518940560342</v>
      </c>
      <c r="AA5028" s="6"/>
      <c r="AB5028" s="6"/>
      <c r="AC5028" s="6">
        <v>-0.12039293630424359</v>
      </c>
      <c r="AD5028" s="4">
        <v>1</v>
      </c>
      <c r="AE5028" s="4">
        <v>1</v>
      </c>
    </row>
    <row r="5029" spans="1:31" hidden="1" x14ac:dyDescent="0.35">
      <c r="A5029" s="7" t="s">
        <v>253</v>
      </c>
      <c r="B5029" s="7" t="s">
        <v>254</v>
      </c>
      <c r="C5029" s="8">
        <v>92.844575867407002</v>
      </c>
      <c r="D5029" s="9">
        <v>2012</v>
      </c>
      <c r="E5029" s="10">
        <v>5079240000</v>
      </c>
      <c r="F5029" s="10">
        <v>4315160000</v>
      </c>
      <c r="G5029" s="10"/>
      <c r="H5029" s="10"/>
      <c r="I5029" s="11"/>
      <c r="J5029" s="9">
        <v>172587</v>
      </c>
      <c r="K5029" s="10">
        <v>740239301</v>
      </c>
      <c r="L5029" s="8">
        <v>107.0627395920427</v>
      </c>
      <c r="M5029" s="11">
        <v>0.499</v>
      </c>
      <c r="N5029" s="11">
        <v>-5.548</v>
      </c>
      <c r="O5029" s="10"/>
      <c r="P5029" s="10"/>
      <c r="Q5029" s="9">
        <v>0</v>
      </c>
      <c r="R5029" s="9">
        <v>1</v>
      </c>
      <c r="S5029" s="9">
        <v>0</v>
      </c>
      <c r="T5029" s="9">
        <v>0</v>
      </c>
      <c r="U5029" s="9">
        <v>0</v>
      </c>
      <c r="V5029" s="10">
        <v>3742097405.0039811</v>
      </c>
      <c r="W5029" s="10">
        <v>691407023.41509783</v>
      </c>
      <c r="X5029" s="11">
        <v>-0.10875614826235989</v>
      </c>
      <c r="Y5029" s="11"/>
      <c r="Z5029" s="11">
        <v>-7.0312667884177822</v>
      </c>
      <c r="AA5029" s="11"/>
      <c r="AB5029" s="11"/>
      <c r="AC5029" s="11">
        <v>3.0012898214335921</v>
      </c>
      <c r="AD5029" s="9">
        <v>1</v>
      </c>
      <c r="AE5029" s="9">
        <v>1</v>
      </c>
    </row>
    <row r="5030" spans="1:31" hidden="1" x14ac:dyDescent="0.35">
      <c r="A5030" s="2" t="s">
        <v>253</v>
      </c>
      <c r="B5030" s="2" t="s">
        <v>254</v>
      </c>
      <c r="C5030" s="3">
        <v>89.388185748127398</v>
      </c>
      <c r="D5030" s="4">
        <v>2013</v>
      </c>
      <c r="E5030" s="5">
        <v>4986860000</v>
      </c>
      <c r="F5030" s="5">
        <v>4483060000</v>
      </c>
      <c r="G5030" s="5"/>
      <c r="H5030" s="5"/>
      <c r="I5030" s="6"/>
      <c r="J5030" s="4">
        <v>173369</v>
      </c>
      <c r="K5030" s="5">
        <v>814250921</v>
      </c>
      <c r="L5030" s="3">
        <v>108.63502563188089</v>
      </c>
      <c r="M5030" s="6">
        <v>9.2690000000000001</v>
      </c>
      <c r="N5030" s="6">
        <v>0.36799999999999999</v>
      </c>
      <c r="O5030" s="5"/>
      <c r="P5030" s="5"/>
      <c r="Q5030" s="4">
        <v>0</v>
      </c>
      <c r="R5030" s="4">
        <v>1</v>
      </c>
      <c r="S5030" s="4">
        <v>0</v>
      </c>
      <c r="T5030" s="4">
        <v>0</v>
      </c>
      <c r="U5030" s="4">
        <v>0</v>
      </c>
      <c r="V5030" s="5">
        <v>3688797399.0811839</v>
      </c>
      <c r="W5030" s="5">
        <v>749528907.70160913</v>
      </c>
      <c r="X5030" s="6">
        <v>-1.81877603735992</v>
      </c>
      <c r="Y5030" s="6"/>
      <c r="Z5030" s="6">
        <v>8.4063196233424513</v>
      </c>
      <c r="AA5030" s="6"/>
      <c r="AB5030" s="6"/>
      <c r="AC5030" s="6">
        <v>-1.4243350761400211</v>
      </c>
      <c r="AD5030" s="4">
        <v>1</v>
      </c>
      <c r="AE5030" s="4">
        <v>1</v>
      </c>
    </row>
    <row r="5031" spans="1:31" hidden="1" x14ac:dyDescent="0.35">
      <c r="A5031" s="7" t="s">
        <v>253</v>
      </c>
      <c r="B5031" s="7" t="s">
        <v>254</v>
      </c>
      <c r="C5031" s="8">
        <v>79.356949267383754</v>
      </c>
      <c r="D5031" s="9">
        <v>2014</v>
      </c>
      <c r="E5031" s="10">
        <v>5053090000</v>
      </c>
      <c r="F5031" s="10">
        <v>4722800000</v>
      </c>
      <c r="G5031" s="10"/>
      <c r="H5031" s="10"/>
      <c r="I5031" s="11"/>
      <c r="J5031" s="9">
        <v>174138</v>
      </c>
      <c r="K5031" s="10">
        <v>855503420</v>
      </c>
      <c r="L5031" s="8">
        <v>112.45567115564251</v>
      </c>
      <c r="M5031" s="11">
        <v>13.712</v>
      </c>
      <c r="N5031" s="11">
        <v>4.8019999999999996</v>
      </c>
      <c r="O5031" s="10"/>
      <c r="P5031" s="10"/>
      <c r="Q5031" s="9">
        <v>0</v>
      </c>
      <c r="R5031" s="9">
        <v>1</v>
      </c>
      <c r="S5031" s="9">
        <v>0</v>
      </c>
      <c r="T5031" s="9">
        <v>0</v>
      </c>
      <c r="U5031" s="9">
        <v>0</v>
      </c>
      <c r="V5031" s="10">
        <v>3332753218.6552162</v>
      </c>
      <c r="W5031" s="10">
        <v>760747244.85522294</v>
      </c>
      <c r="X5031" s="11">
        <v>1.3280902211010539</v>
      </c>
      <c r="Y5031" s="11"/>
      <c r="Z5031" s="11">
        <v>1.4967184105032381</v>
      </c>
      <c r="AA5031" s="11"/>
      <c r="AB5031" s="11"/>
      <c r="AC5031" s="11">
        <v>-9.6520394563998604</v>
      </c>
      <c r="AD5031" s="9">
        <v>1</v>
      </c>
      <c r="AE5031" s="9">
        <v>1</v>
      </c>
    </row>
    <row r="5032" spans="1:31" hidden="1" x14ac:dyDescent="0.35">
      <c r="A5032" s="2" t="s">
        <v>253</v>
      </c>
      <c r="B5032" s="2" t="s">
        <v>254</v>
      </c>
      <c r="C5032" s="3">
        <v>70.905190518437166</v>
      </c>
      <c r="D5032" s="4">
        <v>2015</v>
      </c>
      <c r="E5032" s="5">
        <v>5058240000</v>
      </c>
      <c r="F5032" s="5">
        <v>4880630000</v>
      </c>
      <c r="G5032" s="5"/>
      <c r="H5032" s="5"/>
      <c r="I5032" s="6"/>
      <c r="J5032" s="4">
        <v>174905</v>
      </c>
      <c r="K5032" s="5">
        <v>913400000</v>
      </c>
      <c r="L5032" s="3">
        <v>111.3495561027938</v>
      </c>
      <c r="M5032" s="6">
        <v>37.645000000000003</v>
      </c>
      <c r="N5032" s="6">
        <v>15.872</v>
      </c>
      <c r="O5032" s="5"/>
      <c r="P5032" s="5"/>
      <c r="Q5032" s="4">
        <v>0</v>
      </c>
      <c r="R5032" s="4">
        <v>1</v>
      </c>
      <c r="S5032" s="4">
        <v>0</v>
      </c>
      <c r="T5032" s="4">
        <v>0</v>
      </c>
      <c r="U5032" s="4">
        <v>0</v>
      </c>
      <c r="V5032" s="5">
        <v>3107888456.066483</v>
      </c>
      <c r="W5032" s="5">
        <v>820299632.94760048</v>
      </c>
      <c r="X5032" s="6">
        <v>0.1019178364129671</v>
      </c>
      <c r="Y5032" s="6"/>
      <c r="Z5032" s="6">
        <v>7.8281437750998233</v>
      </c>
      <c r="AA5032" s="6"/>
      <c r="AB5032" s="6"/>
      <c r="AC5032" s="6">
        <v>-6.7471171081628363</v>
      </c>
      <c r="AD5032" s="4">
        <v>1</v>
      </c>
      <c r="AE5032" s="4">
        <v>1</v>
      </c>
    </row>
    <row r="5033" spans="1:31" hidden="1" x14ac:dyDescent="0.35">
      <c r="A5033" s="7" t="s">
        <v>253</v>
      </c>
      <c r="B5033" s="7" t="s">
        <v>254</v>
      </c>
      <c r="C5033" s="8">
        <v>64.045414632502613</v>
      </c>
      <c r="D5033" s="9">
        <v>2016</v>
      </c>
      <c r="E5033" s="10">
        <v>5231630000</v>
      </c>
      <c r="F5033" s="10">
        <v>5045070000</v>
      </c>
      <c r="G5033" s="10"/>
      <c r="H5033" s="10"/>
      <c r="I5033" s="11"/>
      <c r="J5033" s="9">
        <v>175646</v>
      </c>
      <c r="K5033" s="10">
        <v>965870000</v>
      </c>
      <c r="L5033" s="8">
        <v>107.9219744061034</v>
      </c>
      <c r="M5033" s="11">
        <v>4.9409999999999998</v>
      </c>
      <c r="N5033" s="11">
        <v>14.436999999999999</v>
      </c>
      <c r="O5033" s="10"/>
      <c r="P5033" s="10"/>
      <c r="Q5033" s="9">
        <v>0</v>
      </c>
      <c r="R5033" s="9">
        <v>1</v>
      </c>
      <c r="S5033" s="9">
        <v>0</v>
      </c>
      <c r="T5033" s="9">
        <v>0</v>
      </c>
      <c r="U5033" s="9">
        <v>0</v>
      </c>
      <c r="V5033" s="10">
        <v>2993955603.3708611</v>
      </c>
      <c r="W5033" s="10">
        <v>894970653.85914242</v>
      </c>
      <c r="X5033" s="11">
        <v>3.427872145252103</v>
      </c>
      <c r="Y5033" s="11"/>
      <c r="Z5033" s="11">
        <v>9.1028958093306631</v>
      </c>
      <c r="AA5033" s="11"/>
      <c r="AB5033" s="11"/>
      <c r="AC5033" s="11">
        <v>-3.6659247687357892</v>
      </c>
      <c r="AD5033" s="9">
        <v>1</v>
      </c>
      <c r="AE5033" s="9">
        <v>1</v>
      </c>
    </row>
    <row r="5034" spans="1:31" hidden="1" x14ac:dyDescent="0.35">
      <c r="A5034" s="2" t="s">
        <v>253</v>
      </c>
      <c r="B5034" s="2" t="s">
        <v>254</v>
      </c>
      <c r="C5034" s="3">
        <v>58.873712925966842</v>
      </c>
      <c r="D5034" s="4">
        <v>2017</v>
      </c>
      <c r="E5034" s="5">
        <v>5408450000</v>
      </c>
      <c r="F5034" s="5">
        <v>5395960000</v>
      </c>
      <c r="G5034" s="5"/>
      <c r="H5034" s="5"/>
      <c r="I5034" s="6"/>
      <c r="J5034" s="4">
        <v>176342</v>
      </c>
      <c r="K5034" s="5">
        <v>983420000</v>
      </c>
      <c r="L5034" s="3">
        <v>108.03449610027219</v>
      </c>
      <c r="M5034" s="6">
        <v>1.8220000000000001</v>
      </c>
      <c r="N5034" s="6">
        <v>-1.4370000000000001</v>
      </c>
      <c r="O5034" s="5"/>
      <c r="P5034" s="5"/>
      <c r="Q5034" s="4">
        <v>0</v>
      </c>
      <c r="R5034" s="4">
        <v>1</v>
      </c>
      <c r="S5034" s="4">
        <v>0</v>
      </c>
      <c r="T5034" s="4">
        <v>0</v>
      </c>
      <c r="U5034" s="4">
        <v>0</v>
      </c>
      <c r="V5034" s="5">
        <v>2940544099.0361562</v>
      </c>
      <c r="W5034" s="5">
        <v>910283321.9930408</v>
      </c>
      <c r="X5034" s="6">
        <v>3.379826172722459</v>
      </c>
      <c r="Y5034" s="6"/>
      <c r="Z5034" s="6">
        <v>1.7109687415860679</v>
      </c>
      <c r="AA5034" s="6"/>
      <c r="AB5034" s="6"/>
      <c r="AC5034" s="6">
        <v>-1.78397783435965</v>
      </c>
      <c r="AD5034" s="4">
        <v>1</v>
      </c>
      <c r="AE5034" s="4">
        <v>1</v>
      </c>
    </row>
    <row r="5035" spans="1:31" hidden="1" x14ac:dyDescent="0.35">
      <c r="A5035" s="7" t="s">
        <v>253</v>
      </c>
      <c r="B5035" s="7" t="s">
        <v>254</v>
      </c>
      <c r="C5035" s="8">
        <v>55.903140937860542</v>
      </c>
      <c r="D5035" s="9">
        <v>2018</v>
      </c>
      <c r="E5035" s="10">
        <v>5564580000</v>
      </c>
      <c r="F5035" s="10">
        <v>5564580000</v>
      </c>
      <c r="G5035" s="10"/>
      <c r="H5035" s="10"/>
      <c r="I5035" s="11"/>
      <c r="J5035" s="9">
        <v>177017</v>
      </c>
      <c r="K5035" s="10"/>
      <c r="L5035" s="8">
        <v>110.1256322593462</v>
      </c>
      <c r="M5035" s="11">
        <v>-4.6929999999999996</v>
      </c>
      <c r="N5035" s="11">
        <v>-5.6210000000000004</v>
      </c>
      <c r="O5035" s="10"/>
      <c r="P5035" s="10"/>
      <c r="Q5035" s="9">
        <v>0</v>
      </c>
      <c r="R5035" s="9">
        <v>1</v>
      </c>
      <c r="S5035" s="9">
        <v>0</v>
      </c>
      <c r="T5035" s="9">
        <v>0</v>
      </c>
      <c r="U5035" s="9">
        <v>0</v>
      </c>
      <c r="V5035" s="10">
        <v>2824751092.1654601</v>
      </c>
      <c r="W5035" s="10"/>
      <c r="X5035" s="11">
        <v>2.8867790217160181</v>
      </c>
      <c r="Y5035" s="11"/>
      <c r="Z5035" s="11"/>
      <c r="AA5035" s="11"/>
      <c r="AB5035" s="11"/>
      <c r="AC5035" s="11">
        <v>-3.9378088874317649</v>
      </c>
      <c r="AD5035" s="9">
        <v>1</v>
      </c>
      <c r="AE5035" s="9">
        <v>1</v>
      </c>
    </row>
    <row r="5036" spans="1:31" hidden="1" x14ac:dyDescent="0.35">
      <c r="A5036" s="2" t="s">
        <v>253</v>
      </c>
      <c r="B5036" s="2" t="s">
        <v>254</v>
      </c>
      <c r="C5036" s="3">
        <v>53.960031321642511</v>
      </c>
      <c r="D5036" s="4">
        <v>2019</v>
      </c>
      <c r="E5036" s="5">
        <v>5525610000</v>
      </c>
      <c r="F5036" s="5">
        <v>5657430000</v>
      </c>
      <c r="G5036" s="5"/>
      <c r="H5036" s="5"/>
      <c r="I5036" s="6"/>
      <c r="J5036" s="4">
        <v>177661</v>
      </c>
      <c r="K5036" s="5"/>
      <c r="L5036" s="3">
        <v>110.7193058423376</v>
      </c>
      <c r="M5036" s="6">
        <v>11.519</v>
      </c>
      <c r="N5036" s="6">
        <v>-1.3939999999999999</v>
      </c>
      <c r="O5036" s="5"/>
      <c r="P5036" s="5"/>
      <c r="Q5036" s="4">
        <v>0</v>
      </c>
      <c r="R5036" s="4">
        <v>1</v>
      </c>
      <c r="S5036" s="4">
        <v>0</v>
      </c>
      <c r="T5036" s="4">
        <v>0</v>
      </c>
      <c r="U5036" s="4">
        <v>0</v>
      </c>
      <c r="V5036" s="5">
        <v>2757198463.9671292</v>
      </c>
      <c r="W5036" s="5"/>
      <c r="X5036" s="6">
        <v>-0.70032239629945114</v>
      </c>
      <c r="Y5036" s="6"/>
      <c r="Z5036" s="6"/>
      <c r="AA5036" s="6"/>
      <c r="AB5036" s="6"/>
      <c r="AC5036" s="6">
        <v>-2.3914541846073019</v>
      </c>
      <c r="AD5036" s="4">
        <v>1</v>
      </c>
      <c r="AE5036" s="4">
        <v>1</v>
      </c>
    </row>
    <row r="5037" spans="1:31" hidden="1" x14ac:dyDescent="0.35">
      <c r="A5037" s="7" t="s">
        <v>253</v>
      </c>
      <c r="B5037" s="7" t="s">
        <v>254</v>
      </c>
      <c r="C5037" s="8">
        <v>78.602953528127202</v>
      </c>
      <c r="D5037" s="9">
        <v>2020</v>
      </c>
      <c r="E5037" s="10">
        <v>4179490000</v>
      </c>
      <c r="F5037" s="10">
        <v>4048040000</v>
      </c>
      <c r="G5037" s="10"/>
      <c r="H5037" s="10"/>
      <c r="I5037" s="11"/>
      <c r="J5037" s="9">
        <v>178250</v>
      </c>
      <c r="K5037" s="10"/>
      <c r="L5037" s="8">
        <v>108.77528704170891</v>
      </c>
      <c r="M5037" s="11">
        <v>-56.901000000000003</v>
      </c>
      <c r="N5037" s="11">
        <v>-23.667000000000002</v>
      </c>
      <c r="O5037" s="10"/>
      <c r="P5037" s="10"/>
      <c r="Q5037" s="9">
        <v>0</v>
      </c>
      <c r="R5037" s="9">
        <v>1</v>
      </c>
      <c r="S5037" s="9">
        <v>0</v>
      </c>
      <c r="T5037" s="9">
        <v>0</v>
      </c>
      <c r="U5037" s="9">
        <v>0</v>
      </c>
      <c r="V5037" s="10">
        <v>2925185569.7516451</v>
      </c>
      <c r="W5037" s="10"/>
      <c r="X5037" s="11">
        <v>-24.361473212912241</v>
      </c>
      <c r="Y5037" s="11"/>
      <c r="Z5037" s="11"/>
      <c r="AA5037" s="11"/>
      <c r="AB5037" s="11"/>
      <c r="AC5037" s="11">
        <v>6.0926737041196564</v>
      </c>
      <c r="AD5037" s="9">
        <v>1</v>
      </c>
      <c r="AE5037" s="9">
        <v>1</v>
      </c>
    </row>
    <row r="5038" spans="1:31" hidden="1" x14ac:dyDescent="0.35">
      <c r="A5038" s="2" t="s">
        <v>253</v>
      </c>
      <c r="B5038" s="2" t="s">
        <v>254</v>
      </c>
      <c r="C5038" s="3">
        <v>63.045999127226558</v>
      </c>
      <c r="D5038" s="4">
        <v>2021</v>
      </c>
      <c r="E5038" s="5">
        <v>4664260000</v>
      </c>
      <c r="F5038" s="5">
        <v>5041400000</v>
      </c>
      <c r="G5038" s="5"/>
      <c r="H5038" s="5"/>
      <c r="I5038" s="6"/>
      <c r="J5038" s="4">
        <v>178522</v>
      </c>
      <c r="K5038" s="5"/>
      <c r="L5038" s="3">
        <v>111.3975362821093</v>
      </c>
      <c r="M5038" s="6">
        <v>21.786999999999999</v>
      </c>
      <c r="N5038" s="6">
        <v>6.3650000000000002</v>
      </c>
      <c r="O5038" s="5"/>
      <c r="P5038" s="5"/>
      <c r="Q5038" s="4">
        <v>0</v>
      </c>
      <c r="R5038" s="4">
        <v>1</v>
      </c>
      <c r="S5038" s="4">
        <v>0</v>
      </c>
      <c r="T5038" s="4">
        <v>0</v>
      </c>
      <c r="U5038" s="4">
        <v>0</v>
      </c>
      <c r="V5038" s="5">
        <v>2853205830.2894959</v>
      </c>
      <c r="W5038" s="5"/>
      <c r="X5038" s="6">
        <v>11.59878358364298</v>
      </c>
      <c r="Y5038" s="6"/>
      <c r="Z5038" s="6"/>
      <c r="AA5038" s="6"/>
      <c r="AB5038" s="6"/>
      <c r="AC5038" s="6">
        <v>-2.460689680903215</v>
      </c>
      <c r="AD5038" s="4">
        <v>1</v>
      </c>
      <c r="AE5038" s="4">
        <v>1</v>
      </c>
    </row>
    <row r="5039" spans="1:31" hidden="1" x14ac:dyDescent="0.35">
      <c r="A5039" s="7" t="s">
        <v>253</v>
      </c>
      <c r="B5039" s="7" t="s">
        <v>254</v>
      </c>
      <c r="C5039" s="8">
        <v>51.07124845660227</v>
      </c>
      <c r="D5039" s="9">
        <v>2022</v>
      </c>
      <c r="E5039" s="10">
        <v>5615230000</v>
      </c>
      <c r="F5039" s="10">
        <v>6325330000</v>
      </c>
      <c r="G5039" s="10"/>
      <c r="H5039" s="10"/>
      <c r="I5039" s="11"/>
      <c r="J5039" s="9">
        <v>178781</v>
      </c>
      <c r="K5039" s="10"/>
      <c r="L5039" s="8">
        <v>118.50263484634731</v>
      </c>
      <c r="M5039" s="11">
        <v>45.781999999999996</v>
      </c>
      <c r="N5039" s="11">
        <v>24.791</v>
      </c>
      <c r="O5039" s="10"/>
      <c r="P5039" s="10"/>
      <c r="Q5039" s="9">
        <v>0</v>
      </c>
      <c r="R5039" s="9">
        <v>1</v>
      </c>
      <c r="S5039" s="9">
        <v>0</v>
      </c>
      <c r="T5039" s="9">
        <v>0</v>
      </c>
      <c r="U5039" s="9">
        <v>0</v>
      </c>
      <c r="V5039" s="10">
        <v>2726036433.0199318</v>
      </c>
      <c r="W5039" s="10"/>
      <c r="X5039" s="11">
        <v>20.388443182841439</v>
      </c>
      <c r="Y5039" s="11"/>
      <c r="Z5039" s="11"/>
      <c r="AA5039" s="11"/>
      <c r="AB5039" s="11"/>
      <c r="AC5039" s="11">
        <v>-4.4570705667127273</v>
      </c>
      <c r="AD5039" s="9">
        <v>1</v>
      </c>
      <c r="AE5039" s="9">
        <v>1</v>
      </c>
    </row>
    <row r="5040" spans="1:31" hidden="1" x14ac:dyDescent="0.35">
      <c r="A5040" s="2" t="s">
        <v>253</v>
      </c>
      <c r="B5040" s="2" t="s">
        <v>254</v>
      </c>
      <c r="C5040" s="3">
        <v>50.618338934229477</v>
      </c>
      <c r="D5040" s="4">
        <v>2023</v>
      </c>
      <c r="E5040" s="5">
        <v>5739320000</v>
      </c>
      <c r="F5040" s="5">
        <v>6561450000</v>
      </c>
      <c r="G5040" s="5"/>
      <c r="H5040" s="5"/>
      <c r="I5040" s="6"/>
      <c r="J5040" s="4">
        <v>179285</v>
      </c>
      <c r="K5040" s="5"/>
      <c r="L5040" s="3">
        <v>123.3264128404448</v>
      </c>
      <c r="M5040" s="6">
        <v>23.01</v>
      </c>
      <c r="N5040" s="6">
        <v>6.423</v>
      </c>
      <c r="O5040" s="5"/>
      <c r="P5040" s="5"/>
      <c r="Q5040" s="4">
        <v>0</v>
      </c>
      <c r="R5040" s="4">
        <v>1</v>
      </c>
      <c r="S5040" s="4">
        <v>0</v>
      </c>
      <c r="T5040" s="4">
        <v>0</v>
      </c>
      <c r="U5040" s="4">
        <v>0</v>
      </c>
      <c r="V5040" s="5">
        <v>2693094628.7207532</v>
      </c>
      <c r="W5040" s="5"/>
      <c r="X5040" s="6">
        <v>2.20988276526518</v>
      </c>
      <c r="Y5040" s="6"/>
      <c r="Z5040" s="6"/>
      <c r="AA5040" s="6"/>
      <c r="AB5040" s="6"/>
      <c r="AC5040" s="6">
        <v>-1.2084139412137569</v>
      </c>
      <c r="AD5040" s="4">
        <v>1</v>
      </c>
      <c r="AE5040" s="4">
        <v>1</v>
      </c>
    </row>
    <row r="5041" spans="1:31" hidden="1" x14ac:dyDescent="0.35">
      <c r="A5041" s="7" t="s">
        <v>253</v>
      </c>
      <c r="B5041" s="7" t="s">
        <v>254</v>
      </c>
      <c r="C5041" s="8">
        <v>50.715818594196563</v>
      </c>
      <c r="D5041" s="9">
        <v>2024</v>
      </c>
      <c r="E5041" s="10">
        <v>5962680000</v>
      </c>
      <c r="F5041" s="10">
        <v>6882470000</v>
      </c>
      <c r="G5041" s="10"/>
      <c r="H5041" s="10"/>
      <c r="I5041" s="11"/>
      <c r="J5041" s="9">
        <v>179744</v>
      </c>
      <c r="K5041" s="10"/>
      <c r="L5041" s="8">
        <v>123.19040406241569</v>
      </c>
      <c r="M5041" s="11">
        <v>12.257999999999999</v>
      </c>
      <c r="N5041" s="11">
        <v>11.255000000000001</v>
      </c>
      <c r="O5041" s="10"/>
      <c r="P5041" s="10"/>
      <c r="Q5041" s="9">
        <v>0</v>
      </c>
      <c r="R5041" s="9">
        <v>1</v>
      </c>
      <c r="S5041" s="9">
        <v>0</v>
      </c>
      <c r="T5041" s="9">
        <v>0</v>
      </c>
      <c r="U5041" s="9">
        <v>0</v>
      </c>
      <c r="V5041" s="10">
        <v>2833419556.146193</v>
      </c>
      <c r="W5041" s="10"/>
      <c r="X5041" s="11">
        <v>3.8917502421889698</v>
      </c>
      <c r="Y5041" s="11"/>
      <c r="Z5041" s="11"/>
      <c r="AA5041" s="11"/>
      <c r="AB5041" s="11"/>
      <c r="AC5041" s="11">
        <v>5.2105457390517351</v>
      </c>
      <c r="AD5041" s="9">
        <v>1</v>
      </c>
      <c r="AE5041" s="9">
        <v>1</v>
      </c>
    </row>
    <row r="5042" spans="1:31" hidden="1" x14ac:dyDescent="0.35">
      <c r="A5042" s="2" t="s">
        <v>255</v>
      </c>
      <c r="B5042" s="2" t="s">
        <v>256</v>
      </c>
      <c r="C5042" s="3"/>
      <c r="D5042" s="4">
        <v>1980</v>
      </c>
      <c r="E5042" s="5">
        <v>1575162608</v>
      </c>
      <c r="F5042" s="5">
        <v>896000000</v>
      </c>
      <c r="G5042" s="5"/>
      <c r="H5042" s="5"/>
      <c r="I5042" s="6"/>
      <c r="J5042" s="4">
        <v>25512</v>
      </c>
      <c r="K5042" s="5"/>
      <c r="L5042" s="3"/>
      <c r="M5042" s="6"/>
      <c r="N5042" s="6"/>
      <c r="O5042" s="5"/>
      <c r="P5042" s="5"/>
      <c r="Q5042" s="4">
        <v>1</v>
      </c>
      <c r="R5042" s="4">
        <v>0</v>
      </c>
      <c r="S5042" s="4">
        <v>0</v>
      </c>
      <c r="T5042" s="4">
        <v>0</v>
      </c>
      <c r="U5042" s="4">
        <v>0</v>
      </c>
      <c r="V5042" s="5"/>
      <c r="W5042" s="5"/>
      <c r="X5042" s="6"/>
      <c r="Y5042" s="6"/>
      <c r="Z5042" s="6"/>
      <c r="AA5042" s="6"/>
      <c r="AB5042" s="6"/>
      <c r="AC5042" s="6"/>
      <c r="AD5042" s="4">
        <v>1</v>
      </c>
      <c r="AE5042" s="4">
        <v>1</v>
      </c>
    </row>
    <row r="5043" spans="1:31" hidden="1" x14ac:dyDescent="0.35">
      <c r="A5043" s="7" t="s">
        <v>255</v>
      </c>
      <c r="B5043" s="7" t="s">
        <v>256</v>
      </c>
      <c r="C5043" s="8"/>
      <c r="D5043" s="9">
        <v>1981</v>
      </c>
      <c r="E5043" s="10">
        <v>1651003856</v>
      </c>
      <c r="F5043" s="10">
        <v>1005000000</v>
      </c>
      <c r="G5043" s="10"/>
      <c r="H5043" s="10"/>
      <c r="I5043" s="11"/>
      <c r="J5043" s="9">
        <v>25673</v>
      </c>
      <c r="K5043" s="10"/>
      <c r="L5043" s="8"/>
      <c r="M5043" s="11"/>
      <c r="N5043" s="11"/>
      <c r="O5043" s="10"/>
      <c r="P5043" s="10"/>
      <c r="Q5043" s="9">
        <v>1</v>
      </c>
      <c r="R5043" s="9">
        <v>0</v>
      </c>
      <c r="S5043" s="9">
        <v>0</v>
      </c>
      <c r="T5043" s="9">
        <v>0</v>
      </c>
      <c r="U5043" s="9">
        <v>0</v>
      </c>
      <c r="V5043" s="10"/>
      <c r="W5043" s="10"/>
      <c r="X5043" s="11">
        <v>4.8148202360070247</v>
      </c>
      <c r="Y5043" s="11"/>
      <c r="Z5043" s="11"/>
      <c r="AA5043" s="11"/>
      <c r="AB5043" s="11"/>
      <c r="AC5043" s="11"/>
      <c r="AD5043" s="9">
        <v>1</v>
      </c>
      <c r="AE5043" s="9">
        <v>1</v>
      </c>
    </row>
    <row r="5044" spans="1:31" hidden="1" x14ac:dyDescent="0.35">
      <c r="A5044" s="2" t="s">
        <v>255</v>
      </c>
      <c r="B5044" s="2" t="s">
        <v>256</v>
      </c>
      <c r="C5044" s="3"/>
      <c r="D5044" s="4">
        <v>1982</v>
      </c>
      <c r="E5044" s="5">
        <v>1624751130</v>
      </c>
      <c r="F5044" s="5">
        <v>1060000000</v>
      </c>
      <c r="G5044" s="5"/>
      <c r="H5044" s="5"/>
      <c r="I5044" s="6"/>
      <c r="J5044" s="4">
        <v>26255</v>
      </c>
      <c r="K5044" s="5"/>
      <c r="L5044" s="3"/>
      <c r="M5044" s="6"/>
      <c r="N5044" s="6"/>
      <c r="O5044" s="5"/>
      <c r="P5044" s="5"/>
      <c r="Q5044" s="4">
        <v>1</v>
      </c>
      <c r="R5044" s="4">
        <v>0</v>
      </c>
      <c r="S5044" s="4">
        <v>0</v>
      </c>
      <c r="T5044" s="4">
        <v>0</v>
      </c>
      <c r="U5044" s="4">
        <v>0</v>
      </c>
      <c r="V5044" s="5"/>
      <c r="W5044" s="5"/>
      <c r="X5044" s="6">
        <v>-1.590106885855753</v>
      </c>
      <c r="Y5044" s="6"/>
      <c r="Z5044" s="6"/>
      <c r="AA5044" s="6"/>
      <c r="AB5044" s="6"/>
      <c r="AC5044" s="6"/>
      <c r="AD5044" s="4">
        <v>1</v>
      </c>
      <c r="AE5044" s="4">
        <v>1</v>
      </c>
    </row>
    <row r="5045" spans="1:31" hidden="1" x14ac:dyDescent="0.35">
      <c r="A5045" s="7" t="s">
        <v>255</v>
      </c>
      <c r="B5045" s="7" t="s">
        <v>256</v>
      </c>
      <c r="C5045" s="8"/>
      <c r="D5045" s="9">
        <v>1983</v>
      </c>
      <c r="E5045" s="10">
        <v>1633502039</v>
      </c>
      <c r="F5045" s="10">
        <v>1100000000</v>
      </c>
      <c r="G5045" s="10"/>
      <c r="H5045" s="10"/>
      <c r="I5045" s="11"/>
      <c r="J5045" s="9">
        <v>26446</v>
      </c>
      <c r="K5045" s="10"/>
      <c r="L5045" s="8"/>
      <c r="M5045" s="11"/>
      <c r="N5045" s="11"/>
      <c r="O5045" s="10"/>
      <c r="P5045" s="10"/>
      <c r="Q5045" s="9">
        <v>1</v>
      </c>
      <c r="R5045" s="9">
        <v>0</v>
      </c>
      <c r="S5045" s="9">
        <v>0</v>
      </c>
      <c r="T5045" s="9">
        <v>0</v>
      </c>
      <c r="U5045" s="9">
        <v>0</v>
      </c>
      <c r="V5045" s="10"/>
      <c r="W5045" s="10"/>
      <c r="X5045" s="11">
        <v>0.53859996392185916</v>
      </c>
      <c r="Y5045" s="11"/>
      <c r="Z5045" s="11"/>
      <c r="AA5045" s="11"/>
      <c r="AB5045" s="11"/>
      <c r="AC5045" s="11"/>
      <c r="AD5045" s="9">
        <v>1</v>
      </c>
      <c r="AE5045" s="9">
        <v>1</v>
      </c>
    </row>
    <row r="5046" spans="1:31" hidden="1" x14ac:dyDescent="0.35">
      <c r="A5046" s="2" t="s">
        <v>255</v>
      </c>
      <c r="B5046" s="2" t="s">
        <v>256</v>
      </c>
      <c r="C5046" s="3"/>
      <c r="D5046" s="4">
        <v>1984</v>
      </c>
      <c r="E5046" s="5">
        <v>1703509190</v>
      </c>
      <c r="F5046" s="5">
        <v>1181000000</v>
      </c>
      <c r="G5046" s="5"/>
      <c r="H5046" s="5"/>
      <c r="I5046" s="6"/>
      <c r="J5046" s="4">
        <v>26596</v>
      </c>
      <c r="K5046" s="5"/>
      <c r="L5046" s="3"/>
      <c r="M5046" s="6"/>
      <c r="N5046" s="6"/>
      <c r="O5046" s="5"/>
      <c r="P5046" s="5"/>
      <c r="Q5046" s="4">
        <v>1</v>
      </c>
      <c r="R5046" s="4">
        <v>0</v>
      </c>
      <c r="S5046" s="4">
        <v>0</v>
      </c>
      <c r="T5046" s="4">
        <v>0</v>
      </c>
      <c r="U5046" s="4">
        <v>0</v>
      </c>
      <c r="V5046" s="5"/>
      <c r="W5046" s="5"/>
      <c r="X5046" s="6">
        <v>4.2857094346118538</v>
      </c>
      <c r="Y5046" s="6"/>
      <c r="Z5046" s="6"/>
      <c r="AA5046" s="6"/>
      <c r="AB5046" s="6"/>
      <c r="AC5046" s="6"/>
      <c r="AD5046" s="4">
        <v>1</v>
      </c>
      <c r="AE5046" s="4">
        <v>1</v>
      </c>
    </row>
    <row r="5047" spans="1:31" hidden="1" x14ac:dyDescent="0.35">
      <c r="A5047" s="7" t="s">
        <v>255</v>
      </c>
      <c r="B5047" s="7" t="s">
        <v>256</v>
      </c>
      <c r="C5047" s="8"/>
      <c r="D5047" s="9">
        <v>1985</v>
      </c>
      <c r="E5047" s="10">
        <v>1823104980</v>
      </c>
      <c r="F5047" s="10">
        <v>1300000000</v>
      </c>
      <c r="G5047" s="10"/>
      <c r="H5047" s="10"/>
      <c r="I5047" s="11"/>
      <c r="J5047" s="9">
        <v>26878</v>
      </c>
      <c r="K5047" s="10"/>
      <c r="L5047" s="8"/>
      <c r="M5047" s="11"/>
      <c r="N5047" s="11"/>
      <c r="O5047" s="10"/>
      <c r="P5047" s="10"/>
      <c r="Q5047" s="9">
        <v>1</v>
      </c>
      <c r="R5047" s="9">
        <v>0</v>
      </c>
      <c r="S5047" s="9">
        <v>0</v>
      </c>
      <c r="T5047" s="9">
        <v>0</v>
      </c>
      <c r="U5047" s="9">
        <v>0</v>
      </c>
      <c r="V5047" s="10"/>
      <c r="W5047" s="10"/>
      <c r="X5047" s="11">
        <v>7.0205544356353009</v>
      </c>
      <c r="Y5047" s="11"/>
      <c r="Z5047" s="11"/>
      <c r="AA5047" s="11"/>
      <c r="AB5047" s="11"/>
      <c r="AC5047" s="11"/>
      <c r="AD5047" s="9">
        <v>1</v>
      </c>
      <c r="AE5047" s="9">
        <v>1</v>
      </c>
    </row>
    <row r="5048" spans="1:31" hidden="1" x14ac:dyDescent="0.35">
      <c r="A5048" s="2" t="s">
        <v>255</v>
      </c>
      <c r="B5048" s="2" t="s">
        <v>256</v>
      </c>
      <c r="C5048" s="3"/>
      <c r="D5048" s="4">
        <v>1986</v>
      </c>
      <c r="E5048" s="5">
        <v>1896029180</v>
      </c>
      <c r="F5048" s="5">
        <v>1402000000</v>
      </c>
      <c r="G5048" s="5"/>
      <c r="H5048" s="5"/>
      <c r="I5048" s="6"/>
      <c r="J5048" s="4">
        <v>27238</v>
      </c>
      <c r="K5048" s="5"/>
      <c r="L5048" s="3"/>
      <c r="M5048" s="6"/>
      <c r="N5048" s="6"/>
      <c r="O5048" s="5"/>
      <c r="P5048" s="5"/>
      <c r="Q5048" s="4">
        <v>1</v>
      </c>
      <c r="R5048" s="4">
        <v>0</v>
      </c>
      <c r="S5048" s="4">
        <v>0</v>
      </c>
      <c r="T5048" s="4">
        <v>0</v>
      </c>
      <c r="U5048" s="4">
        <v>0</v>
      </c>
      <c r="V5048" s="5"/>
      <c r="W5048" s="5"/>
      <c r="X5048" s="6">
        <v>4.0000000438811814</v>
      </c>
      <c r="Y5048" s="6"/>
      <c r="Z5048" s="6"/>
      <c r="AA5048" s="6"/>
      <c r="AB5048" s="6"/>
      <c r="AC5048" s="6"/>
      <c r="AD5048" s="4">
        <v>1</v>
      </c>
      <c r="AE5048" s="4">
        <v>1</v>
      </c>
    </row>
    <row r="5049" spans="1:31" hidden="1" x14ac:dyDescent="0.35">
      <c r="A5049" s="7" t="s">
        <v>255</v>
      </c>
      <c r="B5049" s="7" t="s">
        <v>256</v>
      </c>
      <c r="C5049" s="8"/>
      <c r="D5049" s="9">
        <v>1987</v>
      </c>
      <c r="E5049" s="10">
        <v>2071047234</v>
      </c>
      <c r="F5049" s="10">
        <v>1570000000</v>
      </c>
      <c r="G5049" s="10"/>
      <c r="H5049" s="10"/>
      <c r="I5049" s="11"/>
      <c r="J5049" s="9">
        <v>27557</v>
      </c>
      <c r="K5049" s="10"/>
      <c r="L5049" s="8"/>
      <c r="M5049" s="11"/>
      <c r="N5049" s="11"/>
      <c r="O5049" s="10"/>
      <c r="P5049" s="10"/>
      <c r="Q5049" s="9">
        <v>1</v>
      </c>
      <c r="R5049" s="9">
        <v>0</v>
      </c>
      <c r="S5049" s="9">
        <v>0</v>
      </c>
      <c r="T5049" s="9">
        <v>0</v>
      </c>
      <c r="U5049" s="9">
        <v>0</v>
      </c>
      <c r="V5049" s="10"/>
      <c r="W5049" s="10"/>
      <c r="X5049" s="11">
        <v>9.2307679568518033</v>
      </c>
      <c r="Y5049" s="11"/>
      <c r="Z5049" s="11"/>
      <c r="AA5049" s="11"/>
      <c r="AB5049" s="11"/>
      <c r="AC5049" s="11"/>
      <c r="AD5049" s="9">
        <v>1</v>
      </c>
      <c r="AE5049" s="9">
        <v>1</v>
      </c>
    </row>
    <row r="5050" spans="1:31" hidden="1" x14ac:dyDescent="0.35">
      <c r="A5050" s="2" t="s">
        <v>255</v>
      </c>
      <c r="B5050" s="2" t="s">
        <v>256</v>
      </c>
      <c r="C5050" s="3"/>
      <c r="D5050" s="4">
        <v>1988</v>
      </c>
      <c r="E5050" s="5">
        <v>2187725858</v>
      </c>
      <c r="F5050" s="5">
        <v>1700000000</v>
      </c>
      <c r="G5050" s="5"/>
      <c r="H5050" s="5"/>
      <c r="I5050" s="6"/>
      <c r="J5050" s="4">
        <v>27948</v>
      </c>
      <c r="K5050" s="5"/>
      <c r="L5050" s="3"/>
      <c r="M5050" s="6"/>
      <c r="N5050" s="6"/>
      <c r="O5050" s="5"/>
      <c r="P5050" s="5"/>
      <c r="Q5050" s="4">
        <v>1</v>
      </c>
      <c r="R5050" s="4">
        <v>0</v>
      </c>
      <c r="S5050" s="4">
        <v>0</v>
      </c>
      <c r="T5050" s="4">
        <v>0</v>
      </c>
      <c r="U5050" s="4">
        <v>0</v>
      </c>
      <c r="V5050" s="5"/>
      <c r="W5050" s="5"/>
      <c r="X5050" s="6">
        <v>5.6337983066976252</v>
      </c>
      <c r="Y5050" s="6"/>
      <c r="Z5050" s="6"/>
      <c r="AA5050" s="6"/>
      <c r="AB5050" s="6"/>
      <c r="AC5050" s="6"/>
      <c r="AD5050" s="4">
        <v>1</v>
      </c>
      <c r="AE5050" s="4">
        <v>1</v>
      </c>
    </row>
    <row r="5051" spans="1:31" hidden="1" x14ac:dyDescent="0.35">
      <c r="A5051" s="7" t="s">
        <v>255</v>
      </c>
      <c r="B5051" s="7" t="s">
        <v>256</v>
      </c>
      <c r="C5051" s="8"/>
      <c r="D5051" s="9">
        <v>1989</v>
      </c>
      <c r="E5051" s="10">
        <v>2285998182</v>
      </c>
      <c r="F5051" s="10">
        <v>1832209500</v>
      </c>
      <c r="G5051" s="10"/>
      <c r="H5051" s="10"/>
      <c r="I5051" s="11"/>
      <c r="J5051" s="9">
        <v>28317</v>
      </c>
      <c r="K5051" s="10"/>
      <c r="L5051" s="8"/>
      <c r="M5051" s="11"/>
      <c r="N5051" s="11"/>
      <c r="O5051" s="10"/>
      <c r="P5051" s="10"/>
      <c r="Q5051" s="9">
        <v>1</v>
      </c>
      <c r="R5051" s="9">
        <v>0</v>
      </c>
      <c r="S5051" s="9">
        <v>0</v>
      </c>
      <c r="T5051" s="9">
        <v>0</v>
      </c>
      <c r="U5051" s="9">
        <v>0</v>
      </c>
      <c r="V5051" s="10"/>
      <c r="W5051" s="10"/>
      <c r="X5051" s="11">
        <v>4.4919853024839096</v>
      </c>
      <c r="Y5051" s="11"/>
      <c r="Z5051" s="11"/>
      <c r="AA5051" s="11"/>
      <c r="AB5051" s="11"/>
      <c r="AC5051" s="11"/>
      <c r="AD5051" s="9">
        <v>1</v>
      </c>
      <c r="AE5051" s="9">
        <v>1</v>
      </c>
    </row>
    <row r="5052" spans="1:31" hidden="1" x14ac:dyDescent="0.35">
      <c r="A5052" s="2" t="s">
        <v>255</v>
      </c>
      <c r="B5052" s="2" t="s">
        <v>256</v>
      </c>
      <c r="C5052" s="3"/>
      <c r="D5052" s="4">
        <v>1990</v>
      </c>
      <c r="E5052" s="5">
        <v>2337498772</v>
      </c>
      <c r="F5052" s="5">
        <v>1974700900</v>
      </c>
      <c r="G5052" s="5"/>
      <c r="H5052" s="5"/>
      <c r="I5052" s="6"/>
      <c r="J5052" s="4">
        <v>28742</v>
      </c>
      <c r="K5052" s="5"/>
      <c r="L5052" s="3"/>
      <c r="M5052" s="6"/>
      <c r="N5052" s="6"/>
      <c r="O5052" s="5"/>
      <c r="P5052" s="5"/>
      <c r="Q5052" s="4">
        <v>1</v>
      </c>
      <c r="R5052" s="4">
        <v>0</v>
      </c>
      <c r="S5052" s="4">
        <v>0</v>
      </c>
      <c r="T5052" s="4">
        <v>0</v>
      </c>
      <c r="U5052" s="4">
        <v>0</v>
      </c>
      <c r="V5052" s="5"/>
      <c r="W5052" s="5"/>
      <c r="X5052" s="6">
        <v>2.2528709955028301</v>
      </c>
      <c r="Y5052" s="6"/>
      <c r="Z5052" s="6"/>
      <c r="AA5052" s="6"/>
      <c r="AB5052" s="6"/>
      <c r="AC5052" s="6"/>
      <c r="AD5052" s="4">
        <v>1</v>
      </c>
      <c r="AE5052" s="4">
        <v>1</v>
      </c>
    </row>
    <row r="5053" spans="1:31" hidden="1" x14ac:dyDescent="0.35">
      <c r="A5053" s="7" t="s">
        <v>255</v>
      </c>
      <c r="B5053" s="7" t="s">
        <v>256</v>
      </c>
      <c r="C5053" s="8"/>
      <c r="D5053" s="9">
        <v>1991</v>
      </c>
      <c r="E5053" s="10">
        <v>2379601100</v>
      </c>
      <c r="F5053" s="10">
        <v>2128274000</v>
      </c>
      <c r="G5053" s="10"/>
      <c r="H5053" s="10"/>
      <c r="I5053" s="11"/>
      <c r="J5053" s="9">
        <v>29209</v>
      </c>
      <c r="K5053" s="10"/>
      <c r="L5053" s="8"/>
      <c r="M5053" s="11"/>
      <c r="N5053" s="11"/>
      <c r="O5053" s="10"/>
      <c r="P5053" s="10"/>
      <c r="Q5053" s="9">
        <v>1</v>
      </c>
      <c r="R5053" s="9">
        <v>0</v>
      </c>
      <c r="S5053" s="9">
        <v>0</v>
      </c>
      <c r="T5053" s="9">
        <v>0</v>
      </c>
      <c r="U5053" s="9">
        <v>0</v>
      </c>
      <c r="V5053" s="10"/>
      <c r="W5053" s="10"/>
      <c r="X5053" s="11">
        <v>1.8011700585398209</v>
      </c>
      <c r="Y5053" s="11"/>
      <c r="Z5053" s="11"/>
      <c r="AA5053" s="11"/>
      <c r="AB5053" s="11"/>
      <c r="AC5053" s="11"/>
      <c r="AD5053" s="9">
        <v>1</v>
      </c>
      <c r="AE5053" s="9">
        <v>1</v>
      </c>
    </row>
    <row r="5054" spans="1:31" hidden="1" x14ac:dyDescent="0.35">
      <c r="A5054" s="2" t="s">
        <v>255</v>
      </c>
      <c r="B5054" s="2" t="s">
        <v>256</v>
      </c>
      <c r="C5054" s="3"/>
      <c r="D5054" s="4">
        <v>1992</v>
      </c>
      <c r="E5054" s="5">
        <v>2465464100</v>
      </c>
      <c r="F5054" s="5">
        <v>2293790500</v>
      </c>
      <c r="G5054" s="5"/>
      <c r="H5054" s="5"/>
      <c r="I5054" s="6"/>
      <c r="J5054" s="4">
        <v>29627</v>
      </c>
      <c r="K5054" s="5"/>
      <c r="L5054" s="3"/>
      <c r="M5054" s="6"/>
      <c r="N5054" s="6"/>
      <c r="O5054" s="5"/>
      <c r="P5054" s="5"/>
      <c r="Q5054" s="4">
        <v>1</v>
      </c>
      <c r="R5054" s="4">
        <v>0</v>
      </c>
      <c r="S5054" s="4">
        <v>0</v>
      </c>
      <c r="T5054" s="4">
        <v>0</v>
      </c>
      <c r="U5054" s="4">
        <v>0</v>
      </c>
      <c r="V5054" s="5"/>
      <c r="W5054" s="5"/>
      <c r="X5054" s="6">
        <v>3.6082938438715639</v>
      </c>
      <c r="Y5054" s="6"/>
      <c r="Z5054" s="6"/>
      <c r="AA5054" s="6"/>
      <c r="AB5054" s="6"/>
      <c r="AC5054" s="6"/>
      <c r="AD5054" s="4">
        <v>1</v>
      </c>
      <c r="AE5054" s="4">
        <v>1</v>
      </c>
    </row>
    <row r="5055" spans="1:31" hidden="1" x14ac:dyDescent="0.35">
      <c r="A5055" s="7" t="s">
        <v>255</v>
      </c>
      <c r="B5055" s="7" t="s">
        <v>256</v>
      </c>
      <c r="C5055" s="8"/>
      <c r="D5055" s="9">
        <v>1993</v>
      </c>
      <c r="E5055" s="10">
        <v>2572270500</v>
      </c>
      <c r="F5055" s="10">
        <v>2472179200</v>
      </c>
      <c r="G5055" s="10"/>
      <c r="H5055" s="10"/>
      <c r="I5055" s="11"/>
      <c r="J5055" s="9">
        <v>30089</v>
      </c>
      <c r="K5055" s="10"/>
      <c r="L5055" s="8"/>
      <c r="M5055" s="11"/>
      <c r="N5055" s="11"/>
      <c r="O5055" s="10"/>
      <c r="P5055" s="10"/>
      <c r="Q5055" s="9">
        <v>1</v>
      </c>
      <c r="R5055" s="9">
        <v>0</v>
      </c>
      <c r="S5055" s="9">
        <v>0</v>
      </c>
      <c r="T5055" s="9">
        <v>0</v>
      </c>
      <c r="U5055" s="9">
        <v>0</v>
      </c>
      <c r="V5055" s="10"/>
      <c r="W5055" s="10"/>
      <c r="X5055" s="11">
        <v>4.3321012056107406</v>
      </c>
      <c r="Y5055" s="11"/>
      <c r="Z5055" s="11"/>
      <c r="AA5055" s="11"/>
      <c r="AB5055" s="11"/>
      <c r="AC5055" s="11"/>
      <c r="AD5055" s="9">
        <v>1</v>
      </c>
      <c r="AE5055" s="9">
        <v>1</v>
      </c>
    </row>
    <row r="5056" spans="1:31" hidden="1" x14ac:dyDescent="0.35">
      <c r="A5056" s="2" t="s">
        <v>255</v>
      </c>
      <c r="B5056" s="2" t="s">
        <v>256</v>
      </c>
      <c r="C5056" s="3"/>
      <c r="D5056" s="4">
        <v>1994</v>
      </c>
      <c r="E5056" s="5">
        <v>2748886300</v>
      </c>
      <c r="F5056" s="5">
        <v>2664441300</v>
      </c>
      <c r="G5056" s="5"/>
      <c r="H5056" s="5"/>
      <c r="I5056" s="6"/>
      <c r="J5056" s="4">
        <v>30470</v>
      </c>
      <c r="K5056" s="5"/>
      <c r="L5056" s="3"/>
      <c r="M5056" s="6"/>
      <c r="N5056" s="6"/>
      <c r="O5056" s="5"/>
      <c r="P5056" s="5"/>
      <c r="Q5056" s="4">
        <v>1</v>
      </c>
      <c r="R5056" s="4">
        <v>0</v>
      </c>
      <c r="S5056" s="4">
        <v>0</v>
      </c>
      <c r="T5056" s="4">
        <v>0</v>
      </c>
      <c r="U5056" s="4">
        <v>0</v>
      </c>
      <c r="V5056" s="5"/>
      <c r="W5056" s="5"/>
      <c r="X5056" s="6">
        <v>6.8661441321976042</v>
      </c>
      <c r="Y5056" s="6"/>
      <c r="Z5056" s="6"/>
      <c r="AA5056" s="6"/>
      <c r="AB5056" s="6"/>
      <c r="AC5056" s="6"/>
      <c r="AD5056" s="4">
        <v>1</v>
      </c>
      <c r="AE5056" s="4">
        <v>1</v>
      </c>
    </row>
    <row r="5057" spans="1:31" hidden="1" x14ac:dyDescent="0.35">
      <c r="A5057" s="7" t="s">
        <v>255</v>
      </c>
      <c r="B5057" s="7" t="s">
        <v>256</v>
      </c>
      <c r="C5057" s="8"/>
      <c r="D5057" s="9">
        <v>1995</v>
      </c>
      <c r="E5057" s="10">
        <v>2910398500</v>
      </c>
      <c r="F5057" s="10">
        <v>2871655600</v>
      </c>
      <c r="G5057" s="10"/>
      <c r="H5057" s="10"/>
      <c r="I5057" s="11"/>
      <c r="J5057" s="9">
        <v>30776</v>
      </c>
      <c r="K5057" s="10"/>
      <c r="L5057" s="8"/>
      <c r="M5057" s="11"/>
      <c r="N5057" s="11"/>
      <c r="O5057" s="10"/>
      <c r="P5057" s="10"/>
      <c r="Q5057" s="9">
        <v>1</v>
      </c>
      <c r="R5057" s="9">
        <v>0</v>
      </c>
      <c r="S5057" s="9">
        <v>0</v>
      </c>
      <c r="T5057" s="9">
        <v>0</v>
      </c>
      <c r="U5057" s="9">
        <v>0</v>
      </c>
      <c r="V5057" s="10"/>
      <c r="W5057" s="10"/>
      <c r="X5057" s="11">
        <v>5.8755504001747907</v>
      </c>
      <c r="Y5057" s="11"/>
      <c r="Z5057" s="11"/>
      <c r="AA5057" s="11"/>
      <c r="AB5057" s="11"/>
      <c r="AC5057" s="11"/>
      <c r="AD5057" s="9">
        <v>1</v>
      </c>
      <c r="AE5057" s="9">
        <v>1</v>
      </c>
    </row>
    <row r="5058" spans="1:31" hidden="1" x14ac:dyDescent="0.35">
      <c r="A5058" s="2" t="s">
        <v>255</v>
      </c>
      <c r="B5058" s="2" t="s">
        <v>256</v>
      </c>
      <c r="C5058" s="3"/>
      <c r="D5058" s="4">
        <v>1996</v>
      </c>
      <c r="E5058" s="5">
        <v>3111370300</v>
      </c>
      <c r="F5058" s="5">
        <v>3094985100</v>
      </c>
      <c r="G5058" s="5"/>
      <c r="H5058" s="5"/>
      <c r="I5058" s="6"/>
      <c r="J5058" s="4">
        <v>31033</v>
      </c>
      <c r="K5058" s="5"/>
      <c r="L5058" s="3"/>
      <c r="M5058" s="6"/>
      <c r="N5058" s="6"/>
      <c r="O5058" s="5"/>
      <c r="P5058" s="5"/>
      <c r="Q5058" s="4">
        <v>1</v>
      </c>
      <c r="R5058" s="4">
        <v>0</v>
      </c>
      <c r="S5058" s="4">
        <v>0</v>
      </c>
      <c r="T5058" s="4">
        <v>0</v>
      </c>
      <c r="U5058" s="4">
        <v>0</v>
      </c>
      <c r="V5058" s="5"/>
      <c r="W5058" s="5"/>
      <c r="X5058" s="6">
        <v>6.9053017997363586</v>
      </c>
      <c r="Y5058" s="6"/>
      <c r="Z5058" s="6"/>
      <c r="AA5058" s="6"/>
      <c r="AB5058" s="6"/>
      <c r="AC5058" s="6"/>
      <c r="AD5058" s="4">
        <v>1</v>
      </c>
      <c r="AE5058" s="4">
        <v>1</v>
      </c>
    </row>
    <row r="5059" spans="1:31" hidden="1" x14ac:dyDescent="0.35">
      <c r="A5059" s="7" t="s">
        <v>255</v>
      </c>
      <c r="B5059" s="7" t="s">
        <v>256</v>
      </c>
      <c r="C5059" s="8"/>
      <c r="D5059" s="9">
        <v>1997</v>
      </c>
      <c r="E5059" s="10">
        <v>3336171000</v>
      </c>
      <c r="F5059" s="10">
        <v>3335683000</v>
      </c>
      <c r="G5059" s="10"/>
      <c r="H5059" s="10"/>
      <c r="I5059" s="11"/>
      <c r="J5059" s="9">
        <v>31232</v>
      </c>
      <c r="K5059" s="10"/>
      <c r="L5059" s="8"/>
      <c r="M5059" s="11"/>
      <c r="N5059" s="11"/>
      <c r="O5059" s="10"/>
      <c r="P5059" s="10"/>
      <c r="Q5059" s="9">
        <v>1</v>
      </c>
      <c r="R5059" s="9">
        <v>0</v>
      </c>
      <c r="S5059" s="9">
        <v>0</v>
      </c>
      <c r="T5059" s="9">
        <v>0</v>
      </c>
      <c r="U5059" s="9">
        <v>0</v>
      </c>
      <c r="V5059" s="10"/>
      <c r="W5059" s="10"/>
      <c r="X5059" s="11">
        <v>7.2251348545687408</v>
      </c>
      <c r="Y5059" s="11"/>
      <c r="Z5059" s="11"/>
      <c r="AA5059" s="11"/>
      <c r="AB5059" s="11"/>
      <c r="AC5059" s="11"/>
      <c r="AD5059" s="9">
        <v>1</v>
      </c>
      <c r="AE5059" s="9">
        <v>1</v>
      </c>
    </row>
    <row r="5060" spans="1:31" hidden="1" x14ac:dyDescent="0.35">
      <c r="A5060" s="2" t="s">
        <v>255</v>
      </c>
      <c r="B5060" s="2" t="s">
        <v>256</v>
      </c>
      <c r="C5060" s="3"/>
      <c r="D5060" s="4">
        <v>1998</v>
      </c>
      <c r="E5060" s="5">
        <v>3595100000</v>
      </c>
      <c r="F5060" s="5">
        <v>3595100000</v>
      </c>
      <c r="G5060" s="5"/>
      <c r="H5060" s="5"/>
      <c r="I5060" s="6"/>
      <c r="J5060" s="4">
        <v>31668</v>
      </c>
      <c r="K5060" s="5"/>
      <c r="L5060" s="3"/>
      <c r="M5060" s="6"/>
      <c r="N5060" s="6"/>
      <c r="O5060" s="5"/>
      <c r="P5060" s="5"/>
      <c r="Q5060" s="4">
        <v>1</v>
      </c>
      <c r="R5060" s="4">
        <v>0</v>
      </c>
      <c r="S5060" s="4">
        <v>0</v>
      </c>
      <c r="T5060" s="4">
        <v>0</v>
      </c>
      <c r="U5060" s="4">
        <v>0</v>
      </c>
      <c r="V5060" s="5"/>
      <c r="W5060" s="5"/>
      <c r="X5060" s="6">
        <v>7.7612628369469068</v>
      </c>
      <c r="Y5060" s="6"/>
      <c r="Z5060" s="6"/>
      <c r="AA5060" s="6"/>
      <c r="AB5060" s="6"/>
      <c r="AC5060" s="6"/>
      <c r="AD5060" s="4">
        <v>1</v>
      </c>
      <c r="AE5060" s="4">
        <v>1</v>
      </c>
    </row>
    <row r="5061" spans="1:31" hidden="1" x14ac:dyDescent="0.35">
      <c r="A5061" s="7" t="s">
        <v>255</v>
      </c>
      <c r="B5061" s="7" t="s">
        <v>256</v>
      </c>
      <c r="C5061" s="8"/>
      <c r="D5061" s="9">
        <v>1999</v>
      </c>
      <c r="E5061" s="10">
        <v>3969383100</v>
      </c>
      <c r="F5061" s="10">
        <v>4001900000</v>
      </c>
      <c r="G5061" s="10"/>
      <c r="H5061" s="10"/>
      <c r="I5061" s="11"/>
      <c r="J5061" s="9">
        <v>32221</v>
      </c>
      <c r="K5061" s="10"/>
      <c r="L5061" s="8"/>
      <c r="M5061" s="11"/>
      <c r="N5061" s="11"/>
      <c r="O5061" s="10"/>
      <c r="P5061" s="10"/>
      <c r="Q5061" s="9">
        <v>1</v>
      </c>
      <c r="R5061" s="9">
        <v>0</v>
      </c>
      <c r="S5061" s="9">
        <v>0</v>
      </c>
      <c r="T5061" s="9">
        <v>0</v>
      </c>
      <c r="U5061" s="9">
        <v>0</v>
      </c>
      <c r="V5061" s="10"/>
      <c r="W5061" s="10"/>
      <c r="X5061" s="11">
        <v>10.410923201023619</v>
      </c>
      <c r="Y5061" s="11"/>
      <c r="Z5061" s="11"/>
      <c r="AA5061" s="11"/>
      <c r="AB5061" s="11"/>
      <c r="AC5061" s="11"/>
      <c r="AD5061" s="9">
        <v>1</v>
      </c>
      <c r="AE5061" s="9">
        <v>1</v>
      </c>
    </row>
    <row r="5062" spans="1:31" hidden="1" x14ac:dyDescent="0.35">
      <c r="A5062" s="2" t="s">
        <v>255</v>
      </c>
      <c r="B5062" s="2" t="s">
        <v>256</v>
      </c>
      <c r="C5062" s="3"/>
      <c r="D5062" s="4">
        <v>2000</v>
      </c>
      <c r="E5062" s="5">
        <v>4097204900</v>
      </c>
      <c r="F5062" s="5">
        <v>4194900000</v>
      </c>
      <c r="G5062" s="5"/>
      <c r="H5062" s="5"/>
      <c r="I5062" s="6"/>
      <c r="J5062" s="4">
        <v>32645</v>
      </c>
      <c r="K5062" s="5"/>
      <c r="L5062" s="3"/>
      <c r="M5062" s="6"/>
      <c r="N5062" s="6"/>
      <c r="O5062" s="5"/>
      <c r="P5062" s="5"/>
      <c r="Q5062" s="4">
        <v>1</v>
      </c>
      <c r="R5062" s="4">
        <v>0</v>
      </c>
      <c r="S5062" s="4">
        <v>0</v>
      </c>
      <c r="T5062" s="4">
        <v>0</v>
      </c>
      <c r="U5062" s="4">
        <v>0</v>
      </c>
      <c r="V5062" s="5"/>
      <c r="W5062" s="5"/>
      <c r="X5062" s="6">
        <v>3.2201930823961038</v>
      </c>
      <c r="Y5062" s="6"/>
      <c r="Z5062" s="6"/>
      <c r="AA5062" s="6"/>
      <c r="AB5062" s="6"/>
      <c r="AC5062" s="6"/>
      <c r="AD5062" s="4">
        <v>1</v>
      </c>
      <c r="AE5062" s="4">
        <v>1</v>
      </c>
    </row>
    <row r="5063" spans="1:31" hidden="1" x14ac:dyDescent="0.35">
      <c r="A5063" s="7" t="s">
        <v>255</v>
      </c>
      <c r="B5063" s="7" t="s">
        <v>256</v>
      </c>
      <c r="C5063" s="8"/>
      <c r="D5063" s="9">
        <v>2001</v>
      </c>
      <c r="E5063" s="10">
        <v>4067168600</v>
      </c>
      <c r="F5063" s="10">
        <v>4205200000</v>
      </c>
      <c r="G5063" s="10"/>
      <c r="H5063" s="10"/>
      <c r="I5063" s="11"/>
      <c r="J5063" s="9">
        <v>33194</v>
      </c>
      <c r="K5063" s="10"/>
      <c r="L5063" s="8"/>
      <c r="M5063" s="11"/>
      <c r="N5063" s="11"/>
      <c r="O5063" s="10"/>
      <c r="P5063" s="10"/>
      <c r="Q5063" s="9">
        <v>1</v>
      </c>
      <c r="R5063" s="9">
        <v>0</v>
      </c>
      <c r="S5063" s="9">
        <v>0</v>
      </c>
      <c r="T5063" s="9">
        <v>0</v>
      </c>
      <c r="U5063" s="9">
        <v>0</v>
      </c>
      <c r="V5063" s="10"/>
      <c r="W5063" s="10"/>
      <c r="X5063" s="11">
        <v>-0.73309245529800082</v>
      </c>
      <c r="Y5063" s="11"/>
      <c r="Z5063" s="11"/>
      <c r="AA5063" s="11"/>
      <c r="AB5063" s="11"/>
      <c r="AC5063" s="11"/>
      <c r="AD5063" s="9">
        <v>1</v>
      </c>
      <c r="AE5063" s="9">
        <v>1</v>
      </c>
    </row>
    <row r="5064" spans="1:31" hidden="1" x14ac:dyDescent="0.35">
      <c r="A5064" s="2" t="s">
        <v>255</v>
      </c>
      <c r="B5064" s="2" t="s">
        <v>256</v>
      </c>
      <c r="C5064" s="3"/>
      <c r="D5064" s="4">
        <v>2002</v>
      </c>
      <c r="E5064" s="5">
        <v>4026744200</v>
      </c>
      <c r="F5064" s="5">
        <v>4190500000</v>
      </c>
      <c r="G5064" s="5"/>
      <c r="H5064" s="5"/>
      <c r="I5064" s="6"/>
      <c r="J5064" s="4">
        <v>33694</v>
      </c>
      <c r="K5064" s="5"/>
      <c r="L5064" s="3"/>
      <c r="M5064" s="6"/>
      <c r="N5064" s="6"/>
      <c r="O5064" s="5"/>
      <c r="P5064" s="5"/>
      <c r="Q5064" s="4">
        <v>1</v>
      </c>
      <c r="R5064" s="4">
        <v>0</v>
      </c>
      <c r="S5064" s="4">
        <v>0</v>
      </c>
      <c r="T5064" s="4">
        <v>0</v>
      </c>
      <c r="U5064" s="4">
        <v>0</v>
      </c>
      <c r="V5064" s="5"/>
      <c r="W5064" s="5"/>
      <c r="X5064" s="6">
        <v>-0.99391994715930876</v>
      </c>
      <c r="Y5064" s="6"/>
      <c r="Z5064" s="6"/>
      <c r="AA5064" s="6"/>
      <c r="AB5064" s="6"/>
      <c r="AC5064" s="6"/>
      <c r="AD5064" s="4">
        <v>1</v>
      </c>
      <c r="AE5064" s="4">
        <v>1</v>
      </c>
    </row>
    <row r="5065" spans="1:31" hidden="1" x14ac:dyDescent="0.35">
      <c r="A5065" s="7" t="s">
        <v>255</v>
      </c>
      <c r="B5065" s="7" t="s">
        <v>256</v>
      </c>
      <c r="C5065" s="8"/>
      <c r="D5065" s="9">
        <v>2003</v>
      </c>
      <c r="E5065" s="10">
        <v>3948723400</v>
      </c>
      <c r="F5065" s="10">
        <v>4135300000</v>
      </c>
      <c r="G5065" s="10"/>
      <c r="H5065" s="10"/>
      <c r="I5065" s="11"/>
      <c r="J5065" s="9">
        <v>34079</v>
      </c>
      <c r="K5065" s="10"/>
      <c r="L5065" s="8"/>
      <c r="M5065" s="11"/>
      <c r="N5065" s="11"/>
      <c r="O5065" s="10"/>
      <c r="P5065" s="10"/>
      <c r="Q5065" s="9">
        <v>1</v>
      </c>
      <c r="R5065" s="9">
        <v>0</v>
      </c>
      <c r="S5065" s="9">
        <v>0</v>
      </c>
      <c r="T5065" s="9">
        <v>0</v>
      </c>
      <c r="U5065" s="9">
        <v>0</v>
      </c>
      <c r="V5065" s="10"/>
      <c r="W5065" s="10"/>
      <c r="X5065" s="11">
        <v>-1.9375653412501339</v>
      </c>
      <c r="Y5065" s="11"/>
      <c r="Z5065" s="11"/>
      <c r="AA5065" s="11"/>
      <c r="AB5065" s="11"/>
      <c r="AC5065" s="11"/>
      <c r="AD5065" s="9">
        <v>1</v>
      </c>
      <c r="AE5065" s="9">
        <v>1</v>
      </c>
    </row>
    <row r="5066" spans="1:31" hidden="1" x14ac:dyDescent="0.35">
      <c r="A5066" s="2" t="s">
        <v>255</v>
      </c>
      <c r="B5066" s="2" t="s">
        <v>256</v>
      </c>
      <c r="C5066" s="3"/>
      <c r="D5066" s="4">
        <v>2004</v>
      </c>
      <c r="E5066" s="5">
        <v>4068731900</v>
      </c>
      <c r="F5066" s="5">
        <v>4295500000</v>
      </c>
      <c r="G5066" s="5"/>
      <c r="H5066" s="5"/>
      <c r="I5066" s="6"/>
      <c r="J5066" s="4">
        <v>34447</v>
      </c>
      <c r="K5066" s="5"/>
      <c r="L5066" s="3"/>
      <c r="M5066" s="6"/>
      <c r="N5066" s="6"/>
      <c r="O5066" s="5"/>
      <c r="P5066" s="5"/>
      <c r="Q5066" s="4">
        <v>1</v>
      </c>
      <c r="R5066" s="4">
        <v>0</v>
      </c>
      <c r="S5066" s="4">
        <v>0</v>
      </c>
      <c r="T5066" s="4">
        <v>0</v>
      </c>
      <c r="U5066" s="4">
        <v>0</v>
      </c>
      <c r="V5066" s="5"/>
      <c r="W5066" s="5"/>
      <c r="X5066" s="6">
        <v>3.0391721030650061</v>
      </c>
      <c r="Y5066" s="6"/>
      <c r="Z5066" s="6"/>
      <c r="AA5066" s="6"/>
      <c r="AB5066" s="6"/>
      <c r="AC5066" s="6"/>
      <c r="AD5066" s="4">
        <v>1</v>
      </c>
      <c r="AE5066" s="4">
        <v>1</v>
      </c>
    </row>
    <row r="5067" spans="1:31" hidden="1" x14ac:dyDescent="0.35">
      <c r="A5067" s="7" t="s">
        <v>255</v>
      </c>
      <c r="B5067" s="7" t="s">
        <v>256</v>
      </c>
      <c r="C5067" s="8"/>
      <c r="D5067" s="9">
        <v>2005</v>
      </c>
      <c r="E5067" s="10">
        <v>4265173400</v>
      </c>
      <c r="F5067" s="10">
        <v>4556500000</v>
      </c>
      <c r="G5067" s="10"/>
      <c r="H5067" s="10"/>
      <c r="I5067" s="11"/>
      <c r="J5067" s="9">
        <v>34753</v>
      </c>
      <c r="K5067" s="10"/>
      <c r="L5067" s="8"/>
      <c r="M5067" s="11"/>
      <c r="N5067" s="11"/>
      <c r="O5067" s="10"/>
      <c r="P5067" s="10"/>
      <c r="Q5067" s="9">
        <v>1</v>
      </c>
      <c r="R5067" s="9">
        <v>0</v>
      </c>
      <c r="S5067" s="9">
        <v>0</v>
      </c>
      <c r="T5067" s="9">
        <v>0</v>
      </c>
      <c r="U5067" s="9">
        <v>0</v>
      </c>
      <c r="V5067" s="10"/>
      <c r="W5067" s="10"/>
      <c r="X5067" s="11">
        <v>4.8280767774352498</v>
      </c>
      <c r="Y5067" s="11"/>
      <c r="Z5067" s="11"/>
      <c r="AA5067" s="11"/>
      <c r="AB5067" s="11"/>
      <c r="AC5067" s="11"/>
      <c r="AD5067" s="9">
        <v>1</v>
      </c>
      <c r="AE5067" s="9">
        <v>1</v>
      </c>
    </row>
    <row r="5068" spans="1:31" hidden="1" x14ac:dyDescent="0.35">
      <c r="A5068" s="2" t="s">
        <v>255</v>
      </c>
      <c r="B5068" s="2" t="s">
        <v>256</v>
      </c>
      <c r="C5068" s="3"/>
      <c r="D5068" s="4">
        <v>2006</v>
      </c>
      <c r="E5068" s="5">
        <v>4633896300</v>
      </c>
      <c r="F5068" s="5">
        <v>5015500000</v>
      </c>
      <c r="G5068" s="5"/>
      <c r="H5068" s="5"/>
      <c r="I5068" s="6"/>
      <c r="J5068" s="4">
        <v>35037</v>
      </c>
      <c r="K5068" s="5"/>
      <c r="L5068" s="3"/>
      <c r="M5068" s="6"/>
      <c r="N5068" s="6"/>
      <c r="O5068" s="5"/>
      <c r="P5068" s="5"/>
      <c r="Q5068" s="4">
        <v>1</v>
      </c>
      <c r="R5068" s="4">
        <v>0</v>
      </c>
      <c r="S5068" s="4">
        <v>0</v>
      </c>
      <c r="T5068" s="4">
        <v>0</v>
      </c>
      <c r="U5068" s="4">
        <v>0</v>
      </c>
      <c r="V5068" s="5"/>
      <c r="W5068" s="5"/>
      <c r="X5068" s="6">
        <v>8.6449685726728003</v>
      </c>
      <c r="Y5068" s="6"/>
      <c r="Z5068" s="6"/>
      <c r="AA5068" s="6"/>
      <c r="AB5068" s="6"/>
      <c r="AC5068" s="6"/>
      <c r="AD5068" s="4">
        <v>1</v>
      </c>
      <c r="AE5068" s="4">
        <v>1</v>
      </c>
    </row>
    <row r="5069" spans="1:31" hidden="1" x14ac:dyDescent="0.35">
      <c r="A5069" s="7" t="s">
        <v>255</v>
      </c>
      <c r="B5069" s="7" t="s">
        <v>256</v>
      </c>
      <c r="C5069" s="8"/>
      <c r="D5069" s="9">
        <v>2007</v>
      </c>
      <c r="E5069" s="10">
        <v>4788018000</v>
      </c>
      <c r="F5069" s="10">
        <v>5523400000</v>
      </c>
      <c r="G5069" s="10"/>
      <c r="H5069" s="10"/>
      <c r="I5069" s="11"/>
      <c r="J5069" s="9">
        <v>35262</v>
      </c>
      <c r="K5069" s="10"/>
      <c r="L5069" s="8"/>
      <c r="M5069" s="11"/>
      <c r="N5069" s="11"/>
      <c r="O5069" s="10"/>
      <c r="P5069" s="10"/>
      <c r="Q5069" s="9">
        <v>1</v>
      </c>
      <c r="R5069" s="9">
        <v>0</v>
      </c>
      <c r="S5069" s="9">
        <v>0</v>
      </c>
      <c r="T5069" s="9">
        <v>0</v>
      </c>
      <c r="U5069" s="9">
        <v>0</v>
      </c>
      <c r="V5069" s="10"/>
      <c r="W5069" s="10"/>
      <c r="X5069" s="11">
        <v>3.3259635093689952</v>
      </c>
      <c r="Y5069" s="11"/>
      <c r="Z5069" s="11"/>
      <c r="AA5069" s="11"/>
      <c r="AB5069" s="11"/>
      <c r="AC5069" s="11"/>
      <c r="AD5069" s="9">
        <v>1</v>
      </c>
      <c r="AE5069" s="9">
        <v>1</v>
      </c>
    </row>
    <row r="5070" spans="1:31" hidden="1" x14ac:dyDescent="0.35">
      <c r="A5070" s="2" t="s">
        <v>255</v>
      </c>
      <c r="B5070" s="2" t="s">
        <v>256</v>
      </c>
      <c r="C5070" s="3"/>
      <c r="D5070" s="4">
        <v>2008</v>
      </c>
      <c r="E5070" s="5">
        <v>4874110800</v>
      </c>
      <c r="F5070" s="5">
        <v>5503700000</v>
      </c>
      <c r="G5070" s="5"/>
      <c r="H5070" s="5"/>
      <c r="I5070" s="6"/>
      <c r="J5070" s="4">
        <v>35473</v>
      </c>
      <c r="K5070" s="5"/>
      <c r="L5070" s="3"/>
      <c r="M5070" s="6"/>
      <c r="N5070" s="6"/>
      <c r="O5070" s="5"/>
      <c r="P5070" s="5"/>
      <c r="Q5070" s="4">
        <v>1</v>
      </c>
      <c r="R5070" s="4">
        <v>0</v>
      </c>
      <c r="S5070" s="4">
        <v>0</v>
      </c>
      <c r="T5070" s="4">
        <v>0</v>
      </c>
      <c r="U5070" s="4">
        <v>0</v>
      </c>
      <c r="V5070" s="5"/>
      <c r="W5070" s="5"/>
      <c r="X5070" s="6">
        <v>1.798088478364116</v>
      </c>
      <c r="Y5070" s="6"/>
      <c r="Z5070" s="6"/>
      <c r="AA5070" s="6"/>
      <c r="AB5070" s="6"/>
      <c r="AC5070" s="6"/>
      <c r="AD5070" s="4">
        <v>1</v>
      </c>
      <c r="AE5070" s="4">
        <v>1</v>
      </c>
    </row>
    <row r="5071" spans="1:31" hidden="1" x14ac:dyDescent="0.35">
      <c r="A5071" s="7" t="s">
        <v>255</v>
      </c>
      <c r="B5071" s="7" t="s">
        <v>256</v>
      </c>
      <c r="C5071" s="8"/>
      <c r="D5071" s="9">
        <v>2009</v>
      </c>
      <c r="E5071" s="10">
        <v>4817693800</v>
      </c>
      <c r="F5071" s="10">
        <v>4901400000</v>
      </c>
      <c r="G5071" s="10"/>
      <c r="H5071" s="10"/>
      <c r="I5071" s="11"/>
      <c r="J5071" s="9">
        <v>35742</v>
      </c>
      <c r="K5071" s="10"/>
      <c r="L5071" s="8"/>
      <c r="M5071" s="11"/>
      <c r="N5071" s="11"/>
      <c r="O5071" s="10"/>
      <c r="P5071" s="10"/>
      <c r="Q5071" s="9">
        <v>1</v>
      </c>
      <c r="R5071" s="9">
        <v>0</v>
      </c>
      <c r="S5071" s="9">
        <v>0</v>
      </c>
      <c r="T5071" s="9">
        <v>0</v>
      </c>
      <c r="U5071" s="9">
        <v>0</v>
      </c>
      <c r="V5071" s="10"/>
      <c r="W5071" s="10"/>
      <c r="X5071" s="11">
        <v>-1.1574829197563581</v>
      </c>
      <c r="Y5071" s="11"/>
      <c r="Z5071" s="11"/>
      <c r="AA5071" s="11"/>
      <c r="AB5071" s="11"/>
      <c r="AC5071" s="11"/>
      <c r="AD5071" s="9">
        <v>1</v>
      </c>
      <c r="AE5071" s="9">
        <v>1</v>
      </c>
    </row>
    <row r="5072" spans="1:31" hidden="1" x14ac:dyDescent="0.35">
      <c r="A5072" s="2" t="s">
        <v>255</v>
      </c>
      <c r="B5072" s="2" t="s">
        <v>256</v>
      </c>
      <c r="C5072" s="3"/>
      <c r="D5072" s="4">
        <v>2010</v>
      </c>
      <c r="E5072" s="5"/>
      <c r="F5072" s="5">
        <v>5300400000</v>
      </c>
      <c r="G5072" s="5"/>
      <c r="H5072" s="5"/>
      <c r="I5072" s="6"/>
      <c r="J5072" s="4">
        <v>36022</v>
      </c>
      <c r="K5072" s="5"/>
      <c r="L5072" s="3"/>
      <c r="M5072" s="6"/>
      <c r="N5072" s="6"/>
      <c r="O5072" s="5"/>
      <c r="P5072" s="5"/>
      <c r="Q5072" s="4">
        <v>1</v>
      </c>
      <c r="R5072" s="4">
        <v>0</v>
      </c>
      <c r="S5072" s="4">
        <v>0</v>
      </c>
      <c r="T5072" s="4">
        <v>0</v>
      </c>
      <c r="U5072" s="4">
        <v>0</v>
      </c>
      <c r="V5072" s="5"/>
      <c r="W5072" s="5"/>
      <c r="X5072" s="6"/>
      <c r="Y5072" s="6"/>
      <c r="Z5072" s="6"/>
      <c r="AA5072" s="6"/>
      <c r="AB5072" s="6"/>
      <c r="AC5072" s="6"/>
      <c r="AD5072" s="4">
        <v>1</v>
      </c>
      <c r="AE5072" s="4">
        <v>1</v>
      </c>
    </row>
    <row r="5073" spans="1:31" hidden="1" x14ac:dyDescent="0.35">
      <c r="A5073" s="7" t="s">
        <v>255</v>
      </c>
      <c r="B5073" s="7" t="s">
        <v>256</v>
      </c>
      <c r="C5073" s="8"/>
      <c r="D5073" s="9">
        <v>2011</v>
      </c>
      <c r="E5073" s="10"/>
      <c r="F5073" s="10">
        <v>5097100000</v>
      </c>
      <c r="G5073" s="10"/>
      <c r="H5073" s="10"/>
      <c r="I5073" s="11"/>
      <c r="J5073" s="9">
        <v>36312</v>
      </c>
      <c r="K5073" s="10"/>
      <c r="L5073" s="8"/>
      <c r="M5073" s="11"/>
      <c r="N5073" s="11"/>
      <c r="O5073" s="10"/>
      <c r="P5073" s="10"/>
      <c r="Q5073" s="9">
        <v>1</v>
      </c>
      <c r="R5073" s="9">
        <v>0</v>
      </c>
      <c r="S5073" s="9">
        <v>0</v>
      </c>
      <c r="T5073" s="9">
        <v>0</v>
      </c>
      <c r="U5073" s="9">
        <v>0</v>
      </c>
      <c r="V5073" s="10"/>
      <c r="W5073" s="10"/>
      <c r="X5073" s="11"/>
      <c r="Y5073" s="11"/>
      <c r="Z5073" s="11"/>
      <c r="AA5073" s="11"/>
      <c r="AB5073" s="11"/>
      <c r="AC5073" s="11"/>
      <c r="AD5073" s="9">
        <v>1</v>
      </c>
      <c r="AE5073" s="9">
        <v>1</v>
      </c>
    </row>
    <row r="5074" spans="1:31" hidden="1" x14ac:dyDescent="0.35">
      <c r="A5074" s="2" t="s">
        <v>255</v>
      </c>
      <c r="B5074" s="2" t="s">
        <v>256</v>
      </c>
      <c r="C5074" s="3"/>
      <c r="D5074" s="4">
        <v>2012</v>
      </c>
      <c r="E5074" s="5"/>
      <c r="F5074" s="5">
        <v>5116100000</v>
      </c>
      <c r="G5074" s="5"/>
      <c r="H5074" s="5"/>
      <c r="I5074" s="6"/>
      <c r="J5074" s="4">
        <v>36657</v>
      </c>
      <c r="K5074" s="5"/>
      <c r="L5074" s="3"/>
      <c r="M5074" s="6"/>
      <c r="N5074" s="6"/>
      <c r="O5074" s="5"/>
      <c r="P5074" s="5"/>
      <c r="Q5074" s="4">
        <v>1</v>
      </c>
      <c r="R5074" s="4">
        <v>0</v>
      </c>
      <c r="S5074" s="4">
        <v>0</v>
      </c>
      <c r="T5074" s="4">
        <v>0</v>
      </c>
      <c r="U5074" s="4">
        <v>0</v>
      </c>
      <c r="V5074" s="5"/>
      <c r="W5074" s="5"/>
      <c r="X5074" s="6"/>
      <c r="Y5074" s="6"/>
      <c r="Z5074" s="6"/>
      <c r="AA5074" s="6"/>
      <c r="AB5074" s="6"/>
      <c r="AC5074" s="6"/>
      <c r="AD5074" s="4">
        <v>1</v>
      </c>
      <c r="AE5074" s="4">
        <v>1</v>
      </c>
    </row>
    <row r="5075" spans="1:31" hidden="1" x14ac:dyDescent="0.35">
      <c r="A5075" s="7" t="s">
        <v>255</v>
      </c>
      <c r="B5075" s="7" t="s">
        <v>256</v>
      </c>
      <c r="C5075" s="8"/>
      <c r="D5075" s="9">
        <v>2013</v>
      </c>
      <c r="E5075" s="10"/>
      <c r="F5075" s="10">
        <v>5924500000</v>
      </c>
      <c r="G5075" s="10"/>
      <c r="H5075" s="10"/>
      <c r="I5075" s="11"/>
      <c r="J5075" s="9">
        <v>36984</v>
      </c>
      <c r="K5075" s="10"/>
      <c r="L5075" s="8"/>
      <c r="M5075" s="11"/>
      <c r="N5075" s="11"/>
      <c r="O5075" s="10"/>
      <c r="P5075" s="10"/>
      <c r="Q5075" s="9">
        <v>1</v>
      </c>
      <c r="R5075" s="9">
        <v>0</v>
      </c>
      <c r="S5075" s="9">
        <v>0</v>
      </c>
      <c r="T5075" s="9">
        <v>0</v>
      </c>
      <c r="U5075" s="9">
        <v>0</v>
      </c>
      <c r="V5075" s="10"/>
      <c r="W5075" s="10"/>
      <c r="X5075" s="11"/>
      <c r="Y5075" s="11"/>
      <c r="Z5075" s="11"/>
      <c r="AA5075" s="11"/>
      <c r="AB5075" s="11"/>
      <c r="AC5075" s="11"/>
      <c r="AD5075" s="9">
        <v>1</v>
      </c>
      <c r="AE5075" s="9">
        <v>1</v>
      </c>
    </row>
    <row r="5076" spans="1:31" hidden="1" x14ac:dyDescent="0.35">
      <c r="A5076" s="2" t="s">
        <v>255</v>
      </c>
      <c r="B5076" s="2" t="s">
        <v>256</v>
      </c>
      <c r="C5076" s="3"/>
      <c r="D5076" s="4">
        <v>2014</v>
      </c>
      <c r="E5076" s="5"/>
      <c r="F5076" s="5">
        <v>6099300000</v>
      </c>
      <c r="G5076" s="5"/>
      <c r="H5076" s="5"/>
      <c r="I5076" s="6"/>
      <c r="J5076" s="4">
        <v>37248</v>
      </c>
      <c r="K5076" s="5"/>
      <c r="L5076" s="3"/>
      <c r="M5076" s="6"/>
      <c r="N5076" s="6"/>
      <c r="O5076" s="5"/>
      <c r="P5076" s="5"/>
      <c r="Q5076" s="4">
        <v>1</v>
      </c>
      <c r="R5076" s="4">
        <v>0</v>
      </c>
      <c r="S5076" s="4">
        <v>0</v>
      </c>
      <c r="T5076" s="4">
        <v>0</v>
      </c>
      <c r="U5076" s="4">
        <v>0</v>
      </c>
      <c r="V5076" s="5"/>
      <c r="W5076" s="5"/>
      <c r="X5076" s="6"/>
      <c r="Y5076" s="6"/>
      <c r="Z5076" s="6"/>
      <c r="AA5076" s="6"/>
      <c r="AB5076" s="6"/>
      <c r="AC5076" s="6"/>
      <c r="AD5076" s="4">
        <v>1</v>
      </c>
      <c r="AE5076" s="4">
        <v>1</v>
      </c>
    </row>
    <row r="5077" spans="1:31" hidden="1" x14ac:dyDescent="0.35">
      <c r="A5077" s="7" t="s">
        <v>255</v>
      </c>
      <c r="B5077" s="7" t="s">
        <v>256</v>
      </c>
      <c r="C5077" s="8"/>
      <c r="D5077" s="9">
        <v>2015</v>
      </c>
      <c r="E5077" s="10"/>
      <c r="F5077" s="10">
        <v>6032700000</v>
      </c>
      <c r="G5077" s="10"/>
      <c r="H5077" s="10"/>
      <c r="I5077" s="11"/>
      <c r="J5077" s="9">
        <v>37494</v>
      </c>
      <c r="K5077" s="10"/>
      <c r="L5077" s="8"/>
      <c r="M5077" s="11"/>
      <c r="N5077" s="11"/>
      <c r="O5077" s="10"/>
      <c r="P5077" s="10"/>
      <c r="Q5077" s="9">
        <v>1</v>
      </c>
      <c r="R5077" s="9">
        <v>0</v>
      </c>
      <c r="S5077" s="9">
        <v>0</v>
      </c>
      <c r="T5077" s="9">
        <v>0</v>
      </c>
      <c r="U5077" s="9">
        <v>0</v>
      </c>
      <c r="V5077" s="10"/>
      <c r="W5077" s="10"/>
      <c r="X5077" s="11"/>
      <c r="Y5077" s="11"/>
      <c r="Z5077" s="11"/>
      <c r="AA5077" s="11"/>
      <c r="AB5077" s="11"/>
      <c r="AC5077" s="11"/>
      <c r="AD5077" s="9">
        <v>1</v>
      </c>
      <c r="AE5077" s="9">
        <v>1</v>
      </c>
    </row>
    <row r="5078" spans="1:31" hidden="1" x14ac:dyDescent="0.35">
      <c r="A5078" s="2" t="s">
        <v>255</v>
      </c>
      <c r="B5078" s="2" t="s">
        <v>256</v>
      </c>
      <c r="C5078" s="3"/>
      <c r="D5078" s="4">
        <v>2016</v>
      </c>
      <c r="E5078" s="5"/>
      <c r="F5078" s="5">
        <v>6146200000</v>
      </c>
      <c r="G5078" s="5"/>
      <c r="H5078" s="5"/>
      <c r="I5078" s="6"/>
      <c r="J5078" s="4">
        <v>37716</v>
      </c>
      <c r="K5078" s="5"/>
      <c r="L5078" s="3"/>
      <c r="M5078" s="6"/>
      <c r="N5078" s="6"/>
      <c r="O5078" s="5"/>
      <c r="P5078" s="5"/>
      <c r="Q5078" s="4">
        <v>1</v>
      </c>
      <c r="R5078" s="4">
        <v>0</v>
      </c>
      <c r="S5078" s="4">
        <v>0</v>
      </c>
      <c r="T5078" s="4">
        <v>0</v>
      </c>
      <c r="U5078" s="4">
        <v>0</v>
      </c>
      <c r="V5078" s="5"/>
      <c r="W5078" s="5"/>
      <c r="X5078" s="6"/>
      <c r="Y5078" s="6"/>
      <c r="Z5078" s="6"/>
      <c r="AA5078" s="6"/>
      <c r="AB5078" s="6"/>
      <c r="AC5078" s="6"/>
      <c r="AD5078" s="4">
        <v>1</v>
      </c>
      <c r="AE5078" s="4">
        <v>1</v>
      </c>
    </row>
    <row r="5079" spans="1:31" hidden="1" x14ac:dyDescent="0.35">
      <c r="A5079" s="7" t="s">
        <v>255</v>
      </c>
      <c r="B5079" s="7" t="s">
        <v>256</v>
      </c>
      <c r="C5079" s="8"/>
      <c r="D5079" s="9">
        <v>2017</v>
      </c>
      <c r="E5079" s="10"/>
      <c r="F5079" s="10">
        <v>6375200000</v>
      </c>
      <c r="G5079" s="10"/>
      <c r="H5079" s="10"/>
      <c r="I5079" s="11"/>
      <c r="J5079" s="9">
        <v>37962</v>
      </c>
      <c r="K5079" s="10"/>
      <c r="L5079" s="8"/>
      <c r="M5079" s="11"/>
      <c r="N5079" s="11"/>
      <c r="O5079" s="10"/>
      <c r="P5079" s="10"/>
      <c r="Q5079" s="9">
        <v>1</v>
      </c>
      <c r="R5079" s="9">
        <v>0</v>
      </c>
      <c r="S5079" s="9">
        <v>0</v>
      </c>
      <c r="T5079" s="9">
        <v>0</v>
      </c>
      <c r="U5079" s="9">
        <v>0</v>
      </c>
      <c r="V5079" s="10"/>
      <c r="W5079" s="10"/>
      <c r="X5079" s="11"/>
      <c r="Y5079" s="11"/>
      <c r="Z5079" s="11"/>
      <c r="AA5079" s="11"/>
      <c r="AB5079" s="11"/>
      <c r="AC5079" s="11"/>
      <c r="AD5079" s="9">
        <v>1</v>
      </c>
      <c r="AE5079" s="9">
        <v>1</v>
      </c>
    </row>
    <row r="5080" spans="1:31" hidden="1" x14ac:dyDescent="0.35">
      <c r="A5080" s="2" t="s">
        <v>255</v>
      </c>
      <c r="B5080" s="2" t="s">
        <v>256</v>
      </c>
      <c r="C5080" s="3"/>
      <c r="D5080" s="4">
        <v>2018</v>
      </c>
      <c r="E5080" s="5"/>
      <c r="F5080" s="5">
        <v>6544600000</v>
      </c>
      <c r="G5080" s="5"/>
      <c r="H5080" s="5"/>
      <c r="I5080" s="6"/>
      <c r="J5080" s="4">
        <v>38246</v>
      </c>
      <c r="K5080" s="5"/>
      <c r="L5080" s="3"/>
      <c r="M5080" s="6"/>
      <c r="N5080" s="6"/>
      <c r="O5080" s="5"/>
      <c r="P5080" s="5"/>
      <c r="Q5080" s="4">
        <v>1</v>
      </c>
      <c r="R5080" s="4">
        <v>0</v>
      </c>
      <c r="S5080" s="4">
        <v>0</v>
      </c>
      <c r="T5080" s="4">
        <v>0</v>
      </c>
      <c r="U5080" s="4">
        <v>0</v>
      </c>
      <c r="V5080" s="5"/>
      <c r="W5080" s="5"/>
      <c r="X5080" s="6"/>
      <c r="Y5080" s="6"/>
      <c r="Z5080" s="6"/>
      <c r="AA5080" s="6"/>
      <c r="AB5080" s="6"/>
      <c r="AC5080" s="6"/>
      <c r="AD5080" s="4">
        <v>1</v>
      </c>
      <c r="AE5080" s="4">
        <v>1</v>
      </c>
    </row>
    <row r="5081" spans="1:31" hidden="1" x14ac:dyDescent="0.35">
      <c r="A5081" s="7" t="s">
        <v>255</v>
      </c>
      <c r="B5081" s="7" t="s">
        <v>256</v>
      </c>
      <c r="C5081" s="8"/>
      <c r="D5081" s="9">
        <v>2019</v>
      </c>
      <c r="E5081" s="10"/>
      <c r="F5081" s="10">
        <v>6396400000</v>
      </c>
      <c r="G5081" s="10"/>
      <c r="H5081" s="10"/>
      <c r="I5081" s="11"/>
      <c r="J5081" s="9">
        <v>38563</v>
      </c>
      <c r="K5081" s="10"/>
      <c r="L5081" s="8"/>
      <c r="M5081" s="11"/>
      <c r="N5081" s="11"/>
      <c r="O5081" s="10"/>
      <c r="P5081" s="10"/>
      <c r="Q5081" s="9">
        <v>1</v>
      </c>
      <c r="R5081" s="9">
        <v>0</v>
      </c>
      <c r="S5081" s="9">
        <v>0</v>
      </c>
      <c r="T5081" s="9">
        <v>0</v>
      </c>
      <c r="U5081" s="9">
        <v>0</v>
      </c>
      <c r="V5081" s="10"/>
      <c r="W5081" s="10"/>
      <c r="X5081" s="11"/>
      <c r="Y5081" s="11"/>
      <c r="Z5081" s="11"/>
      <c r="AA5081" s="11"/>
      <c r="AB5081" s="11"/>
      <c r="AC5081" s="11"/>
      <c r="AD5081" s="9">
        <v>1</v>
      </c>
      <c r="AE5081" s="9">
        <v>1</v>
      </c>
    </row>
    <row r="5082" spans="1:31" hidden="1" x14ac:dyDescent="0.35">
      <c r="A5082" s="2" t="s">
        <v>255</v>
      </c>
      <c r="B5082" s="2" t="s">
        <v>256</v>
      </c>
      <c r="C5082" s="3"/>
      <c r="D5082" s="4">
        <v>2020</v>
      </c>
      <c r="E5082" s="5"/>
      <c r="F5082" s="5">
        <v>6014100000</v>
      </c>
      <c r="G5082" s="5"/>
      <c r="H5082" s="5"/>
      <c r="I5082" s="6"/>
      <c r="J5082" s="4">
        <v>38901</v>
      </c>
      <c r="K5082" s="5"/>
      <c r="L5082" s="3"/>
      <c r="M5082" s="6"/>
      <c r="N5082" s="6"/>
      <c r="O5082" s="5"/>
      <c r="P5082" s="5"/>
      <c r="Q5082" s="4">
        <v>1</v>
      </c>
      <c r="R5082" s="4">
        <v>0</v>
      </c>
      <c r="S5082" s="4">
        <v>0</v>
      </c>
      <c r="T5082" s="4">
        <v>0</v>
      </c>
      <c r="U5082" s="4">
        <v>0</v>
      </c>
      <c r="V5082" s="5"/>
      <c r="W5082" s="5"/>
      <c r="X5082" s="6"/>
      <c r="Y5082" s="6"/>
      <c r="Z5082" s="6"/>
      <c r="AA5082" s="6"/>
      <c r="AB5082" s="6"/>
      <c r="AC5082" s="6"/>
      <c r="AD5082" s="4">
        <v>1</v>
      </c>
      <c r="AE5082" s="4">
        <v>1</v>
      </c>
    </row>
    <row r="5083" spans="1:31" hidden="1" x14ac:dyDescent="0.35">
      <c r="A5083" s="7" t="s">
        <v>255</v>
      </c>
      <c r="B5083" s="7" t="s">
        <v>256</v>
      </c>
      <c r="C5083" s="8"/>
      <c r="D5083" s="9">
        <v>2021</v>
      </c>
      <c r="E5083" s="10"/>
      <c r="F5083" s="10">
        <v>7230900000</v>
      </c>
      <c r="G5083" s="10"/>
      <c r="H5083" s="10"/>
      <c r="I5083" s="11"/>
      <c r="J5083" s="9">
        <v>39182</v>
      </c>
      <c r="K5083" s="10"/>
      <c r="L5083" s="8"/>
      <c r="M5083" s="11"/>
      <c r="N5083" s="11"/>
      <c r="O5083" s="10"/>
      <c r="P5083" s="10"/>
      <c r="Q5083" s="9">
        <v>1</v>
      </c>
      <c r="R5083" s="9">
        <v>0</v>
      </c>
      <c r="S5083" s="9">
        <v>0</v>
      </c>
      <c r="T5083" s="9">
        <v>0</v>
      </c>
      <c r="U5083" s="9">
        <v>0</v>
      </c>
      <c r="V5083" s="10"/>
      <c r="W5083" s="10"/>
      <c r="X5083" s="11"/>
      <c r="Y5083" s="11"/>
      <c r="Z5083" s="11"/>
      <c r="AA5083" s="11"/>
      <c r="AB5083" s="11"/>
      <c r="AC5083" s="11"/>
      <c r="AD5083" s="9">
        <v>1</v>
      </c>
      <c r="AE5083" s="9">
        <v>1</v>
      </c>
    </row>
    <row r="5084" spans="1:31" hidden="1" x14ac:dyDescent="0.35">
      <c r="A5084" s="2" t="s">
        <v>255</v>
      </c>
      <c r="B5084" s="2" t="s">
        <v>256</v>
      </c>
      <c r="C5084" s="3"/>
      <c r="D5084" s="4">
        <v>2022</v>
      </c>
      <c r="E5084" s="5"/>
      <c r="F5084" s="5">
        <v>7091400000</v>
      </c>
      <c r="G5084" s="5"/>
      <c r="H5084" s="5"/>
      <c r="I5084" s="6"/>
      <c r="J5084" s="4">
        <v>39493</v>
      </c>
      <c r="K5084" s="5"/>
      <c r="L5084" s="3"/>
      <c r="M5084" s="6"/>
      <c r="N5084" s="6"/>
      <c r="O5084" s="5"/>
      <c r="P5084" s="5"/>
      <c r="Q5084" s="4">
        <v>1</v>
      </c>
      <c r="R5084" s="4">
        <v>0</v>
      </c>
      <c r="S5084" s="4">
        <v>0</v>
      </c>
      <c r="T5084" s="4">
        <v>0</v>
      </c>
      <c r="U5084" s="4">
        <v>0</v>
      </c>
      <c r="V5084" s="5"/>
      <c r="W5084" s="5"/>
      <c r="X5084" s="6"/>
      <c r="Y5084" s="6"/>
      <c r="Z5084" s="6"/>
      <c r="AA5084" s="6"/>
      <c r="AB5084" s="6"/>
      <c r="AC5084" s="6"/>
      <c r="AD5084" s="4">
        <v>1</v>
      </c>
      <c r="AE5084" s="4">
        <v>1</v>
      </c>
    </row>
    <row r="5085" spans="1:31" hidden="1" x14ac:dyDescent="0.35">
      <c r="A5085" s="7" t="s">
        <v>255</v>
      </c>
      <c r="B5085" s="7" t="s">
        <v>256</v>
      </c>
      <c r="C5085" s="8"/>
      <c r="D5085" s="9">
        <v>2023</v>
      </c>
      <c r="E5085" s="10"/>
      <c r="F5085" s="10">
        <v>7403000000</v>
      </c>
      <c r="G5085" s="10"/>
      <c r="H5085" s="10"/>
      <c r="I5085" s="11"/>
      <c r="J5085" s="9">
        <v>39846</v>
      </c>
      <c r="K5085" s="10"/>
      <c r="L5085" s="8"/>
      <c r="M5085" s="11"/>
      <c r="N5085" s="11"/>
      <c r="O5085" s="10"/>
      <c r="P5085" s="10"/>
      <c r="Q5085" s="9">
        <v>1</v>
      </c>
      <c r="R5085" s="9">
        <v>0</v>
      </c>
      <c r="S5085" s="9">
        <v>0</v>
      </c>
      <c r="T5085" s="9">
        <v>0</v>
      </c>
      <c r="U5085" s="9">
        <v>0</v>
      </c>
      <c r="V5085" s="10"/>
      <c r="W5085" s="10"/>
      <c r="X5085" s="11"/>
      <c r="Y5085" s="11"/>
      <c r="Z5085" s="11"/>
      <c r="AA5085" s="11"/>
      <c r="AB5085" s="11"/>
      <c r="AC5085" s="11"/>
      <c r="AD5085" s="9">
        <v>1</v>
      </c>
      <c r="AE5085" s="9">
        <v>1</v>
      </c>
    </row>
    <row r="5086" spans="1:31" hidden="1" x14ac:dyDescent="0.35">
      <c r="A5086" s="2" t="s">
        <v>255</v>
      </c>
      <c r="B5086" s="2" t="s">
        <v>256</v>
      </c>
      <c r="C5086" s="3"/>
      <c r="D5086" s="4">
        <v>2024</v>
      </c>
      <c r="E5086" s="5"/>
      <c r="F5086" s="5"/>
      <c r="G5086" s="5"/>
      <c r="H5086" s="5"/>
      <c r="I5086" s="6"/>
      <c r="J5086" s="4">
        <v>40450</v>
      </c>
      <c r="K5086" s="5"/>
      <c r="L5086" s="3"/>
      <c r="M5086" s="6"/>
      <c r="N5086" s="6"/>
      <c r="O5086" s="5"/>
      <c r="P5086" s="5"/>
      <c r="Q5086" s="4">
        <v>1</v>
      </c>
      <c r="R5086" s="4">
        <v>0</v>
      </c>
      <c r="S5086" s="4">
        <v>0</v>
      </c>
      <c r="T5086" s="4">
        <v>0</v>
      </c>
      <c r="U5086" s="4">
        <v>0</v>
      </c>
      <c r="V5086" s="5"/>
      <c r="W5086" s="5"/>
      <c r="X5086" s="6"/>
      <c r="Y5086" s="6"/>
      <c r="Z5086" s="6"/>
      <c r="AA5086" s="6"/>
      <c r="AB5086" s="6"/>
      <c r="AC5086" s="6"/>
      <c r="AD5086" s="4">
        <v>1</v>
      </c>
      <c r="AE5086" s="4">
        <v>1</v>
      </c>
    </row>
    <row r="5087" spans="1:31" hidden="1" x14ac:dyDescent="0.35">
      <c r="A5087" s="7" t="s">
        <v>257</v>
      </c>
      <c r="B5087" s="7" t="s">
        <v>258</v>
      </c>
      <c r="C5087" s="8">
        <v>17.16521111729072</v>
      </c>
      <c r="D5087" s="9">
        <v>1980</v>
      </c>
      <c r="E5087" s="10">
        <v>2047513400057</v>
      </c>
      <c r="F5087" s="10">
        <v>66527000000</v>
      </c>
      <c r="G5087" s="10">
        <v>186002950535</v>
      </c>
      <c r="H5087" s="10">
        <v>796459513799</v>
      </c>
      <c r="I5087" s="11">
        <v>27.862020890642601</v>
      </c>
      <c r="J5087" s="9">
        <v>14847974</v>
      </c>
      <c r="K5087" s="10"/>
      <c r="L5087" s="8">
        <v>4.5708508398747902</v>
      </c>
      <c r="M5087" s="11">
        <v>4.4249999999999998</v>
      </c>
      <c r="N5087" s="11">
        <v>16.562000000000001</v>
      </c>
      <c r="O5087" s="10">
        <v>0</v>
      </c>
      <c r="P5087" s="10">
        <v>7.2420791667600001E-2</v>
      </c>
      <c r="Q5087" s="9">
        <v>0</v>
      </c>
      <c r="R5087" s="9">
        <v>1</v>
      </c>
      <c r="S5087" s="9">
        <v>0</v>
      </c>
      <c r="T5087" s="9">
        <v>0</v>
      </c>
      <c r="U5087" s="9">
        <v>0</v>
      </c>
      <c r="V5087" s="10">
        <v>249833136106.29251</v>
      </c>
      <c r="W5087" s="10"/>
      <c r="X5087" s="11"/>
      <c r="Y5087" s="11"/>
      <c r="Z5087" s="11"/>
      <c r="AA5087" s="11"/>
      <c r="AB5087" s="11"/>
      <c r="AC5087" s="11"/>
      <c r="AD5087" s="9">
        <v>0</v>
      </c>
      <c r="AE5087" s="9">
        <v>0</v>
      </c>
    </row>
    <row r="5088" spans="1:31" hidden="1" x14ac:dyDescent="0.35">
      <c r="A5088" s="2" t="s">
        <v>257</v>
      </c>
      <c r="B5088" s="2" t="s">
        <v>258</v>
      </c>
      <c r="C5088" s="3">
        <v>18.136344920887009</v>
      </c>
      <c r="D5088" s="4">
        <v>1981</v>
      </c>
      <c r="E5088" s="5">
        <v>2164211933393</v>
      </c>
      <c r="F5088" s="5">
        <v>85005000000</v>
      </c>
      <c r="G5088" s="5">
        <v>209317451819</v>
      </c>
      <c r="H5088" s="5">
        <v>669857829110</v>
      </c>
      <c r="I5088" s="6">
        <v>-15.895558091223959</v>
      </c>
      <c r="J5088" s="4">
        <v>15099414</v>
      </c>
      <c r="K5088" s="5"/>
      <c r="L5088" s="3">
        <v>5.3921868214212303</v>
      </c>
      <c r="M5088" s="6">
        <v>4.0540000000000003</v>
      </c>
      <c r="N5088" s="6">
        <v>-10.227</v>
      </c>
      <c r="O5088" s="5">
        <v>0</v>
      </c>
      <c r="P5088" s="5">
        <v>7.5913854551799997E-2</v>
      </c>
      <c r="Q5088" s="4">
        <v>0</v>
      </c>
      <c r="R5088" s="4">
        <v>1</v>
      </c>
      <c r="S5088" s="4">
        <v>0</v>
      </c>
      <c r="T5088" s="4">
        <v>0</v>
      </c>
      <c r="U5088" s="4">
        <v>0</v>
      </c>
      <c r="V5088" s="5">
        <v>285909975128.3573</v>
      </c>
      <c r="W5088" s="5"/>
      <c r="X5088" s="6">
        <v>5.6995247666145321</v>
      </c>
      <c r="Y5088" s="6">
        <v>12.534479274087071</v>
      </c>
      <c r="Z5088" s="6"/>
      <c r="AA5088" s="6"/>
      <c r="AB5088" s="6">
        <v>4.8232873512797303</v>
      </c>
      <c r="AC5088" s="6">
        <v>14.440373916899381</v>
      </c>
      <c r="AD5088" s="4">
        <v>0</v>
      </c>
      <c r="AE5088" s="4">
        <v>0</v>
      </c>
    </row>
    <row r="5089" spans="1:31" hidden="1" x14ac:dyDescent="0.35">
      <c r="A5089" s="7" t="s">
        <v>257</v>
      </c>
      <c r="B5089" s="7" t="s">
        <v>258</v>
      </c>
      <c r="C5089" s="8">
        <v>19.62423668352849</v>
      </c>
      <c r="D5089" s="9">
        <v>1982</v>
      </c>
      <c r="E5089" s="10">
        <v>2253842677603</v>
      </c>
      <c r="F5089" s="10">
        <v>99238000000</v>
      </c>
      <c r="G5089" s="10">
        <v>205250363899</v>
      </c>
      <c r="H5089" s="10">
        <v>702355957006</v>
      </c>
      <c r="I5089" s="11">
        <v>4.8514963151476991</v>
      </c>
      <c r="J5089" s="9">
        <v>15286567</v>
      </c>
      <c r="K5089" s="10"/>
      <c r="L5089" s="8">
        <v>5.9759314413549891</v>
      </c>
      <c r="M5089" s="11">
        <v>5.1950000000000003</v>
      </c>
      <c r="N5089" s="11"/>
      <c r="O5089" s="10">
        <v>0</v>
      </c>
      <c r="P5089" s="10">
        <v>8.2386170503399997E-2</v>
      </c>
      <c r="Q5089" s="9">
        <v>0</v>
      </c>
      <c r="R5089" s="9">
        <v>1</v>
      </c>
      <c r="S5089" s="9">
        <v>0</v>
      </c>
      <c r="T5089" s="9">
        <v>0</v>
      </c>
      <c r="U5089" s="9">
        <v>0</v>
      </c>
      <c r="V5089" s="10">
        <v>325885599443.62891</v>
      </c>
      <c r="W5089" s="10"/>
      <c r="X5089" s="11">
        <v>4.1414957022937697</v>
      </c>
      <c r="Y5089" s="11">
        <v>-1.943023806498883</v>
      </c>
      <c r="Z5089" s="11"/>
      <c r="AA5089" s="11"/>
      <c r="AB5089" s="11">
        <v>8.5258692103212859</v>
      </c>
      <c r="AC5089" s="11">
        <v>13.981892131369261</v>
      </c>
      <c r="AD5089" s="9">
        <v>0</v>
      </c>
      <c r="AE5089" s="9">
        <v>0</v>
      </c>
    </row>
    <row r="5090" spans="1:31" hidden="1" x14ac:dyDescent="0.35">
      <c r="A5090" s="2" t="s">
        <v>257</v>
      </c>
      <c r="B5090" s="2" t="s">
        <v>258</v>
      </c>
      <c r="C5090" s="3">
        <v>21.076224702099491</v>
      </c>
      <c r="D5090" s="4">
        <v>1983</v>
      </c>
      <c r="E5090" s="5">
        <v>2362342460571</v>
      </c>
      <c r="F5090" s="5">
        <v>121601000000</v>
      </c>
      <c r="G5090" s="5">
        <v>243881063305</v>
      </c>
      <c r="H5090" s="5">
        <v>787941672099</v>
      </c>
      <c r="I5090" s="6">
        <v>12.185518502303941</v>
      </c>
      <c r="J5090" s="4">
        <v>15388794</v>
      </c>
      <c r="K5090" s="5"/>
      <c r="L5090" s="3">
        <v>6.8104336948282311</v>
      </c>
      <c r="M5090" s="6">
        <v>-4.9379999999999997</v>
      </c>
      <c r="N5090" s="6">
        <v>10.127000000000001</v>
      </c>
      <c r="O5090" s="5">
        <v>0</v>
      </c>
      <c r="P5090" s="5">
        <v>8.3847866561000003E-2</v>
      </c>
      <c r="Q5090" s="4">
        <v>0</v>
      </c>
      <c r="R5090" s="4">
        <v>1</v>
      </c>
      <c r="S5090" s="4">
        <v>0</v>
      </c>
      <c r="T5090" s="4">
        <v>0</v>
      </c>
      <c r="U5090" s="4">
        <v>0</v>
      </c>
      <c r="V5090" s="5">
        <v>376318178084.05219</v>
      </c>
      <c r="W5090" s="5"/>
      <c r="X5090" s="6">
        <v>4.8139909695645384</v>
      </c>
      <c r="Y5090" s="6">
        <v>18.82125744975998</v>
      </c>
      <c r="Z5090" s="6"/>
      <c r="AA5090" s="6"/>
      <c r="AB5090" s="6">
        <v>1.774200753195202</v>
      </c>
      <c r="AC5090" s="6">
        <v>15.47554685648115</v>
      </c>
      <c r="AD5090" s="4">
        <v>0</v>
      </c>
      <c r="AE5090" s="4">
        <v>0</v>
      </c>
    </row>
    <row r="5091" spans="1:31" hidden="1" x14ac:dyDescent="0.35">
      <c r="A5091" s="7" t="s">
        <v>257</v>
      </c>
      <c r="B5091" s="7" t="s">
        <v>258</v>
      </c>
      <c r="C5091" s="8">
        <v>19.302550960675401</v>
      </c>
      <c r="D5091" s="9">
        <v>1984</v>
      </c>
      <c r="E5091" s="10">
        <v>2482801764835</v>
      </c>
      <c r="F5091" s="10">
        <v>153746000000</v>
      </c>
      <c r="G5091" s="10">
        <v>223667785775</v>
      </c>
      <c r="H5091" s="10">
        <v>806946202574</v>
      </c>
      <c r="I5091" s="11">
        <v>2.4119209768882679</v>
      </c>
      <c r="J5091" s="9">
        <v>15441860</v>
      </c>
      <c r="K5091" s="10"/>
      <c r="L5091" s="8">
        <v>7.9435709343077097</v>
      </c>
      <c r="M5091" s="11">
        <v>16.882999999999999</v>
      </c>
      <c r="N5091" s="11">
        <v>3.448</v>
      </c>
      <c r="O5091" s="10">
        <v>0</v>
      </c>
      <c r="P5091" s="10">
        <v>8.3234205298999997E-2</v>
      </c>
      <c r="Q5091" s="9">
        <v>0</v>
      </c>
      <c r="R5091" s="9">
        <v>1</v>
      </c>
      <c r="S5091" s="9">
        <v>0</v>
      </c>
      <c r="T5091" s="9">
        <v>0</v>
      </c>
      <c r="U5091" s="9">
        <v>0</v>
      </c>
      <c r="V5091" s="10">
        <v>373596462415.00293</v>
      </c>
      <c r="W5091" s="10"/>
      <c r="X5091" s="11">
        <v>5.09914655789931</v>
      </c>
      <c r="Y5091" s="11">
        <v>-8.2881701662589027</v>
      </c>
      <c r="Z5091" s="11"/>
      <c r="AA5091" s="11"/>
      <c r="AB5091" s="11">
        <v>-0.73187462862106689</v>
      </c>
      <c r="AC5091" s="11">
        <v>-0.72324852413622953</v>
      </c>
      <c r="AD5091" s="9">
        <v>0</v>
      </c>
      <c r="AE5091" s="9">
        <v>0</v>
      </c>
    </row>
    <row r="5092" spans="1:31" hidden="1" x14ac:dyDescent="0.35">
      <c r="A5092" s="2" t="s">
        <v>257</v>
      </c>
      <c r="B5092" s="2" t="s">
        <v>258</v>
      </c>
      <c r="C5092" s="3">
        <v>20.683664357197841</v>
      </c>
      <c r="D5092" s="4">
        <v>1985</v>
      </c>
      <c r="E5092" s="5">
        <v>2606927114389</v>
      </c>
      <c r="F5092" s="5">
        <v>162375000000</v>
      </c>
      <c r="G5092" s="5">
        <v>225698873948</v>
      </c>
      <c r="H5092" s="5">
        <v>771001060487</v>
      </c>
      <c r="I5092" s="6">
        <v>-4.4544657341892284</v>
      </c>
      <c r="J5092" s="4">
        <v>15544154</v>
      </c>
      <c r="K5092" s="5"/>
      <c r="L5092" s="3">
        <v>8.0612295279917898</v>
      </c>
      <c r="M5092" s="6">
        <v>11.111000000000001</v>
      </c>
      <c r="N5092" s="6">
        <v>11.111000000000001</v>
      </c>
      <c r="O5092" s="5">
        <v>2.4649999999999999</v>
      </c>
      <c r="P5092" s="5">
        <v>7.5627891645999895E-2</v>
      </c>
      <c r="Q5092" s="4">
        <v>0</v>
      </c>
      <c r="R5092" s="4">
        <v>1</v>
      </c>
      <c r="S5092" s="4">
        <v>0</v>
      </c>
      <c r="T5092" s="4">
        <v>0</v>
      </c>
      <c r="U5092" s="4">
        <v>0</v>
      </c>
      <c r="V5092" s="5">
        <v>416625030752.18488</v>
      </c>
      <c r="W5092" s="5"/>
      <c r="X5092" s="6">
        <v>4.9994063687258983</v>
      </c>
      <c r="Y5092" s="6">
        <v>0.90808256806511523</v>
      </c>
      <c r="Z5092" s="6"/>
      <c r="AA5092" s="6"/>
      <c r="AB5092" s="6">
        <v>-9.1384468989355341</v>
      </c>
      <c r="AC5092" s="6">
        <v>11.517391802651611</v>
      </c>
      <c r="AD5092" s="4">
        <v>0</v>
      </c>
      <c r="AE5092" s="4">
        <v>0</v>
      </c>
    </row>
    <row r="5093" spans="1:31" hidden="1" x14ac:dyDescent="0.35">
      <c r="A5093" s="7" t="s">
        <v>257</v>
      </c>
      <c r="B5093" s="7" t="s">
        <v>258</v>
      </c>
      <c r="C5093" s="8">
        <v>20.355650400615129</v>
      </c>
      <c r="D5093" s="9">
        <v>1986</v>
      </c>
      <c r="E5093" s="10">
        <v>2720473047937</v>
      </c>
      <c r="F5093" s="10">
        <v>179474000000</v>
      </c>
      <c r="G5093" s="10">
        <v>232728052551</v>
      </c>
      <c r="H5093" s="10">
        <v>841116520586</v>
      </c>
      <c r="I5093" s="11">
        <v>9.0940808894234095</v>
      </c>
      <c r="J5093" s="9">
        <v>15731256</v>
      </c>
      <c r="K5093" s="10"/>
      <c r="L5093" s="8">
        <v>8.7042223716124401</v>
      </c>
      <c r="M5093" s="11">
        <v>5</v>
      </c>
      <c r="N5093" s="11">
        <v>1</v>
      </c>
      <c r="O5093" s="10">
        <v>2.6516999999999999</v>
      </c>
      <c r="P5093" s="10">
        <v>7.8735556627999997E-2</v>
      </c>
      <c r="Q5093" s="9">
        <v>0</v>
      </c>
      <c r="R5093" s="9">
        <v>1</v>
      </c>
      <c r="S5093" s="9">
        <v>0</v>
      </c>
      <c r="T5093" s="9">
        <v>0</v>
      </c>
      <c r="U5093" s="9">
        <v>0</v>
      </c>
      <c r="V5093" s="10">
        <v>419716988379.65601</v>
      </c>
      <c r="W5093" s="10"/>
      <c r="X5093" s="11">
        <v>4.3555469165701011</v>
      </c>
      <c r="Y5093" s="11">
        <v>3.1144057035124999</v>
      </c>
      <c r="Z5093" s="11"/>
      <c r="AA5093" s="11">
        <v>7.5740365111561907</v>
      </c>
      <c r="AB5093" s="11">
        <v>4.1091519469384448</v>
      </c>
      <c r="AC5093" s="11">
        <v>0.74214399021797506</v>
      </c>
      <c r="AD5093" s="9">
        <v>0</v>
      </c>
      <c r="AE5093" s="9">
        <v>0</v>
      </c>
    </row>
    <row r="5094" spans="1:31" hidden="1" x14ac:dyDescent="0.35">
      <c r="A5094" s="2" t="s">
        <v>257</v>
      </c>
      <c r="B5094" s="2" t="s">
        <v>258</v>
      </c>
      <c r="C5094" s="3">
        <v>20.19158918885946</v>
      </c>
      <c r="D5094" s="4">
        <v>1987</v>
      </c>
      <c r="E5094" s="5">
        <v>2767417821750</v>
      </c>
      <c r="F5094" s="5">
        <v>196723000000</v>
      </c>
      <c r="G5094" s="5">
        <v>229963782923</v>
      </c>
      <c r="H5094" s="5">
        <v>836902539386</v>
      </c>
      <c r="I5094" s="6">
        <v>-0.5009985057794637</v>
      </c>
      <c r="J5094" s="4">
        <v>15916576</v>
      </c>
      <c r="K5094" s="5"/>
      <c r="L5094" s="3">
        <v>9.3759416267088191</v>
      </c>
      <c r="M5094" s="6">
        <v>-0.95199999999999996</v>
      </c>
      <c r="N5094" s="6"/>
      <c r="O5094" s="5">
        <v>2.7071999999999998</v>
      </c>
      <c r="P5094" s="5">
        <v>8.4790084429000004E-2</v>
      </c>
      <c r="Q5094" s="4">
        <v>0</v>
      </c>
      <c r="R5094" s="4">
        <v>1</v>
      </c>
      <c r="S5094" s="4">
        <v>0</v>
      </c>
      <c r="T5094" s="4">
        <v>0</v>
      </c>
      <c r="U5094" s="4">
        <v>0</v>
      </c>
      <c r="V5094" s="5">
        <v>423653448170.4447</v>
      </c>
      <c r="W5094" s="5"/>
      <c r="X5094" s="6">
        <v>1.725610692912372</v>
      </c>
      <c r="Y5094" s="6">
        <v>-1.187768125801782</v>
      </c>
      <c r="Z5094" s="6"/>
      <c r="AA5094" s="6">
        <v>2.092996945355805</v>
      </c>
      <c r="AB5094" s="6">
        <v>7.6896996227583543</v>
      </c>
      <c r="AC5094" s="6">
        <v>0.9378843124710412</v>
      </c>
      <c r="AD5094" s="4">
        <v>0</v>
      </c>
      <c r="AE5094" s="4">
        <v>0</v>
      </c>
    </row>
    <row r="5095" spans="1:31" hidden="1" x14ac:dyDescent="0.35">
      <c r="A5095" s="7" t="s">
        <v>257</v>
      </c>
      <c r="B5095" s="7" t="s">
        <v>258</v>
      </c>
      <c r="C5095" s="8">
        <v>21.79956032471101</v>
      </c>
      <c r="D5095" s="9">
        <v>1988</v>
      </c>
      <c r="E5095" s="10">
        <v>2835847348159</v>
      </c>
      <c r="F5095" s="10">
        <v>221982000000</v>
      </c>
      <c r="G5095" s="10">
        <v>230694874348</v>
      </c>
      <c r="H5095" s="10">
        <v>785246786119</v>
      </c>
      <c r="I5095" s="11">
        <v>-6.1722543350026911</v>
      </c>
      <c r="J5095" s="9">
        <v>16078621</v>
      </c>
      <c r="K5095" s="10"/>
      <c r="L5095" s="8">
        <v>10.687781084264699</v>
      </c>
      <c r="M5095" s="11">
        <v>-2.8849999999999998</v>
      </c>
      <c r="N5095" s="11">
        <v>-4.95</v>
      </c>
      <c r="O5095" s="10">
        <v>2.7984</v>
      </c>
      <c r="P5095" s="10">
        <v>8.0764023562999998E-2</v>
      </c>
      <c r="Q5095" s="9">
        <v>0</v>
      </c>
      <c r="R5095" s="9">
        <v>1</v>
      </c>
      <c r="S5095" s="9">
        <v>0</v>
      </c>
      <c r="T5095" s="9">
        <v>0</v>
      </c>
      <c r="U5095" s="9">
        <v>0</v>
      </c>
      <c r="V5095" s="10">
        <v>452770314235.24158</v>
      </c>
      <c r="W5095" s="10"/>
      <c r="X5095" s="11">
        <v>2.4726850376979939</v>
      </c>
      <c r="Y5095" s="11">
        <v>0.31791589775890722</v>
      </c>
      <c r="Z5095" s="11"/>
      <c r="AA5095" s="11">
        <v>3.3687943262411411</v>
      </c>
      <c r="AB5095" s="11">
        <v>-4.7482684952050924</v>
      </c>
      <c r="AC5095" s="11">
        <v>6.8728028039282112</v>
      </c>
      <c r="AD5095" s="9">
        <v>0</v>
      </c>
      <c r="AE5095" s="9">
        <v>0</v>
      </c>
    </row>
    <row r="5096" spans="1:31" hidden="1" x14ac:dyDescent="0.35">
      <c r="A5096" s="2" t="s">
        <v>257</v>
      </c>
      <c r="B5096" s="2" t="s">
        <v>258</v>
      </c>
      <c r="C5096" s="3">
        <v>20.180554287370331</v>
      </c>
      <c r="D5096" s="4">
        <v>1989</v>
      </c>
      <c r="E5096" s="5">
        <v>2901052026277</v>
      </c>
      <c r="F5096" s="5">
        <v>251891000000</v>
      </c>
      <c r="G5096" s="5">
        <v>250121883728</v>
      </c>
      <c r="H5096" s="5">
        <v>730888935233</v>
      </c>
      <c r="I5096" s="6">
        <v>-6.9223907498759729</v>
      </c>
      <c r="J5096" s="4">
        <v>16248557</v>
      </c>
      <c r="K5096" s="5"/>
      <c r="L5096" s="3">
        <v>11.924094018306301</v>
      </c>
      <c r="M5096" s="6">
        <v>1.98</v>
      </c>
      <c r="N5096" s="6">
        <v>-6.25</v>
      </c>
      <c r="O5096" s="5">
        <v>2.8578999999999999</v>
      </c>
      <c r="P5096" s="5">
        <v>7.67288625619999E-2</v>
      </c>
      <c r="Q5096" s="4">
        <v>0</v>
      </c>
      <c r="R5096" s="4">
        <v>1</v>
      </c>
      <c r="S5096" s="4">
        <v>0</v>
      </c>
      <c r="T5096" s="4">
        <v>0</v>
      </c>
      <c r="U5096" s="4">
        <v>0</v>
      </c>
      <c r="V5096" s="5">
        <v>426304924482.81049</v>
      </c>
      <c r="W5096" s="5"/>
      <c r="X5096" s="6">
        <v>2.299301411986443</v>
      </c>
      <c r="Y5096" s="6">
        <v>8.4210840985979729</v>
      </c>
      <c r="Z5096" s="6"/>
      <c r="AA5096" s="6">
        <v>2.126214979988577</v>
      </c>
      <c r="AB5096" s="6">
        <v>-4.996235728464506</v>
      </c>
      <c r="AC5096" s="6">
        <v>-5.8452131070326132</v>
      </c>
      <c r="AD5096" s="4">
        <v>0</v>
      </c>
      <c r="AE5096" s="4">
        <v>0</v>
      </c>
    </row>
    <row r="5097" spans="1:31" hidden="1" x14ac:dyDescent="0.35">
      <c r="A5097" s="7" t="s">
        <v>257</v>
      </c>
      <c r="B5097" s="7" t="s">
        <v>258</v>
      </c>
      <c r="C5097" s="8">
        <v>19.61629540312757</v>
      </c>
      <c r="D5097" s="9">
        <v>1990</v>
      </c>
      <c r="E5097" s="10">
        <v>3086719219924</v>
      </c>
      <c r="F5097" s="10">
        <v>321784000000</v>
      </c>
      <c r="G5097" s="10">
        <v>243592430575</v>
      </c>
      <c r="H5097" s="10">
        <v>710480651921</v>
      </c>
      <c r="I5097" s="11">
        <v>-2.7922550647854649</v>
      </c>
      <c r="J5097" s="9">
        <v>16352458</v>
      </c>
      <c r="K5097" s="10">
        <v>61206000000</v>
      </c>
      <c r="L5097" s="8">
        <v>14.4872080825492</v>
      </c>
      <c r="M5097" s="11">
        <v>16.5</v>
      </c>
      <c r="N5097" s="11">
        <v>5.6</v>
      </c>
      <c r="O5097" s="10">
        <v>3.1497999999999999</v>
      </c>
      <c r="P5097" s="10">
        <v>8.5437543184999895E-2</v>
      </c>
      <c r="Q5097" s="9">
        <v>0</v>
      </c>
      <c r="R5097" s="9">
        <v>1</v>
      </c>
      <c r="S5097" s="9">
        <v>0</v>
      </c>
      <c r="T5097" s="9">
        <v>0</v>
      </c>
      <c r="U5097" s="9">
        <v>0</v>
      </c>
      <c r="V5097" s="10">
        <v>435709210776.33148</v>
      </c>
      <c r="W5097" s="10">
        <v>422483059891.4823</v>
      </c>
      <c r="X5097" s="11">
        <v>6.3999953108483831</v>
      </c>
      <c r="Y5097" s="11">
        <v>-2.6105085471451921</v>
      </c>
      <c r="Z5097" s="11"/>
      <c r="AA5097" s="11">
        <v>10.213793344763641</v>
      </c>
      <c r="AB5097" s="11">
        <v>11.349940989888969</v>
      </c>
      <c r="AC5097" s="11">
        <v>2.2059999201112199</v>
      </c>
      <c r="AD5097" s="9">
        <v>0</v>
      </c>
      <c r="AE5097" s="9">
        <v>0</v>
      </c>
    </row>
    <row r="5098" spans="1:31" hidden="1" x14ac:dyDescent="0.35">
      <c r="A5098" s="2" t="s">
        <v>257</v>
      </c>
      <c r="B5098" s="2" t="s">
        <v>258</v>
      </c>
      <c r="C5098" s="3">
        <v>8.8212007681048501</v>
      </c>
      <c r="D5098" s="4">
        <v>1991</v>
      </c>
      <c r="E5098" s="5">
        <v>3228707910300</v>
      </c>
      <c r="F5098" s="5">
        <v>372345000000</v>
      </c>
      <c r="G5098" s="5">
        <v>258328374500</v>
      </c>
      <c r="H5098" s="5">
        <v>771756075300</v>
      </c>
      <c r="I5098" s="6">
        <v>8.6245027522316491</v>
      </c>
      <c r="J5098" s="4">
        <v>16475354</v>
      </c>
      <c r="K5098" s="5">
        <v>68157000000</v>
      </c>
      <c r="L5098" s="3">
        <v>16.252565761335099</v>
      </c>
      <c r="M5098" s="6">
        <v>1.2</v>
      </c>
      <c r="N5098" s="6">
        <v>13.2</v>
      </c>
      <c r="O5098" s="5">
        <v>3.3771</v>
      </c>
      <c r="P5098" s="5">
        <v>8.5418674636999994E-2</v>
      </c>
      <c r="Q5098" s="4">
        <v>0</v>
      </c>
      <c r="R5098" s="4">
        <v>1</v>
      </c>
      <c r="S5098" s="4">
        <v>0</v>
      </c>
      <c r="T5098" s="4">
        <v>0</v>
      </c>
      <c r="U5098" s="4">
        <v>0</v>
      </c>
      <c r="V5098" s="5">
        <v>202093014003.60471</v>
      </c>
      <c r="W5098" s="5">
        <v>419361478063.64032</v>
      </c>
      <c r="X5098" s="6">
        <v>4.5999872440453453</v>
      </c>
      <c r="Y5098" s="6">
        <v>6.0494260393132082</v>
      </c>
      <c r="Z5098" s="6">
        <v>-0.7388655603478731</v>
      </c>
      <c r="AA5098" s="6">
        <v>7.2163311956314553</v>
      </c>
      <c r="AB5098" s="6">
        <v>-2.2084609758785002E-2</v>
      </c>
      <c r="AC5098" s="6">
        <v>-53.617456550087063</v>
      </c>
      <c r="AD5098" s="4">
        <v>0</v>
      </c>
      <c r="AE5098" s="4">
        <v>0</v>
      </c>
    </row>
    <row r="5099" spans="1:31" hidden="1" x14ac:dyDescent="0.35">
      <c r="A5099" s="7" t="s">
        <v>257</v>
      </c>
      <c r="B5099" s="7" t="s">
        <v>258</v>
      </c>
      <c r="C5099" s="8">
        <v>9.0566281746507595</v>
      </c>
      <c r="D5099" s="9">
        <v>1992</v>
      </c>
      <c r="E5099" s="10">
        <v>3370770775900</v>
      </c>
      <c r="F5099" s="10">
        <v>425283000000</v>
      </c>
      <c r="G5099" s="10">
        <v>271528984600</v>
      </c>
      <c r="H5099" s="10">
        <v>786487319400</v>
      </c>
      <c r="I5099" s="11">
        <v>1.9087953527639601</v>
      </c>
      <c r="J5099" s="9">
        <v>16739284</v>
      </c>
      <c r="K5099" s="10">
        <v>76353000000</v>
      </c>
      <c r="L5099" s="8">
        <v>18.102666353984912</v>
      </c>
      <c r="M5099" s="11">
        <v>4</v>
      </c>
      <c r="N5099" s="11">
        <v>15.7</v>
      </c>
      <c r="O5099" s="10">
        <v>3.5396999999999998</v>
      </c>
      <c r="P5099" s="10">
        <v>9.4764238392000003E-2</v>
      </c>
      <c r="Q5099" s="9">
        <v>0</v>
      </c>
      <c r="R5099" s="9">
        <v>1</v>
      </c>
      <c r="S5099" s="9">
        <v>0</v>
      </c>
      <c r="T5099" s="9">
        <v>0</v>
      </c>
      <c r="U5099" s="9">
        <v>0</v>
      </c>
      <c r="V5099" s="10">
        <v>212765894519.8504</v>
      </c>
      <c r="W5099" s="10">
        <v>421777645938.84003</v>
      </c>
      <c r="X5099" s="11">
        <v>4.3999912518193707</v>
      </c>
      <c r="Y5099" s="11">
        <v>5.1100116762434977</v>
      </c>
      <c r="Z5099" s="11">
        <v>0.57615398685548846</v>
      </c>
      <c r="AA5099" s="11">
        <v>4.8147819134760548</v>
      </c>
      <c r="AB5099" s="11">
        <v>10.94089061287294</v>
      </c>
      <c r="AC5099" s="11">
        <v>5.2811724189809741</v>
      </c>
      <c r="AD5099" s="9">
        <v>0</v>
      </c>
      <c r="AE5099" s="9">
        <v>0</v>
      </c>
    </row>
    <row r="5100" spans="1:31" hidden="1" x14ac:dyDescent="0.35">
      <c r="A5100" s="2" t="s">
        <v>257</v>
      </c>
      <c r="B5100" s="2" t="s">
        <v>258</v>
      </c>
      <c r="C5100" s="3">
        <v>9.8333550188664116</v>
      </c>
      <c r="D5100" s="4">
        <v>1993</v>
      </c>
      <c r="E5100" s="5">
        <v>3603356091500</v>
      </c>
      <c r="F5100" s="5">
        <v>499565000000</v>
      </c>
      <c r="G5100" s="5">
        <v>279715202100</v>
      </c>
      <c r="H5100" s="5">
        <v>869820172800</v>
      </c>
      <c r="I5100" s="6">
        <v>10.595574950092439</v>
      </c>
      <c r="J5100" s="4">
        <v>17025918</v>
      </c>
      <c r="K5100" s="5">
        <v>87274000000</v>
      </c>
      <c r="L5100" s="3">
        <v>20.229138963741999</v>
      </c>
      <c r="M5100" s="6">
        <v>14.3</v>
      </c>
      <c r="N5100" s="6">
        <v>17.100000000000001</v>
      </c>
      <c r="O5100" s="5">
        <v>3.9786999999999999</v>
      </c>
      <c r="P5100" s="5">
        <v>9.8899642508399901E-2</v>
      </c>
      <c r="Q5100" s="4">
        <v>0</v>
      </c>
      <c r="R5100" s="4">
        <v>1</v>
      </c>
      <c r="S5100" s="4">
        <v>0</v>
      </c>
      <c r="T5100" s="4">
        <v>0</v>
      </c>
      <c r="U5100" s="4">
        <v>0</v>
      </c>
      <c r="V5100" s="5">
        <v>242837819682.03448</v>
      </c>
      <c r="W5100" s="5">
        <v>431427161365.72528</v>
      </c>
      <c r="X5100" s="6">
        <v>6.90006325149474</v>
      </c>
      <c r="Y5100" s="6">
        <v>3.014859541444316</v>
      </c>
      <c r="Z5100" s="6">
        <v>2.2878204949449801</v>
      </c>
      <c r="AA5100" s="6">
        <v>12.402180975788911</v>
      </c>
      <c r="AB5100" s="6">
        <v>4.3638868275324114</v>
      </c>
      <c r="AC5100" s="6">
        <v>14.133809006395269</v>
      </c>
      <c r="AD5100" s="4">
        <v>0</v>
      </c>
      <c r="AE5100" s="4">
        <v>0</v>
      </c>
    </row>
    <row r="5101" spans="1:31" hidden="1" x14ac:dyDescent="0.35">
      <c r="A5101" s="7" t="s">
        <v>257</v>
      </c>
      <c r="B5101" s="7" t="s">
        <v>258</v>
      </c>
      <c r="C5101" s="8">
        <v>10.957408597025649</v>
      </c>
      <c r="D5101" s="9">
        <v>1994</v>
      </c>
      <c r="E5101" s="10">
        <v>3805141104000</v>
      </c>
      <c r="F5101" s="10">
        <v>579084000000</v>
      </c>
      <c r="G5101" s="10">
        <v>313808557500</v>
      </c>
      <c r="H5101" s="10">
        <v>950840239900</v>
      </c>
      <c r="I5101" s="11">
        <v>9.3145766945358162</v>
      </c>
      <c r="J5101" s="9">
        <v>17275773</v>
      </c>
      <c r="K5101" s="10">
        <v>99417000000</v>
      </c>
      <c r="L5101" s="8">
        <v>21.93824075338091</v>
      </c>
      <c r="M5101" s="11">
        <v>9.4</v>
      </c>
      <c r="N5101" s="11">
        <v>12.2</v>
      </c>
      <c r="O5101" s="10">
        <v>4.3867200000000004</v>
      </c>
      <c r="P5101" s="10">
        <v>0.107305730539</v>
      </c>
      <c r="Q5101" s="9">
        <v>0</v>
      </c>
      <c r="R5101" s="9">
        <v>1</v>
      </c>
      <c r="S5101" s="9">
        <v>0</v>
      </c>
      <c r="T5101" s="9">
        <v>0</v>
      </c>
      <c r="U5101" s="9">
        <v>0</v>
      </c>
      <c r="V5101" s="10">
        <v>289232854691.05487</v>
      </c>
      <c r="W5101" s="10">
        <v>453167604082.74219</v>
      </c>
      <c r="X5101" s="11">
        <v>5.5999187251016647</v>
      </c>
      <c r="Y5101" s="11">
        <v>12.188595808894011</v>
      </c>
      <c r="Z5101" s="11">
        <v>5.0391919340904243</v>
      </c>
      <c r="AA5101" s="11">
        <v>10.25510845250963</v>
      </c>
      <c r="AB5101" s="11">
        <v>8.4996141718976777</v>
      </c>
      <c r="AC5101" s="11">
        <v>19.105358082101422</v>
      </c>
      <c r="AD5101" s="9">
        <v>0</v>
      </c>
      <c r="AE5101" s="9">
        <v>0</v>
      </c>
    </row>
    <row r="5102" spans="1:31" hidden="1" x14ac:dyDescent="0.35">
      <c r="A5102" s="2" t="s">
        <v>257</v>
      </c>
      <c r="B5102" s="2" t="s">
        <v>258</v>
      </c>
      <c r="C5102" s="3">
        <v>31.066846169051711</v>
      </c>
      <c r="D5102" s="4">
        <v>1995</v>
      </c>
      <c r="E5102" s="5">
        <v>4014427108000</v>
      </c>
      <c r="F5102" s="5">
        <v>667772000000</v>
      </c>
      <c r="G5102" s="5">
        <v>255838316400</v>
      </c>
      <c r="H5102" s="5">
        <v>943049730000</v>
      </c>
      <c r="I5102" s="6">
        <v>-0.81932900744916992</v>
      </c>
      <c r="J5102" s="4">
        <v>17564068</v>
      </c>
      <c r="K5102" s="5">
        <v>118543000000</v>
      </c>
      <c r="L5102" s="3">
        <v>23.6219675462129</v>
      </c>
      <c r="M5102" s="6">
        <v>7.16</v>
      </c>
      <c r="N5102" s="6">
        <v>2.6619999999999999</v>
      </c>
      <c r="O5102" s="5">
        <v>4.8004199999999999</v>
      </c>
      <c r="P5102" s="5">
        <v>0.1148550579566</v>
      </c>
      <c r="Q5102" s="4">
        <v>0</v>
      </c>
      <c r="R5102" s="4">
        <v>1</v>
      </c>
      <c r="S5102" s="4">
        <v>0</v>
      </c>
      <c r="T5102" s="4">
        <v>0</v>
      </c>
      <c r="U5102" s="4">
        <v>0</v>
      </c>
      <c r="V5102" s="5">
        <v>878232093047.04834</v>
      </c>
      <c r="W5102" s="5">
        <v>501833726458.59448</v>
      </c>
      <c r="X5102" s="6">
        <v>5.5000852341585071</v>
      </c>
      <c r="Y5102" s="6">
        <v>-18.473123091934799</v>
      </c>
      <c r="Z5102" s="6">
        <v>10.73910004541422</v>
      </c>
      <c r="AA5102" s="6">
        <v>9.4307364044206032</v>
      </c>
      <c r="AB5102" s="6">
        <v>7.0353441327685857</v>
      </c>
      <c r="AC5102" s="6">
        <v>203.64188535397719</v>
      </c>
      <c r="AD5102" s="4">
        <v>0</v>
      </c>
      <c r="AE5102" s="4">
        <v>0</v>
      </c>
    </row>
    <row r="5103" spans="1:31" hidden="1" x14ac:dyDescent="0.35">
      <c r="A5103" s="7" t="s">
        <v>257</v>
      </c>
      <c r="B5103" s="7" t="s">
        <v>258</v>
      </c>
      <c r="C5103" s="8">
        <v>29.895993896850531</v>
      </c>
      <c r="D5103" s="9">
        <v>1996</v>
      </c>
      <c r="E5103" s="10">
        <v>4166974021600</v>
      </c>
      <c r="F5103" s="10">
        <v>768128000000</v>
      </c>
      <c r="G5103" s="10">
        <v>388686071600</v>
      </c>
      <c r="H5103" s="10">
        <v>979810640600</v>
      </c>
      <c r="I5103" s="11">
        <v>3.898088237616065</v>
      </c>
      <c r="J5103" s="9">
        <v>17905018</v>
      </c>
      <c r="K5103" s="10">
        <v>130203000000</v>
      </c>
      <c r="L5103" s="8">
        <v>27.386324383816309</v>
      </c>
      <c r="M5103" s="11">
        <v>4.1470000000000002</v>
      </c>
      <c r="N5103" s="11">
        <v>0.33800000000000002</v>
      </c>
      <c r="O5103" s="10">
        <v>4.5279600000000002</v>
      </c>
      <c r="P5103" s="10">
        <v>0.13136731439220001</v>
      </c>
      <c r="Q5103" s="9">
        <v>0</v>
      </c>
      <c r="R5103" s="9">
        <v>1</v>
      </c>
      <c r="S5103" s="9">
        <v>0</v>
      </c>
      <c r="T5103" s="9">
        <v>0</v>
      </c>
      <c r="U5103" s="9">
        <v>0</v>
      </c>
      <c r="V5103" s="10">
        <v>838518878187.62317</v>
      </c>
      <c r="W5103" s="10">
        <v>475430722922.94269</v>
      </c>
      <c r="X5103" s="11">
        <v>3.7999672056817921</v>
      </c>
      <c r="Y5103" s="11">
        <v>51.92644990373303</v>
      </c>
      <c r="Z5103" s="11">
        <v>-5.2613051183259332</v>
      </c>
      <c r="AA5103" s="11">
        <v>-5.6757533715799804</v>
      </c>
      <c r="AB5103" s="11">
        <v>14.37660363363314</v>
      </c>
      <c r="AC5103" s="11">
        <v>-4.5219498551503818</v>
      </c>
      <c r="AD5103" s="9">
        <v>0</v>
      </c>
      <c r="AE5103" s="9">
        <v>0</v>
      </c>
    </row>
    <row r="5104" spans="1:31" hidden="1" x14ac:dyDescent="0.35">
      <c r="A5104" s="2" t="s">
        <v>257</v>
      </c>
      <c r="B5104" s="2" t="s">
        <v>258</v>
      </c>
      <c r="C5104" s="3">
        <v>29.441912134718379</v>
      </c>
      <c r="D5104" s="4">
        <v>1997</v>
      </c>
      <c r="E5104" s="5">
        <v>4433885362900</v>
      </c>
      <c r="F5104" s="5">
        <v>890272000000</v>
      </c>
      <c r="G5104" s="5">
        <v>418653922900</v>
      </c>
      <c r="H5104" s="5">
        <v>1001353198700</v>
      </c>
      <c r="I5104" s="6">
        <v>2.198645045006657</v>
      </c>
      <c r="J5104" s="4">
        <v>18248200</v>
      </c>
      <c r="K5104" s="5">
        <v>142512000000</v>
      </c>
      <c r="L5104" s="3">
        <v>30.008207898210792</v>
      </c>
      <c r="M5104" s="6">
        <v>10.619</v>
      </c>
      <c r="N5104" s="6">
        <v>12.36</v>
      </c>
      <c r="O5104" s="5">
        <v>5.1439399999999997</v>
      </c>
      <c r="P5104" s="5">
        <v>0.134954606836</v>
      </c>
      <c r="Q5104" s="4">
        <v>0</v>
      </c>
      <c r="R5104" s="4">
        <v>1</v>
      </c>
      <c r="S5104" s="4">
        <v>0</v>
      </c>
      <c r="T5104" s="4">
        <v>0</v>
      </c>
      <c r="U5104" s="4">
        <v>0</v>
      </c>
      <c r="V5104" s="5">
        <v>873471354534.39795</v>
      </c>
      <c r="W5104" s="5">
        <v>474910066217.2403</v>
      </c>
      <c r="X5104" s="6">
        <v>6.4053996957128518</v>
      </c>
      <c r="Y5104" s="6">
        <v>7.7100399241576518</v>
      </c>
      <c r="Z5104" s="6">
        <v>-0.1095126336180802</v>
      </c>
      <c r="AA5104" s="6">
        <v>13.60391876253323</v>
      </c>
      <c r="AB5104" s="6">
        <v>2.7307343994945712</v>
      </c>
      <c r="AC5104" s="6">
        <v>4.1683589071150253</v>
      </c>
      <c r="AD5104" s="4">
        <v>0</v>
      </c>
      <c r="AE5104" s="4">
        <v>0</v>
      </c>
    </row>
    <row r="5105" spans="1:31" hidden="1" x14ac:dyDescent="0.35">
      <c r="A5105" s="7" t="s">
        <v>257</v>
      </c>
      <c r="B5105" s="7" t="s">
        <v>258</v>
      </c>
      <c r="C5105" s="8">
        <v>28.72261504578649</v>
      </c>
      <c r="D5105" s="9">
        <v>1998</v>
      </c>
      <c r="E5105" s="10">
        <v>4642208054700</v>
      </c>
      <c r="F5105" s="10">
        <v>1017986000000</v>
      </c>
      <c r="G5105" s="10">
        <v>433382551700</v>
      </c>
      <c r="H5105" s="10">
        <v>1153185909500</v>
      </c>
      <c r="I5105" s="11">
        <v>15.16275286253798</v>
      </c>
      <c r="J5105" s="9">
        <v>18596003</v>
      </c>
      <c r="K5105" s="10">
        <v>147368000000</v>
      </c>
      <c r="L5105" s="8">
        <v>32.818249407794688</v>
      </c>
      <c r="M5105" s="11">
        <v>-1.5</v>
      </c>
      <c r="N5105" s="11">
        <v>8.5</v>
      </c>
      <c r="O5105" s="10">
        <v>5.6753900000000002</v>
      </c>
      <c r="P5105" s="10">
        <v>0.1421787517294</v>
      </c>
      <c r="Q5105" s="9">
        <v>0</v>
      </c>
      <c r="R5105" s="9">
        <v>1</v>
      </c>
      <c r="S5105" s="9">
        <v>0</v>
      </c>
      <c r="T5105" s="9">
        <v>0</v>
      </c>
      <c r="U5105" s="9">
        <v>0</v>
      </c>
      <c r="V5105" s="10">
        <v>890943926858.43176</v>
      </c>
      <c r="W5105" s="10">
        <v>449042842501.52148</v>
      </c>
      <c r="X5105" s="11">
        <v>4.6984230477205164</v>
      </c>
      <c r="Y5105" s="11">
        <v>3.5180916729444069</v>
      </c>
      <c r="Z5105" s="11">
        <v>-5.4467625674386628</v>
      </c>
      <c r="AA5105" s="11">
        <v>10.33157462956412</v>
      </c>
      <c r="AB5105" s="11">
        <v>5.353018368745988</v>
      </c>
      <c r="AC5105" s="11">
        <v>2.0003600843152469</v>
      </c>
      <c r="AD5105" s="9">
        <v>0</v>
      </c>
      <c r="AE5105" s="9">
        <v>0</v>
      </c>
    </row>
    <row r="5106" spans="1:31" hidden="1" x14ac:dyDescent="0.35">
      <c r="A5106" s="2" t="s">
        <v>257</v>
      </c>
      <c r="B5106" s="2" t="s">
        <v>258</v>
      </c>
      <c r="C5106" s="3">
        <v>29.25775093741834</v>
      </c>
      <c r="D5106" s="4">
        <v>1999</v>
      </c>
      <c r="E5106" s="5">
        <v>4841848092100</v>
      </c>
      <c r="F5106" s="5">
        <v>1105963000000</v>
      </c>
      <c r="G5106" s="5">
        <v>422516919600</v>
      </c>
      <c r="H5106" s="5">
        <v>1226300532400</v>
      </c>
      <c r="I5106" s="6">
        <v>6.3402286047443246</v>
      </c>
      <c r="J5106" s="4">
        <v>18944731</v>
      </c>
      <c r="K5106" s="5">
        <v>166028000000</v>
      </c>
      <c r="L5106" s="3">
        <v>34.357985063086602</v>
      </c>
      <c r="M5106" s="6">
        <v>5.0759999999999996</v>
      </c>
      <c r="N5106" s="6">
        <v>0.184</v>
      </c>
      <c r="O5106" s="5">
        <v>6.2807500000000003</v>
      </c>
      <c r="P5106" s="5">
        <v>0.15313363702931199</v>
      </c>
      <c r="Q5106" s="4">
        <v>0</v>
      </c>
      <c r="R5106" s="4">
        <v>1</v>
      </c>
      <c r="S5106" s="4">
        <v>0</v>
      </c>
      <c r="T5106" s="4">
        <v>0</v>
      </c>
      <c r="U5106" s="4">
        <v>0</v>
      </c>
      <c r="V5106" s="5">
        <v>941789512411.32715</v>
      </c>
      <c r="W5106" s="5">
        <v>483229734500.28223</v>
      </c>
      <c r="X5106" s="6">
        <v>4.3005404981337403</v>
      </c>
      <c r="Y5106" s="6">
        <v>-2.5071687951852542</v>
      </c>
      <c r="Z5106" s="6">
        <v>7.6132806857164956</v>
      </c>
      <c r="AA5106" s="6">
        <v>10.666403542311629</v>
      </c>
      <c r="AB5106" s="6">
        <v>7.7050087770933144</v>
      </c>
      <c r="AC5106" s="6">
        <v>5.7069344119312451</v>
      </c>
      <c r="AD5106" s="4">
        <v>0</v>
      </c>
      <c r="AE5106" s="4">
        <v>0</v>
      </c>
    </row>
    <row r="5107" spans="1:31" hidden="1" x14ac:dyDescent="0.35">
      <c r="A5107" s="7" t="s">
        <v>257</v>
      </c>
      <c r="B5107" s="7" t="s">
        <v>258</v>
      </c>
      <c r="C5107" s="8">
        <v>28.834543540420281</v>
      </c>
      <c r="D5107" s="9">
        <v>2000</v>
      </c>
      <c r="E5107" s="10">
        <v>5132360583100</v>
      </c>
      <c r="F5107" s="10">
        <v>1257636000000</v>
      </c>
      <c r="G5107" s="10">
        <v>503697955000</v>
      </c>
      <c r="H5107" s="10">
        <v>1347802579000</v>
      </c>
      <c r="I5107" s="11">
        <v>9.9080154815074337</v>
      </c>
      <c r="J5107" s="9">
        <v>19293054</v>
      </c>
      <c r="K5107" s="10">
        <v>182392000000</v>
      </c>
      <c r="L5107" s="8">
        <v>36.480029017740797</v>
      </c>
      <c r="M5107" s="11">
        <v>18.260999999999999</v>
      </c>
      <c r="N5107" s="11">
        <v>12.971</v>
      </c>
      <c r="O5107" s="10">
        <v>6.9696999999999996</v>
      </c>
      <c r="P5107" s="10">
        <v>0.17016668086269601</v>
      </c>
      <c r="Q5107" s="9">
        <v>0</v>
      </c>
      <c r="R5107" s="9">
        <v>1</v>
      </c>
      <c r="S5107" s="9">
        <v>0</v>
      </c>
      <c r="T5107" s="9">
        <v>0</v>
      </c>
      <c r="U5107" s="9">
        <v>0</v>
      </c>
      <c r="V5107" s="10">
        <v>994060612790.75684</v>
      </c>
      <c r="W5107" s="10">
        <v>499977672471.97089</v>
      </c>
      <c r="X5107" s="11">
        <v>6.0000331582893436</v>
      </c>
      <c r="Y5107" s="11">
        <v>19.213676810115611</v>
      </c>
      <c r="Z5107" s="11">
        <v>3.4658334899461658</v>
      </c>
      <c r="AA5107" s="11">
        <v>10.9692313816025</v>
      </c>
      <c r="AB5107" s="11">
        <v>11.12299306919985</v>
      </c>
      <c r="AC5107" s="11">
        <v>5.55018926103737</v>
      </c>
      <c r="AD5107" s="9">
        <v>0</v>
      </c>
      <c r="AE5107" s="9">
        <v>0</v>
      </c>
    </row>
    <row r="5108" spans="1:31" hidden="1" x14ac:dyDescent="0.35">
      <c r="A5108" s="2" t="s">
        <v>257</v>
      </c>
      <c r="B5108" s="2" t="s">
        <v>258</v>
      </c>
      <c r="C5108" s="3">
        <v>30.732678318428761</v>
      </c>
      <c r="D5108" s="4">
        <v>2001</v>
      </c>
      <c r="E5108" s="5">
        <v>5053044665200</v>
      </c>
      <c r="F5108" s="5">
        <v>1407398000000</v>
      </c>
      <c r="G5108" s="5">
        <v>483134179900</v>
      </c>
      <c r="H5108" s="5">
        <v>1112348357000</v>
      </c>
      <c r="I5108" s="6">
        <v>-17.46948890502161</v>
      </c>
      <c r="J5108" s="4">
        <v>19600362</v>
      </c>
      <c r="K5108" s="5">
        <v>205839000000</v>
      </c>
      <c r="L5108" s="3">
        <v>41.645037801723788</v>
      </c>
      <c r="M5108" s="6">
        <v>11.340999999999999</v>
      </c>
      <c r="N5108" s="6">
        <v>4.9710000000000001</v>
      </c>
      <c r="O5108" s="5">
        <v>6.8009000000000004</v>
      </c>
      <c r="P5108" s="5">
        <v>0.1655377431345039</v>
      </c>
      <c r="Q5108" s="4">
        <v>0</v>
      </c>
      <c r="R5108" s="4">
        <v>1</v>
      </c>
      <c r="S5108" s="4">
        <v>0</v>
      </c>
      <c r="T5108" s="4">
        <v>0</v>
      </c>
      <c r="U5108" s="4">
        <v>0</v>
      </c>
      <c r="V5108" s="5">
        <v>1038613776890.5959</v>
      </c>
      <c r="W5108" s="5">
        <v>494270172067.1264</v>
      </c>
      <c r="X5108" s="6">
        <v>-1.545408133660249</v>
      </c>
      <c r="Y5108" s="6">
        <v>-4.0825607679904117</v>
      </c>
      <c r="Z5108" s="6">
        <v>-1.14155105699534</v>
      </c>
      <c r="AA5108" s="6">
        <v>-2.4219119904730362</v>
      </c>
      <c r="AB5108" s="6">
        <v>-2.7202374194082748</v>
      </c>
      <c r="AC5108" s="6">
        <v>4.4819363655058879</v>
      </c>
      <c r="AD5108" s="4">
        <v>0</v>
      </c>
      <c r="AE5108" s="4">
        <v>0</v>
      </c>
    </row>
    <row r="5109" spans="1:31" hidden="1" x14ac:dyDescent="0.35">
      <c r="A5109" s="7" t="s">
        <v>257</v>
      </c>
      <c r="B5109" s="7" t="s">
        <v>258</v>
      </c>
      <c r="C5109" s="8">
        <v>31.034465438118129</v>
      </c>
      <c r="D5109" s="9">
        <v>2002</v>
      </c>
      <c r="E5109" s="10">
        <v>5253381498400</v>
      </c>
      <c r="F5109" s="10">
        <v>1581885000000</v>
      </c>
      <c r="G5109" s="10">
        <v>434903255300</v>
      </c>
      <c r="H5109" s="10">
        <v>1247456284300</v>
      </c>
      <c r="I5109" s="11">
        <v>12.146188417483319</v>
      </c>
      <c r="J5109" s="9">
        <v>19805752</v>
      </c>
      <c r="K5109" s="10">
        <v>221786000000</v>
      </c>
      <c r="L5109" s="8">
        <v>45.622568551180102</v>
      </c>
      <c r="M5109" s="11">
        <v>-13.515000000000001</v>
      </c>
      <c r="N5109" s="11">
        <v>-11.833</v>
      </c>
      <c r="O5109" s="10">
        <v>7.1042899999999998</v>
      </c>
      <c r="P5109" s="10">
        <v>0.173943697407376</v>
      </c>
      <c r="Q5109" s="9">
        <v>0</v>
      </c>
      <c r="R5109" s="9">
        <v>1</v>
      </c>
      <c r="S5109" s="9">
        <v>0</v>
      </c>
      <c r="T5109" s="9">
        <v>0</v>
      </c>
      <c r="U5109" s="9">
        <v>0</v>
      </c>
      <c r="V5109" s="10">
        <v>1076067326294.973</v>
      </c>
      <c r="W5109" s="10">
        <v>486132208341.57343</v>
      </c>
      <c r="X5109" s="11">
        <v>3.964675685131128</v>
      </c>
      <c r="Y5109" s="11">
        <v>-9.9829253666099405</v>
      </c>
      <c r="Z5109" s="11">
        <v>-1.646460617179996</v>
      </c>
      <c r="AA5109" s="11">
        <v>4.4610272169859781</v>
      </c>
      <c r="AB5109" s="11">
        <v>5.0779683918017664</v>
      </c>
      <c r="AC5109" s="11">
        <v>3.6061094352613998</v>
      </c>
      <c r="AD5109" s="9">
        <v>0</v>
      </c>
      <c r="AE5109" s="9">
        <v>0</v>
      </c>
    </row>
    <row r="5110" spans="1:31" hidden="1" x14ac:dyDescent="0.35">
      <c r="A5110" s="2" t="s">
        <v>257</v>
      </c>
      <c r="B5110" s="2" t="s">
        <v>258</v>
      </c>
      <c r="C5110" s="3">
        <v>30.745490236316911</v>
      </c>
      <c r="D5110" s="4">
        <v>2003</v>
      </c>
      <c r="E5110" s="5">
        <v>5565446495100</v>
      </c>
      <c r="F5110" s="5">
        <v>1822468000000</v>
      </c>
      <c r="G5110" s="5">
        <v>455653042700</v>
      </c>
      <c r="H5110" s="5">
        <v>1397066584700</v>
      </c>
      <c r="I5110" s="6">
        <v>11.99322992580478</v>
      </c>
      <c r="J5110" s="4">
        <v>19951521</v>
      </c>
      <c r="K5110" s="5">
        <v>231648000000</v>
      </c>
      <c r="L5110" s="3">
        <v>48.503468542413103</v>
      </c>
      <c r="M5110" s="6">
        <v>8.3829999999999991</v>
      </c>
      <c r="N5110" s="6">
        <v>9.8759999999999994</v>
      </c>
      <c r="O5110" s="5">
        <v>8.1248500000000003</v>
      </c>
      <c r="P5110" s="5">
        <v>0.17548063747317599</v>
      </c>
      <c r="Q5110" s="4">
        <v>0</v>
      </c>
      <c r="R5110" s="4">
        <v>1</v>
      </c>
      <c r="S5110" s="4">
        <v>0</v>
      </c>
      <c r="T5110" s="4">
        <v>0</v>
      </c>
      <c r="U5110" s="4">
        <v>0</v>
      </c>
      <c r="V5110" s="5">
        <v>1155230208969.552</v>
      </c>
      <c r="W5110" s="5">
        <v>477590586738.01648</v>
      </c>
      <c r="X5110" s="6">
        <v>5.9402690780223049</v>
      </c>
      <c r="Y5110" s="6">
        <v>4.7711271753269857</v>
      </c>
      <c r="Z5110" s="6">
        <v>-1.7570573306994799</v>
      </c>
      <c r="AA5110" s="6">
        <v>14.36540456541049</v>
      </c>
      <c r="AB5110" s="6">
        <v>0.88358479709700466</v>
      </c>
      <c r="AC5110" s="6">
        <v>7.3566849155383824</v>
      </c>
      <c r="AD5110" s="4">
        <v>0</v>
      </c>
      <c r="AE5110" s="4">
        <v>0</v>
      </c>
    </row>
    <row r="5111" spans="1:31" hidden="1" x14ac:dyDescent="0.35">
      <c r="A5111" s="7" t="s">
        <v>257</v>
      </c>
      <c r="B5111" s="7" t="s">
        <v>258</v>
      </c>
      <c r="C5111" s="8">
        <v>32.386350851164671</v>
      </c>
      <c r="D5111" s="9">
        <v>2004</v>
      </c>
      <c r="E5111" s="10">
        <v>5868488467200</v>
      </c>
      <c r="F5111" s="10">
        <v>2090841000000</v>
      </c>
      <c r="G5111" s="10">
        <v>497823516300</v>
      </c>
      <c r="H5111" s="10">
        <v>1519371081800</v>
      </c>
      <c r="I5111" s="11">
        <v>8.7543785270809451</v>
      </c>
      <c r="J5111" s="9">
        <v>20087605</v>
      </c>
      <c r="K5111" s="10">
        <v>281552000000</v>
      </c>
      <c r="L5111" s="8">
        <v>52.178055344143601</v>
      </c>
      <c r="M5111" s="11">
        <v>7.7</v>
      </c>
      <c r="N5111" s="11">
        <v>20.170999999999999</v>
      </c>
      <c r="O5111" s="10">
        <v>8.7435200000000002</v>
      </c>
      <c r="P5111" s="10">
        <v>0.1724690477402851</v>
      </c>
      <c r="Q5111" s="9">
        <v>0</v>
      </c>
      <c r="R5111" s="9">
        <v>1</v>
      </c>
      <c r="S5111" s="9">
        <v>0</v>
      </c>
      <c r="T5111" s="9">
        <v>0</v>
      </c>
      <c r="U5111" s="9">
        <v>0</v>
      </c>
      <c r="V5111" s="10">
        <v>1297762244173.0229</v>
      </c>
      <c r="W5111" s="10">
        <v>539598492398.78009</v>
      </c>
      <c r="X5111" s="11">
        <v>5.4450612788535118</v>
      </c>
      <c r="Y5111" s="11">
        <v>9.2549527048291562</v>
      </c>
      <c r="Z5111" s="11">
        <v>12.983485726610059</v>
      </c>
      <c r="AA5111" s="11">
        <v>7.6145405761337104</v>
      </c>
      <c r="AB5111" s="11">
        <v>-1.716194889793039</v>
      </c>
      <c r="AC5111" s="11">
        <v>12.33797680296178</v>
      </c>
      <c r="AD5111" s="9">
        <v>0</v>
      </c>
      <c r="AE5111" s="9">
        <v>0</v>
      </c>
    </row>
    <row r="5112" spans="1:31" hidden="1" x14ac:dyDescent="0.35">
      <c r="A5112" s="2" t="s">
        <v>257</v>
      </c>
      <c r="B5112" s="2" t="s">
        <v>258</v>
      </c>
      <c r="C5112" s="3">
        <v>33.076102592213907</v>
      </c>
      <c r="D5112" s="4">
        <v>2005</v>
      </c>
      <c r="E5112" s="5">
        <v>6234784731300</v>
      </c>
      <c r="F5112" s="5">
        <v>2452782000000</v>
      </c>
      <c r="G5112" s="5">
        <v>557602466700</v>
      </c>
      <c r="H5112" s="5">
        <v>1651836848600</v>
      </c>
      <c r="I5112" s="6">
        <v>8.7184604463491411</v>
      </c>
      <c r="J5112" s="4">
        <v>20216524</v>
      </c>
      <c r="K5112" s="5">
        <v>336829000000</v>
      </c>
      <c r="L5112" s="3">
        <v>58.251417197779197</v>
      </c>
      <c r="M5112" s="6">
        <v>-0.57799999999999996</v>
      </c>
      <c r="N5112" s="6">
        <v>-4.141</v>
      </c>
      <c r="O5112" s="5">
        <v>8.8482199999999995</v>
      </c>
      <c r="P5112" s="5">
        <v>0.19917506281145669</v>
      </c>
      <c r="Q5112" s="4">
        <v>0</v>
      </c>
      <c r="R5112" s="4">
        <v>1</v>
      </c>
      <c r="S5112" s="4">
        <v>0</v>
      </c>
      <c r="T5112" s="4">
        <v>0</v>
      </c>
      <c r="U5112" s="4">
        <v>0</v>
      </c>
      <c r="V5112" s="5">
        <v>1392729532963.6819</v>
      </c>
      <c r="W5112" s="5">
        <v>578233142133.47827</v>
      </c>
      <c r="X5112" s="6">
        <v>6.2417480437644777</v>
      </c>
      <c r="Y5112" s="6">
        <v>12.00806077709994</v>
      </c>
      <c r="Z5112" s="6">
        <v>7.159888376067955</v>
      </c>
      <c r="AA5112" s="6">
        <v>1.1974582319248921</v>
      </c>
      <c r="AB5112" s="6">
        <v>15.484526308388521</v>
      </c>
      <c r="AC5112" s="6">
        <v>7.3177725131906186</v>
      </c>
      <c r="AD5112" s="4">
        <v>0</v>
      </c>
      <c r="AE5112" s="4">
        <v>0</v>
      </c>
    </row>
    <row r="5113" spans="1:31" hidden="1" x14ac:dyDescent="0.35">
      <c r="A5113" s="7" t="s">
        <v>257</v>
      </c>
      <c r="B5113" s="7" t="s">
        <v>258</v>
      </c>
      <c r="C5113" s="8">
        <v>34.670492058144468</v>
      </c>
      <c r="D5113" s="9">
        <v>2006</v>
      </c>
      <c r="E5113" s="10">
        <v>6712886223900</v>
      </c>
      <c r="F5113" s="10">
        <v>2938680000000</v>
      </c>
      <c r="G5113" s="10">
        <v>611036095400</v>
      </c>
      <c r="H5113" s="10">
        <v>1882706104000</v>
      </c>
      <c r="I5113" s="11">
        <v>13.97651684521213</v>
      </c>
      <c r="J5113" s="9">
        <v>20352411</v>
      </c>
      <c r="K5113" s="10">
        <v>428379000000</v>
      </c>
      <c r="L5113" s="8">
        <v>64.088316153920999</v>
      </c>
      <c r="M5113" s="11">
        <v>4.6669999999999998</v>
      </c>
      <c r="N5113" s="11">
        <v>7.62</v>
      </c>
      <c r="O5113" s="10">
        <v>9.4978999999999996</v>
      </c>
      <c r="P5113" s="10">
        <v>0.2079023433212342</v>
      </c>
      <c r="Q5113" s="9">
        <v>0</v>
      </c>
      <c r="R5113" s="9">
        <v>1</v>
      </c>
      <c r="S5113" s="9">
        <v>0</v>
      </c>
      <c r="T5113" s="9">
        <v>0</v>
      </c>
      <c r="U5113" s="9">
        <v>0</v>
      </c>
      <c r="V5113" s="10">
        <v>1589766867282.478</v>
      </c>
      <c r="W5113" s="10">
        <v>668419808333.17822</v>
      </c>
      <c r="X5113" s="11">
        <v>7.6682919010791926</v>
      </c>
      <c r="Y5113" s="11">
        <v>9.5827461123388904</v>
      </c>
      <c r="Z5113" s="11">
        <v>15.596938263853691</v>
      </c>
      <c r="AA5113" s="11">
        <v>7.3424937445045453</v>
      </c>
      <c r="AB5113" s="11">
        <v>4.3817134467475629</v>
      </c>
      <c r="AC5113" s="11">
        <v>14.14756631888941</v>
      </c>
      <c r="AD5113" s="9">
        <v>0</v>
      </c>
      <c r="AE5113" s="9">
        <v>0</v>
      </c>
    </row>
    <row r="5114" spans="1:31" hidden="1" x14ac:dyDescent="0.35">
      <c r="A5114" s="2" t="s">
        <v>257</v>
      </c>
      <c r="B5114" s="2" t="s">
        <v>258</v>
      </c>
      <c r="C5114" s="3">
        <v>34.239503681684461</v>
      </c>
      <c r="D5114" s="4">
        <v>2007</v>
      </c>
      <c r="E5114" s="5">
        <v>7169149428100</v>
      </c>
      <c r="F5114" s="5">
        <v>3578688000000</v>
      </c>
      <c r="G5114" s="5">
        <v>656293538800</v>
      </c>
      <c r="H5114" s="5">
        <v>2011202380600</v>
      </c>
      <c r="I5114" s="6">
        <v>6.8250841874361896</v>
      </c>
      <c r="J5114" s="4">
        <v>20492545</v>
      </c>
      <c r="K5114" s="5">
        <v>508947000000</v>
      </c>
      <c r="L5114" s="3">
        <v>74.241258652680997</v>
      </c>
      <c r="M5114" s="6">
        <v>2.31</v>
      </c>
      <c r="N5114" s="6">
        <v>-1.8460000000000001</v>
      </c>
      <c r="O5114" s="5">
        <v>9.9005600000000005</v>
      </c>
      <c r="P5114" s="5">
        <v>0.21669810272073589</v>
      </c>
      <c r="Q5114" s="4">
        <v>0</v>
      </c>
      <c r="R5114" s="4">
        <v>1</v>
      </c>
      <c r="S5114" s="4">
        <v>0</v>
      </c>
      <c r="T5114" s="4">
        <v>0</v>
      </c>
      <c r="U5114" s="4">
        <v>0</v>
      </c>
      <c r="V5114" s="5">
        <v>1650463679836.5371</v>
      </c>
      <c r="W5114" s="5">
        <v>685531211668.94568</v>
      </c>
      <c r="X5114" s="6">
        <v>6.7968261189286743</v>
      </c>
      <c r="Y5114" s="6">
        <v>7.4066726566084959</v>
      </c>
      <c r="Z5114" s="6">
        <v>2.5599784929231428</v>
      </c>
      <c r="AA5114" s="6">
        <v>4.2394634603438748</v>
      </c>
      <c r="AB5114" s="6">
        <v>4.2307168158808039</v>
      </c>
      <c r="AC5114" s="6">
        <v>3.8179694018792358</v>
      </c>
      <c r="AD5114" s="4">
        <v>0</v>
      </c>
      <c r="AE5114" s="4">
        <v>0</v>
      </c>
    </row>
    <row r="5115" spans="1:31" hidden="1" x14ac:dyDescent="0.35">
      <c r="A5115" s="7" t="s">
        <v>257</v>
      </c>
      <c r="B5115" s="7" t="s">
        <v>258</v>
      </c>
      <c r="C5115" s="8">
        <v>29.542006516489511</v>
      </c>
      <c r="D5115" s="9">
        <v>2008</v>
      </c>
      <c r="E5115" s="10">
        <v>7595720138300</v>
      </c>
      <c r="F5115" s="10">
        <v>4410682000000</v>
      </c>
      <c r="G5115" s="10">
        <v>720459455700</v>
      </c>
      <c r="H5115" s="10">
        <v>2071267232000</v>
      </c>
      <c r="I5115" s="11">
        <v>2.9865145337626871</v>
      </c>
      <c r="J5115" s="9">
        <v>20629378</v>
      </c>
      <c r="K5115" s="10">
        <v>585621000000</v>
      </c>
      <c r="L5115" s="8">
        <v>90.993424142790303</v>
      </c>
      <c r="M5115" s="11">
        <v>-2.2709999999999999</v>
      </c>
      <c r="N5115" s="11">
        <v>8.8369999999999997</v>
      </c>
      <c r="O5115" s="10">
        <v>10.00328</v>
      </c>
      <c r="P5115" s="10">
        <v>0.20183504563322399</v>
      </c>
      <c r="Q5115" s="9">
        <v>0</v>
      </c>
      <c r="R5115" s="9">
        <v>1</v>
      </c>
      <c r="S5115" s="9">
        <v>0</v>
      </c>
      <c r="T5115" s="9">
        <v>0</v>
      </c>
      <c r="U5115" s="9">
        <v>0</v>
      </c>
      <c r="V5115" s="10">
        <v>1431975965446.5879</v>
      </c>
      <c r="W5115" s="10">
        <v>643586067363.52893</v>
      </c>
      <c r="X5115" s="11">
        <v>5.9500881447389737</v>
      </c>
      <c r="Y5115" s="11">
        <v>9.7770148731502324</v>
      </c>
      <c r="Z5115" s="11">
        <v>-6.1186337823043928</v>
      </c>
      <c r="AA5115" s="11">
        <v>1.0375170697415059</v>
      </c>
      <c r="AB5115" s="11">
        <v>-6.8588773509781404</v>
      </c>
      <c r="AC5115" s="11">
        <v>-13.23795955398352</v>
      </c>
      <c r="AD5115" s="9">
        <v>0</v>
      </c>
      <c r="AE5115" s="9">
        <v>0</v>
      </c>
    </row>
    <row r="5116" spans="1:31" hidden="1" x14ac:dyDescent="0.35">
      <c r="A5116" s="2" t="s">
        <v>257</v>
      </c>
      <c r="B5116" s="2" t="s">
        <v>258</v>
      </c>
      <c r="C5116" s="3">
        <v>25.740030159443279</v>
      </c>
      <c r="D5116" s="4">
        <v>2009</v>
      </c>
      <c r="E5116" s="5">
        <v>7864525993800</v>
      </c>
      <c r="F5116" s="5">
        <v>4835293000000</v>
      </c>
      <c r="G5116" s="5">
        <v>835732801500</v>
      </c>
      <c r="H5116" s="5">
        <v>2132530336800</v>
      </c>
      <c r="I5116" s="6">
        <v>2.957759571218872</v>
      </c>
      <c r="J5116" s="4">
        <v>20756435</v>
      </c>
      <c r="K5116" s="5">
        <v>618933000000</v>
      </c>
      <c r="L5116" s="3">
        <v>94.1463128229218</v>
      </c>
      <c r="M5116" s="6">
        <v>-16.346</v>
      </c>
      <c r="N5116" s="6">
        <v>-27.574000000000002</v>
      </c>
      <c r="O5116" s="5">
        <v>9.9868799999999993</v>
      </c>
      <c r="P5116" s="5">
        <v>0.20686329677077009</v>
      </c>
      <c r="Q5116" s="4">
        <v>0</v>
      </c>
      <c r="R5116" s="4">
        <v>1</v>
      </c>
      <c r="S5116" s="4">
        <v>0</v>
      </c>
      <c r="T5116" s="4">
        <v>0</v>
      </c>
      <c r="U5116" s="4">
        <v>0</v>
      </c>
      <c r="V5116" s="5">
        <v>1321991100000.281</v>
      </c>
      <c r="W5116" s="5">
        <v>657416080823.19763</v>
      </c>
      <c r="X5116" s="6">
        <v>3.5389120531784299</v>
      </c>
      <c r="Y5116" s="6">
        <v>15.999976804801619</v>
      </c>
      <c r="Z5116" s="6">
        <v>2.1488988281433432</v>
      </c>
      <c r="AA5116" s="6">
        <v>-0.16394622563799929</v>
      </c>
      <c r="AB5116" s="6">
        <v>2.4912676199372581</v>
      </c>
      <c r="AC5116" s="6">
        <v>-7.6806362746462433</v>
      </c>
      <c r="AD5116" s="4">
        <v>0</v>
      </c>
      <c r="AE5116" s="4">
        <v>0</v>
      </c>
    </row>
    <row r="5117" spans="1:31" hidden="1" x14ac:dyDescent="0.35">
      <c r="A5117" s="7" t="s">
        <v>257</v>
      </c>
      <c r="B5117" s="7" t="s">
        <v>258</v>
      </c>
      <c r="C5117" s="8">
        <v>24.684261656875069</v>
      </c>
      <c r="D5117" s="9">
        <v>2010</v>
      </c>
      <c r="E5117" s="10">
        <v>8494943831311.541</v>
      </c>
      <c r="F5117" s="10">
        <v>6629667061892.8799</v>
      </c>
      <c r="G5117" s="10"/>
      <c r="H5117" s="10"/>
      <c r="I5117" s="11"/>
      <c r="J5117" s="9">
        <v>20879089</v>
      </c>
      <c r="K5117" s="10">
        <v>724746497600</v>
      </c>
      <c r="L5117" s="8">
        <v>100</v>
      </c>
      <c r="M5117" s="11">
        <v>13.791</v>
      </c>
      <c r="N5117" s="11">
        <v>16.52</v>
      </c>
      <c r="O5117" s="10">
        <v>10.800739999999999</v>
      </c>
      <c r="P5117" s="10">
        <v>0.214131977276351</v>
      </c>
      <c r="Q5117" s="9">
        <v>0</v>
      </c>
      <c r="R5117" s="9">
        <v>1</v>
      </c>
      <c r="S5117" s="9">
        <v>0</v>
      </c>
      <c r="T5117" s="9">
        <v>0</v>
      </c>
      <c r="U5117" s="9">
        <v>0</v>
      </c>
      <c r="V5117" s="10">
        <v>1636484364537.3</v>
      </c>
      <c r="W5117" s="10">
        <v>724746497600</v>
      </c>
      <c r="X5117" s="11">
        <v>8.0159673705513974</v>
      </c>
      <c r="Y5117" s="11"/>
      <c r="Z5117" s="11">
        <v>10.24167475375612</v>
      </c>
      <c r="AA5117" s="11">
        <v>8.1492918709346682</v>
      </c>
      <c r="AB5117" s="11">
        <v>3.5137603523913188</v>
      </c>
      <c r="AC5117" s="11">
        <v>23.78936322165492</v>
      </c>
      <c r="AD5117" s="9">
        <v>0</v>
      </c>
      <c r="AE5117" s="9">
        <v>0</v>
      </c>
    </row>
    <row r="5118" spans="1:31" hidden="1" x14ac:dyDescent="0.35">
      <c r="A5118" s="2" t="s">
        <v>257</v>
      </c>
      <c r="B5118" s="2" t="s">
        <v>258</v>
      </c>
      <c r="C5118" s="3">
        <v>33.738796952333047</v>
      </c>
      <c r="D5118" s="4">
        <v>2011</v>
      </c>
      <c r="E5118" s="5">
        <v>9231411543640.207</v>
      </c>
      <c r="F5118" s="5">
        <v>7491155943046</v>
      </c>
      <c r="G5118" s="5"/>
      <c r="H5118" s="5"/>
      <c r="I5118" s="6"/>
      <c r="J5118" s="4">
        <v>21009048</v>
      </c>
      <c r="K5118" s="5">
        <v>812611000000</v>
      </c>
      <c r="L5118" s="3">
        <v>106.7167684358854</v>
      </c>
      <c r="M5118" s="6">
        <v>-11.016</v>
      </c>
      <c r="N5118" s="6">
        <v>35.261000000000003</v>
      </c>
      <c r="O5118" s="5">
        <v>11.599869999999999</v>
      </c>
      <c r="P5118" s="5">
        <v>0.24240929926266289</v>
      </c>
      <c r="Q5118" s="4">
        <v>0</v>
      </c>
      <c r="R5118" s="4">
        <v>1</v>
      </c>
      <c r="S5118" s="4">
        <v>0</v>
      </c>
      <c r="T5118" s="4">
        <v>0</v>
      </c>
      <c r="U5118" s="4">
        <v>0</v>
      </c>
      <c r="V5118" s="5">
        <v>2368349351325.5859</v>
      </c>
      <c r="W5118" s="5">
        <v>761465149207.74646</v>
      </c>
      <c r="X5118" s="6">
        <v>8.6694830119313711</v>
      </c>
      <c r="Y5118" s="6"/>
      <c r="Z5118" s="6">
        <v>5.0664131153914331</v>
      </c>
      <c r="AA5118" s="6">
        <v>7.3988448939609697</v>
      </c>
      <c r="AB5118" s="6">
        <v>13.20555778075976</v>
      </c>
      <c r="AC5118" s="6">
        <v>44.721783027558217</v>
      </c>
      <c r="AD5118" s="4">
        <v>0</v>
      </c>
      <c r="AE5118" s="4">
        <v>0</v>
      </c>
    </row>
    <row r="5119" spans="1:31" hidden="1" x14ac:dyDescent="0.35">
      <c r="A5119" s="7" t="s">
        <v>257</v>
      </c>
      <c r="B5119" s="7" t="s">
        <v>258</v>
      </c>
      <c r="C5119" s="8">
        <v>34.018043782433708</v>
      </c>
      <c r="D5119" s="9">
        <v>2012</v>
      </c>
      <c r="E5119" s="10">
        <v>10028283731710.1</v>
      </c>
      <c r="F5119" s="10">
        <v>8989301155319.9199</v>
      </c>
      <c r="G5119" s="10"/>
      <c r="H5119" s="10"/>
      <c r="I5119" s="11"/>
      <c r="J5119" s="9">
        <v>21169458</v>
      </c>
      <c r="K5119" s="10">
        <v>908911000000</v>
      </c>
      <c r="L5119" s="8">
        <v>114.76632221700331</v>
      </c>
      <c r="M5119" s="11">
        <v>-8.3040000000000003</v>
      </c>
      <c r="N5119" s="11">
        <v>-18.902999999999999</v>
      </c>
      <c r="O5119" s="10">
        <v>11.89762</v>
      </c>
      <c r="P5119" s="10">
        <v>0.25892477610509129</v>
      </c>
      <c r="Q5119" s="9">
        <v>0</v>
      </c>
      <c r="R5119" s="9">
        <v>1</v>
      </c>
      <c r="S5119" s="9">
        <v>0</v>
      </c>
      <c r="T5119" s="9">
        <v>0</v>
      </c>
      <c r="U5119" s="9">
        <v>0</v>
      </c>
      <c r="V5119" s="10">
        <v>2664531147882.7642</v>
      </c>
      <c r="W5119" s="10">
        <v>791966652274.0061</v>
      </c>
      <c r="X5119" s="11">
        <v>8.6321813766268658</v>
      </c>
      <c r="Y5119" s="11"/>
      <c r="Z5119" s="11">
        <v>4.0056334945853287</v>
      </c>
      <c r="AA5119" s="11">
        <v>2.5668391111279898</v>
      </c>
      <c r="AB5119" s="11">
        <v>6.8130541578493826</v>
      </c>
      <c r="AC5119" s="11">
        <v>12.505832232537941</v>
      </c>
      <c r="AD5119" s="9">
        <v>0</v>
      </c>
      <c r="AE5119" s="9">
        <v>0</v>
      </c>
    </row>
    <row r="5120" spans="1:31" hidden="1" x14ac:dyDescent="0.35">
      <c r="A5120" s="2" t="s">
        <v>257</v>
      </c>
      <c r="B5120" s="2" t="s">
        <v>258</v>
      </c>
      <c r="C5120" s="3">
        <v>33.539360763515688</v>
      </c>
      <c r="D5120" s="4">
        <v>2013</v>
      </c>
      <c r="E5120" s="5">
        <v>10434604349799.6</v>
      </c>
      <c r="F5120" s="5">
        <v>9938390010479.0391</v>
      </c>
      <c r="G5120" s="5"/>
      <c r="H5120" s="5"/>
      <c r="I5120" s="6"/>
      <c r="J5120" s="4">
        <v>20585000</v>
      </c>
      <c r="K5120" s="5">
        <v>1005890000000</v>
      </c>
      <c r="L5120" s="3">
        <v>122.6948966039172</v>
      </c>
      <c r="M5120" s="6">
        <v>15.904999999999999</v>
      </c>
      <c r="N5120" s="6">
        <v>1.66</v>
      </c>
      <c r="O5120" s="5">
        <v>12.02901</v>
      </c>
      <c r="P5120" s="5">
        <v>0.24056803360232201</v>
      </c>
      <c r="Q5120" s="4">
        <v>0</v>
      </c>
      <c r="R5120" s="4">
        <v>1</v>
      </c>
      <c r="S5120" s="4">
        <v>0</v>
      </c>
      <c r="T5120" s="4">
        <v>0</v>
      </c>
      <c r="U5120" s="4">
        <v>0</v>
      </c>
      <c r="V5120" s="5">
        <v>2716716482886.9922</v>
      </c>
      <c r="W5120" s="5">
        <v>819830349788.0658</v>
      </c>
      <c r="X5120" s="6">
        <v>4.0517463302787018</v>
      </c>
      <c r="Y5120" s="6"/>
      <c r="Z5120" s="6">
        <v>3.5182917657016901</v>
      </c>
      <c r="AA5120" s="6">
        <v>1.1043385147617579</v>
      </c>
      <c r="AB5120" s="6">
        <v>-7.0896044708053454</v>
      </c>
      <c r="AC5120" s="6">
        <v>1.95851848253658</v>
      </c>
      <c r="AD5120" s="4">
        <v>0</v>
      </c>
      <c r="AE5120" s="4">
        <v>0</v>
      </c>
    </row>
    <row r="5121" spans="1:31" hidden="1" x14ac:dyDescent="0.35">
      <c r="A5121" s="7" t="s">
        <v>257</v>
      </c>
      <c r="B5121" s="7" t="s">
        <v>258</v>
      </c>
      <c r="C5121" s="8">
        <v>34.493628880873437</v>
      </c>
      <c r="D5121" s="9">
        <v>2014</v>
      </c>
      <c r="E5121" s="10">
        <v>11100121213243.301</v>
      </c>
      <c r="F5121" s="10">
        <v>10775312268648.1</v>
      </c>
      <c r="G5121" s="10"/>
      <c r="H5121" s="10"/>
      <c r="I5121" s="11"/>
      <c r="J5121" s="9">
        <v>20778000</v>
      </c>
      <c r="K5121" s="10">
        <v>1050362335000</v>
      </c>
      <c r="L5121" s="8">
        <v>126.5953701672957</v>
      </c>
      <c r="M5121" s="11">
        <v>13.409000000000001</v>
      </c>
      <c r="N5121" s="11">
        <v>12.361000000000001</v>
      </c>
      <c r="O5121" s="10">
        <v>12.86748</v>
      </c>
      <c r="P5121" s="10">
        <v>0.27926174879397198</v>
      </c>
      <c r="Q5121" s="9">
        <v>0</v>
      </c>
      <c r="R5121" s="9">
        <v>1</v>
      </c>
      <c r="S5121" s="9">
        <v>0</v>
      </c>
      <c r="T5121" s="9">
        <v>0</v>
      </c>
      <c r="U5121" s="9">
        <v>0</v>
      </c>
      <c r="V5121" s="10">
        <v>2935965367288.6748</v>
      </c>
      <c r="W5121" s="10">
        <v>829700433445.50977</v>
      </c>
      <c r="X5121" s="11">
        <v>6.3779788972687088</v>
      </c>
      <c r="Y5121" s="11"/>
      <c r="Z5121" s="11">
        <v>1.203917817874818</v>
      </c>
      <c r="AA5121" s="11">
        <v>6.9703990602717996</v>
      </c>
      <c r="AB5121" s="11">
        <v>16.084312870767249</v>
      </c>
      <c r="AC5121" s="11">
        <v>8.0703630939321229</v>
      </c>
      <c r="AD5121" s="9">
        <v>0</v>
      </c>
      <c r="AE5121" s="9">
        <v>0</v>
      </c>
    </row>
    <row r="5122" spans="1:31" hidden="1" x14ac:dyDescent="0.35">
      <c r="A5122" s="2" t="s">
        <v>257</v>
      </c>
      <c r="B5122" s="2" t="s">
        <v>258</v>
      </c>
      <c r="C5122" s="3">
        <v>39.381850442699033</v>
      </c>
      <c r="D5122" s="4">
        <v>2015</v>
      </c>
      <c r="E5122" s="5">
        <v>11566987369087</v>
      </c>
      <c r="F5122" s="5">
        <v>11566987369087</v>
      </c>
      <c r="G5122" s="5">
        <v>1030694494230.61</v>
      </c>
      <c r="H5122" s="5">
        <v>3964677318985.7998</v>
      </c>
      <c r="I5122" s="6"/>
      <c r="J5122" s="4">
        <v>20970000</v>
      </c>
      <c r="K5122" s="5">
        <v>1355681556000</v>
      </c>
      <c r="L5122" s="3">
        <v>131.36594937173561</v>
      </c>
      <c r="M5122" s="6">
        <v>5.0629999999999997</v>
      </c>
      <c r="N5122" s="6">
        <v>19.202000000000002</v>
      </c>
      <c r="O5122" s="5">
        <v>13.2255</v>
      </c>
      <c r="P5122" s="5">
        <v>0.28981300416328998</v>
      </c>
      <c r="Q5122" s="4">
        <v>0</v>
      </c>
      <c r="R5122" s="4">
        <v>1</v>
      </c>
      <c r="S5122" s="4">
        <v>0</v>
      </c>
      <c r="T5122" s="4">
        <v>0</v>
      </c>
      <c r="U5122" s="4">
        <v>0</v>
      </c>
      <c r="V5122" s="5">
        <v>3467636543720.543</v>
      </c>
      <c r="W5122" s="5">
        <v>1031988549912.376</v>
      </c>
      <c r="X5122" s="6">
        <v>4.2059554744924039</v>
      </c>
      <c r="Y5122" s="6"/>
      <c r="Z5122" s="6">
        <v>24.38086185237017</v>
      </c>
      <c r="AA5122" s="6">
        <v>2.782362980163946</v>
      </c>
      <c r="AB5122" s="6">
        <v>3.7782673118982339</v>
      </c>
      <c r="AC5122" s="6">
        <v>18.108904905879719</v>
      </c>
      <c r="AD5122" s="4">
        <v>0</v>
      </c>
      <c r="AE5122" s="4">
        <v>0</v>
      </c>
    </row>
    <row r="5123" spans="1:31" hidden="1" x14ac:dyDescent="0.35">
      <c r="A5123" s="7" t="s">
        <v>257</v>
      </c>
      <c r="B5123" s="7" t="s">
        <v>258</v>
      </c>
      <c r="C5123" s="8">
        <v>42.475665287696948</v>
      </c>
      <c r="D5123" s="9">
        <v>2016</v>
      </c>
      <c r="E5123" s="10">
        <v>12151539521787.9</v>
      </c>
      <c r="F5123" s="10">
        <v>12812974760205.9</v>
      </c>
      <c r="G5123" s="10">
        <v>1031938755278.51</v>
      </c>
      <c r="H5123" s="10">
        <v>4441252041342.8203</v>
      </c>
      <c r="I5123" s="11">
        <v>12.02051728333171</v>
      </c>
      <c r="J5123" s="9">
        <v>21209000</v>
      </c>
      <c r="K5123" s="10">
        <v>1463688861000</v>
      </c>
      <c r="L5123" s="8">
        <v>136.56658078957361</v>
      </c>
      <c r="M5123" s="11">
        <v>8.9320000000000004</v>
      </c>
      <c r="N5123" s="11">
        <v>8.3719999999999999</v>
      </c>
      <c r="O5123" s="10">
        <v>14.361319999999999</v>
      </c>
      <c r="P5123" s="10">
        <v>0.33496610157181811</v>
      </c>
      <c r="Q5123" s="9">
        <v>0</v>
      </c>
      <c r="R5123" s="9">
        <v>1</v>
      </c>
      <c r="S5123" s="9">
        <v>0</v>
      </c>
      <c r="T5123" s="9">
        <v>0</v>
      </c>
      <c r="U5123" s="9">
        <v>0</v>
      </c>
      <c r="V5123" s="10">
        <v>3985159649656.8779</v>
      </c>
      <c r="W5123" s="10">
        <v>1071776749873.603</v>
      </c>
      <c r="X5123" s="11">
        <v>5.0536248899443557</v>
      </c>
      <c r="Y5123" s="11">
        <v>0.1207206456292208</v>
      </c>
      <c r="Z5123" s="11">
        <v>3.8554885094999491</v>
      </c>
      <c r="AA5123" s="11">
        <v>8.5881063097803398</v>
      </c>
      <c r="AB5123" s="11">
        <v>15.58007983074749</v>
      </c>
      <c r="AC5123" s="11">
        <v>14.924375706949601</v>
      </c>
      <c r="AD5123" s="9">
        <v>0</v>
      </c>
      <c r="AE5123" s="9">
        <v>0</v>
      </c>
    </row>
    <row r="5124" spans="1:31" hidden="1" x14ac:dyDescent="0.35">
      <c r="A5124" s="2" t="s">
        <v>257</v>
      </c>
      <c r="B5124" s="2" t="s">
        <v>258</v>
      </c>
      <c r="C5124" s="3">
        <v>43.88275256412691</v>
      </c>
      <c r="D5124" s="4">
        <v>2017</v>
      </c>
      <c r="E5124" s="5">
        <v>12936611759768.6</v>
      </c>
      <c r="F5124" s="5">
        <v>14387319019436</v>
      </c>
      <c r="G5124" s="5">
        <v>1088699032097</v>
      </c>
      <c r="H5124" s="5">
        <v>5255852806418.3799</v>
      </c>
      <c r="I5124" s="6">
        <v>18.341691880861241</v>
      </c>
      <c r="J5124" s="4">
        <v>21453000</v>
      </c>
      <c r="K5124" s="5">
        <v>1670178219000</v>
      </c>
      <c r="L5124" s="3">
        <v>147.08785819643049</v>
      </c>
      <c r="M5124" s="6">
        <v>4.4820000000000002</v>
      </c>
      <c r="N5124" s="6">
        <v>2.2320000000000002</v>
      </c>
      <c r="O5124" s="5">
        <v>14.983700000000001</v>
      </c>
      <c r="P5124" s="5">
        <v>0.35654706840940908</v>
      </c>
      <c r="Q5124" s="4">
        <v>0</v>
      </c>
      <c r="R5124" s="4">
        <v>1</v>
      </c>
      <c r="S5124" s="4">
        <v>0</v>
      </c>
      <c r="T5124" s="4">
        <v>0</v>
      </c>
      <c r="U5124" s="4">
        <v>0</v>
      </c>
      <c r="V5124" s="5">
        <v>4292367625259.1499</v>
      </c>
      <c r="W5124" s="5">
        <v>1135497001234.145</v>
      </c>
      <c r="X5124" s="6">
        <v>6.4606812706575374</v>
      </c>
      <c r="Y5124" s="6">
        <v>5.5003532455926569</v>
      </c>
      <c r="Z5124" s="6">
        <v>5.9452914394772201</v>
      </c>
      <c r="AA5124" s="6">
        <v>4.3337241980542283</v>
      </c>
      <c r="AB5124" s="6">
        <v>6.4427315887556844</v>
      </c>
      <c r="AC5124" s="6">
        <v>7.7087997121701886</v>
      </c>
      <c r="AD5124" s="4">
        <v>0</v>
      </c>
      <c r="AE5124" s="4">
        <v>0</v>
      </c>
    </row>
    <row r="5125" spans="1:31" hidden="1" x14ac:dyDescent="0.35">
      <c r="A5125" s="7" t="s">
        <v>257</v>
      </c>
      <c r="B5125" s="7" t="s">
        <v>258</v>
      </c>
      <c r="C5125" s="8">
        <v>46.698407326391077</v>
      </c>
      <c r="D5125" s="9">
        <v>2018</v>
      </c>
      <c r="E5125" s="10">
        <v>13235458391220.801</v>
      </c>
      <c r="F5125" s="10">
        <v>15351933460605.6</v>
      </c>
      <c r="G5125" s="10">
        <v>1292312949468.52</v>
      </c>
      <c r="H5125" s="10">
        <v>4969904905738.75</v>
      </c>
      <c r="I5125" s="11">
        <v>-5.4405614314471364</v>
      </c>
      <c r="J5125" s="9">
        <v>21670000</v>
      </c>
      <c r="K5125" s="10">
        <v>1712317913000</v>
      </c>
      <c r="L5125" s="8">
        <v>150.22823947566349</v>
      </c>
      <c r="M5125" s="11">
        <v>5.64</v>
      </c>
      <c r="N5125" s="11">
        <v>-1.4339999999999999</v>
      </c>
      <c r="O5125" s="10">
        <v>16.2166</v>
      </c>
      <c r="P5125" s="10">
        <v>0.36265588723218189</v>
      </c>
      <c r="Q5125" s="9">
        <v>0</v>
      </c>
      <c r="R5125" s="9">
        <v>1</v>
      </c>
      <c r="S5125" s="9">
        <v>0</v>
      </c>
      <c r="T5125" s="9">
        <v>0</v>
      </c>
      <c r="U5125" s="9">
        <v>0</v>
      </c>
      <c r="V5125" s="10">
        <v>4772144335134.4756</v>
      </c>
      <c r="W5125" s="10">
        <v>1139810942986.781</v>
      </c>
      <c r="X5125" s="11">
        <v>2.3100842554584529</v>
      </c>
      <c r="Y5125" s="11">
        <v>18.70249824502265</v>
      </c>
      <c r="Z5125" s="11">
        <v>0.37991661342542188</v>
      </c>
      <c r="AA5125" s="11">
        <v>8.2282747252013788</v>
      </c>
      <c r="AB5125" s="11">
        <v>1.7133274577252431</v>
      </c>
      <c r="AC5125" s="11">
        <v>11.1774375300941</v>
      </c>
      <c r="AD5125" s="9">
        <v>0</v>
      </c>
      <c r="AE5125" s="9">
        <v>0</v>
      </c>
    </row>
    <row r="5126" spans="1:31" hidden="1" x14ac:dyDescent="0.35">
      <c r="A5126" s="2" t="s">
        <v>257</v>
      </c>
      <c r="B5126" s="2" t="s">
        <v>258</v>
      </c>
      <c r="C5126" s="3">
        <v>47.008492945045631</v>
      </c>
      <c r="D5126" s="4">
        <v>2019</v>
      </c>
      <c r="E5126" s="5">
        <v>13206276338119.9</v>
      </c>
      <c r="F5126" s="5">
        <v>15910975627555.4</v>
      </c>
      <c r="G5126" s="5">
        <v>1377055900585.3999</v>
      </c>
      <c r="H5126" s="5">
        <v>4377126873250.811</v>
      </c>
      <c r="I5126" s="6">
        <v>-11.927351603920201</v>
      </c>
      <c r="J5126" s="4">
        <v>21803000</v>
      </c>
      <c r="K5126" s="5">
        <v>1734925039000</v>
      </c>
      <c r="L5126" s="3">
        <v>155.52888303615231</v>
      </c>
      <c r="M5126" s="6">
        <v>-2.177</v>
      </c>
      <c r="N5126" s="6">
        <v>-7.4219999999999997</v>
      </c>
      <c r="O5126" s="5">
        <v>16.8413</v>
      </c>
      <c r="P5126" s="5">
        <v>0.3735213630718181</v>
      </c>
      <c r="Q5126" s="4">
        <v>0</v>
      </c>
      <c r="R5126" s="4">
        <v>1</v>
      </c>
      <c r="S5126" s="4">
        <v>0</v>
      </c>
      <c r="T5126" s="4">
        <v>0</v>
      </c>
      <c r="U5126" s="4">
        <v>0</v>
      </c>
      <c r="V5126" s="5">
        <v>4809080930407.4512</v>
      </c>
      <c r="W5126" s="5">
        <v>1115500224223.125</v>
      </c>
      <c r="X5126" s="6">
        <v>-0.2204838868312797</v>
      </c>
      <c r="Y5126" s="6">
        <v>6.5574635889651569</v>
      </c>
      <c r="Z5126" s="6">
        <v>-2.1328729043390728</v>
      </c>
      <c r="AA5126" s="6">
        <v>3.852225497329901</v>
      </c>
      <c r="AB5126" s="6">
        <v>2.996084228099086</v>
      </c>
      <c r="AC5126" s="6">
        <v>0.77400415157256008</v>
      </c>
      <c r="AD5126" s="4">
        <v>0</v>
      </c>
      <c r="AE5126" s="4">
        <v>0</v>
      </c>
    </row>
    <row r="5127" spans="1:31" hidden="1" x14ac:dyDescent="0.35">
      <c r="A5127" s="7" t="s">
        <v>257</v>
      </c>
      <c r="B5127" s="7" t="s">
        <v>258</v>
      </c>
      <c r="C5127" s="8"/>
      <c r="D5127" s="9">
        <v>2020</v>
      </c>
      <c r="E5127" s="10">
        <v>12595550102970.4</v>
      </c>
      <c r="F5127" s="10">
        <v>15646253786968</v>
      </c>
      <c r="G5127" s="10">
        <v>1377180060648.48</v>
      </c>
      <c r="H5127" s="10">
        <v>4349586809101.8301</v>
      </c>
      <c r="I5127" s="11">
        <v>-0.62918130880056822</v>
      </c>
      <c r="J5127" s="9">
        <v>21919000</v>
      </c>
      <c r="K5127" s="10">
        <v>1216542000000</v>
      </c>
      <c r="L5127" s="8">
        <v>165.1000450878272</v>
      </c>
      <c r="M5127" s="11">
        <v>-29.739000000000001</v>
      </c>
      <c r="N5127" s="11">
        <v>-19.853000000000002</v>
      </c>
      <c r="O5127" s="10">
        <v>16.916899999999998</v>
      </c>
      <c r="P5127" s="10">
        <v>0.3418916968127273</v>
      </c>
      <c r="Q5127" s="9">
        <v>0</v>
      </c>
      <c r="R5127" s="9">
        <v>1</v>
      </c>
      <c r="S5127" s="9">
        <v>0</v>
      </c>
      <c r="T5127" s="9">
        <v>0</v>
      </c>
      <c r="U5127" s="9">
        <v>0</v>
      </c>
      <c r="V5127" s="10"/>
      <c r="W5127" s="10">
        <v>736851403858.09338</v>
      </c>
      <c r="X5127" s="11">
        <v>-4.6245150374950086</v>
      </c>
      <c r="Y5127" s="11">
        <v>9.0163415317632001E-3</v>
      </c>
      <c r="Z5127" s="11">
        <v>-33.944306970331283</v>
      </c>
      <c r="AA5127" s="11">
        <v>0.44889646286213919</v>
      </c>
      <c r="AB5127" s="11">
        <v>-8.4679671328489103</v>
      </c>
      <c r="AC5127" s="11"/>
      <c r="AD5127" s="9">
        <v>0</v>
      </c>
      <c r="AE5127" s="9">
        <v>0</v>
      </c>
    </row>
    <row r="5128" spans="1:31" hidden="1" x14ac:dyDescent="0.35">
      <c r="A5128" s="2" t="s">
        <v>257</v>
      </c>
      <c r="B5128" s="2" t="s">
        <v>258</v>
      </c>
      <c r="C5128" s="3"/>
      <c r="D5128" s="4">
        <v>2021</v>
      </c>
      <c r="E5128" s="5">
        <v>13125504912983.4</v>
      </c>
      <c r="F5128" s="5">
        <v>17612370437614.102</v>
      </c>
      <c r="G5128" s="5">
        <v>1338431382594.98</v>
      </c>
      <c r="H5128" s="5">
        <v>4627435744995.3496</v>
      </c>
      <c r="I5128" s="6">
        <v>6.3879386270001532</v>
      </c>
      <c r="J5128" s="4">
        <v>22156000</v>
      </c>
      <c r="K5128" s="5">
        <v>1298019060000</v>
      </c>
      <c r="L5128" s="3">
        <v>176.68145120678199</v>
      </c>
      <c r="M5128" s="6">
        <v>2.11</v>
      </c>
      <c r="N5128" s="6">
        <v>-6.0110000000000001</v>
      </c>
      <c r="O5128" s="5">
        <v>17.947700000000001</v>
      </c>
      <c r="P5128" s="5">
        <v>0.33962843994999992</v>
      </c>
      <c r="Q5128" s="4">
        <v>0</v>
      </c>
      <c r="R5128" s="4">
        <v>1</v>
      </c>
      <c r="S5128" s="4">
        <v>0</v>
      </c>
      <c r="T5128" s="4">
        <v>0</v>
      </c>
      <c r="U5128" s="4">
        <v>0</v>
      </c>
      <c r="V5128" s="5"/>
      <c r="W5128" s="5">
        <v>734666288472.37756</v>
      </c>
      <c r="X5128" s="6">
        <v>4.2074764951156922</v>
      </c>
      <c r="Y5128" s="6">
        <v>-2.813624678479167</v>
      </c>
      <c r="Z5128" s="6">
        <v>-0.2965476314864483</v>
      </c>
      <c r="AA5128" s="6">
        <v>6.0933149690546093</v>
      </c>
      <c r="AB5128" s="6">
        <v>-0.66198064586724659</v>
      </c>
      <c r="AC5128" s="6"/>
      <c r="AD5128" s="4">
        <v>0</v>
      </c>
      <c r="AE5128" s="4">
        <v>0</v>
      </c>
    </row>
    <row r="5129" spans="1:31" hidden="1" x14ac:dyDescent="0.35">
      <c r="A5129" s="7" t="s">
        <v>257</v>
      </c>
      <c r="B5129" s="7" t="s">
        <v>258</v>
      </c>
      <c r="C5129" s="8"/>
      <c r="D5129" s="9">
        <v>2022</v>
      </c>
      <c r="E5129" s="10">
        <v>12160886222988.6</v>
      </c>
      <c r="F5129" s="10">
        <v>24063161650323</v>
      </c>
      <c r="G5129" s="10">
        <v>1357006771669.3401</v>
      </c>
      <c r="H5129" s="10">
        <v>2749747959430.8901</v>
      </c>
      <c r="I5129" s="11">
        <v>-40.577284894667862</v>
      </c>
      <c r="J5129" s="9">
        <v>22181000</v>
      </c>
      <c r="K5129" s="10">
        <v>1751132000000</v>
      </c>
      <c r="L5129" s="8">
        <v>264.52941597326731</v>
      </c>
      <c r="M5129" s="11">
        <v>-3.2959999999999998</v>
      </c>
      <c r="N5129" s="11">
        <v>-22.919</v>
      </c>
      <c r="O5129" s="10">
        <v>17.414179567703709</v>
      </c>
      <c r="P5129" s="10">
        <v>0.29834205333607727</v>
      </c>
      <c r="Q5129" s="9">
        <v>0</v>
      </c>
      <c r="R5129" s="9">
        <v>1</v>
      </c>
      <c r="S5129" s="9">
        <v>0</v>
      </c>
      <c r="T5129" s="9">
        <v>0</v>
      </c>
      <c r="U5129" s="9">
        <v>0</v>
      </c>
      <c r="V5129" s="10"/>
      <c r="W5129" s="10">
        <v>661980065074.11072</v>
      </c>
      <c r="X5129" s="11">
        <v>-7.3491930130674481</v>
      </c>
      <c r="Y5129" s="11">
        <v>1.3878476936446109</v>
      </c>
      <c r="Z5129" s="11">
        <v>-9.8937741582516825</v>
      </c>
      <c r="AA5129" s="11">
        <v>-2.9726395710664448</v>
      </c>
      <c r="AB5129" s="11">
        <v>-12.1563396222062</v>
      </c>
      <c r="AC5129" s="11"/>
      <c r="AD5129" s="9">
        <v>0</v>
      </c>
      <c r="AE5129" s="9">
        <v>0</v>
      </c>
    </row>
    <row r="5130" spans="1:31" hidden="1" x14ac:dyDescent="0.35">
      <c r="A5130" s="2" t="s">
        <v>257</v>
      </c>
      <c r="B5130" s="2" t="s">
        <v>258</v>
      </c>
      <c r="C5130" s="3"/>
      <c r="D5130" s="4">
        <v>2023</v>
      </c>
      <c r="E5130" s="5">
        <v>11877556035454.6</v>
      </c>
      <c r="F5130" s="5">
        <v>27419804067678.699</v>
      </c>
      <c r="G5130" s="5">
        <v>1283184124110.6001</v>
      </c>
      <c r="H5130" s="5">
        <v>2592539476279</v>
      </c>
      <c r="I5130" s="6">
        <v>-5.717196102017553</v>
      </c>
      <c r="J5130" s="4">
        <v>22037000</v>
      </c>
      <c r="K5130" s="5">
        <v>2720563053000</v>
      </c>
      <c r="L5130" s="3">
        <v>308.28568755367178</v>
      </c>
      <c r="M5130" s="6">
        <v>9.99</v>
      </c>
      <c r="N5130" s="6">
        <v>6.8150000000000004</v>
      </c>
      <c r="O5130" s="5">
        <v>16.840363129388312</v>
      </c>
      <c r="P5130" s="5">
        <v>0.3122256588998828</v>
      </c>
      <c r="Q5130" s="4">
        <v>0</v>
      </c>
      <c r="R5130" s="4">
        <v>1</v>
      </c>
      <c r="S5130" s="4">
        <v>0</v>
      </c>
      <c r="T5130" s="4">
        <v>0</v>
      </c>
      <c r="U5130" s="4">
        <v>0</v>
      </c>
      <c r="V5130" s="5"/>
      <c r="W5130" s="5">
        <v>882481140979.45483</v>
      </c>
      <c r="X5130" s="6">
        <v>-2.329848189833406</v>
      </c>
      <c r="Y5130" s="6">
        <v>-5.4401090031353396</v>
      </c>
      <c r="Z5130" s="6">
        <v>33.309322672829794</v>
      </c>
      <c r="AA5130" s="6">
        <v>-3.2951103787835021</v>
      </c>
      <c r="AB5130" s="6">
        <v>4.6535865153967677</v>
      </c>
      <c r="AC5130" s="6"/>
      <c r="AD5130" s="4">
        <v>0</v>
      </c>
      <c r="AE5130" s="4">
        <v>0</v>
      </c>
    </row>
    <row r="5131" spans="1:31" hidden="1" x14ac:dyDescent="0.35">
      <c r="A5131" s="7" t="s">
        <v>257</v>
      </c>
      <c r="B5131" s="7" t="s">
        <v>258</v>
      </c>
      <c r="C5131" s="8"/>
      <c r="D5131" s="9">
        <v>2024</v>
      </c>
      <c r="E5131" s="10">
        <v>12472469478107.6</v>
      </c>
      <c r="F5131" s="10">
        <v>29898564300811.199</v>
      </c>
      <c r="G5131" s="10">
        <v>1259483557067.5701</v>
      </c>
      <c r="H5131" s="10">
        <v>3138990609512.5498</v>
      </c>
      <c r="I5131" s="11">
        <v>21.077832690048599</v>
      </c>
      <c r="J5131" s="9">
        <v>21916000</v>
      </c>
      <c r="K5131" s="10"/>
      <c r="L5131" s="8">
        <v>306.9620319743164</v>
      </c>
      <c r="M5131" s="11">
        <v>11.456</v>
      </c>
      <c r="N5131" s="11">
        <v>17.154</v>
      </c>
      <c r="O5131" s="10">
        <v>18.918725698310951</v>
      </c>
      <c r="P5131" s="10">
        <v>0.34175521928689651</v>
      </c>
      <c r="Q5131" s="9">
        <v>0</v>
      </c>
      <c r="R5131" s="9">
        <v>1</v>
      </c>
      <c r="S5131" s="9">
        <v>0</v>
      </c>
      <c r="T5131" s="9">
        <v>0</v>
      </c>
      <c r="U5131" s="9">
        <v>0</v>
      </c>
      <c r="V5131" s="10"/>
      <c r="W5131" s="10"/>
      <c r="X5131" s="11">
        <v>5.0087193095715872</v>
      </c>
      <c r="Y5131" s="11">
        <v>-1.8470121783541671</v>
      </c>
      <c r="Z5131" s="11"/>
      <c r="AA5131" s="11">
        <v>12.34155435339553</v>
      </c>
      <c r="AB5131" s="11">
        <v>9.4577622130929857</v>
      </c>
      <c r="AC5131" s="11"/>
      <c r="AD5131" s="9">
        <v>0</v>
      </c>
      <c r="AE5131" s="9">
        <v>0</v>
      </c>
    </row>
    <row r="5132" spans="1:31" hidden="1" x14ac:dyDescent="0.35">
      <c r="A5132" s="2" t="s">
        <v>259</v>
      </c>
      <c r="B5132" s="2" t="s">
        <v>260</v>
      </c>
      <c r="C5132" s="3">
        <v>7.0577209163939312</v>
      </c>
      <c r="D5132" s="4">
        <v>1980</v>
      </c>
      <c r="E5132" s="5">
        <v>5959077266</v>
      </c>
      <c r="F5132" s="5">
        <v>336100000</v>
      </c>
      <c r="G5132" s="5">
        <v>107594300</v>
      </c>
      <c r="H5132" s="5">
        <v>162933300</v>
      </c>
      <c r="I5132" s="6">
        <v>55.625886499419749</v>
      </c>
      <c r="J5132" s="4">
        <v>1406521</v>
      </c>
      <c r="K5132" s="5"/>
      <c r="L5132" s="3">
        <v>14.76909168265027</v>
      </c>
      <c r="M5132" s="6"/>
      <c r="N5132" s="6"/>
      <c r="O5132" s="5"/>
      <c r="P5132" s="5"/>
      <c r="Q5132" s="4">
        <v>0</v>
      </c>
      <c r="R5132" s="4">
        <v>0</v>
      </c>
      <c r="S5132" s="4">
        <v>1</v>
      </c>
      <c r="T5132" s="4">
        <v>0</v>
      </c>
      <c r="U5132" s="4">
        <v>0</v>
      </c>
      <c r="V5132" s="5">
        <v>160612450.03892711</v>
      </c>
      <c r="W5132" s="5"/>
      <c r="X5132" s="6"/>
      <c r="Y5132" s="6"/>
      <c r="Z5132" s="6"/>
      <c r="AA5132" s="6"/>
      <c r="AB5132" s="6"/>
      <c r="AC5132" s="6"/>
      <c r="AD5132" s="4">
        <v>0</v>
      </c>
      <c r="AE5132" s="4">
        <v>0</v>
      </c>
    </row>
    <row r="5133" spans="1:31" hidden="1" x14ac:dyDescent="0.35">
      <c r="A5133" s="7" t="s">
        <v>259</v>
      </c>
      <c r="B5133" s="7" t="s">
        <v>260</v>
      </c>
      <c r="C5133" s="8">
        <v>10.901837270341209</v>
      </c>
      <c r="D5133" s="9">
        <v>1981</v>
      </c>
      <c r="E5133" s="10">
        <v>6000471289</v>
      </c>
      <c r="F5133" s="10">
        <v>381000000</v>
      </c>
      <c r="G5133" s="10">
        <v>116993200</v>
      </c>
      <c r="H5133" s="10">
        <v>187473800</v>
      </c>
      <c r="I5133" s="11">
        <v>15.061684750753839</v>
      </c>
      <c r="J5133" s="9">
        <v>1448069</v>
      </c>
      <c r="K5133" s="10"/>
      <c r="L5133" s="8">
        <v>16.60241763554674</v>
      </c>
      <c r="M5133" s="11"/>
      <c r="N5133" s="11"/>
      <c r="O5133" s="10"/>
      <c r="P5133" s="10"/>
      <c r="Q5133" s="9">
        <v>0</v>
      </c>
      <c r="R5133" s="9">
        <v>0</v>
      </c>
      <c r="S5133" s="9">
        <v>1</v>
      </c>
      <c r="T5133" s="9">
        <v>0</v>
      </c>
      <c r="U5133" s="9">
        <v>0</v>
      </c>
      <c r="V5133" s="10">
        <v>250180431.01788381</v>
      </c>
      <c r="W5133" s="10"/>
      <c r="X5133" s="11">
        <v>0.69463813191644563</v>
      </c>
      <c r="Y5133" s="11">
        <v>8.7354999288995785</v>
      </c>
      <c r="Z5133" s="11"/>
      <c r="AA5133" s="11"/>
      <c r="AB5133" s="11"/>
      <c r="AC5133" s="11">
        <v>55.766524299485177</v>
      </c>
      <c r="AD5133" s="9">
        <v>0</v>
      </c>
      <c r="AE5133" s="9">
        <v>0</v>
      </c>
    </row>
    <row r="5134" spans="1:31" hidden="1" x14ac:dyDescent="0.35">
      <c r="A5134" s="2" t="s">
        <v>259</v>
      </c>
      <c r="B5134" s="2" t="s">
        <v>260</v>
      </c>
      <c r="C5134" s="3">
        <v>13.58810973057494</v>
      </c>
      <c r="D5134" s="4">
        <v>1982</v>
      </c>
      <c r="E5134" s="5">
        <v>6267924529</v>
      </c>
      <c r="F5134" s="5">
        <v>378669300</v>
      </c>
      <c r="G5134" s="5">
        <v>69214900</v>
      </c>
      <c r="H5134" s="5">
        <v>198700200</v>
      </c>
      <c r="I5134" s="6">
        <v>5.9882500914794576</v>
      </c>
      <c r="J5134" s="4">
        <v>1490732</v>
      </c>
      <c r="K5134" s="5">
        <v>109770000</v>
      </c>
      <c r="L5134" s="3">
        <v>18.617937471960872</v>
      </c>
      <c r="M5134" s="6"/>
      <c r="N5134" s="6"/>
      <c r="O5134" s="5"/>
      <c r="P5134" s="5"/>
      <c r="Q5134" s="4">
        <v>0</v>
      </c>
      <c r="R5134" s="4">
        <v>0</v>
      </c>
      <c r="S5134" s="4">
        <v>1</v>
      </c>
      <c r="T5134" s="4">
        <v>0</v>
      </c>
      <c r="U5134" s="4">
        <v>0</v>
      </c>
      <c r="V5134" s="5">
        <v>276367884.88247508</v>
      </c>
      <c r="W5134" s="5">
        <v>589592698.79016757</v>
      </c>
      <c r="X5134" s="6">
        <v>4.4572038948056036</v>
      </c>
      <c r="Y5134" s="6">
        <v>-40.838527367402548</v>
      </c>
      <c r="Z5134" s="6"/>
      <c r="AA5134" s="6"/>
      <c r="AB5134" s="6"/>
      <c r="AC5134" s="6">
        <v>10.46742695183832</v>
      </c>
      <c r="AD5134" s="4">
        <v>0</v>
      </c>
      <c r="AE5134" s="4">
        <v>0</v>
      </c>
    </row>
    <row r="5135" spans="1:31" hidden="1" x14ac:dyDescent="0.35">
      <c r="A5135" s="7" t="s">
        <v>259</v>
      </c>
      <c r="B5135" s="7" t="s">
        <v>260</v>
      </c>
      <c r="C5135" s="8">
        <v>11.799080686975611</v>
      </c>
      <c r="D5135" s="9">
        <v>1983</v>
      </c>
      <c r="E5135" s="10">
        <v>6392415875</v>
      </c>
      <c r="F5135" s="10">
        <v>430821700</v>
      </c>
      <c r="G5135" s="10">
        <v>75385600</v>
      </c>
      <c r="H5135" s="10">
        <v>170861600</v>
      </c>
      <c r="I5135" s="11">
        <v>-14.010353286005749</v>
      </c>
      <c r="J5135" s="9">
        <v>1534413</v>
      </c>
      <c r="K5135" s="10">
        <v>150610000</v>
      </c>
      <c r="L5135" s="8">
        <v>21.87465313983909</v>
      </c>
      <c r="M5135" s="11"/>
      <c r="N5135" s="11"/>
      <c r="O5135" s="10"/>
      <c r="P5135" s="10"/>
      <c r="Q5135" s="9">
        <v>0</v>
      </c>
      <c r="R5135" s="9">
        <v>0</v>
      </c>
      <c r="S5135" s="9">
        <v>1</v>
      </c>
      <c r="T5135" s="9">
        <v>0</v>
      </c>
      <c r="U5135" s="9">
        <v>0</v>
      </c>
      <c r="V5135" s="10">
        <v>232383113.34601551</v>
      </c>
      <c r="W5135" s="10">
        <v>688513774.53708005</v>
      </c>
      <c r="X5135" s="11">
        <v>1.986165363415147</v>
      </c>
      <c r="Y5135" s="11">
        <v>8.9152769129190386</v>
      </c>
      <c r="Z5135" s="11">
        <v>16.777866474584329</v>
      </c>
      <c r="AA5135" s="11"/>
      <c r="AB5135" s="11"/>
      <c r="AC5135" s="11">
        <v>-15.915297667514469</v>
      </c>
      <c r="AD5135" s="9">
        <v>0</v>
      </c>
      <c r="AE5135" s="9">
        <v>0</v>
      </c>
    </row>
    <row r="5136" spans="1:31" hidden="1" x14ac:dyDescent="0.35">
      <c r="A5136" s="2" t="s">
        <v>259</v>
      </c>
      <c r="B5136" s="2" t="s">
        <v>260</v>
      </c>
      <c r="C5136" s="3">
        <v>14.46932678912906</v>
      </c>
      <c r="D5136" s="4">
        <v>1984</v>
      </c>
      <c r="E5136" s="5">
        <v>6746229562</v>
      </c>
      <c r="F5136" s="5">
        <v>491508700</v>
      </c>
      <c r="G5136" s="5">
        <v>84450700</v>
      </c>
      <c r="H5136" s="5">
        <v>216779200</v>
      </c>
      <c r="I5136" s="6">
        <v>26.874148433586011</v>
      </c>
      <c r="J5136" s="4">
        <v>1578986</v>
      </c>
      <c r="K5136" s="5">
        <v>190182000</v>
      </c>
      <c r="L5136" s="3">
        <v>24.277334978728248</v>
      </c>
      <c r="M5136" s="6"/>
      <c r="N5136" s="6"/>
      <c r="O5136" s="5"/>
      <c r="P5136" s="5"/>
      <c r="Q5136" s="4">
        <v>0</v>
      </c>
      <c r="R5136" s="4">
        <v>0</v>
      </c>
      <c r="S5136" s="4">
        <v>1</v>
      </c>
      <c r="T5136" s="4">
        <v>0</v>
      </c>
      <c r="U5136" s="4">
        <v>0</v>
      </c>
      <c r="V5136" s="5">
        <v>292939896.66622567</v>
      </c>
      <c r="W5136" s="5">
        <v>783372640.22857976</v>
      </c>
      <c r="X5136" s="6">
        <v>5.5348978213968278</v>
      </c>
      <c r="Y5136" s="6">
        <v>12.024975592155529</v>
      </c>
      <c r="Z5136" s="6">
        <v>13.777337389550089</v>
      </c>
      <c r="AA5136" s="6"/>
      <c r="AB5136" s="6"/>
      <c r="AC5136" s="6">
        <v>26.059029181712528</v>
      </c>
      <c r="AD5136" s="4">
        <v>0</v>
      </c>
      <c r="AE5136" s="4">
        <v>0</v>
      </c>
    </row>
    <row r="5137" spans="1:31" hidden="1" x14ac:dyDescent="0.35">
      <c r="A5137" s="7" t="s">
        <v>259</v>
      </c>
      <c r="B5137" s="7" t="s">
        <v>260</v>
      </c>
      <c r="C5137" s="8">
        <v>15.35989983443819</v>
      </c>
      <c r="D5137" s="9">
        <v>1985</v>
      </c>
      <c r="E5137" s="10">
        <v>6922322974</v>
      </c>
      <c r="F5137" s="10">
        <v>598688800</v>
      </c>
      <c r="G5137" s="10">
        <v>138657500</v>
      </c>
      <c r="H5137" s="10">
        <v>301811300</v>
      </c>
      <c r="I5137" s="11">
        <v>39.225211643921568</v>
      </c>
      <c r="J5137" s="9">
        <v>1624379</v>
      </c>
      <c r="K5137" s="10">
        <v>213020000</v>
      </c>
      <c r="L5137" s="8">
        <v>27.51127641116663</v>
      </c>
      <c r="M5137" s="11"/>
      <c r="N5137" s="11"/>
      <c r="O5137" s="10"/>
      <c r="P5137" s="10"/>
      <c r="Q5137" s="9">
        <v>0</v>
      </c>
      <c r="R5137" s="9">
        <v>0</v>
      </c>
      <c r="S5137" s="9">
        <v>1</v>
      </c>
      <c r="T5137" s="9">
        <v>0</v>
      </c>
      <c r="U5137" s="9">
        <v>0</v>
      </c>
      <c r="V5137" s="10">
        <v>334255665.29757559</v>
      </c>
      <c r="W5137" s="10">
        <v>774300678.80651557</v>
      </c>
      <c r="X5137" s="11">
        <v>2.6102493308543</v>
      </c>
      <c r="Y5137" s="11">
        <v>64.187508214851974</v>
      </c>
      <c r="Z5137" s="11">
        <v>-1.158064624189209</v>
      </c>
      <c r="AA5137" s="11"/>
      <c r="AB5137" s="11"/>
      <c r="AC5137" s="11">
        <v>14.10383805741041</v>
      </c>
      <c r="AD5137" s="9">
        <v>0</v>
      </c>
      <c r="AE5137" s="9">
        <v>0</v>
      </c>
    </row>
    <row r="5138" spans="1:31" hidden="1" x14ac:dyDescent="0.35">
      <c r="A5138" s="2" t="s">
        <v>259</v>
      </c>
      <c r="B5138" s="2" t="s">
        <v>260</v>
      </c>
      <c r="C5138" s="3">
        <v>12.976362805631659</v>
      </c>
      <c r="D5138" s="4">
        <v>1986</v>
      </c>
      <c r="E5138" s="5">
        <v>7246623839</v>
      </c>
      <c r="F5138" s="5">
        <v>728601700</v>
      </c>
      <c r="G5138" s="5">
        <v>163377100</v>
      </c>
      <c r="H5138" s="5">
        <v>336542200</v>
      </c>
      <c r="I5138" s="6">
        <v>11.50748828821186</v>
      </c>
      <c r="J5138" s="4">
        <v>1666138</v>
      </c>
      <c r="K5138" s="5">
        <v>230946000</v>
      </c>
      <c r="L5138" s="3">
        <v>32.464672619303009</v>
      </c>
      <c r="M5138" s="6"/>
      <c r="N5138" s="6"/>
      <c r="O5138" s="5"/>
      <c r="P5138" s="5"/>
      <c r="Q5138" s="4">
        <v>0</v>
      </c>
      <c r="R5138" s="4">
        <v>0</v>
      </c>
      <c r="S5138" s="4">
        <v>1</v>
      </c>
      <c r="T5138" s="4">
        <v>0</v>
      </c>
      <c r="U5138" s="4">
        <v>0</v>
      </c>
      <c r="V5138" s="5">
        <v>291227332.2718935</v>
      </c>
      <c r="W5138" s="5">
        <v>711376340.39372063</v>
      </c>
      <c r="X5138" s="6">
        <v>4.684856026193267</v>
      </c>
      <c r="Y5138" s="6">
        <v>17.82781313668572</v>
      </c>
      <c r="Z5138" s="6">
        <v>-8.1266025118026093</v>
      </c>
      <c r="AA5138" s="6"/>
      <c r="AB5138" s="6"/>
      <c r="AC5138" s="6">
        <v>-12.872880699681049</v>
      </c>
      <c r="AD5138" s="4">
        <v>0</v>
      </c>
      <c r="AE5138" s="4">
        <v>0</v>
      </c>
    </row>
    <row r="5139" spans="1:31" hidden="1" x14ac:dyDescent="0.35">
      <c r="A5139" s="7" t="s">
        <v>259</v>
      </c>
      <c r="B5139" s="7" t="s">
        <v>260</v>
      </c>
      <c r="C5139" s="8">
        <v>14.727036023186891</v>
      </c>
      <c r="D5139" s="9">
        <v>1987</v>
      </c>
      <c r="E5139" s="10">
        <v>7299504499</v>
      </c>
      <c r="F5139" s="10">
        <v>820049600</v>
      </c>
      <c r="G5139" s="10">
        <v>342291200</v>
      </c>
      <c r="H5139" s="10">
        <v>390229400</v>
      </c>
      <c r="I5139" s="11">
        <v>15.95259078950575</v>
      </c>
      <c r="J5139" s="9">
        <v>1703390</v>
      </c>
      <c r="K5139" s="10">
        <v>261704000</v>
      </c>
      <c r="L5139" s="8">
        <v>36.279357055454007</v>
      </c>
      <c r="M5139" s="11"/>
      <c r="N5139" s="11"/>
      <c r="O5139" s="10"/>
      <c r="P5139" s="10"/>
      <c r="Q5139" s="9">
        <v>0</v>
      </c>
      <c r="R5139" s="9">
        <v>0</v>
      </c>
      <c r="S5139" s="9">
        <v>1</v>
      </c>
      <c r="T5139" s="9">
        <v>0</v>
      </c>
      <c r="U5139" s="9">
        <v>0</v>
      </c>
      <c r="V5139" s="10">
        <v>332886274.18452102</v>
      </c>
      <c r="W5139" s="10">
        <v>721357877.42869353</v>
      </c>
      <c r="X5139" s="11">
        <v>0.7297282317236613</v>
      </c>
      <c r="Y5139" s="11">
        <v>109.5099007143596</v>
      </c>
      <c r="Z5139" s="11">
        <v>1.4031303078548401</v>
      </c>
      <c r="AA5139" s="11"/>
      <c r="AB5139" s="11"/>
      <c r="AC5139" s="11">
        <v>14.304612684407729</v>
      </c>
      <c r="AD5139" s="9">
        <v>0</v>
      </c>
      <c r="AE5139" s="9">
        <v>0</v>
      </c>
    </row>
    <row r="5140" spans="1:31" hidden="1" x14ac:dyDescent="0.35">
      <c r="A5140" s="2" t="s">
        <v>259</v>
      </c>
      <c r="B5140" s="2" t="s">
        <v>260</v>
      </c>
      <c r="C5140" s="3">
        <v>14.942168247041559</v>
      </c>
      <c r="D5140" s="4">
        <v>1988</v>
      </c>
      <c r="E5140" s="5">
        <v>7927401969</v>
      </c>
      <c r="F5140" s="5">
        <v>1069429800</v>
      </c>
      <c r="G5140" s="5">
        <v>475586100</v>
      </c>
      <c r="H5140" s="5">
        <v>574439800</v>
      </c>
      <c r="I5140" s="6">
        <v>47.205669280684653</v>
      </c>
      <c r="J5140" s="4">
        <v>1739841</v>
      </c>
      <c r="K5140" s="5">
        <v>327713000</v>
      </c>
      <c r="L5140" s="3">
        <v>40.435655023200653</v>
      </c>
      <c r="M5140" s="6"/>
      <c r="N5140" s="6"/>
      <c r="O5140" s="5"/>
      <c r="P5140" s="5"/>
      <c r="Q5140" s="4">
        <v>0</v>
      </c>
      <c r="R5140" s="4">
        <v>0</v>
      </c>
      <c r="S5140" s="4">
        <v>1</v>
      </c>
      <c r="T5140" s="4">
        <v>0</v>
      </c>
      <c r="U5140" s="4">
        <v>0</v>
      </c>
      <c r="V5140" s="5">
        <v>395185882.13376123</v>
      </c>
      <c r="W5140" s="5">
        <v>810455524.49186003</v>
      </c>
      <c r="X5140" s="6">
        <v>8.6019190766444371</v>
      </c>
      <c r="Y5140" s="6">
        <v>38.941959360918418</v>
      </c>
      <c r="Z5140" s="6">
        <v>12.35137923228319</v>
      </c>
      <c r="AA5140" s="6"/>
      <c r="AB5140" s="6"/>
      <c r="AC5140" s="6">
        <v>18.714982497207782</v>
      </c>
      <c r="AD5140" s="4">
        <v>0</v>
      </c>
      <c r="AE5140" s="4">
        <v>0</v>
      </c>
    </row>
    <row r="5141" spans="1:31" hidden="1" x14ac:dyDescent="0.35">
      <c r="A5141" s="7" t="s">
        <v>259</v>
      </c>
      <c r="B5141" s="7" t="s">
        <v>260</v>
      </c>
      <c r="C5141" s="8">
        <v>14.849552650876809</v>
      </c>
      <c r="D5141" s="9">
        <v>1989</v>
      </c>
      <c r="E5141" s="10">
        <v>8386814288</v>
      </c>
      <c r="F5141" s="10">
        <v>1299298400</v>
      </c>
      <c r="G5141" s="10">
        <v>497991700</v>
      </c>
      <c r="H5141" s="10">
        <v>801584600</v>
      </c>
      <c r="I5141" s="11">
        <v>39.541967670067443</v>
      </c>
      <c r="J5141" s="9">
        <v>1775436</v>
      </c>
      <c r="K5141" s="10">
        <v>444347000</v>
      </c>
      <c r="L5141" s="8">
        <v>46.391117590684154</v>
      </c>
      <c r="M5141" s="11">
        <v>2.5840000000000001</v>
      </c>
      <c r="N5141" s="11">
        <v>20.503</v>
      </c>
      <c r="O5141" s="10"/>
      <c r="P5141" s="10"/>
      <c r="Q5141" s="9">
        <v>0</v>
      </c>
      <c r="R5141" s="9">
        <v>0</v>
      </c>
      <c r="S5141" s="9">
        <v>1</v>
      </c>
      <c r="T5141" s="9">
        <v>0</v>
      </c>
      <c r="U5141" s="9">
        <v>0</v>
      </c>
      <c r="V5141" s="10">
        <v>415898581.49643809</v>
      </c>
      <c r="W5141" s="10">
        <v>957827754.70196855</v>
      </c>
      <c r="X5141" s="11">
        <v>5.7952444041127951</v>
      </c>
      <c r="Y5141" s="11">
        <v>4.711155351260266</v>
      </c>
      <c r="Z5141" s="11">
        <v>18.183876320974932</v>
      </c>
      <c r="AA5141" s="11"/>
      <c r="AB5141" s="11"/>
      <c r="AC5141" s="11">
        <v>5.2412548876596992</v>
      </c>
      <c r="AD5141" s="9">
        <v>0</v>
      </c>
      <c r="AE5141" s="9">
        <v>0</v>
      </c>
    </row>
    <row r="5142" spans="1:31" hidden="1" x14ac:dyDescent="0.35">
      <c r="A5142" s="2" t="s">
        <v>259</v>
      </c>
      <c r="B5142" s="2" t="s">
        <v>260</v>
      </c>
      <c r="C5142" s="3">
        <v>15.59595952264551</v>
      </c>
      <c r="D5142" s="4">
        <v>1990</v>
      </c>
      <c r="E5142" s="5">
        <v>8893836909</v>
      </c>
      <c r="F5142" s="5">
        <v>1543104800</v>
      </c>
      <c r="G5142" s="5">
        <v>530571600</v>
      </c>
      <c r="H5142" s="5">
        <v>1026249100</v>
      </c>
      <c r="I5142" s="6">
        <v>28.02754693640572</v>
      </c>
      <c r="J5142" s="4">
        <v>1809696</v>
      </c>
      <c r="K5142" s="5"/>
      <c r="L5142" s="3">
        <v>51.788611389894868</v>
      </c>
      <c r="M5142" s="6">
        <v>-2.9649999999999999</v>
      </c>
      <c r="N5142" s="6">
        <v>12.113</v>
      </c>
      <c r="O5142" s="5"/>
      <c r="P5142" s="5"/>
      <c r="Q5142" s="4">
        <v>0</v>
      </c>
      <c r="R5142" s="4">
        <v>0</v>
      </c>
      <c r="S5142" s="4">
        <v>1</v>
      </c>
      <c r="T5142" s="4">
        <v>0</v>
      </c>
      <c r="U5142" s="4">
        <v>0</v>
      </c>
      <c r="V5142" s="5">
        <v>464700623.44046283</v>
      </c>
      <c r="W5142" s="5"/>
      <c r="X5142" s="6">
        <v>6.0454733297893188</v>
      </c>
      <c r="Y5142" s="6">
        <v>6.5422576320047092</v>
      </c>
      <c r="Z5142" s="6"/>
      <c r="AA5142" s="6"/>
      <c r="AB5142" s="6"/>
      <c r="AC5142" s="6">
        <v>11.73412079657278</v>
      </c>
      <c r="AD5142" s="4">
        <v>0</v>
      </c>
      <c r="AE5142" s="4">
        <v>0</v>
      </c>
    </row>
    <row r="5143" spans="1:31" hidden="1" x14ac:dyDescent="0.35">
      <c r="A5143" s="7" t="s">
        <v>259</v>
      </c>
      <c r="B5143" s="7" t="s">
        <v>260</v>
      </c>
      <c r="C5143" s="8">
        <v>16.16359640945625</v>
      </c>
      <c r="D5143" s="9">
        <v>1991</v>
      </c>
      <c r="E5143" s="10">
        <v>9513435600</v>
      </c>
      <c r="F5143" s="10">
        <v>1944864200</v>
      </c>
      <c r="G5143" s="10">
        <v>737235600</v>
      </c>
      <c r="H5143" s="10">
        <v>1558247800</v>
      </c>
      <c r="I5143" s="11">
        <v>51.839139249915057</v>
      </c>
      <c r="J5143" s="9">
        <v>1842379</v>
      </c>
      <c r="K5143" s="10">
        <v>539827716.60000002</v>
      </c>
      <c r="L5143" s="8">
        <v>60.943854036657299</v>
      </c>
      <c r="M5143" s="11">
        <v>2.3479999999999999</v>
      </c>
      <c r="N5143" s="11">
        <v>13.122999999999999</v>
      </c>
      <c r="O5143" s="10"/>
      <c r="P5143" s="10"/>
      <c r="Q5143" s="9">
        <v>0</v>
      </c>
      <c r="R5143" s="9">
        <v>0</v>
      </c>
      <c r="S5143" s="9">
        <v>1</v>
      </c>
      <c r="T5143" s="9">
        <v>0</v>
      </c>
      <c r="U5143" s="9">
        <v>0</v>
      </c>
      <c r="V5143" s="10">
        <v>515819035.35492641</v>
      </c>
      <c r="W5143" s="10">
        <v>885778763.31105924</v>
      </c>
      <c r="X5143" s="11">
        <v>6.9666072960367114</v>
      </c>
      <c r="Y5143" s="11">
        <v>38.951199046462342</v>
      </c>
      <c r="Z5143" s="11"/>
      <c r="AA5143" s="11"/>
      <c r="AB5143" s="11"/>
      <c r="AC5143" s="11">
        <v>11.000289075577889</v>
      </c>
      <c r="AD5143" s="9">
        <v>0</v>
      </c>
      <c r="AE5143" s="9">
        <v>0</v>
      </c>
    </row>
    <row r="5144" spans="1:31" hidden="1" x14ac:dyDescent="0.35">
      <c r="A5144" s="2" t="s">
        <v>259</v>
      </c>
      <c r="B5144" s="2" t="s">
        <v>260</v>
      </c>
      <c r="C5144" s="3">
        <v>15.59447397520316</v>
      </c>
      <c r="D5144" s="4">
        <v>1992</v>
      </c>
      <c r="E5144" s="5">
        <v>10175224900</v>
      </c>
      <c r="F5144" s="5">
        <v>2370108800</v>
      </c>
      <c r="G5144" s="5">
        <v>934037500</v>
      </c>
      <c r="H5144" s="5">
        <v>1918211400</v>
      </c>
      <c r="I5144" s="6">
        <v>23.100536384521121</v>
      </c>
      <c r="J5144" s="4">
        <v>1873274</v>
      </c>
      <c r="K5144" s="5">
        <v>670776964.19999993</v>
      </c>
      <c r="L5144" s="3">
        <v>71.431389456642535</v>
      </c>
      <c r="M5144" s="6">
        <v>33.524000000000001</v>
      </c>
      <c r="N5144" s="6">
        <v>4.3230000000000004</v>
      </c>
      <c r="O5144" s="5"/>
      <c r="P5144" s="5"/>
      <c r="Q5144" s="4">
        <v>0</v>
      </c>
      <c r="R5144" s="4">
        <v>0</v>
      </c>
      <c r="S5144" s="4">
        <v>1</v>
      </c>
      <c r="T5144" s="4">
        <v>0</v>
      </c>
      <c r="U5144" s="4">
        <v>0</v>
      </c>
      <c r="V5144" s="5">
        <v>517427986.22774053</v>
      </c>
      <c r="W5144" s="5">
        <v>939050702.08265865</v>
      </c>
      <c r="X5144" s="6">
        <v>6.9563649540025274</v>
      </c>
      <c r="Y5144" s="6">
        <v>26.69457362069873</v>
      </c>
      <c r="Z5144" s="6">
        <v>6.0141359195006894</v>
      </c>
      <c r="AA5144" s="6"/>
      <c r="AB5144" s="6"/>
      <c r="AC5144" s="6">
        <v>0.3119215776337077</v>
      </c>
      <c r="AD5144" s="4">
        <v>0</v>
      </c>
      <c r="AE5144" s="4">
        <v>0</v>
      </c>
    </row>
    <row r="5145" spans="1:31" hidden="1" x14ac:dyDescent="0.35">
      <c r="A5145" s="7" t="s">
        <v>259</v>
      </c>
      <c r="B5145" s="7" t="s">
        <v>260</v>
      </c>
      <c r="C5145" s="8">
        <v>17.979051639012908</v>
      </c>
      <c r="D5145" s="9">
        <v>1993</v>
      </c>
      <c r="E5145" s="10">
        <v>10532351500</v>
      </c>
      <c r="F5145" s="10">
        <v>2730466600</v>
      </c>
      <c r="G5145" s="10">
        <v>1090637800</v>
      </c>
      <c r="H5145" s="10">
        <v>1975097200</v>
      </c>
      <c r="I5145" s="11">
        <v>2.965564692191919</v>
      </c>
      <c r="J5145" s="9">
        <v>1901793</v>
      </c>
      <c r="K5145" s="10">
        <v>810198443.39999998</v>
      </c>
      <c r="L5145" s="8">
        <v>80.814374457802003</v>
      </c>
      <c r="M5145" s="11">
        <v>9.1389999999999993</v>
      </c>
      <c r="N5145" s="11">
        <v>9.0999999999999998E-2</v>
      </c>
      <c r="O5145" s="10"/>
      <c r="P5145" s="10"/>
      <c r="Q5145" s="9">
        <v>0</v>
      </c>
      <c r="R5145" s="9">
        <v>0</v>
      </c>
      <c r="S5145" s="9">
        <v>1</v>
      </c>
      <c r="T5145" s="9">
        <v>0</v>
      </c>
      <c r="U5145" s="9">
        <v>0</v>
      </c>
      <c r="V5145" s="10">
        <v>607456288.92584491</v>
      </c>
      <c r="W5145" s="10">
        <v>1002542491.7729861</v>
      </c>
      <c r="X5145" s="11">
        <v>3.509766157601097</v>
      </c>
      <c r="Y5145" s="11">
        <v>16.765954257725198</v>
      </c>
      <c r="Z5145" s="11">
        <v>6.761273864074993</v>
      </c>
      <c r="AA5145" s="11"/>
      <c r="AB5145" s="11"/>
      <c r="AC5145" s="11">
        <v>17.39919468880051</v>
      </c>
      <c r="AD5145" s="9">
        <v>0</v>
      </c>
      <c r="AE5145" s="9">
        <v>0</v>
      </c>
    </row>
    <row r="5146" spans="1:31" hidden="1" x14ac:dyDescent="0.35">
      <c r="A5146" s="2" t="s">
        <v>259</v>
      </c>
      <c r="B5146" s="2" t="s">
        <v>260</v>
      </c>
      <c r="C5146" s="3">
        <v>22.020837830031741</v>
      </c>
      <c r="D5146" s="4">
        <v>1994</v>
      </c>
      <c r="E5146" s="5">
        <v>11162172800</v>
      </c>
      <c r="F5146" s="5">
        <v>3118491700</v>
      </c>
      <c r="G5146" s="5">
        <v>1302205300</v>
      </c>
      <c r="H5146" s="5">
        <v>2281331500</v>
      </c>
      <c r="I5146" s="6">
        <v>15.504771106961231</v>
      </c>
      <c r="J5146" s="4">
        <v>1927707</v>
      </c>
      <c r="K5146" s="5">
        <v>931518286.20000005</v>
      </c>
      <c r="L5146" s="3">
        <v>87.453064088476808</v>
      </c>
      <c r="M5146" s="6">
        <v>4.6020000000000003</v>
      </c>
      <c r="N5146" s="6">
        <v>-3.5489999999999999</v>
      </c>
      <c r="O5146" s="5"/>
      <c r="P5146" s="5"/>
      <c r="Q5146" s="4">
        <v>0</v>
      </c>
      <c r="R5146" s="4">
        <v>0</v>
      </c>
      <c r="S5146" s="4">
        <v>1</v>
      </c>
      <c r="T5146" s="4">
        <v>0</v>
      </c>
      <c r="U5146" s="4">
        <v>0</v>
      </c>
      <c r="V5146" s="5">
        <v>785241783.30131829</v>
      </c>
      <c r="W5146" s="5">
        <v>1065163691.98634</v>
      </c>
      <c r="X5146" s="6">
        <v>5.9798735353638746</v>
      </c>
      <c r="Y5146" s="6">
        <v>19.398511586523039</v>
      </c>
      <c r="Z5146" s="6">
        <v>6.2462390100402896</v>
      </c>
      <c r="AA5146" s="6"/>
      <c r="AB5146" s="6"/>
      <c r="AC5146" s="6">
        <v>29.267207800226839</v>
      </c>
      <c r="AD5146" s="4">
        <v>0</v>
      </c>
      <c r="AE5146" s="4">
        <v>0</v>
      </c>
    </row>
    <row r="5147" spans="1:31" hidden="1" x14ac:dyDescent="0.35">
      <c r="A5147" s="7" t="s">
        <v>259</v>
      </c>
      <c r="B5147" s="7" t="s">
        <v>260</v>
      </c>
      <c r="C5147" s="8">
        <v>18.251053046973869</v>
      </c>
      <c r="D5147" s="9">
        <v>1995</v>
      </c>
      <c r="E5147" s="10">
        <v>11529513000</v>
      </c>
      <c r="F5147" s="10">
        <v>3633954700</v>
      </c>
      <c r="G5147" s="10">
        <v>1506867500</v>
      </c>
      <c r="H5147" s="10">
        <v>2951622700</v>
      </c>
      <c r="I5147" s="11">
        <v>29.381578258135651</v>
      </c>
      <c r="J5147" s="9">
        <v>1951437</v>
      </c>
      <c r="K5147" s="10">
        <v>1044780043</v>
      </c>
      <c r="L5147" s="8">
        <v>95.560691905012604</v>
      </c>
      <c r="M5147" s="11">
        <v>6.5069999999999997</v>
      </c>
      <c r="N5147" s="11">
        <v>10.333</v>
      </c>
      <c r="O5147" s="10"/>
      <c r="P5147" s="10"/>
      <c r="Q5147" s="9">
        <v>0</v>
      </c>
      <c r="R5147" s="9">
        <v>0</v>
      </c>
      <c r="S5147" s="9">
        <v>1</v>
      </c>
      <c r="T5147" s="9">
        <v>0</v>
      </c>
      <c r="U5147" s="9">
        <v>0</v>
      </c>
      <c r="V5147" s="10">
        <v>694045832.84019756</v>
      </c>
      <c r="W5147" s="10">
        <v>1093315695.1589589</v>
      </c>
      <c r="X5147" s="11">
        <v>3.2909381227282202</v>
      </c>
      <c r="Y5147" s="11">
        <v>15.716584781216911</v>
      </c>
      <c r="Z5147" s="11">
        <v>2.6429743507423278</v>
      </c>
      <c r="AA5147" s="11"/>
      <c r="AB5147" s="11"/>
      <c r="AC5147" s="11">
        <v>-11.61374144887122</v>
      </c>
      <c r="AD5147" s="9">
        <v>0</v>
      </c>
      <c r="AE5147" s="9">
        <v>0</v>
      </c>
    </row>
    <row r="5148" spans="1:31" hidden="1" x14ac:dyDescent="0.35">
      <c r="A5148" s="2" t="s">
        <v>259</v>
      </c>
      <c r="B5148" s="2" t="s">
        <v>260</v>
      </c>
      <c r="C5148" s="3">
        <v>16.34400921333841</v>
      </c>
      <c r="D5148" s="4">
        <v>1996</v>
      </c>
      <c r="E5148" s="5">
        <v>12174824000</v>
      </c>
      <c r="F5148" s="5">
        <v>4067667800</v>
      </c>
      <c r="G5148" s="5">
        <v>1615038800</v>
      </c>
      <c r="H5148" s="5">
        <v>3435001900</v>
      </c>
      <c r="I5148" s="6">
        <v>16.37672728292814</v>
      </c>
      <c r="J5148" s="4">
        <v>1972418</v>
      </c>
      <c r="K5148" s="5">
        <v>1096720512</v>
      </c>
      <c r="L5148" s="3">
        <v>104.47680507965801</v>
      </c>
      <c r="M5148" s="6">
        <v>16.879000000000001</v>
      </c>
      <c r="N5148" s="6">
        <v>8.5109999999999992</v>
      </c>
      <c r="O5148" s="5"/>
      <c r="P5148" s="5"/>
      <c r="Q5148" s="4">
        <v>0</v>
      </c>
      <c r="R5148" s="4">
        <v>0</v>
      </c>
      <c r="S5148" s="4">
        <v>1</v>
      </c>
      <c r="T5148" s="4">
        <v>0</v>
      </c>
      <c r="U5148" s="4">
        <v>0</v>
      </c>
      <c r="V5148" s="5">
        <v>636332628.56105733</v>
      </c>
      <c r="W5148" s="5">
        <v>1049726311.178648</v>
      </c>
      <c r="X5148" s="6">
        <v>5.597036058678281</v>
      </c>
      <c r="Y5148" s="6">
        <v>7.1785541860847086</v>
      </c>
      <c r="Z5148" s="6">
        <v>-3.986898219180333</v>
      </c>
      <c r="AA5148" s="6"/>
      <c r="AB5148" s="6"/>
      <c r="AC5148" s="6">
        <v>-8.3154745044667049</v>
      </c>
      <c r="AD5148" s="4">
        <v>0</v>
      </c>
      <c r="AE5148" s="4">
        <v>0</v>
      </c>
    </row>
    <row r="5149" spans="1:31" hidden="1" x14ac:dyDescent="0.35">
      <c r="A5149" s="7" t="s">
        <v>259</v>
      </c>
      <c r="B5149" s="7" t="s">
        <v>260</v>
      </c>
      <c r="C5149" s="8">
        <v>21.37027768124825</v>
      </c>
      <c r="D5149" s="9">
        <v>1997</v>
      </c>
      <c r="E5149" s="10">
        <v>12625731200</v>
      </c>
      <c r="F5149" s="10">
        <v>4598765700</v>
      </c>
      <c r="G5149" s="10">
        <v>1933528700</v>
      </c>
      <c r="H5149" s="10">
        <v>3157425400</v>
      </c>
      <c r="I5149" s="11">
        <v>-8.0808252245799395</v>
      </c>
      <c r="J5149" s="9">
        <v>1988130</v>
      </c>
      <c r="K5149" s="10">
        <v>1343413275</v>
      </c>
      <c r="L5149" s="8"/>
      <c r="M5149" s="11">
        <v>28.135000000000002</v>
      </c>
      <c r="N5149" s="11">
        <v>4.6790000000000003</v>
      </c>
      <c r="O5149" s="10"/>
      <c r="P5149" s="10"/>
      <c r="Q5149" s="9">
        <v>0</v>
      </c>
      <c r="R5149" s="9">
        <v>0</v>
      </c>
      <c r="S5149" s="9">
        <v>1</v>
      </c>
      <c r="T5149" s="9">
        <v>0</v>
      </c>
      <c r="U5149" s="9">
        <v>0</v>
      </c>
      <c r="V5149" s="10"/>
      <c r="W5149" s="10"/>
      <c r="X5149" s="11">
        <v>3.703603436074312</v>
      </c>
      <c r="Y5149" s="11">
        <v>19.72026306736408</v>
      </c>
      <c r="Z5149" s="11"/>
      <c r="AA5149" s="11"/>
      <c r="AB5149" s="11"/>
      <c r="AC5149" s="11"/>
      <c r="AD5149" s="9">
        <v>0</v>
      </c>
      <c r="AE5149" s="9">
        <v>0</v>
      </c>
    </row>
    <row r="5150" spans="1:31" hidden="1" x14ac:dyDescent="0.35">
      <c r="A5150" s="2" t="s">
        <v>259</v>
      </c>
      <c r="B5150" s="2" t="s">
        <v>260</v>
      </c>
      <c r="C5150" s="3">
        <v>16.241773123437319</v>
      </c>
      <c r="D5150" s="4">
        <v>1998</v>
      </c>
      <c r="E5150" s="5">
        <v>12819871500</v>
      </c>
      <c r="F5150" s="5">
        <v>5132795500</v>
      </c>
      <c r="G5150" s="5">
        <v>2557909900</v>
      </c>
      <c r="H5150" s="5">
        <v>2833694700</v>
      </c>
      <c r="I5150" s="6">
        <v>-10.252996001109009</v>
      </c>
      <c r="J5150" s="4">
        <v>1998049</v>
      </c>
      <c r="K5150" s="5">
        <v>1287333000</v>
      </c>
      <c r="L5150" s="3"/>
      <c r="M5150" s="6">
        <v>-4.4550000000000001</v>
      </c>
      <c r="N5150" s="6">
        <v>-6.3319999999999999</v>
      </c>
      <c r="O5150" s="5"/>
      <c r="P5150" s="5"/>
      <c r="Q5150" s="4">
        <v>0</v>
      </c>
      <c r="R5150" s="4">
        <v>0</v>
      </c>
      <c r="S5150" s="4">
        <v>1</v>
      </c>
      <c r="T5150" s="4">
        <v>0</v>
      </c>
      <c r="U5150" s="4">
        <v>0</v>
      </c>
      <c r="V5150" s="5"/>
      <c r="W5150" s="5"/>
      <c r="X5150" s="6">
        <v>1.537655894337431</v>
      </c>
      <c r="Y5150" s="6">
        <v>32.292316116124887</v>
      </c>
      <c r="Z5150" s="6"/>
      <c r="AA5150" s="6"/>
      <c r="AB5150" s="6"/>
      <c r="AC5150" s="6"/>
      <c r="AD5150" s="4">
        <v>0</v>
      </c>
      <c r="AE5150" s="4">
        <v>0</v>
      </c>
    </row>
    <row r="5151" spans="1:31" hidden="1" x14ac:dyDescent="0.35">
      <c r="A5151" s="7" t="s">
        <v>259</v>
      </c>
      <c r="B5151" s="7" t="s">
        <v>260</v>
      </c>
      <c r="C5151" s="8">
        <v>14.74904978434617</v>
      </c>
      <c r="D5151" s="9">
        <v>1999</v>
      </c>
      <c r="E5151" s="10">
        <v>12880897300</v>
      </c>
      <c r="F5151" s="10">
        <v>5576576200</v>
      </c>
      <c r="G5151" s="10">
        <v>2609332600</v>
      </c>
      <c r="H5151" s="10">
        <v>3587129100</v>
      </c>
      <c r="I5151" s="11">
        <v>26.588411235691691</v>
      </c>
      <c r="J5151" s="9">
        <v>2003234</v>
      </c>
      <c r="K5151" s="10">
        <v>1378653176</v>
      </c>
      <c r="L5151" s="8">
        <v>65.34307054029</v>
      </c>
      <c r="M5151" s="11">
        <v>-10.353999999999999</v>
      </c>
      <c r="N5151" s="11">
        <v>-3.2149999999999999</v>
      </c>
      <c r="O5151" s="10"/>
      <c r="P5151" s="10"/>
      <c r="Q5151" s="9">
        <v>0</v>
      </c>
      <c r="R5151" s="9">
        <v>0</v>
      </c>
      <c r="S5151" s="9">
        <v>1</v>
      </c>
      <c r="T5151" s="9">
        <v>0</v>
      </c>
      <c r="U5151" s="9">
        <v>0</v>
      </c>
      <c r="V5151" s="10">
        <v>1258728727.00841</v>
      </c>
      <c r="W5151" s="10">
        <v>2109868980.139116</v>
      </c>
      <c r="X5151" s="11">
        <v>0.47602505220118618</v>
      </c>
      <c r="Y5151" s="11">
        <v>2.0103405518701032</v>
      </c>
      <c r="Z5151" s="11"/>
      <c r="AA5151" s="11"/>
      <c r="AB5151" s="11"/>
      <c r="AC5151" s="11"/>
      <c r="AD5151" s="9">
        <v>0</v>
      </c>
      <c r="AE5151" s="9">
        <v>0</v>
      </c>
    </row>
    <row r="5152" spans="1:31" hidden="1" x14ac:dyDescent="0.35">
      <c r="A5152" s="2" t="s">
        <v>259</v>
      </c>
      <c r="B5152" s="2" t="s">
        <v>260</v>
      </c>
      <c r="C5152" s="3">
        <v>13.771483697267261</v>
      </c>
      <c r="D5152" s="4">
        <v>2000</v>
      </c>
      <c r="E5152" s="5">
        <v>13380102500</v>
      </c>
      <c r="F5152" s="5">
        <v>6157651700</v>
      </c>
      <c r="G5152" s="5">
        <v>2787108100</v>
      </c>
      <c r="H5152" s="5">
        <v>2895776700</v>
      </c>
      <c r="I5152" s="6">
        <v>-19.273139625780399</v>
      </c>
      <c r="J5152" s="4">
        <v>2003913</v>
      </c>
      <c r="K5152" s="5">
        <v>1412537951</v>
      </c>
      <c r="L5152" s="3">
        <v>69.349891543078925</v>
      </c>
      <c r="M5152" s="6">
        <v>21.248000000000001</v>
      </c>
      <c r="N5152" s="6">
        <v>-2.8380000000000001</v>
      </c>
      <c r="O5152" s="5"/>
      <c r="P5152" s="5"/>
      <c r="Q5152" s="4">
        <v>0</v>
      </c>
      <c r="R5152" s="4">
        <v>0</v>
      </c>
      <c r="S5152" s="4">
        <v>1</v>
      </c>
      <c r="T5152" s="4">
        <v>0</v>
      </c>
      <c r="U5152" s="4">
        <v>0</v>
      </c>
      <c r="V5152" s="5">
        <v>1222784897.1807511</v>
      </c>
      <c r="W5152" s="5">
        <v>2036827916.4828341</v>
      </c>
      <c r="X5152" s="6">
        <v>3.8755467757669342</v>
      </c>
      <c r="Y5152" s="6">
        <v>6.8130639995836493</v>
      </c>
      <c r="Z5152" s="6">
        <v>-3.4618767489280731</v>
      </c>
      <c r="AA5152" s="6"/>
      <c r="AB5152" s="6"/>
      <c r="AC5152" s="6">
        <v>-2.8555660212098242</v>
      </c>
      <c r="AD5152" s="4">
        <v>0</v>
      </c>
      <c r="AE5152" s="4">
        <v>0</v>
      </c>
    </row>
    <row r="5153" spans="1:31" hidden="1" x14ac:dyDescent="0.35">
      <c r="A5153" s="7" t="s">
        <v>259</v>
      </c>
      <c r="B5153" s="7" t="s">
        <v>260</v>
      </c>
      <c r="C5153" s="8">
        <v>12.47160866049204</v>
      </c>
      <c r="D5153" s="9">
        <v>2001</v>
      </c>
      <c r="E5153" s="10">
        <v>13856645800</v>
      </c>
      <c r="F5153" s="10">
        <v>7108593800</v>
      </c>
      <c r="G5153" s="10">
        <v>3054505900</v>
      </c>
      <c r="H5153" s="10">
        <v>2970956700</v>
      </c>
      <c r="I5153" s="11">
        <v>2.5961946582414299</v>
      </c>
      <c r="J5153" s="9">
        <v>2000853</v>
      </c>
      <c r="K5153" s="10">
        <v>1832752308</v>
      </c>
      <c r="L5153" s="8">
        <v>62.681099493454482</v>
      </c>
      <c r="M5153" s="11">
        <v>18.57</v>
      </c>
      <c r="N5153" s="11">
        <v>12.89</v>
      </c>
      <c r="O5153" s="10"/>
      <c r="P5153" s="10"/>
      <c r="Q5153" s="9">
        <v>0</v>
      </c>
      <c r="R5153" s="9">
        <v>0</v>
      </c>
      <c r="S5153" s="9">
        <v>1</v>
      </c>
      <c r="T5153" s="9">
        <v>0</v>
      </c>
      <c r="U5153" s="9">
        <v>0</v>
      </c>
      <c r="V5153" s="10">
        <v>1414391271.3154931</v>
      </c>
      <c r="W5153" s="10">
        <v>2923931333.0669742</v>
      </c>
      <c r="X5153" s="11">
        <v>3.5615818339209291</v>
      </c>
      <c r="Y5153" s="11">
        <v>9.5940950406624008</v>
      </c>
      <c r="Z5153" s="11">
        <v>43.55318431200498</v>
      </c>
      <c r="AA5153" s="11"/>
      <c r="AB5153" s="11"/>
      <c r="AC5153" s="11">
        <v>15.66967130331008</v>
      </c>
      <c r="AD5153" s="9">
        <v>0</v>
      </c>
      <c r="AE5153" s="9">
        <v>0</v>
      </c>
    </row>
    <row r="5154" spans="1:31" hidden="1" x14ac:dyDescent="0.35">
      <c r="A5154" s="2" t="s">
        <v>259</v>
      </c>
      <c r="B5154" s="2" t="s">
        <v>260</v>
      </c>
      <c r="C5154" s="3">
        <v>12.49695558601722</v>
      </c>
      <c r="D5154" s="4">
        <v>2002</v>
      </c>
      <c r="E5154" s="5">
        <v>13956945200</v>
      </c>
      <c r="F5154" s="5">
        <v>8177271600</v>
      </c>
      <c r="G5154" s="5">
        <v>3743569500</v>
      </c>
      <c r="H5154" s="5">
        <v>2923588500</v>
      </c>
      <c r="I5154" s="6">
        <v>-1.5943753067824959</v>
      </c>
      <c r="J5154" s="4">
        <v>1994679</v>
      </c>
      <c r="K5154" s="5">
        <v>1978422424</v>
      </c>
      <c r="L5154" s="3">
        <v>83.875195362877449</v>
      </c>
      <c r="M5154" s="6">
        <v>12.092000000000001</v>
      </c>
      <c r="N5154" s="6">
        <v>11.888</v>
      </c>
      <c r="O5154" s="5"/>
      <c r="P5154" s="5"/>
      <c r="Q5154" s="4">
        <v>0</v>
      </c>
      <c r="R5154" s="4">
        <v>0</v>
      </c>
      <c r="S5154" s="4">
        <v>1</v>
      </c>
      <c r="T5154" s="4">
        <v>0</v>
      </c>
      <c r="U5154" s="4">
        <v>0</v>
      </c>
      <c r="V5154" s="5">
        <v>1218369740.3968019</v>
      </c>
      <c r="W5154" s="5">
        <v>2358769378.050993</v>
      </c>
      <c r="X5154" s="6">
        <v>0.72383606716713511</v>
      </c>
      <c r="Y5154" s="6">
        <v>22.558921886515261</v>
      </c>
      <c r="Z5154" s="6">
        <v>-19.32883815103725</v>
      </c>
      <c r="AA5154" s="6"/>
      <c r="AB5154" s="6"/>
      <c r="AC5154" s="6">
        <v>-13.85907385700818</v>
      </c>
      <c r="AD5154" s="4">
        <v>0</v>
      </c>
      <c r="AE5154" s="4">
        <v>0</v>
      </c>
    </row>
    <row r="5155" spans="1:31" hidden="1" x14ac:dyDescent="0.35">
      <c r="A5155" s="7" t="s">
        <v>259</v>
      </c>
      <c r="B5155" s="7" t="s">
        <v>260</v>
      </c>
      <c r="C5155" s="8">
        <v>5.3497802654442941</v>
      </c>
      <c r="D5155" s="9">
        <v>2003</v>
      </c>
      <c r="E5155" s="10">
        <v>14593350800</v>
      </c>
      <c r="F5155" s="10">
        <v>8758658800</v>
      </c>
      <c r="G5155" s="10">
        <v>4003621200</v>
      </c>
      <c r="H5155" s="10">
        <v>3004818500</v>
      </c>
      <c r="I5155" s="11">
        <v>2.7784347899849848</v>
      </c>
      <c r="J5155" s="9">
        <v>1985059</v>
      </c>
      <c r="K5155" s="10">
        <v>2374900000</v>
      </c>
      <c r="L5155" s="8">
        <v>89.435419259370619</v>
      </c>
      <c r="M5155" s="11">
        <v>-15.827999999999999</v>
      </c>
      <c r="N5155" s="11">
        <v>-3.5030000000000001</v>
      </c>
      <c r="O5155" s="10"/>
      <c r="P5155" s="10"/>
      <c r="Q5155" s="9">
        <v>0</v>
      </c>
      <c r="R5155" s="9">
        <v>0</v>
      </c>
      <c r="S5155" s="9">
        <v>1</v>
      </c>
      <c r="T5155" s="9">
        <v>0</v>
      </c>
      <c r="U5155" s="9">
        <v>0</v>
      </c>
      <c r="V5155" s="10">
        <v>523918827.55210048</v>
      </c>
      <c r="W5155" s="10">
        <v>2655435642.4635081</v>
      </c>
      <c r="X5155" s="11">
        <v>4.5597771638452809</v>
      </c>
      <c r="Y5155" s="11">
        <v>6.9466240709568767</v>
      </c>
      <c r="Z5155" s="11">
        <v>12.577162785521869</v>
      </c>
      <c r="AA5155" s="11"/>
      <c r="AB5155" s="11"/>
      <c r="AC5155" s="11">
        <v>-56.998371661670689</v>
      </c>
      <c r="AD5155" s="9">
        <v>0</v>
      </c>
      <c r="AE5155" s="9">
        <v>0</v>
      </c>
    </row>
    <row r="5156" spans="1:31" hidden="1" x14ac:dyDescent="0.35">
      <c r="A5156" s="2" t="s">
        <v>259</v>
      </c>
      <c r="B5156" s="2" t="s">
        <v>260</v>
      </c>
      <c r="C5156" s="3">
        <v>5.2559601022919082</v>
      </c>
      <c r="D5156" s="4">
        <v>2004</v>
      </c>
      <c r="E5156" s="5">
        <v>14840324900</v>
      </c>
      <c r="F5156" s="5">
        <v>9761984300</v>
      </c>
      <c r="G5156" s="5">
        <v>4172581400</v>
      </c>
      <c r="H5156" s="5">
        <v>2776687700</v>
      </c>
      <c r="I5156" s="6">
        <v>-7.5921657164983571</v>
      </c>
      <c r="J5156" s="4">
        <v>1971129</v>
      </c>
      <c r="K5156" s="5">
        <v>2827200000</v>
      </c>
      <c r="L5156" s="3">
        <v>93.928136611202319</v>
      </c>
      <c r="M5156" s="6">
        <v>-2.105</v>
      </c>
      <c r="N5156" s="6">
        <v>-0.33900000000000002</v>
      </c>
      <c r="O5156" s="5"/>
      <c r="P5156" s="5"/>
      <c r="Q5156" s="4">
        <v>0</v>
      </c>
      <c r="R5156" s="4">
        <v>0</v>
      </c>
      <c r="S5156" s="4">
        <v>1</v>
      </c>
      <c r="T5156" s="4">
        <v>0</v>
      </c>
      <c r="U5156" s="4">
        <v>0</v>
      </c>
      <c r="V5156" s="5">
        <v>546253783.48962891</v>
      </c>
      <c r="W5156" s="5">
        <v>3009960701.8743038</v>
      </c>
      <c r="X5156" s="6">
        <v>1.692374173585959</v>
      </c>
      <c r="Y5156" s="6">
        <v>4.2201844670020234</v>
      </c>
      <c r="Z5156" s="6">
        <v>13.35091891294698</v>
      </c>
      <c r="AA5156" s="6"/>
      <c r="AB5156" s="6"/>
      <c r="AC5156" s="6">
        <v>4.2630565581855064</v>
      </c>
      <c r="AD5156" s="4">
        <v>0</v>
      </c>
      <c r="AE5156" s="4">
        <v>0</v>
      </c>
    </row>
    <row r="5157" spans="1:31" hidden="1" x14ac:dyDescent="0.35">
      <c r="A5157" s="7" t="s">
        <v>259</v>
      </c>
      <c r="B5157" s="7" t="s">
        <v>260</v>
      </c>
      <c r="C5157" s="8">
        <v>7.2331226413971814</v>
      </c>
      <c r="D5157" s="9">
        <v>2005</v>
      </c>
      <c r="E5157" s="10">
        <v>15354708700</v>
      </c>
      <c r="F5157" s="10">
        <v>10698574300</v>
      </c>
      <c r="G5157" s="10">
        <v>4691741400</v>
      </c>
      <c r="H5157" s="10">
        <v>2502875600</v>
      </c>
      <c r="I5157" s="11">
        <v>-9.8611053738596581</v>
      </c>
      <c r="J5157" s="9">
        <v>1953076</v>
      </c>
      <c r="K5157" s="10">
        <v>3057000000</v>
      </c>
      <c r="L5157" s="8">
        <v>97.157277207831257</v>
      </c>
      <c r="M5157" s="11">
        <v>10.5</v>
      </c>
      <c r="N5157" s="11">
        <v>3.8069999999999999</v>
      </c>
      <c r="O5157" s="10"/>
      <c r="P5157" s="10"/>
      <c r="Q5157" s="9">
        <v>0</v>
      </c>
      <c r="R5157" s="9">
        <v>0</v>
      </c>
      <c r="S5157" s="9">
        <v>1</v>
      </c>
      <c r="T5157" s="9">
        <v>0</v>
      </c>
      <c r="U5157" s="9">
        <v>0</v>
      </c>
      <c r="V5157" s="10">
        <v>796482798.03545725</v>
      </c>
      <c r="W5157" s="10">
        <v>3146444700.648315</v>
      </c>
      <c r="X5157" s="11">
        <v>3.4661222275531181</v>
      </c>
      <c r="Y5157" s="11">
        <v>12.442177880580109</v>
      </c>
      <c r="Z5157" s="11">
        <v>4.5344113193578401</v>
      </c>
      <c r="AA5157" s="11"/>
      <c r="AB5157" s="11"/>
      <c r="AC5157" s="11">
        <v>45.808197967489072</v>
      </c>
      <c r="AD5157" s="9">
        <v>0</v>
      </c>
      <c r="AE5157" s="9">
        <v>0</v>
      </c>
    </row>
    <row r="5158" spans="1:31" hidden="1" x14ac:dyDescent="0.35">
      <c r="A5158" s="2" t="s">
        <v>259</v>
      </c>
      <c r="B5158" s="2" t="s">
        <v>260</v>
      </c>
      <c r="C5158" s="3">
        <v>7.3608044356517519</v>
      </c>
      <c r="D5158" s="4">
        <v>2006</v>
      </c>
      <c r="E5158" s="5">
        <v>16004227500</v>
      </c>
      <c r="F5158" s="5">
        <v>12189415000</v>
      </c>
      <c r="G5158" s="5">
        <v>5033017000</v>
      </c>
      <c r="H5158" s="5">
        <v>2615442100</v>
      </c>
      <c r="I5158" s="6">
        <v>4.4974868107707806</v>
      </c>
      <c r="J5158" s="4">
        <v>1945063</v>
      </c>
      <c r="K5158" s="5">
        <v>4134619624</v>
      </c>
      <c r="L5158" s="3">
        <v>103.0573654438178</v>
      </c>
      <c r="M5158" s="6">
        <v>19.236999999999998</v>
      </c>
      <c r="N5158" s="6">
        <v>-0.40699999999999997</v>
      </c>
      <c r="O5158" s="5"/>
      <c r="P5158" s="5"/>
      <c r="Q5158" s="4">
        <v>0</v>
      </c>
      <c r="R5158" s="4">
        <v>0</v>
      </c>
      <c r="S5158" s="4">
        <v>1</v>
      </c>
      <c r="T5158" s="4">
        <v>0</v>
      </c>
      <c r="U5158" s="4">
        <v>0</v>
      </c>
      <c r="V5158" s="5">
        <v>870620936.34552884</v>
      </c>
      <c r="W5158" s="5">
        <v>4011959364.7617621</v>
      </c>
      <c r="X5158" s="6">
        <v>4.2300952280520958</v>
      </c>
      <c r="Y5158" s="6">
        <v>7.2739644175614622</v>
      </c>
      <c r="Z5158" s="6">
        <v>27.50770302542136</v>
      </c>
      <c r="AA5158" s="6"/>
      <c r="AB5158" s="6"/>
      <c r="AC5158" s="6">
        <v>9.3081907723474977</v>
      </c>
      <c r="AD5158" s="4">
        <v>0</v>
      </c>
      <c r="AE5158" s="4">
        <v>0</v>
      </c>
    </row>
    <row r="5159" spans="1:31" hidden="1" x14ac:dyDescent="0.35">
      <c r="A5159" s="7" t="s">
        <v>259</v>
      </c>
      <c r="B5159" s="7" t="s">
        <v>260</v>
      </c>
      <c r="C5159" s="8">
        <v>9.9923700762124952</v>
      </c>
      <c r="D5159" s="9">
        <v>2007</v>
      </c>
      <c r="E5159" s="10">
        <v>16674470800</v>
      </c>
      <c r="F5159" s="10">
        <v>11851232400</v>
      </c>
      <c r="G5159" s="10">
        <v>9498568400</v>
      </c>
      <c r="H5159" s="10">
        <v>3669808300</v>
      </c>
      <c r="I5159" s="11">
        <v>40.313115706136237</v>
      </c>
      <c r="J5159" s="9">
        <v>1953268</v>
      </c>
      <c r="K5159" s="10">
        <v>4659169536</v>
      </c>
      <c r="L5159" s="8">
        <v>111.314771604833</v>
      </c>
      <c r="M5159" s="11">
        <v>11.06</v>
      </c>
      <c r="N5159" s="11">
        <v>1.3</v>
      </c>
      <c r="O5159" s="10"/>
      <c r="P5159" s="10"/>
      <c r="Q5159" s="9">
        <v>0</v>
      </c>
      <c r="R5159" s="9">
        <v>0</v>
      </c>
      <c r="S5159" s="9">
        <v>1</v>
      </c>
      <c r="T5159" s="9">
        <v>0</v>
      </c>
      <c r="U5159" s="9">
        <v>0</v>
      </c>
      <c r="V5159" s="10">
        <v>1063847127.31925</v>
      </c>
      <c r="W5159" s="10">
        <v>4185580645.6128149</v>
      </c>
      <c r="X5159" s="11">
        <v>4.1879140995715041</v>
      </c>
      <c r="Y5159" s="11">
        <v>88.725140407830921</v>
      </c>
      <c r="Z5159" s="11">
        <v>4.3275932048569796</v>
      </c>
      <c r="AA5159" s="11"/>
      <c r="AB5159" s="11"/>
      <c r="AC5159" s="11">
        <v>22.194066660606271</v>
      </c>
      <c r="AD5159" s="9">
        <v>0</v>
      </c>
      <c r="AE5159" s="9">
        <v>0</v>
      </c>
    </row>
    <row r="5160" spans="1:31" hidden="1" x14ac:dyDescent="0.35">
      <c r="A5160" s="2" t="s">
        <v>259</v>
      </c>
      <c r="B5160" s="2" t="s">
        <v>260</v>
      </c>
      <c r="C5160" s="3">
        <v>10.02378792200933</v>
      </c>
      <c r="D5160" s="4">
        <v>2008</v>
      </c>
      <c r="E5160" s="5">
        <v>17595471800</v>
      </c>
      <c r="F5160" s="5">
        <v>14596777300</v>
      </c>
      <c r="G5160" s="5">
        <v>8632405300</v>
      </c>
      <c r="H5160" s="5">
        <v>4637131400</v>
      </c>
      <c r="I5160" s="6">
        <v>26.358954499067419</v>
      </c>
      <c r="J5160" s="4">
        <v>1966541</v>
      </c>
      <c r="K5160" s="5">
        <v>5584517993</v>
      </c>
      <c r="L5160" s="3">
        <v>123.2428908844566</v>
      </c>
      <c r="M5160" s="6">
        <v>4.0380000000000003</v>
      </c>
      <c r="N5160" s="6">
        <v>6.6109999999999998</v>
      </c>
      <c r="O5160" s="5"/>
      <c r="P5160" s="5"/>
      <c r="Q5160" s="4">
        <v>0</v>
      </c>
      <c r="R5160" s="4">
        <v>0</v>
      </c>
      <c r="S5160" s="4">
        <v>1</v>
      </c>
      <c r="T5160" s="4">
        <v>0</v>
      </c>
      <c r="U5160" s="4">
        <v>0</v>
      </c>
      <c r="V5160" s="5">
        <v>1187208438.1497841</v>
      </c>
      <c r="W5160" s="5">
        <v>4531310449.5703773</v>
      </c>
      <c r="X5160" s="6">
        <v>5.5234196697864624</v>
      </c>
      <c r="Y5160" s="6">
        <v>-9.1188804830841672</v>
      </c>
      <c r="Z5160" s="6">
        <v>8.2600201317335689</v>
      </c>
      <c r="AA5160" s="6"/>
      <c r="AB5160" s="6"/>
      <c r="AC5160" s="6">
        <v>11.59577421066014</v>
      </c>
      <c r="AD5160" s="4">
        <v>0</v>
      </c>
      <c r="AE5160" s="4">
        <v>0</v>
      </c>
    </row>
    <row r="5161" spans="1:31" hidden="1" x14ac:dyDescent="0.35">
      <c r="A5161" s="7" t="s">
        <v>259</v>
      </c>
      <c r="B5161" s="7" t="s">
        <v>260</v>
      </c>
      <c r="C5161" s="8">
        <v>12.607234204010849</v>
      </c>
      <c r="D5161" s="9">
        <v>2009</v>
      </c>
      <c r="E5161" s="10">
        <v>17374867200</v>
      </c>
      <c r="F5161" s="10">
        <v>14751776400</v>
      </c>
      <c r="G5161" s="10">
        <v>7921347200</v>
      </c>
      <c r="H5161" s="10">
        <v>4977113800</v>
      </c>
      <c r="I5161" s="11">
        <v>7.3317396181613628</v>
      </c>
      <c r="J5161" s="9">
        <v>1980883</v>
      </c>
      <c r="K5161" s="10">
        <v>5898681409</v>
      </c>
      <c r="L5161" s="8">
        <v>102.4645202352395</v>
      </c>
      <c r="M5161" s="11">
        <v>-5.5469999999999997</v>
      </c>
      <c r="N5161" s="11">
        <v>2.8180000000000001</v>
      </c>
      <c r="O5161" s="10"/>
      <c r="P5161" s="10"/>
      <c r="Q5161" s="9">
        <v>0</v>
      </c>
      <c r="R5161" s="9">
        <v>0</v>
      </c>
      <c r="S5161" s="9">
        <v>1</v>
      </c>
      <c r="T5161" s="9">
        <v>0</v>
      </c>
      <c r="U5161" s="9">
        <v>0</v>
      </c>
      <c r="V5161" s="10">
        <v>1815058515.6015611</v>
      </c>
      <c r="W5161" s="10">
        <v>5756803814.0985022</v>
      </c>
      <c r="X5161" s="11">
        <v>-1.2537577992083171</v>
      </c>
      <c r="Y5161" s="11">
        <v>-8.23707964685115</v>
      </c>
      <c r="Z5161" s="11">
        <v>27.04501000685832</v>
      </c>
      <c r="AA5161" s="11"/>
      <c r="AB5161" s="11"/>
      <c r="AC5161" s="11">
        <v>52.884569994318397</v>
      </c>
      <c r="AD5161" s="9">
        <v>0</v>
      </c>
      <c r="AE5161" s="9">
        <v>0</v>
      </c>
    </row>
    <row r="5162" spans="1:31" hidden="1" x14ac:dyDescent="0.35">
      <c r="A5162" s="2" t="s">
        <v>259</v>
      </c>
      <c r="B5162" s="2" t="s">
        <v>260</v>
      </c>
      <c r="C5162" s="3">
        <v>13.41137887164019</v>
      </c>
      <c r="D5162" s="4">
        <v>2010</v>
      </c>
      <c r="E5162" s="5">
        <v>18290465500</v>
      </c>
      <c r="F5162" s="5">
        <v>16357954100</v>
      </c>
      <c r="G5162" s="5">
        <v>7470096200</v>
      </c>
      <c r="H5162" s="5">
        <v>5548438800</v>
      </c>
      <c r="I5162" s="6">
        <v>11.47904233172245</v>
      </c>
      <c r="J5162" s="4">
        <v>1996251</v>
      </c>
      <c r="K5162" s="5">
        <v>4956257324</v>
      </c>
      <c r="L5162" s="3">
        <v>100</v>
      </c>
      <c r="M5162" s="6">
        <v>3.347</v>
      </c>
      <c r="N5162" s="6">
        <v>3.5979999999999999</v>
      </c>
      <c r="O5162" s="5"/>
      <c r="P5162" s="5"/>
      <c r="Q5162" s="4">
        <v>0</v>
      </c>
      <c r="R5162" s="4">
        <v>0</v>
      </c>
      <c r="S5162" s="4">
        <v>1</v>
      </c>
      <c r="T5162" s="4">
        <v>0</v>
      </c>
      <c r="U5162" s="4">
        <v>0</v>
      </c>
      <c r="V5162" s="5">
        <v>2193827200</v>
      </c>
      <c r="W5162" s="5">
        <v>4956257324</v>
      </c>
      <c r="X5162" s="6">
        <v>5.2696707805628584</v>
      </c>
      <c r="Y5162" s="6">
        <v>-5.696644631357656</v>
      </c>
      <c r="Z5162" s="6">
        <v>-13.906092963216</v>
      </c>
      <c r="AA5162" s="6"/>
      <c r="AB5162" s="6"/>
      <c r="AC5162" s="6">
        <v>20.868125250105461</v>
      </c>
      <c r="AD5162" s="4">
        <v>0</v>
      </c>
      <c r="AE5162" s="4">
        <v>0</v>
      </c>
    </row>
    <row r="5163" spans="1:31" hidden="1" x14ac:dyDescent="0.35">
      <c r="A5163" s="7" t="s">
        <v>259</v>
      </c>
      <c r="B5163" s="7" t="s">
        <v>260</v>
      </c>
      <c r="C5163" s="8">
        <v>14.34885828637678</v>
      </c>
      <c r="D5163" s="9">
        <v>2011</v>
      </c>
      <c r="E5163" s="10">
        <v>19134829100</v>
      </c>
      <c r="F5163" s="10">
        <v>18726255900</v>
      </c>
      <c r="G5163" s="10">
        <v>7554156300</v>
      </c>
      <c r="H5163" s="10">
        <v>5122676500</v>
      </c>
      <c r="I5163" s="11">
        <v>-7.6735513420459824</v>
      </c>
      <c r="J5163" s="9">
        <v>2014009</v>
      </c>
      <c r="K5163" s="10">
        <v>5657903755</v>
      </c>
      <c r="L5163" s="8">
        <v>105.0366305210156</v>
      </c>
      <c r="M5163" s="11">
        <v>8.5660000000000007</v>
      </c>
      <c r="N5163" s="11">
        <v>4.2519999999999998</v>
      </c>
      <c r="O5163" s="10"/>
      <c r="P5163" s="10"/>
      <c r="Q5163" s="9">
        <v>0</v>
      </c>
      <c r="R5163" s="9">
        <v>0</v>
      </c>
      <c r="S5163" s="9">
        <v>1</v>
      </c>
      <c r="T5163" s="9">
        <v>0</v>
      </c>
      <c r="U5163" s="9">
        <v>0</v>
      </c>
      <c r="V5163" s="10">
        <v>2558158909.0461712</v>
      </c>
      <c r="W5163" s="10">
        <v>5386600585.8479757</v>
      </c>
      <c r="X5163" s="11">
        <v>4.6164139452875048</v>
      </c>
      <c r="Y5163" s="11">
        <v>1.125288051845972</v>
      </c>
      <c r="Z5163" s="11">
        <v>8.6828272568515992</v>
      </c>
      <c r="AA5163" s="11"/>
      <c r="AB5163" s="11"/>
      <c r="AC5163" s="11">
        <v>16.607128813343671</v>
      </c>
      <c r="AD5163" s="9">
        <v>0</v>
      </c>
      <c r="AE5163" s="9">
        <v>0</v>
      </c>
    </row>
    <row r="5164" spans="1:31" hidden="1" x14ac:dyDescent="0.35">
      <c r="A5164" s="2" t="s">
        <v>259</v>
      </c>
      <c r="B5164" s="2" t="s">
        <v>260</v>
      </c>
      <c r="C5164" s="3">
        <v>18.568732698056579</v>
      </c>
      <c r="D5164" s="4">
        <v>2012</v>
      </c>
      <c r="E5164" s="5">
        <v>20346845200</v>
      </c>
      <c r="F5164" s="5">
        <v>20346890600</v>
      </c>
      <c r="G5164" s="5">
        <v>8038342800</v>
      </c>
      <c r="H5164" s="5">
        <v>7268030600</v>
      </c>
      <c r="I5164" s="6">
        <v>41.879554564884188</v>
      </c>
      <c r="J5164" s="4">
        <v>2034354</v>
      </c>
      <c r="K5164" s="5">
        <v>7748860372</v>
      </c>
      <c r="L5164" s="3">
        <v>111.39285564624861</v>
      </c>
      <c r="M5164" s="6">
        <v>-2.2850000000000001</v>
      </c>
      <c r="N5164" s="6">
        <v>4.2069999999999999</v>
      </c>
      <c r="O5164" s="5"/>
      <c r="P5164" s="5"/>
      <c r="Q5164" s="4">
        <v>0</v>
      </c>
      <c r="R5164" s="4">
        <v>0</v>
      </c>
      <c r="S5164" s="4">
        <v>1</v>
      </c>
      <c r="T5164" s="4">
        <v>0</v>
      </c>
      <c r="U5164" s="4">
        <v>0</v>
      </c>
      <c r="V5164" s="5">
        <v>3391743308.8153691</v>
      </c>
      <c r="W5164" s="5">
        <v>6956335150.0819159</v>
      </c>
      <c r="X5164" s="6">
        <v>6.3340837467944766</v>
      </c>
      <c r="Y5164" s="6">
        <v>6.409537753408677</v>
      </c>
      <c r="Z5164" s="6">
        <v>29.14146945214479</v>
      </c>
      <c r="AA5164" s="6"/>
      <c r="AB5164" s="6"/>
      <c r="AC5164" s="6">
        <v>32.585325204836721</v>
      </c>
      <c r="AD5164" s="4">
        <v>0</v>
      </c>
      <c r="AE5164" s="4">
        <v>0</v>
      </c>
    </row>
    <row r="5165" spans="1:31" hidden="1" x14ac:dyDescent="0.35">
      <c r="A5165" s="7" t="s">
        <v>259</v>
      </c>
      <c r="B5165" s="7" t="s">
        <v>260</v>
      </c>
      <c r="C5165" s="8">
        <v>19.94730037776656</v>
      </c>
      <c r="D5165" s="9">
        <v>2013</v>
      </c>
      <c r="E5165" s="10">
        <v>20711567600</v>
      </c>
      <c r="F5165" s="10">
        <v>22840746100</v>
      </c>
      <c r="G5165" s="10">
        <v>8049167500</v>
      </c>
      <c r="H5165" s="10">
        <v>6859848000</v>
      </c>
      <c r="I5165" s="11">
        <v>-5.6161376095472093</v>
      </c>
      <c r="J5165" s="9">
        <v>2056504</v>
      </c>
      <c r="K5165" s="10">
        <v>8201547116</v>
      </c>
      <c r="L5165" s="8">
        <v>116.8122506253269</v>
      </c>
      <c r="M5165" s="11">
        <v>-8.6999999999999993</v>
      </c>
      <c r="N5165" s="11">
        <v>-6.0039999999999996</v>
      </c>
      <c r="O5165" s="10"/>
      <c r="P5165" s="10"/>
      <c r="Q5165" s="9">
        <v>0</v>
      </c>
      <c r="R5165" s="9">
        <v>0</v>
      </c>
      <c r="S5165" s="9">
        <v>1</v>
      </c>
      <c r="T5165" s="9">
        <v>0</v>
      </c>
      <c r="U5165" s="9">
        <v>0</v>
      </c>
      <c r="V5165" s="10">
        <v>3900371929.057035</v>
      </c>
      <c r="W5165" s="10">
        <v>7021136115.5143805</v>
      </c>
      <c r="X5165" s="11">
        <v>1.792525555755444</v>
      </c>
      <c r="Y5165" s="11">
        <v>0.13466332886425289</v>
      </c>
      <c r="Z5165" s="11">
        <v>0.93153886399078278</v>
      </c>
      <c r="AA5165" s="11"/>
      <c r="AB5165" s="11"/>
      <c r="AC5165" s="11">
        <v>14.996082366248251</v>
      </c>
      <c r="AD5165" s="9">
        <v>0</v>
      </c>
      <c r="AE5165" s="9">
        <v>0</v>
      </c>
    </row>
    <row r="5166" spans="1:31" hidden="1" x14ac:dyDescent="0.35">
      <c r="A5166" s="2" t="s">
        <v>259</v>
      </c>
      <c r="B5166" s="2" t="s">
        <v>260</v>
      </c>
      <c r="C5166" s="3">
        <v>19.331501843702529</v>
      </c>
      <c r="D5166" s="4">
        <v>2014</v>
      </c>
      <c r="E5166" s="5">
        <v>21065849300</v>
      </c>
      <c r="F5166" s="5">
        <v>26492017600</v>
      </c>
      <c r="G5166" s="5">
        <v>8204462900</v>
      </c>
      <c r="H5166" s="5">
        <v>7572779800</v>
      </c>
      <c r="I5166" s="6">
        <v>10.392822115008951</v>
      </c>
      <c r="J5166" s="4">
        <v>2080089</v>
      </c>
      <c r="K5166" s="5">
        <v>9624134790</v>
      </c>
      <c r="L5166" s="3">
        <v>123.08540678396631</v>
      </c>
      <c r="M5166" s="6">
        <v>-3.4529999999999998</v>
      </c>
      <c r="N5166" s="6">
        <v>1.111</v>
      </c>
      <c r="O5166" s="5"/>
      <c r="P5166" s="5"/>
      <c r="Q5166" s="4">
        <v>0</v>
      </c>
      <c r="R5166" s="4">
        <v>0</v>
      </c>
      <c r="S5166" s="4">
        <v>1</v>
      </c>
      <c r="T5166" s="4">
        <v>0</v>
      </c>
      <c r="U5166" s="4">
        <v>0</v>
      </c>
      <c r="V5166" s="5">
        <v>4160773404.8981709</v>
      </c>
      <c r="W5166" s="5">
        <v>7819070547.4060192</v>
      </c>
      <c r="X5166" s="6">
        <v>1.7105499054547659</v>
      </c>
      <c r="Y5166" s="6">
        <v>1.9293349281152361</v>
      </c>
      <c r="Z5166" s="6">
        <v>11.36474808013576</v>
      </c>
      <c r="AA5166" s="6"/>
      <c r="AB5166" s="6"/>
      <c r="AC5166" s="6">
        <v>6.6763242218311172</v>
      </c>
      <c r="AD5166" s="4">
        <v>0</v>
      </c>
      <c r="AE5166" s="4">
        <v>0</v>
      </c>
    </row>
    <row r="5167" spans="1:31" hidden="1" x14ac:dyDescent="0.35">
      <c r="A5167" s="7" t="s">
        <v>259</v>
      </c>
      <c r="B5167" s="7" t="s">
        <v>260</v>
      </c>
      <c r="C5167" s="8">
        <v>18.27363669967783</v>
      </c>
      <c r="D5167" s="9">
        <v>2015</v>
      </c>
      <c r="E5167" s="10">
        <v>21723960500</v>
      </c>
      <c r="F5167" s="10">
        <v>30107080100</v>
      </c>
      <c r="G5167" s="10">
        <v>8010170400</v>
      </c>
      <c r="H5167" s="10">
        <v>7173743500</v>
      </c>
      <c r="I5167" s="11">
        <v>-5.2693503645781448</v>
      </c>
      <c r="J5167" s="9">
        <v>2104611</v>
      </c>
      <c r="K5167" s="10">
        <v>10167204820</v>
      </c>
      <c r="L5167" s="8">
        <v>127.04684307241909</v>
      </c>
      <c r="M5167" s="11">
        <v>16.738</v>
      </c>
      <c r="N5167" s="11">
        <v>5.8380000000000001</v>
      </c>
      <c r="O5167" s="10"/>
      <c r="P5167" s="10"/>
      <c r="Q5167" s="9">
        <v>0</v>
      </c>
      <c r="R5167" s="9">
        <v>0</v>
      </c>
      <c r="S5167" s="9">
        <v>1</v>
      </c>
      <c r="T5167" s="9">
        <v>0</v>
      </c>
      <c r="U5167" s="9">
        <v>0</v>
      </c>
      <c r="V5167" s="10">
        <v>4330417273.9018402</v>
      </c>
      <c r="W5167" s="10">
        <v>8002721338.1480894</v>
      </c>
      <c r="X5167" s="11">
        <v>3.1240667804454478</v>
      </c>
      <c r="Y5167" s="11">
        <v>-2.3681318615018658</v>
      </c>
      <c r="Z5167" s="11">
        <v>2.3487547481330302</v>
      </c>
      <c r="AA5167" s="11"/>
      <c r="AB5167" s="11"/>
      <c r="AC5167" s="11">
        <v>4.0772196054694927</v>
      </c>
      <c r="AD5167" s="9">
        <v>0</v>
      </c>
      <c r="AE5167" s="9">
        <v>0</v>
      </c>
    </row>
    <row r="5168" spans="1:31" hidden="1" x14ac:dyDescent="0.35">
      <c r="A5168" s="2" t="s">
        <v>259</v>
      </c>
      <c r="B5168" s="2" t="s">
        <v>260</v>
      </c>
      <c r="C5168" s="3">
        <v>18.212893461314831</v>
      </c>
      <c r="D5168" s="4">
        <v>2016</v>
      </c>
      <c r="E5168" s="5">
        <v>22507958100</v>
      </c>
      <c r="F5168" s="5">
        <v>31102390600</v>
      </c>
      <c r="G5168" s="5">
        <v>8259489299.999999</v>
      </c>
      <c r="H5168" s="5">
        <v>7320470500</v>
      </c>
      <c r="I5168" s="6">
        <v>2.045333792600744</v>
      </c>
      <c r="J5168" s="4">
        <v>2130422</v>
      </c>
      <c r="K5168" s="5">
        <v>9108730225</v>
      </c>
      <c r="L5168" s="3">
        <v>135.42749430983591</v>
      </c>
      <c r="M5168" s="6">
        <v>9.4860000000000007</v>
      </c>
      <c r="N5168" s="6">
        <v>1.1040000000000001</v>
      </c>
      <c r="O5168" s="5"/>
      <c r="P5168" s="5"/>
      <c r="Q5168" s="4">
        <v>0</v>
      </c>
      <c r="R5168" s="4">
        <v>0</v>
      </c>
      <c r="S5168" s="4">
        <v>1</v>
      </c>
      <c r="T5168" s="4">
        <v>0</v>
      </c>
      <c r="U5168" s="4">
        <v>0</v>
      </c>
      <c r="V5168" s="5">
        <v>4182788209.1211262</v>
      </c>
      <c r="W5168" s="5">
        <v>6725909145.2734976</v>
      </c>
      <c r="X5168" s="6">
        <v>3.6089073168771408</v>
      </c>
      <c r="Y5168" s="6">
        <v>3.1125292915116889</v>
      </c>
      <c r="Z5168" s="6">
        <v>-15.95472513566315</v>
      </c>
      <c r="AA5168" s="6"/>
      <c r="AB5168" s="6"/>
      <c r="AC5168" s="6">
        <v>-3.4091186932592219</v>
      </c>
      <c r="AD5168" s="4">
        <v>0</v>
      </c>
      <c r="AE5168" s="4">
        <v>0</v>
      </c>
    </row>
    <row r="5169" spans="1:31" hidden="1" x14ac:dyDescent="0.35">
      <c r="A5169" s="7" t="s">
        <v>259</v>
      </c>
      <c r="B5169" s="7" t="s">
        <v>260</v>
      </c>
      <c r="C5169" s="8">
        <v>20.003840317769889</v>
      </c>
      <c r="D5169" s="9">
        <v>2017</v>
      </c>
      <c r="E5169" s="10">
        <v>21801619000</v>
      </c>
      <c r="F5169" s="10">
        <v>30734567000</v>
      </c>
      <c r="G5169" s="10">
        <v>7891015600</v>
      </c>
      <c r="H5169" s="10">
        <v>5550347500</v>
      </c>
      <c r="I5169" s="11">
        <v>-24.180453974918692</v>
      </c>
      <c r="J5169" s="9">
        <v>2157110</v>
      </c>
      <c r="K5169" s="10">
        <v>10144653770</v>
      </c>
      <c r="L5169" s="8">
        <v>141.45090212615739</v>
      </c>
      <c r="M5169" s="11">
        <v>5.4969999999999999</v>
      </c>
      <c r="N5169" s="11">
        <v>3.9249999999999998</v>
      </c>
      <c r="O5169" s="10"/>
      <c r="P5169" s="10"/>
      <c r="Q5169" s="9">
        <v>0</v>
      </c>
      <c r="R5169" s="9">
        <v>0</v>
      </c>
      <c r="S5169" s="9">
        <v>1</v>
      </c>
      <c r="T5169" s="9">
        <v>0</v>
      </c>
      <c r="U5169" s="9">
        <v>0</v>
      </c>
      <c r="V5169" s="10">
        <v>4346450685.4502993</v>
      </c>
      <c r="W5169" s="10">
        <v>7171855122.530201</v>
      </c>
      <c r="X5169" s="11">
        <v>-3.1381749373347199</v>
      </c>
      <c r="Y5169" s="11">
        <v>-4.4612165064491229</v>
      </c>
      <c r="Z5169" s="11">
        <v>6.630270609142606</v>
      </c>
      <c r="AA5169" s="11"/>
      <c r="AB5169" s="11"/>
      <c r="AC5169" s="11">
        <v>3.9127602964043291</v>
      </c>
      <c r="AD5169" s="9">
        <v>0</v>
      </c>
      <c r="AE5169" s="9">
        <v>0</v>
      </c>
    </row>
    <row r="5170" spans="1:31" hidden="1" x14ac:dyDescent="0.35">
      <c r="A5170" s="2" t="s">
        <v>259</v>
      </c>
      <c r="B5170" s="2" t="s">
        <v>260</v>
      </c>
      <c r="C5170" s="3">
        <v>20.1314045454092</v>
      </c>
      <c r="D5170" s="4">
        <v>2018</v>
      </c>
      <c r="E5170" s="5">
        <v>21478817000</v>
      </c>
      <c r="F5170" s="5">
        <v>33829187500</v>
      </c>
      <c r="G5170" s="5">
        <v>7286105000</v>
      </c>
      <c r="H5170" s="5">
        <v>5560602500</v>
      </c>
      <c r="I5170" s="6">
        <v>0.18476320626771781</v>
      </c>
      <c r="J5170" s="4">
        <v>2183603</v>
      </c>
      <c r="K5170" s="5">
        <v>10762813330</v>
      </c>
      <c r="L5170" s="3">
        <v>148.17237035989729</v>
      </c>
      <c r="M5170" s="6">
        <v>0.318</v>
      </c>
      <c r="N5170" s="6">
        <v>-4.4320000000000004</v>
      </c>
      <c r="O5170" s="5"/>
      <c r="P5170" s="5"/>
      <c r="Q5170" s="4">
        <v>0</v>
      </c>
      <c r="R5170" s="4">
        <v>0</v>
      </c>
      <c r="S5170" s="4">
        <v>1</v>
      </c>
      <c r="T5170" s="4">
        <v>0</v>
      </c>
      <c r="U5170" s="4">
        <v>0</v>
      </c>
      <c r="V5170" s="5">
        <v>4596194670.7799988</v>
      </c>
      <c r="W5170" s="5">
        <v>7263711381.4526291</v>
      </c>
      <c r="X5170" s="6">
        <v>-1.480633158482404</v>
      </c>
      <c r="Y5170" s="6">
        <v>-7.6658142711059902</v>
      </c>
      <c r="Z5170" s="6">
        <v>1.2807879879483901</v>
      </c>
      <c r="AA5170" s="6"/>
      <c r="AB5170" s="6"/>
      <c r="AC5170" s="6">
        <v>5.7459293433539944</v>
      </c>
      <c r="AD5170" s="4">
        <v>0</v>
      </c>
      <c r="AE5170" s="4">
        <v>0</v>
      </c>
    </row>
    <row r="5171" spans="1:31" hidden="1" x14ac:dyDescent="0.35">
      <c r="A5171" s="7" t="s">
        <v>259</v>
      </c>
      <c r="B5171" s="7" t="s">
        <v>260</v>
      </c>
      <c r="C5171" s="8">
        <v>21.322467785894819</v>
      </c>
      <c r="D5171" s="9">
        <v>2019</v>
      </c>
      <c r="E5171" s="10">
        <v>21174248700</v>
      </c>
      <c r="F5171" s="10">
        <v>34541887600</v>
      </c>
      <c r="G5171" s="10">
        <v>7673631800</v>
      </c>
      <c r="H5171" s="10">
        <v>6969325100</v>
      </c>
      <c r="I5171" s="11">
        <v>25.333992134845101</v>
      </c>
      <c r="J5171" s="9">
        <v>2209405</v>
      </c>
      <c r="K5171" s="10">
        <v>11240680120</v>
      </c>
      <c r="L5171" s="8">
        <v>155.85819507068311</v>
      </c>
      <c r="M5171" s="11">
        <v>-0.38100000000000001</v>
      </c>
      <c r="N5171" s="11">
        <v>0.371</v>
      </c>
      <c r="O5171" s="10"/>
      <c r="P5171" s="10"/>
      <c r="Q5171" s="9">
        <v>0</v>
      </c>
      <c r="R5171" s="9">
        <v>0</v>
      </c>
      <c r="S5171" s="9">
        <v>1</v>
      </c>
      <c r="T5171" s="9">
        <v>0</v>
      </c>
      <c r="U5171" s="9">
        <v>0</v>
      </c>
      <c r="V5171" s="10">
        <v>4725566629.8521042</v>
      </c>
      <c r="W5171" s="10">
        <v>7212120039.5668945</v>
      </c>
      <c r="X5171" s="11">
        <v>-1.4179938308520439</v>
      </c>
      <c r="Y5171" s="11">
        <v>5.3187100652543444</v>
      </c>
      <c r="Z5171" s="11">
        <v>-0.71026145143196884</v>
      </c>
      <c r="AA5171" s="11"/>
      <c r="AB5171" s="11"/>
      <c r="AC5171" s="11">
        <v>2.8147623923455418</v>
      </c>
      <c r="AD5171" s="9">
        <v>0</v>
      </c>
      <c r="AE5171" s="9">
        <v>0</v>
      </c>
    </row>
    <row r="5172" spans="1:31" hidden="1" x14ac:dyDescent="0.35">
      <c r="A5172" s="2" t="s">
        <v>259</v>
      </c>
      <c r="B5172" s="2" t="s">
        <v>260</v>
      </c>
      <c r="C5172" s="3">
        <v>21.93411369833693</v>
      </c>
      <c r="D5172" s="4">
        <v>2020</v>
      </c>
      <c r="E5172" s="5">
        <v>19447285900</v>
      </c>
      <c r="F5172" s="5">
        <v>33802061700</v>
      </c>
      <c r="G5172" s="5">
        <v>7333222700</v>
      </c>
      <c r="H5172" s="5">
        <v>6448484400</v>
      </c>
      <c r="I5172" s="6">
        <v>-7.4733305237834307</v>
      </c>
      <c r="J5172" s="4">
        <v>2235727</v>
      </c>
      <c r="K5172" s="5">
        <v>12166834640</v>
      </c>
      <c r="L5172" s="3">
        <v>163.61696683362371</v>
      </c>
      <c r="M5172" s="6">
        <v>-21.309000000000001</v>
      </c>
      <c r="N5172" s="6">
        <v>-3.7189999999999999</v>
      </c>
      <c r="O5172" s="5"/>
      <c r="P5172" s="5"/>
      <c r="Q5172" s="4">
        <v>0</v>
      </c>
      <c r="R5172" s="4">
        <v>0</v>
      </c>
      <c r="S5172" s="4">
        <v>1</v>
      </c>
      <c r="T5172" s="4">
        <v>0</v>
      </c>
      <c r="U5172" s="4">
        <v>0</v>
      </c>
      <c r="V5172" s="5">
        <v>4531426531.8212509</v>
      </c>
      <c r="W5172" s="5">
        <v>7436169289.4429607</v>
      </c>
      <c r="X5172" s="6">
        <v>-8.1559578545991105</v>
      </c>
      <c r="Y5172" s="6">
        <v>-4.4360885285113634</v>
      </c>
      <c r="Z5172" s="6">
        <v>3.1065657344427802</v>
      </c>
      <c r="AA5172" s="6"/>
      <c r="AB5172" s="6"/>
      <c r="AC5172" s="6">
        <v>-4.1082924702498431</v>
      </c>
      <c r="AD5172" s="4">
        <v>0</v>
      </c>
      <c r="AE5172" s="4">
        <v>0</v>
      </c>
    </row>
    <row r="5173" spans="1:31" hidden="1" x14ac:dyDescent="0.35">
      <c r="A5173" s="7" t="s">
        <v>259</v>
      </c>
      <c r="B5173" s="7" t="s">
        <v>260</v>
      </c>
      <c r="C5173" s="8">
        <v>22.328779446588861</v>
      </c>
      <c r="D5173" s="9">
        <v>2021</v>
      </c>
      <c r="E5173" s="10">
        <v>19888099400</v>
      </c>
      <c r="F5173" s="10">
        <v>35648093400</v>
      </c>
      <c r="G5173" s="10">
        <v>7086967800</v>
      </c>
      <c r="H5173" s="10">
        <v>6800800500</v>
      </c>
      <c r="I5173" s="11">
        <v>5.4635489232167487</v>
      </c>
      <c r="J5173" s="9">
        <v>2261542</v>
      </c>
      <c r="K5173" s="10">
        <v>11361129860</v>
      </c>
      <c r="L5173" s="8">
        <v>173.5121052689249</v>
      </c>
      <c r="M5173" s="11">
        <v>16.059999999999999</v>
      </c>
      <c r="N5173" s="11">
        <v>-1.087</v>
      </c>
      <c r="O5173" s="10"/>
      <c r="P5173" s="10"/>
      <c r="Q5173" s="9">
        <v>0</v>
      </c>
      <c r="R5173" s="9">
        <v>0</v>
      </c>
      <c r="S5173" s="9">
        <v>1</v>
      </c>
      <c r="T5173" s="9">
        <v>0</v>
      </c>
      <c r="U5173" s="9">
        <v>0</v>
      </c>
      <c r="V5173" s="10">
        <v>4587451774.5394182</v>
      </c>
      <c r="W5173" s="10">
        <v>6547744805.6961126</v>
      </c>
      <c r="X5173" s="11">
        <v>2.2667096183329112</v>
      </c>
      <c r="Y5173" s="11">
        <v>-3.3580720247320461</v>
      </c>
      <c r="Z5173" s="11">
        <v>-11.9473407498688</v>
      </c>
      <c r="AA5173" s="11"/>
      <c r="AB5173" s="11"/>
      <c r="AC5173" s="11">
        <v>1.236370982178318</v>
      </c>
      <c r="AD5173" s="9">
        <v>0</v>
      </c>
      <c r="AE5173" s="9">
        <v>0</v>
      </c>
    </row>
    <row r="5174" spans="1:31" hidden="1" x14ac:dyDescent="0.35">
      <c r="A5174" s="2" t="s">
        <v>259</v>
      </c>
      <c r="B5174" s="2" t="s">
        <v>260</v>
      </c>
      <c r="C5174" s="3">
        <v>21.696063945411272</v>
      </c>
      <c r="D5174" s="4">
        <v>2022</v>
      </c>
      <c r="E5174" s="5">
        <v>20362983500</v>
      </c>
      <c r="F5174" s="5">
        <v>38517722400</v>
      </c>
      <c r="G5174" s="5">
        <v>7066933100</v>
      </c>
      <c r="H5174" s="5">
        <v>7608888500</v>
      </c>
      <c r="I5174" s="6">
        <v>11.88224827356721</v>
      </c>
      <c r="J5174" s="4">
        <v>2286110</v>
      </c>
      <c r="K5174" s="5">
        <v>11725776360</v>
      </c>
      <c r="L5174" s="3">
        <v>187.86468635854339</v>
      </c>
      <c r="M5174" s="6">
        <v>-6.125</v>
      </c>
      <c r="N5174" s="6">
        <v>-0.997</v>
      </c>
      <c r="O5174" s="5"/>
      <c r="P5174" s="5"/>
      <c r="Q5174" s="4">
        <v>0</v>
      </c>
      <c r="R5174" s="4">
        <v>0</v>
      </c>
      <c r="S5174" s="4">
        <v>1</v>
      </c>
      <c r="T5174" s="4">
        <v>0</v>
      </c>
      <c r="U5174" s="4">
        <v>0</v>
      </c>
      <c r="V5174" s="5">
        <v>4448323867.6750717</v>
      </c>
      <c r="W5174" s="5">
        <v>6241607503.4033422</v>
      </c>
      <c r="X5174" s="6">
        <v>2.387780201862828</v>
      </c>
      <c r="Y5174" s="6">
        <v>-0.28269777097054111</v>
      </c>
      <c r="Z5174" s="6">
        <v>-4.6754617257906999</v>
      </c>
      <c r="AA5174" s="6"/>
      <c r="AB5174" s="6"/>
      <c r="AC5174" s="6">
        <v>-3.0327927943899748</v>
      </c>
      <c r="AD5174" s="4">
        <v>0</v>
      </c>
      <c r="AE5174" s="4">
        <v>0</v>
      </c>
    </row>
    <row r="5175" spans="1:31" hidden="1" x14ac:dyDescent="0.35">
      <c r="A5175" s="7" t="s">
        <v>259</v>
      </c>
      <c r="B5175" s="7" t="s">
        <v>260</v>
      </c>
      <c r="C5175" s="8">
        <v>24.866731552787339</v>
      </c>
      <c r="D5175" s="9">
        <v>2023</v>
      </c>
      <c r="E5175" s="10">
        <v>20734938800</v>
      </c>
      <c r="F5175" s="10">
        <v>39076923900</v>
      </c>
      <c r="G5175" s="10">
        <v>6989515600</v>
      </c>
      <c r="H5175" s="10">
        <v>7351367700</v>
      </c>
      <c r="I5175" s="11">
        <v>-3.384473303820926</v>
      </c>
      <c r="J5175" s="9">
        <v>2311472</v>
      </c>
      <c r="K5175" s="10">
        <v>15718600000</v>
      </c>
      <c r="L5175" s="8">
        <v>199.77947324393719</v>
      </c>
      <c r="M5175" s="11">
        <v>4.5579999999999998</v>
      </c>
      <c r="N5175" s="11">
        <v>-1.4550000000000001</v>
      </c>
      <c r="O5175" s="10"/>
      <c r="P5175" s="10"/>
      <c r="Q5175" s="9">
        <v>0</v>
      </c>
      <c r="R5175" s="9">
        <v>0</v>
      </c>
      <c r="S5175" s="9">
        <v>1</v>
      </c>
      <c r="T5175" s="9">
        <v>0</v>
      </c>
      <c r="U5175" s="9">
        <v>0</v>
      </c>
      <c r="V5175" s="10">
        <v>4863940027.2294455</v>
      </c>
      <c r="W5175" s="10">
        <v>7867975495.5640926</v>
      </c>
      <c r="X5175" s="11">
        <v>1.8266247674364611</v>
      </c>
      <c r="Y5175" s="11">
        <v>-1.0954893573281459</v>
      </c>
      <c r="Z5175" s="11">
        <v>26.056877034865551</v>
      </c>
      <c r="AA5175" s="11"/>
      <c r="AB5175" s="11"/>
      <c r="AC5175" s="11">
        <v>9.3432081817279116</v>
      </c>
      <c r="AD5175" s="9">
        <v>0</v>
      </c>
      <c r="AE5175" s="9">
        <v>0</v>
      </c>
    </row>
    <row r="5176" spans="1:31" hidden="1" x14ac:dyDescent="0.35">
      <c r="A5176" s="2" t="s">
        <v>259</v>
      </c>
      <c r="B5176" s="2" t="s">
        <v>260</v>
      </c>
      <c r="C5176" s="3">
        <v>25.58056800176297</v>
      </c>
      <c r="D5176" s="4">
        <v>2024</v>
      </c>
      <c r="E5176" s="5">
        <v>21326822300</v>
      </c>
      <c r="F5176" s="5">
        <v>41638302100</v>
      </c>
      <c r="G5176" s="5"/>
      <c r="H5176" s="5"/>
      <c r="I5176" s="6"/>
      <c r="J5176" s="4">
        <v>2337423</v>
      </c>
      <c r="K5176" s="5">
        <v>15524000000</v>
      </c>
      <c r="L5176" s="3">
        <v>211.97690158629621</v>
      </c>
      <c r="M5176" s="6">
        <v>-3.56</v>
      </c>
      <c r="N5176" s="6">
        <v>-3.73</v>
      </c>
      <c r="O5176" s="5"/>
      <c r="P5176" s="5"/>
      <c r="Q5176" s="4">
        <v>0</v>
      </c>
      <c r="R5176" s="4">
        <v>0</v>
      </c>
      <c r="S5176" s="4">
        <v>1</v>
      </c>
      <c r="T5176" s="4">
        <v>0</v>
      </c>
      <c r="U5176" s="4">
        <v>0</v>
      </c>
      <c r="V5176" s="5">
        <v>5024752274.3103342</v>
      </c>
      <c r="W5176" s="5">
        <v>7323439433.1781216</v>
      </c>
      <c r="X5176" s="6">
        <v>2.8545225317954639</v>
      </c>
      <c r="Y5176" s="6"/>
      <c r="Z5176" s="6">
        <v>-6.9209171113074328</v>
      </c>
      <c r="AA5176" s="6"/>
      <c r="AB5176" s="6"/>
      <c r="AC5176" s="6">
        <v>3.3062136083221851</v>
      </c>
      <c r="AD5176" s="4">
        <v>0</v>
      </c>
      <c r="AE5176" s="4">
        <v>0</v>
      </c>
    </row>
    <row r="5177" spans="1:31" hidden="1" x14ac:dyDescent="0.35">
      <c r="A5177" s="7" t="s">
        <v>261</v>
      </c>
      <c r="B5177" s="7" t="s">
        <v>262</v>
      </c>
      <c r="C5177" s="8"/>
      <c r="D5177" s="9">
        <v>1980</v>
      </c>
      <c r="E5177" s="10"/>
      <c r="F5177" s="10"/>
      <c r="G5177" s="10"/>
      <c r="H5177" s="10"/>
      <c r="I5177" s="11"/>
      <c r="J5177" s="9">
        <v>3413202</v>
      </c>
      <c r="K5177" s="10"/>
      <c r="L5177" s="8"/>
      <c r="M5177" s="11"/>
      <c r="N5177" s="11"/>
      <c r="O5177" s="10">
        <v>0</v>
      </c>
      <c r="P5177" s="10">
        <v>0</v>
      </c>
      <c r="Q5177" s="9">
        <v>1</v>
      </c>
      <c r="R5177" s="9">
        <v>0</v>
      </c>
      <c r="S5177" s="9">
        <v>0</v>
      </c>
      <c r="T5177" s="9">
        <v>0</v>
      </c>
      <c r="U5177" s="9">
        <v>0</v>
      </c>
      <c r="V5177" s="10"/>
      <c r="W5177" s="10"/>
      <c r="X5177" s="11"/>
      <c r="Y5177" s="11"/>
      <c r="Z5177" s="11"/>
      <c r="AA5177" s="11"/>
      <c r="AB5177" s="11"/>
      <c r="AC5177" s="11"/>
      <c r="AD5177" s="9">
        <v>0</v>
      </c>
      <c r="AE5177" s="9">
        <v>0</v>
      </c>
    </row>
    <row r="5178" spans="1:31" hidden="1" x14ac:dyDescent="0.35">
      <c r="A5178" s="2" t="s">
        <v>261</v>
      </c>
      <c r="B5178" s="2" t="s">
        <v>262</v>
      </c>
      <c r="C5178" s="3"/>
      <c r="D5178" s="4">
        <v>1981</v>
      </c>
      <c r="E5178" s="5"/>
      <c r="F5178" s="5"/>
      <c r="G5178" s="5"/>
      <c r="H5178" s="5"/>
      <c r="I5178" s="6"/>
      <c r="J5178" s="4">
        <v>3432947</v>
      </c>
      <c r="K5178" s="5"/>
      <c r="L5178" s="3"/>
      <c r="M5178" s="6"/>
      <c r="N5178" s="6"/>
      <c r="O5178" s="5">
        <v>0</v>
      </c>
      <c r="P5178" s="5">
        <v>0</v>
      </c>
      <c r="Q5178" s="4">
        <v>1</v>
      </c>
      <c r="R5178" s="4">
        <v>0</v>
      </c>
      <c r="S5178" s="4">
        <v>0</v>
      </c>
      <c r="T5178" s="4">
        <v>0</v>
      </c>
      <c r="U5178" s="4">
        <v>0</v>
      </c>
      <c r="V5178" s="5"/>
      <c r="W5178" s="5"/>
      <c r="X5178" s="6"/>
      <c r="Y5178" s="6"/>
      <c r="Z5178" s="6"/>
      <c r="AA5178" s="6"/>
      <c r="AB5178" s="6"/>
      <c r="AC5178" s="6"/>
      <c r="AD5178" s="4">
        <v>0</v>
      </c>
      <c r="AE5178" s="4">
        <v>0</v>
      </c>
    </row>
    <row r="5179" spans="1:31" hidden="1" x14ac:dyDescent="0.35">
      <c r="A5179" s="7" t="s">
        <v>261</v>
      </c>
      <c r="B5179" s="7" t="s">
        <v>262</v>
      </c>
      <c r="C5179" s="8"/>
      <c r="D5179" s="9">
        <v>1982</v>
      </c>
      <c r="E5179" s="10"/>
      <c r="F5179" s="10"/>
      <c r="G5179" s="10"/>
      <c r="H5179" s="10"/>
      <c r="I5179" s="11"/>
      <c r="J5179" s="9">
        <v>3457179</v>
      </c>
      <c r="K5179" s="10"/>
      <c r="L5179" s="8"/>
      <c r="M5179" s="11"/>
      <c r="N5179" s="11"/>
      <c r="O5179" s="10">
        <v>0</v>
      </c>
      <c r="P5179" s="10">
        <v>0</v>
      </c>
      <c r="Q5179" s="9">
        <v>1</v>
      </c>
      <c r="R5179" s="9">
        <v>0</v>
      </c>
      <c r="S5179" s="9">
        <v>0</v>
      </c>
      <c r="T5179" s="9">
        <v>0</v>
      </c>
      <c r="U5179" s="9">
        <v>0</v>
      </c>
      <c r="V5179" s="10"/>
      <c r="W5179" s="10"/>
      <c r="X5179" s="11"/>
      <c r="Y5179" s="11"/>
      <c r="Z5179" s="11"/>
      <c r="AA5179" s="11"/>
      <c r="AB5179" s="11"/>
      <c r="AC5179" s="11"/>
      <c r="AD5179" s="9">
        <v>0</v>
      </c>
      <c r="AE5179" s="9">
        <v>0</v>
      </c>
    </row>
    <row r="5180" spans="1:31" hidden="1" x14ac:dyDescent="0.35">
      <c r="A5180" s="2" t="s">
        <v>261</v>
      </c>
      <c r="B5180" s="2" t="s">
        <v>262</v>
      </c>
      <c r="C5180" s="3"/>
      <c r="D5180" s="4">
        <v>1983</v>
      </c>
      <c r="E5180" s="5"/>
      <c r="F5180" s="5"/>
      <c r="G5180" s="5"/>
      <c r="H5180" s="5"/>
      <c r="I5180" s="6"/>
      <c r="J5180" s="4">
        <v>3485192</v>
      </c>
      <c r="K5180" s="5"/>
      <c r="L5180" s="3"/>
      <c r="M5180" s="6"/>
      <c r="N5180" s="6"/>
      <c r="O5180" s="5">
        <v>0</v>
      </c>
      <c r="P5180" s="5">
        <v>0</v>
      </c>
      <c r="Q5180" s="4">
        <v>1</v>
      </c>
      <c r="R5180" s="4">
        <v>0</v>
      </c>
      <c r="S5180" s="4">
        <v>0</v>
      </c>
      <c r="T5180" s="4">
        <v>0</v>
      </c>
      <c r="U5180" s="4">
        <v>0</v>
      </c>
      <c r="V5180" s="5"/>
      <c r="W5180" s="5"/>
      <c r="X5180" s="6"/>
      <c r="Y5180" s="6"/>
      <c r="Z5180" s="6"/>
      <c r="AA5180" s="6"/>
      <c r="AB5180" s="6"/>
      <c r="AC5180" s="6"/>
      <c r="AD5180" s="4">
        <v>0</v>
      </c>
      <c r="AE5180" s="4">
        <v>0</v>
      </c>
    </row>
    <row r="5181" spans="1:31" hidden="1" x14ac:dyDescent="0.35">
      <c r="A5181" s="7" t="s">
        <v>261</v>
      </c>
      <c r="B5181" s="7" t="s">
        <v>262</v>
      </c>
      <c r="C5181" s="8"/>
      <c r="D5181" s="9">
        <v>1984</v>
      </c>
      <c r="E5181" s="10"/>
      <c r="F5181" s="10"/>
      <c r="G5181" s="10"/>
      <c r="H5181" s="10"/>
      <c r="I5181" s="11"/>
      <c r="J5181" s="9">
        <v>3514205</v>
      </c>
      <c r="K5181" s="10"/>
      <c r="L5181" s="8"/>
      <c r="M5181" s="11"/>
      <c r="N5181" s="11"/>
      <c r="O5181" s="10">
        <v>0</v>
      </c>
      <c r="P5181" s="10">
        <v>0</v>
      </c>
      <c r="Q5181" s="9">
        <v>1</v>
      </c>
      <c r="R5181" s="9">
        <v>0</v>
      </c>
      <c r="S5181" s="9">
        <v>0</v>
      </c>
      <c r="T5181" s="9">
        <v>0</v>
      </c>
      <c r="U5181" s="9">
        <v>0</v>
      </c>
      <c r="V5181" s="10"/>
      <c r="W5181" s="10"/>
      <c r="X5181" s="11"/>
      <c r="Y5181" s="11"/>
      <c r="Z5181" s="11"/>
      <c r="AA5181" s="11"/>
      <c r="AB5181" s="11"/>
      <c r="AC5181" s="11"/>
      <c r="AD5181" s="9">
        <v>0</v>
      </c>
      <c r="AE5181" s="9">
        <v>0</v>
      </c>
    </row>
    <row r="5182" spans="1:31" hidden="1" x14ac:dyDescent="0.35">
      <c r="A5182" s="2" t="s">
        <v>261</v>
      </c>
      <c r="B5182" s="2" t="s">
        <v>262</v>
      </c>
      <c r="C5182" s="3"/>
      <c r="D5182" s="4">
        <v>1985</v>
      </c>
      <c r="E5182" s="5"/>
      <c r="F5182" s="5"/>
      <c r="G5182" s="5"/>
      <c r="H5182" s="5"/>
      <c r="I5182" s="6"/>
      <c r="J5182" s="4">
        <v>3544543</v>
      </c>
      <c r="K5182" s="5"/>
      <c r="L5182" s="3"/>
      <c r="M5182" s="6"/>
      <c r="N5182" s="6"/>
      <c r="O5182" s="5">
        <v>20.962</v>
      </c>
      <c r="P5182" s="5">
        <v>0.65430344577908506</v>
      </c>
      <c r="Q5182" s="4">
        <v>1</v>
      </c>
      <c r="R5182" s="4">
        <v>0</v>
      </c>
      <c r="S5182" s="4">
        <v>0</v>
      </c>
      <c r="T5182" s="4">
        <v>0</v>
      </c>
      <c r="U5182" s="4">
        <v>0</v>
      </c>
      <c r="V5182" s="5"/>
      <c r="W5182" s="5"/>
      <c r="X5182" s="6"/>
      <c r="Y5182" s="6"/>
      <c r="Z5182" s="6"/>
      <c r="AA5182" s="6"/>
      <c r="AB5182" s="6"/>
      <c r="AC5182" s="6"/>
      <c r="AD5182" s="4">
        <v>0</v>
      </c>
      <c r="AE5182" s="4">
        <v>0</v>
      </c>
    </row>
    <row r="5183" spans="1:31" hidden="1" x14ac:dyDescent="0.35">
      <c r="A5183" s="7" t="s">
        <v>261</v>
      </c>
      <c r="B5183" s="7" t="s">
        <v>262</v>
      </c>
      <c r="C5183" s="8"/>
      <c r="D5183" s="9">
        <v>1986</v>
      </c>
      <c r="E5183" s="10"/>
      <c r="F5183" s="10"/>
      <c r="G5183" s="10"/>
      <c r="H5183" s="10"/>
      <c r="I5183" s="11"/>
      <c r="J5183" s="9">
        <v>3578914</v>
      </c>
      <c r="K5183" s="10"/>
      <c r="L5183" s="8"/>
      <c r="M5183" s="11"/>
      <c r="N5183" s="11"/>
      <c r="O5183" s="10">
        <v>22.416</v>
      </c>
      <c r="P5183" s="10">
        <v>0.60437396314657676</v>
      </c>
      <c r="Q5183" s="9">
        <v>1</v>
      </c>
      <c r="R5183" s="9">
        <v>0</v>
      </c>
      <c r="S5183" s="9">
        <v>0</v>
      </c>
      <c r="T5183" s="9">
        <v>0</v>
      </c>
      <c r="U5183" s="9">
        <v>0</v>
      </c>
      <c r="V5183" s="10"/>
      <c r="W5183" s="10"/>
      <c r="X5183" s="11"/>
      <c r="Y5183" s="11"/>
      <c r="Z5183" s="11"/>
      <c r="AA5183" s="11">
        <v>6.9363610342524602</v>
      </c>
      <c r="AB5183" s="11">
        <v>-7.6309368313133064</v>
      </c>
      <c r="AC5183" s="11"/>
      <c r="AD5183" s="9">
        <v>0</v>
      </c>
      <c r="AE5183" s="9">
        <v>0</v>
      </c>
    </row>
    <row r="5184" spans="1:31" hidden="1" x14ac:dyDescent="0.35">
      <c r="A5184" s="2" t="s">
        <v>261</v>
      </c>
      <c r="B5184" s="2" t="s">
        <v>262</v>
      </c>
      <c r="C5184" s="3"/>
      <c r="D5184" s="4">
        <v>1987</v>
      </c>
      <c r="E5184" s="5"/>
      <c r="F5184" s="5"/>
      <c r="G5184" s="5"/>
      <c r="H5184" s="5"/>
      <c r="I5184" s="6"/>
      <c r="J5184" s="4">
        <v>3616367</v>
      </c>
      <c r="K5184" s="5"/>
      <c r="L5184" s="3"/>
      <c r="M5184" s="6"/>
      <c r="N5184" s="6"/>
      <c r="O5184" s="5">
        <v>22.754999999999999</v>
      </c>
      <c r="P5184" s="5">
        <v>0.63262555268781062</v>
      </c>
      <c r="Q5184" s="4">
        <v>1</v>
      </c>
      <c r="R5184" s="4">
        <v>0</v>
      </c>
      <c r="S5184" s="4">
        <v>0</v>
      </c>
      <c r="T5184" s="4">
        <v>0</v>
      </c>
      <c r="U5184" s="4">
        <v>0</v>
      </c>
      <c r="V5184" s="5"/>
      <c r="W5184" s="5"/>
      <c r="X5184" s="6"/>
      <c r="Y5184" s="6"/>
      <c r="Z5184" s="6"/>
      <c r="AA5184" s="6">
        <v>1.51231263383297</v>
      </c>
      <c r="AB5184" s="6">
        <v>4.6745212838333501</v>
      </c>
      <c r="AC5184" s="6"/>
      <c r="AD5184" s="4">
        <v>0</v>
      </c>
      <c r="AE5184" s="4">
        <v>0</v>
      </c>
    </row>
    <row r="5185" spans="1:31" hidden="1" x14ac:dyDescent="0.35">
      <c r="A5185" s="7" t="s">
        <v>261</v>
      </c>
      <c r="B5185" s="7" t="s">
        <v>262</v>
      </c>
      <c r="C5185" s="8"/>
      <c r="D5185" s="9">
        <v>1988</v>
      </c>
      <c r="E5185" s="10"/>
      <c r="F5185" s="10"/>
      <c r="G5185" s="10"/>
      <c r="H5185" s="10"/>
      <c r="I5185" s="11"/>
      <c r="J5185" s="9">
        <v>3655049</v>
      </c>
      <c r="K5185" s="10"/>
      <c r="L5185" s="8"/>
      <c r="M5185" s="11"/>
      <c r="N5185" s="11"/>
      <c r="O5185" s="10">
        <v>26</v>
      </c>
      <c r="P5185" s="10">
        <v>0.66613371976655511</v>
      </c>
      <c r="Q5185" s="9">
        <v>1</v>
      </c>
      <c r="R5185" s="9">
        <v>0</v>
      </c>
      <c r="S5185" s="9">
        <v>0</v>
      </c>
      <c r="T5185" s="9">
        <v>0</v>
      </c>
      <c r="U5185" s="9">
        <v>0</v>
      </c>
      <c r="V5185" s="10"/>
      <c r="W5185" s="10"/>
      <c r="X5185" s="11"/>
      <c r="Y5185" s="11"/>
      <c r="Z5185" s="11"/>
      <c r="AA5185" s="11">
        <v>14.26060206548012</v>
      </c>
      <c r="AB5185" s="11">
        <v>5.2966825219720723</v>
      </c>
      <c r="AC5185" s="11"/>
      <c r="AD5185" s="9">
        <v>0</v>
      </c>
      <c r="AE5185" s="9">
        <v>0</v>
      </c>
    </row>
    <row r="5186" spans="1:31" hidden="1" x14ac:dyDescent="0.35">
      <c r="A5186" s="2" t="s">
        <v>261</v>
      </c>
      <c r="B5186" s="2" t="s">
        <v>262</v>
      </c>
      <c r="C5186" s="3"/>
      <c r="D5186" s="4">
        <v>1989</v>
      </c>
      <c r="E5186" s="5"/>
      <c r="F5186" s="5"/>
      <c r="G5186" s="5"/>
      <c r="H5186" s="5"/>
      <c r="I5186" s="6"/>
      <c r="J5186" s="4">
        <v>3684255</v>
      </c>
      <c r="K5186" s="5"/>
      <c r="L5186" s="3"/>
      <c r="M5186" s="6"/>
      <c r="N5186" s="6"/>
      <c r="O5186" s="5">
        <v>29.158000000000001</v>
      </c>
      <c r="P5186" s="5">
        <v>0.72370957221939058</v>
      </c>
      <c r="Q5186" s="4">
        <v>1</v>
      </c>
      <c r="R5186" s="4">
        <v>0</v>
      </c>
      <c r="S5186" s="4">
        <v>0</v>
      </c>
      <c r="T5186" s="4">
        <v>0</v>
      </c>
      <c r="U5186" s="4">
        <v>0</v>
      </c>
      <c r="V5186" s="5"/>
      <c r="W5186" s="5"/>
      <c r="X5186" s="6"/>
      <c r="Y5186" s="6"/>
      <c r="Z5186" s="6"/>
      <c r="AA5186" s="6">
        <v>12.146153846153849</v>
      </c>
      <c r="AB5186" s="6">
        <v>8.643287487835444</v>
      </c>
      <c r="AC5186" s="6"/>
      <c r="AD5186" s="4">
        <v>0</v>
      </c>
      <c r="AE5186" s="4">
        <v>0</v>
      </c>
    </row>
    <row r="5187" spans="1:31" hidden="1" x14ac:dyDescent="0.35">
      <c r="A5187" s="7" t="s">
        <v>261</v>
      </c>
      <c r="B5187" s="7" t="s">
        <v>262</v>
      </c>
      <c r="C5187" s="8"/>
      <c r="D5187" s="9">
        <v>1990</v>
      </c>
      <c r="E5187" s="10">
        <v>31595773387.6213</v>
      </c>
      <c r="F5187" s="10">
        <v>43443252.4258238</v>
      </c>
      <c r="G5187" s="10"/>
      <c r="H5187" s="10"/>
      <c r="I5187" s="11"/>
      <c r="J5187" s="9">
        <v>3697838</v>
      </c>
      <c r="K5187" s="10"/>
      <c r="L5187" s="8"/>
      <c r="M5187" s="11"/>
      <c r="N5187" s="11"/>
      <c r="O5187" s="10">
        <v>28.405000000000001</v>
      </c>
      <c r="P5187" s="10">
        <v>0.71474110745454555</v>
      </c>
      <c r="Q5187" s="9">
        <v>1</v>
      </c>
      <c r="R5187" s="9">
        <v>0</v>
      </c>
      <c r="S5187" s="9">
        <v>0</v>
      </c>
      <c r="T5187" s="9">
        <v>0</v>
      </c>
      <c r="U5187" s="9">
        <v>0</v>
      </c>
      <c r="V5187" s="10"/>
      <c r="W5187" s="10"/>
      <c r="X5187" s="11"/>
      <c r="Y5187" s="11"/>
      <c r="Z5187" s="11"/>
      <c r="AA5187" s="11">
        <v>-2.582481651690788</v>
      </c>
      <c r="AB5187" s="11">
        <v>-1.239235338195342</v>
      </c>
      <c r="AC5187" s="11"/>
      <c r="AD5187" s="9">
        <v>0</v>
      </c>
      <c r="AE5187" s="9">
        <v>0</v>
      </c>
    </row>
    <row r="5188" spans="1:31" hidden="1" x14ac:dyDescent="0.35">
      <c r="A5188" s="2" t="s">
        <v>261</v>
      </c>
      <c r="B5188" s="2" t="s">
        <v>262</v>
      </c>
      <c r="C5188" s="3"/>
      <c r="D5188" s="4">
        <v>1991</v>
      </c>
      <c r="E5188" s="5">
        <v>29802503768.765701</v>
      </c>
      <c r="F5188" s="5">
        <v>134544401.16952899</v>
      </c>
      <c r="G5188" s="5"/>
      <c r="H5188" s="5"/>
      <c r="I5188" s="6"/>
      <c r="J5188" s="4">
        <v>3704134</v>
      </c>
      <c r="K5188" s="5">
        <v>24601772.474513441</v>
      </c>
      <c r="L5188" s="3">
        <v>0.37287540616064568</v>
      </c>
      <c r="M5188" s="6"/>
      <c r="N5188" s="6"/>
      <c r="O5188" s="5">
        <v>29.363</v>
      </c>
      <c r="P5188" s="5">
        <v>0.75302749585454554</v>
      </c>
      <c r="Q5188" s="4">
        <v>1</v>
      </c>
      <c r="R5188" s="4">
        <v>0</v>
      </c>
      <c r="S5188" s="4">
        <v>0</v>
      </c>
      <c r="T5188" s="4">
        <v>0</v>
      </c>
      <c r="U5188" s="4">
        <v>0</v>
      </c>
      <c r="V5188" s="5"/>
      <c r="W5188" s="5">
        <v>6597853349.4145966</v>
      </c>
      <c r="X5188" s="6">
        <v>-5.6756629972481436</v>
      </c>
      <c r="Y5188" s="6"/>
      <c r="Z5188" s="6"/>
      <c r="AA5188" s="6">
        <v>3.372645660975174</v>
      </c>
      <c r="AB5188" s="6">
        <v>5.3566792228240256</v>
      </c>
      <c r="AC5188" s="6"/>
      <c r="AD5188" s="4">
        <v>0</v>
      </c>
      <c r="AE5188" s="4">
        <v>0</v>
      </c>
    </row>
    <row r="5189" spans="1:31" hidden="1" x14ac:dyDescent="0.35">
      <c r="A5189" s="7" t="s">
        <v>261</v>
      </c>
      <c r="B5189" s="7" t="s">
        <v>262</v>
      </c>
      <c r="C5189" s="8"/>
      <c r="D5189" s="9">
        <v>1992</v>
      </c>
      <c r="E5189" s="10">
        <v>23466798265.489601</v>
      </c>
      <c r="F5189" s="10">
        <v>1104236741.2171099</v>
      </c>
      <c r="G5189" s="10"/>
      <c r="H5189" s="10"/>
      <c r="I5189" s="11"/>
      <c r="J5189" s="9">
        <v>3700114</v>
      </c>
      <c r="K5189" s="10"/>
      <c r="L5189" s="8">
        <v>4.1785184841715584</v>
      </c>
      <c r="M5189" s="11"/>
      <c r="N5189" s="11"/>
      <c r="O5189" s="10">
        <v>18.707000000000001</v>
      </c>
      <c r="P5189" s="10">
        <v>0.48084535112727278</v>
      </c>
      <c r="Q5189" s="9">
        <v>1</v>
      </c>
      <c r="R5189" s="9">
        <v>0</v>
      </c>
      <c r="S5189" s="9">
        <v>0</v>
      </c>
      <c r="T5189" s="9">
        <v>0</v>
      </c>
      <c r="U5189" s="9">
        <v>0</v>
      </c>
      <c r="V5189" s="10"/>
      <c r="W5189" s="10"/>
      <c r="X5189" s="11">
        <v>-21.25897056312494</v>
      </c>
      <c r="Y5189" s="11"/>
      <c r="Z5189" s="11"/>
      <c r="AA5189" s="11">
        <v>-36.290569764669819</v>
      </c>
      <c r="AB5189" s="11">
        <v>-36.145047322395158</v>
      </c>
      <c r="AC5189" s="11"/>
      <c r="AD5189" s="9">
        <v>0</v>
      </c>
      <c r="AE5189" s="9">
        <v>0</v>
      </c>
    </row>
    <row r="5190" spans="1:31" hidden="1" x14ac:dyDescent="0.35">
      <c r="A5190" s="2" t="s">
        <v>261</v>
      </c>
      <c r="B5190" s="2" t="s">
        <v>262</v>
      </c>
      <c r="C5190" s="3"/>
      <c r="D5190" s="4">
        <v>1993</v>
      </c>
      <c r="E5190" s="5">
        <v>19658873206.3032</v>
      </c>
      <c r="F5190" s="5">
        <v>3757517006.9633498</v>
      </c>
      <c r="G5190" s="5"/>
      <c r="H5190" s="5"/>
      <c r="I5190" s="6"/>
      <c r="J5190" s="4">
        <v>3682613</v>
      </c>
      <c r="K5190" s="5">
        <v>469560936.05189991</v>
      </c>
      <c r="L5190" s="3">
        <v>21.329325262781861</v>
      </c>
      <c r="M5190" s="6"/>
      <c r="N5190" s="6"/>
      <c r="O5190" s="5">
        <v>14.105</v>
      </c>
      <c r="P5190" s="5">
        <v>0.37803809554545448</v>
      </c>
      <c r="Q5190" s="4">
        <v>1</v>
      </c>
      <c r="R5190" s="4">
        <v>0</v>
      </c>
      <c r="S5190" s="4">
        <v>0</v>
      </c>
      <c r="T5190" s="4">
        <v>0</v>
      </c>
      <c r="U5190" s="4">
        <v>0</v>
      </c>
      <c r="V5190" s="5"/>
      <c r="W5190" s="5">
        <v>2201480498.1723909</v>
      </c>
      <c r="X5190" s="6">
        <v>-16.226862378522071</v>
      </c>
      <c r="Y5190" s="6"/>
      <c r="Z5190" s="6"/>
      <c r="AA5190" s="6">
        <v>-24.6004169562196</v>
      </c>
      <c r="AB5190" s="6">
        <v>-21.380523975286749</v>
      </c>
      <c r="AC5190" s="6"/>
      <c r="AD5190" s="4">
        <v>0</v>
      </c>
      <c r="AE5190" s="4">
        <v>0</v>
      </c>
    </row>
    <row r="5191" spans="1:31" hidden="1" x14ac:dyDescent="0.35">
      <c r="A5191" s="7" t="s">
        <v>261</v>
      </c>
      <c r="B5191" s="7" t="s">
        <v>262</v>
      </c>
      <c r="C5191" s="8"/>
      <c r="D5191" s="9">
        <v>1994</v>
      </c>
      <c r="E5191" s="10">
        <v>17738977419.083099</v>
      </c>
      <c r="F5191" s="10">
        <v>5480333707.1879196</v>
      </c>
      <c r="G5191" s="10"/>
      <c r="H5191" s="10"/>
      <c r="I5191" s="11"/>
      <c r="J5191" s="9">
        <v>3657144</v>
      </c>
      <c r="K5191" s="10">
        <v>718547265.98702502</v>
      </c>
      <c r="L5191" s="8">
        <v>36.740761322340397</v>
      </c>
      <c r="M5191" s="11"/>
      <c r="N5191" s="11"/>
      <c r="O5191" s="10">
        <v>9.9979999999999993</v>
      </c>
      <c r="P5191" s="10">
        <v>0.3229276965454545</v>
      </c>
      <c r="Q5191" s="9">
        <v>1</v>
      </c>
      <c r="R5191" s="9">
        <v>0</v>
      </c>
      <c r="S5191" s="9">
        <v>0</v>
      </c>
      <c r="T5191" s="9">
        <v>0</v>
      </c>
      <c r="U5191" s="9">
        <v>0</v>
      </c>
      <c r="V5191" s="10"/>
      <c r="W5191" s="10">
        <v>1955722309.8425801</v>
      </c>
      <c r="X5191" s="11">
        <v>-9.7660520370238046</v>
      </c>
      <c r="Y5191" s="11"/>
      <c r="Z5191" s="11">
        <v>-11.163314348404761</v>
      </c>
      <c r="AA5191" s="11">
        <v>-29.117334278624611</v>
      </c>
      <c r="AB5191" s="11">
        <v>-14.578001436729179</v>
      </c>
      <c r="AC5191" s="11"/>
      <c r="AD5191" s="9">
        <v>0</v>
      </c>
      <c r="AE5191" s="9">
        <v>0</v>
      </c>
    </row>
    <row r="5192" spans="1:31" hidden="1" x14ac:dyDescent="0.35">
      <c r="A5192" s="2" t="s">
        <v>261</v>
      </c>
      <c r="B5192" s="2" t="s">
        <v>262</v>
      </c>
      <c r="C5192" s="3"/>
      <c r="D5192" s="4">
        <v>1995</v>
      </c>
      <c r="E5192" s="5">
        <v>18322604000</v>
      </c>
      <c r="F5192" s="5">
        <v>7814274000</v>
      </c>
      <c r="G5192" s="5">
        <v>5199914000</v>
      </c>
      <c r="H5192" s="5">
        <v>1597232000</v>
      </c>
      <c r="I5192" s="6"/>
      <c r="J5192" s="4">
        <v>3629102</v>
      </c>
      <c r="K5192" s="5">
        <v>1538570000</v>
      </c>
      <c r="L5192" s="3">
        <v>51.30760207525902</v>
      </c>
      <c r="M5192" s="6"/>
      <c r="N5192" s="6"/>
      <c r="O5192" s="5">
        <v>13.84</v>
      </c>
      <c r="P5192" s="5">
        <v>0.36330620412727271</v>
      </c>
      <c r="Q5192" s="4">
        <v>1</v>
      </c>
      <c r="R5192" s="4">
        <v>0</v>
      </c>
      <c r="S5192" s="4">
        <v>0</v>
      </c>
      <c r="T5192" s="4">
        <v>0</v>
      </c>
      <c r="U5192" s="4">
        <v>0</v>
      </c>
      <c r="V5192" s="5"/>
      <c r="W5192" s="5">
        <v>2998717417.6317859</v>
      </c>
      <c r="X5192" s="6">
        <v>3.290080184041789</v>
      </c>
      <c r="Y5192" s="6"/>
      <c r="Z5192" s="6">
        <v>53.330429506280908</v>
      </c>
      <c r="AA5192" s="6">
        <v>38.427685537107429</v>
      </c>
      <c r="AB5192" s="6">
        <v>12.50388492958969</v>
      </c>
      <c r="AC5192" s="6"/>
      <c r="AD5192" s="4">
        <v>0</v>
      </c>
      <c r="AE5192" s="4">
        <v>0</v>
      </c>
    </row>
    <row r="5193" spans="1:31" hidden="1" x14ac:dyDescent="0.35">
      <c r="A5193" s="7" t="s">
        <v>261</v>
      </c>
      <c r="B5193" s="7" t="s">
        <v>262</v>
      </c>
      <c r="C5193" s="8"/>
      <c r="D5193" s="9">
        <v>1996</v>
      </c>
      <c r="E5193" s="10">
        <v>19243671000</v>
      </c>
      <c r="F5193" s="10">
        <v>9766395000</v>
      </c>
      <c r="G5193" s="10">
        <v>5202551000</v>
      </c>
      <c r="H5193" s="10">
        <v>1993516000</v>
      </c>
      <c r="I5193" s="11">
        <v>24.810672463361609</v>
      </c>
      <c r="J5193" s="9">
        <v>3601613</v>
      </c>
      <c r="K5193" s="10">
        <v>1836278000</v>
      </c>
      <c r="L5193" s="8">
        <v>63.942199334393827</v>
      </c>
      <c r="M5193" s="11">
        <v>19.044</v>
      </c>
      <c r="N5193" s="11">
        <v>23.166</v>
      </c>
      <c r="O5193" s="10">
        <v>16.789000000000001</v>
      </c>
      <c r="P5193" s="10">
        <v>0.39726315025454539</v>
      </c>
      <c r="Q5193" s="9">
        <v>1</v>
      </c>
      <c r="R5193" s="9">
        <v>0</v>
      </c>
      <c r="S5193" s="9">
        <v>0</v>
      </c>
      <c r="T5193" s="9">
        <v>0</v>
      </c>
      <c r="U5193" s="9">
        <v>0</v>
      </c>
      <c r="V5193" s="10"/>
      <c r="W5193" s="10">
        <v>2871777979.354373</v>
      </c>
      <c r="X5193" s="11">
        <v>5.0269437684730844</v>
      </c>
      <c r="Y5193" s="11">
        <v>5.07123771662377E-2</v>
      </c>
      <c r="Z5193" s="11">
        <v>-4.2331243861471703</v>
      </c>
      <c r="AA5193" s="11">
        <v>21.30780346820811</v>
      </c>
      <c r="AB5193" s="11">
        <v>9.3466463664840003</v>
      </c>
      <c r="AC5193" s="11"/>
      <c r="AD5193" s="9">
        <v>0</v>
      </c>
      <c r="AE5193" s="9">
        <v>0</v>
      </c>
    </row>
    <row r="5194" spans="1:31" hidden="1" x14ac:dyDescent="0.35">
      <c r="A5194" s="2" t="s">
        <v>261</v>
      </c>
      <c r="B5194" s="2" t="s">
        <v>262</v>
      </c>
      <c r="C5194" s="3"/>
      <c r="D5194" s="4">
        <v>1997</v>
      </c>
      <c r="E5194" s="5">
        <v>20841017000</v>
      </c>
      <c r="F5194" s="5">
        <v>11779943000</v>
      </c>
      <c r="G5194" s="5">
        <v>5435984000</v>
      </c>
      <c r="H5194" s="5">
        <v>2812802000</v>
      </c>
      <c r="I5194" s="6">
        <v>41.097538218905697</v>
      </c>
      <c r="J5194" s="4">
        <v>3575137</v>
      </c>
      <c r="K5194" s="5">
        <v>2537449000</v>
      </c>
      <c r="L5194" s="3">
        <v>69.620937059438603</v>
      </c>
      <c r="M5194" s="6">
        <v>18.838000000000001</v>
      </c>
      <c r="N5194" s="6">
        <v>24.966000000000001</v>
      </c>
      <c r="O5194" s="5">
        <v>14.861000000000001</v>
      </c>
      <c r="P5194" s="5">
        <v>0.3678322186909091</v>
      </c>
      <c r="Q5194" s="4">
        <v>1</v>
      </c>
      <c r="R5194" s="4">
        <v>0</v>
      </c>
      <c r="S5194" s="4">
        <v>0</v>
      </c>
      <c r="T5194" s="4">
        <v>0</v>
      </c>
      <c r="U5194" s="4">
        <v>0</v>
      </c>
      <c r="V5194" s="5"/>
      <c r="W5194" s="5">
        <v>3644663670.4037218</v>
      </c>
      <c r="X5194" s="6">
        <v>8.3006303734874702</v>
      </c>
      <c r="Y5194" s="6">
        <v>4.4868949867094043</v>
      </c>
      <c r="Z5194" s="6">
        <v>26.913142192945848</v>
      </c>
      <c r="AA5194" s="6">
        <v>-11.483709571743409</v>
      </c>
      <c r="AB5194" s="6">
        <v>-7.4084222371942881</v>
      </c>
      <c r="AC5194" s="6"/>
      <c r="AD5194" s="4">
        <v>0</v>
      </c>
      <c r="AE5194" s="4">
        <v>0</v>
      </c>
    </row>
    <row r="5195" spans="1:31" hidden="1" x14ac:dyDescent="0.35">
      <c r="A5195" s="7" t="s">
        <v>261</v>
      </c>
      <c r="B5195" s="7" t="s">
        <v>262</v>
      </c>
      <c r="C5195" s="8"/>
      <c r="D5195" s="9">
        <v>1998</v>
      </c>
      <c r="E5195" s="10">
        <v>22396369000</v>
      </c>
      <c r="F5195" s="10">
        <v>13078494000</v>
      </c>
      <c r="G5195" s="10">
        <v>5714462000</v>
      </c>
      <c r="H5195" s="10">
        <v>3413618000</v>
      </c>
      <c r="I5195" s="11">
        <v>21.360053071634621</v>
      </c>
      <c r="J5195" s="9">
        <v>3549331</v>
      </c>
      <c r="K5195" s="10">
        <v>2888935000</v>
      </c>
      <c r="L5195" s="8">
        <v>73.149015541662123</v>
      </c>
      <c r="M5195" s="11">
        <v>4.6589999999999998</v>
      </c>
      <c r="N5195" s="11">
        <v>6.14</v>
      </c>
      <c r="O5195" s="10">
        <v>17.63</v>
      </c>
      <c r="P5195" s="10">
        <v>0.39469271238181819</v>
      </c>
      <c r="Q5195" s="9">
        <v>1</v>
      </c>
      <c r="R5195" s="9">
        <v>0</v>
      </c>
      <c r="S5195" s="9">
        <v>0</v>
      </c>
      <c r="T5195" s="9">
        <v>0</v>
      </c>
      <c r="U5195" s="9">
        <v>0</v>
      </c>
      <c r="V5195" s="10"/>
      <c r="W5195" s="10">
        <v>3949383294.6454401</v>
      </c>
      <c r="X5195" s="11">
        <v>7.4629371493723173</v>
      </c>
      <c r="Y5195" s="11">
        <v>5.1228627604496264</v>
      </c>
      <c r="Z5195" s="11">
        <v>8.3607062763068143</v>
      </c>
      <c r="AA5195" s="11">
        <v>18.63266267411344</v>
      </c>
      <c r="AB5195" s="11">
        <v>7.3023765526858524</v>
      </c>
      <c r="AC5195" s="11"/>
      <c r="AD5195" s="9">
        <v>0</v>
      </c>
      <c r="AE5195" s="9">
        <v>0</v>
      </c>
    </row>
    <row r="5196" spans="1:31" hidden="1" x14ac:dyDescent="0.35">
      <c r="A5196" s="2" t="s">
        <v>261</v>
      </c>
      <c r="B5196" s="2" t="s">
        <v>262</v>
      </c>
      <c r="C5196" s="3"/>
      <c r="D5196" s="4">
        <v>1999</v>
      </c>
      <c r="E5196" s="5">
        <v>22150679000</v>
      </c>
      <c r="F5196" s="5">
        <v>12769098000</v>
      </c>
      <c r="G5196" s="5">
        <v>5464752000</v>
      </c>
      <c r="H5196" s="5">
        <v>2991653000</v>
      </c>
      <c r="I5196" s="6">
        <v>-12.361224952528371</v>
      </c>
      <c r="J5196" s="4">
        <v>3524238</v>
      </c>
      <c r="K5196" s="5">
        <v>2823505000</v>
      </c>
      <c r="L5196" s="3">
        <v>73.681211662556066</v>
      </c>
      <c r="M5196" s="6">
        <v>-16.372</v>
      </c>
      <c r="N5196" s="6">
        <v>-12.351000000000001</v>
      </c>
      <c r="O5196" s="5">
        <v>13.535</v>
      </c>
      <c r="P5196" s="5">
        <v>0.32135633634545457</v>
      </c>
      <c r="Q5196" s="4">
        <v>1</v>
      </c>
      <c r="R5196" s="4">
        <v>0</v>
      </c>
      <c r="S5196" s="4">
        <v>0</v>
      </c>
      <c r="T5196" s="4">
        <v>0</v>
      </c>
      <c r="U5196" s="4">
        <v>0</v>
      </c>
      <c r="V5196" s="5"/>
      <c r="W5196" s="5">
        <v>3832055603.171999</v>
      </c>
      <c r="X5196" s="6">
        <v>-1.0970081802099261</v>
      </c>
      <c r="Y5196" s="6">
        <v>-4.3697901919725783</v>
      </c>
      <c r="Z5196" s="6">
        <v>-2.970785125680599</v>
      </c>
      <c r="AA5196" s="6">
        <v>-23.227453204764601</v>
      </c>
      <c r="AB5196" s="6">
        <v>-18.580625822505532</v>
      </c>
      <c r="AC5196" s="6"/>
      <c r="AD5196" s="4">
        <v>0</v>
      </c>
      <c r="AE5196" s="4">
        <v>0</v>
      </c>
    </row>
    <row r="5197" spans="1:31" hidden="1" x14ac:dyDescent="0.35">
      <c r="A5197" s="7" t="s">
        <v>261</v>
      </c>
      <c r="B5197" s="7" t="s">
        <v>262</v>
      </c>
      <c r="C5197" s="8"/>
      <c r="D5197" s="9">
        <v>2000</v>
      </c>
      <c r="E5197" s="10">
        <v>22907927000</v>
      </c>
      <c r="F5197" s="10">
        <v>13381481000</v>
      </c>
      <c r="G5197" s="10">
        <v>5472926000</v>
      </c>
      <c r="H5197" s="10">
        <v>2685211000</v>
      </c>
      <c r="I5197" s="11">
        <v>-10.24323342312762</v>
      </c>
      <c r="J5197" s="9">
        <v>3499536</v>
      </c>
      <c r="K5197" s="10">
        <v>2710395000</v>
      </c>
      <c r="L5197" s="8">
        <v>74.404477841245551</v>
      </c>
      <c r="M5197" s="11">
        <v>9.5570000000000004</v>
      </c>
      <c r="N5197" s="11">
        <v>4.976</v>
      </c>
      <c r="O5197" s="10">
        <v>11.425000000000001</v>
      </c>
      <c r="P5197" s="10">
        <v>0.28604769516363637</v>
      </c>
      <c r="Q5197" s="9">
        <v>1</v>
      </c>
      <c r="R5197" s="9">
        <v>0</v>
      </c>
      <c r="S5197" s="9">
        <v>0</v>
      </c>
      <c r="T5197" s="9">
        <v>0</v>
      </c>
      <c r="U5197" s="9">
        <v>0</v>
      </c>
      <c r="V5197" s="10"/>
      <c r="W5197" s="10">
        <v>3642784787.4735212</v>
      </c>
      <c r="X5197" s="11">
        <v>3.41862206571636</v>
      </c>
      <c r="Y5197" s="11">
        <v>0.14957677859855301</v>
      </c>
      <c r="Z5197" s="11">
        <v>-4.9391458605613154</v>
      </c>
      <c r="AA5197" s="11">
        <v>-15.58921315108976</v>
      </c>
      <c r="AB5197" s="11">
        <v>-10.98737979881056</v>
      </c>
      <c r="AC5197" s="11"/>
      <c r="AD5197" s="9">
        <v>0</v>
      </c>
      <c r="AE5197" s="9">
        <v>0</v>
      </c>
    </row>
    <row r="5198" spans="1:31" hidden="1" x14ac:dyDescent="0.35">
      <c r="A5198" s="2" t="s">
        <v>261</v>
      </c>
      <c r="B5198" s="2" t="s">
        <v>262</v>
      </c>
      <c r="C5198" s="3"/>
      <c r="D5198" s="4">
        <v>2001</v>
      </c>
      <c r="E5198" s="5">
        <v>24393306000</v>
      </c>
      <c r="F5198" s="5">
        <v>14204092000</v>
      </c>
      <c r="G5198" s="5">
        <v>5552556000</v>
      </c>
      <c r="H5198" s="5">
        <v>3106013000</v>
      </c>
      <c r="I5198" s="6">
        <v>15.67109623787479</v>
      </c>
      <c r="J5198" s="4">
        <v>3470818</v>
      </c>
      <c r="K5198" s="5">
        <v>2750997000</v>
      </c>
      <c r="L5198" s="3">
        <v>75.421676568007157</v>
      </c>
      <c r="M5198" s="6">
        <v>21.209</v>
      </c>
      <c r="N5198" s="6">
        <v>17.576000000000001</v>
      </c>
      <c r="O5198" s="5">
        <v>14.737</v>
      </c>
      <c r="P5198" s="5">
        <v>0.33162114009090909</v>
      </c>
      <c r="Q5198" s="4">
        <v>1</v>
      </c>
      <c r="R5198" s="4">
        <v>0</v>
      </c>
      <c r="S5198" s="4">
        <v>0</v>
      </c>
      <c r="T5198" s="4">
        <v>0</v>
      </c>
      <c r="U5198" s="4">
        <v>0</v>
      </c>
      <c r="V5198" s="5"/>
      <c r="W5198" s="5">
        <v>3647488527.4122052</v>
      </c>
      <c r="X5198" s="6">
        <v>6.4841266518790626</v>
      </c>
      <c r="Y5198" s="6">
        <v>1.454980388918103</v>
      </c>
      <c r="Z5198" s="6">
        <v>0.12912483753798201</v>
      </c>
      <c r="AA5198" s="6">
        <v>28.9890590809628</v>
      </c>
      <c r="AB5198" s="6">
        <v>15.9321140137843</v>
      </c>
      <c r="AC5198" s="6"/>
      <c r="AD5198" s="4">
        <v>0</v>
      </c>
      <c r="AE5198" s="4">
        <v>0</v>
      </c>
    </row>
    <row r="5199" spans="1:31" hidden="1" x14ac:dyDescent="0.35">
      <c r="A5199" s="7" t="s">
        <v>261</v>
      </c>
      <c r="B5199" s="7" t="s">
        <v>262</v>
      </c>
      <c r="C5199" s="8"/>
      <c r="D5199" s="9">
        <v>2002</v>
      </c>
      <c r="E5199" s="10">
        <v>26032497000</v>
      </c>
      <c r="F5199" s="10">
        <v>15206357000</v>
      </c>
      <c r="G5199" s="10">
        <v>5668852000</v>
      </c>
      <c r="H5199" s="10">
        <v>3655821000</v>
      </c>
      <c r="I5199" s="11">
        <v>17.701406916197701</v>
      </c>
      <c r="J5199" s="9">
        <v>3443067</v>
      </c>
      <c r="K5199" s="10">
        <v>2915298000</v>
      </c>
      <c r="L5199" s="8">
        <v>75.633993573179566</v>
      </c>
      <c r="M5199" s="11">
        <v>18.611000000000001</v>
      </c>
      <c r="N5199" s="11">
        <v>18.582000000000001</v>
      </c>
      <c r="O5199" s="10">
        <v>17.721</v>
      </c>
      <c r="P5199" s="10">
        <v>0.36195211599999999</v>
      </c>
      <c r="Q5199" s="9">
        <v>1</v>
      </c>
      <c r="R5199" s="9">
        <v>0</v>
      </c>
      <c r="S5199" s="9">
        <v>0</v>
      </c>
      <c r="T5199" s="9">
        <v>0</v>
      </c>
      <c r="U5199" s="9">
        <v>0</v>
      </c>
      <c r="V5199" s="10"/>
      <c r="W5199" s="10">
        <v>3854481116.5885448</v>
      </c>
      <c r="X5199" s="11">
        <v>6.7198394510362807</v>
      </c>
      <c r="Y5199" s="11">
        <v>2.0944588402170101</v>
      </c>
      <c r="Z5199" s="11">
        <v>5.6749346192788659</v>
      </c>
      <c r="AA5199" s="11">
        <v>20.248354481916259</v>
      </c>
      <c r="AB5199" s="11">
        <v>9.1462733349195116</v>
      </c>
      <c r="AC5199" s="11"/>
      <c r="AD5199" s="9">
        <v>0</v>
      </c>
      <c r="AE5199" s="9">
        <v>0</v>
      </c>
    </row>
    <row r="5200" spans="1:31" hidden="1" x14ac:dyDescent="0.35">
      <c r="A5200" s="2" t="s">
        <v>261</v>
      </c>
      <c r="B5200" s="2" t="s">
        <v>262</v>
      </c>
      <c r="C5200" s="3"/>
      <c r="D5200" s="4">
        <v>2003</v>
      </c>
      <c r="E5200" s="5">
        <v>28779419000</v>
      </c>
      <c r="F5200" s="5">
        <v>16674354000</v>
      </c>
      <c r="G5200" s="5">
        <v>5859913000</v>
      </c>
      <c r="H5200" s="5">
        <v>4242017000</v>
      </c>
      <c r="I5200" s="6">
        <v>16.034592503298171</v>
      </c>
      <c r="J5200" s="4">
        <v>3415213</v>
      </c>
      <c r="K5200" s="5">
        <v>3174131000</v>
      </c>
      <c r="L5200" s="3">
        <v>74.776070717446302</v>
      </c>
      <c r="M5200" s="6">
        <v>8.4260000000000002</v>
      </c>
      <c r="N5200" s="6">
        <v>8.8559999999999999</v>
      </c>
      <c r="O5200" s="5">
        <v>19.488</v>
      </c>
      <c r="P5200" s="5">
        <v>0.37958962867272728</v>
      </c>
      <c r="Q5200" s="4">
        <v>1</v>
      </c>
      <c r="R5200" s="4">
        <v>0</v>
      </c>
      <c r="S5200" s="4">
        <v>0</v>
      </c>
      <c r="T5200" s="4">
        <v>0</v>
      </c>
      <c r="U5200" s="4">
        <v>0</v>
      </c>
      <c r="V5200" s="5"/>
      <c r="W5200" s="5">
        <v>4244848612.0566258</v>
      </c>
      <c r="X5200" s="6">
        <v>10.55189596295738</v>
      </c>
      <c r="Y5200" s="6">
        <v>3.3703649345581792</v>
      </c>
      <c r="Z5200" s="6">
        <v>10.127627653643311</v>
      </c>
      <c r="AA5200" s="6">
        <v>9.9712205857457246</v>
      </c>
      <c r="AB5200" s="6">
        <v>4.8728856368192321</v>
      </c>
      <c r="AC5200" s="6"/>
      <c r="AD5200" s="4">
        <v>0</v>
      </c>
      <c r="AE5200" s="4">
        <v>0</v>
      </c>
    </row>
    <row r="5201" spans="1:31" hidden="1" x14ac:dyDescent="0.35">
      <c r="A5201" s="7" t="s">
        <v>261</v>
      </c>
      <c r="B5201" s="7" t="s">
        <v>262</v>
      </c>
      <c r="C5201" s="8"/>
      <c r="D5201" s="9">
        <v>2004</v>
      </c>
      <c r="E5201" s="10">
        <v>30650667000</v>
      </c>
      <c r="F5201" s="10">
        <v>18312796000</v>
      </c>
      <c r="G5201" s="10">
        <v>6103676000</v>
      </c>
      <c r="H5201" s="10">
        <v>5189946000</v>
      </c>
      <c r="I5201" s="11">
        <v>22.34618578850581</v>
      </c>
      <c r="J5201" s="9">
        <v>3377075</v>
      </c>
      <c r="K5201" s="10">
        <v>3527694000</v>
      </c>
      <c r="L5201" s="8">
        <v>75.646540841807763</v>
      </c>
      <c r="M5201" s="11">
        <v>4.093</v>
      </c>
      <c r="N5201" s="11">
        <v>15.211</v>
      </c>
      <c r="O5201" s="10">
        <v>19.274000000000001</v>
      </c>
      <c r="P5201" s="10">
        <v>0.38367111761818179</v>
      </c>
      <c r="Q5201" s="9">
        <v>1</v>
      </c>
      <c r="R5201" s="9">
        <v>0</v>
      </c>
      <c r="S5201" s="9">
        <v>0</v>
      </c>
      <c r="T5201" s="9">
        <v>0</v>
      </c>
      <c r="U5201" s="9">
        <v>0</v>
      </c>
      <c r="V5201" s="10"/>
      <c r="W5201" s="10">
        <v>4663391029.8385258</v>
      </c>
      <c r="X5201" s="11">
        <v>6.5020353607555457</v>
      </c>
      <c r="Y5201" s="11">
        <v>4.1598399157120598</v>
      </c>
      <c r="Z5201" s="11">
        <v>9.8600081188553048</v>
      </c>
      <c r="AA5201" s="11">
        <v>-1.098111658456479</v>
      </c>
      <c r="AB5201" s="11">
        <v>1.0752372133363719</v>
      </c>
      <c r="AC5201" s="11"/>
      <c r="AD5201" s="9">
        <v>0</v>
      </c>
      <c r="AE5201" s="9">
        <v>0</v>
      </c>
    </row>
    <row r="5202" spans="1:31" hidden="1" x14ac:dyDescent="0.35">
      <c r="A5202" s="2" t="s">
        <v>261</v>
      </c>
      <c r="B5202" s="2" t="s">
        <v>262</v>
      </c>
      <c r="C5202" s="3"/>
      <c r="D5202" s="4">
        <v>2005</v>
      </c>
      <c r="E5202" s="5">
        <v>33020407000</v>
      </c>
      <c r="F5202" s="5">
        <v>20985976000</v>
      </c>
      <c r="G5202" s="5">
        <v>6320807000</v>
      </c>
      <c r="H5202" s="5">
        <v>5373583000</v>
      </c>
      <c r="I5202" s="6">
        <v>3.5383219786872639</v>
      </c>
      <c r="J5202" s="4">
        <v>3322528</v>
      </c>
      <c r="K5202" s="5">
        <v>4144506000.000001</v>
      </c>
      <c r="L5202" s="3">
        <v>77.657592662565307</v>
      </c>
      <c r="M5202" s="6">
        <v>17.027999999999999</v>
      </c>
      <c r="N5202" s="6">
        <v>16.831</v>
      </c>
      <c r="O5202" s="5">
        <v>14.7843</v>
      </c>
      <c r="P5202" s="5">
        <v>0.34709437241818181</v>
      </c>
      <c r="Q5202" s="4">
        <v>1</v>
      </c>
      <c r="R5202" s="4">
        <v>0</v>
      </c>
      <c r="S5202" s="4">
        <v>0</v>
      </c>
      <c r="T5202" s="4">
        <v>0</v>
      </c>
      <c r="U5202" s="4">
        <v>0</v>
      </c>
      <c r="V5202" s="5"/>
      <c r="W5202" s="5">
        <v>5336897343.7131176</v>
      </c>
      <c r="X5202" s="6">
        <v>7.731446757749187</v>
      </c>
      <c r="Y5202" s="6">
        <v>3.55738083083047</v>
      </c>
      <c r="Z5202" s="6">
        <v>14.44241560626566</v>
      </c>
      <c r="AA5202" s="6">
        <v>-23.29407491958079</v>
      </c>
      <c r="AB5202" s="6">
        <v>-9.5333590464320768</v>
      </c>
      <c r="AC5202" s="6"/>
      <c r="AD5202" s="4">
        <v>0</v>
      </c>
      <c r="AE5202" s="4">
        <v>0</v>
      </c>
    </row>
    <row r="5203" spans="1:31" hidden="1" x14ac:dyDescent="0.35">
      <c r="A5203" s="7" t="s">
        <v>261</v>
      </c>
      <c r="B5203" s="7" t="s">
        <v>262</v>
      </c>
      <c r="C5203" s="8"/>
      <c r="D5203" s="9">
        <v>2006</v>
      </c>
      <c r="E5203" s="10">
        <v>35462425000</v>
      </c>
      <c r="F5203" s="10">
        <v>23999594000</v>
      </c>
      <c r="G5203" s="10">
        <v>6453787000</v>
      </c>
      <c r="H5203" s="10">
        <v>6025618000</v>
      </c>
      <c r="I5203" s="11">
        <v>12.13408260373015</v>
      </c>
      <c r="J5203" s="9">
        <v>3269909</v>
      </c>
      <c r="K5203" s="10">
        <v>4927125000</v>
      </c>
      <c r="L5203" s="8">
        <v>80.561303272863967</v>
      </c>
      <c r="M5203" s="11">
        <v>12.798</v>
      </c>
      <c r="N5203" s="11">
        <v>14.295</v>
      </c>
      <c r="O5203" s="10">
        <v>12.4819</v>
      </c>
      <c r="P5203" s="10">
        <v>0.32953285454545461</v>
      </c>
      <c r="Q5203" s="9">
        <v>1</v>
      </c>
      <c r="R5203" s="9">
        <v>0</v>
      </c>
      <c r="S5203" s="9">
        <v>0</v>
      </c>
      <c r="T5203" s="9">
        <v>0</v>
      </c>
      <c r="U5203" s="9">
        <v>0</v>
      </c>
      <c r="V5203" s="10"/>
      <c r="W5203" s="10">
        <v>6115994652.3104944</v>
      </c>
      <c r="X5203" s="11">
        <v>7.3954812246862982</v>
      </c>
      <c r="Y5203" s="11">
        <v>2.1038452843125879</v>
      </c>
      <c r="Z5203" s="11">
        <v>14.598319180996731</v>
      </c>
      <c r="AA5203" s="11">
        <v>-15.57327705741902</v>
      </c>
      <c r="AB5203" s="11">
        <v>-5.0595801223676862</v>
      </c>
      <c r="AC5203" s="11"/>
      <c r="AD5203" s="9">
        <v>0</v>
      </c>
      <c r="AE5203" s="9">
        <v>0</v>
      </c>
    </row>
    <row r="5204" spans="1:31" hidden="1" x14ac:dyDescent="0.35">
      <c r="A5204" s="2" t="s">
        <v>261</v>
      </c>
      <c r="B5204" s="2" t="s">
        <v>262</v>
      </c>
      <c r="C5204" s="3"/>
      <c r="D5204" s="4">
        <v>2007</v>
      </c>
      <c r="E5204" s="5">
        <v>39390927000</v>
      </c>
      <c r="F5204" s="5">
        <v>29034064000</v>
      </c>
      <c r="G5204" s="5">
        <v>6573223000</v>
      </c>
      <c r="H5204" s="5">
        <v>7828371000</v>
      </c>
      <c r="I5204" s="6">
        <v>29.918142836137289</v>
      </c>
      <c r="J5204" s="4">
        <v>3231294</v>
      </c>
      <c r="K5204" s="5">
        <v>5909398000</v>
      </c>
      <c r="L5204" s="3">
        <v>85.18324527972915</v>
      </c>
      <c r="M5204" s="6">
        <v>3.194</v>
      </c>
      <c r="N5204" s="6">
        <v>10.641</v>
      </c>
      <c r="O5204" s="5">
        <v>14.007</v>
      </c>
      <c r="P5204" s="5">
        <v>0.3644516827090909</v>
      </c>
      <c r="Q5204" s="4">
        <v>1</v>
      </c>
      <c r="R5204" s="4">
        <v>0</v>
      </c>
      <c r="S5204" s="4">
        <v>0</v>
      </c>
      <c r="T5204" s="4">
        <v>0</v>
      </c>
      <c r="U5204" s="4">
        <v>0</v>
      </c>
      <c r="V5204" s="5"/>
      <c r="W5204" s="5">
        <v>6937277372.5565548</v>
      </c>
      <c r="X5204" s="6">
        <v>11.07792825786731</v>
      </c>
      <c r="Y5204" s="6">
        <v>1.8506343639788549</v>
      </c>
      <c r="Z5204" s="6">
        <v>13.428440784129799</v>
      </c>
      <c r="AA5204" s="6">
        <v>12.218492376961841</v>
      </c>
      <c r="AB5204" s="6">
        <v>10.596463351674609</v>
      </c>
      <c r="AC5204" s="6"/>
      <c r="AD5204" s="4">
        <v>0</v>
      </c>
      <c r="AE5204" s="4">
        <v>0</v>
      </c>
    </row>
    <row r="5205" spans="1:31" hidden="1" x14ac:dyDescent="0.35">
      <c r="A5205" s="7" t="s">
        <v>261</v>
      </c>
      <c r="B5205" s="7" t="s">
        <v>262</v>
      </c>
      <c r="C5205" s="8"/>
      <c r="D5205" s="9">
        <v>2008</v>
      </c>
      <c r="E5205" s="10">
        <v>40414879000</v>
      </c>
      <c r="F5205" s="10">
        <v>32683096000</v>
      </c>
      <c r="G5205" s="10">
        <v>6588732000</v>
      </c>
      <c r="H5205" s="10">
        <v>8095273000</v>
      </c>
      <c r="I5205" s="11">
        <v>3.4094194053909921</v>
      </c>
      <c r="J5205" s="9">
        <v>3198231</v>
      </c>
      <c r="K5205" s="10">
        <v>6689446000</v>
      </c>
      <c r="L5205" s="8">
        <v>94.490269229944715</v>
      </c>
      <c r="M5205" s="11">
        <v>11.539</v>
      </c>
      <c r="N5205" s="11">
        <v>10.707000000000001</v>
      </c>
      <c r="O5205" s="10">
        <v>14.01</v>
      </c>
      <c r="P5205" s="10">
        <v>0.36054995360000008</v>
      </c>
      <c r="Q5205" s="9">
        <v>1</v>
      </c>
      <c r="R5205" s="9">
        <v>0</v>
      </c>
      <c r="S5205" s="9">
        <v>0</v>
      </c>
      <c r="T5205" s="9">
        <v>0</v>
      </c>
      <c r="U5205" s="9">
        <v>0</v>
      </c>
      <c r="V5205" s="10"/>
      <c r="W5205" s="10">
        <v>7079507820.7694035</v>
      </c>
      <c r="X5205" s="11">
        <v>2.5994615460560251</v>
      </c>
      <c r="Y5205" s="11">
        <v>0.23594209415989689</v>
      </c>
      <c r="Z5205" s="11">
        <v>2.0502344158171142</v>
      </c>
      <c r="AA5205" s="11">
        <v>2.1417862497323501E-2</v>
      </c>
      <c r="AB5205" s="11">
        <v>-1.0705751390933249</v>
      </c>
      <c r="AC5205" s="11"/>
      <c r="AD5205" s="9">
        <v>0</v>
      </c>
      <c r="AE5205" s="9">
        <v>0</v>
      </c>
    </row>
    <row r="5206" spans="1:31" hidden="1" x14ac:dyDescent="0.35">
      <c r="A5206" s="2" t="s">
        <v>261</v>
      </c>
      <c r="B5206" s="2" t="s">
        <v>262</v>
      </c>
      <c r="C5206" s="3"/>
      <c r="D5206" s="4">
        <v>2009</v>
      </c>
      <c r="E5206" s="5">
        <v>34417872000</v>
      </c>
      <c r="F5206" s="5">
        <v>26973457000</v>
      </c>
      <c r="G5206" s="5">
        <v>6502127000</v>
      </c>
      <c r="H5206" s="5">
        <v>3711410000</v>
      </c>
      <c r="I5206" s="6">
        <v>-54.153368268123877</v>
      </c>
      <c r="J5206" s="4">
        <v>3162916</v>
      </c>
      <c r="K5206" s="5">
        <v>4583286000</v>
      </c>
      <c r="L5206" s="3">
        <v>98.697963028517776</v>
      </c>
      <c r="M5206" s="6">
        <v>-13.621</v>
      </c>
      <c r="N5206" s="6">
        <v>-28.585999999999999</v>
      </c>
      <c r="O5206" s="5">
        <v>15.3576</v>
      </c>
      <c r="P5206" s="5">
        <v>0.33397323647272731</v>
      </c>
      <c r="Q5206" s="4">
        <v>1</v>
      </c>
      <c r="R5206" s="4">
        <v>0</v>
      </c>
      <c r="S5206" s="4">
        <v>0</v>
      </c>
      <c r="T5206" s="4">
        <v>0</v>
      </c>
      <c r="U5206" s="4">
        <v>0</v>
      </c>
      <c r="V5206" s="5"/>
      <c r="W5206" s="5">
        <v>4643749333.1809759</v>
      </c>
      <c r="X5206" s="6">
        <v>-14.83861178948476</v>
      </c>
      <c r="Y5206" s="6">
        <v>-1.3144410791029291</v>
      </c>
      <c r="Z5206" s="6">
        <v>-34.405760248509871</v>
      </c>
      <c r="AA5206" s="6">
        <v>9.6188436830835116</v>
      </c>
      <c r="AB5206" s="6">
        <v>-7.371160878516549</v>
      </c>
      <c r="AC5206" s="6"/>
      <c r="AD5206" s="4">
        <v>0</v>
      </c>
      <c r="AE5206" s="4">
        <v>0</v>
      </c>
    </row>
    <row r="5207" spans="1:31" hidden="1" x14ac:dyDescent="0.35">
      <c r="A5207" s="7" t="s">
        <v>261</v>
      </c>
      <c r="B5207" s="7" t="s">
        <v>262</v>
      </c>
      <c r="C5207" s="8">
        <v>59.41055618763744</v>
      </c>
      <c r="D5207" s="9">
        <v>2010</v>
      </c>
      <c r="E5207" s="10">
        <v>34564905000</v>
      </c>
      <c r="F5207" s="10">
        <v>27663434000</v>
      </c>
      <c r="G5207" s="10">
        <v>6296482000</v>
      </c>
      <c r="H5207" s="10">
        <v>4991104000</v>
      </c>
      <c r="I5207" s="11">
        <v>34.479995473418462</v>
      </c>
      <c r="J5207" s="9">
        <v>3097282</v>
      </c>
      <c r="K5207" s="10">
        <v>4492818000</v>
      </c>
      <c r="L5207" s="8">
        <v>99.999999999999943</v>
      </c>
      <c r="M5207" s="11">
        <v>16.358000000000001</v>
      </c>
      <c r="N5207" s="11">
        <v>16.768000000000001</v>
      </c>
      <c r="O5207" s="10">
        <v>5.7486000000000006</v>
      </c>
      <c r="P5207" s="10">
        <v>0.23334398536363629</v>
      </c>
      <c r="Q5207" s="9">
        <v>1</v>
      </c>
      <c r="R5207" s="9">
        <v>0</v>
      </c>
      <c r="S5207" s="9">
        <v>0</v>
      </c>
      <c r="T5207" s="9">
        <v>0</v>
      </c>
      <c r="U5207" s="9">
        <v>0</v>
      </c>
      <c r="V5207" s="10">
        <v>16435000000.00001</v>
      </c>
      <c r="W5207" s="10">
        <v>4492818000.0000029</v>
      </c>
      <c r="X5207" s="11">
        <v>0.4271995665507734</v>
      </c>
      <c r="Y5207" s="11">
        <v>-3.1627342867956898</v>
      </c>
      <c r="Z5207" s="11">
        <v>-3.2502041422116301</v>
      </c>
      <c r="AA5207" s="11">
        <v>-62.568370057821518</v>
      </c>
      <c r="AB5207" s="11">
        <v>-30.13093269744941</v>
      </c>
      <c r="AC5207" s="11"/>
      <c r="AD5207" s="9">
        <v>0</v>
      </c>
      <c r="AE5207" s="9">
        <v>0</v>
      </c>
    </row>
    <row r="5208" spans="1:31" hidden="1" x14ac:dyDescent="0.35">
      <c r="A5208" s="2" t="s">
        <v>261</v>
      </c>
      <c r="B5208" s="2" t="s">
        <v>262</v>
      </c>
      <c r="C5208" s="3">
        <v>49.899510523205478</v>
      </c>
      <c r="D5208" s="4">
        <v>2011</v>
      </c>
      <c r="E5208" s="5">
        <v>36750664000</v>
      </c>
      <c r="F5208" s="5">
        <v>31066437000</v>
      </c>
      <c r="G5208" s="5">
        <v>6273976000</v>
      </c>
      <c r="H5208" s="5">
        <v>6094426000</v>
      </c>
      <c r="I5208" s="6">
        <v>22.105770587028449</v>
      </c>
      <c r="J5208" s="4">
        <v>3028115</v>
      </c>
      <c r="K5208" s="5">
        <v>4866882000</v>
      </c>
      <c r="L5208" s="3">
        <v>104.1302756264508</v>
      </c>
      <c r="M5208" s="6">
        <v>14.56</v>
      </c>
      <c r="N5208" s="6">
        <v>14.239000000000001</v>
      </c>
      <c r="O5208" s="5">
        <v>4.8216000000000001</v>
      </c>
      <c r="P5208" s="5">
        <v>0.24117108127272721</v>
      </c>
      <c r="Q5208" s="4">
        <v>1</v>
      </c>
      <c r="R5208" s="4">
        <v>0</v>
      </c>
      <c r="S5208" s="4">
        <v>0</v>
      </c>
      <c r="T5208" s="4">
        <v>0</v>
      </c>
      <c r="U5208" s="4">
        <v>0</v>
      </c>
      <c r="V5208" s="5">
        <v>14887120875.018829</v>
      </c>
      <c r="W5208" s="5">
        <v>4673839544.4751253</v>
      </c>
      <c r="X5208" s="6">
        <v>6.323636648212978</v>
      </c>
      <c r="Y5208" s="6">
        <v>-0.3574376929847492</v>
      </c>
      <c r="Z5208" s="6">
        <v>4.0291314821816133</v>
      </c>
      <c r="AA5208" s="6">
        <v>-16.125665379396729</v>
      </c>
      <c r="AB5208" s="6">
        <v>3.3543165455468702</v>
      </c>
      <c r="AC5208" s="6">
        <v>-9.418187556928368</v>
      </c>
      <c r="AD5208" s="4">
        <v>0</v>
      </c>
      <c r="AE5208" s="4">
        <v>0</v>
      </c>
    </row>
    <row r="5209" spans="1:31" hidden="1" x14ac:dyDescent="0.35">
      <c r="A5209" s="7" t="s">
        <v>261</v>
      </c>
      <c r="B5209" s="7" t="s">
        <v>262</v>
      </c>
      <c r="C5209" s="8">
        <v>46.756313117600683</v>
      </c>
      <c r="D5209" s="9">
        <v>2012</v>
      </c>
      <c r="E5209" s="10">
        <v>38361411000</v>
      </c>
      <c r="F5209" s="10">
        <v>33240431000</v>
      </c>
      <c r="G5209" s="10">
        <v>6355814000</v>
      </c>
      <c r="H5209" s="10">
        <v>5621486000</v>
      </c>
      <c r="I5209" s="11">
        <v>-7.7602058011697892</v>
      </c>
      <c r="J5209" s="9">
        <v>2989139</v>
      </c>
      <c r="K5209" s="10">
        <v>5213635000</v>
      </c>
      <c r="L5209" s="8">
        <v>107.34788320223871</v>
      </c>
      <c r="M5209" s="11">
        <v>10.821999999999999</v>
      </c>
      <c r="N5209" s="11">
        <v>5.1379999999999999</v>
      </c>
      <c r="O5209" s="10">
        <v>5.0423999999999998</v>
      </c>
      <c r="P5209" s="10">
        <v>0.24089696701818181</v>
      </c>
      <c r="Q5209" s="9">
        <v>1</v>
      </c>
      <c r="R5209" s="9">
        <v>0</v>
      </c>
      <c r="S5209" s="9">
        <v>0</v>
      </c>
      <c r="T5209" s="9">
        <v>0</v>
      </c>
      <c r="U5209" s="9">
        <v>0</v>
      </c>
      <c r="V5209" s="10">
        <v>14478161596.08807</v>
      </c>
      <c r="W5209" s="10">
        <v>4856765540.6653337</v>
      </c>
      <c r="X5209" s="11">
        <v>4.3829058435515611</v>
      </c>
      <c r="Y5209" s="11">
        <v>1.304404097178568</v>
      </c>
      <c r="Z5209" s="11">
        <v>3.913827046254561</v>
      </c>
      <c r="AA5209" s="11">
        <v>4.5793927327028294</v>
      </c>
      <c r="AB5209" s="11">
        <v>-0.11365966976588859</v>
      </c>
      <c r="AC5209" s="11">
        <v>-2.7470676322445202</v>
      </c>
      <c r="AD5209" s="9">
        <v>0</v>
      </c>
      <c r="AE5209" s="9">
        <v>0</v>
      </c>
    </row>
    <row r="5210" spans="1:31" hidden="1" x14ac:dyDescent="0.35">
      <c r="A5210" s="2" t="s">
        <v>261</v>
      </c>
      <c r="B5210" s="2" t="s">
        <v>262</v>
      </c>
      <c r="C5210" s="3">
        <v>43.221277542739763</v>
      </c>
      <c r="D5210" s="4">
        <v>2013</v>
      </c>
      <c r="E5210" s="5">
        <v>39913864000</v>
      </c>
      <c r="F5210" s="5">
        <v>34874027000</v>
      </c>
      <c r="G5210" s="5">
        <v>6399997000</v>
      </c>
      <c r="H5210" s="5">
        <v>5758688000</v>
      </c>
      <c r="I5210" s="6">
        <v>2.4406713811970771</v>
      </c>
      <c r="J5210" s="4">
        <v>2961250</v>
      </c>
      <c r="K5210" s="5">
        <v>5503530000</v>
      </c>
      <c r="L5210" s="3">
        <v>108.4723301336153</v>
      </c>
      <c r="M5210" s="6">
        <v>7.3140000000000001</v>
      </c>
      <c r="N5210" s="6">
        <v>5.8739999999999997</v>
      </c>
      <c r="O5210" s="5">
        <v>4.7614999999999998</v>
      </c>
      <c r="P5210" s="5">
        <v>0.2208283768545454</v>
      </c>
      <c r="Q5210" s="4">
        <v>1</v>
      </c>
      <c r="R5210" s="4">
        <v>0</v>
      </c>
      <c r="S5210" s="4">
        <v>0</v>
      </c>
      <c r="T5210" s="4">
        <v>0</v>
      </c>
      <c r="U5210" s="4">
        <v>0</v>
      </c>
      <c r="V5210" s="5">
        <v>13895709607.632839</v>
      </c>
      <c r="W5210" s="5">
        <v>5073671777.1442709</v>
      </c>
      <c r="X5210" s="6">
        <v>4.0469131857532554</v>
      </c>
      <c r="Y5210" s="6">
        <v>0.69515879476649256</v>
      </c>
      <c r="Z5210" s="6">
        <v>4.4660635697316966</v>
      </c>
      <c r="AA5210" s="6">
        <v>-5.5707599555767082</v>
      </c>
      <c r="AB5210" s="6">
        <v>-8.3307774323790973</v>
      </c>
      <c r="AC5210" s="6">
        <v>-4.0229692464035116</v>
      </c>
      <c r="AD5210" s="4">
        <v>0</v>
      </c>
      <c r="AE5210" s="4">
        <v>0</v>
      </c>
    </row>
    <row r="5211" spans="1:31" hidden="1" x14ac:dyDescent="0.35">
      <c r="A5211" s="7" t="s">
        <v>261</v>
      </c>
      <c r="B5211" s="7" t="s">
        <v>262</v>
      </c>
      <c r="C5211" s="8">
        <v>41.007819554827726</v>
      </c>
      <c r="D5211" s="9">
        <v>2014</v>
      </c>
      <c r="E5211" s="10">
        <v>41419632000</v>
      </c>
      <c r="F5211" s="10">
        <v>36410129000</v>
      </c>
      <c r="G5211" s="10">
        <v>6417964000</v>
      </c>
      <c r="H5211" s="10">
        <v>6118465000</v>
      </c>
      <c r="I5211" s="11">
        <v>6.2475515256252834</v>
      </c>
      <c r="J5211" s="9">
        <v>2937253</v>
      </c>
      <c r="K5211" s="10">
        <v>5837819000</v>
      </c>
      <c r="L5211" s="8">
        <v>108.58487886414829</v>
      </c>
      <c r="M5211" s="11">
        <v>-1.8420000000000001</v>
      </c>
      <c r="N5211" s="11">
        <v>-1.841</v>
      </c>
      <c r="O5211" s="10">
        <v>4.3968999999999996</v>
      </c>
      <c r="P5211" s="10">
        <v>0.21327205634545451</v>
      </c>
      <c r="Q5211" s="9">
        <v>1</v>
      </c>
      <c r="R5211" s="9">
        <v>0</v>
      </c>
      <c r="S5211" s="9">
        <v>0</v>
      </c>
      <c r="T5211" s="9">
        <v>0</v>
      </c>
      <c r="U5211" s="9">
        <v>0</v>
      </c>
      <c r="V5211" s="10">
        <v>13750533367.247511</v>
      </c>
      <c r="W5211" s="10">
        <v>5376272517.008338</v>
      </c>
      <c r="X5211" s="11">
        <v>3.7725437958098968</v>
      </c>
      <c r="Y5211" s="11">
        <v>0.28073450659429988</v>
      </c>
      <c r="Z5211" s="11">
        <v>5.9641370816932637</v>
      </c>
      <c r="AA5211" s="11">
        <v>-7.6572508663236434</v>
      </c>
      <c r="AB5211" s="11">
        <v>-3.4218068423643131</v>
      </c>
      <c r="AC5211" s="11">
        <v>-1.044755859791352</v>
      </c>
      <c r="AD5211" s="9">
        <v>0</v>
      </c>
      <c r="AE5211" s="9">
        <v>0</v>
      </c>
    </row>
    <row r="5212" spans="1:31" hidden="1" x14ac:dyDescent="0.35">
      <c r="A5212" s="2" t="s">
        <v>261</v>
      </c>
      <c r="B5212" s="2" t="s">
        <v>262</v>
      </c>
      <c r="C5212" s="3">
        <v>41.452200938262017</v>
      </c>
      <c r="D5212" s="4">
        <v>2015</v>
      </c>
      <c r="E5212" s="5">
        <v>42592970000</v>
      </c>
      <c r="F5212" s="5">
        <v>37440714000</v>
      </c>
      <c r="G5212" s="5">
        <v>6428193000</v>
      </c>
      <c r="H5212" s="5">
        <v>7688119000</v>
      </c>
      <c r="I5212" s="6">
        <v>25.654375729860359</v>
      </c>
      <c r="J5212" s="4">
        <v>2911109</v>
      </c>
      <c r="K5212" s="5">
        <v>6274212000</v>
      </c>
      <c r="L5212" s="3">
        <v>107.6248827673444</v>
      </c>
      <c r="M5212" s="6">
        <v>2.4390000000000001</v>
      </c>
      <c r="N5212" s="6">
        <v>9.5340000000000007</v>
      </c>
      <c r="O5212" s="5">
        <v>4.9329000000000001</v>
      </c>
      <c r="P5212" s="5">
        <v>0.22302800329090899</v>
      </c>
      <c r="Q5212" s="4">
        <v>1</v>
      </c>
      <c r="R5212" s="4">
        <v>0</v>
      </c>
      <c r="S5212" s="4">
        <v>0</v>
      </c>
      <c r="T5212" s="4">
        <v>0</v>
      </c>
      <c r="U5212" s="4">
        <v>0</v>
      </c>
      <c r="V5212" s="5">
        <v>14420457055.038099</v>
      </c>
      <c r="W5212" s="5">
        <v>5829703911.095664</v>
      </c>
      <c r="X5212" s="6">
        <v>2.83280643343234</v>
      </c>
      <c r="Y5212" s="6">
        <v>0.15938076312051611</v>
      </c>
      <c r="Z5212" s="6">
        <v>8.433936201203597</v>
      </c>
      <c r="AA5212" s="6">
        <v>12.190406877572849</v>
      </c>
      <c r="AB5212" s="6">
        <v>4.5744140665347928</v>
      </c>
      <c r="AC5212" s="6">
        <v>4.8719832889266703</v>
      </c>
      <c r="AD5212" s="4">
        <v>0</v>
      </c>
      <c r="AE5212" s="4">
        <v>0</v>
      </c>
    </row>
    <row r="5213" spans="1:31" hidden="1" x14ac:dyDescent="0.35">
      <c r="A5213" s="7" t="s">
        <v>261</v>
      </c>
      <c r="B5213" s="7" t="s">
        <v>262</v>
      </c>
      <c r="C5213" s="8">
        <v>42.765848402099749</v>
      </c>
      <c r="D5213" s="9">
        <v>2016</v>
      </c>
      <c r="E5213" s="10">
        <v>43731021000</v>
      </c>
      <c r="F5213" s="10">
        <v>38820696000</v>
      </c>
      <c r="G5213" s="10">
        <v>6437780000</v>
      </c>
      <c r="H5213" s="10">
        <v>7606835000</v>
      </c>
      <c r="I5213" s="11">
        <v>-1.057267713988296</v>
      </c>
      <c r="J5213" s="9">
        <v>2877325</v>
      </c>
      <c r="K5213" s="10">
        <v>6638275000</v>
      </c>
      <c r="L5213" s="8">
        <v>108.59945306823749</v>
      </c>
      <c r="M5213" s="11">
        <v>4.8769999999999998</v>
      </c>
      <c r="N5213" s="11">
        <v>3.9729999999999999</v>
      </c>
      <c r="O5213" s="10">
        <v>4.2656999999999998</v>
      </c>
      <c r="P5213" s="10">
        <v>0.22635936103636359</v>
      </c>
      <c r="Q5213" s="9">
        <v>1</v>
      </c>
      <c r="R5213" s="9">
        <v>0</v>
      </c>
      <c r="S5213" s="9">
        <v>0</v>
      </c>
      <c r="T5213" s="9">
        <v>0</v>
      </c>
      <c r="U5213" s="9">
        <v>0</v>
      </c>
      <c r="V5213" s="10">
        <v>15287369807.993679</v>
      </c>
      <c r="W5213" s="10">
        <v>6112622865.4474897</v>
      </c>
      <c r="X5213" s="11">
        <v>2.671922150533292</v>
      </c>
      <c r="Y5213" s="11">
        <v>0.1491398904793306</v>
      </c>
      <c r="Z5213" s="11">
        <v>4.8530587259045284</v>
      </c>
      <c r="AA5213" s="11">
        <v>-13.525512376087089</v>
      </c>
      <c r="AB5213" s="11">
        <v>1.493694825895608</v>
      </c>
      <c r="AC5213" s="11">
        <v>6.0116870751520954</v>
      </c>
      <c r="AD5213" s="9">
        <v>0</v>
      </c>
      <c r="AE5213" s="9">
        <v>0</v>
      </c>
    </row>
    <row r="5214" spans="1:31" hidden="1" x14ac:dyDescent="0.35">
      <c r="A5214" s="2" t="s">
        <v>261</v>
      </c>
      <c r="B5214" s="2" t="s">
        <v>262</v>
      </c>
      <c r="C5214" s="3">
        <v>40.979737431155677</v>
      </c>
      <c r="D5214" s="4">
        <v>2017</v>
      </c>
      <c r="E5214" s="5">
        <v>45748002000</v>
      </c>
      <c r="F5214" s="5">
        <v>42274551000</v>
      </c>
      <c r="G5214" s="5">
        <v>6415370000</v>
      </c>
      <c r="H5214" s="5">
        <v>8011078000</v>
      </c>
      <c r="I5214" s="6">
        <v>5.3142075514981002</v>
      </c>
      <c r="J5214" s="4">
        <v>2842639</v>
      </c>
      <c r="K5214" s="5">
        <v>7086997000</v>
      </c>
      <c r="L5214" s="3">
        <v>112.6424897511954</v>
      </c>
      <c r="M5214" s="6">
        <v>13.574999999999999</v>
      </c>
      <c r="N5214" s="6">
        <v>11.249000000000001</v>
      </c>
      <c r="O5214" s="5">
        <v>4.1871999999999998</v>
      </c>
      <c r="P5214" s="5">
        <v>0.23648150218181821</v>
      </c>
      <c r="Q5214" s="4">
        <v>1</v>
      </c>
      <c r="R5214" s="4">
        <v>0</v>
      </c>
      <c r="S5214" s="4">
        <v>0</v>
      </c>
      <c r="T5214" s="4">
        <v>0</v>
      </c>
      <c r="U5214" s="4">
        <v>0</v>
      </c>
      <c r="V5214" s="5">
        <v>15379631645.45211</v>
      </c>
      <c r="W5214" s="5">
        <v>6291584122.1671782</v>
      </c>
      <c r="X5214" s="6">
        <v>4.6122431031280966</v>
      </c>
      <c r="Y5214" s="6">
        <v>-0.3481013641348415</v>
      </c>
      <c r="Z5214" s="6">
        <v>2.9277326715393079</v>
      </c>
      <c r="AA5214" s="6">
        <v>-1.840260684061233</v>
      </c>
      <c r="AB5214" s="6">
        <v>4.4717130756649137</v>
      </c>
      <c r="AC5214" s="6">
        <v>0.60351675021420659</v>
      </c>
      <c r="AD5214" s="4">
        <v>0</v>
      </c>
      <c r="AE5214" s="4">
        <v>0</v>
      </c>
    </row>
    <row r="5215" spans="1:31" hidden="1" x14ac:dyDescent="0.35">
      <c r="A5215" s="7" t="s">
        <v>261</v>
      </c>
      <c r="B5215" s="7" t="s">
        <v>262</v>
      </c>
      <c r="C5215" s="8">
        <v>39.993553498831979</v>
      </c>
      <c r="D5215" s="9">
        <v>2018</v>
      </c>
      <c r="E5215" s="10">
        <v>47998057000</v>
      </c>
      <c r="F5215" s="10">
        <v>45947405000</v>
      </c>
      <c r="G5215" s="10">
        <v>6428974000</v>
      </c>
      <c r="H5215" s="10">
        <v>8762688000</v>
      </c>
      <c r="I5215" s="11">
        <v>9.3821330912019505</v>
      </c>
      <c r="J5215" s="9">
        <v>2819200</v>
      </c>
      <c r="K5215" s="10">
        <v>7697323000</v>
      </c>
      <c r="L5215" s="8">
        <v>115.68150278788821</v>
      </c>
      <c r="M5215" s="11">
        <v>6.8570000000000002</v>
      </c>
      <c r="N5215" s="11">
        <v>5.97</v>
      </c>
      <c r="O5215" s="10">
        <v>3.5110999999999999</v>
      </c>
      <c r="P5215" s="10">
        <v>0.24532324416363629</v>
      </c>
      <c r="Q5215" s="9">
        <v>1</v>
      </c>
      <c r="R5215" s="9">
        <v>0</v>
      </c>
      <c r="S5215" s="9">
        <v>0</v>
      </c>
      <c r="T5215" s="9">
        <v>0</v>
      </c>
      <c r="U5215" s="9">
        <v>0</v>
      </c>
      <c r="V5215" s="10">
        <v>15884994192.800159</v>
      </c>
      <c r="W5215" s="10">
        <v>6653892640.1342583</v>
      </c>
      <c r="X5215" s="11">
        <v>4.9183678010681211</v>
      </c>
      <c r="Y5215" s="11">
        <v>0.2120532408886783</v>
      </c>
      <c r="Z5215" s="11">
        <v>5.7586215320646543</v>
      </c>
      <c r="AA5215" s="11">
        <v>-16.146828429499429</v>
      </c>
      <c r="AB5215" s="11">
        <v>3.7388725546153432</v>
      </c>
      <c r="AC5215" s="11">
        <v>3.2859210090216502</v>
      </c>
      <c r="AD5215" s="9">
        <v>0</v>
      </c>
      <c r="AE5215" s="9">
        <v>0</v>
      </c>
    </row>
    <row r="5216" spans="1:31" hidden="1" x14ac:dyDescent="0.35">
      <c r="A5216" s="2" t="s">
        <v>261</v>
      </c>
      <c r="B5216" s="2" t="s">
        <v>262</v>
      </c>
      <c r="C5216" s="3">
        <v>38.739433654460051</v>
      </c>
      <c r="D5216" s="4">
        <v>2019</v>
      </c>
      <c r="E5216" s="5">
        <v>50243095000</v>
      </c>
      <c r="F5216" s="5">
        <v>49239233000</v>
      </c>
      <c r="G5216" s="5">
        <v>6411024000</v>
      </c>
      <c r="H5216" s="5">
        <v>8759911000</v>
      </c>
      <c r="I5216" s="6">
        <v>-3.1691188822421099E-2</v>
      </c>
      <c r="J5216" s="4">
        <v>2811089</v>
      </c>
      <c r="K5216" s="5">
        <v>9891640000</v>
      </c>
      <c r="L5216" s="3">
        <v>118.3820983212579</v>
      </c>
      <c r="M5216" s="6">
        <v>10.039</v>
      </c>
      <c r="N5216" s="6">
        <v>6.093</v>
      </c>
      <c r="O5216" s="5">
        <v>3.9716</v>
      </c>
      <c r="P5216" s="5">
        <v>0.24243738877272719</v>
      </c>
      <c r="Q5216" s="4">
        <v>1</v>
      </c>
      <c r="R5216" s="4">
        <v>0</v>
      </c>
      <c r="S5216" s="4">
        <v>0</v>
      </c>
      <c r="T5216" s="4">
        <v>0</v>
      </c>
      <c r="U5216" s="4">
        <v>0</v>
      </c>
      <c r="V5216" s="5">
        <v>16113078134.698589</v>
      </c>
      <c r="W5216" s="5">
        <v>8355689027.5391884</v>
      </c>
      <c r="X5216" s="6">
        <v>4.6773518353044992</v>
      </c>
      <c r="Y5216" s="6">
        <v>-0.27920473780108618</v>
      </c>
      <c r="Z5216" s="6">
        <v>25.575951994479311</v>
      </c>
      <c r="AA5216" s="6">
        <v>13.115547834012141</v>
      </c>
      <c r="AB5216" s="6">
        <v>-1.1763481282614101</v>
      </c>
      <c r="AC5216" s="6">
        <v>1.4358452960707191</v>
      </c>
      <c r="AD5216" s="4">
        <v>0</v>
      </c>
      <c r="AE5216" s="4">
        <v>0</v>
      </c>
    </row>
    <row r="5217" spans="1:31" hidden="1" x14ac:dyDescent="0.35">
      <c r="A5217" s="7" t="s">
        <v>261</v>
      </c>
      <c r="B5217" s="7" t="s">
        <v>262</v>
      </c>
      <c r="C5217" s="8">
        <v>37.034010829926508</v>
      </c>
      <c r="D5217" s="9">
        <v>2020</v>
      </c>
      <c r="E5217" s="10">
        <v>50264607000</v>
      </c>
      <c r="F5217" s="10">
        <v>50264607000</v>
      </c>
      <c r="G5217" s="10">
        <v>6321346000</v>
      </c>
      <c r="H5217" s="10">
        <v>8303624000</v>
      </c>
      <c r="I5217" s="11">
        <v>-5.2088086283068407</v>
      </c>
      <c r="J5217" s="9">
        <v>2810369</v>
      </c>
      <c r="K5217" s="10">
        <v>10305761000</v>
      </c>
      <c r="L5217" s="8">
        <v>119.8025585486137</v>
      </c>
      <c r="M5217" s="11">
        <v>-0.01</v>
      </c>
      <c r="N5217" s="11">
        <v>-4.4480000000000004</v>
      </c>
      <c r="O5217" s="10">
        <v>5.5175000000000001</v>
      </c>
      <c r="P5217" s="10">
        <v>0.2411158342090908</v>
      </c>
      <c r="Q5217" s="9">
        <v>1</v>
      </c>
      <c r="R5217" s="9">
        <v>0</v>
      </c>
      <c r="S5217" s="9">
        <v>0</v>
      </c>
      <c r="T5217" s="9">
        <v>0</v>
      </c>
      <c r="U5217" s="9">
        <v>0</v>
      </c>
      <c r="V5217" s="10">
        <v>15538065485.00913</v>
      </c>
      <c r="W5217" s="10">
        <v>8602287901.7380161</v>
      </c>
      <c r="X5217" s="11">
        <v>4.2815833698142999E-2</v>
      </c>
      <c r="Y5217" s="11">
        <v>-1.3988093009790641</v>
      </c>
      <c r="Z5217" s="11">
        <v>2.9512691698562761</v>
      </c>
      <c r="AA5217" s="11">
        <v>38.923859401752438</v>
      </c>
      <c r="AB5217" s="11">
        <v>-0.5451116968081523</v>
      </c>
      <c r="AC5217" s="11">
        <v>-3.5686083371693318</v>
      </c>
      <c r="AD5217" s="9">
        <v>0</v>
      </c>
      <c r="AE5217" s="9">
        <v>0</v>
      </c>
    </row>
    <row r="5218" spans="1:31" hidden="1" x14ac:dyDescent="0.35">
      <c r="A5218" s="2" t="s">
        <v>261</v>
      </c>
      <c r="B5218" s="2" t="s">
        <v>262</v>
      </c>
      <c r="C5218" s="3">
        <v>37.20205670951249</v>
      </c>
      <c r="D5218" s="4">
        <v>2021</v>
      </c>
      <c r="E5218" s="5">
        <v>53471497000</v>
      </c>
      <c r="F5218" s="5">
        <v>56679662000</v>
      </c>
      <c r="G5218" s="5">
        <v>6397162000</v>
      </c>
      <c r="H5218" s="5">
        <v>9198640000</v>
      </c>
      <c r="I5218" s="6">
        <v>10.77861907042035</v>
      </c>
      <c r="J5218" s="4">
        <v>2808380</v>
      </c>
      <c r="K5218" s="5">
        <v>12058285000</v>
      </c>
      <c r="L5218" s="3">
        <v>125.41356434179249</v>
      </c>
      <c r="M5218" s="6">
        <v>16.643000000000001</v>
      </c>
      <c r="N5218" s="6">
        <v>19.256</v>
      </c>
      <c r="O5218" s="5">
        <v>5.0786000000000007</v>
      </c>
      <c r="P5218" s="5">
        <v>0.2408698760181818</v>
      </c>
      <c r="Q5218" s="4">
        <v>1</v>
      </c>
      <c r="R5218" s="4">
        <v>0</v>
      </c>
      <c r="S5218" s="4">
        <v>0</v>
      </c>
      <c r="T5218" s="4">
        <v>0</v>
      </c>
      <c r="U5218" s="4">
        <v>0</v>
      </c>
      <c r="V5218" s="5">
        <v>16813173368.180361</v>
      </c>
      <c r="W5218" s="5">
        <v>9614817235.5083351</v>
      </c>
      <c r="X5218" s="6">
        <v>6.3800160617987132</v>
      </c>
      <c r="Y5218" s="6">
        <v>1.199364818821814</v>
      </c>
      <c r="Z5218" s="6">
        <v>11.770465547494011</v>
      </c>
      <c r="AA5218" s="6">
        <v>-7.9546896239238674</v>
      </c>
      <c r="AB5218" s="6">
        <v>-0.1020083113644504</v>
      </c>
      <c r="AC5218" s="6">
        <v>8.2063490104443133</v>
      </c>
      <c r="AD5218" s="4">
        <v>0</v>
      </c>
      <c r="AE5218" s="4">
        <v>0</v>
      </c>
    </row>
    <row r="5219" spans="1:31" hidden="1" x14ac:dyDescent="0.35">
      <c r="A5219" s="7" t="s">
        <v>261</v>
      </c>
      <c r="B5219" s="7" t="s">
        <v>262</v>
      </c>
      <c r="C5219" s="8">
        <v>35.69910956360777</v>
      </c>
      <c r="D5219" s="9">
        <v>2022</v>
      </c>
      <c r="E5219" s="10">
        <v>54828350000</v>
      </c>
      <c r="F5219" s="10">
        <v>67455464000.000008</v>
      </c>
      <c r="G5219" s="10">
        <v>6421260000</v>
      </c>
      <c r="H5219" s="10">
        <v>9575465000</v>
      </c>
      <c r="I5219" s="11">
        <v>4.0965294869676399</v>
      </c>
      <c r="J5219" s="9">
        <v>2831639</v>
      </c>
      <c r="K5219" s="10">
        <v>14355924000</v>
      </c>
      <c r="L5219" s="8">
        <v>150.12636507600951</v>
      </c>
      <c r="M5219" s="11">
        <v>12.393000000000001</v>
      </c>
      <c r="N5219" s="11">
        <v>12.709</v>
      </c>
      <c r="O5219" s="10">
        <v>4.7827999999999999</v>
      </c>
      <c r="P5219" s="10">
        <v>0.2204080030818181</v>
      </c>
      <c r="Q5219" s="9">
        <v>1</v>
      </c>
      <c r="R5219" s="9">
        <v>0</v>
      </c>
      <c r="S5219" s="9">
        <v>0</v>
      </c>
      <c r="T5219" s="9">
        <v>0</v>
      </c>
      <c r="U5219" s="9">
        <v>0</v>
      </c>
      <c r="V5219" s="10">
        <v>16040486950.9814</v>
      </c>
      <c r="W5219" s="10">
        <v>9562560175.7103405</v>
      </c>
      <c r="X5219" s="11">
        <v>2.537525740115337</v>
      </c>
      <c r="Y5219" s="11">
        <v>0.37669829214892481</v>
      </c>
      <c r="Z5219" s="11">
        <v>-0.54350549280338745</v>
      </c>
      <c r="AA5219" s="11">
        <v>-5.8244398062458291</v>
      </c>
      <c r="AB5219" s="11">
        <v>-8.4949904382477275</v>
      </c>
      <c r="AC5219" s="11">
        <v>-4.5957202740876291</v>
      </c>
      <c r="AD5219" s="9">
        <v>0</v>
      </c>
      <c r="AE5219" s="9">
        <v>0</v>
      </c>
    </row>
    <row r="5220" spans="1:31" hidden="1" x14ac:dyDescent="0.35">
      <c r="A5220" s="2" t="s">
        <v>261</v>
      </c>
      <c r="B5220" s="2" t="s">
        <v>262</v>
      </c>
      <c r="C5220" s="3">
        <v>34.386807337053803</v>
      </c>
      <c r="D5220" s="4">
        <v>2023</v>
      </c>
      <c r="E5220" s="5">
        <v>55016007000</v>
      </c>
      <c r="F5220" s="5">
        <v>73792835000</v>
      </c>
      <c r="G5220" s="5">
        <v>6435480000</v>
      </c>
      <c r="H5220" s="5">
        <v>9155490000</v>
      </c>
      <c r="I5220" s="6">
        <v>-4.3859488808115259</v>
      </c>
      <c r="J5220" s="4">
        <v>2871585</v>
      </c>
      <c r="K5220" s="5">
        <v>15805271000</v>
      </c>
      <c r="L5220" s="3">
        <v>163.8138656197394</v>
      </c>
      <c r="M5220" s="6">
        <v>-3.395</v>
      </c>
      <c r="N5220" s="6">
        <v>-5.3380000000000001</v>
      </c>
      <c r="O5220" s="5">
        <v>5.9786000000000001</v>
      </c>
      <c r="P5220" s="5">
        <v>0.22527605491818181</v>
      </c>
      <c r="Q5220" s="4">
        <v>1</v>
      </c>
      <c r="R5220" s="4">
        <v>0</v>
      </c>
      <c r="S5220" s="4">
        <v>0</v>
      </c>
      <c r="T5220" s="4">
        <v>0</v>
      </c>
      <c r="U5220" s="4">
        <v>0</v>
      </c>
      <c r="V5220" s="5">
        <v>15490141755.70639</v>
      </c>
      <c r="W5220" s="5">
        <v>9648310868.0731125</v>
      </c>
      <c r="X5220" s="6">
        <v>0.34226271627725441</v>
      </c>
      <c r="Y5220" s="6">
        <v>0.22145186458732399</v>
      </c>
      <c r="Z5220" s="6">
        <v>0.89673362349745545</v>
      </c>
      <c r="AA5220" s="6">
        <v>25.002090825457891</v>
      </c>
      <c r="AB5220" s="6">
        <v>2.208654753138267</v>
      </c>
      <c r="AC5220" s="6">
        <v>-3.4309756116308909</v>
      </c>
      <c r="AD5220" s="4">
        <v>0</v>
      </c>
      <c r="AE5220" s="4">
        <v>0</v>
      </c>
    </row>
    <row r="5221" spans="1:31" hidden="1" x14ac:dyDescent="0.35">
      <c r="A5221" s="7" t="s">
        <v>261</v>
      </c>
      <c r="B5221" s="7" t="s">
        <v>262</v>
      </c>
      <c r="C5221" s="8">
        <v>35.968726911761173</v>
      </c>
      <c r="D5221" s="9">
        <v>2024</v>
      </c>
      <c r="E5221" s="10">
        <v>56541398000</v>
      </c>
      <c r="F5221" s="10">
        <v>78409781000</v>
      </c>
      <c r="G5221" s="10"/>
      <c r="H5221" s="10">
        <v>9449603000</v>
      </c>
      <c r="I5221" s="11">
        <v>3.2124222734119172</v>
      </c>
      <c r="J5221" s="9">
        <v>2888278</v>
      </c>
      <c r="K5221" s="10"/>
      <c r="L5221" s="8">
        <v>164.9863401590533</v>
      </c>
      <c r="M5221" s="11">
        <v>2.0630000000000002</v>
      </c>
      <c r="N5221" s="11">
        <v>2.3879999999999999</v>
      </c>
      <c r="O5221" s="10">
        <v>7.8061334946407204</v>
      </c>
      <c r="P5221" s="10">
        <v>0.2332193947829784</v>
      </c>
      <c r="Q5221" s="9">
        <v>1</v>
      </c>
      <c r="R5221" s="9">
        <v>0</v>
      </c>
      <c r="S5221" s="9">
        <v>0</v>
      </c>
      <c r="T5221" s="9">
        <v>0</v>
      </c>
      <c r="U5221" s="9">
        <v>0</v>
      </c>
      <c r="V5221" s="10">
        <v>17094142444.041861</v>
      </c>
      <c r="W5221" s="10"/>
      <c r="X5221" s="11">
        <v>2.7726312453028439</v>
      </c>
      <c r="Y5221" s="11"/>
      <c r="Z5221" s="11"/>
      <c r="AA5221" s="11">
        <v>30.56791714850835</v>
      </c>
      <c r="AB5221" s="11">
        <v>3.5260471281253292</v>
      </c>
      <c r="AC5221" s="11">
        <v>10.35497746652041</v>
      </c>
      <c r="AD5221" s="9">
        <v>0</v>
      </c>
      <c r="AE5221" s="9">
        <v>0</v>
      </c>
    </row>
    <row r="5222" spans="1:31" hidden="1" x14ac:dyDescent="0.35">
      <c r="A5222" s="2" t="s">
        <v>263</v>
      </c>
      <c r="B5222" s="2" t="s">
        <v>264</v>
      </c>
      <c r="C5222" s="3"/>
      <c r="D5222" s="4">
        <v>1980</v>
      </c>
      <c r="E5222" s="5">
        <v>15113521000</v>
      </c>
      <c r="F5222" s="5">
        <v>4363757000</v>
      </c>
      <c r="G5222" s="5">
        <v>2526870000</v>
      </c>
      <c r="H5222" s="5">
        <v>2458379000</v>
      </c>
      <c r="I5222" s="6">
        <v>18.06454897218515</v>
      </c>
      <c r="J5222" s="4">
        <v>364150</v>
      </c>
      <c r="K5222" s="5">
        <v>974692550.10000002</v>
      </c>
      <c r="L5222" s="3">
        <v>41.880589680589679</v>
      </c>
      <c r="M5222" s="6"/>
      <c r="N5222" s="6"/>
      <c r="O5222" s="5">
        <v>0</v>
      </c>
      <c r="P5222" s="5">
        <v>0.13964401616363631</v>
      </c>
      <c r="Q5222" s="4">
        <v>1</v>
      </c>
      <c r="R5222" s="4">
        <v>0</v>
      </c>
      <c r="S5222" s="4">
        <v>0</v>
      </c>
      <c r="T5222" s="4">
        <v>0</v>
      </c>
      <c r="U5222" s="4">
        <v>0</v>
      </c>
      <c r="V5222" s="5"/>
      <c r="W5222" s="5">
        <v>2327313339.0281248</v>
      </c>
      <c r="X5222" s="6"/>
      <c r="Y5222" s="6"/>
      <c r="Z5222" s="6"/>
      <c r="AA5222" s="6"/>
      <c r="AB5222" s="6"/>
      <c r="AC5222" s="6"/>
      <c r="AD5222" s="4">
        <v>1</v>
      </c>
      <c r="AE5222" s="4">
        <v>1</v>
      </c>
    </row>
    <row r="5223" spans="1:31" hidden="1" x14ac:dyDescent="0.35">
      <c r="A5223" s="7" t="s">
        <v>263</v>
      </c>
      <c r="B5223" s="7" t="s">
        <v>264</v>
      </c>
      <c r="C5223" s="8"/>
      <c r="D5223" s="9">
        <v>1981</v>
      </c>
      <c r="E5223" s="10">
        <v>15030252000</v>
      </c>
      <c r="F5223" s="10">
        <v>4651394000</v>
      </c>
      <c r="G5223" s="10">
        <v>2562244000</v>
      </c>
      <c r="H5223" s="10">
        <v>2450825000</v>
      </c>
      <c r="I5223" s="11">
        <v>-0.3072756478964464</v>
      </c>
      <c r="J5223" s="9">
        <v>365225</v>
      </c>
      <c r="K5223" s="10">
        <v>1060339763</v>
      </c>
      <c r="L5223" s="8">
        <v>45.261586131586128</v>
      </c>
      <c r="M5223" s="11"/>
      <c r="N5223" s="11"/>
      <c r="O5223" s="10">
        <v>0</v>
      </c>
      <c r="P5223" s="10">
        <v>0.1193014516363636</v>
      </c>
      <c r="Q5223" s="9">
        <v>1</v>
      </c>
      <c r="R5223" s="9">
        <v>0</v>
      </c>
      <c r="S5223" s="9">
        <v>0</v>
      </c>
      <c r="T5223" s="9">
        <v>0</v>
      </c>
      <c r="U5223" s="9">
        <v>0</v>
      </c>
      <c r="V5223" s="10"/>
      <c r="W5223" s="10">
        <v>2342692454.29743</v>
      </c>
      <c r="X5223" s="11">
        <v>-0.55095698745514032</v>
      </c>
      <c r="Y5223" s="11">
        <v>1.399913727259416</v>
      </c>
      <c r="Z5223" s="11">
        <v>0.66080982785614073</v>
      </c>
      <c r="AA5223" s="11"/>
      <c r="AB5223" s="11">
        <v>-14.56744448214314</v>
      </c>
      <c r="AC5223" s="11"/>
      <c r="AD5223" s="9">
        <v>1</v>
      </c>
      <c r="AE5223" s="9">
        <v>1</v>
      </c>
    </row>
    <row r="5224" spans="1:31" hidden="1" x14ac:dyDescent="0.35">
      <c r="A5224" s="2" t="s">
        <v>263</v>
      </c>
      <c r="B5224" s="2" t="s">
        <v>264</v>
      </c>
      <c r="C5224" s="3"/>
      <c r="D5224" s="4">
        <v>1982</v>
      </c>
      <c r="E5224" s="5">
        <v>15200289000</v>
      </c>
      <c r="F5224" s="5">
        <v>5212584000</v>
      </c>
      <c r="G5224" s="5">
        <v>2600182000</v>
      </c>
      <c r="H5224" s="5">
        <v>2515456000</v>
      </c>
      <c r="I5224" s="6">
        <v>2.6371119929003579</v>
      </c>
      <c r="J5224" s="4">
        <v>365525</v>
      </c>
      <c r="K5224" s="5">
        <v>1195441734</v>
      </c>
      <c r="L5224" s="3">
        <v>49.496735826735808</v>
      </c>
      <c r="M5224" s="6"/>
      <c r="N5224" s="6"/>
      <c r="O5224" s="5">
        <v>0</v>
      </c>
      <c r="P5224" s="5">
        <v>0.1118059984363636</v>
      </c>
      <c r="Q5224" s="4">
        <v>1</v>
      </c>
      <c r="R5224" s="4">
        <v>0</v>
      </c>
      <c r="S5224" s="4">
        <v>0</v>
      </c>
      <c r="T5224" s="4">
        <v>0</v>
      </c>
      <c r="U5224" s="4">
        <v>0</v>
      </c>
      <c r="V5224" s="5"/>
      <c r="W5224" s="5">
        <v>2415193070.881814</v>
      </c>
      <c r="X5224" s="6">
        <v>1.13129839739214</v>
      </c>
      <c r="Y5224" s="6">
        <v>1.4806552381428151</v>
      </c>
      <c r="Z5224" s="6">
        <v>3.094756055212879</v>
      </c>
      <c r="AA5224" s="6"/>
      <c r="AB5224" s="6">
        <v>-6.2827845740272243</v>
      </c>
      <c r="AC5224" s="6"/>
      <c r="AD5224" s="4">
        <v>1</v>
      </c>
      <c r="AE5224" s="4">
        <v>1</v>
      </c>
    </row>
    <row r="5225" spans="1:31" hidden="1" x14ac:dyDescent="0.35">
      <c r="A5225" s="7" t="s">
        <v>263</v>
      </c>
      <c r="B5225" s="7" t="s">
        <v>264</v>
      </c>
      <c r="C5225" s="8"/>
      <c r="D5225" s="9">
        <v>1983</v>
      </c>
      <c r="E5225" s="10">
        <v>15654638000</v>
      </c>
      <c r="F5225" s="10">
        <v>5734446000</v>
      </c>
      <c r="G5225" s="10">
        <v>2649484000</v>
      </c>
      <c r="H5225" s="10">
        <v>2391958000</v>
      </c>
      <c r="I5225" s="11">
        <v>-4.9095670924078973</v>
      </c>
      <c r="J5225" s="9">
        <v>365622</v>
      </c>
      <c r="K5225" s="10">
        <v>1459547495</v>
      </c>
      <c r="L5225" s="8">
        <v>53.78774228774229</v>
      </c>
      <c r="M5225" s="11"/>
      <c r="N5225" s="11"/>
      <c r="O5225" s="10">
        <v>0</v>
      </c>
      <c r="P5225" s="10">
        <v>0.1044868759454545</v>
      </c>
      <c r="Q5225" s="9">
        <v>1</v>
      </c>
      <c r="R5225" s="9">
        <v>0</v>
      </c>
      <c r="S5225" s="9">
        <v>0</v>
      </c>
      <c r="T5225" s="9">
        <v>0</v>
      </c>
      <c r="U5225" s="9">
        <v>0</v>
      </c>
      <c r="V5225" s="10"/>
      <c r="W5225" s="10">
        <v>2713531806.544363</v>
      </c>
      <c r="X5225" s="11">
        <v>2.9890813260195248</v>
      </c>
      <c r="Y5225" s="11">
        <v>1.896098042367804</v>
      </c>
      <c r="Z5225" s="11">
        <v>12.35258328865701</v>
      </c>
      <c r="AA5225" s="11"/>
      <c r="AB5225" s="11">
        <v>-6.5462699616022064</v>
      </c>
      <c r="AC5225" s="11"/>
      <c r="AD5225" s="9">
        <v>1</v>
      </c>
      <c r="AE5225" s="9">
        <v>1</v>
      </c>
    </row>
    <row r="5226" spans="1:31" hidden="1" x14ac:dyDescent="0.35">
      <c r="A5226" s="2" t="s">
        <v>263</v>
      </c>
      <c r="B5226" s="2" t="s">
        <v>264</v>
      </c>
      <c r="C5226" s="3"/>
      <c r="D5226" s="4">
        <v>1984</v>
      </c>
      <c r="E5226" s="5">
        <v>16623181000</v>
      </c>
      <c r="F5226" s="5">
        <v>6357615000</v>
      </c>
      <c r="G5226" s="5">
        <v>2707074000</v>
      </c>
      <c r="H5226" s="5">
        <v>2526367000</v>
      </c>
      <c r="I5226" s="6">
        <v>5.61920401612403</v>
      </c>
      <c r="J5226" s="4">
        <v>365998</v>
      </c>
      <c r="K5226" s="5">
        <v>1582676209</v>
      </c>
      <c r="L5226" s="3">
        <v>57.24944489944491</v>
      </c>
      <c r="M5226" s="6"/>
      <c r="N5226" s="6"/>
      <c r="O5226" s="5">
        <v>0</v>
      </c>
      <c r="P5226" s="5">
        <v>0.1125821929272727</v>
      </c>
      <c r="Q5226" s="4">
        <v>1</v>
      </c>
      <c r="R5226" s="4">
        <v>0</v>
      </c>
      <c r="S5226" s="4">
        <v>0</v>
      </c>
      <c r="T5226" s="4">
        <v>0</v>
      </c>
      <c r="U5226" s="4">
        <v>0</v>
      </c>
      <c r="V5226" s="5"/>
      <c r="W5226" s="5">
        <v>2764526733.4554458</v>
      </c>
      <c r="X5226" s="6">
        <v>6.1869396149562839</v>
      </c>
      <c r="Y5226" s="6">
        <v>2.1736307899953351</v>
      </c>
      <c r="Z5226" s="6">
        <v>1.87928244614991</v>
      </c>
      <c r="AA5226" s="6"/>
      <c r="AB5226" s="6">
        <v>7.7476878398050841</v>
      </c>
      <c r="AC5226" s="6"/>
      <c r="AD5226" s="4">
        <v>1</v>
      </c>
      <c r="AE5226" s="4">
        <v>1</v>
      </c>
    </row>
    <row r="5227" spans="1:31" hidden="1" x14ac:dyDescent="0.35">
      <c r="A5227" s="7" t="s">
        <v>263</v>
      </c>
      <c r="B5227" s="7" t="s">
        <v>264</v>
      </c>
      <c r="C5227" s="8"/>
      <c r="D5227" s="9">
        <v>1985</v>
      </c>
      <c r="E5227" s="10">
        <v>17087251000</v>
      </c>
      <c r="F5227" s="10">
        <v>6737198000</v>
      </c>
      <c r="G5227" s="10">
        <v>2760769000</v>
      </c>
      <c r="H5227" s="10">
        <v>2347872000</v>
      </c>
      <c r="I5227" s="11">
        <v>-7.0652838641416622</v>
      </c>
      <c r="J5227" s="9">
        <v>366706</v>
      </c>
      <c r="K5227" s="10">
        <v>1675239651</v>
      </c>
      <c r="L5227" s="8">
        <v>59.593001183001171</v>
      </c>
      <c r="M5227" s="11"/>
      <c r="N5227" s="11"/>
      <c r="O5227" s="10">
        <v>0.93904500000000002</v>
      </c>
      <c r="P5227" s="10">
        <v>0.1157362908363636</v>
      </c>
      <c r="Q5227" s="9">
        <v>1</v>
      </c>
      <c r="R5227" s="9">
        <v>0</v>
      </c>
      <c r="S5227" s="9">
        <v>0</v>
      </c>
      <c r="T5227" s="9">
        <v>0</v>
      </c>
      <c r="U5227" s="9">
        <v>0</v>
      </c>
      <c r="V5227" s="10"/>
      <c r="W5227" s="10">
        <v>2811134894.6088319</v>
      </c>
      <c r="X5227" s="11">
        <v>2.7917039464348008</v>
      </c>
      <c r="Y5227" s="11">
        <v>1.983506915584871</v>
      </c>
      <c r="Z5227" s="11">
        <v>1.6859363517577211</v>
      </c>
      <c r="AA5227" s="11"/>
      <c r="AB5227" s="11">
        <v>2.801595729378286</v>
      </c>
      <c r="AC5227" s="11"/>
      <c r="AD5227" s="9">
        <v>1</v>
      </c>
      <c r="AE5227" s="9">
        <v>1</v>
      </c>
    </row>
    <row r="5228" spans="1:31" hidden="1" x14ac:dyDescent="0.35">
      <c r="A5228" s="2" t="s">
        <v>263</v>
      </c>
      <c r="B5228" s="2" t="s">
        <v>264</v>
      </c>
      <c r="C5228" s="3"/>
      <c r="D5228" s="4">
        <v>1986</v>
      </c>
      <c r="E5228" s="5">
        <v>18793231000</v>
      </c>
      <c r="F5228" s="5">
        <v>7403628000</v>
      </c>
      <c r="G5228" s="5">
        <v>2937633000</v>
      </c>
      <c r="H5228" s="5">
        <v>3040442000</v>
      </c>
      <c r="I5228" s="6">
        <v>29.49777500647394</v>
      </c>
      <c r="J5228" s="4">
        <v>368355</v>
      </c>
      <c r="K5228" s="5">
        <v>1788774885</v>
      </c>
      <c r="L5228" s="3">
        <v>59.768540358540342</v>
      </c>
      <c r="M5228" s="6"/>
      <c r="N5228" s="6"/>
      <c r="O5228" s="5">
        <v>1.020386</v>
      </c>
      <c r="P5228" s="5">
        <v>0.1130143939454545</v>
      </c>
      <c r="Q5228" s="4">
        <v>1</v>
      </c>
      <c r="R5228" s="4">
        <v>0</v>
      </c>
      <c r="S5228" s="4">
        <v>0</v>
      </c>
      <c r="T5228" s="4">
        <v>0</v>
      </c>
      <c r="U5228" s="4">
        <v>0</v>
      </c>
      <c r="V5228" s="5"/>
      <c r="W5228" s="5">
        <v>2992836823.9703908</v>
      </c>
      <c r="X5228" s="6">
        <v>9.9839348061311917</v>
      </c>
      <c r="Y5228" s="6">
        <v>6.4063309896626643</v>
      </c>
      <c r="Z5228" s="6">
        <v>6.4636503111261279</v>
      </c>
      <c r="AA5228" s="6">
        <v>8.6620981955071361</v>
      </c>
      <c r="AB5228" s="6">
        <v>-2.35180933416772</v>
      </c>
      <c r="AC5228" s="6"/>
      <c r="AD5228" s="4">
        <v>1</v>
      </c>
      <c r="AE5228" s="4">
        <v>1</v>
      </c>
    </row>
    <row r="5229" spans="1:31" hidden="1" x14ac:dyDescent="0.35">
      <c r="A5229" s="7" t="s">
        <v>263</v>
      </c>
      <c r="B5229" s="7" t="s">
        <v>264</v>
      </c>
      <c r="C5229" s="8"/>
      <c r="D5229" s="9">
        <v>1987</v>
      </c>
      <c r="E5229" s="10">
        <v>19535747000</v>
      </c>
      <c r="F5229" s="10">
        <v>7700995000</v>
      </c>
      <c r="G5229" s="10">
        <v>3221031000</v>
      </c>
      <c r="H5229" s="10">
        <v>3531648000</v>
      </c>
      <c r="I5229" s="11">
        <v>16.15574314524007</v>
      </c>
      <c r="J5229" s="9">
        <v>370750</v>
      </c>
      <c r="K5229" s="10">
        <v>1875983827</v>
      </c>
      <c r="L5229" s="8">
        <v>59.734673764673794</v>
      </c>
      <c r="M5229" s="11">
        <v>3.319</v>
      </c>
      <c r="N5229" s="11">
        <v>7.306</v>
      </c>
      <c r="O5229" s="10">
        <v>1.036332</v>
      </c>
      <c r="P5229" s="10">
        <v>0.1066751884</v>
      </c>
      <c r="Q5229" s="9">
        <v>1</v>
      </c>
      <c r="R5229" s="9">
        <v>0</v>
      </c>
      <c r="S5229" s="9">
        <v>0</v>
      </c>
      <c r="T5229" s="9">
        <v>0</v>
      </c>
      <c r="U5229" s="9">
        <v>0</v>
      </c>
      <c r="V5229" s="10"/>
      <c r="W5229" s="10">
        <v>3140527450.4226542</v>
      </c>
      <c r="X5229" s="11">
        <v>3.9509757529186968</v>
      </c>
      <c r="Y5229" s="11">
        <v>9.6471546990383086</v>
      </c>
      <c r="Z5229" s="11">
        <v>4.9348038379296719</v>
      </c>
      <c r="AA5229" s="11">
        <v>1.562741942754998</v>
      </c>
      <c r="AB5229" s="11">
        <v>-5.6092019114963971</v>
      </c>
      <c r="AC5229" s="11"/>
      <c r="AD5229" s="9">
        <v>1</v>
      </c>
      <c r="AE5229" s="9">
        <v>1</v>
      </c>
    </row>
    <row r="5230" spans="1:31" hidden="1" x14ac:dyDescent="0.35">
      <c r="A5230" s="2" t="s">
        <v>263</v>
      </c>
      <c r="B5230" s="2" t="s">
        <v>264</v>
      </c>
      <c r="C5230" s="3"/>
      <c r="D5230" s="4">
        <v>1988</v>
      </c>
      <c r="E5230" s="5">
        <v>21189113000</v>
      </c>
      <c r="F5230" s="5">
        <v>8584660000</v>
      </c>
      <c r="G5230" s="5">
        <v>3360561000</v>
      </c>
      <c r="H5230" s="5">
        <v>4058751000</v>
      </c>
      <c r="I5230" s="6">
        <v>14.925128438621289</v>
      </c>
      <c r="J5230" s="4">
        <v>373450</v>
      </c>
      <c r="K5230" s="5">
        <v>2022637637</v>
      </c>
      <c r="L5230" s="3">
        <v>60.592816452816471</v>
      </c>
      <c r="M5230" s="6">
        <v>11.073</v>
      </c>
      <c r="N5230" s="6">
        <v>10.451000000000001</v>
      </c>
      <c r="O5230" s="5">
        <v>1.333588</v>
      </c>
      <c r="P5230" s="5">
        <v>0.10939747709090911</v>
      </c>
      <c r="Q5230" s="4">
        <v>1</v>
      </c>
      <c r="R5230" s="4">
        <v>0</v>
      </c>
      <c r="S5230" s="4">
        <v>0</v>
      </c>
      <c r="T5230" s="4">
        <v>0</v>
      </c>
      <c r="U5230" s="4">
        <v>0</v>
      </c>
      <c r="V5230" s="5"/>
      <c r="W5230" s="5">
        <v>3338081567.1029658</v>
      </c>
      <c r="X5230" s="6">
        <v>8.4632852790323305</v>
      </c>
      <c r="Y5230" s="6">
        <v>4.3318428167875442</v>
      </c>
      <c r="Z5230" s="6">
        <v>6.2904757178201134</v>
      </c>
      <c r="AA5230" s="6">
        <v>28.683472091955078</v>
      </c>
      <c r="AB5230" s="6">
        <v>2.5519417699093658</v>
      </c>
      <c r="AC5230" s="6"/>
      <c r="AD5230" s="4">
        <v>1</v>
      </c>
      <c r="AE5230" s="4">
        <v>1</v>
      </c>
    </row>
    <row r="5231" spans="1:31" hidden="1" x14ac:dyDescent="0.35">
      <c r="A5231" s="7" t="s">
        <v>263</v>
      </c>
      <c r="B5231" s="7" t="s">
        <v>264</v>
      </c>
      <c r="C5231" s="8"/>
      <c r="D5231" s="9">
        <v>1989</v>
      </c>
      <c r="E5231" s="10">
        <v>23265235000</v>
      </c>
      <c r="F5231" s="10">
        <v>9804800000</v>
      </c>
      <c r="G5231" s="10">
        <v>3634672000</v>
      </c>
      <c r="H5231" s="10">
        <v>4376255000</v>
      </c>
      <c r="I5231" s="11">
        <v>7.8227021071260623</v>
      </c>
      <c r="J5231" s="9">
        <v>377100</v>
      </c>
      <c r="K5231" s="10">
        <v>2215647535</v>
      </c>
      <c r="L5231" s="8">
        <v>62.635375375375382</v>
      </c>
      <c r="M5231" s="11">
        <v>12.587999999999999</v>
      </c>
      <c r="N5231" s="11">
        <v>9.1479999999999997</v>
      </c>
      <c r="O5231" s="10">
        <v>1.380315</v>
      </c>
      <c r="P5231" s="10">
        <v>0.12591646272727269</v>
      </c>
      <c r="Q5231" s="9">
        <v>1</v>
      </c>
      <c r="R5231" s="9">
        <v>0</v>
      </c>
      <c r="S5231" s="9">
        <v>0</v>
      </c>
      <c r="T5231" s="9">
        <v>0</v>
      </c>
      <c r="U5231" s="9">
        <v>0</v>
      </c>
      <c r="V5231" s="10"/>
      <c r="W5231" s="10">
        <v>3537374082.4918318</v>
      </c>
      <c r="X5231" s="11">
        <v>9.7980599754222837</v>
      </c>
      <c r="Y5231" s="11">
        <v>8.156703598000453</v>
      </c>
      <c r="Z5231" s="11">
        <v>5.9702709889688741</v>
      </c>
      <c r="AA5231" s="11">
        <v>3.5038557635491761</v>
      </c>
      <c r="AB5231" s="11">
        <v>15.09996946514255</v>
      </c>
      <c r="AC5231" s="11"/>
      <c r="AD5231" s="9">
        <v>1</v>
      </c>
      <c r="AE5231" s="9">
        <v>1</v>
      </c>
    </row>
    <row r="5232" spans="1:31" hidden="1" x14ac:dyDescent="0.35">
      <c r="A5232" s="2" t="s">
        <v>263</v>
      </c>
      <c r="B5232" s="2" t="s">
        <v>264</v>
      </c>
      <c r="C5232" s="3"/>
      <c r="D5232" s="4">
        <v>1990</v>
      </c>
      <c r="E5232" s="5">
        <v>24502930000</v>
      </c>
      <c r="F5232" s="5">
        <v>10585952000</v>
      </c>
      <c r="G5232" s="5">
        <v>3877342000</v>
      </c>
      <c r="H5232" s="5">
        <v>4605957000</v>
      </c>
      <c r="I5232" s="6">
        <v>5.2488257654090091</v>
      </c>
      <c r="J5232" s="4">
        <v>381850</v>
      </c>
      <c r="K5232" s="5">
        <v>2421671844</v>
      </c>
      <c r="L5232" s="3">
        <v>64.673384293384316</v>
      </c>
      <c r="M5232" s="6">
        <v>5.5869999999999997</v>
      </c>
      <c r="N5232" s="6">
        <v>4.9989999999999997</v>
      </c>
      <c r="O5232" s="5">
        <v>1.377</v>
      </c>
      <c r="P5232" s="5">
        <v>0.1332440668052679</v>
      </c>
      <c r="Q5232" s="4">
        <v>1</v>
      </c>
      <c r="R5232" s="4">
        <v>0</v>
      </c>
      <c r="S5232" s="4">
        <v>0</v>
      </c>
      <c r="T5232" s="4">
        <v>0</v>
      </c>
      <c r="U5232" s="4">
        <v>0</v>
      </c>
      <c r="V5232" s="5"/>
      <c r="W5232" s="5">
        <v>3744464388.9584141</v>
      </c>
      <c r="X5232" s="6">
        <v>5.319933368392797</v>
      </c>
      <c r="Y5232" s="6">
        <v>6.6765309221850009</v>
      </c>
      <c r="Z5232" s="6">
        <v>5.8543513249438757</v>
      </c>
      <c r="AA5232" s="6">
        <v>-0.2401625715869333</v>
      </c>
      <c r="AB5232" s="6">
        <v>5.8194170319621739</v>
      </c>
      <c r="AC5232" s="6"/>
      <c r="AD5232" s="4">
        <v>1</v>
      </c>
      <c r="AE5232" s="4">
        <v>1</v>
      </c>
    </row>
    <row r="5233" spans="1:31" hidden="1" x14ac:dyDescent="0.35">
      <c r="A5233" s="7" t="s">
        <v>263</v>
      </c>
      <c r="B5233" s="7" t="s">
        <v>264</v>
      </c>
      <c r="C5233" s="8"/>
      <c r="D5233" s="9">
        <v>1991</v>
      </c>
      <c r="E5233" s="10">
        <v>26621010000</v>
      </c>
      <c r="F5233" s="10">
        <v>11710667000</v>
      </c>
      <c r="G5233" s="10">
        <v>4033748000</v>
      </c>
      <c r="H5233" s="10">
        <v>5290757000</v>
      </c>
      <c r="I5233" s="11">
        <v>14.867702846552859</v>
      </c>
      <c r="J5233" s="9">
        <v>387000</v>
      </c>
      <c r="K5233" s="10">
        <v>2530447522</v>
      </c>
      <c r="L5233" s="8">
        <v>66.690131040131035</v>
      </c>
      <c r="M5233" s="11">
        <v>9.1859999999999999</v>
      </c>
      <c r="N5233" s="11">
        <v>9.1289999999999996</v>
      </c>
      <c r="O5233" s="10">
        <v>1.415</v>
      </c>
      <c r="P5233" s="10">
        <v>0.1431435147648237</v>
      </c>
      <c r="Q5233" s="9">
        <v>1</v>
      </c>
      <c r="R5233" s="9">
        <v>0</v>
      </c>
      <c r="S5233" s="9">
        <v>0</v>
      </c>
      <c r="T5233" s="9">
        <v>0</v>
      </c>
      <c r="U5233" s="9">
        <v>0</v>
      </c>
      <c r="V5233" s="10"/>
      <c r="W5233" s="10">
        <v>3794335807.31352</v>
      </c>
      <c r="X5233" s="11">
        <v>8.6441907151512076</v>
      </c>
      <c r="Y5233" s="11">
        <v>4.0338458665756072</v>
      </c>
      <c r="Z5233" s="11">
        <v>1.331870547418357</v>
      </c>
      <c r="AA5233" s="11">
        <v>2.7596223674655072</v>
      </c>
      <c r="AB5233" s="11">
        <v>7.4295600523988359</v>
      </c>
      <c r="AC5233" s="11"/>
      <c r="AD5233" s="9">
        <v>1</v>
      </c>
      <c r="AE5233" s="9">
        <v>1</v>
      </c>
    </row>
    <row r="5234" spans="1:31" hidden="1" x14ac:dyDescent="0.35">
      <c r="A5234" s="2" t="s">
        <v>263</v>
      </c>
      <c r="B5234" s="2" t="s">
        <v>264</v>
      </c>
      <c r="C5234" s="3"/>
      <c r="D5234" s="4">
        <v>1992</v>
      </c>
      <c r="E5234" s="5">
        <v>27105420000</v>
      </c>
      <c r="F5234" s="5">
        <v>12368406000</v>
      </c>
      <c r="G5234" s="5">
        <v>4163191000</v>
      </c>
      <c r="H5234" s="5">
        <v>4620696000</v>
      </c>
      <c r="I5234" s="6">
        <v>-12.664747218592741</v>
      </c>
      <c r="J5234" s="4">
        <v>392175</v>
      </c>
      <c r="K5234" s="5">
        <v>2744032583</v>
      </c>
      <c r="L5234" s="3">
        <v>68.793653653653635</v>
      </c>
      <c r="M5234" s="6">
        <v>2.7309999999999999</v>
      </c>
      <c r="N5234" s="6">
        <v>-3.0950000000000002</v>
      </c>
      <c r="O5234" s="5">
        <v>1.198</v>
      </c>
      <c r="P5234" s="5">
        <v>0.1436541604586975</v>
      </c>
      <c r="Q5234" s="4">
        <v>1</v>
      </c>
      <c r="R5234" s="4">
        <v>0</v>
      </c>
      <c r="S5234" s="4">
        <v>0</v>
      </c>
      <c r="T5234" s="4">
        <v>0</v>
      </c>
      <c r="U5234" s="4">
        <v>0</v>
      </c>
      <c r="V5234" s="5"/>
      <c r="W5234" s="5">
        <v>3988787391.370461</v>
      </c>
      <c r="X5234" s="6">
        <v>1.8196529733469919</v>
      </c>
      <c r="Y5234" s="6">
        <v>3.2090006614196018</v>
      </c>
      <c r="Z5234" s="6">
        <v>5.1247858368818804</v>
      </c>
      <c r="AA5234" s="6">
        <v>-15.3356890459364</v>
      </c>
      <c r="AB5234" s="6">
        <v>0.35673686978607189</v>
      </c>
      <c r="AC5234" s="6"/>
      <c r="AD5234" s="4">
        <v>1</v>
      </c>
      <c r="AE5234" s="4">
        <v>1</v>
      </c>
    </row>
    <row r="5235" spans="1:31" hidden="1" x14ac:dyDescent="0.35">
      <c r="A5235" s="7" t="s">
        <v>263</v>
      </c>
      <c r="B5235" s="7" t="s">
        <v>264</v>
      </c>
      <c r="C5235" s="8"/>
      <c r="D5235" s="9">
        <v>1993</v>
      </c>
      <c r="E5235" s="10">
        <v>28244023000</v>
      </c>
      <c r="F5235" s="10">
        <v>13657727000</v>
      </c>
      <c r="G5235" s="10">
        <v>4381065000</v>
      </c>
      <c r="H5235" s="10">
        <v>5063124000</v>
      </c>
      <c r="I5235" s="11">
        <v>9.5749211807052461</v>
      </c>
      <c r="J5235" s="9">
        <v>397475</v>
      </c>
      <c r="K5235" s="10">
        <v>3244306505</v>
      </c>
      <c r="L5235" s="8">
        <v>71.262037492037479</v>
      </c>
      <c r="M5235" s="11">
        <v>4.758</v>
      </c>
      <c r="N5235" s="11">
        <v>5.2220000000000004</v>
      </c>
      <c r="O5235" s="10">
        <v>1.0669999999999999</v>
      </c>
      <c r="P5235" s="10">
        <v>0.14556727111161061</v>
      </c>
      <c r="Q5235" s="9">
        <v>1</v>
      </c>
      <c r="R5235" s="9">
        <v>0</v>
      </c>
      <c r="S5235" s="9">
        <v>0</v>
      </c>
      <c r="T5235" s="9">
        <v>0</v>
      </c>
      <c r="U5235" s="9">
        <v>0</v>
      </c>
      <c r="V5235" s="10"/>
      <c r="W5235" s="10">
        <v>4552643481.9696321</v>
      </c>
      <c r="X5235" s="11">
        <v>4.2006469554797521</v>
      </c>
      <c r="Y5235" s="11">
        <v>5.2333414440990094</v>
      </c>
      <c r="Z5235" s="11">
        <v>14.13602770152767</v>
      </c>
      <c r="AA5235" s="11">
        <v>-10.934891485809681</v>
      </c>
      <c r="AB5235" s="11">
        <v>1.33174747379708</v>
      </c>
      <c r="AC5235" s="11"/>
      <c r="AD5235" s="9">
        <v>1</v>
      </c>
      <c r="AE5235" s="9">
        <v>1</v>
      </c>
    </row>
    <row r="5236" spans="1:31" hidden="1" x14ac:dyDescent="0.35">
      <c r="A5236" s="2" t="s">
        <v>263</v>
      </c>
      <c r="B5236" s="2" t="s">
        <v>264</v>
      </c>
      <c r="C5236" s="3"/>
      <c r="D5236" s="4">
        <v>1994</v>
      </c>
      <c r="E5236" s="5">
        <v>29323205000</v>
      </c>
      <c r="F5236" s="5">
        <v>14681872000</v>
      </c>
      <c r="G5236" s="5">
        <v>4424150000</v>
      </c>
      <c r="H5236" s="5">
        <v>5075667000</v>
      </c>
      <c r="I5236" s="6">
        <v>0.24773242764743481</v>
      </c>
      <c r="J5236" s="4">
        <v>402925</v>
      </c>
      <c r="K5236" s="5">
        <v>3674624875</v>
      </c>
      <c r="L5236" s="3">
        <v>72.82607152607153</v>
      </c>
      <c r="M5236" s="6">
        <v>7.69</v>
      </c>
      <c r="N5236" s="6">
        <v>6.7110000000000003</v>
      </c>
      <c r="O5236" s="5">
        <v>1.147</v>
      </c>
      <c r="P5236" s="5">
        <v>0.13982236368354209</v>
      </c>
      <c r="Q5236" s="4">
        <v>1</v>
      </c>
      <c r="R5236" s="4">
        <v>0</v>
      </c>
      <c r="S5236" s="4">
        <v>0</v>
      </c>
      <c r="T5236" s="4">
        <v>0</v>
      </c>
      <c r="U5236" s="4">
        <v>0</v>
      </c>
      <c r="V5236" s="5"/>
      <c r="W5236" s="5">
        <v>5045754628.8000641</v>
      </c>
      <c r="X5236" s="6">
        <v>3.82092168668748</v>
      </c>
      <c r="Y5236" s="6">
        <v>0.98343667578545402</v>
      </c>
      <c r="Z5236" s="6">
        <v>10.83131479070034</v>
      </c>
      <c r="AA5236" s="6">
        <v>7.497656982193071</v>
      </c>
      <c r="AB5236" s="6">
        <v>-3.946565312517079</v>
      </c>
      <c r="AC5236" s="6"/>
      <c r="AD5236" s="4">
        <v>1</v>
      </c>
      <c r="AE5236" s="4">
        <v>1</v>
      </c>
    </row>
    <row r="5237" spans="1:31" hidden="1" x14ac:dyDescent="0.35">
      <c r="A5237" s="7" t="s">
        <v>263</v>
      </c>
      <c r="B5237" s="7" t="s">
        <v>264</v>
      </c>
      <c r="C5237" s="8"/>
      <c r="D5237" s="9">
        <v>1995</v>
      </c>
      <c r="E5237" s="10">
        <v>29743172000</v>
      </c>
      <c r="F5237" s="10">
        <v>15239441000</v>
      </c>
      <c r="G5237" s="10">
        <v>4631136000</v>
      </c>
      <c r="H5237" s="10">
        <v>4823581000</v>
      </c>
      <c r="I5237" s="11">
        <v>-4.9665590748959687</v>
      </c>
      <c r="J5237" s="9">
        <v>408625</v>
      </c>
      <c r="K5237" s="10">
        <v>3729583000</v>
      </c>
      <c r="L5237" s="8">
        <v>74.186239876239867</v>
      </c>
      <c r="M5237" s="11">
        <v>4.5709999999999997</v>
      </c>
      <c r="N5237" s="11">
        <v>4.2350000000000003</v>
      </c>
      <c r="O5237" s="10">
        <v>1.23</v>
      </c>
      <c r="P5237" s="10">
        <v>0.121533235522598</v>
      </c>
      <c r="Q5237" s="9">
        <v>1</v>
      </c>
      <c r="R5237" s="9">
        <v>0</v>
      </c>
      <c r="S5237" s="9">
        <v>0</v>
      </c>
      <c r="T5237" s="9">
        <v>0</v>
      </c>
      <c r="U5237" s="9">
        <v>0</v>
      </c>
      <c r="V5237" s="10"/>
      <c r="W5237" s="10">
        <v>5027324482.5749674</v>
      </c>
      <c r="X5237" s="11">
        <v>1.432200197761466</v>
      </c>
      <c r="Y5237" s="11">
        <v>4.6785484217307278</v>
      </c>
      <c r="Z5237" s="11">
        <v>-0.36526045321152673</v>
      </c>
      <c r="AA5237" s="11">
        <v>7.236268526591104</v>
      </c>
      <c r="AB5237" s="11">
        <v>-13.08025960878305</v>
      </c>
      <c r="AC5237" s="11"/>
      <c r="AD5237" s="9">
        <v>1</v>
      </c>
      <c r="AE5237" s="9">
        <v>1</v>
      </c>
    </row>
    <row r="5238" spans="1:31" hidden="1" x14ac:dyDescent="0.35">
      <c r="A5238" s="2" t="s">
        <v>263</v>
      </c>
      <c r="B5238" s="2" t="s">
        <v>264</v>
      </c>
      <c r="C5238" s="3"/>
      <c r="D5238" s="4">
        <v>1996</v>
      </c>
      <c r="E5238" s="5">
        <v>30159004000</v>
      </c>
      <c r="F5238" s="5">
        <v>16037154000</v>
      </c>
      <c r="G5238" s="5">
        <v>4753331000</v>
      </c>
      <c r="H5238" s="5">
        <v>4839132000</v>
      </c>
      <c r="I5238" s="6">
        <v>0.32239533243041762</v>
      </c>
      <c r="J5238" s="4">
        <v>414225</v>
      </c>
      <c r="K5238" s="5">
        <v>3960758000</v>
      </c>
      <c r="L5238" s="3">
        <v>75.064500864500886</v>
      </c>
      <c r="M5238" s="6">
        <v>2.2709999999999999</v>
      </c>
      <c r="N5238" s="6">
        <v>5.3869999999999996</v>
      </c>
      <c r="O5238" s="5">
        <v>1.256</v>
      </c>
      <c r="P5238" s="5">
        <v>0.1252056997442158</v>
      </c>
      <c r="Q5238" s="4">
        <v>1</v>
      </c>
      <c r="R5238" s="4">
        <v>0</v>
      </c>
      <c r="S5238" s="4">
        <v>0</v>
      </c>
      <c r="T5238" s="4">
        <v>0</v>
      </c>
      <c r="U5238" s="4">
        <v>0</v>
      </c>
      <c r="V5238" s="5"/>
      <c r="W5238" s="5">
        <v>5276472839.2047453</v>
      </c>
      <c r="X5238" s="6">
        <v>1.3980754977982841</v>
      </c>
      <c r="Y5238" s="6">
        <v>2.6385534780235349</v>
      </c>
      <c r="Z5238" s="6">
        <v>4.9558837408116831</v>
      </c>
      <c r="AA5238" s="6">
        <v>2.1138211382113838</v>
      </c>
      <c r="AB5238" s="6">
        <v>3.021777710291393</v>
      </c>
      <c r="AC5238" s="6"/>
      <c r="AD5238" s="4">
        <v>1</v>
      </c>
      <c r="AE5238" s="4">
        <v>1</v>
      </c>
    </row>
    <row r="5239" spans="1:31" hidden="1" x14ac:dyDescent="0.35">
      <c r="A5239" s="7" t="s">
        <v>263</v>
      </c>
      <c r="B5239" s="7" t="s">
        <v>264</v>
      </c>
      <c r="C5239" s="8"/>
      <c r="D5239" s="9">
        <v>1997</v>
      </c>
      <c r="E5239" s="10">
        <v>31793571000</v>
      </c>
      <c r="F5239" s="10">
        <v>17349210000</v>
      </c>
      <c r="G5239" s="10">
        <v>4922509000</v>
      </c>
      <c r="H5239" s="10">
        <v>5560375000</v>
      </c>
      <c r="I5239" s="11">
        <v>14.90438781169847</v>
      </c>
      <c r="J5239" s="9">
        <v>419450</v>
      </c>
      <c r="K5239" s="10">
        <v>4379661000</v>
      </c>
      <c r="L5239" s="8">
        <v>76.091017381017394</v>
      </c>
      <c r="M5239" s="11">
        <v>11.367000000000001</v>
      </c>
      <c r="N5239" s="11">
        <v>12.605</v>
      </c>
      <c r="O5239" s="10">
        <v>1.26</v>
      </c>
      <c r="P5239" s="10">
        <v>0.1223551517249723</v>
      </c>
      <c r="Q5239" s="9">
        <v>1</v>
      </c>
      <c r="R5239" s="9">
        <v>0</v>
      </c>
      <c r="S5239" s="9">
        <v>0</v>
      </c>
      <c r="T5239" s="9">
        <v>0</v>
      </c>
      <c r="U5239" s="9">
        <v>0</v>
      </c>
      <c r="V5239" s="10"/>
      <c r="W5239" s="10">
        <v>5755818690.2263765</v>
      </c>
      <c r="X5239" s="11">
        <v>5.4198308405675464</v>
      </c>
      <c r="Y5239" s="11">
        <v>3.5591462071545199</v>
      </c>
      <c r="Z5239" s="11">
        <v>9.0845886187462632</v>
      </c>
      <c r="AA5239" s="11">
        <v>0.3184713375796181</v>
      </c>
      <c r="AB5239" s="11">
        <v>-2.276691895869694</v>
      </c>
      <c r="AC5239" s="11"/>
      <c r="AD5239" s="9">
        <v>1</v>
      </c>
      <c r="AE5239" s="9">
        <v>1</v>
      </c>
    </row>
    <row r="5240" spans="1:31" hidden="1" x14ac:dyDescent="0.35">
      <c r="A5240" s="2" t="s">
        <v>263</v>
      </c>
      <c r="B5240" s="2" t="s">
        <v>264</v>
      </c>
      <c r="C5240" s="3"/>
      <c r="D5240" s="4">
        <v>1998</v>
      </c>
      <c r="E5240" s="5">
        <v>33915637000</v>
      </c>
      <c r="F5240" s="5">
        <v>18131018000</v>
      </c>
      <c r="G5240" s="5">
        <v>5070764000</v>
      </c>
      <c r="H5240" s="5">
        <v>6017173000</v>
      </c>
      <c r="I5240" s="6">
        <v>8.2152372816581618</v>
      </c>
      <c r="J5240" s="4">
        <v>424700</v>
      </c>
      <c r="K5240" s="5">
        <v>4641754000</v>
      </c>
      <c r="L5240" s="3">
        <v>76.820403130403136</v>
      </c>
      <c r="M5240" s="6">
        <v>11.173</v>
      </c>
      <c r="N5240" s="6">
        <v>11.811999999999999</v>
      </c>
      <c r="O5240" s="5">
        <v>1.295517</v>
      </c>
      <c r="P5240" s="5">
        <v>0.11785823336507679</v>
      </c>
      <c r="Q5240" s="4">
        <v>1</v>
      </c>
      <c r="R5240" s="4">
        <v>0</v>
      </c>
      <c r="S5240" s="4">
        <v>0</v>
      </c>
      <c r="T5240" s="4">
        <v>0</v>
      </c>
      <c r="U5240" s="4">
        <v>0</v>
      </c>
      <c r="V5240" s="5"/>
      <c r="W5240" s="5">
        <v>6042345276.5804834</v>
      </c>
      <c r="X5240" s="6">
        <v>6.6745129070276619</v>
      </c>
      <c r="Y5240" s="6">
        <v>3.0117771242266902</v>
      </c>
      <c r="Z5240" s="6">
        <v>4.9780335652448571</v>
      </c>
      <c r="AA5240" s="6">
        <v>2.818809523809525</v>
      </c>
      <c r="AB5240" s="6">
        <v>-3.6752995656477112</v>
      </c>
      <c r="AC5240" s="6"/>
      <c r="AD5240" s="4">
        <v>1</v>
      </c>
      <c r="AE5240" s="4">
        <v>1</v>
      </c>
    </row>
    <row r="5241" spans="1:31" hidden="1" x14ac:dyDescent="0.35">
      <c r="A5241" s="7" t="s">
        <v>263</v>
      </c>
      <c r="B5241" s="7" t="s">
        <v>264</v>
      </c>
      <c r="C5241" s="8"/>
      <c r="D5241" s="9">
        <v>1999</v>
      </c>
      <c r="E5241" s="10">
        <v>36688302000</v>
      </c>
      <c r="F5241" s="10">
        <v>20547759000</v>
      </c>
      <c r="G5241" s="10">
        <v>5385546000</v>
      </c>
      <c r="H5241" s="10">
        <v>7106259000</v>
      </c>
      <c r="I5241" s="11">
        <v>18.099629178020979</v>
      </c>
      <c r="J5241" s="9">
        <v>430475</v>
      </c>
      <c r="K5241" s="10">
        <v>5157555000</v>
      </c>
      <c r="L5241" s="8">
        <v>77.607963417963418</v>
      </c>
      <c r="M5241" s="11">
        <v>14.250999999999999</v>
      </c>
      <c r="N5241" s="11">
        <v>14.816000000000001</v>
      </c>
      <c r="O5241" s="10">
        <v>1.022008</v>
      </c>
      <c r="P5241" s="10">
        <v>0.1247581105607555</v>
      </c>
      <c r="Q5241" s="9">
        <v>1</v>
      </c>
      <c r="R5241" s="9">
        <v>0</v>
      </c>
      <c r="S5241" s="9">
        <v>0</v>
      </c>
      <c r="T5241" s="9">
        <v>0</v>
      </c>
      <c r="U5241" s="9">
        <v>0</v>
      </c>
      <c r="V5241" s="10"/>
      <c r="W5241" s="10">
        <v>6645651777.0265484</v>
      </c>
      <c r="X5241" s="11">
        <v>8.1751818490096344</v>
      </c>
      <c r="Y5241" s="11">
        <v>6.2077824958921379</v>
      </c>
      <c r="Z5241" s="11">
        <v>9.9846412747119846</v>
      </c>
      <c r="AA5241" s="11">
        <v>-21.111957620008081</v>
      </c>
      <c r="AB5241" s="11">
        <v>5.854387087498333</v>
      </c>
      <c r="AC5241" s="11"/>
      <c r="AD5241" s="9">
        <v>1</v>
      </c>
      <c r="AE5241" s="9">
        <v>1</v>
      </c>
    </row>
    <row r="5242" spans="1:31" hidden="1" x14ac:dyDescent="0.35">
      <c r="A5242" s="2" t="s">
        <v>263</v>
      </c>
      <c r="B5242" s="2" t="s">
        <v>264</v>
      </c>
      <c r="C5242" s="3"/>
      <c r="D5242" s="4">
        <v>2000</v>
      </c>
      <c r="E5242" s="5">
        <v>39233784000</v>
      </c>
      <c r="F5242" s="5">
        <v>22986027000</v>
      </c>
      <c r="G5242" s="5">
        <v>5585251000</v>
      </c>
      <c r="H5242" s="5">
        <v>7328893000</v>
      </c>
      <c r="I5242" s="6">
        <v>3.1329283100995871</v>
      </c>
      <c r="J5242" s="4">
        <v>436300</v>
      </c>
      <c r="K5242" s="5">
        <v>5855138000</v>
      </c>
      <c r="L5242" s="3">
        <v>80.053209573209585</v>
      </c>
      <c r="M5242" s="6">
        <v>17.131</v>
      </c>
      <c r="N5242" s="6">
        <v>15.012</v>
      </c>
      <c r="O5242" s="5">
        <v>1.166291</v>
      </c>
      <c r="P5242" s="5">
        <v>0.1328773873345204</v>
      </c>
      <c r="Q5242" s="4">
        <v>1</v>
      </c>
      <c r="R5242" s="4">
        <v>0</v>
      </c>
      <c r="S5242" s="4">
        <v>0</v>
      </c>
      <c r="T5242" s="4">
        <v>0</v>
      </c>
      <c r="U5242" s="4">
        <v>0</v>
      </c>
      <c r="V5242" s="5"/>
      <c r="W5242" s="5">
        <v>7314057776.3411331</v>
      </c>
      <c r="X5242" s="6">
        <v>6.938129761360992</v>
      </c>
      <c r="Y5242" s="6">
        <v>3.708166265778809</v>
      </c>
      <c r="Z5242" s="6">
        <v>10.057794505953609</v>
      </c>
      <c r="AA5242" s="6">
        <v>14.117599862231989</v>
      </c>
      <c r="AB5242" s="6">
        <v>6.5080151801520882</v>
      </c>
      <c r="AC5242" s="6"/>
      <c r="AD5242" s="4">
        <v>1</v>
      </c>
      <c r="AE5242" s="4">
        <v>1</v>
      </c>
    </row>
    <row r="5243" spans="1:31" hidden="1" x14ac:dyDescent="0.35">
      <c r="A5243" s="7" t="s">
        <v>263</v>
      </c>
      <c r="B5243" s="7" t="s">
        <v>264</v>
      </c>
      <c r="C5243" s="8">
        <v>78.454820520181229</v>
      </c>
      <c r="D5243" s="9">
        <v>2001</v>
      </c>
      <c r="E5243" s="10">
        <v>40439970000</v>
      </c>
      <c r="F5243" s="10">
        <v>23879889000</v>
      </c>
      <c r="G5243" s="10">
        <v>5966735000</v>
      </c>
      <c r="H5243" s="10">
        <v>7264855000</v>
      </c>
      <c r="I5243" s="11">
        <v>-0.87377452502035169</v>
      </c>
      <c r="J5243" s="9">
        <v>441525</v>
      </c>
      <c r="K5243" s="10">
        <v>5966365000</v>
      </c>
      <c r="L5243" s="8">
        <v>82.18568386568387</v>
      </c>
      <c r="M5243" s="11">
        <v>6.4169999999999998</v>
      </c>
      <c r="N5243" s="11">
        <v>6.83</v>
      </c>
      <c r="O5243" s="10">
        <v>1.6211169999999999</v>
      </c>
      <c r="P5243" s="10">
        <v>0.14251568467945991</v>
      </c>
      <c r="Q5243" s="9">
        <v>1</v>
      </c>
      <c r="R5243" s="9">
        <v>0</v>
      </c>
      <c r="S5243" s="9">
        <v>0</v>
      </c>
      <c r="T5243" s="9">
        <v>0</v>
      </c>
      <c r="U5243" s="9">
        <v>0</v>
      </c>
      <c r="V5243" s="10">
        <v>22795848588.40744</v>
      </c>
      <c r="W5243" s="10">
        <v>7259615932.3208103</v>
      </c>
      <c r="X5243" s="11">
        <v>3.0743555095271971</v>
      </c>
      <c r="Y5243" s="11">
        <v>6.8302033337445351</v>
      </c>
      <c r="Z5243" s="11">
        <v>-0.74434528253832588</v>
      </c>
      <c r="AA5243" s="11">
        <v>38.997642955317318</v>
      </c>
      <c r="AB5243" s="11">
        <v>7.2535271337590217</v>
      </c>
      <c r="AC5243" s="11"/>
      <c r="AD5243" s="9">
        <v>1</v>
      </c>
      <c r="AE5243" s="9">
        <v>1</v>
      </c>
    </row>
    <row r="5244" spans="1:31" hidden="1" x14ac:dyDescent="0.35">
      <c r="A5244" s="2" t="s">
        <v>263</v>
      </c>
      <c r="B5244" s="2" t="s">
        <v>264</v>
      </c>
      <c r="C5244" s="3">
        <v>67.49380801995666</v>
      </c>
      <c r="D5244" s="4">
        <v>2002</v>
      </c>
      <c r="E5244" s="5">
        <v>41744328000</v>
      </c>
      <c r="F5244" s="5">
        <v>25011094000</v>
      </c>
      <c r="G5244" s="5">
        <v>6162648000</v>
      </c>
      <c r="H5244" s="5">
        <v>6906332000</v>
      </c>
      <c r="I5244" s="6">
        <v>-4.9350331149073128</v>
      </c>
      <c r="J5244" s="4">
        <v>446175</v>
      </c>
      <c r="K5244" s="5">
        <v>6198175000</v>
      </c>
      <c r="L5244" s="3">
        <v>83.890285740285748</v>
      </c>
      <c r="M5244" s="6">
        <v>-9.8000000000000004E-2</v>
      </c>
      <c r="N5244" s="6">
        <v>-1.4890000000000001</v>
      </c>
      <c r="O5244" s="5">
        <v>3.6987429999999999</v>
      </c>
      <c r="P5244" s="5">
        <v>0.15602156862994979</v>
      </c>
      <c r="Q5244" s="4">
        <v>1</v>
      </c>
      <c r="R5244" s="4">
        <v>0</v>
      </c>
      <c r="S5244" s="4">
        <v>0</v>
      </c>
      <c r="T5244" s="4">
        <v>0</v>
      </c>
      <c r="U5244" s="4">
        <v>0</v>
      </c>
      <c r="V5244" s="5">
        <v>20122639491.671612</v>
      </c>
      <c r="W5244" s="5">
        <v>7388429953.8432913</v>
      </c>
      <c r="X5244" s="6">
        <v>3.2254178230102539</v>
      </c>
      <c r="Y5244" s="6">
        <v>3.283420497139558</v>
      </c>
      <c r="Z5244" s="6">
        <v>1.7743916857775239</v>
      </c>
      <c r="AA5244" s="6">
        <v>128.16015130308301</v>
      </c>
      <c r="AB5244" s="6">
        <v>9.4767702101468512</v>
      </c>
      <c r="AC5244" s="6">
        <v>-11.72673649927323</v>
      </c>
      <c r="AD5244" s="4">
        <v>1</v>
      </c>
      <c r="AE5244" s="4">
        <v>1</v>
      </c>
    </row>
    <row r="5245" spans="1:31" hidden="1" x14ac:dyDescent="0.35">
      <c r="A5245" s="7" t="s">
        <v>263</v>
      </c>
      <c r="B5245" s="7" t="s">
        <v>264</v>
      </c>
      <c r="C5245" s="8">
        <v>69.054035211495574</v>
      </c>
      <c r="D5245" s="9">
        <v>2003</v>
      </c>
      <c r="E5245" s="10">
        <v>42837770000</v>
      </c>
      <c r="F5245" s="10">
        <v>26227287000</v>
      </c>
      <c r="G5245" s="10">
        <v>6308315000</v>
      </c>
      <c r="H5245" s="10">
        <v>7447652000</v>
      </c>
      <c r="I5245" s="11">
        <v>7.8380245838167042</v>
      </c>
      <c r="J5245" s="9">
        <v>451630</v>
      </c>
      <c r="K5245" s="10">
        <v>6459806000</v>
      </c>
      <c r="L5245" s="8">
        <v>85.609902629902649</v>
      </c>
      <c r="M5245" s="11">
        <v>2.7829999999999999</v>
      </c>
      <c r="N5245" s="11">
        <v>3.6429999999999998</v>
      </c>
      <c r="O5245" s="10">
        <v>3.6214219999999999</v>
      </c>
      <c r="P5245" s="10">
        <v>0.16378230000329461</v>
      </c>
      <c r="Q5245" s="9">
        <v>1</v>
      </c>
      <c r="R5245" s="9">
        <v>0</v>
      </c>
      <c r="S5245" s="9">
        <v>0</v>
      </c>
      <c r="T5245" s="9">
        <v>0</v>
      </c>
      <c r="U5245" s="9">
        <v>0</v>
      </c>
      <c r="V5245" s="10">
        <v>21155262935.288071</v>
      </c>
      <c r="W5245" s="10">
        <v>7545629420.846529</v>
      </c>
      <c r="X5245" s="11">
        <v>2.6193786135448152</v>
      </c>
      <c r="Y5245" s="11">
        <v>2.3637079385355131</v>
      </c>
      <c r="Z5245" s="11">
        <v>2.1276437346674202</v>
      </c>
      <c r="AA5245" s="11">
        <v>-2.0904669505288682</v>
      </c>
      <c r="AB5245" s="11">
        <v>4.9741400765887924</v>
      </c>
      <c r="AC5245" s="11">
        <v>5.1316500702795498</v>
      </c>
      <c r="AD5245" s="9">
        <v>1</v>
      </c>
      <c r="AE5245" s="9">
        <v>1</v>
      </c>
    </row>
    <row r="5246" spans="1:31" hidden="1" x14ac:dyDescent="0.35">
      <c r="A5246" s="2" t="s">
        <v>263</v>
      </c>
      <c r="B5246" s="2" t="s">
        <v>264</v>
      </c>
      <c r="C5246" s="3">
        <v>65.99646881289047</v>
      </c>
      <c r="D5246" s="4">
        <v>2004</v>
      </c>
      <c r="E5246" s="5">
        <v>44650617000</v>
      </c>
      <c r="F5246" s="5">
        <v>28189387000</v>
      </c>
      <c r="G5246" s="5">
        <v>6509812000</v>
      </c>
      <c r="H5246" s="5">
        <v>7849328000</v>
      </c>
      <c r="I5246" s="6">
        <v>5.393323963042306</v>
      </c>
      <c r="J5246" s="4">
        <v>458095</v>
      </c>
      <c r="K5246" s="5">
        <v>6777454000</v>
      </c>
      <c r="L5246" s="3">
        <v>87.515304395304398</v>
      </c>
      <c r="M5246" s="6">
        <v>9.2319999999999993</v>
      </c>
      <c r="N5246" s="6">
        <v>9.0950000000000006</v>
      </c>
      <c r="O5246" s="5">
        <v>4.1321499999999993</v>
      </c>
      <c r="P5246" s="5">
        <v>0.18534830799412749</v>
      </c>
      <c r="Q5246" s="4">
        <v>1</v>
      </c>
      <c r="R5246" s="4">
        <v>0</v>
      </c>
      <c r="S5246" s="4">
        <v>0</v>
      </c>
      <c r="T5246" s="4">
        <v>0</v>
      </c>
      <c r="U5246" s="4">
        <v>0</v>
      </c>
      <c r="V5246" s="5">
        <v>21257996105.419701</v>
      </c>
      <c r="W5246" s="5">
        <v>7744307177.8467607</v>
      </c>
      <c r="X5246" s="6">
        <v>4.2318892883546466</v>
      </c>
      <c r="Y5246" s="6">
        <v>3.1941493092846498</v>
      </c>
      <c r="Z5246" s="6">
        <v>2.6330176837380721</v>
      </c>
      <c r="AA5246" s="6">
        <v>14.10296839197418</v>
      </c>
      <c r="AB5246" s="6">
        <v>13.167483904181999</v>
      </c>
      <c r="AC5246" s="6">
        <v>0.48561518921260038</v>
      </c>
      <c r="AD5246" s="4">
        <v>1</v>
      </c>
      <c r="AE5246" s="4">
        <v>1</v>
      </c>
    </row>
    <row r="5247" spans="1:31" hidden="1" x14ac:dyDescent="0.35">
      <c r="A5247" s="7" t="s">
        <v>263</v>
      </c>
      <c r="B5247" s="7" t="s">
        <v>264</v>
      </c>
      <c r="C5247" s="8">
        <v>71.272447997565209</v>
      </c>
      <c r="D5247" s="9">
        <v>2005</v>
      </c>
      <c r="E5247" s="10">
        <v>45759236000</v>
      </c>
      <c r="F5247" s="10">
        <v>30280986000</v>
      </c>
      <c r="G5247" s="10">
        <v>6704735000</v>
      </c>
      <c r="H5247" s="10">
        <v>8243857000</v>
      </c>
      <c r="I5247" s="11">
        <v>5.0262774087157567</v>
      </c>
      <c r="J5247" s="9">
        <v>465158</v>
      </c>
      <c r="K5247" s="10">
        <v>7671856000</v>
      </c>
      <c r="L5247" s="8">
        <v>89.692419692419705</v>
      </c>
      <c r="M5247" s="11">
        <v>5.976</v>
      </c>
      <c r="N5247" s="11">
        <v>6.1479999999999997</v>
      </c>
      <c r="O5247" s="10">
        <v>4.1291229999999999</v>
      </c>
      <c r="P5247" s="10">
        <v>0.1880710849639185</v>
      </c>
      <c r="Q5247" s="9">
        <v>1</v>
      </c>
      <c r="R5247" s="9">
        <v>0</v>
      </c>
      <c r="S5247" s="9">
        <v>0</v>
      </c>
      <c r="T5247" s="9">
        <v>0</v>
      </c>
      <c r="U5247" s="9">
        <v>0</v>
      </c>
      <c r="V5247" s="10">
        <v>24062234104.075569</v>
      </c>
      <c r="W5247" s="10">
        <v>8553516591.8245173</v>
      </c>
      <c r="X5247" s="11">
        <v>2.4828749846838618</v>
      </c>
      <c r="Y5247" s="11">
        <v>2.994295380573202</v>
      </c>
      <c r="Z5247" s="11">
        <v>10.449087250730029</v>
      </c>
      <c r="AA5247" s="11">
        <v>-7.3254843120396096E-2</v>
      </c>
      <c r="AB5247" s="11">
        <v>1.4690055707858281</v>
      </c>
      <c r="AC5247" s="11">
        <v>13.191450335908829</v>
      </c>
      <c r="AD5247" s="9">
        <v>1</v>
      </c>
      <c r="AE5247" s="9">
        <v>1</v>
      </c>
    </row>
    <row r="5248" spans="1:31" hidden="1" x14ac:dyDescent="0.35">
      <c r="A5248" s="2" t="s">
        <v>263</v>
      </c>
      <c r="B5248" s="2" t="s">
        <v>264</v>
      </c>
      <c r="C5248" s="3">
        <v>74.724115213308423</v>
      </c>
      <c r="D5248" s="4">
        <v>2006</v>
      </c>
      <c r="E5248" s="5">
        <v>48512439000</v>
      </c>
      <c r="F5248" s="5">
        <v>34175045000</v>
      </c>
      <c r="G5248" s="5">
        <v>6710836000</v>
      </c>
      <c r="H5248" s="5">
        <v>8056755000</v>
      </c>
      <c r="I5248" s="6">
        <v>-2.2695929829932742</v>
      </c>
      <c r="J5248" s="4">
        <v>472637</v>
      </c>
      <c r="K5248" s="5">
        <v>8178034000</v>
      </c>
      <c r="L5248" s="3">
        <v>92.083902083902075</v>
      </c>
      <c r="M5248" s="6">
        <v>12.923</v>
      </c>
      <c r="N5248" s="6">
        <v>11.492000000000001</v>
      </c>
      <c r="O5248" s="5">
        <v>4.3335119999999998</v>
      </c>
      <c r="P5248" s="5">
        <v>0.1845587212509911</v>
      </c>
      <c r="Q5248" s="4">
        <v>1</v>
      </c>
      <c r="R5248" s="4">
        <v>0</v>
      </c>
      <c r="S5248" s="4">
        <v>0</v>
      </c>
      <c r="T5248" s="4">
        <v>0</v>
      </c>
      <c r="U5248" s="4">
        <v>0</v>
      </c>
      <c r="V5248" s="5">
        <v>27732317399.768761</v>
      </c>
      <c r="W5248" s="5">
        <v>8881068042.2171955</v>
      </c>
      <c r="X5248" s="6">
        <v>6.0167154014546922</v>
      </c>
      <c r="Y5248" s="6">
        <v>9.0995393553958498E-2</v>
      </c>
      <c r="Z5248" s="6">
        <v>3.829436079024541</v>
      </c>
      <c r="AA5248" s="6">
        <v>4.9499373111433087</v>
      </c>
      <c r="AB5248" s="6">
        <v>-1.867572420077892</v>
      </c>
      <c r="AC5248" s="6">
        <v>15.252462758940441</v>
      </c>
      <c r="AD5248" s="4">
        <v>1</v>
      </c>
      <c r="AE5248" s="4">
        <v>1</v>
      </c>
    </row>
    <row r="5249" spans="1:31" hidden="1" x14ac:dyDescent="0.35">
      <c r="A5249" s="7" t="s">
        <v>263</v>
      </c>
      <c r="B5249" s="7" t="s">
        <v>264</v>
      </c>
      <c r="C5249" s="8">
        <v>85.311839839765796</v>
      </c>
      <c r="D5249" s="9">
        <v>2007</v>
      </c>
      <c r="E5249" s="10">
        <v>52441300000</v>
      </c>
      <c r="F5249" s="10">
        <v>37641903000</v>
      </c>
      <c r="G5249" s="10">
        <v>6738082000</v>
      </c>
      <c r="H5249" s="10">
        <v>8953926000</v>
      </c>
      <c r="I5249" s="11">
        <v>11.13563711444621</v>
      </c>
      <c r="J5249" s="9">
        <v>479993</v>
      </c>
      <c r="K5249" s="10">
        <v>9177226000</v>
      </c>
      <c r="L5249" s="8">
        <v>94.213304213304198</v>
      </c>
      <c r="M5249" s="11">
        <v>5.1280000000000001</v>
      </c>
      <c r="N5249" s="11">
        <v>2.5640000000000001</v>
      </c>
      <c r="O5249" s="10">
        <v>4.0013580000000006</v>
      </c>
      <c r="P5249" s="10">
        <v>0.17908750181635399</v>
      </c>
      <c r="Q5249" s="9">
        <v>1</v>
      </c>
      <c r="R5249" s="9">
        <v>0</v>
      </c>
      <c r="S5249" s="9">
        <v>0</v>
      </c>
      <c r="T5249" s="9">
        <v>0</v>
      </c>
      <c r="U5249" s="9">
        <v>0</v>
      </c>
      <c r="V5249" s="10">
        <v>34085419536.17757</v>
      </c>
      <c r="W5249" s="10">
        <v>9740902388.0770035</v>
      </c>
      <c r="X5249" s="11">
        <v>8.0986672304808263</v>
      </c>
      <c r="Y5249" s="11">
        <v>0.40600008702343487</v>
      </c>
      <c r="Z5249" s="11">
        <v>9.6816547488712494</v>
      </c>
      <c r="AA5249" s="11">
        <v>-7.6647762830701556</v>
      </c>
      <c r="AB5249" s="11">
        <v>-2.9644870735729172</v>
      </c>
      <c r="AC5249" s="11">
        <v>22.908659398445309</v>
      </c>
      <c r="AD5249" s="9">
        <v>1</v>
      </c>
      <c r="AE5249" s="9">
        <v>1</v>
      </c>
    </row>
    <row r="5250" spans="1:31" hidden="1" x14ac:dyDescent="0.35">
      <c r="A5250" s="2" t="s">
        <v>263</v>
      </c>
      <c r="B5250" s="2" t="s">
        <v>264</v>
      </c>
      <c r="C5250" s="3">
        <v>101.153326883708</v>
      </c>
      <c r="D5250" s="4">
        <v>2008</v>
      </c>
      <c r="E5250" s="5">
        <v>52283884000</v>
      </c>
      <c r="F5250" s="5">
        <v>40009559000</v>
      </c>
      <c r="G5250" s="5">
        <v>6954305000</v>
      </c>
      <c r="H5250" s="5">
        <v>9863053000</v>
      </c>
      <c r="I5250" s="6">
        <v>10.153389697435509</v>
      </c>
      <c r="J5250" s="4">
        <v>488650</v>
      </c>
      <c r="K5250" s="5">
        <v>9424536000</v>
      </c>
      <c r="L5250" s="3">
        <v>97.418327418327436</v>
      </c>
      <c r="M5250" s="6">
        <v>-0.32700000000000001</v>
      </c>
      <c r="N5250" s="6">
        <v>2.181</v>
      </c>
      <c r="O5250" s="5">
        <v>3.5570909999999998</v>
      </c>
      <c r="P5250" s="5">
        <v>0.1777118904152615</v>
      </c>
      <c r="Q5250" s="4">
        <v>1</v>
      </c>
      <c r="R5250" s="4">
        <v>0</v>
      </c>
      <c r="S5250" s="4">
        <v>0</v>
      </c>
      <c r="T5250" s="4">
        <v>0</v>
      </c>
      <c r="U5250" s="4">
        <v>0</v>
      </c>
      <c r="V5250" s="5">
        <v>41543517603.430069</v>
      </c>
      <c r="W5250" s="5">
        <v>9674294611.4541378</v>
      </c>
      <c r="X5250" s="6">
        <v>-0.30017562493683408</v>
      </c>
      <c r="Y5250" s="6">
        <v>3.2089695554313531</v>
      </c>
      <c r="Z5250" s="6">
        <v>-0.68379472423822352</v>
      </c>
      <c r="AA5250" s="6">
        <v>-11.10290556356119</v>
      </c>
      <c r="AB5250" s="6">
        <v>-0.76812250276578076</v>
      </c>
      <c r="AC5250" s="6">
        <v>21.88061103175399</v>
      </c>
      <c r="AD5250" s="4">
        <v>1</v>
      </c>
      <c r="AE5250" s="4">
        <v>1</v>
      </c>
    </row>
    <row r="5251" spans="1:31" hidden="1" x14ac:dyDescent="0.35">
      <c r="A5251" s="7" t="s">
        <v>263</v>
      </c>
      <c r="B5251" s="7" t="s">
        <v>264</v>
      </c>
      <c r="C5251" s="8">
        <v>100.9737509987966</v>
      </c>
      <c r="D5251" s="9">
        <v>2009</v>
      </c>
      <c r="E5251" s="10">
        <v>50590433000</v>
      </c>
      <c r="F5251" s="10">
        <v>39050743000</v>
      </c>
      <c r="G5251" s="10">
        <v>7274939000</v>
      </c>
      <c r="H5251" s="10">
        <v>7532869000</v>
      </c>
      <c r="I5251" s="11">
        <v>-23.6253825260799</v>
      </c>
      <c r="J5251" s="9">
        <v>497783</v>
      </c>
      <c r="K5251" s="10">
        <v>9309349000</v>
      </c>
      <c r="L5251" s="8">
        <v>97.776867776867803</v>
      </c>
      <c r="M5251" s="11">
        <v>-7.2430000000000003</v>
      </c>
      <c r="N5251" s="11">
        <v>-9.0739999999999998</v>
      </c>
      <c r="O5251" s="10">
        <v>3.8783789999999998</v>
      </c>
      <c r="P5251" s="10">
        <v>0.1700652594472325</v>
      </c>
      <c r="Q5251" s="9">
        <v>1</v>
      </c>
      <c r="R5251" s="9">
        <v>0</v>
      </c>
      <c r="S5251" s="9">
        <v>0</v>
      </c>
      <c r="T5251" s="9">
        <v>0</v>
      </c>
      <c r="U5251" s="9">
        <v>0</v>
      </c>
      <c r="V5251" s="10">
        <v>40327534412.314903</v>
      </c>
      <c r="W5251" s="10">
        <v>9521013724.0686073</v>
      </c>
      <c r="X5251" s="11">
        <v>-3.238954091474918</v>
      </c>
      <c r="Y5251" s="11">
        <v>4.610582941070315</v>
      </c>
      <c r="Z5251" s="11">
        <v>-1.584414094688098</v>
      </c>
      <c r="AA5251" s="11">
        <v>9.0323244471395316</v>
      </c>
      <c r="AB5251" s="11">
        <v>-4.302824616946582</v>
      </c>
      <c r="AC5251" s="11">
        <v>-2.9270106655936492</v>
      </c>
      <c r="AD5251" s="9">
        <v>1</v>
      </c>
      <c r="AE5251" s="9">
        <v>1</v>
      </c>
    </row>
    <row r="5252" spans="1:31" hidden="1" x14ac:dyDescent="0.35">
      <c r="A5252" s="2" t="s">
        <v>263</v>
      </c>
      <c r="B5252" s="2" t="s">
        <v>264</v>
      </c>
      <c r="C5252" s="3">
        <v>86.117127169805059</v>
      </c>
      <c r="D5252" s="4">
        <v>2010</v>
      </c>
      <c r="E5252" s="5">
        <v>52492843000</v>
      </c>
      <c r="F5252" s="5">
        <v>42402715000</v>
      </c>
      <c r="G5252" s="5">
        <v>7550015000</v>
      </c>
      <c r="H5252" s="5">
        <v>9129936000</v>
      </c>
      <c r="I5252" s="6">
        <v>21.20131121356286</v>
      </c>
      <c r="J5252" s="4">
        <v>506953</v>
      </c>
      <c r="K5252" s="5">
        <v>10099411000</v>
      </c>
      <c r="L5252" s="3">
        <v>100</v>
      </c>
      <c r="M5252" s="6">
        <v>10.156000000000001</v>
      </c>
      <c r="N5252" s="6">
        <v>14.253</v>
      </c>
      <c r="O5252" s="5">
        <v>4.5912759999999997</v>
      </c>
      <c r="P5252" s="5">
        <v>0.1791921579818655</v>
      </c>
      <c r="Q5252" s="4">
        <v>1</v>
      </c>
      <c r="R5252" s="4">
        <v>0</v>
      </c>
      <c r="S5252" s="4">
        <v>0</v>
      </c>
      <c r="T5252" s="4">
        <v>0</v>
      </c>
      <c r="U5252" s="4">
        <v>0</v>
      </c>
      <c r="V5252" s="5">
        <v>36516000000.000008</v>
      </c>
      <c r="W5252" s="5">
        <v>10099411000</v>
      </c>
      <c r="X5252" s="6">
        <v>3.7604145432002931</v>
      </c>
      <c r="Y5252" s="6">
        <v>3.7811451065087969</v>
      </c>
      <c r="Z5252" s="6">
        <v>6.0749547547572131</v>
      </c>
      <c r="AA5252" s="6">
        <v>18.38131343017276</v>
      </c>
      <c r="AB5252" s="6">
        <v>5.3667036785163491</v>
      </c>
      <c r="AC5252" s="6">
        <v>-9.4514442002458559</v>
      </c>
      <c r="AD5252" s="4">
        <v>1</v>
      </c>
      <c r="AE5252" s="4">
        <v>1</v>
      </c>
    </row>
    <row r="5253" spans="1:31" hidden="1" x14ac:dyDescent="0.35">
      <c r="A5253" s="7" t="s">
        <v>263</v>
      </c>
      <c r="B5253" s="7" t="s">
        <v>264</v>
      </c>
      <c r="C5253" s="8">
        <v>84.176630049644587</v>
      </c>
      <c r="D5253" s="9">
        <v>2011</v>
      </c>
      <c r="E5253" s="10">
        <v>53041025000</v>
      </c>
      <c r="F5253" s="10">
        <v>44323466000</v>
      </c>
      <c r="G5253" s="10">
        <v>7761914000</v>
      </c>
      <c r="H5253" s="10">
        <v>10002455000</v>
      </c>
      <c r="I5253" s="11">
        <v>9.5566825441054704</v>
      </c>
      <c r="J5253" s="9">
        <v>518347</v>
      </c>
      <c r="K5253" s="10">
        <v>10631891000</v>
      </c>
      <c r="L5253" s="8">
        <v>103.4106834106834</v>
      </c>
      <c r="M5253" s="11">
        <v>4.3879999999999999</v>
      </c>
      <c r="N5253" s="11">
        <v>6.7460000000000004</v>
      </c>
      <c r="O5253" s="10">
        <v>3.7162929999999998</v>
      </c>
      <c r="P5253" s="10">
        <v>0.17473445649487679</v>
      </c>
      <c r="Q5253" s="9">
        <v>1</v>
      </c>
      <c r="R5253" s="9">
        <v>0</v>
      </c>
      <c r="S5253" s="9">
        <v>0</v>
      </c>
      <c r="T5253" s="9">
        <v>0</v>
      </c>
      <c r="U5253" s="9">
        <v>0</v>
      </c>
      <c r="V5253" s="10">
        <v>36079444376.000992</v>
      </c>
      <c r="W5253" s="10">
        <v>10281230767.78894</v>
      </c>
      <c r="X5253" s="11">
        <v>1.0442985532332481</v>
      </c>
      <c r="Y5253" s="11">
        <v>2.806603695489347</v>
      </c>
      <c r="Z5253" s="11">
        <v>1.8003007085160141</v>
      </c>
      <c r="AA5253" s="11">
        <v>-19.057512552066129</v>
      </c>
      <c r="AB5253" s="11">
        <v>-2.4876654967455849</v>
      </c>
      <c r="AC5253" s="11">
        <v>-1.1955187424663589</v>
      </c>
      <c r="AD5253" s="9">
        <v>1</v>
      </c>
      <c r="AE5253" s="9">
        <v>1</v>
      </c>
    </row>
    <row r="5254" spans="1:31" hidden="1" x14ac:dyDescent="0.35">
      <c r="A5254" s="2" t="s">
        <v>263</v>
      </c>
      <c r="B5254" s="2" t="s">
        <v>264</v>
      </c>
      <c r="C5254" s="3">
        <v>83.582945176010142</v>
      </c>
      <c r="D5254" s="4">
        <v>2012</v>
      </c>
      <c r="E5254" s="5">
        <v>53916150000</v>
      </c>
      <c r="F5254" s="5">
        <v>46526238000</v>
      </c>
      <c r="G5254" s="5">
        <v>8059910000</v>
      </c>
      <c r="H5254" s="5">
        <v>9952477000</v>
      </c>
      <c r="I5254" s="6">
        <v>-0.49965733412446411</v>
      </c>
      <c r="J5254" s="4">
        <v>530946</v>
      </c>
      <c r="K5254" s="5">
        <v>11365349000</v>
      </c>
      <c r="L5254" s="3">
        <v>106.1643461643462</v>
      </c>
      <c r="M5254" s="6">
        <v>1.619</v>
      </c>
      <c r="N5254" s="6">
        <v>1.76</v>
      </c>
      <c r="O5254" s="5">
        <v>3.8169729999999999</v>
      </c>
      <c r="P5254" s="5">
        <v>0.17123353074676401</v>
      </c>
      <c r="Q5254" s="4">
        <v>1</v>
      </c>
      <c r="R5254" s="4">
        <v>0</v>
      </c>
      <c r="S5254" s="4">
        <v>0</v>
      </c>
      <c r="T5254" s="4">
        <v>0</v>
      </c>
      <c r="U5254" s="4">
        <v>0</v>
      </c>
      <c r="V5254" s="5">
        <v>36629999999.999977</v>
      </c>
      <c r="W5254" s="5">
        <v>10705429280.75499</v>
      </c>
      <c r="X5254" s="6">
        <v>1.649902127645535</v>
      </c>
      <c r="Y5254" s="6">
        <v>3.8392077005748848</v>
      </c>
      <c r="Z5254" s="6">
        <v>4.1259507013017727</v>
      </c>
      <c r="AA5254" s="6">
        <v>2.7091512967357549</v>
      </c>
      <c r="AB5254" s="6">
        <v>-2.0035691977073959</v>
      </c>
      <c r="AC5254" s="6">
        <v>1.5259537210755909</v>
      </c>
      <c r="AD5254" s="4">
        <v>1</v>
      </c>
      <c r="AE5254" s="4">
        <v>1</v>
      </c>
    </row>
    <row r="5255" spans="1:31" hidden="1" x14ac:dyDescent="0.35">
      <c r="A5255" s="7" t="s">
        <v>263</v>
      </c>
      <c r="B5255" s="7" t="s">
        <v>264</v>
      </c>
      <c r="C5255" s="8">
        <v>86.661458071190026</v>
      </c>
      <c r="D5255" s="9">
        <v>2013</v>
      </c>
      <c r="E5255" s="10">
        <v>55626257000</v>
      </c>
      <c r="F5255" s="10">
        <v>49094489000</v>
      </c>
      <c r="G5255" s="10">
        <v>8386522999.999999</v>
      </c>
      <c r="H5255" s="10">
        <v>10053782000</v>
      </c>
      <c r="I5255" s="11">
        <v>1.017887305843558</v>
      </c>
      <c r="J5255" s="9">
        <v>543360</v>
      </c>
      <c r="K5255" s="10">
        <v>12053810000</v>
      </c>
      <c r="L5255" s="8">
        <v>108.005278005278</v>
      </c>
      <c r="M5255" s="11">
        <v>6.3159999999999998</v>
      </c>
      <c r="N5255" s="11">
        <v>6.2290000000000001</v>
      </c>
      <c r="O5255" s="10">
        <v>2.8891279999999999</v>
      </c>
      <c r="P5255" s="10">
        <v>0.16272347712789639</v>
      </c>
      <c r="Q5255" s="9">
        <v>1</v>
      </c>
      <c r="R5255" s="9">
        <v>0</v>
      </c>
      <c r="S5255" s="9">
        <v>0</v>
      </c>
      <c r="T5255" s="9">
        <v>0</v>
      </c>
      <c r="U5255" s="9">
        <v>0</v>
      </c>
      <c r="V5255" s="10">
        <v>39392519315.510551</v>
      </c>
      <c r="W5255" s="10">
        <v>11160389772.25812</v>
      </c>
      <c r="X5255" s="11">
        <v>3.171789899686829</v>
      </c>
      <c r="Y5255" s="11">
        <v>4.0523157206469929</v>
      </c>
      <c r="Z5255" s="11">
        <v>4.2498108162837926</v>
      </c>
      <c r="AA5255" s="11">
        <v>-24.308398304101171</v>
      </c>
      <c r="AB5255" s="11">
        <v>-4.9698523307640423</v>
      </c>
      <c r="AC5255" s="11">
        <v>7.5416852730291462</v>
      </c>
      <c r="AD5255" s="9">
        <v>1</v>
      </c>
      <c r="AE5255" s="9">
        <v>1</v>
      </c>
    </row>
    <row r="5256" spans="1:31" hidden="1" x14ac:dyDescent="0.35">
      <c r="A5256" s="2" t="s">
        <v>263</v>
      </c>
      <c r="B5256" s="2" t="s">
        <v>264</v>
      </c>
      <c r="C5256" s="3">
        <v>86.305964539773669</v>
      </c>
      <c r="D5256" s="4">
        <v>2014</v>
      </c>
      <c r="E5256" s="5">
        <v>57085382000</v>
      </c>
      <c r="F5256" s="5">
        <v>51791322000</v>
      </c>
      <c r="G5256" s="5">
        <v>8481656999.999999</v>
      </c>
      <c r="H5256" s="5">
        <v>11058405000</v>
      </c>
      <c r="I5256" s="6">
        <v>9.9924883988930606</v>
      </c>
      <c r="J5256" s="4">
        <v>556319</v>
      </c>
      <c r="K5256" s="5">
        <v>12815844000</v>
      </c>
      <c r="L5256" s="3">
        <v>108.6841386841387</v>
      </c>
      <c r="M5256" s="6">
        <v>6.516</v>
      </c>
      <c r="N5256" s="6">
        <v>8.2360000000000007</v>
      </c>
      <c r="O5256" s="5">
        <v>2.9649809999999999</v>
      </c>
      <c r="P5256" s="5">
        <v>0.15758243823419421</v>
      </c>
      <c r="Q5256" s="4">
        <v>1</v>
      </c>
      <c r="R5256" s="4">
        <v>0</v>
      </c>
      <c r="S5256" s="4">
        <v>0</v>
      </c>
      <c r="T5256" s="4">
        <v>0</v>
      </c>
      <c r="U5256" s="4">
        <v>0</v>
      </c>
      <c r="V5256" s="5">
        <v>41127436386.928223</v>
      </c>
      <c r="W5256" s="5">
        <v>11791825518.57527</v>
      </c>
      <c r="X5256" s="6">
        <v>2.6230867915488179</v>
      </c>
      <c r="Y5256" s="6">
        <v>1.1343676038329591</v>
      </c>
      <c r="Z5256" s="6">
        <v>5.6578287963269034</v>
      </c>
      <c r="AA5256" s="6">
        <v>2.625463461639634</v>
      </c>
      <c r="AB5256" s="6">
        <v>-3.1593713362340829</v>
      </c>
      <c r="AC5256" s="6">
        <v>4.4041790206968532</v>
      </c>
      <c r="AD5256" s="4">
        <v>1</v>
      </c>
      <c r="AE5256" s="4">
        <v>1</v>
      </c>
    </row>
    <row r="5257" spans="1:31" hidden="1" x14ac:dyDescent="0.35">
      <c r="A5257" s="7" t="s">
        <v>263</v>
      </c>
      <c r="B5257" s="7" t="s">
        <v>264</v>
      </c>
      <c r="C5257" s="8">
        <v>91.784051155266695</v>
      </c>
      <c r="D5257" s="9">
        <v>2015</v>
      </c>
      <c r="E5257" s="10">
        <v>58381097000</v>
      </c>
      <c r="F5257" s="10">
        <v>54142304000</v>
      </c>
      <c r="G5257" s="10">
        <v>8645532000</v>
      </c>
      <c r="H5257" s="10">
        <v>11155359000</v>
      </c>
      <c r="I5257" s="11">
        <v>0.87674488319065347</v>
      </c>
      <c r="J5257" s="9">
        <v>569604</v>
      </c>
      <c r="K5257" s="10">
        <v>12626992000</v>
      </c>
      <c r="L5257" s="8">
        <v>109.2001092001092</v>
      </c>
      <c r="M5257" s="11">
        <v>5.1390000000000002</v>
      </c>
      <c r="N5257" s="11">
        <v>5.7080000000000002</v>
      </c>
      <c r="O5257" s="10">
        <v>2.7660800000000001</v>
      </c>
      <c r="P5257" s="10">
        <v>0.15299286133144499</v>
      </c>
      <c r="Q5257" s="9">
        <v>1</v>
      </c>
      <c r="R5257" s="9">
        <v>0</v>
      </c>
      <c r="S5257" s="9">
        <v>0</v>
      </c>
      <c r="T5257" s="9">
        <v>0</v>
      </c>
      <c r="U5257" s="9">
        <v>0</v>
      </c>
      <c r="V5257" s="10">
        <v>45507280500.000023</v>
      </c>
      <c r="W5257" s="10">
        <v>11563167924</v>
      </c>
      <c r="X5257" s="11">
        <v>2.2697842330283442</v>
      </c>
      <c r="Y5257" s="11">
        <v>1.9321106712992639</v>
      </c>
      <c r="Z5257" s="11">
        <v>-1.9391195554502341</v>
      </c>
      <c r="AA5257" s="11">
        <v>-6.7083397836276246</v>
      </c>
      <c r="AB5257" s="11">
        <v>-2.912492631906312</v>
      </c>
      <c r="AC5257" s="11">
        <v>10.64944596075982</v>
      </c>
      <c r="AD5257" s="9">
        <v>1</v>
      </c>
      <c r="AE5257" s="9">
        <v>1</v>
      </c>
    </row>
    <row r="5258" spans="1:31" hidden="1" x14ac:dyDescent="0.35">
      <c r="A5258" s="2" t="s">
        <v>263</v>
      </c>
      <c r="B5258" s="2" t="s">
        <v>264</v>
      </c>
      <c r="C5258" s="3">
        <v>96.253085944886081</v>
      </c>
      <c r="D5258" s="4">
        <v>2016</v>
      </c>
      <c r="E5258" s="5">
        <v>61287419000</v>
      </c>
      <c r="F5258" s="5">
        <v>56208068000</v>
      </c>
      <c r="G5258" s="5">
        <v>8741301000</v>
      </c>
      <c r="H5258" s="5">
        <v>10861997000</v>
      </c>
      <c r="I5258" s="6">
        <v>-2.6297853793858219</v>
      </c>
      <c r="J5258" s="4">
        <v>582014</v>
      </c>
      <c r="K5258" s="5">
        <v>13359258000</v>
      </c>
      <c r="L5258" s="3">
        <v>109.5176995176995</v>
      </c>
      <c r="M5258" s="6">
        <v>5.3090000000000002</v>
      </c>
      <c r="N5258" s="6">
        <v>3.7519999999999998</v>
      </c>
      <c r="O5258" s="5">
        <v>2.1975799999999999</v>
      </c>
      <c r="P5258" s="5">
        <v>0.1508566781239484</v>
      </c>
      <c r="Q5258" s="4">
        <v>1</v>
      </c>
      <c r="R5258" s="4">
        <v>0</v>
      </c>
      <c r="S5258" s="4">
        <v>0</v>
      </c>
      <c r="T5258" s="4">
        <v>0</v>
      </c>
      <c r="U5258" s="4">
        <v>0</v>
      </c>
      <c r="V5258" s="5">
        <v>49400234152.340302</v>
      </c>
      <c r="W5258" s="5">
        <v>12198263896.00246</v>
      </c>
      <c r="X5258" s="6">
        <v>4.9781901152011576</v>
      </c>
      <c r="Y5258" s="6">
        <v>1.107728246220129</v>
      </c>
      <c r="Z5258" s="6">
        <v>5.4924046435776761</v>
      </c>
      <c r="AA5258" s="6">
        <v>-20.552550902360029</v>
      </c>
      <c r="AB5258" s="6">
        <v>-1.396263321638743</v>
      </c>
      <c r="AC5258" s="6">
        <v>8.5545732673265</v>
      </c>
      <c r="AD5258" s="4">
        <v>1</v>
      </c>
      <c r="AE5258" s="4">
        <v>1</v>
      </c>
    </row>
    <row r="5259" spans="1:31" hidden="1" x14ac:dyDescent="0.35">
      <c r="A5259" s="7" t="s">
        <v>263</v>
      </c>
      <c r="B5259" s="7" t="s">
        <v>264</v>
      </c>
      <c r="C5259" s="8">
        <v>100.4731334937309</v>
      </c>
      <c r="D5259" s="9">
        <v>2017</v>
      </c>
      <c r="E5259" s="10">
        <v>62094689000</v>
      </c>
      <c r="F5259" s="10">
        <v>58168784000</v>
      </c>
      <c r="G5259" s="10">
        <v>9094720000</v>
      </c>
      <c r="H5259" s="10">
        <v>11668500000</v>
      </c>
      <c r="I5259" s="11">
        <v>7.4249974475227702</v>
      </c>
      <c r="J5259" s="9">
        <v>596336</v>
      </c>
      <c r="K5259" s="10">
        <v>14261908000</v>
      </c>
      <c r="L5259" s="8">
        <v>111.4132314132313</v>
      </c>
      <c r="M5259" s="11">
        <v>-0.22700000000000001</v>
      </c>
      <c r="N5259" s="11">
        <v>0.754</v>
      </c>
      <c r="O5259" s="10">
        <v>2.235141</v>
      </c>
      <c r="P5259" s="10">
        <v>0.15701238961460851</v>
      </c>
      <c r="Q5259" s="9">
        <v>1</v>
      </c>
      <c r="R5259" s="9">
        <v>0</v>
      </c>
      <c r="S5259" s="9">
        <v>0</v>
      </c>
      <c r="T5259" s="9">
        <v>0</v>
      </c>
      <c r="U5259" s="9">
        <v>0</v>
      </c>
      <c r="V5259" s="10">
        <v>52456965172.503967</v>
      </c>
      <c r="W5259" s="10">
        <v>12800910465.564569</v>
      </c>
      <c r="X5259" s="11">
        <v>1.3171871375428621</v>
      </c>
      <c r="Y5259" s="11">
        <v>4.043093814067265</v>
      </c>
      <c r="Z5259" s="11">
        <v>4.9404290208839017</v>
      </c>
      <c r="AA5259" s="11">
        <v>1.709198299948133</v>
      </c>
      <c r="AB5259" s="11">
        <v>4.0805031419307696</v>
      </c>
      <c r="AC5259" s="11">
        <v>6.1876852865460661</v>
      </c>
      <c r="AD5259" s="9">
        <v>1</v>
      </c>
      <c r="AE5259" s="9">
        <v>1</v>
      </c>
    </row>
    <row r="5260" spans="1:31" hidden="1" x14ac:dyDescent="0.35">
      <c r="A5260" s="2" t="s">
        <v>263</v>
      </c>
      <c r="B5260" s="2" t="s">
        <v>264</v>
      </c>
      <c r="C5260" s="3">
        <v>105.495019442592</v>
      </c>
      <c r="D5260" s="4">
        <v>2018</v>
      </c>
      <c r="E5260" s="5">
        <v>63095218000</v>
      </c>
      <c r="F5260" s="5">
        <v>60193363000</v>
      </c>
      <c r="G5260" s="5">
        <v>9587437000</v>
      </c>
      <c r="H5260" s="5">
        <v>10735938000</v>
      </c>
      <c r="I5260" s="6">
        <v>-7.9921326648669426</v>
      </c>
      <c r="J5260" s="4">
        <v>607950</v>
      </c>
      <c r="K5260" s="5">
        <v>16183259000</v>
      </c>
      <c r="L5260" s="3">
        <v>113.11584311584311</v>
      </c>
      <c r="M5260" s="6">
        <v>3.528</v>
      </c>
      <c r="N5260" s="6">
        <v>3.4569999999999999</v>
      </c>
      <c r="O5260" s="5">
        <v>2.1996880000000001</v>
      </c>
      <c r="P5260" s="5">
        <v>0.16426351101691469</v>
      </c>
      <c r="Q5260" s="4">
        <v>1</v>
      </c>
      <c r="R5260" s="4">
        <v>0</v>
      </c>
      <c r="S5260" s="4">
        <v>0</v>
      </c>
      <c r="T5260" s="4">
        <v>0</v>
      </c>
      <c r="U5260" s="4">
        <v>0</v>
      </c>
      <c r="V5260" s="5">
        <v>56138024745.983612</v>
      </c>
      <c r="W5260" s="5">
        <v>14306801376.555679</v>
      </c>
      <c r="X5260" s="6">
        <v>1.6112956133816849</v>
      </c>
      <c r="Y5260" s="6">
        <v>5.4176159353998807</v>
      </c>
      <c r="Z5260" s="6">
        <v>11.763935971914391</v>
      </c>
      <c r="AA5260" s="6">
        <v>-1.5861639153860969</v>
      </c>
      <c r="AB5260" s="6">
        <v>4.6181842210696091</v>
      </c>
      <c r="AC5260" s="6">
        <v>7.0172941979669128</v>
      </c>
      <c r="AD5260" s="4">
        <v>1</v>
      </c>
      <c r="AE5260" s="4">
        <v>1</v>
      </c>
    </row>
    <row r="5261" spans="1:31" hidden="1" x14ac:dyDescent="0.35">
      <c r="A5261" s="7" t="s">
        <v>263</v>
      </c>
      <c r="B5261" s="7" t="s">
        <v>264</v>
      </c>
      <c r="C5261" s="8">
        <v>109.0122042719518</v>
      </c>
      <c r="D5261" s="9">
        <v>2019</v>
      </c>
      <c r="E5261" s="10">
        <v>64829907000</v>
      </c>
      <c r="F5261" s="10">
        <v>62415030000</v>
      </c>
      <c r="G5261" s="10">
        <v>9853411000</v>
      </c>
      <c r="H5261" s="10">
        <v>11954114000</v>
      </c>
      <c r="I5261" s="11">
        <v>11.34671232266804</v>
      </c>
      <c r="J5261" s="9">
        <v>620001</v>
      </c>
      <c r="K5261" s="10">
        <v>16782455000</v>
      </c>
      <c r="L5261" s="8">
        <v>115.0878150878151</v>
      </c>
      <c r="M5261" s="11">
        <v>6.0380000000000003</v>
      </c>
      <c r="N5261" s="11">
        <v>7.4459999999999997</v>
      </c>
      <c r="O5261" s="10">
        <v>1.9084220000000001</v>
      </c>
      <c r="P5261" s="10">
        <v>0.16702139501545449</v>
      </c>
      <c r="Q5261" s="9">
        <v>1</v>
      </c>
      <c r="R5261" s="9">
        <v>0</v>
      </c>
      <c r="S5261" s="9">
        <v>0</v>
      </c>
      <c r="T5261" s="9">
        <v>0</v>
      </c>
      <c r="U5261" s="9">
        <v>0</v>
      </c>
      <c r="V5261" s="10">
        <v>59120072744.524384</v>
      </c>
      <c r="W5261" s="10">
        <v>14582303945.204399</v>
      </c>
      <c r="X5261" s="11">
        <v>2.7493192907265969</v>
      </c>
      <c r="Y5261" s="11">
        <v>2.7741929360265938</v>
      </c>
      <c r="Z5261" s="11">
        <v>1.925675497950097</v>
      </c>
      <c r="AA5261" s="11">
        <v>-13.241241485156079</v>
      </c>
      <c r="AB5261" s="11">
        <v>1.678938908261743</v>
      </c>
      <c r="AC5261" s="11">
        <v>5.3119930956497043</v>
      </c>
      <c r="AD5261" s="9">
        <v>1</v>
      </c>
      <c r="AE5261" s="9">
        <v>1</v>
      </c>
    </row>
    <row r="5262" spans="1:31" hidden="1" x14ac:dyDescent="0.35">
      <c r="A5262" s="2" t="s">
        <v>263</v>
      </c>
      <c r="B5262" s="2" t="s">
        <v>264</v>
      </c>
      <c r="C5262" s="3">
        <v>110.21214962824141</v>
      </c>
      <c r="D5262" s="4">
        <v>2020</v>
      </c>
      <c r="E5262" s="5">
        <v>64499241000</v>
      </c>
      <c r="F5262" s="5">
        <v>64499241000</v>
      </c>
      <c r="G5262" s="5">
        <v>10570862000</v>
      </c>
      <c r="H5262" s="5">
        <v>11564385000</v>
      </c>
      <c r="I5262" s="6">
        <v>-3.260208159299808</v>
      </c>
      <c r="J5262" s="4">
        <v>630419</v>
      </c>
      <c r="K5262" s="5">
        <v>16567548000</v>
      </c>
      <c r="L5262" s="3">
        <v>116.0314860314861</v>
      </c>
      <c r="M5262" s="6">
        <v>1.9019999999999999</v>
      </c>
      <c r="N5262" s="6">
        <v>1.4490000000000001</v>
      </c>
      <c r="O5262" s="5">
        <v>2.234264</v>
      </c>
      <c r="P5262" s="5">
        <v>0.14219368555354539</v>
      </c>
      <c r="Q5262" s="4">
        <v>1</v>
      </c>
      <c r="R5262" s="4">
        <v>0</v>
      </c>
      <c r="S5262" s="4">
        <v>0</v>
      </c>
      <c r="T5262" s="4">
        <v>0</v>
      </c>
      <c r="U5262" s="4">
        <v>0</v>
      </c>
      <c r="V5262" s="5">
        <v>61264405405.19342</v>
      </c>
      <c r="W5262" s="5">
        <v>14278493335.424709</v>
      </c>
      <c r="X5262" s="6">
        <v>-0.51005163403982667</v>
      </c>
      <c r="Y5262" s="6">
        <v>7.2812450429602489</v>
      </c>
      <c r="Z5262" s="6">
        <v>-2.0834198143263678</v>
      </c>
      <c r="AA5262" s="6">
        <v>17.073896653884731</v>
      </c>
      <c r="AB5262" s="6">
        <v>-14.86498748235924</v>
      </c>
      <c r="AC5262" s="6">
        <v>3.6270805517025382</v>
      </c>
      <c r="AD5262" s="4">
        <v>1</v>
      </c>
      <c r="AE5262" s="4">
        <v>1</v>
      </c>
    </row>
    <row r="5263" spans="1:31" hidden="1" x14ac:dyDescent="0.35">
      <c r="A5263" s="7" t="s">
        <v>263</v>
      </c>
      <c r="B5263" s="7" t="s">
        <v>264</v>
      </c>
      <c r="C5263" s="8">
        <v>102.9976944392787</v>
      </c>
      <c r="D5263" s="9">
        <v>2021</v>
      </c>
      <c r="E5263" s="10">
        <v>68968867000</v>
      </c>
      <c r="F5263" s="10">
        <v>73039499000</v>
      </c>
      <c r="G5263" s="10">
        <v>11107613000</v>
      </c>
      <c r="H5263" s="10">
        <v>13058606000</v>
      </c>
      <c r="I5263" s="11">
        <v>12.92088597880476</v>
      </c>
      <c r="J5263" s="9">
        <v>640064</v>
      </c>
      <c r="K5263" s="10">
        <v>18992044000</v>
      </c>
      <c r="L5263" s="8">
        <v>118.963508963509</v>
      </c>
      <c r="M5263" s="11">
        <v>11.342000000000001</v>
      </c>
      <c r="N5263" s="11">
        <v>13.394</v>
      </c>
      <c r="O5263" s="10">
        <v>2.210988</v>
      </c>
      <c r="P5263" s="10">
        <v>0.15184614947209091</v>
      </c>
      <c r="Q5263" s="9">
        <v>1</v>
      </c>
      <c r="R5263" s="9">
        <v>0</v>
      </c>
      <c r="S5263" s="9">
        <v>0</v>
      </c>
      <c r="T5263" s="9">
        <v>0</v>
      </c>
      <c r="U5263" s="9">
        <v>0</v>
      </c>
      <c r="V5263" s="10">
        <v>63237038530.088943</v>
      </c>
      <c r="W5263" s="10">
        <v>15964596341.745131</v>
      </c>
      <c r="X5263" s="11">
        <v>6.9297342584232897</v>
      </c>
      <c r="Y5263" s="11">
        <v>5.0776464587277754</v>
      </c>
      <c r="Z5263" s="11">
        <v>11.808689941656709</v>
      </c>
      <c r="AA5263" s="11">
        <v>-1.0417748305482291</v>
      </c>
      <c r="AB5263" s="11">
        <v>6.7882507447285496</v>
      </c>
      <c r="AC5263" s="11">
        <v>3.2198682282947639</v>
      </c>
      <c r="AD5263" s="9">
        <v>1</v>
      </c>
      <c r="AE5263" s="9">
        <v>1</v>
      </c>
    </row>
    <row r="5264" spans="1:31" hidden="1" x14ac:dyDescent="0.35">
      <c r="A5264" s="2" t="s">
        <v>263</v>
      </c>
      <c r="B5264" s="2" t="s">
        <v>264</v>
      </c>
      <c r="C5264" s="3">
        <v>102.5489046534463</v>
      </c>
      <c r="D5264" s="4">
        <v>2022</v>
      </c>
      <c r="E5264" s="5">
        <v>68211990999.999992</v>
      </c>
      <c r="F5264" s="5">
        <v>76731195000</v>
      </c>
      <c r="G5264" s="5">
        <v>11399050000</v>
      </c>
      <c r="H5264" s="5">
        <v>11247908000</v>
      </c>
      <c r="I5264" s="6">
        <v>-13.86593637942671</v>
      </c>
      <c r="J5264" s="4">
        <v>653103</v>
      </c>
      <c r="K5264" s="5">
        <v>20474162000</v>
      </c>
      <c r="L5264" s="3">
        <v>126.5010465010465</v>
      </c>
      <c r="M5264" s="6">
        <v>1.47</v>
      </c>
      <c r="N5264" s="6">
        <v>2.4049999999999998</v>
      </c>
      <c r="O5264" s="5">
        <v>2.2580960000000001</v>
      </c>
      <c r="P5264" s="5">
        <v>0.13576339959327269</v>
      </c>
      <c r="Q5264" s="4">
        <v>1</v>
      </c>
      <c r="R5264" s="4">
        <v>0</v>
      </c>
      <c r="S5264" s="4">
        <v>0</v>
      </c>
      <c r="T5264" s="4">
        <v>0</v>
      </c>
      <c r="U5264" s="4">
        <v>0</v>
      </c>
      <c r="V5264" s="5">
        <v>62202647469.283218</v>
      </c>
      <c r="W5264" s="5">
        <v>16184974406.382179</v>
      </c>
      <c r="X5264" s="6">
        <v>-1.0974168968152069</v>
      </c>
      <c r="Y5264" s="6">
        <v>2.6237590380579521</v>
      </c>
      <c r="Z5264" s="6">
        <v>1.3804173930836801</v>
      </c>
      <c r="AA5264" s="6">
        <v>2.1306311929327602</v>
      </c>
      <c r="AB5264" s="6">
        <v>-10.591476922353049</v>
      </c>
      <c r="AC5264" s="6">
        <v>-1.635736088927614</v>
      </c>
      <c r="AD5264" s="4">
        <v>1</v>
      </c>
      <c r="AE5264" s="4">
        <v>1</v>
      </c>
    </row>
    <row r="5265" spans="1:31" hidden="1" x14ac:dyDescent="0.35">
      <c r="A5265" s="7" t="s">
        <v>263</v>
      </c>
      <c r="B5265" s="7" t="s">
        <v>264</v>
      </c>
      <c r="C5265" s="8">
        <v>93.205336339181883</v>
      </c>
      <c r="D5265" s="9">
        <v>2023</v>
      </c>
      <c r="E5265" s="10">
        <v>68279821000</v>
      </c>
      <c r="F5265" s="10">
        <v>82115470000</v>
      </c>
      <c r="G5265" s="10">
        <v>11687938000</v>
      </c>
      <c r="H5265" s="10">
        <v>10627440000</v>
      </c>
      <c r="I5265" s="11">
        <v>-5.5162968971652333</v>
      </c>
      <c r="J5265" s="9">
        <v>666430</v>
      </c>
      <c r="K5265" s="10">
        <v>22045518000</v>
      </c>
      <c r="L5265" s="8">
        <v>131.2339612339612</v>
      </c>
      <c r="M5265" s="11">
        <v>0.55300000000000005</v>
      </c>
      <c r="N5265" s="11">
        <v>0.90200000000000002</v>
      </c>
      <c r="O5265" s="10">
        <v>2.5319639999999999</v>
      </c>
      <c r="P5265" s="10">
        <v>0.13044903310818179</v>
      </c>
      <c r="Q5265" s="9">
        <v>1</v>
      </c>
      <c r="R5265" s="9">
        <v>0</v>
      </c>
      <c r="S5265" s="9">
        <v>0</v>
      </c>
      <c r="T5265" s="9">
        <v>0</v>
      </c>
      <c r="U5265" s="9">
        <v>0</v>
      </c>
      <c r="V5265" s="10">
        <v>58320269601.214882</v>
      </c>
      <c r="W5265" s="10">
        <v>16798637938.466021</v>
      </c>
      <c r="X5265" s="11">
        <v>9.9439994355255801E-2</v>
      </c>
      <c r="Y5265" s="11">
        <v>2.5343164561959108</v>
      </c>
      <c r="Z5265" s="11">
        <v>3.7915631911154271</v>
      </c>
      <c r="AA5265" s="11">
        <v>12.128270897251481</v>
      </c>
      <c r="AB5265" s="11">
        <v>-3.9144323882666199</v>
      </c>
      <c r="AC5265" s="11">
        <v>-6.2414993991783456</v>
      </c>
      <c r="AD5265" s="9">
        <v>1</v>
      </c>
      <c r="AE5265" s="9">
        <v>1</v>
      </c>
    </row>
    <row r="5266" spans="1:31" hidden="1" x14ac:dyDescent="0.35">
      <c r="A5266" s="2" t="s">
        <v>263</v>
      </c>
      <c r="B5266" s="2" t="s">
        <v>264</v>
      </c>
      <c r="C5266" s="3">
        <v>85.143608259337284</v>
      </c>
      <c r="D5266" s="4">
        <v>2024</v>
      </c>
      <c r="E5266" s="5">
        <v>68524681000</v>
      </c>
      <c r="F5266" s="5">
        <v>86180280000</v>
      </c>
      <c r="G5266" s="5"/>
      <c r="H5266" s="5">
        <v>10419081000</v>
      </c>
      <c r="I5266" s="6">
        <v>-1.960575641923171</v>
      </c>
      <c r="J5266" s="4">
        <v>677012</v>
      </c>
      <c r="K5266" s="5"/>
      <c r="L5266" s="3">
        <v>133.92574392574389</v>
      </c>
      <c r="M5266" s="6">
        <v>-12.179</v>
      </c>
      <c r="N5266" s="6">
        <v>-13.602</v>
      </c>
      <c r="O5266" s="5">
        <v>2.9228786861428122</v>
      </c>
      <c r="P5266" s="5">
        <v>0.1367158133073835</v>
      </c>
      <c r="Q5266" s="4">
        <v>1</v>
      </c>
      <c r="R5266" s="4">
        <v>0</v>
      </c>
      <c r="S5266" s="4">
        <v>0</v>
      </c>
      <c r="T5266" s="4">
        <v>0</v>
      </c>
      <c r="U5266" s="4">
        <v>0</v>
      </c>
      <c r="V5266" s="5">
        <v>54789316713.211182</v>
      </c>
      <c r="W5266" s="5"/>
      <c r="X5266" s="6">
        <v>0.35861253942068771</v>
      </c>
      <c r="Y5266" s="6"/>
      <c r="Z5266" s="6"/>
      <c r="AA5266" s="6">
        <v>15.43918816155413</v>
      </c>
      <c r="AB5266" s="6">
        <v>4.804006629933891</v>
      </c>
      <c r="AC5266" s="6">
        <v>-6.0544179787710481</v>
      </c>
      <c r="AD5266" s="4">
        <v>1</v>
      </c>
      <c r="AE5266" s="4">
        <v>1</v>
      </c>
    </row>
    <row r="5267" spans="1:31" hidden="1" x14ac:dyDescent="0.35">
      <c r="A5267" s="7" t="s">
        <v>265</v>
      </c>
      <c r="B5267" s="7" t="s">
        <v>266</v>
      </c>
      <c r="C5267" s="8"/>
      <c r="D5267" s="9">
        <v>1980</v>
      </c>
      <c r="E5267" s="10"/>
      <c r="F5267" s="10"/>
      <c r="G5267" s="10"/>
      <c r="H5267" s="10"/>
      <c r="I5267" s="11"/>
      <c r="J5267" s="9">
        <v>2511701</v>
      </c>
      <c r="K5267" s="10"/>
      <c r="L5267" s="8"/>
      <c r="M5267" s="11"/>
      <c r="N5267" s="11"/>
      <c r="O5267" s="10">
        <v>0</v>
      </c>
      <c r="P5267" s="10">
        <v>0</v>
      </c>
      <c r="Q5267" s="9">
        <v>1</v>
      </c>
      <c r="R5267" s="9">
        <v>0</v>
      </c>
      <c r="S5267" s="9">
        <v>0</v>
      </c>
      <c r="T5267" s="9">
        <v>0</v>
      </c>
      <c r="U5267" s="9">
        <v>0</v>
      </c>
      <c r="V5267" s="10"/>
      <c r="W5267" s="10"/>
      <c r="X5267" s="11"/>
      <c r="Y5267" s="11"/>
      <c r="Z5267" s="11"/>
      <c r="AA5267" s="11"/>
      <c r="AB5267" s="11"/>
      <c r="AC5267" s="11"/>
      <c r="AD5267" s="9">
        <v>0</v>
      </c>
      <c r="AE5267" s="9">
        <v>0</v>
      </c>
    </row>
    <row r="5268" spans="1:31" hidden="1" x14ac:dyDescent="0.35">
      <c r="A5268" s="2" t="s">
        <v>265</v>
      </c>
      <c r="B5268" s="2" t="s">
        <v>266</v>
      </c>
      <c r="C5268" s="3"/>
      <c r="D5268" s="4">
        <v>1981</v>
      </c>
      <c r="E5268" s="5"/>
      <c r="F5268" s="5"/>
      <c r="G5268" s="5"/>
      <c r="H5268" s="5"/>
      <c r="I5268" s="6"/>
      <c r="J5268" s="4">
        <v>2519421</v>
      </c>
      <c r="K5268" s="5"/>
      <c r="L5268" s="3"/>
      <c r="M5268" s="6"/>
      <c r="N5268" s="6"/>
      <c r="O5268" s="5">
        <v>0</v>
      </c>
      <c r="P5268" s="5">
        <v>0</v>
      </c>
      <c r="Q5268" s="4">
        <v>1</v>
      </c>
      <c r="R5268" s="4">
        <v>0</v>
      </c>
      <c r="S5268" s="4">
        <v>0</v>
      </c>
      <c r="T5268" s="4">
        <v>0</v>
      </c>
      <c r="U5268" s="4">
        <v>0</v>
      </c>
      <c r="V5268" s="5"/>
      <c r="W5268" s="5"/>
      <c r="X5268" s="6"/>
      <c r="Y5268" s="6"/>
      <c r="Z5268" s="6"/>
      <c r="AA5268" s="6"/>
      <c r="AB5268" s="6"/>
      <c r="AC5268" s="6"/>
      <c r="AD5268" s="4">
        <v>0</v>
      </c>
      <c r="AE5268" s="4">
        <v>0</v>
      </c>
    </row>
    <row r="5269" spans="1:31" hidden="1" x14ac:dyDescent="0.35">
      <c r="A5269" s="7" t="s">
        <v>265</v>
      </c>
      <c r="B5269" s="7" t="s">
        <v>266</v>
      </c>
      <c r="C5269" s="8"/>
      <c r="D5269" s="9">
        <v>1982</v>
      </c>
      <c r="E5269" s="10"/>
      <c r="F5269" s="10"/>
      <c r="G5269" s="10"/>
      <c r="H5269" s="10"/>
      <c r="I5269" s="11"/>
      <c r="J5269" s="9">
        <v>2531080</v>
      </c>
      <c r="K5269" s="10"/>
      <c r="L5269" s="8"/>
      <c r="M5269" s="11"/>
      <c r="N5269" s="11"/>
      <c r="O5269" s="10">
        <v>0</v>
      </c>
      <c r="P5269" s="10">
        <v>0</v>
      </c>
      <c r="Q5269" s="9">
        <v>1</v>
      </c>
      <c r="R5269" s="9">
        <v>0</v>
      </c>
      <c r="S5269" s="9">
        <v>0</v>
      </c>
      <c r="T5269" s="9">
        <v>0</v>
      </c>
      <c r="U5269" s="9">
        <v>0</v>
      </c>
      <c r="V5269" s="10"/>
      <c r="W5269" s="10"/>
      <c r="X5269" s="11"/>
      <c r="Y5269" s="11"/>
      <c r="Z5269" s="11"/>
      <c r="AA5269" s="11"/>
      <c r="AB5269" s="11"/>
      <c r="AC5269" s="11"/>
      <c r="AD5269" s="9">
        <v>0</v>
      </c>
      <c r="AE5269" s="9">
        <v>0</v>
      </c>
    </row>
    <row r="5270" spans="1:31" hidden="1" x14ac:dyDescent="0.35">
      <c r="A5270" s="2" t="s">
        <v>265</v>
      </c>
      <c r="B5270" s="2" t="s">
        <v>266</v>
      </c>
      <c r="C5270" s="3"/>
      <c r="D5270" s="4">
        <v>1983</v>
      </c>
      <c r="E5270" s="5"/>
      <c r="F5270" s="5"/>
      <c r="G5270" s="5"/>
      <c r="H5270" s="5"/>
      <c r="I5270" s="6"/>
      <c r="J5270" s="4">
        <v>2546011</v>
      </c>
      <c r="K5270" s="5"/>
      <c r="L5270" s="3"/>
      <c r="M5270" s="6"/>
      <c r="N5270" s="6"/>
      <c r="O5270" s="5">
        <v>0</v>
      </c>
      <c r="P5270" s="5">
        <v>0</v>
      </c>
      <c r="Q5270" s="4">
        <v>1</v>
      </c>
      <c r="R5270" s="4">
        <v>0</v>
      </c>
      <c r="S5270" s="4">
        <v>0</v>
      </c>
      <c r="T5270" s="4">
        <v>0</v>
      </c>
      <c r="U5270" s="4">
        <v>0</v>
      </c>
      <c r="V5270" s="5"/>
      <c r="W5270" s="5"/>
      <c r="X5270" s="6"/>
      <c r="Y5270" s="6"/>
      <c r="Z5270" s="6"/>
      <c r="AA5270" s="6"/>
      <c r="AB5270" s="6"/>
      <c r="AC5270" s="6"/>
      <c r="AD5270" s="4">
        <v>0</v>
      </c>
      <c r="AE5270" s="4">
        <v>0</v>
      </c>
    </row>
    <row r="5271" spans="1:31" hidden="1" x14ac:dyDescent="0.35">
      <c r="A5271" s="7" t="s">
        <v>265</v>
      </c>
      <c r="B5271" s="7" t="s">
        <v>266</v>
      </c>
      <c r="C5271" s="8"/>
      <c r="D5271" s="9">
        <v>1984</v>
      </c>
      <c r="E5271" s="10"/>
      <c r="F5271" s="10"/>
      <c r="G5271" s="10"/>
      <c r="H5271" s="10"/>
      <c r="I5271" s="11"/>
      <c r="J5271" s="9">
        <v>2562047</v>
      </c>
      <c r="K5271" s="10"/>
      <c r="L5271" s="8"/>
      <c r="M5271" s="11"/>
      <c r="N5271" s="11"/>
      <c r="O5271" s="10">
        <v>0</v>
      </c>
      <c r="P5271" s="10">
        <v>0</v>
      </c>
      <c r="Q5271" s="9">
        <v>1</v>
      </c>
      <c r="R5271" s="9">
        <v>0</v>
      </c>
      <c r="S5271" s="9">
        <v>0</v>
      </c>
      <c r="T5271" s="9">
        <v>0</v>
      </c>
      <c r="U5271" s="9">
        <v>0</v>
      </c>
      <c r="V5271" s="10"/>
      <c r="W5271" s="10"/>
      <c r="X5271" s="11"/>
      <c r="Y5271" s="11"/>
      <c r="Z5271" s="11"/>
      <c r="AA5271" s="11"/>
      <c r="AB5271" s="11"/>
      <c r="AC5271" s="11"/>
      <c r="AD5271" s="9">
        <v>0</v>
      </c>
      <c r="AE5271" s="9">
        <v>0</v>
      </c>
    </row>
    <row r="5272" spans="1:31" hidden="1" x14ac:dyDescent="0.35">
      <c r="A5272" s="2" t="s">
        <v>265</v>
      </c>
      <c r="B5272" s="2" t="s">
        <v>266</v>
      </c>
      <c r="C5272" s="3"/>
      <c r="D5272" s="4">
        <v>1985</v>
      </c>
      <c r="E5272" s="5"/>
      <c r="F5272" s="5"/>
      <c r="G5272" s="5"/>
      <c r="H5272" s="5"/>
      <c r="I5272" s="6"/>
      <c r="J5272" s="4">
        <v>2578873</v>
      </c>
      <c r="K5272" s="5"/>
      <c r="L5272" s="3"/>
      <c r="M5272" s="6"/>
      <c r="N5272" s="6"/>
      <c r="O5272" s="5">
        <v>4.9610000000000003</v>
      </c>
      <c r="P5272" s="5">
        <v>0.36165387334346621</v>
      </c>
      <c r="Q5272" s="4">
        <v>1</v>
      </c>
      <c r="R5272" s="4">
        <v>0</v>
      </c>
      <c r="S5272" s="4">
        <v>0</v>
      </c>
      <c r="T5272" s="4">
        <v>0</v>
      </c>
      <c r="U5272" s="4">
        <v>0</v>
      </c>
      <c r="V5272" s="5"/>
      <c r="W5272" s="5"/>
      <c r="X5272" s="6"/>
      <c r="Y5272" s="6"/>
      <c r="Z5272" s="6"/>
      <c r="AA5272" s="6"/>
      <c r="AB5272" s="6"/>
      <c r="AC5272" s="6"/>
      <c r="AD5272" s="4">
        <v>0</v>
      </c>
      <c r="AE5272" s="4">
        <v>0</v>
      </c>
    </row>
    <row r="5273" spans="1:31" hidden="1" x14ac:dyDescent="0.35">
      <c r="A5273" s="7" t="s">
        <v>265</v>
      </c>
      <c r="B5273" s="7" t="s">
        <v>266</v>
      </c>
      <c r="C5273" s="8"/>
      <c r="D5273" s="9">
        <v>1986</v>
      </c>
      <c r="E5273" s="10"/>
      <c r="F5273" s="10"/>
      <c r="G5273" s="10"/>
      <c r="H5273" s="10"/>
      <c r="I5273" s="11"/>
      <c r="J5273" s="9">
        <v>2599892</v>
      </c>
      <c r="K5273" s="10"/>
      <c r="L5273" s="8"/>
      <c r="M5273" s="11"/>
      <c r="N5273" s="11"/>
      <c r="O5273" s="10">
        <v>5.1840000000000002</v>
      </c>
      <c r="P5273" s="10">
        <v>0.3344259418668335</v>
      </c>
      <c r="Q5273" s="9">
        <v>1</v>
      </c>
      <c r="R5273" s="9">
        <v>0</v>
      </c>
      <c r="S5273" s="9">
        <v>0</v>
      </c>
      <c r="T5273" s="9">
        <v>0</v>
      </c>
      <c r="U5273" s="9">
        <v>0</v>
      </c>
      <c r="V5273" s="10"/>
      <c r="W5273" s="10"/>
      <c r="X5273" s="11"/>
      <c r="Y5273" s="11"/>
      <c r="Z5273" s="11"/>
      <c r="AA5273" s="11">
        <v>4.4950614795404116</v>
      </c>
      <c r="AB5273" s="11">
        <v>-7.5287266316028321</v>
      </c>
      <c r="AC5273" s="11"/>
      <c r="AD5273" s="9">
        <v>0</v>
      </c>
      <c r="AE5273" s="9">
        <v>0</v>
      </c>
    </row>
    <row r="5274" spans="1:31" hidden="1" x14ac:dyDescent="0.35">
      <c r="A5274" s="2" t="s">
        <v>265</v>
      </c>
      <c r="B5274" s="2" t="s">
        <v>266</v>
      </c>
      <c r="C5274" s="3"/>
      <c r="D5274" s="4">
        <v>1987</v>
      </c>
      <c r="E5274" s="5"/>
      <c r="F5274" s="5"/>
      <c r="G5274" s="5"/>
      <c r="H5274" s="5"/>
      <c r="I5274" s="6"/>
      <c r="J5274" s="4">
        <v>2626583</v>
      </c>
      <c r="K5274" s="5"/>
      <c r="L5274" s="3"/>
      <c r="M5274" s="6"/>
      <c r="N5274" s="6"/>
      <c r="O5274" s="5">
        <v>5.9370000000000003</v>
      </c>
      <c r="P5274" s="5">
        <v>0.29838199696768458</v>
      </c>
      <c r="Q5274" s="4">
        <v>1</v>
      </c>
      <c r="R5274" s="4">
        <v>0</v>
      </c>
      <c r="S5274" s="4">
        <v>0</v>
      </c>
      <c r="T5274" s="4">
        <v>0</v>
      </c>
      <c r="U5274" s="4">
        <v>0</v>
      </c>
      <c r="V5274" s="5"/>
      <c r="W5274" s="5"/>
      <c r="X5274" s="6"/>
      <c r="Y5274" s="6"/>
      <c r="Z5274" s="6"/>
      <c r="AA5274" s="6">
        <v>14.52546296296296</v>
      </c>
      <c r="AB5274" s="6">
        <v>-10.77785553894064</v>
      </c>
      <c r="AC5274" s="6"/>
      <c r="AD5274" s="4">
        <v>0</v>
      </c>
      <c r="AE5274" s="4">
        <v>0</v>
      </c>
    </row>
    <row r="5275" spans="1:31" hidden="1" x14ac:dyDescent="0.35">
      <c r="A5275" s="7" t="s">
        <v>265</v>
      </c>
      <c r="B5275" s="7" t="s">
        <v>266</v>
      </c>
      <c r="C5275" s="8"/>
      <c r="D5275" s="9">
        <v>1988</v>
      </c>
      <c r="E5275" s="10"/>
      <c r="F5275" s="10"/>
      <c r="G5275" s="10"/>
      <c r="H5275" s="10"/>
      <c r="I5275" s="11"/>
      <c r="J5275" s="9">
        <v>2653434</v>
      </c>
      <c r="K5275" s="10"/>
      <c r="L5275" s="8"/>
      <c r="M5275" s="11"/>
      <c r="N5275" s="11"/>
      <c r="O5275" s="10">
        <v>5.1100000000000003</v>
      </c>
      <c r="P5275" s="10">
        <v>0.28506362421917669</v>
      </c>
      <c r="Q5275" s="9">
        <v>1</v>
      </c>
      <c r="R5275" s="9">
        <v>0</v>
      </c>
      <c r="S5275" s="9">
        <v>0</v>
      </c>
      <c r="T5275" s="9">
        <v>0</v>
      </c>
      <c r="U5275" s="9">
        <v>0</v>
      </c>
      <c r="V5275" s="10"/>
      <c r="W5275" s="10"/>
      <c r="X5275" s="11"/>
      <c r="Y5275" s="11"/>
      <c r="Z5275" s="11"/>
      <c r="AA5275" s="11">
        <v>-13.92959407107967</v>
      </c>
      <c r="AB5275" s="11">
        <v>-4.463530938145138</v>
      </c>
      <c r="AC5275" s="11"/>
      <c r="AD5275" s="9">
        <v>0</v>
      </c>
      <c r="AE5275" s="9">
        <v>0</v>
      </c>
    </row>
    <row r="5276" spans="1:31" hidden="1" x14ac:dyDescent="0.35">
      <c r="A5276" s="2" t="s">
        <v>265</v>
      </c>
      <c r="B5276" s="2" t="s">
        <v>266</v>
      </c>
      <c r="C5276" s="3"/>
      <c r="D5276" s="4">
        <v>1989</v>
      </c>
      <c r="E5276" s="5"/>
      <c r="F5276" s="5"/>
      <c r="G5276" s="5"/>
      <c r="H5276" s="5"/>
      <c r="I5276" s="6"/>
      <c r="J5276" s="4">
        <v>2666955</v>
      </c>
      <c r="K5276" s="5"/>
      <c r="L5276" s="3"/>
      <c r="M5276" s="6"/>
      <c r="N5276" s="6"/>
      <c r="O5276" s="5">
        <v>5.8010000000000002</v>
      </c>
      <c r="P5276" s="5">
        <v>0.28072629921485559</v>
      </c>
      <c r="Q5276" s="4">
        <v>1</v>
      </c>
      <c r="R5276" s="4">
        <v>0</v>
      </c>
      <c r="S5276" s="4">
        <v>0</v>
      </c>
      <c r="T5276" s="4">
        <v>0</v>
      </c>
      <c r="U5276" s="4">
        <v>0</v>
      </c>
      <c r="V5276" s="5"/>
      <c r="W5276" s="5"/>
      <c r="X5276" s="6"/>
      <c r="Y5276" s="6"/>
      <c r="Z5276" s="6"/>
      <c r="AA5276" s="6">
        <v>13.5225048923679</v>
      </c>
      <c r="AB5276" s="6">
        <v>-1.521528752116849</v>
      </c>
      <c r="AC5276" s="6"/>
      <c r="AD5276" s="4">
        <v>0</v>
      </c>
      <c r="AE5276" s="4">
        <v>0</v>
      </c>
    </row>
    <row r="5277" spans="1:31" hidden="1" x14ac:dyDescent="0.35">
      <c r="A5277" s="7" t="s">
        <v>265</v>
      </c>
      <c r="B5277" s="7" t="s">
        <v>266</v>
      </c>
      <c r="C5277" s="8"/>
      <c r="D5277" s="9">
        <v>1990</v>
      </c>
      <c r="E5277" s="10">
        <v>20950070065.029999</v>
      </c>
      <c r="F5277" s="10">
        <v>93856197.687775195</v>
      </c>
      <c r="G5277" s="10"/>
      <c r="H5277" s="10"/>
      <c r="I5277" s="11"/>
      <c r="J5277" s="9">
        <v>2663151</v>
      </c>
      <c r="K5277" s="10"/>
      <c r="L5277" s="8"/>
      <c r="M5277" s="11"/>
      <c r="N5277" s="11"/>
      <c r="O5277" s="10">
        <v>6.6480000000000006</v>
      </c>
      <c r="P5277" s="10">
        <v>0.2801226156377582</v>
      </c>
      <c r="Q5277" s="9">
        <v>1</v>
      </c>
      <c r="R5277" s="9">
        <v>0</v>
      </c>
      <c r="S5277" s="9">
        <v>0</v>
      </c>
      <c r="T5277" s="9">
        <v>0</v>
      </c>
      <c r="U5277" s="9">
        <v>0</v>
      </c>
      <c r="V5277" s="10"/>
      <c r="W5277" s="10"/>
      <c r="X5277" s="11"/>
      <c r="Y5277" s="11"/>
      <c r="Z5277" s="11"/>
      <c r="AA5277" s="11">
        <v>14.600930873987251</v>
      </c>
      <c r="AB5277" s="11">
        <v>-0.2150434707349447</v>
      </c>
      <c r="AC5277" s="11"/>
      <c r="AD5277" s="9">
        <v>0</v>
      </c>
      <c r="AE5277" s="9">
        <v>0</v>
      </c>
    </row>
    <row r="5278" spans="1:31" hidden="1" x14ac:dyDescent="0.35">
      <c r="A5278" s="2" t="s">
        <v>265</v>
      </c>
      <c r="B5278" s="2" t="s">
        <v>266</v>
      </c>
      <c r="C5278" s="3"/>
      <c r="D5278" s="4">
        <v>1991</v>
      </c>
      <c r="E5278" s="5">
        <v>18311362274.846901</v>
      </c>
      <c r="F5278" s="5">
        <v>215410869.729204</v>
      </c>
      <c r="G5278" s="5"/>
      <c r="H5278" s="5"/>
      <c r="I5278" s="6"/>
      <c r="J5278" s="4">
        <v>2650581</v>
      </c>
      <c r="K5278" s="5"/>
      <c r="L5278" s="3">
        <v>1.1299904270725141</v>
      </c>
      <c r="M5278" s="6"/>
      <c r="N5278" s="6"/>
      <c r="O5278" s="5">
        <v>5.6440000000000001</v>
      </c>
      <c r="P5278" s="5">
        <v>0.26376711374186029</v>
      </c>
      <c r="Q5278" s="4">
        <v>1</v>
      </c>
      <c r="R5278" s="4">
        <v>0</v>
      </c>
      <c r="S5278" s="4">
        <v>0</v>
      </c>
      <c r="T5278" s="4">
        <v>0</v>
      </c>
      <c r="U5278" s="4">
        <v>0</v>
      </c>
      <c r="V5278" s="5"/>
      <c r="W5278" s="5"/>
      <c r="X5278" s="6">
        <v>-12.595221791585541</v>
      </c>
      <c r="Y5278" s="6"/>
      <c r="Z5278" s="6"/>
      <c r="AA5278" s="6">
        <v>-15.102286401925401</v>
      </c>
      <c r="AB5278" s="6">
        <v>-5.8386938372188046</v>
      </c>
      <c r="AC5278" s="6"/>
      <c r="AD5278" s="4">
        <v>0</v>
      </c>
      <c r="AE5278" s="4">
        <v>0</v>
      </c>
    </row>
    <row r="5279" spans="1:31" hidden="1" x14ac:dyDescent="0.35">
      <c r="A5279" s="7" t="s">
        <v>265</v>
      </c>
      <c r="B5279" s="7" t="s">
        <v>266</v>
      </c>
      <c r="C5279" s="8"/>
      <c r="D5279" s="9">
        <v>1992</v>
      </c>
      <c r="E5279" s="10">
        <v>12430014479.6705</v>
      </c>
      <c r="F5279" s="10">
        <v>1509754714.9596701</v>
      </c>
      <c r="G5279" s="10"/>
      <c r="H5279" s="10"/>
      <c r="I5279" s="11"/>
      <c r="J5279" s="9">
        <v>2614338</v>
      </c>
      <c r="K5279" s="10"/>
      <c r="L5279" s="8">
        <v>11.884066323925939</v>
      </c>
      <c r="M5279" s="11"/>
      <c r="N5279" s="11"/>
      <c r="O5279" s="10">
        <v>3.8340000000000001</v>
      </c>
      <c r="P5279" s="10">
        <v>0.18852863871858411</v>
      </c>
      <c r="Q5279" s="9">
        <v>1</v>
      </c>
      <c r="R5279" s="9">
        <v>0</v>
      </c>
      <c r="S5279" s="9">
        <v>0</v>
      </c>
      <c r="T5279" s="9">
        <v>0</v>
      </c>
      <c r="U5279" s="9">
        <v>0</v>
      </c>
      <c r="V5279" s="10"/>
      <c r="W5279" s="10"/>
      <c r="X5279" s="11">
        <v>-32.118570464062181</v>
      </c>
      <c r="Y5279" s="11"/>
      <c r="Z5279" s="11"/>
      <c r="AA5279" s="11">
        <v>-32.069454287739191</v>
      </c>
      <c r="AB5279" s="11">
        <v>-28.524585175128951</v>
      </c>
      <c r="AC5279" s="11"/>
      <c r="AD5279" s="9">
        <v>0</v>
      </c>
      <c r="AE5279" s="9">
        <v>0</v>
      </c>
    </row>
    <row r="5280" spans="1:31" hidden="1" x14ac:dyDescent="0.35">
      <c r="A5280" s="2" t="s">
        <v>265</v>
      </c>
      <c r="B5280" s="2" t="s">
        <v>266</v>
      </c>
      <c r="C5280" s="3"/>
      <c r="D5280" s="4">
        <v>1993</v>
      </c>
      <c r="E5280" s="5">
        <v>11810629363.6439</v>
      </c>
      <c r="F5280" s="5">
        <v>2204771578.4634199</v>
      </c>
      <c r="G5280" s="5"/>
      <c r="H5280" s="5"/>
      <c r="I5280" s="6"/>
      <c r="J5280" s="4">
        <v>2563290</v>
      </c>
      <c r="K5280" s="5"/>
      <c r="L5280" s="3">
        <v>24.836455617862679</v>
      </c>
      <c r="M5280" s="6">
        <v>44.954999999999998</v>
      </c>
      <c r="N5280" s="6">
        <v>38.109000000000002</v>
      </c>
      <c r="O5280" s="5">
        <v>3.9239999999999999</v>
      </c>
      <c r="P5280" s="5">
        <v>0.1578235253236619</v>
      </c>
      <c r="Q5280" s="4">
        <v>1</v>
      </c>
      <c r="R5280" s="4">
        <v>0</v>
      </c>
      <c r="S5280" s="4">
        <v>0</v>
      </c>
      <c r="T5280" s="4">
        <v>0</v>
      </c>
      <c r="U5280" s="4">
        <v>0</v>
      </c>
      <c r="V5280" s="5"/>
      <c r="W5280" s="5"/>
      <c r="X5280" s="6">
        <v>-4.98297984318212</v>
      </c>
      <c r="Y5280" s="6"/>
      <c r="Z5280" s="6"/>
      <c r="AA5280" s="6">
        <v>2.347417840375583</v>
      </c>
      <c r="AB5280" s="6">
        <v>-16.28671039244897</v>
      </c>
      <c r="AC5280" s="6"/>
      <c r="AD5280" s="4">
        <v>0</v>
      </c>
      <c r="AE5280" s="4">
        <v>0</v>
      </c>
    </row>
    <row r="5281" spans="1:31" hidden="1" x14ac:dyDescent="0.35">
      <c r="A5281" s="7" t="s">
        <v>265</v>
      </c>
      <c r="B5281" s="7" t="s">
        <v>266</v>
      </c>
      <c r="C5281" s="8"/>
      <c r="D5281" s="9">
        <v>1994</v>
      </c>
      <c r="E5281" s="10">
        <v>12069271728.141399</v>
      </c>
      <c r="F5281" s="10">
        <v>3069826475.4243898</v>
      </c>
      <c r="G5281" s="10"/>
      <c r="H5281" s="10"/>
      <c r="I5281" s="11"/>
      <c r="J5281" s="9">
        <v>2520742</v>
      </c>
      <c r="K5281" s="10">
        <v>309200000</v>
      </c>
      <c r="L5281" s="8">
        <v>33.758879128634163</v>
      </c>
      <c r="M5281" s="11">
        <v>-1.7909999999999999</v>
      </c>
      <c r="N5281" s="11">
        <v>13.154999999999999</v>
      </c>
      <c r="O5281" s="10">
        <v>4.4400000000000004</v>
      </c>
      <c r="P5281" s="10">
        <v>0.1492037998264632</v>
      </c>
      <c r="Q5281" s="9">
        <v>1</v>
      </c>
      <c r="R5281" s="9">
        <v>0</v>
      </c>
      <c r="S5281" s="9">
        <v>0</v>
      </c>
      <c r="T5281" s="9">
        <v>0</v>
      </c>
      <c r="U5281" s="9">
        <v>0</v>
      </c>
      <c r="V5281" s="10"/>
      <c r="W5281" s="10">
        <v>915907186.43776798</v>
      </c>
      <c r="X5281" s="11">
        <v>2.1899117865273632</v>
      </c>
      <c r="Y5281" s="11"/>
      <c r="Z5281" s="11"/>
      <c r="AA5281" s="11">
        <v>13.14984709480124</v>
      </c>
      <c r="AB5281" s="11">
        <v>-5.4616227077183206</v>
      </c>
      <c r="AC5281" s="11"/>
      <c r="AD5281" s="9">
        <v>0</v>
      </c>
      <c r="AE5281" s="9">
        <v>0</v>
      </c>
    </row>
    <row r="5282" spans="1:31" hidden="1" x14ac:dyDescent="0.35">
      <c r="A5282" s="2" t="s">
        <v>265</v>
      </c>
      <c r="B5282" s="2" t="s">
        <v>266</v>
      </c>
      <c r="C5282" s="3"/>
      <c r="D5282" s="4">
        <v>1995</v>
      </c>
      <c r="E5282" s="5">
        <v>11955246000</v>
      </c>
      <c r="F5282" s="5">
        <v>3932476000</v>
      </c>
      <c r="G5282" s="5">
        <v>3411728000</v>
      </c>
      <c r="H5282" s="5">
        <v>1335948000</v>
      </c>
      <c r="I5282" s="6"/>
      <c r="J5282" s="4">
        <v>2485056</v>
      </c>
      <c r="K5282" s="5">
        <v>551842000</v>
      </c>
      <c r="L5282" s="3">
        <v>42.190475016017942</v>
      </c>
      <c r="M5282" s="6">
        <v>9.1189999999999998</v>
      </c>
      <c r="N5282" s="6">
        <v>24.858000000000001</v>
      </c>
      <c r="O5282" s="5">
        <v>3.9790000000000001</v>
      </c>
      <c r="P5282" s="5">
        <v>0.14075875465367341</v>
      </c>
      <c r="Q5282" s="4">
        <v>1</v>
      </c>
      <c r="R5282" s="4">
        <v>0</v>
      </c>
      <c r="S5282" s="4">
        <v>0</v>
      </c>
      <c r="T5282" s="4">
        <v>0</v>
      </c>
      <c r="U5282" s="4">
        <v>0</v>
      </c>
      <c r="V5282" s="5"/>
      <c r="W5282" s="5">
        <v>1307977688.7804389</v>
      </c>
      <c r="X5282" s="6">
        <v>-0.94476063435982238</v>
      </c>
      <c r="Y5282" s="6"/>
      <c r="Z5282" s="6">
        <v>42.8067939795896</v>
      </c>
      <c r="AA5282" s="6">
        <v>-10.382882882882891</v>
      </c>
      <c r="AB5282" s="6">
        <v>-5.6600737934369674</v>
      </c>
      <c r="AC5282" s="6"/>
      <c r="AD5282" s="4">
        <v>0</v>
      </c>
      <c r="AE5282" s="4">
        <v>0</v>
      </c>
    </row>
    <row r="5283" spans="1:31" hidden="1" x14ac:dyDescent="0.35">
      <c r="A5283" s="7" t="s">
        <v>265</v>
      </c>
      <c r="B5283" s="7" t="s">
        <v>266</v>
      </c>
      <c r="C5283" s="8"/>
      <c r="D5283" s="9">
        <v>1996</v>
      </c>
      <c r="E5283" s="10">
        <v>12230212000</v>
      </c>
      <c r="F5283" s="10">
        <v>4544461000</v>
      </c>
      <c r="G5283" s="10">
        <v>3230780000</v>
      </c>
      <c r="H5283" s="10">
        <v>1706359000</v>
      </c>
      <c r="I5283" s="11">
        <v>27.726453424833899</v>
      </c>
      <c r="J5283" s="9">
        <v>2457222</v>
      </c>
      <c r="K5283" s="10">
        <v>613919000</v>
      </c>
      <c r="L5283" s="8">
        <v>49.620415895375771</v>
      </c>
      <c r="M5283" s="11">
        <v>26.276</v>
      </c>
      <c r="N5283" s="11">
        <v>33.506</v>
      </c>
      <c r="O5283" s="10">
        <v>3.1259999999999999</v>
      </c>
      <c r="P5283" s="10">
        <v>0.13716853675197099</v>
      </c>
      <c r="Q5283" s="9">
        <v>1</v>
      </c>
      <c r="R5283" s="9">
        <v>0</v>
      </c>
      <c r="S5283" s="9">
        <v>0</v>
      </c>
      <c r="T5283" s="9">
        <v>0</v>
      </c>
      <c r="U5283" s="9">
        <v>0</v>
      </c>
      <c r="V5283" s="10"/>
      <c r="W5283" s="10">
        <v>1237230661.859915</v>
      </c>
      <c r="X5283" s="11">
        <v>2.2999610380246458</v>
      </c>
      <c r="Y5283" s="11">
        <v>-5.3037053364160336</v>
      </c>
      <c r="Z5283" s="11">
        <v>-5.4088863691924889</v>
      </c>
      <c r="AA5283" s="11">
        <v>-21.437547122392569</v>
      </c>
      <c r="AB5283" s="11">
        <v>-2.5506178358396832</v>
      </c>
      <c r="AC5283" s="11"/>
      <c r="AD5283" s="9">
        <v>0</v>
      </c>
      <c r="AE5283" s="9">
        <v>0</v>
      </c>
    </row>
    <row r="5284" spans="1:31" hidden="1" x14ac:dyDescent="0.35">
      <c r="A5284" s="2" t="s">
        <v>265</v>
      </c>
      <c r="B5284" s="2" t="s">
        <v>266</v>
      </c>
      <c r="C5284" s="3"/>
      <c r="D5284" s="4">
        <v>1997</v>
      </c>
      <c r="E5284" s="5">
        <v>13351903000</v>
      </c>
      <c r="F5284" s="5">
        <v>5248481000</v>
      </c>
      <c r="G5284" s="5">
        <v>3348644000</v>
      </c>
      <c r="H5284" s="5">
        <v>1862160000</v>
      </c>
      <c r="I5284" s="6">
        <v>9.1306108503544721</v>
      </c>
      <c r="J5284" s="4">
        <v>2432851</v>
      </c>
      <c r="K5284" s="5">
        <v>843816000</v>
      </c>
      <c r="L5284" s="3">
        <v>53.812042681118022</v>
      </c>
      <c r="M5284" s="6">
        <v>13.493</v>
      </c>
      <c r="N5284" s="6">
        <v>8.9640000000000004</v>
      </c>
      <c r="O5284" s="5">
        <v>4.5060000000000002</v>
      </c>
      <c r="P5284" s="5">
        <v>0.13048624016943461</v>
      </c>
      <c r="Q5284" s="4">
        <v>1</v>
      </c>
      <c r="R5284" s="4">
        <v>0</v>
      </c>
      <c r="S5284" s="4">
        <v>0</v>
      </c>
      <c r="T5284" s="4">
        <v>0</v>
      </c>
      <c r="U5284" s="4">
        <v>0</v>
      </c>
      <c r="V5284" s="5"/>
      <c r="W5284" s="5">
        <v>1568080225.090739</v>
      </c>
      <c r="X5284" s="6">
        <v>9.1714763407208313</v>
      </c>
      <c r="Y5284" s="6">
        <v>3.6481592680405348</v>
      </c>
      <c r="Z5284" s="6">
        <v>26.741138368932909</v>
      </c>
      <c r="AA5284" s="6">
        <v>44.14587332053744</v>
      </c>
      <c r="AB5284" s="6">
        <v>-4.8715957323503094</v>
      </c>
      <c r="AC5284" s="6"/>
      <c r="AD5284" s="4">
        <v>0</v>
      </c>
      <c r="AE5284" s="4">
        <v>0</v>
      </c>
    </row>
    <row r="5285" spans="1:31" hidden="1" x14ac:dyDescent="0.35">
      <c r="A5285" s="7" t="s">
        <v>265</v>
      </c>
      <c r="B5285" s="7" t="s">
        <v>266</v>
      </c>
      <c r="C5285" s="8"/>
      <c r="D5285" s="9">
        <v>1998</v>
      </c>
      <c r="E5285" s="10">
        <v>14226453000</v>
      </c>
      <c r="F5285" s="10">
        <v>5853373000</v>
      </c>
      <c r="G5285" s="10">
        <v>3749590000</v>
      </c>
      <c r="H5285" s="10">
        <v>2713086000</v>
      </c>
      <c r="I5285" s="11">
        <v>45.69564376852685</v>
      </c>
      <c r="J5285" s="9">
        <v>2410019</v>
      </c>
      <c r="K5285" s="10">
        <v>1000304000</v>
      </c>
      <c r="L5285" s="8">
        <v>56.311189222942801</v>
      </c>
      <c r="M5285" s="11">
        <v>8.4220000000000006</v>
      </c>
      <c r="N5285" s="11">
        <v>20.356999999999999</v>
      </c>
      <c r="O5285" s="10">
        <v>5.7969999999999997</v>
      </c>
      <c r="P5285" s="10">
        <v>0.1343274563574863</v>
      </c>
      <c r="Q5285" s="9">
        <v>1</v>
      </c>
      <c r="R5285" s="9">
        <v>0</v>
      </c>
      <c r="S5285" s="9">
        <v>0</v>
      </c>
      <c r="T5285" s="9">
        <v>0</v>
      </c>
      <c r="U5285" s="9">
        <v>0</v>
      </c>
      <c r="V5285" s="10"/>
      <c r="W5285" s="10">
        <v>1776385854.7537961</v>
      </c>
      <c r="X5285" s="11">
        <v>6.5500026475626738</v>
      </c>
      <c r="Y5285" s="11">
        <v>11.973383853285091</v>
      </c>
      <c r="Z5285" s="11">
        <v>13.284118142042329</v>
      </c>
      <c r="AA5285" s="11">
        <v>28.65068797159342</v>
      </c>
      <c r="AB5285" s="11">
        <v>2.9437710697035389</v>
      </c>
      <c r="AC5285" s="11"/>
      <c r="AD5285" s="9">
        <v>0</v>
      </c>
      <c r="AE5285" s="9">
        <v>0</v>
      </c>
    </row>
    <row r="5286" spans="1:31" hidden="1" x14ac:dyDescent="0.35">
      <c r="A5286" s="2" t="s">
        <v>265</v>
      </c>
      <c r="B5286" s="2" t="s">
        <v>266</v>
      </c>
      <c r="C5286" s="3"/>
      <c r="D5286" s="4">
        <v>1999</v>
      </c>
      <c r="E5286" s="5">
        <v>14627412000</v>
      </c>
      <c r="F5286" s="5">
        <v>6098123000</v>
      </c>
      <c r="G5286" s="5">
        <v>3771412000</v>
      </c>
      <c r="H5286" s="5">
        <v>2754971000</v>
      </c>
      <c r="I5286" s="6">
        <v>1.5438139447109189</v>
      </c>
      <c r="J5286" s="4">
        <v>2390482</v>
      </c>
      <c r="K5286" s="5">
        <v>999320000</v>
      </c>
      <c r="L5286" s="3">
        <v>57.642846565050888</v>
      </c>
      <c r="M5286" s="6">
        <v>-6.5780000000000003</v>
      </c>
      <c r="N5286" s="6">
        <v>-5.351</v>
      </c>
      <c r="O5286" s="5">
        <v>4.1100000000000003</v>
      </c>
      <c r="P5286" s="5">
        <v>0.1205468165659306</v>
      </c>
      <c r="Q5286" s="4">
        <v>1</v>
      </c>
      <c r="R5286" s="4">
        <v>0</v>
      </c>
      <c r="S5286" s="4">
        <v>0</v>
      </c>
      <c r="T5286" s="4">
        <v>0</v>
      </c>
      <c r="U5286" s="4">
        <v>0</v>
      </c>
      <c r="V5286" s="5"/>
      <c r="W5286" s="5">
        <v>1733640962.495235</v>
      </c>
      <c r="X5286" s="6">
        <v>2.8184045594499199</v>
      </c>
      <c r="Y5286" s="6">
        <v>0.58198363021023636</v>
      </c>
      <c r="Z5286" s="6">
        <v>-2.406284205887522</v>
      </c>
      <c r="AA5286" s="6">
        <v>-29.10125927203725</v>
      </c>
      <c r="AB5286" s="6">
        <v>-10.258989610345351</v>
      </c>
      <c r="AC5286" s="6"/>
      <c r="AD5286" s="4">
        <v>0</v>
      </c>
      <c r="AE5286" s="4">
        <v>0</v>
      </c>
    </row>
    <row r="5287" spans="1:31" hidden="1" x14ac:dyDescent="0.35">
      <c r="A5287" s="7" t="s">
        <v>265</v>
      </c>
      <c r="B5287" s="7" t="s">
        <v>266</v>
      </c>
      <c r="C5287" s="8"/>
      <c r="D5287" s="9">
        <v>2000</v>
      </c>
      <c r="E5287" s="10">
        <v>15481803000</v>
      </c>
      <c r="F5287" s="10">
        <v>6697961000</v>
      </c>
      <c r="G5287" s="10">
        <v>3650943000</v>
      </c>
      <c r="H5287" s="10">
        <v>2898734000</v>
      </c>
      <c r="I5287" s="11">
        <v>5.218312642855409</v>
      </c>
      <c r="J5287" s="9">
        <v>2367550</v>
      </c>
      <c r="K5287" s="10">
        <v>999958000</v>
      </c>
      <c r="L5287" s="8">
        <v>59.172834574156177</v>
      </c>
      <c r="M5287" s="11">
        <v>14.419</v>
      </c>
      <c r="N5287" s="11">
        <v>2.6749999999999998</v>
      </c>
      <c r="O5287" s="10">
        <v>4.1360000000000001</v>
      </c>
      <c r="P5287" s="10">
        <v>0.1171047276753501</v>
      </c>
      <c r="Q5287" s="9">
        <v>1</v>
      </c>
      <c r="R5287" s="9">
        <v>0</v>
      </c>
      <c r="S5287" s="9">
        <v>0</v>
      </c>
      <c r="T5287" s="9">
        <v>0</v>
      </c>
      <c r="U5287" s="9">
        <v>0</v>
      </c>
      <c r="V5287" s="10"/>
      <c r="W5287" s="10">
        <v>1689893693.94978</v>
      </c>
      <c r="X5287" s="11">
        <v>5.8410264235395841</v>
      </c>
      <c r="Y5287" s="11">
        <v>-3.194267823298012</v>
      </c>
      <c r="Z5287" s="11">
        <v>-2.5234330228613402</v>
      </c>
      <c r="AA5287" s="11">
        <v>0.63260340632602918</v>
      </c>
      <c r="AB5287" s="11">
        <v>-2.8553959271897611</v>
      </c>
      <c r="AC5287" s="11"/>
      <c r="AD5287" s="9">
        <v>0</v>
      </c>
      <c r="AE5287" s="9">
        <v>0</v>
      </c>
    </row>
    <row r="5288" spans="1:31" hidden="1" x14ac:dyDescent="0.35">
      <c r="A5288" s="2" t="s">
        <v>265</v>
      </c>
      <c r="B5288" s="2" t="s">
        <v>266</v>
      </c>
      <c r="C5288" s="3"/>
      <c r="D5288" s="4">
        <v>2001</v>
      </c>
      <c r="E5288" s="5">
        <v>16482017000</v>
      </c>
      <c r="F5288" s="5">
        <v>7317740000</v>
      </c>
      <c r="G5288" s="5">
        <v>3826233000</v>
      </c>
      <c r="H5288" s="5">
        <v>3599602000</v>
      </c>
      <c r="I5288" s="6">
        <v>24.178417198680521</v>
      </c>
      <c r="J5288" s="4">
        <v>2337170</v>
      </c>
      <c r="K5288" s="5">
        <v>1084814000</v>
      </c>
      <c r="L5288" s="3">
        <v>60.644486660187923</v>
      </c>
      <c r="M5288" s="6">
        <v>8.6750000000000007</v>
      </c>
      <c r="N5288" s="6">
        <v>15.566000000000001</v>
      </c>
      <c r="O5288" s="5">
        <v>4.28</v>
      </c>
      <c r="P5288" s="5">
        <v>0.1276914197669351</v>
      </c>
      <c r="Q5288" s="4">
        <v>1</v>
      </c>
      <c r="R5288" s="4">
        <v>0</v>
      </c>
      <c r="S5288" s="4">
        <v>0</v>
      </c>
      <c r="T5288" s="4">
        <v>0</v>
      </c>
      <c r="U5288" s="4">
        <v>0</v>
      </c>
      <c r="V5288" s="5"/>
      <c r="W5288" s="5">
        <v>1788808941.657943</v>
      </c>
      <c r="X5288" s="6">
        <v>6.4605782672728749</v>
      </c>
      <c r="Y5288" s="6">
        <v>4.8012253272647643</v>
      </c>
      <c r="Z5288" s="6">
        <v>5.8533414298368927</v>
      </c>
      <c r="AA5288" s="6">
        <v>3.4816247582205051</v>
      </c>
      <c r="AB5288" s="6">
        <v>9.0403626751385513</v>
      </c>
      <c r="AC5288" s="6"/>
      <c r="AD5288" s="4">
        <v>0</v>
      </c>
      <c r="AE5288" s="4">
        <v>0</v>
      </c>
    </row>
    <row r="5289" spans="1:31" hidden="1" x14ac:dyDescent="0.35">
      <c r="A5289" s="7" t="s">
        <v>265</v>
      </c>
      <c r="B5289" s="7" t="s">
        <v>266</v>
      </c>
      <c r="C5289" s="8"/>
      <c r="D5289" s="9">
        <v>2002</v>
      </c>
      <c r="E5289" s="10">
        <v>17745444000</v>
      </c>
      <c r="F5289" s="10">
        <v>8135447000</v>
      </c>
      <c r="G5289" s="10">
        <v>3984284000</v>
      </c>
      <c r="H5289" s="10">
        <v>3837665000</v>
      </c>
      <c r="I5289" s="11">
        <v>6.6135922804799074</v>
      </c>
      <c r="J5289" s="9">
        <v>2310173</v>
      </c>
      <c r="K5289" s="10">
        <v>1179401000</v>
      </c>
      <c r="L5289" s="8">
        <v>61.820307898815933</v>
      </c>
      <c r="M5289" s="11">
        <v>4.9269999999999996</v>
      </c>
      <c r="N5289" s="11">
        <v>2.7</v>
      </c>
      <c r="O5289" s="10">
        <v>3.9750000000000001</v>
      </c>
      <c r="P5289" s="10">
        <v>0.13162315016302789</v>
      </c>
      <c r="Q5289" s="9">
        <v>1</v>
      </c>
      <c r="R5289" s="9">
        <v>0</v>
      </c>
      <c r="S5289" s="9">
        <v>0</v>
      </c>
      <c r="T5289" s="9">
        <v>0</v>
      </c>
      <c r="U5289" s="9">
        <v>0</v>
      </c>
      <c r="V5289" s="10"/>
      <c r="W5289" s="10">
        <v>1907788945.2287731</v>
      </c>
      <c r="X5289" s="11">
        <v>7.6654877858698969</v>
      </c>
      <c r="Y5289" s="11">
        <v>4.130720737602755</v>
      </c>
      <c r="Z5289" s="11">
        <v>6.6513533558566751</v>
      </c>
      <c r="AA5289" s="11">
        <v>-7.1261682242990689</v>
      </c>
      <c r="AB5289" s="11">
        <v>3.0790873836856569</v>
      </c>
      <c r="AC5289" s="11"/>
      <c r="AD5289" s="9">
        <v>0</v>
      </c>
      <c r="AE5289" s="9">
        <v>0</v>
      </c>
    </row>
    <row r="5290" spans="1:31" hidden="1" x14ac:dyDescent="0.35">
      <c r="A5290" s="2" t="s">
        <v>265</v>
      </c>
      <c r="B5290" s="2" t="s">
        <v>266</v>
      </c>
      <c r="C5290" s="3"/>
      <c r="D5290" s="4">
        <v>2003</v>
      </c>
      <c r="E5290" s="5">
        <v>19241231000</v>
      </c>
      <c r="F5290" s="5">
        <v>9142771000</v>
      </c>
      <c r="G5290" s="5">
        <v>4146736000</v>
      </c>
      <c r="H5290" s="5">
        <v>4747199000</v>
      </c>
      <c r="I5290" s="6">
        <v>23.700192695297801</v>
      </c>
      <c r="J5290" s="4">
        <v>2287955</v>
      </c>
      <c r="K5290" s="5">
        <v>1359182000</v>
      </c>
      <c r="L5290" s="3">
        <v>63.639461661920294</v>
      </c>
      <c r="M5290" s="6">
        <v>4.1120000000000001</v>
      </c>
      <c r="N5290" s="6">
        <v>11.786</v>
      </c>
      <c r="O5290" s="5">
        <v>3.9750000000000001</v>
      </c>
      <c r="P5290" s="5">
        <v>0.13115036786182599</v>
      </c>
      <c r="Q5290" s="4">
        <v>1</v>
      </c>
      <c r="R5290" s="4">
        <v>0</v>
      </c>
      <c r="S5290" s="4">
        <v>0</v>
      </c>
      <c r="T5290" s="4">
        <v>0</v>
      </c>
      <c r="U5290" s="4">
        <v>0</v>
      </c>
      <c r="V5290" s="5"/>
      <c r="W5290" s="5">
        <v>2135753453.1334491</v>
      </c>
      <c r="X5290" s="6">
        <v>8.4291325705910776</v>
      </c>
      <c r="Y5290" s="6">
        <v>4.0773197894527602</v>
      </c>
      <c r="Z5290" s="6">
        <v>11.94914712525182</v>
      </c>
      <c r="AA5290" s="6">
        <v>0</v>
      </c>
      <c r="AB5290" s="6">
        <v>-0.35919388087605819</v>
      </c>
      <c r="AC5290" s="6"/>
      <c r="AD5290" s="4">
        <v>0</v>
      </c>
      <c r="AE5290" s="4">
        <v>0</v>
      </c>
    </row>
    <row r="5291" spans="1:31" hidden="1" x14ac:dyDescent="0.35">
      <c r="A5291" s="7" t="s">
        <v>265</v>
      </c>
      <c r="B5291" s="7" t="s">
        <v>266</v>
      </c>
      <c r="C5291" s="8"/>
      <c r="D5291" s="9">
        <v>2004</v>
      </c>
      <c r="E5291" s="10">
        <v>20920056000</v>
      </c>
      <c r="F5291" s="10">
        <v>10628869000</v>
      </c>
      <c r="G5291" s="10">
        <v>4247071000</v>
      </c>
      <c r="H5291" s="10">
        <v>5827980000</v>
      </c>
      <c r="I5291" s="11">
        <v>22.766709379573101</v>
      </c>
      <c r="J5291" s="9">
        <v>2263122</v>
      </c>
      <c r="K5291" s="10">
        <v>1585547000</v>
      </c>
      <c r="L5291" s="8">
        <v>67.580262440315764</v>
      </c>
      <c r="M5291" s="11">
        <v>13.89</v>
      </c>
      <c r="N5291" s="11">
        <v>20.632000000000001</v>
      </c>
      <c r="O5291" s="10">
        <v>4.6890000000000001</v>
      </c>
      <c r="P5291" s="10">
        <v>0.14391239138538309</v>
      </c>
      <c r="Q5291" s="9">
        <v>1</v>
      </c>
      <c r="R5291" s="9">
        <v>0</v>
      </c>
      <c r="S5291" s="9">
        <v>0</v>
      </c>
      <c r="T5291" s="9">
        <v>0</v>
      </c>
      <c r="U5291" s="9">
        <v>0</v>
      </c>
      <c r="V5291" s="10"/>
      <c r="W5291" s="10">
        <v>2346168752.156435</v>
      </c>
      <c r="X5291" s="11">
        <v>8.7251434172792806</v>
      </c>
      <c r="Y5291" s="11">
        <v>2.419613884269459</v>
      </c>
      <c r="Z5291" s="11">
        <v>9.8520406798021121</v>
      </c>
      <c r="AA5291" s="11">
        <v>17.96226415094339</v>
      </c>
      <c r="AB5291" s="11">
        <v>9.7308331891242421</v>
      </c>
      <c r="AC5291" s="11"/>
      <c r="AD5291" s="9">
        <v>0</v>
      </c>
      <c r="AE5291" s="9">
        <v>0</v>
      </c>
    </row>
    <row r="5292" spans="1:31" hidden="1" x14ac:dyDescent="0.35">
      <c r="A5292" s="2" t="s">
        <v>265</v>
      </c>
      <c r="B5292" s="2" t="s">
        <v>266</v>
      </c>
      <c r="C5292" s="3"/>
      <c r="D5292" s="4">
        <v>2005</v>
      </c>
      <c r="E5292" s="5">
        <v>23349987000</v>
      </c>
      <c r="F5292" s="5">
        <v>13102623000</v>
      </c>
      <c r="G5292" s="5">
        <v>4403643000</v>
      </c>
      <c r="H5292" s="5">
        <v>6538263000</v>
      </c>
      <c r="I5292" s="6">
        <v>12.18746461037958</v>
      </c>
      <c r="J5292" s="4">
        <v>2238799</v>
      </c>
      <c r="K5292" s="5">
        <v>2058589000</v>
      </c>
      <c r="L5292" s="3">
        <v>72.140882849471623</v>
      </c>
      <c r="M5292" s="6">
        <v>23.677</v>
      </c>
      <c r="N5292" s="6">
        <v>16.974</v>
      </c>
      <c r="O5292" s="5">
        <v>4.9059999999999997</v>
      </c>
      <c r="P5292" s="5">
        <v>0.14788337043224539</v>
      </c>
      <c r="Q5292" s="4">
        <v>1</v>
      </c>
      <c r="R5292" s="4">
        <v>0</v>
      </c>
      <c r="S5292" s="4">
        <v>0</v>
      </c>
      <c r="T5292" s="4">
        <v>0</v>
      </c>
      <c r="U5292" s="4">
        <v>0</v>
      </c>
      <c r="V5292" s="5"/>
      <c r="W5292" s="5">
        <v>2853567794.970613</v>
      </c>
      <c r="X5292" s="6">
        <v>11.615317855745699</v>
      </c>
      <c r="Y5292" s="6">
        <v>3.686587768370249</v>
      </c>
      <c r="Z5292" s="6">
        <v>21.626707045169368</v>
      </c>
      <c r="AA5292" s="6">
        <v>4.6278524205587468</v>
      </c>
      <c r="AB5292" s="6">
        <v>2.7593030792104738</v>
      </c>
      <c r="AC5292" s="6"/>
      <c r="AD5292" s="4">
        <v>0</v>
      </c>
      <c r="AE5292" s="4">
        <v>0</v>
      </c>
    </row>
    <row r="5293" spans="1:31" hidden="1" x14ac:dyDescent="0.35">
      <c r="A5293" s="7" t="s">
        <v>265</v>
      </c>
      <c r="B5293" s="7" t="s">
        <v>266</v>
      </c>
      <c r="C5293" s="8"/>
      <c r="D5293" s="9">
        <v>2006</v>
      </c>
      <c r="E5293" s="10">
        <v>26344627000</v>
      </c>
      <c r="F5293" s="10">
        <v>16294807000</v>
      </c>
      <c r="G5293" s="10">
        <v>4665813000</v>
      </c>
      <c r="H5293" s="10">
        <v>8177212000</v>
      </c>
      <c r="I5293" s="11">
        <v>25.06703997682564</v>
      </c>
      <c r="J5293" s="9">
        <v>2218357</v>
      </c>
      <c r="K5293" s="10">
        <v>2674278000</v>
      </c>
      <c r="L5293" s="8">
        <v>76.856154576107784</v>
      </c>
      <c r="M5293" s="11">
        <v>7.452</v>
      </c>
      <c r="N5293" s="11">
        <v>21.765000000000001</v>
      </c>
      <c r="O5293" s="10">
        <v>4.891</v>
      </c>
      <c r="P5293" s="10">
        <v>0.14350831858792479</v>
      </c>
      <c r="Q5293" s="9">
        <v>1</v>
      </c>
      <c r="R5293" s="9">
        <v>0</v>
      </c>
      <c r="S5293" s="9">
        <v>0</v>
      </c>
      <c r="T5293" s="9">
        <v>0</v>
      </c>
      <c r="U5293" s="9">
        <v>0</v>
      </c>
      <c r="V5293" s="10"/>
      <c r="W5293" s="10">
        <v>3479588609.0706792</v>
      </c>
      <c r="X5293" s="11">
        <v>12.825017846905009</v>
      </c>
      <c r="Y5293" s="11">
        <v>5.9534798801810229</v>
      </c>
      <c r="Z5293" s="11">
        <v>21.938179117504149</v>
      </c>
      <c r="AA5293" s="11">
        <v>-0.3057480635955907</v>
      </c>
      <c r="AB5293" s="11">
        <v>-2.9584474789375239</v>
      </c>
      <c r="AC5293" s="11"/>
      <c r="AD5293" s="9">
        <v>0</v>
      </c>
      <c r="AE5293" s="9">
        <v>0</v>
      </c>
    </row>
    <row r="5294" spans="1:31" hidden="1" x14ac:dyDescent="0.35">
      <c r="A5294" s="2" t="s">
        <v>265</v>
      </c>
      <c r="B5294" s="2" t="s">
        <v>266</v>
      </c>
      <c r="C5294" s="3"/>
      <c r="D5294" s="4">
        <v>2007</v>
      </c>
      <c r="E5294" s="5">
        <v>29088298000</v>
      </c>
      <c r="F5294" s="5">
        <v>21509327000</v>
      </c>
      <c r="G5294" s="5">
        <v>4813587000</v>
      </c>
      <c r="H5294" s="5">
        <v>9654165000</v>
      </c>
      <c r="I5294" s="6">
        <v>18.06181617891281</v>
      </c>
      <c r="J5294" s="4">
        <v>2200325</v>
      </c>
      <c r="K5294" s="5">
        <v>3444871000</v>
      </c>
      <c r="L5294" s="3">
        <v>84.613229030103369</v>
      </c>
      <c r="M5294" s="6">
        <v>13.920999999999999</v>
      </c>
      <c r="N5294" s="6">
        <v>17.422000000000001</v>
      </c>
      <c r="O5294" s="5">
        <v>4.7709999999999999</v>
      </c>
      <c r="P5294" s="5">
        <v>0.14834594767988751</v>
      </c>
      <c r="Q5294" s="4">
        <v>1</v>
      </c>
      <c r="R5294" s="4">
        <v>0</v>
      </c>
      <c r="S5294" s="4">
        <v>0</v>
      </c>
      <c r="T5294" s="4">
        <v>0</v>
      </c>
      <c r="U5294" s="4">
        <v>0</v>
      </c>
      <c r="V5294" s="5"/>
      <c r="W5294" s="5">
        <v>4071314898.967391</v>
      </c>
      <c r="X5294" s="6">
        <v>10.4145372792714</v>
      </c>
      <c r="Y5294" s="6">
        <v>3.167165079269143</v>
      </c>
      <c r="Z5294" s="6">
        <v>17.005639355014122</v>
      </c>
      <c r="AA5294" s="6">
        <v>-2.4534859946841161</v>
      </c>
      <c r="AB5294" s="6">
        <v>3.3709746860414942</v>
      </c>
      <c r="AC5294" s="6"/>
      <c r="AD5294" s="4">
        <v>0</v>
      </c>
      <c r="AE5294" s="4">
        <v>0</v>
      </c>
    </row>
    <row r="5295" spans="1:31" hidden="1" x14ac:dyDescent="0.35">
      <c r="A5295" s="7" t="s">
        <v>265</v>
      </c>
      <c r="B5295" s="7" t="s">
        <v>266</v>
      </c>
      <c r="C5295" s="8"/>
      <c r="D5295" s="9">
        <v>2008</v>
      </c>
      <c r="E5295" s="10">
        <v>28102578000</v>
      </c>
      <c r="F5295" s="10">
        <v>23351891000</v>
      </c>
      <c r="G5295" s="10">
        <v>4909011000</v>
      </c>
      <c r="H5295" s="10">
        <v>8279859000</v>
      </c>
      <c r="I5295" s="11">
        <v>-14.235368879649361</v>
      </c>
      <c r="J5295" s="9">
        <v>2177322</v>
      </c>
      <c r="K5295" s="10">
        <v>3576131000</v>
      </c>
      <c r="L5295" s="8">
        <v>97.6456285716324</v>
      </c>
      <c r="M5295" s="11">
        <v>2.407</v>
      </c>
      <c r="N5295" s="11">
        <v>-11.224</v>
      </c>
      <c r="O5295" s="10">
        <v>5.274</v>
      </c>
      <c r="P5295" s="10">
        <v>0.1470973973200573</v>
      </c>
      <c r="Q5295" s="9">
        <v>1</v>
      </c>
      <c r="R5295" s="9">
        <v>0</v>
      </c>
      <c r="S5295" s="9">
        <v>0</v>
      </c>
      <c r="T5295" s="9">
        <v>0</v>
      </c>
      <c r="U5295" s="9">
        <v>0</v>
      </c>
      <c r="V5295" s="10"/>
      <c r="W5295" s="10">
        <v>3662356474.439167</v>
      </c>
      <c r="X5295" s="11">
        <v>-3.3887166584995789</v>
      </c>
      <c r="Y5295" s="11">
        <v>1.9823886012655429</v>
      </c>
      <c r="Z5295" s="11">
        <v>-10.04487333151136</v>
      </c>
      <c r="AA5295" s="11">
        <v>10.54286313141899</v>
      </c>
      <c r="AB5295" s="11">
        <v>-0.84164776952615383</v>
      </c>
      <c r="AC5295" s="11"/>
      <c r="AD5295" s="9">
        <v>0</v>
      </c>
      <c r="AE5295" s="9">
        <v>0</v>
      </c>
    </row>
    <row r="5296" spans="1:31" hidden="1" x14ac:dyDescent="0.35">
      <c r="A5296" s="2" t="s">
        <v>265</v>
      </c>
      <c r="B5296" s="2" t="s">
        <v>266</v>
      </c>
      <c r="C5296" s="3"/>
      <c r="D5296" s="4">
        <v>2009</v>
      </c>
      <c r="E5296" s="5">
        <v>23594919000</v>
      </c>
      <c r="F5296" s="5">
        <v>18482487000</v>
      </c>
      <c r="G5296" s="5">
        <v>4415422000</v>
      </c>
      <c r="H5296" s="5">
        <v>4982512000</v>
      </c>
      <c r="I5296" s="6">
        <v>-39.82370955833909</v>
      </c>
      <c r="J5296" s="4">
        <v>2141669</v>
      </c>
      <c r="K5296" s="5">
        <v>2504850000</v>
      </c>
      <c r="L5296" s="3">
        <v>101.0965293011559</v>
      </c>
      <c r="M5296" s="6">
        <v>-12.954000000000001</v>
      </c>
      <c r="N5296" s="6">
        <v>-30.893000000000001</v>
      </c>
      <c r="O5296" s="5">
        <v>5.569</v>
      </c>
      <c r="P5296" s="5">
        <v>0.1360308008920677</v>
      </c>
      <c r="Q5296" s="4">
        <v>1</v>
      </c>
      <c r="R5296" s="4">
        <v>0</v>
      </c>
      <c r="S5296" s="4">
        <v>0</v>
      </c>
      <c r="T5296" s="4">
        <v>0</v>
      </c>
      <c r="U5296" s="4">
        <v>0</v>
      </c>
      <c r="V5296" s="5"/>
      <c r="W5296" s="5">
        <v>2477681496.402627</v>
      </c>
      <c r="X5296" s="6">
        <v>-16.04001953130421</v>
      </c>
      <c r="Y5296" s="6">
        <v>-10.05475440979863</v>
      </c>
      <c r="Z5296" s="6">
        <v>-32.347342108961527</v>
      </c>
      <c r="AA5296" s="6">
        <v>5.5934774364808479</v>
      </c>
      <c r="AB5296" s="6">
        <v>-7.5233121928804021</v>
      </c>
      <c r="AC5296" s="6"/>
      <c r="AD5296" s="4">
        <v>0</v>
      </c>
      <c r="AE5296" s="4">
        <v>0</v>
      </c>
    </row>
    <row r="5297" spans="1:31" hidden="1" x14ac:dyDescent="0.35">
      <c r="A5297" s="7" t="s">
        <v>265</v>
      </c>
      <c r="B5297" s="7" t="s">
        <v>266</v>
      </c>
      <c r="C5297" s="8">
        <v>96.644175615305954</v>
      </c>
      <c r="D5297" s="9">
        <v>2010</v>
      </c>
      <c r="E5297" s="10">
        <v>22731048000</v>
      </c>
      <c r="F5297" s="10">
        <v>17719640000</v>
      </c>
      <c r="G5297" s="10">
        <v>4057888000</v>
      </c>
      <c r="H5297" s="10">
        <v>4034765000</v>
      </c>
      <c r="I5297" s="11">
        <v>-19.021469491694148</v>
      </c>
      <c r="J5297" s="9">
        <v>2097555</v>
      </c>
      <c r="K5297" s="10">
        <v>2509412000</v>
      </c>
      <c r="L5297" s="8">
        <v>100</v>
      </c>
      <c r="M5297" s="11">
        <v>13.616</v>
      </c>
      <c r="N5297" s="11">
        <v>12.738</v>
      </c>
      <c r="O5297" s="10">
        <v>6.6269999999999998</v>
      </c>
      <c r="P5297" s="10">
        <v>0.15700500204320469</v>
      </c>
      <c r="Q5297" s="9">
        <v>1</v>
      </c>
      <c r="R5297" s="9">
        <v>0</v>
      </c>
      <c r="S5297" s="9">
        <v>0</v>
      </c>
      <c r="T5297" s="9">
        <v>0</v>
      </c>
      <c r="U5297" s="9">
        <v>0</v>
      </c>
      <c r="V5297" s="10">
        <v>17125000000</v>
      </c>
      <c r="W5297" s="10">
        <v>2509412000</v>
      </c>
      <c r="X5297" s="11">
        <v>-3.661258595547626</v>
      </c>
      <c r="Y5297" s="11">
        <v>-8.097391370519059</v>
      </c>
      <c r="Z5297" s="11">
        <v>1.280653047756235</v>
      </c>
      <c r="AA5297" s="11">
        <v>18.998024780032321</v>
      </c>
      <c r="AB5297" s="11">
        <v>15.41871474224339</v>
      </c>
      <c r="AC5297" s="11"/>
      <c r="AD5297" s="9">
        <v>0</v>
      </c>
      <c r="AE5297" s="9">
        <v>0</v>
      </c>
    </row>
    <row r="5298" spans="1:31" hidden="1" x14ac:dyDescent="0.35">
      <c r="A5298" s="2" t="s">
        <v>265</v>
      </c>
      <c r="B5298" s="2" t="s">
        <v>266</v>
      </c>
      <c r="C5298" s="3">
        <v>82.888447403027428</v>
      </c>
      <c r="D5298" s="4">
        <v>2011</v>
      </c>
      <c r="E5298" s="5">
        <v>23421241000</v>
      </c>
      <c r="F5298" s="5">
        <v>19117260000</v>
      </c>
      <c r="G5298" s="5">
        <v>4125317000</v>
      </c>
      <c r="H5298" s="5">
        <v>5633774000</v>
      </c>
      <c r="I5298" s="6">
        <v>39.630783949003238</v>
      </c>
      <c r="J5298" s="4">
        <v>2059709</v>
      </c>
      <c r="K5298" s="5">
        <v>2874270000</v>
      </c>
      <c r="L5298" s="3">
        <v>104.37073559939221</v>
      </c>
      <c r="M5298" s="6">
        <v>12.461</v>
      </c>
      <c r="N5298" s="6">
        <v>22.576000000000001</v>
      </c>
      <c r="O5298" s="5">
        <v>6.0940000000000003</v>
      </c>
      <c r="P5298" s="5">
        <v>0.1418962176123566</v>
      </c>
      <c r="Q5298" s="4">
        <v>1</v>
      </c>
      <c r="R5298" s="4">
        <v>0</v>
      </c>
      <c r="S5298" s="4">
        <v>0</v>
      </c>
      <c r="T5298" s="4">
        <v>0</v>
      </c>
      <c r="U5298" s="4">
        <v>0</v>
      </c>
      <c r="V5298" s="5">
        <v>15182416708.091379</v>
      </c>
      <c r="W5298" s="5">
        <v>2753904131.740869</v>
      </c>
      <c r="X5298" s="6">
        <v>3.0363448266881492</v>
      </c>
      <c r="Y5298" s="6">
        <v>1.6616772074537289</v>
      </c>
      <c r="Z5298" s="6">
        <v>9.7430048051443556</v>
      </c>
      <c r="AA5298" s="6">
        <v>-8.0428549871736763</v>
      </c>
      <c r="AB5298" s="6">
        <v>-9.6231229796681603</v>
      </c>
      <c r="AC5298" s="6">
        <v>-11.34355206953939</v>
      </c>
      <c r="AD5298" s="4">
        <v>0</v>
      </c>
      <c r="AE5298" s="4">
        <v>0</v>
      </c>
    </row>
    <row r="5299" spans="1:31" hidden="1" x14ac:dyDescent="0.35">
      <c r="A5299" s="7" t="s">
        <v>265</v>
      </c>
      <c r="B5299" s="7" t="s">
        <v>266</v>
      </c>
      <c r="C5299" s="8">
        <v>67.204231018796818</v>
      </c>
      <c r="D5299" s="9">
        <v>2012</v>
      </c>
      <c r="E5299" s="10">
        <v>25132219000</v>
      </c>
      <c r="F5299" s="10">
        <v>21104326000</v>
      </c>
      <c r="G5299" s="10">
        <v>4155211000.000001</v>
      </c>
      <c r="H5299" s="10">
        <v>5936497000</v>
      </c>
      <c r="I5299" s="11">
        <v>5.373360734740146</v>
      </c>
      <c r="J5299" s="9">
        <v>2034319</v>
      </c>
      <c r="K5299" s="10">
        <v>3259900000</v>
      </c>
      <c r="L5299" s="8">
        <v>106.7272068413738</v>
      </c>
      <c r="M5299" s="11">
        <v>9.4849999999999994</v>
      </c>
      <c r="N5299" s="11">
        <v>5.2190000000000003</v>
      </c>
      <c r="O5299" s="10">
        <v>6.1669999999999998</v>
      </c>
      <c r="P5299" s="10">
        <v>0.14258249991895461</v>
      </c>
      <c r="Q5299" s="9">
        <v>1</v>
      </c>
      <c r="R5299" s="9">
        <v>0</v>
      </c>
      <c r="S5299" s="9">
        <v>0</v>
      </c>
      <c r="T5299" s="9">
        <v>0</v>
      </c>
      <c r="U5299" s="9">
        <v>0</v>
      </c>
      <c r="V5299" s="10">
        <v>13289020128.74737</v>
      </c>
      <c r="W5299" s="10">
        <v>3054422669.231019</v>
      </c>
      <c r="X5299" s="11">
        <v>7.3052405720089721</v>
      </c>
      <c r="Y5299" s="11">
        <v>0.72464734225275185</v>
      </c>
      <c r="Z5299" s="11">
        <v>10.912454577719011</v>
      </c>
      <c r="AA5299" s="11">
        <v>1.1978995733508291</v>
      </c>
      <c r="AB5299" s="11">
        <v>0.4836508810071653</v>
      </c>
      <c r="AC5299" s="11">
        <v>-12.4709828201128</v>
      </c>
      <c r="AD5299" s="9">
        <v>0</v>
      </c>
      <c r="AE5299" s="9">
        <v>0</v>
      </c>
    </row>
    <row r="5300" spans="1:31" hidden="1" x14ac:dyDescent="0.35">
      <c r="A5300" s="2" t="s">
        <v>265</v>
      </c>
      <c r="B5300" s="2" t="s">
        <v>266</v>
      </c>
      <c r="C5300" s="3">
        <v>60.333774621128534</v>
      </c>
      <c r="D5300" s="4">
        <v>2013</v>
      </c>
      <c r="E5300" s="5">
        <v>25659013000</v>
      </c>
      <c r="F5300" s="5">
        <v>21956193000</v>
      </c>
      <c r="G5300" s="5">
        <v>4215995000</v>
      </c>
      <c r="H5300" s="5">
        <v>5363222000</v>
      </c>
      <c r="I5300" s="6">
        <v>-9.6567891805554638</v>
      </c>
      <c r="J5300" s="4">
        <v>2012647</v>
      </c>
      <c r="K5300" s="5">
        <v>3491659000</v>
      </c>
      <c r="L5300" s="3">
        <v>106.6957705792578</v>
      </c>
      <c r="M5300" s="6">
        <v>0.65900000000000003</v>
      </c>
      <c r="N5300" s="6">
        <v>-0.127</v>
      </c>
      <c r="O5300" s="5">
        <v>6.2090000000000014</v>
      </c>
      <c r="P5300" s="5">
        <v>0.1413770914901262</v>
      </c>
      <c r="Q5300" s="4">
        <v>1</v>
      </c>
      <c r="R5300" s="4">
        <v>0</v>
      </c>
      <c r="S5300" s="4">
        <v>0</v>
      </c>
      <c r="T5300" s="4">
        <v>0</v>
      </c>
      <c r="U5300" s="4">
        <v>0</v>
      </c>
      <c r="V5300" s="5">
        <v>12415674893.279499</v>
      </c>
      <c r="W5300" s="5">
        <v>3272537403.351203</v>
      </c>
      <c r="X5300" s="6">
        <v>2.0960902815624838</v>
      </c>
      <c r="Y5300" s="6">
        <v>1.4628378679205229</v>
      </c>
      <c r="Z5300" s="6">
        <v>7.1409479872377144</v>
      </c>
      <c r="AA5300" s="6">
        <v>0.68104426787742345</v>
      </c>
      <c r="AB5300" s="6">
        <v>-0.84541120369861322</v>
      </c>
      <c r="AC5300" s="6">
        <v>-6.5719310152794144</v>
      </c>
      <c r="AD5300" s="4">
        <v>0</v>
      </c>
      <c r="AE5300" s="4">
        <v>0</v>
      </c>
    </row>
    <row r="5301" spans="1:31" hidden="1" x14ac:dyDescent="0.35">
      <c r="A5301" s="7" t="s">
        <v>265</v>
      </c>
      <c r="B5301" s="7" t="s">
        <v>266</v>
      </c>
      <c r="C5301" s="8">
        <v>53.219531554917282</v>
      </c>
      <c r="D5301" s="9">
        <v>2014</v>
      </c>
      <c r="E5301" s="10">
        <v>26196559000</v>
      </c>
      <c r="F5301" s="10">
        <v>22790505000</v>
      </c>
      <c r="G5301" s="10">
        <v>4378201000</v>
      </c>
      <c r="H5301" s="10">
        <v>5096812000</v>
      </c>
      <c r="I5301" s="11">
        <v>-4.9673498505189713</v>
      </c>
      <c r="J5301" s="9">
        <v>1993782</v>
      </c>
      <c r="K5301" s="10">
        <v>3686150000</v>
      </c>
      <c r="L5301" s="8">
        <v>107.35780784549161</v>
      </c>
      <c r="M5301" s="11">
        <v>6.5609999999999999</v>
      </c>
      <c r="N5301" s="11">
        <v>2.9990000000000001</v>
      </c>
      <c r="O5301" s="10">
        <v>5.141</v>
      </c>
      <c r="P5301" s="10">
        <v>0.1343744183466766</v>
      </c>
      <c r="Q5301" s="9">
        <v>1</v>
      </c>
      <c r="R5301" s="9">
        <v>0</v>
      </c>
      <c r="S5301" s="9">
        <v>0</v>
      </c>
      <c r="T5301" s="9">
        <v>0</v>
      </c>
      <c r="U5301" s="9">
        <v>0</v>
      </c>
      <c r="V5301" s="10">
        <v>11297734411.13472</v>
      </c>
      <c r="W5301" s="10">
        <v>3433518319.6969471</v>
      </c>
      <c r="X5301" s="11">
        <v>2.094959771055886</v>
      </c>
      <c r="Y5301" s="11">
        <v>3.8473954546910041</v>
      </c>
      <c r="Z5301" s="11">
        <v>4.9191467202450481</v>
      </c>
      <c r="AA5301" s="11">
        <v>-17.200837493960389</v>
      </c>
      <c r="AB5301" s="11">
        <v>-4.9531880092035054</v>
      </c>
      <c r="AC5301" s="11">
        <v>-9.004266717308326</v>
      </c>
      <c r="AD5301" s="9">
        <v>0</v>
      </c>
      <c r="AE5301" s="9">
        <v>0</v>
      </c>
    </row>
    <row r="5302" spans="1:31" hidden="1" x14ac:dyDescent="0.35">
      <c r="A5302" s="2" t="s">
        <v>265</v>
      </c>
      <c r="B5302" s="2" t="s">
        <v>266</v>
      </c>
      <c r="C5302" s="3">
        <v>49.991023094715551</v>
      </c>
      <c r="D5302" s="4">
        <v>2015</v>
      </c>
      <c r="E5302" s="5">
        <v>27187671000</v>
      </c>
      <c r="F5302" s="5">
        <v>23744263000</v>
      </c>
      <c r="G5302" s="5">
        <v>4442448000</v>
      </c>
      <c r="H5302" s="5">
        <v>5320167000</v>
      </c>
      <c r="I5302" s="6">
        <v>4.3822491392658796</v>
      </c>
      <c r="J5302" s="4">
        <v>1977527</v>
      </c>
      <c r="K5302" s="5">
        <v>3887868000</v>
      </c>
      <c r="L5302" s="3">
        <v>107.54487049858839</v>
      </c>
      <c r="M5302" s="6">
        <v>3.0550000000000002</v>
      </c>
      <c r="N5302" s="6">
        <v>1.0129999999999999</v>
      </c>
      <c r="O5302" s="5">
        <v>5.5330000000000004</v>
      </c>
      <c r="P5302" s="5">
        <v>0.138880420173148</v>
      </c>
      <c r="Q5302" s="4">
        <v>1</v>
      </c>
      <c r="R5302" s="4">
        <v>0</v>
      </c>
      <c r="S5302" s="4">
        <v>0</v>
      </c>
      <c r="T5302" s="4">
        <v>0</v>
      </c>
      <c r="U5302" s="4">
        <v>0</v>
      </c>
      <c r="V5302" s="5">
        <v>11037253515.64378</v>
      </c>
      <c r="W5302" s="5">
        <v>3615112447.4607382</v>
      </c>
      <c r="X5302" s="6">
        <v>3.7833671208497268</v>
      </c>
      <c r="Y5302" s="6">
        <v>1.467429202085514</v>
      </c>
      <c r="Z5302" s="6">
        <v>5.2888643908508293</v>
      </c>
      <c r="AA5302" s="6">
        <v>7.6249756856642747</v>
      </c>
      <c r="AB5302" s="6">
        <v>3.3533181999316501</v>
      </c>
      <c r="AC5302" s="6">
        <v>-2.3056029289750128</v>
      </c>
      <c r="AD5302" s="4">
        <v>0</v>
      </c>
      <c r="AE5302" s="4">
        <v>0</v>
      </c>
    </row>
    <row r="5303" spans="1:31" hidden="1" x14ac:dyDescent="0.35">
      <c r="A5303" s="7" t="s">
        <v>265</v>
      </c>
      <c r="B5303" s="7" t="s">
        <v>266</v>
      </c>
      <c r="C5303" s="8">
        <v>48.366870118564762</v>
      </c>
      <c r="D5303" s="9">
        <v>2016</v>
      </c>
      <c r="E5303" s="10">
        <v>27881415000</v>
      </c>
      <c r="F5303" s="10">
        <v>24498174000</v>
      </c>
      <c r="G5303" s="10">
        <v>4534469000</v>
      </c>
      <c r="H5303" s="10">
        <v>5327542000</v>
      </c>
      <c r="I5303" s="11">
        <v>0.13862346802271469</v>
      </c>
      <c r="J5303" s="9">
        <v>1959537</v>
      </c>
      <c r="K5303" s="10">
        <v>4221459000</v>
      </c>
      <c r="L5303" s="8">
        <v>107.69611443606</v>
      </c>
      <c r="M5303" s="11">
        <v>3.8929999999999998</v>
      </c>
      <c r="N5303" s="11">
        <v>4.1900000000000004</v>
      </c>
      <c r="O5303" s="10">
        <v>6.4249999999999998</v>
      </c>
      <c r="P5303" s="10">
        <v>0.14538998570754699</v>
      </c>
      <c r="Q5303" s="9">
        <v>1</v>
      </c>
      <c r="R5303" s="9">
        <v>0</v>
      </c>
      <c r="S5303" s="9">
        <v>0</v>
      </c>
      <c r="T5303" s="9">
        <v>0</v>
      </c>
      <c r="U5303" s="9">
        <v>0</v>
      </c>
      <c r="V5303" s="10">
        <v>11002253945.78636</v>
      </c>
      <c r="W5303" s="10">
        <v>3919787656.3191261</v>
      </c>
      <c r="X5303" s="11">
        <v>2.551686019740345</v>
      </c>
      <c r="Y5303" s="11">
        <v>2.071402974216018</v>
      </c>
      <c r="Z5303" s="11">
        <v>8.4278210784948726</v>
      </c>
      <c r="AA5303" s="11">
        <v>16.121453099584301</v>
      </c>
      <c r="AB5303" s="11">
        <v>4.6871729839838094</v>
      </c>
      <c r="AC5303" s="11">
        <v>-0.31710397707018889</v>
      </c>
      <c r="AD5303" s="9">
        <v>0</v>
      </c>
      <c r="AE5303" s="9">
        <v>0</v>
      </c>
    </row>
    <row r="5304" spans="1:31" hidden="1" x14ac:dyDescent="0.35">
      <c r="A5304" s="2" t="s">
        <v>265</v>
      </c>
      <c r="B5304" s="2" t="s">
        <v>266</v>
      </c>
      <c r="C5304" s="3">
        <v>43.686605224066241</v>
      </c>
      <c r="D5304" s="4">
        <v>2017</v>
      </c>
      <c r="E5304" s="5">
        <v>28829090000</v>
      </c>
      <c r="F5304" s="5">
        <v>26017128000</v>
      </c>
      <c r="G5304" s="5">
        <v>4692223000</v>
      </c>
      <c r="H5304" s="5">
        <v>5892165000</v>
      </c>
      <c r="I5304" s="6">
        <v>10.598189559087469</v>
      </c>
      <c r="J5304" s="4">
        <v>1942248</v>
      </c>
      <c r="K5304" s="5">
        <v>4476544000</v>
      </c>
      <c r="L5304" s="3">
        <v>110.8520016592023</v>
      </c>
      <c r="M5304" s="6">
        <v>6.4550000000000001</v>
      </c>
      <c r="N5304" s="6">
        <v>8.5640000000000001</v>
      </c>
      <c r="O5304" s="5">
        <v>7.5311890000000004</v>
      </c>
      <c r="P5304" s="5">
        <v>0.14984249439535019</v>
      </c>
      <c r="Q5304" s="4">
        <v>1</v>
      </c>
      <c r="R5304" s="4">
        <v>0</v>
      </c>
      <c r="S5304" s="4">
        <v>0</v>
      </c>
      <c r="T5304" s="4">
        <v>0</v>
      </c>
      <c r="U5304" s="4">
        <v>0</v>
      </c>
      <c r="V5304" s="5">
        <v>10253310567.131701</v>
      </c>
      <c r="W5304" s="5">
        <v>4038306871.3206072</v>
      </c>
      <c r="X5304" s="6">
        <v>3.398948726239325</v>
      </c>
      <c r="Y5304" s="6">
        <v>3.47899610737222</v>
      </c>
      <c r="Z5304" s="6">
        <v>3.023613149309635</v>
      </c>
      <c r="AA5304" s="6">
        <v>17.21694941634242</v>
      </c>
      <c r="AB5304" s="6">
        <v>3.0624589899605952</v>
      </c>
      <c r="AC5304" s="6">
        <v>-6.8071813497950009</v>
      </c>
      <c r="AD5304" s="4">
        <v>0</v>
      </c>
      <c r="AE5304" s="4">
        <v>0</v>
      </c>
    </row>
    <row r="5305" spans="1:31" hidden="1" x14ac:dyDescent="0.35">
      <c r="A5305" s="7" t="s">
        <v>265</v>
      </c>
      <c r="B5305" s="7" t="s">
        <v>266</v>
      </c>
      <c r="C5305" s="8">
        <v>37.906553738382897</v>
      </c>
      <c r="D5305" s="9">
        <v>2018</v>
      </c>
      <c r="E5305" s="10">
        <v>30071541000</v>
      </c>
      <c r="F5305" s="10">
        <v>28153443000</v>
      </c>
      <c r="G5305" s="10">
        <v>4774264000</v>
      </c>
      <c r="H5305" s="10">
        <v>6695155000</v>
      </c>
      <c r="I5305" s="11">
        <v>13.62809765171207</v>
      </c>
      <c r="J5305" s="9">
        <v>1927174</v>
      </c>
      <c r="K5305" s="10">
        <v>4560720000</v>
      </c>
      <c r="L5305" s="8">
        <v>113.6614949174473</v>
      </c>
      <c r="M5305" s="11">
        <v>4.3630000000000004</v>
      </c>
      <c r="N5305" s="11">
        <v>6.3289999999999997</v>
      </c>
      <c r="O5305" s="10">
        <v>6.7248749999999999</v>
      </c>
      <c r="P5305" s="10">
        <v>0.14270848752196971</v>
      </c>
      <c r="Q5305" s="9">
        <v>1</v>
      </c>
      <c r="R5305" s="9">
        <v>0</v>
      </c>
      <c r="S5305" s="9">
        <v>0</v>
      </c>
      <c r="T5305" s="9">
        <v>0</v>
      </c>
      <c r="U5305" s="9">
        <v>0</v>
      </c>
      <c r="V5305" s="10">
        <v>9389283510.4369354</v>
      </c>
      <c r="W5305" s="10">
        <v>4012546204.246623</v>
      </c>
      <c r="X5305" s="11">
        <v>4.3097128629450321</v>
      </c>
      <c r="Y5305" s="11">
        <v>1.748446312121142</v>
      </c>
      <c r="Z5305" s="11">
        <v>-0.63790761561317133</v>
      </c>
      <c r="AA5305" s="11">
        <v>-10.706330700238709</v>
      </c>
      <c r="AB5305" s="11">
        <v>-4.7610038141502367</v>
      </c>
      <c r="AC5305" s="11">
        <v>-8.4268105509699271</v>
      </c>
      <c r="AD5305" s="9">
        <v>0</v>
      </c>
      <c r="AE5305" s="9">
        <v>0</v>
      </c>
    </row>
    <row r="5306" spans="1:31" hidden="1" x14ac:dyDescent="0.35">
      <c r="A5306" s="2" t="s">
        <v>265</v>
      </c>
      <c r="B5306" s="2" t="s">
        <v>266</v>
      </c>
      <c r="C5306" s="3">
        <v>35.71887456560102</v>
      </c>
      <c r="D5306" s="4">
        <v>2019</v>
      </c>
      <c r="E5306" s="5">
        <v>30274636000</v>
      </c>
      <c r="F5306" s="5">
        <v>29567001000</v>
      </c>
      <c r="G5306" s="5">
        <v>5040285000</v>
      </c>
      <c r="H5306" s="5">
        <v>7084516000</v>
      </c>
      <c r="I5306" s="6">
        <v>5.8155636426639754</v>
      </c>
      <c r="J5306" s="4">
        <v>1913822</v>
      </c>
      <c r="K5306" s="5">
        <v>4789810000</v>
      </c>
      <c r="L5306" s="3">
        <v>116.85698464327341</v>
      </c>
      <c r="M5306" s="6">
        <v>-0.56999999999999995</v>
      </c>
      <c r="N5306" s="6">
        <v>2.0270000000000001</v>
      </c>
      <c r="O5306" s="5">
        <v>6.4383850000000002</v>
      </c>
      <c r="P5306" s="5">
        <v>0.14906849760990909</v>
      </c>
      <c r="Q5306" s="4">
        <v>1</v>
      </c>
      <c r="R5306" s="4">
        <v>0</v>
      </c>
      <c r="S5306" s="4">
        <v>0</v>
      </c>
      <c r="T5306" s="4">
        <v>0</v>
      </c>
      <c r="U5306" s="4">
        <v>0</v>
      </c>
      <c r="V5306" s="5">
        <v>9037542798.3524647</v>
      </c>
      <c r="W5306" s="5">
        <v>4098864962.6907129</v>
      </c>
      <c r="X5306" s="6">
        <v>0.67537277188422096</v>
      </c>
      <c r="Y5306" s="6">
        <v>5.5719792621438611</v>
      </c>
      <c r="Z5306" s="6">
        <v>2.1512215448817922</v>
      </c>
      <c r="AA5306" s="6">
        <v>-4.2601535344523089</v>
      </c>
      <c r="AB5306" s="6">
        <v>4.4566445895239868</v>
      </c>
      <c r="AC5306" s="6">
        <v>-3.7461933244797958</v>
      </c>
      <c r="AD5306" s="4">
        <v>0</v>
      </c>
      <c r="AE5306" s="4">
        <v>0</v>
      </c>
    </row>
    <row r="5307" spans="1:31" hidden="1" x14ac:dyDescent="0.35">
      <c r="A5307" s="7" t="s">
        <v>265</v>
      </c>
      <c r="B5307" s="7" t="s">
        <v>266</v>
      </c>
      <c r="C5307" s="8">
        <v>34.731323273682143</v>
      </c>
      <c r="D5307" s="9">
        <v>2020</v>
      </c>
      <c r="E5307" s="10">
        <v>29224340000</v>
      </c>
      <c r="F5307" s="10">
        <v>29224340000</v>
      </c>
      <c r="G5307" s="10">
        <v>5146605000</v>
      </c>
      <c r="H5307" s="10">
        <v>6474777000</v>
      </c>
      <c r="I5307" s="11">
        <v>-8.6066429943838045</v>
      </c>
      <c r="J5307" s="9">
        <v>1900449</v>
      </c>
      <c r="K5307" s="10">
        <v>4758264000</v>
      </c>
      <c r="L5307" s="8">
        <v>117.11297728548359</v>
      </c>
      <c r="M5307" s="11">
        <v>-0.29799999999999999</v>
      </c>
      <c r="N5307" s="11">
        <v>-1.123</v>
      </c>
      <c r="O5307" s="10">
        <v>5.7248459999999994</v>
      </c>
      <c r="P5307" s="10">
        <v>0.13158708246838949</v>
      </c>
      <c r="Q5307" s="9">
        <v>1</v>
      </c>
      <c r="R5307" s="9">
        <v>0</v>
      </c>
      <c r="S5307" s="9">
        <v>0</v>
      </c>
      <c r="T5307" s="9">
        <v>0</v>
      </c>
      <c r="U5307" s="9">
        <v>0</v>
      </c>
      <c r="V5307" s="10">
        <v>8666844815.3765049</v>
      </c>
      <c r="W5307" s="10">
        <v>4062969032.3736639</v>
      </c>
      <c r="X5307" s="11">
        <v>-3.4692275078055439</v>
      </c>
      <c r="Y5307" s="11">
        <v>2.1094045277201592</v>
      </c>
      <c r="Z5307" s="11">
        <v>-0.87575293755189998</v>
      </c>
      <c r="AA5307" s="11">
        <v>-11.08257738547789</v>
      </c>
      <c r="AB5307" s="11">
        <v>-11.727102252862281</v>
      </c>
      <c r="AC5307" s="11">
        <v>-4.1017563207948253</v>
      </c>
      <c r="AD5307" s="9">
        <v>0</v>
      </c>
      <c r="AE5307" s="9">
        <v>0</v>
      </c>
    </row>
    <row r="5308" spans="1:31" hidden="1" x14ac:dyDescent="0.35">
      <c r="A5308" s="2" t="s">
        <v>265</v>
      </c>
      <c r="B5308" s="2" t="s">
        <v>266</v>
      </c>
      <c r="C5308" s="3">
        <v>32.452830258812021</v>
      </c>
      <c r="D5308" s="4">
        <v>2021</v>
      </c>
      <c r="E5308" s="5">
        <v>31253252000</v>
      </c>
      <c r="F5308" s="5">
        <v>32283779000</v>
      </c>
      <c r="G5308" s="5">
        <v>5327159000</v>
      </c>
      <c r="H5308" s="5">
        <v>8018794000</v>
      </c>
      <c r="I5308" s="6">
        <v>23.846643675913469</v>
      </c>
      <c r="J5308" s="4">
        <v>1884490</v>
      </c>
      <c r="K5308" s="5">
        <v>5311888000</v>
      </c>
      <c r="L5308" s="3">
        <v>120.9493985965323</v>
      </c>
      <c r="M5308" s="6">
        <v>9.093</v>
      </c>
      <c r="N5308" s="6">
        <v>15.14</v>
      </c>
      <c r="O5308" s="5">
        <v>5.8462209999999999</v>
      </c>
      <c r="P5308" s="5">
        <v>0.13795271298790909</v>
      </c>
      <c r="Q5308" s="4">
        <v>1</v>
      </c>
      <c r="R5308" s="4">
        <v>0</v>
      </c>
      <c r="S5308" s="4">
        <v>0</v>
      </c>
      <c r="T5308" s="4">
        <v>0</v>
      </c>
      <c r="U5308" s="4">
        <v>0</v>
      </c>
      <c r="V5308" s="5">
        <v>8662300202.872097</v>
      </c>
      <c r="W5308" s="5">
        <v>4391826715.6661129</v>
      </c>
      <c r="X5308" s="6">
        <v>6.9425417306259103</v>
      </c>
      <c r="Y5308" s="6">
        <v>3.508215610096364</v>
      </c>
      <c r="Z5308" s="6">
        <v>8.0940238695426281</v>
      </c>
      <c r="AA5308" s="6">
        <v>2.1201443672022</v>
      </c>
      <c r="AB5308" s="6">
        <v>4.8375801029320558</v>
      </c>
      <c r="AC5308" s="6">
        <v>-5.24367587192162E-2</v>
      </c>
      <c r="AD5308" s="4">
        <v>0</v>
      </c>
      <c r="AE5308" s="4">
        <v>0</v>
      </c>
    </row>
    <row r="5309" spans="1:31" hidden="1" x14ac:dyDescent="0.35">
      <c r="A5309" s="7" t="s">
        <v>265</v>
      </c>
      <c r="B5309" s="7" t="s">
        <v>266</v>
      </c>
      <c r="C5309" s="8">
        <v>30.998588479398279</v>
      </c>
      <c r="D5309" s="9">
        <v>2022</v>
      </c>
      <c r="E5309" s="10">
        <v>31849731000</v>
      </c>
      <c r="F5309" s="10">
        <v>36088740000</v>
      </c>
      <c r="G5309" s="10">
        <v>5478775000</v>
      </c>
      <c r="H5309" s="10">
        <v>7495301000</v>
      </c>
      <c r="I5309" s="11">
        <v>-6.5283258305425989</v>
      </c>
      <c r="J5309" s="9">
        <v>1879383</v>
      </c>
      <c r="K5309" s="10">
        <v>6190974000</v>
      </c>
      <c r="L5309" s="8">
        <v>141.8860818044366</v>
      </c>
      <c r="M5309" s="11">
        <v>11.42</v>
      </c>
      <c r="N5309" s="11">
        <v>9.9130000000000003</v>
      </c>
      <c r="O5309" s="10">
        <v>5.0309720000000002</v>
      </c>
      <c r="P5309" s="10">
        <v>0.12073604871081819</v>
      </c>
      <c r="Q5309" s="9">
        <v>1</v>
      </c>
      <c r="R5309" s="9">
        <v>0</v>
      </c>
      <c r="S5309" s="9">
        <v>0</v>
      </c>
      <c r="T5309" s="9">
        <v>0</v>
      </c>
      <c r="U5309" s="9">
        <v>0</v>
      </c>
      <c r="V5309" s="10">
        <v>7884494277.190052</v>
      </c>
      <c r="W5309" s="10">
        <v>4363341295.5423622</v>
      </c>
      <c r="X5309" s="11">
        <v>1.9085341902980211</v>
      </c>
      <c r="Y5309" s="11">
        <v>2.8460948884762032</v>
      </c>
      <c r="Z5309" s="11">
        <v>-0.64860072967223792</v>
      </c>
      <c r="AA5309" s="11">
        <v>-13.944888501478131</v>
      </c>
      <c r="AB5309" s="11">
        <v>-12.48012011086716</v>
      </c>
      <c r="AC5309" s="11">
        <v>-8.9792076869392439</v>
      </c>
      <c r="AD5309" s="9">
        <v>0</v>
      </c>
      <c r="AE5309" s="9">
        <v>0</v>
      </c>
    </row>
    <row r="5310" spans="1:31" hidden="1" x14ac:dyDescent="0.35">
      <c r="A5310" s="2" t="s">
        <v>265</v>
      </c>
      <c r="B5310" s="2" t="s">
        <v>266</v>
      </c>
      <c r="C5310" s="3">
        <v>28.56368636703349</v>
      </c>
      <c r="D5310" s="4">
        <v>2023</v>
      </c>
      <c r="E5310" s="5">
        <v>31549832000</v>
      </c>
      <c r="F5310" s="5">
        <v>39564221000</v>
      </c>
      <c r="G5310" s="5">
        <v>5862258000</v>
      </c>
      <c r="H5310" s="5">
        <v>7608569000</v>
      </c>
      <c r="I5310" s="6">
        <v>1.511186808908676</v>
      </c>
      <c r="J5310" s="4">
        <v>1883710</v>
      </c>
      <c r="K5310" s="5">
        <v>6580406000</v>
      </c>
      <c r="L5310" s="3">
        <v>154.5679253945454</v>
      </c>
      <c r="M5310" s="6">
        <v>-4.6980000000000004</v>
      </c>
      <c r="N5310" s="6">
        <v>-1.984</v>
      </c>
      <c r="O5310" s="5">
        <v>6.3875760000000001</v>
      </c>
      <c r="P5310" s="5">
        <v>0.12160717313709089</v>
      </c>
      <c r="Q5310" s="4">
        <v>1</v>
      </c>
      <c r="R5310" s="4">
        <v>0</v>
      </c>
      <c r="S5310" s="4">
        <v>0</v>
      </c>
      <c r="T5310" s="4">
        <v>0</v>
      </c>
      <c r="U5310" s="4">
        <v>0</v>
      </c>
      <c r="V5310" s="5">
        <v>7311348697.4438</v>
      </c>
      <c r="W5310" s="5">
        <v>4257290756.2827511</v>
      </c>
      <c r="X5310" s="6">
        <v>-0.94160606882362685</v>
      </c>
      <c r="Y5310" s="6">
        <v>6.9994296170220531</v>
      </c>
      <c r="Z5310" s="6">
        <v>-2.4304892071576778</v>
      </c>
      <c r="AA5310" s="6">
        <v>26.965047708474621</v>
      </c>
      <c r="AB5310" s="6">
        <v>0.72151145873522704</v>
      </c>
      <c r="AC5310" s="6">
        <v>-7.2692751062597623</v>
      </c>
      <c r="AD5310" s="4">
        <v>0</v>
      </c>
      <c r="AE5310" s="4">
        <v>0</v>
      </c>
    </row>
    <row r="5311" spans="1:31" hidden="1" x14ac:dyDescent="0.35">
      <c r="A5311" s="7" t="s">
        <v>265</v>
      </c>
      <c r="B5311" s="7" t="s">
        <v>266</v>
      </c>
      <c r="C5311" s="8">
        <v>29.539567782752911</v>
      </c>
      <c r="D5311" s="9">
        <v>2024</v>
      </c>
      <c r="E5311" s="10">
        <v>31535285000</v>
      </c>
      <c r="F5311" s="10">
        <v>40359426000</v>
      </c>
      <c r="G5311" s="10"/>
      <c r="H5311" s="10">
        <v>7204093000</v>
      </c>
      <c r="I5311" s="11">
        <v>-5.3160587753097843</v>
      </c>
      <c r="J5311" s="9">
        <v>1866124</v>
      </c>
      <c r="K5311" s="10"/>
      <c r="L5311" s="8">
        <v>156.52444442946791</v>
      </c>
      <c r="M5311" s="11">
        <v>-1.593</v>
      </c>
      <c r="N5311" s="11">
        <v>-2.3439999999999999</v>
      </c>
      <c r="O5311" s="10">
        <v>6.0886063206277869</v>
      </c>
      <c r="P5311" s="10">
        <v>0.117112516191303</v>
      </c>
      <c r="Q5311" s="9">
        <v>1</v>
      </c>
      <c r="R5311" s="9">
        <v>0</v>
      </c>
      <c r="S5311" s="9">
        <v>0</v>
      </c>
      <c r="T5311" s="9">
        <v>0</v>
      </c>
      <c r="U5311" s="9">
        <v>0</v>
      </c>
      <c r="V5311" s="10">
        <v>7616701687.3662939</v>
      </c>
      <c r="W5311" s="10"/>
      <c r="X5311" s="11">
        <v>-4.6108010971341998E-2</v>
      </c>
      <c r="Y5311" s="11"/>
      <c r="Z5311" s="11"/>
      <c r="AA5311" s="11">
        <v>-4.6804872360377896</v>
      </c>
      <c r="AB5311" s="11">
        <v>-3.696045907358565</v>
      </c>
      <c r="AC5311" s="11">
        <v>4.1764249327795264</v>
      </c>
      <c r="AD5311" s="9">
        <v>0</v>
      </c>
      <c r="AE5311" s="9">
        <v>0</v>
      </c>
    </row>
    <row r="5312" spans="1:31" hidden="1" x14ac:dyDescent="0.35">
      <c r="A5312" s="2" t="s">
        <v>267</v>
      </c>
      <c r="B5312" s="2" t="s">
        <v>268</v>
      </c>
      <c r="C5312" s="3"/>
      <c r="D5312" s="4">
        <v>1980</v>
      </c>
      <c r="E5312" s="5"/>
      <c r="F5312" s="5"/>
      <c r="G5312" s="5"/>
      <c r="H5312" s="5"/>
      <c r="I5312" s="6"/>
      <c r="J5312" s="4">
        <v>239650</v>
      </c>
      <c r="K5312" s="5"/>
      <c r="L5312" s="3"/>
      <c r="M5312" s="6"/>
      <c r="N5312" s="6"/>
      <c r="O5312" s="5"/>
      <c r="P5312" s="5"/>
      <c r="Q5312" s="4">
        <v>1</v>
      </c>
      <c r="R5312" s="4">
        <v>0</v>
      </c>
      <c r="S5312" s="4">
        <v>0</v>
      </c>
      <c r="T5312" s="4">
        <v>0</v>
      </c>
      <c r="U5312" s="4">
        <v>0</v>
      </c>
      <c r="V5312" s="5"/>
      <c r="W5312" s="5"/>
      <c r="X5312" s="6"/>
      <c r="Y5312" s="6"/>
      <c r="Z5312" s="6"/>
      <c r="AA5312" s="6"/>
      <c r="AB5312" s="6"/>
      <c r="AC5312" s="6"/>
      <c r="AD5312" s="4">
        <v>1</v>
      </c>
      <c r="AE5312" s="4">
        <v>1</v>
      </c>
    </row>
    <row r="5313" spans="1:31" hidden="1" x14ac:dyDescent="0.35">
      <c r="A5313" s="7" t="s">
        <v>267</v>
      </c>
      <c r="B5313" s="7" t="s">
        <v>268</v>
      </c>
      <c r="C5313" s="8"/>
      <c r="D5313" s="9">
        <v>1981</v>
      </c>
      <c r="E5313" s="10"/>
      <c r="F5313" s="10"/>
      <c r="G5313" s="10"/>
      <c r="H5313" s="10"/>
      <c r="I5313" s="11"/>
      <c r="J5313" s="9">
        <v>244800</v>
      </c>
      <c r="K5313" s="10"/>
      <c r="L5313" s="8"/>
      <c r="M5313" s="11"/>
      <c r="N5313" s="11"/>
      <c r="O5313" s="10"/>
      <c r="P5313" s="10"/>
      <c r="Q5313" s="9">
        <v>1</v>
      </c>
      <c r="R5313" s="9">
        <v>0</v>
      </c>
      <c r="S5313" s="9">
        <v>0</v>
      </c>
      <c r="T5313" s="9">
        <v>0</v>
      </c>
      <c r="U5313" s="9">
        <v>0</v>
      </c>
      <c r="V5313" s="10"/>
      <c r="W5313" s="10"/>
      <c r="X5313" s="11"/>
      <c r="Y5313" s="11"/>
      <c r="Z5313" s="11"/>
      <c r="AA5313" s="11"/>
      <c r="AB5313" s="11"/>
      <c r="AC5313" s="11"/>
      <c r="AD5313" s="9">
        <v>1</v>
      </c>
      <c r="AE5313" s="9">
        <v>1</v>
      </c>
    </row>
    <row r="5314" spans="1:31" hidden="1" x14ac:dyDescent="0.35">
      <c r="A5314" s="2" t="s">
        <v>267</v>
      </c>
      <c r="B5314" s="2" t="s">
        <v>268</v>
      </c>
      <c r="C5314" s="3"/>
      <c r="D5314" s="4">
        <v>1982</v>
      </c>
      <c r="E5314" s="5">
        <v>53444000000</v>
      </c>
      <c r="F5314" s="5">
        <v>7113000000</v>
      </c>
      <c r="G5314" s="5">
        <v>3844000000</v>
      </c>
      <c r="H5314" s="5">
        <v>9758000000</v>
      </c>
      <c r="I5314" s="6"/>
      <c r="J5314" s="4">
        <v>254650</v>
      </c>
      <c r="K5314" s="5"/>
      <c r="L5314" s="3"/>
      <c r="M5314" s="6"/>
      <c r="N5314" s="6"/>
      <c r="O5314" s="5"/>
      <c r="P5314" s="5"/>
      <c r="Q5314" s="4">
        <v>1</v>
      </c>
      <c r="R5314" s="4">
        <v>0</v>
      </c>
      <c r="S5314" s="4">
        <v>0</v>
      </c>
      <c r="T5314" s="4">
        <v>0</v>
      </c>
      <c r="U5314" s="4">
        <v>0</v>
      </c>
      <c r="V5314" s="5"/>
      <c r="W5314" s="5"/>
      <c r="X5314" s="6"/>
      <c r="Y5314" s="6"/>
      <c r="Z5314" s="6"/>
      <c r="AA5314" s="6"/>
      <c r="AB5314" s="6"/>
      <c r="AC5314" s="6"/>
      <c r="AD5314" s="4">
        <v>1</v>
      </c>
      <c r="AE5314" s="4">
        <v>1</v>
      </c>
    </row>
    <row r="5315" spans="1:31" hidden="1" x14ac:dyDescent="0.35">
      <c r="A5315" s="7" t="s">
        <v>267</v>
      </c>
      <c r="B5315" s="7" t="s">
        <v>268</v>
      </c>
      <c r="C5315" s="8"/>
      <c r="D5315" s="9">
        <v>1983</v>
      </c>
      <c r="E5315" s="10">
        <v>58801000000</v>
      </c>
      <c r="F5315" s="10">
        <v>8457000000</v>
      </c>
      <c r="G5315" s="10">
        <v>4030000000</v>
      </c>
      <c r="H5315" s="10">
        <v>12192000000</v>
      </c>
      <c r="I5315" s="11">
        <v>24.94363599098175</v>
      </c>
      <c r="J5315" s="9">
        <v>269300</v>
      </c>
      <c r="K5315" s="10"/>
      <c r="L5315" s="8"/>
      <c r="M5315" s="11"/>
      <c r="N5315" s="11"/>
      <c r="O5315" s="10"/>
      <c r="P5315" s="10"/>
      <c r="Q5315" s="9">
        <v>1</v>
      </c>
      <c r="R5315" s="9">
        <v>0</v>
      </c>
      <c r="S5315" s="9">
        <v>0</v>
      </c>
      <c r="T5315" s="9">
        <v>0</v>
      </c>
      <c r="U5315" s="9">
        <v>0</v>
      </c>
      <c r="V5315" s="10"/>
      <c r="W5315" s="10"/>
      <c r="X5315" s="11">
        <v>10.023576079634759</v>
      </c>
      <c r="Y5315" s="11">
        <v>4.838709677419355</v>
      </c>
      <c r="Z5315" s="11"/>
      <c r="AA5315" s="11"/>
      <c r="AB5315" s="11"/>
      <c r="AC5315" s="11"/>
      <c r="AD5315" s="9">
        <v>1</v>
      </c>
      <c r="AE5315" s="9">
        <v>1</v>
      </c>
    </row>
    <row r="5316" spans="1:31" hidden="1" x14ac:dyDescent="0.35">
      <c r="A5316" s="2" t="s">
        <v>267</v>
      </c>
      <c r="B5316" s="2" t="s">
        <v>268</v>
      </c>
      <c r="C5316" s="3">
        <v>52.428203415704608</v>
      </c>
      <c r="D5316" s="4">
        <v>1984</v>
      </c>
      <c r="E5316" s="5">
        <v>63775000000</v>
      </c>
      <c r="F5316" s="5">
        <v>10481000000</v>
      </c>
      <c r="G5316" s="5">
        <v>4665000000</v>
      </c>
      <c r="H5316" s="5">
        <v>11545000000</v>
      </c>
      <c r="I5316" s="6">
        <v>-5.3067585301837283</v>
      </c>
      <c r="J5316" s="4">
        <v>282850</v>
      </c>
      <c r="K5316" s="5"/>
      <c r="L5316" s="3"/>
      <c r="M5316" s="6"/>
      <c r="N5316" s="6"/>
      <c r="O5316" s="5"/>
      <c r="P5316" s="5"/>
      <c r="Q5316" s="4">
        <v>1</v>
      </c>
      <c r="R5316" s="4">
        <v>0</v>
      </c>
      <c r="S5316" s="4">
        <v>0</v>
      </c>
      <c r="T5316" s="4">
        <v>0</v>
      </c>
      <c r="U5316" s="4">
        <v>0</v>
      </c>
      <c r="V5316" s="5"/>
      <c r="W5316" s="5"/>
      <c r="X5316" s="6">
        <v>8.4590398122480916</v>
      </c>
      <c r="Y5316" s="6">
        <v>15.75682382133995</v>
      </c>
      <c r="Z5316" s="6"/>
      <c r="AA5316" s="6"/>
      <c r="AB5316" s="6"/>
      <c r="AC5316" s="6"/>
      <c r="AD5316" s="4">
        <v>1</v>
      </c>
      <c r="AE5316" s="4">
        <v>1</v>
      </c>
    </row>
    <row r="5317" spans="1:31" hidden="1" x14ac:dyDescent="0.35">
      <c r="A5317" s="7" t="s">
        <v>267</v>
      </c>
      <c r="B5317" s="7" t="s">
        <v>268</v>
      </c>
      <c r="C5317" s="8">
        <v>63.188618632400193</v>
      </c>
      <c r="D5317" s="9">
        <v>1985</v>
      </c>
      <c r="E5317" s="10">
        <v>64242000000</v>
      </c>
      <c r="F5317" s="10">
        <v>10895000000</v>
      </c>
      <c r="G5317" s="10">
        <v>5585000000</v>
      </c>
      <c r="H5317" s="10">
        <v>12235000000</v>
      </c>
      <c r="I5317" s="11">
        <v>5.9766132524902531</v>
      </c>
      <c r="J5317" s="9">
        <v>289700</v>
      </c>
      <c r="K5317" s="10"/>
      <c r="L5317" s="8"/>
      <c r="M5317" s="11"/>
      <c r="N5317" s="11"/>
      <c r="O5317" s="10"/>
      <c r="P5317" s="10"/>
      <c r="Q5317" s="9">
        <v>1</v>
      </c>
      <c r="R5317" s="9">
        <v>0</v>
      </c>
      <c r="S5317" s="9">
        <v>0</v>
      </c>
      <c r="T5317" s="9">
        <v>0</v>
      </c>
      <c r="U5317" s="9">
        <v>0</v>
      </c>
      <c r="V5317" s="10"/>
      <c r="W5317" s="10"/>
      <c r="X5317" s="11">
        <v>0.73226185809486477</v>
      </c>
      <c r="Y5317" s="11">
        <v>19.721329046087892</v>
      </c>
      <c r="Z5317" s="11"/>
      <c r="AA5317" s="11"/>
      <c r="AB5317" s="11"/>
      <c r="AC5317" s="11"/>
      <c r="AD5317" s="9">
        <v>1</v>
      </c>
      <c r="AE5317" s="9">
        <v>1</v>
      </c>
    </row>
    <row r="5318" spans="1:31" hidden="1" x14ac:dyDescent="0.35">
      <c r="A5318" s="2" t="s">
        <v>267</v>
      </c>
      <c r="B5318" s="2" t="s">
        <v>268</v>
      </c>
      <c r="C5318" s="3">
        <v>61.091471857945763</v>
      </c>
      <c r="D5318" s="4">
        <v>1986</v>
      </c>
      <c r="E5318" s="5">
        <v>68543000000</v>
      </c>
      <c r="F5318" s="5">
        <v>12277000000</v>
      </c>
      <c r="G5318" s="5">
        <v>5852000000</v>
      </c>
      <c r="H5318" s="5">
        <v>14515000000</v>
      </c>
      <c r="I5318" s="6">
        <v>18.635063342868818</v>
      </c>
      <c r="J5318" s="4">
        <v>296050</v>
      </c>
      <c r="K5318" s="5"/>
      <c r="L5318" s="3"/>
      <c r="M5318" s="6"/>
      <c r="N5318" s="6"/>
      <c r="O5318" s="5"/>
      <c r="P5318" s="5"/>
      <c r="Q5318" s="4">
        <v>1</v>
      </c>
      <c r="R5318" s="4">
        <v>0</v>
      </c>
      <c r="S5318" s="4">
        <v>0</v>
      </c>
      <c r="T5318" s="4">
        <v>0</v>
      </c>
      <c r="U5318" s="4">
        <v>0</v>
      </c>
      <c r="V5318" s="5"/>
      <c r="W5318" s="5"/>
      <c r="X5318" s="6">
        <v>6.6949970424332994</v>
      </c>
      <c r="Y5318" s="6">
        <v>4.7806624888093108</v>
      </c>
      <c r="Z5318" s="6"/>
      <c r="AA5318" s="6"/>
      <c r="AB5318" s="6"/>
      <c r="AC5318" s="6"/>
      <c r="AD5318" s="4">
        <v>1</v>
      </c>
      <c r="AE5318" s="4">
        <v>1</v>
      </c>
    </row>
    <row r="5319" spans="1:31" hidden="1" x14ac:dyDescent="0.35">
      <c r="A5319" s="7" t="s">
        <v>267</v>
      </c>
      <c r="B5319" s="7" t="s">
        <v>268</v>
      </c>
      <c r="C5319" s="8">
        <v>56.016835660991013</v>
      </c>
      <c r="D5319" s="9">
        <v>1987</v>
      </c>
      <c r="E5319" s="10">
        <v>78340000000</v>
      </c>
      <c r="F5319" s="10">
        <v>15681000000</v>
      </c>
      <c r="G5319" s="10">
        <v>7028000000</v>
      </c>
      <c r="H5319" s="10">
        <v>15491000000</v>
      </c>
      <c r="I5319" s="11">
        <v>6.7240785394419484</v>
      </c>
      <c r="J5319" s="9">
        <v>306850</v>
      </c>
      <c r="K5319" s="10"/>
      <c r="L5319" s="8"/>
      <c r="M5319" s="11"/>
      <c r="N5319" s="11"/>
      <c r="O5319" s="10"/>
      <c r="P5319" s="10"/>
      <c r="Q5319" s="9">
        <v>1</v>
      </c>
      <c r="R5319" s="9">
        <v>0</v>
      </c>
      <c r="S5319" s="9">
        <v>0</v>
      </c>
      <c r="T5319" s="9">
        <v>0</v>
      </c>
      <c r="U5319" s="9">
        <v>0</v>
      </c>
      <c r="V5319" s="10"/>
      <c r="W5319" s="10"/>
      <c r="X5319" s="11">
        <v>14.293217396378919</v>
      </c>
      <c r="Y5319" s="11">
        <v>20.095693779904309</v>
      </c>
      <c r="Z5319" s="11"/>
      <c r="AA5319" s="11"/>
      <c r="AB5319" s="11"/>
      <c r="AC5319" s="11"/>
      <c r="AD5319" s="9">
        <v>1</v>
      </c>
      <c r="AE5319" s="9">
        <v>1</v>
      </c>
    </row>
    <row r="5320" spans="1:31" hidden="1" x14ac:dyDescent="0.35">
      <c r="A5320" s="2" t="s">
        <v>267</v>
      </c>
      <c r="B5320" s="2" t="s">
        <v>268</v>
      </c>
      <c r="C5320" s="3">
        <v>59.636472314296583</v>
      </c>
      <c r="D5320" s="4">
        <v>1988</v>
      </c>
      <c r="E5320" s="5">
        <v>84459000000</v>
      </c>
      <c r="F5320" s="5">
        <v>18403000000</v>
      </c>
      <c r="G5320" s="5">
        <v>8592000000</v>
      </c>
      <c r="H5320" s="5">
        <v>17957000000</v>
      </c>
      <c r="I5320" s="6">
        <v>15.91892066361113</v>
      </c>
      <c r="J5320" s="4">
        <v>316000</v>
      </c>
      <c r="K5320" s="5"/>
      <c r="L5320" s="3">
        <v>45.608115156576531</v>
      </c>
      <c r="M5320" s="6"/>
      <c r="N5320" s="6"/>
      <c r="O5320" s="5"/>
      <c r="P5320" s="5"/>
      <c r="Q5320" s="4">
        <v>1</v>
      </c>
      <c r="R5320" s="4">
        <v>0</v>
      </c>
      <c r="S5320" s="4">
        <v>0</v>
      </c>
      <c r="T5320" s="4">
        <v>0</v>
      </c>
      <c r="U5320" s="4">
        <v>0</v>
      </c>
      <c r="V5320" s="5">
        <v>24063480725.573151</v>
      </c>
      <c r="W5320" s="5"/>
      <c r="X5320" s="6">
        <v>7.8108246106714327</v>
      </c>
      <c r="Y5320" s="6">
        <v>22.253841775754129</v>
      </c>
      <c r="Z5320" s="6"/>
      <c r="AA5320" s="6"/>
      <c r="AB5320" s="6"/>
      <c r="AC5320" s="6"/>
      <c r="AD5320" s="4">
        <v>1</v>
      </c>
      <c r="AE5320" s="4">
        <v>1</v>
      </c>
    </row>
    <row r="5321" spans="1:31" hidden="1" x14ac:dyDescent="0.35">
      <c r="A5321" s="7" t="s">
        <v>267</v>
      </c>
      <c r="B5321" s="7" t="s">
        <v>268</v>
      </c>
      <c r="C5321" s="8">
        <v>63.597552560150888</v>
      </c>
      <c r="D5321" s="9">
        <v>1989</v>
      </c>
      <c r="E5321" s="10">
        <v>88703000000</v>
      </c>
      <c r="F5321" s="10">
        <v>21737000000</v>
      </c>
      <c r="G5321" s="10">
        <v>9860000000</v>
      </c>
      <c r="H5321" s="10">
        <v>18054000000</v>
      </c>
      <c r="I5321" s="11">
        <v>0.54017931725789481</v>
      </c>
      <c r="J5321" s="9">
        <v>325100</v>
      </c>
      <c r="K5321" s="10"/>
      <c r="L5321" s="8">
        <v>49.608378099506332</v>
      </c>
      <c r="M5321" s="11"/>
      <c r="N5321" s="11"/>
      <c r="O5321" s="10"/>
      <c r="P5321" s="10"/>
      <c r="Q5321" s="9">
        <v>1</v>
      </c>
      <c r="R5321" s="9">
        <v>0</v>
      </c>
      <c r="S5321" s="9">
        <v>0</v>
      </c>
      <c r="T5321" s="9">
        <v>0</v>
      </c>
      <c r="U5321" s="9">
        <v>0</v>
      </c>
      <c r="V5321" s="10">
        <v>27866663917.677181</v>
      </c>
      <c r="W5321" s="10"/>
      <c r="X5321" s="11">
        <v>5.0249233355829457</v>
      </c>
      <c r="Y5321" s="11">
        <v>14.757914338919919</v>
      </c>
      <c r="Z5321" s="11"/>
      <c r="AA5321" s="11"/>
      <c r="AB5321" s="11"/>
      <c r="AC5321" s="11">
        <v>15.80479247984373</v>
      </c>
      <c r="AD5321" s="9">
        <v>1</v>
      </c>
      <c r="AE5321" s="9">
        <v>1</v>
      </c>
    </row>
    <row r="5322" spans="1:31" hidden="1" x14ac:dyDescent="0.35">
      <c r="A5322" s="2" t="s">
        <v>267</v>
      </c>
      <c r="B5322" s="2" t="s">
        <v>268</v>
      </c>
      <c r="C5322" s="3">
        <v>62.642857142857153</v>
      </c>
      <c r="D5322" s="4">
        <v>1990</v>
      </c>
      <c r="E5322" s="5">
        <v>95781000000</v>
      </c>
      <c r="F5322" s="5">
        <v>26040000000</v>
      </c>
      <c r="G5322" s="5">
        <v>11677000000</v>
      </c>
      <c r="H5322" s="5">
        <v>19136000000</v>
      </c>
      <c r="I5322" s="6">
        <v>5.99313171596323</v>
      </c>
      <c r="J5322" s="4">
        <v>334950</v>
      </c>
      <c r="K5322" s="5"/>
      <c r="L5322" s="3">
        <v>53.562013954828487</v>
      </c>
      <c r="M5322" s="6"/>
      <c r="N5322" s="6"/>
      <c r="O5322" s="5"/>
      <c r="P5322" s="5"/>
      <c r="Q5322" s="4">
        <v>1</v>
      </c>
      <c r="R5322" s="4">
        <v>0</v>
      </c>
      <c r="S5322" s="4">
        <v>0</v>
      </c>
      <c r="T5322" s="4">
        <v>0</v>
      </c>
      <c r="U5322" s="4">
        <v>0</v>
      </c>
      <c r="V5322" s="5">
        <v>30454792110.23859</v>
      </c>
      <c r="W5322" s="5"/>
      <c r="X5322" s="6">
        <v>7.9794369976212751</v>
      </c>
      <c r="Y5322" s="6">
        <v>18.427991886409728</v>
      </c>
      <c r="Z5322" s="6"/>
      <c r="AA5322" s="6"/>
      <c r="AB5322" s="6"/>
      <c r="AC5322" s="6">
        <v>9.2875422770632881</v>
      </c>
      <c r="AD5322" s="4">
        <v>1</v>
      </c>
      <c r="AE5322" s="4">
        <v>1</v>
      </c>
    </row>
    <row r="5323" spans="1:31" hidden="1" x14ac:dyDescent="0.35">
      <c r="A5323" s="7" t="s">
        <v>267</v>
      </c>
      <c r="B5323" s="7" t="s">
        <v>268</v>
      </c>
      <c r="C5323" s="8">
        <v>65.594266374676494</v>
      </c>
      <c r="D5323" s="9">
        <v>1991</v>
      </c>
      <c r="E5323" s="10">
        <v>99286000000</v>
      </c>
      <c r="F5323" s="10">
        <v>30138000000</v>
      </c>
      <c r="G5323" s="10">
        <v>13187000000</v>
      </c>
      <c r="H5323" s="10">
        <v>25032000000</v>
      </c>
      <c r="I5323" s="11">
        <v>30.811036789297681</v>
      </c>
      <c r="J5323" s="9">
        <v>351650</v>
      </c>
      <c r="K5323" s="10"/>
      <c r="L5323" s="8">
        <v>58.687297542049137</v>
      </c>
      <c r="M5323" s="11"/>
      <c r="N5323" s="11"/>
      <c r="O5323" s="10"/>
      <c r="P5323" s="10"/>
      <c r="Q5323" s="9">
        <v>1</v>
      </c>
      <c r="R5323" s="9">
        <v>0</v>
      </c>
      <c r="S5323" s="9">
        <v>0</v>
      </c>
      <c r="T5323" s="9">
        <v>0</v>
      </c>
      <c r="U5323" s="9">
        <v>0</v>
      </c>
      <c r="V5323" s="10">
        <v>33684972435.19479</v>
      </c>
      <c r="W5323" s="10"/>
      <c r="X5323" s="11">
        <v>3.659389649304142</v>
      </c>
      <c r="Y5323" s="11">
        <v>12.93140361394194</v>
      </c>
      <c r="Z5323" s="11"/>
      <c r="AA5323" s="11"/>
      <c r="AB5323" s="11"/>
      <c r="AC5323" s="11">
        <v>10.60647635769034</v>
      </c>
      <c r="AD5323" s="9">
        <v>1</v>
      </c>
      <c r="AE5323" s="9">
        <v>1</v>
      </c>
    </row>
    <row r="5324" spans="1:31" hidden="1" x14ac:dyDescent="0.35">
      <c r="A5324" s="2" t="s">
        <v>267</v>
      </c>
      <c r="B5324" s="2" t="s">
        <v>268</v>
      </c>
      <c r="C5324" s="3">
        <v>66.061665688251352</v>
      </c>
      <c r="D5324" s="4">
        <v>1992</v>
      </c>
      <c r="E5324" s="5">
        <v>112490000000</v>
      </c>
      <c r="F5324" s="5">
        <v>39179000000</v>
      </c>
      <c r="G5324" s="5">
        <v>12695000000</v>
      </c>
      <c r="H5324" s="5">
        <v>33656000000</v>
      </c>
      <c r="I5324" s="6">
        <v>34.451901565995541</v>
      </c>
      <c r="J5324" s="4">
        <v>370900</v>
      </c>
      <c r="K5324" s="5"/>
      <c r="L5324" s="3">
        <v>63.214389712644227</v>
      </c>
      <c r="M5324" s="6"/>
      <c r="N5324" s="6"/>
      <c r="O5324" s="5"/>
      <c r="P5324" s="5"/>
      <c r="Q5324" s="4">
        <v>1</v>
      </c>
      <c r="R5324" s="4">
        <v>0</v>
      </c>
      <c r="S5324" s="4">
        <v>0</v>
      </c>
      <c r="T5324" s="4">
        <v>0</v>
      </c>
      <c r="U5324" s="4">
        <v>0</v>
      </c>
      <c r="V5324" s="5">
        <v>40943684053.036087</v>
      </c>
      <c r="W5324" s="5"/>
      <c r="X5324" s="6">
        <v>13.298954535382631</v>
      </c>
      <c r="Y5324" s="6">
        <v>-3.7309471449154472</v>
      </c>
      <c r="Z5324" s="6"/>
      <c r="AA5324" s="6"/>
      <c r="AB5324" s="6"/>
      <c r="AC5324" s="6">
        <v>21.54881269921194</v>
      </c>
      <c r="AD5324" s="4">
        <v>1</v>
      </c>
      <c r="AE5324" s="4">
        <v>1</v>
      </c>
    </row>
    <row r="5325" spans="1:31" hidden="1" x14ac:dyDescent="0.35">
      <c r="A5325" s="7" t="s">
        <v>267</v>
      </c>
      <c r="B5325" s="7" t="s">
        <v>268</v>
      </c>
      <c r="C5325" s="8">
        <v>79.743691987328589</v>
      </c>
      <c r="D5325" s="9">
        <v>1993</v>
      </c>
      <c r="E5325" s="10">
        <v>118324000000</v>
      </c>
      <c r="F5325" s="10">
        <v>45141000000</v>
      </c>
      <c r="G5325" s="10">
        <v>13534000000</v>
      </c>
      <c r="H5325" s="10">
        <v>35179000000</v>
      </c>
      <c r="I5325" s="11">
        <v>4.5251961017352036</v>
      </c>
      <c r="J5325" s="9">
        <v>384000</v>
      </c>
      <c r="K5325" s="10"/>
      <c r="L5325" s="8">
        <v>67.453474323808607</v>
      </c>
      <c r="M5325" s="11"/>
      <c r="N5325" s="11"/>
      <c r="O5325" s="10"/>
      <c r="P5325" s="10"/>
      <c r="Q5325" s="9">
        <v>1</v>
      </c>
      <c r="R5325" s="9">
        <v>0</v>
      </c>
      <c r="S5325" s="9">
        <v>0</v>
      </c>
      <c r="T5325" s="9">
        <v>0</v>
      </c>
      <c r="U5325" s="9">
        <v>0</v>
      </c>
      <c r="V5325" s="10">
        <v>53365820457.515472</v>
      </c>
      <c r="W5325" s="10"/>
      <c r="X5325" s="11">
        <v>5.1862387767801579</v>
      </c>
      <c r="Y5325" s="11">
        <v>6.6089011421819608</v>
      </c>
      <c r="Z5325" s="11"/>
      <c r="AA5325" s="11"/>
      <c r="AB5325" s="11"/>
      <c r="AC5325" s="11">
        <v>30.339566875292579</v>
      </c>
      <c r="AD5325" s="9">
        <v>1</v>
      </c>
      <c r="AE5325" s="9">
        <v>1</v>
      </c>
    </row>
    <row r="5326" spans="1:31" hidden="1" x14ac:dyDescent="0.35">
      <c r="A5326" s="2" t="s">
        <v>267</v>
      </c>
      <c r="B5326" s="2" t="s">
        <v>268</v>
      </c>
      <c r="C5326" s="3">
        <v>79.036804076514272</v>
      </c>
      <c r="D5326" s="4">
        <v>1994</v>
      </c>
      <c r="E5326" s="5">
        <v>123357000000</v>
      </c>
      <c r="F5326" s="5">
        <v>50239000000</v>
      </c>
      <c r="G5326" s="5">
        <v>14510000000</v>
      </c>
      <c r="H5326" s="5">
        <v>35862000000</v>
      </c>
      <c r="I5326" s="6">
        <v>1.9414991898575811</v>
      </c>
      <c r="J5326" s="4">
        <v>396800</v>
      </c>
      <c r="K5326" s="5"/>
      <c r="L5326" s="3">
        <v>71.670712015395267</v>
      </c>
      <c r="M5326" s="6"/>
      <c r="N5326" s="6"/>
      <c r="O5326" s="5"/>
      <c r="P5326" s="5"/>
      <c r="Q5326" s="4">
        <v>1</v>
      </c>
      <c r="R5326" s="4">
        <v>0</v>
      </c>
      <c r="S5326" s="4">
        <v>0</v>
      </c>
      <c r="T5326" s="4">
        <v>0</v>
      </c>
      <c r="U5326" s="4">
        <v>0</v>
      </c>
      <c r="V5326" s="5">
        <v>55402407599.174767</v>
      </c>
      <c r="W5326" s="5"/>
      <c r="X5326" s="6">
        <v>4.2535749298536221</v>
      </c>
      <c r="Y5326" s="6">
        <v>7.211467415398257</v>
      </c>
      <c r="Z5326" s="6"/>
      <c r="AA5326" s="6"/>
      <c r="AB5326" s="6"/>
      <c r="AC5326" s="6">
        <v>3.8162762685914688</v>
      </c>
      <c r="AD5326" s="4">
        <v>1</v>
      </c>
      <c r="AE5326" s="4">
        <v>1</v>
      </c>
    </row>
    <row r="5327" spans="1:31" hidden="1" x14ac:dyDescent="0.35">
      <c r="A5327" s="7" t="s">
        <v>267</v>
      </c>
      <c r="B5327" s="7" t="s">
        <v>268</v>
      </c>
      <c r="C5327" s="8">
        <v>74.266146556944889</v>
      </c>
      <c r="D5327" s="9">
        <v>1995</v>
      </c>
      <c r="E5327" s="10">
        <v>127423000000</v>
      </c>
      <c r="F5327" s="10">
        <v>56142000000</v>
      </c>
      <c r="G5327" s="10">
        <v>15517000000</v>
      </c>
      <c r="H5327" s="10">
        <v>32344000000</v>
      </c>
      <c r="I5327" s="11">
        <v>-9.8098265573587753</v>
      </c>
      <c r="J5327" s="9">
        <v>409300</v>
      </c>
      <c r="K5327" s="10"/>
      <c r="L5327" s="8">
        <v>77.804768907493767</v>
      </c>
      <c r="M5327" s="11"/>
      <c r="N5327" s="11"/>
      <c r="O5327" s="10"/>
      <c r="P5327" s="10"/>
      <c r="Q5327" s="9">
        <v>1</v>
      </c>
      <c r="R5327" s="9">
        <v>0</v>
      </c>
      <c r="S5327" s="9">
        <v>0</v>
      </c>
      <c r="T5327" s="9">
        <v>0</v>
      </c>
      <c r="U5327" s="9">
        <v>0</v>
      </c>
      <c r="V5327" s="10">
        <v>53588617491.522682</v>
      </c>
      <c r="W5327" s="10"/>
      <c r="X5327" s="11">
        <v>3.2961242572371252</v>
      </c>
      <c r="Y5327" s="11">
        <v>6.9400413507925567</v>
      </c>
      <c r="Z5327" s="11"/>
      <c r="AA5327" s="11"/>
      <c r="AB5327" s="11"/>
      <c r="AC5327" s="11">
        <v>-3.2738470876112271</v>
      </c>
      <c r="AD5327" s="9">
        <v>1</v>
      </c>
      <c r="AE5327" s="9">
        <v>1</v>
      </c>
    </row>
    <row r="5328" spans="1:31" hidden="1" x14ac:dyDescent="0.35">
      <c r="A5328" s="2" t="s">
        <v>267</v>
      </c>
      <c r="B5328" s="2" t="s">
        <v>268</v>
      </c>
      <c r="C5328" s="3">
        <v>77.819463392451112</v>
      </c>
      <c r="D5328" s="4">
        <v>1996</v>
      </c>
      <c r="E5328" s="5">
        <v>126888000000</v>
      </c>
      <c r="F5328" s="5">
        <v>57174000000</v>
      </c>
      <c r="G5328" s="5">
        <v>16213000000</v>
      </c>
      <c r="H5328" s="5">
        <v>26126000000</v>
      </c>
      <c r="I5328" s="6">
        <v>-19.224585703685371</v>
      </c>
      <c r="J5328" s="4">
        <v>415100</v>
      </c>
      <c r="K5328" s="5">
        <v>7491650000</v>
      </c>
      <c r="L5328" s="3">
        <v>81.556893592802155</v>
      </c>
      <c r="M5328" s="6"/>
      <c r="N5328" s="6"/>
      <c r="O5328" s="5"/>
      <c r="P5328" s="5"/>
      <c r="Q5328" s="4">
        <v>1</v>
      </c>
      <c r="R5328" s="4">
        <v>0</v>
      </c>
      <c r="S5328" s="4">
        <v>0</v>
      </c>
      <c r="T5328" s="4">
        <v>0</v>
      </c>
      <c r="U5328" s="4">
        <v>0</v>
      </c>
      <c r="V5328" s="5">
        <v>54553941475.680122</v>
      </c>
      <c r="W5328" s="5">
        <v>9185796160.1680965</v>
      </c>
      <c r="X5328" s="6">
        <v>-0.4198614064964723</v>
      </c>
      <c r="Y5328" s="6">
        <v>4.4854031062705424</v>
      </c>
      <c r="Z5328" s="6"/>
      <c r="AA5328" s="6"/>
      <c r="AB5328" s="6"/>
      <c r="AC5328" s="6">
        <v>1.801360119637621</v>
      </c>
      <c r="AD5328" s="4">
        <v>1</v>
      </c>
      <c r="AE5328" s="4">
        <v>1</v>
      </c>
    </row>
    <row r="5329" spans="1:31" hidden="1" x14ac:dyDescent="0.35">
      <c r="A5329" s="7" t="s">
        <v>267</v>
      </c>
      <c r="B5329" s="7" t="s">
        <v>268</v>
      </c>
      <c r="C5329" s="8">
        <v>84.350684080674938</v>
      </c>
      <c r="D5329" s="9">
        <v>1997</v>
      </c>
      <c r="E5329" s="10">
        <v>126534000000</v>
      </c>
      <c r="F5329" s="10">
        <v>57961000000</v>
      </c>
      <c r="G5329" s="10">
        <v>16874000000</v>
      </c>
      <c r="H5329" s="10">
        <v>25411000000</v>
      </c>
      <c r="I5329" s="11">
        <v>-2.7367373497665142</v>
      </c>
      <c r="J5329" s="9">
        <v>417300</v>
      </c>
      <c r="K5329" s="10">
        <v>9242900000</v>
      </c>
      <c r="L5329" s="8">
        <v>84.403993490751716</v>
      </c>
      <c r="M5329" s="11"/>
      <c r="N5329" s="11"/>
      <c r="O5329" s="10"/>
      <c r="P5329" s="10"/>
      <c r="Q5329" s="9">
        <v>1</v>
      </c>
      <c r="R5329" s="9">
        <v>0</v>
      </c>
      <c r="S5329" s="9">
        <v>0</v>
      </c>
      <c r="T5329" s="9">
        <v>0</v>
      </c>
      <c r="U5329" s="9">
        <v>0</v>
      </c>
      <c r="V5329" s="10">
        <v>57924391936.925369</v>
      </c>
      <c r="W5329" s="10">
        <v>10950785167.543949</v>
      </c>
      <c r="X5329" s="11">
        <v>-0.27898619254775869</v>
      </c>
      <c r="Y5329" s="11">
        <v>4.0769752667612407</v>
      </c>
      <c r="Z5329" s="11">
        <v>19.214328040821169</v>
      </c>
      <c r="AA5329" s="11"/>
      <c r="AB5329" s="11"/>
      <c r="AC5329" s="11">
        <v>6.1781978901520382</v>
      </c>
      <c r="AD5329" s="9">
        <v>1</v>
      </c>
      <c r="AE5329" s="9">
        <v>1</v>
      </c>
    </row>
    <row r="5330" spans="1:31" hidden="1" x14ac:dyDescent="0.35">
      <c r="A5330" s="2" t="s">
        <v>267</v>
      </c>
      <c r="B5330" s="2" t="s">
        <v>268</v>
      </c>
      <c r="C5330" s="3">
        <v>78.936586085449278</v>
      </c>
      <c r="D5330" s="4">
        <v>1998</v>
      </c>
      <c r="E5330" s="5">
        <v>120750000000</v>
      </c>
      <c r="F5330" s="5">
        <v>54231000000</v>
      </c>
      <c r="G5330" s="5">
        <v>17293000000</v>
      </c>
      <c r="H5330" s="5">
        <v>21797000000</v>
      </c>
      <c r="I5330" s="6">
        <v>-14.222187241745701</v>
      </c>
      <c r="J5330" s="4">
        <v>422300</v>
      </c>
      <c r="K5330" s="5">
        <v>7713550000</v>
      </c>
      <c r="L5330" s="3">
        <v>84.549700429306029</v>
      </c>
      <c r="M5330" s="6"/>
      <c r="N5330" s="6"/>
      <c r="O5330" s="5"/>
      <c r="P5330" s="5"/>
      <c r="Q5330" s="4">
        <v>1</v>
      </c>
      <c r="R5330" s="4">
        <v>0</v>
      </c>
      <c r="S5330" s="4">
        <v>0</v>
      </c>
      <c r="T5330" s="4">
        <v>0</v>
      </c>
      <c r="U5330" s="4">
        <v>0</v>
      </c>
      <c r="V5330" s="5">
        <v>50630693879.031357</v>
      </c>
      <c r="W5330" s="5">
        <v>9123095600.3794231</v>
      </c>
      <c r="X5330" s="6">
        <v>-4.571103418843947</v>
      </c>
      <c r="Y5330" s="6">
        <v>2.4831101102287541</v>
      </c>
      <c r="Z5330" s="6">
        <v>-16.69003216848278</v>
      </c>
      <c r="AA5330" s="6"/>
      <c r="AB5330" s="6"/>
      <c r="AC5330" s="6">
        <v>-12.59175593217485</v>
      </c>
      <c r="AD5330" s="4">
        <v>1</v>
      </c>
      <c r="AE5330" s="4">
        <v>1</v>
      </c>
    </row>
    <row r="5331" spans="1:31" hidden="1" x14ac:dyDescent="0.35">
      <c r="A5331" s="7" t="s">
        <v>267</v>
      </c>
      <c r="B5331" s="7" t="s">
        <v>268</v>
      </c>
      <c r="C5331" s="8">
        <v>80.481805672349211</v>
      </c>
      <c r="D5331" s="9">
        <v>1999</v>
      </c>
      <c r="E5331" s="10">
        <v>117902000000</v>
      </c>
      <c r="F5331" s="10">
        <v>52324000000</v>
      </c>
      <c r="G5331" s="10">
        <v>19545000000</v>
      </c>
      <c r="H5331" s="10">
        <v>22625000000</v>
      </c>
      <c r="I5331" s="11">
        <v>3.7986878928292929</v>
      </c>
      <c r="J5331" s="9">
        <v>427400</v>
      </c>
      <c r="K5331" s="10">
        <v>7426633620</v>
      </c>
      <c r="L5331" s="8">
        <v>81.840590649620211</v>
      </c>
      <c r="M5331" s="11"/>
      <c r="N5331" s="11"/>
      <c r="O5331" s="10"/>
      <c r="P5331" s="10"/>
      <c r="Q5331" s="9">
        <v>1</v>
      </c>
      <c r="R5331" s="9">
        <v>0</v>
      </c>
      <c r="S5331" s="9">
        <v>0</v>
      </c>
      <c r="T5331" s="9">
        <v>0</v>
      </c>
      <c r="U5331" s="9">
        <v>0</v>
      </c>
      <c r="V5331" s="10">
        <v>51455273802.078087</v>
      </c>
      <c r="W5331" s="10">
        <v>9074511267.6364384</v>
      </c>
      <c r="X5331" s="11">
        <v>-2.358592132505176</v>
      </c>
      <c r="Y5331" s="11">
        <v>13.022610304747589</v>
      </c>
      <c r="Z5331" s="11">
        <v>-0.5325421860203261</v>
      </c>
      <c r="AA5331" s="11"/>
      <c r="AB5331" s="11"/>
      <c r="AC5331" s="11">
        <v>1.628616674732615</v>
      </c>
      <c r="AD5331" s="9">
        <v>1</v>
      </c>
      <c r="AE5331" s="9">
        <v>1</v>
      </c>
    </row>
    <row r="5332" spans="1:31" hidden="1" x14ac:dyDescent="0.35">
      <c r="A5332" s="2" t="s">
        <v>267</v>
      </c>
      <c r="B5332" s="2" t="s">
        <v>268</v>
      </c>
      <c r="C5332" s="3">
        <v>71.969393198079729</v>
      </c>
      <c r="D5332" s="4">
        <v>2000</v>
      </c>
      <c r="E5332" s="5">
        <v>124678000000</v>
      </c>
      <c r="F5332" s="5">
        <v>54367000000</v>
      </c>
      <c r="G5332" s="5">
        <v>17000000000</v>
      </c>
      <c r="H5332" s="5">
        <v>15832000000</v>
      </c>
      <c r="I5332" s="6">
        <v>-30.024309392265199</v>
      </c>
      <c r="J5332" s="4">
        <v>430600</v>
      </c>
      <c r="K5332" s="5">
        <v>8113405900</v>
      </c>
      <c r="L5332" s="3">
        <v>80.52318724347785</v>
      </c>
      <c r="M5332" s="6"/>
      <c r="N5332" s="6"/>
      <c r="O5332" s="5"/>
      <c r="P5332" s="5"/>
      <c r="Q5332" s="4">
        <v>1</v>
      </c>
      <c r="R5332" s="4">
        <v>0</v>
      </c>
      <c r="S5332" s="4">
        <v>0</v>
      </c>
      <c r="T5332" s="4">
        <v>0</v>
      </c>
      <c r="U5332" s="4">
        <v>0</v>
      </c>
      <c r="V5332" s="5">
        <v>48591717913.114807</v>
      </c>
      <c r="W5332" s="5">
        <v>10075862838.69702</v>
      </c>
      <c r="X5332" s="6">
        <v>5.7471459347593763</v>
      </c>
      <c r="Y5332" s="6">
        <v>-13.021233051931439</v>
      </c>
      <c r="Z5332" s="6">
        <v>11.03477136704676</v>
      </c>
      <c r="AA5332" s="6"/>
      <c r="AB5332" s="6"/>
      <c r="AC5332" s="6">
        <v>-5.5651358497826591</v>
      </c>
      <c r="AD5332" s="4">
        <v>1</v>
      </c>
      <c r="AE5332" s="4">
        <v>1</v>
      </c>
    </row>
    <row r="5333" spans="1:31" hidden="1" x14ac:dyDescent="0.35">
      <c r="A5333" s="7" t="s">
        <v>267</v>
      </c>
      <c r="B5333" s="7" t="s">
        <v>268</v>
      </c>
      <c r="C5333" s="8">
        <v>63.403788648570178</v>
      </c>
      <c r="D5333" s="9">
        <v>2001</v>
      </c>
      <c r="E5333" s="10">
        <v>128279000000</v>
      </c>
      <c r="F5333" s="10">
        <v>55112000000</v>
      </c>
      <c r="G5333" s="10">
        <v>17017000000</v>
      </c>
      <c r="H5333" s="10">
        <v>15110000000</v>
      </c>
      <c r="I5333" s="11">
        <v>-4.5603840323395701</v>
      </c>
      <c r="J5333" s="9">
        <v>433900</v>
      </c>
      <c r="K5333" s="10">
        <v>9037036232</v>
      </c>
      <c r="L5333" s="8">
        <v>78.925083738264831</v>
      </c>
      <c r="M5333" s="11"/>
      <c r="N5333" s="11"/>
      <c r="O5333" s="10"/>
      <c r="P5333" s="10"/>
      <c r="Q5333" s="9">
        <v>1</v>
      </c>
      <c r="R5333" s="9">
        <v>0</v>
      </c>
      <c r="S5333" s="9">
        <v>0</v>
      </c>
      <c r="T5333" s="9">
        <v>0</v>
      </c>
      <c r="U5333" s="9">
        <v>0</v>
      </c>
      <c r="V5333" s="10">
        <v>44273752202.633041</v>
      </c>
      <c r="W5333" s="10">
        <v>11450144623.183491</v>
      </c>
      <c r="X5333" s="11">
        <v>2.888240106514381</v>
      </c>
      <c r="Y5333" s="11">
        <v>0.1</v>
      </c>
      <c r="Z5333" s="11">
        <v>13.639345895107439</v>
      </c>
      <c r="AA5333" s="11"/>
      <c r="AB5333" s="11"/>
      <c r="AC5333" s="11">
        <v>-8.8862174377176384</v>
      </c>
      <c r="AD5333" s="9">
        <v>1</v>
      </c>
      <c r="AE5333" s="9">
        <v>1</v>
      </c>
    </row>
    <row r="5334" spans="1:31" hidden="1" x14ac:dyDescent="0.35">
      <c r="A5334" s="2" t="s">
        <v>267</v>
      </c>
      <c r="B5334" s="2" t="s">
        <v>268</v>
      </c>
      <c r="C5334" s="3">
        <v>54.579375211077341</v>
      </c>
      <c r="D5334" s="4">
        <v>2002</v>
      </c>
      <c r="E5334" s="5">
        <v>139702000000</v>
      </c>
      <c r="F5334" s="5">
        <v>59220000000</v>
      </c>
      <c r="G5334" s="5">
        <v>17819000000</v>
      </c>
      <c r="H5334" s="5">
        <v>16985000000</v>
      </c>
      <c r="I5334" s="6">
        <v>12.409000661813369</v>
      </c>
      <c r="J5334" s="4">
        <v>438400</v>
      </c>
      <c r="K5334" s="5">
        <v>10206455270</v>
      </c>
      <c r="L5334" s="3">
        <v>76.843421238854546</v>
      </c>
      <c r="M5334" s="6"/>
      <c r="N5334" s="6"/>
      <c r="O5334" s="5"/>
      <c r="P5334" s="5"/>
      <c r="Q5334" s="4">
        <v>1</v>
      </c>
      <c r="R5334" s="4">
        <v>0</v>
      </c>
      <c r="S5334" s="4">
        <v>0</v>
      </c>
      <c r="T5334" s="4">
        <v>0</v>
      </c>
      <c r="U5334" s="4">
        <v>0</v>
      </c>
      <c r="V5334" s="5">
        <v>42062034041.317497</v>
      </c>
      <c r="W5334" s="5">
        <v>13282145830.38279</v>
      </c>
      <c r="X5334" s="6">
        <v>8.9048090490259515</v>
      </c>
      <c r="Y5334" s="6">
        <v>4.7129341246988314</v>
      </c>
      <c r="Z5334" s="6">
        <v>15.999808452113159</v>
      </c>
      <c r="AA5334" s="6"/>
      <c r="AB5334" s="6"/>
      <c r="AC5334" s="6">
        <v>-4.9955516559628963</v>
      </c>
      <c r="AD5334" s="4">
        <v>1</v>
      </c>
      <c r="AE5334" s="4">
        <v>1</v>
      </c>
    </row>
    <row r="5335" spans="1:31" hidden="1" x14ac:dyDescent="0.35">
      <c r="A5335" s="7" t="s">
        <v>267</v>
      </c>
      <c r="B5335" s="7" t="s">
        <v>268</v>
      </c>
      <c r="C5335" s="8">
        <v>48.219402240464419</v>
      </c>
      <c r="D5335" s="9">
        <v>2003</v>
      </c>
      <c r="E5335" s="10">
        <v>155968000000</v>
      </c>
      <c r="F5335" s="10">
        <v>66147000000</v>
      </c>
      <c r="G5335" s="10">
        <v>19033000000</v>
      </c>
      <c r="H5335" s="10">
        <v>25107000000</v>
      </c>
      <c r="I5335" s="11">
        <v>47.81866352664116</v>
      </c>
      <c r="J5335" s="9">
        <v>443600</v>
      </c>
      <c r="K5335" s="10">
        <v>13260934780</v>
      </c>
      <c r="L5335" s="8">
        <v>75.642779638628085</v>
      </c>
      <c r="M5335" s="11"/>
      <c r="N5335" s="11"/>
      <c r="O5335" s="10"/>
      <c r="P5335" s="10"/>
      <c r="Q5335" s="9">
        <v>1</v>
      </c>
      <c r="R5335" s="9">
        <v>0</v>
      </c>
      <c r="S5335" s="9">
        <v>0</v>
      </c>
      <c r="T5335" s="9">
        <v>0</v>
      </c>
      <c r="U5335" s="9">
        <v>0</v>
      </c>
      <c r="V5335" s="10">
        <v>42166202977.173523</v>
      </c>
      <c r="W5335" s="10">
        <v>17530998785.80891</v>
      </c>
      <c r="X5335" s="11">
        <v>11.64335514165867</v>
      </c>
      <c r="Y5335" s="11">
        <v>6.812952466468376</v>
      </c>
      <c r="Z5335" s="11">
        <v>31.98920573290885</v>
      </c>
      <c r="AA5335" s="11"/>
      <c r="AB5335" s="11"/>
      <c r="AC5335" s="11">
        <v>0.24765548844761201</v>
      </c>
      <c r="AD5335" s="9">
        <v>1</v>
      </c>
      <c r="AE5335" s="9">
        <v>1</v>
      </c>
    </row>
    <row r="5336" spans="1:31" hidden="1" x14ac:dyDescent="0.35">
      <c r="A5336" s="2" t="s">
        <v>267</v>
      </c>
      <c r="B5336" s="2" t="s">
        <v>268</v>
      </c>
      <c r="C5336" s="3">
        <v>40.720756131268892</v>
      </c>
      <c r="D5336" s="4">
        <v>2004</v>
      </c>
      <c r="E5336" s="5">
        <v>197513000000</v>
      </c>
      <c r="F5336" s="5">
        <v>85382000000</v>
      </c>
      <c r="G5336" s="5">
        <v>20006000000</v>
      </c>
      <c r="H5336" s="5">
        <v>35146000000</v>
      </c>
      <c r="I5336" s="6">
        <v>39.984864778746953</v>
      </c>
      <c r="J5336" s="4">
        <v>454700</v>
      </c>
      <c r="K5336" s="5">
        <v>18159528340</v>
      </c>
      <c r="L5336" s="3">
        <v>76.384629900457597</v>
      </c>
      <c r="M5336" s="6"/>
      <c r="N5336" s="6"/>
      <c r="O5336" s="5"/>
      <c r="P5336" s="5"/>
      <c r="Q5336" s="4">
        <v>1</v>
      </c>
      <c r="R5336" s="4">
        <v>0</v>
      </c>
      <c r="S5336" s="4">
        <v>0</v>
      </c>
      <c r="T5336" s="4">
        <v>0</v>
      </c>
      <c r="U5336" s="4">
        <v>0</v>
      </c>
      <c r="V5336" s="5">
        <v>45517267080.182213</v>
      </c>
      <c r="W5336" s="5">
        <v>23773798948.38139</v>
      </c>
      <c r="X5336" s="6">
        <v>26.636874230611411</v>
      </c>
      <c r="Y5336" s="6">
        <v>5.1121735932328063</v>
      </c>
      <c r="Z5336" s="6">
        <v>35.610065569258573</v>
      </c>
      <c r="AA5336" s="6"/>
      <c r="AB5336" s="6"/>
      <c r="AC5336" s="6">
        <v>7.9472749889829188</v>
      </c>
      <c r="AD5336" s="4">
        <v>1</v>
      </c>
      <c r="AE5336" s="4">
        <v>1</v>
      </c>
    </row>
    <row r="5337" spans="1:31" hidden="1" x14ac:dyDescent="0.35">
      <c r="A5337" s="7" t="s">
        <v>267</v>
      </c>
      <c r="B5337" s="7" t="s">
        <v>268</v>
      </c>
      <c r="C5337" s="8">
        <v>43.901689678180979</v>
      </c>
      <c r="D5337" s="9">
        <v>2005</v>
      </c>
      <c r="E5337" s="10">
        <v>213468000000</v>
      </c>
      <c r="F5337" s="10">
        <v>97415000000</v>
      </c>
      <c r="G5337" s="10">
        <v>21774000000</v>
      </c>
      <c r="H5337" s="10">
        <v>56292000000</v>
      </c>
      <c r="I5337" s="11">
        <v>60.166164001593359</v>
      </c>
      <c r="J5337" s="9">
        <v>473500</v>
      </c>
      <c r="K5337" s="10">
        <v>20438000000</v>
      </c>
      <c r="L5337" s="8">
        <v>79.742416379676357</v>
      </c>
      <c r="M5337" s="11"/>
      <c r="N5337" s="11"/>
      <c r="O5337" s="10"/>
      <c r="P5337" s="10"/>
      <c r="Q5337" s="9">
        <v>1</v>
      </c>
      <c r="R5337" s="9">
        <v>0</v>
      </c>
      <c r="S5337" s="9">
        <v>0</v>
      </c>
      <c r="T5337" s="9">
        <v>0</v>
      </c>
      <c r="U5337" s="9">
        <v>0</v>
      </c>
      <c r="V5337" s="10">
        <v>53631220298.586052</v>
      </c>
      <c r="W5337" s="10">
        <v>25630023427.79388</v>
      </c>
      <c r="X5337" s="11">
        <v>8.0779492995397781</v>
      </c>
      <c r="Y5337" s="11">
        <v>8.8373487953613914</v>
      </c>
      <c r="Z5337" s="11">
        <v>7.8078580686360066</v>
      </c>
      <c r="AA5337" s="11"/>
      <c r="AB5337" s="11"/>
      <c r="AC5337" s="11">
        <v>17.82609927812776</v>
      </c>
      <c r="AD5337" s="9">
        <v>1</v>
      </c>
      <c r="AE5337" s="9">
        <v>1</v>
      </c>
    </row>
    <row r="5338" spans="1:31" hidden="1" x14ac:dyDescent="0.35">
      <c r="A5338" s="2" t="s">
        <v>267</v>
      </c>
      <c r="B5338" s="2" t="s">
        <v>268</v>
      </c>
      <c r="C5338" s="3">
        <v>40.915157040348191</v>
      </c>
      <c r="D5338" s="4">
        <v>2006</v>
      </c>
      <c r="E5338" s="5">
        <v>242056000000</v>
      </c>
      <c r="F5338" s="5">
        <v>119014000000</v>
      </c>
      <c r="G5338" s="5">
        <v>22886000000</v>
      </c>
      <c r="H5338" s="5">
        <v>79925000000</v>
      </c>
      <c r="I5338" s="6">
        <v>41.982875008882253</v>
      </c>
      <c r="J5338" s="4">
        <v>498900</v>
      </c>
      <c r="K5338" s="5">
        <v>25153000000</v>
      </c>
      <c r="L5338" s="3">
        <v>83.849129593810446</v>
      </c>
      <c r="M5338" s="6"/>
      <c r="N5338" s="6"/>
      <c r="O5338" s="5"/>
      <c r="P5338" s="5"/>
      <c r="Q5338" s="4">
        <v>1</v>
      </c>
      <c r="R5338" s="4">
        <v>0</v>
      </c>
      <c r="S5338" s="4">
        <v>0</v>
      </c>
      <c r="T5338" s="4">
        <v>0</v>
      </c>
      <c r="U5338" s="4">
        <v>0</v>
      </c>
      <c r="V5338" s="5">
        <v>58074264140.715111</v>
      </c>
      <c r="W5338" s="5">
        <v>29997926182.237598</v>
      </c>
      <c r="X5338" s="6">
        <v>13.392171191935089</v>
      </c>
      <c r="Y5338" s="6">
        <v>5.1070083585928172</v>
      </c>
      <c r="Z5338" s="6">
        <v>17.042133288520699</v>
      </c>
      <c r="AA5338" s="6"/>
      <c r="AB5338" s="6"/>
      <c r="AC5338" s="6">
        <v>8.2844354787992707</v>
      </c>
      <c r="AD5338" s="4">
        <v>1</v>
      </c>
      <c r="AE5338" s="4">
        <v>1</v>
      </c>
    </row>
    <row r="5339" spans="1:31" hidden="1" x14ac:dyDescent="0.35">
      <c r="A5339" s="7" t="s">
        <v>267</v>
      </c>
      <c r="B5339" s="7" t="s">
        <v>268</v>
      </c>
      <c r="C5339" s="8">
        <v>47.311519020657173</v>
      </c>
      <c r="D5339" s="9">
        <v>2007</v>
      </c>
      <c r="E5339" s="10">
        <v>277110000000</v>
      </c>
      <c r="F5339" s="10">
        <v>148181000000</v>
      </c>
      <c r="G5339" s="10">
        <v>26420000000</v>
      </c>
      <c r="H5339" s="10">
        <v>98349000000</v>
      </c>
      <c r="I5339" s="11">
        <v>23.051610885204891</v>
      </c>
      <c r="J5339" s="9">
        <v>520900</v>
      </c>
      <c r="K5339" s="10">
        <v>37730492220</v>
      </c>
      <c r="L5339" s="8">
        <v>88.520781242628686</v>
      </c>
      <c r="M5339" s="11"/>
      <c r="N5339" s="11"/>
      <c r="O5339" s="10"/>
      <c r="P5339" s="10"/>
      <c r="Q5339" s="9">
        <v>1</v>
      </c>
      <c r="R5339" s="9">
        <v>0</v>
      </c>
      <c r="S5339" s="9">
        <v>0</v>
      </c>
      <c r="T5339" s="9">
        <v>0</v>
      </c>
      <c r="U5339" s="9">
        <v>0</v>
      </c>
      <c r="V5339" s="10">
        <v>79197992850.789413</v>
      </c>
      <c r="W5339" s="10">
        <v>42623315893.003258</v>
      </c>
      <c r="X5339" s="11">
        <v>14.4817728129028</v>
      </c>
      <c r="Y5339" s="11">
        <v>15.441754784584459</v>
      </c>
      <c r="Z5339" s="11">
        <v>42.087541765608513</v>
      </c>
      <c r="AA5339" s="11"/>
      <c r="AB5339" s="11"/>
      <c r="AC5339" s="11">
        <v>36.37364850442372</v>
      </c>
      <c r="AD5339" s="9">
        <v>1</v>
      </c>
      <c r="AE5339" s="9">
        <v>1</v>
      </c>
    </row>
    <row r="5340" spans="1:31" hidden="1" x14ac:dyDescent="0.35">
      <c r="A5340" s="2" t="s">
        <v>267</v>
      </c>
      <c r="B5340" s="2" t="s">
        <v>268</v>
      </c>
      <c r="C5340" s="3">
        <v>53.282047450471133</v>
      </c>
      <c r="D5340" s="4">
        <v>2008</v>
      </c>
      <c r="E5340" s="5">
        <v>286511000000</v>
      </c>
      <c r="F5340" s="5">
        <v>168639000000</v>
      </c>
      <c r="G5340" s="5">
        <v>27102000000</v>
      </c>
      <c r="H5340" s="5">
        <v>84351000000</v>
      </c>
      <c r="I5340" s="6">
        <v>-14.23298660891315</v>
      </c>
      <c r="J5340" s="4">
        <v>540700</v>
      </c>
      <c r="K5340" s="5">
        <v>50989542400</v>
      </c>
      <c r="L5340" s="3">
        <v>96.143322168231336</v>
      </c>
      <c r="M5340" s="6"/>
      <c r="N5340" s="6"/>
      <c r="O5340" s="5"/>
      <c r="P5340" s="5"/>
      <c r="Q5340" s="4">
        <v>1</v>
      </c>
      <c r="R5340" s="4">
        <v>0</v>
      </c>
      <c r="S5340" s="4">
        <v>0</v>
      </c>
      <c r="T5340" s="4">
        <v>0</v>
      </c>
      <c r="U5340" s="4">
        <v>0</v>
      </c>
      <c r="V5340" s="5">
        <v>93458713484.825439</v>
      </c>
      <c r="W5340" s="5">
        <v>53034928739.802261</v>
      </c>
      <c r="X5340" s="6">
        <v>3.3925156075204792</v>
      </c>
      <c r="Y5340" s="6">
        <v>2.5813777441332331</v>
      </c>
      <c r="Z5340" s="6">
        <v>24.427036303170631</v>
      </c>
      <c r="AA5340" s="6"/>
      <c r="AB5340" s="6"/>
      <c r="AC5340" s="6">
        <v>18.00641672940311</v>
      </c>
      <c r="AD5340" s="4">
        <v>1</v>
      </c>
      <c r="AE5340" s="4">
        <v>1</v>
      </c>
    </row>
    <row r="5341" spans="1:31" hidden="1" x14ac:dyDescent="0.35">
      <c r="A5341" s="7" t="s">
        <v>267</v>
      </c>
      <c r="B5341" s="7" t="s">
        <v>268</v>
      </c>
      <c r="C5341" s="8">
        <v>57.455805008788872</v>
      </c>
      <c r="D5341" s="9">
        <v>2009</v>
      </c>
      <c r="E5341" s="10">
        <v>290231000000</v>
      </c>
      <c r="F5341" s="10">
        <v>172377000000</v>
      </c>
      <c r="G5341" s="10">
        <v>30763000000</v>
      </c>
      <c r="H5341" s="10">
        <v>56073000000</v>
      </c>
      <c r="I5341" s="11">
        <v>-33.524202439805087</v>
      </c>
      <c r="J5341" s="9">
        <v>535000</v>
      </c>
      <c r="K5341" s="10">
        <v>50514150710</v>
      </c>
      <c r="L5341" s="8">
        <v>97.267301976694796</v>
      </c>
      <c r="M5341" s="11"/>
      <c r="N5341" s="11"/>
      <c r="O5341" s="10"/>
      <c r="P5341" s="10"/>
      <c r="Q5341" s="9">
        <v>1</v>
      </c>
      <c r="R5341" s="9">
        <v>0</v>
      </c>
      <c r="S5341" s="9">
        <v>0</v>
      </c>
      <c r="T5341" s="9">
        <v>0</v>
      </c>
      <c r="U5341" s="9">
        <v>0</v>
      </c>
      <c r="V5341" s="10">
        <v>101823111145.5421</v>
      </c>
      <c r="W5341" s="10">
        <v>51933331842.702049</v>
      </c>
      <c r="X5341" s="11">
        <v>1.298379468851109</v>
      </c>
      <c r="Y5341" s="11">
        <v>13.508228175042429</v>
      </c>
      <c r="Z5341" s="11">
        <v>-2.077115823997465</v>
      </c>
      <c r="AA5341" s="11"/>
      <c r="AB5341" s="11"/>
      <c r="AC5341" s="11">
        <v>8.9498318014774974</v>
      </c>
      <c r="AD5341" s="9">
        <v>1</v>
      </c>
      <c r="AE5341" s="9">
        <v>1</v>
      </c>
    </row>
    <row r="5342" spans="1:31" hidden="1" x14ac:dyDescent="0.35">
      <c r="A5342" s="2" t="s">
        <v>267</v>
      </c>
      <c r="B5342" s="2" t="s">
        <v>268</v>
      </c>
      <c r="C5342" s="3">
        <v>56.866026741469632</v>
      </c>
      <c r="D5342" s="4">
        <v>2010</v>
      </c>
      <c r="E5342" s="5">
        <v>363088000000</v>
      </c>
      <c r="F5342" s="5">
        <v>226016000000</v>
      </c>
      <c r="G5342" s="5">
        <v>32463000000</v>
      </c>
      <c r="H5342" s="5">
        <v>49346000000</v>
      </c>
      <c r="I5342" s="6">
        <v>-11.996861234462219</v>
      </c>
      <c r="J5342" s="4">
        <v>537000</v>
      </c>
      <c r="K5342" s="5">
        <v>77716833150</v>
      </c>
      <c r="L5342" s="3">
        <v>99.999999999999957</v>
      </c>
      <c r="M5342" s="6"/>
      <c r="N5342" s="6"/>
      <c r="O5342" s="5"/>
      <c r="P5342" s="5"/>
      <c r="Q5342" s="4">
        <v>1</v>
      </c>
      <c r="R5342" s="4">
        <v>0</v>
      </c>
      <c r="S5342" s="4">
        <v>0</v>
      </c>
      <c r="T5342" s="4">
        <v>0</v>
      </c>
      <c r="U5342" s="4">
        <v>0</v>
      </c>
      <c r="V5342" s="5">
        <v>128526319000.00011</v>
      </c>
      <c r="W5342" s="5">
        <v>77716833150.000031</v>
      </c>
      <c r="X5342" s="6">
        <v>25.10310752469584</v>
      </c>
      <c r="Y5342" s="6">
        <v>5.5261190391054189</v>
      </c>
      <c r="Z5342" s="6">
        <v>49.647308178478092</v>
      </c>
      <c r="AA5342" s="6"/>
      <c r="AB5342" s="6"/>
      <c r="AC5342" s="6">
        <v>26.225095220562871</v>
      </c>
      <c r="AD5342" s="4">
        <v>1</v>
      </c>
      <c r="AE5342" s="4">
        <v>1</v>
      </c>
    </row>
    <row r="5343" spans="1:31" hidden="1" x14ac:dyDescent="0.35">
      <c r="A5343" s="7" t="s">
        <v>267</v>
      </c>
      <c r="B5343" s="7" t="s">
        <v>268</v>
      </c>
      <c r="C5343" s="8">
        <v>56.125321699575579</v>
      </c>
      <c r="D5343" s="9">
        <v>2011</v>
      </c>
      <c r="E5343" s="10">
        <v>441596000000</v>
      </c>
      <c r="F5343" s="10">
        <v>295462000000</v>
      </c>
      <c r="G5343" s="10">
        <v>34292000000</v>
      </c>
      <c r="H5343" s="10">
        <v>60984000000</v>
      </c>
      <c r="I5343" s="11">
        <v>23.584485064645559</v>
      </c>
      <c r="J5343" s="9">
        <v>549600</v>
      </c>
      <c r="K5343" s="10">
        <v>110565526400</v>
      </c>
      <c r="L5343" s="8">
        <v>105.8062461669104</v>
      </c>
      <c r="M5343" s="11"/>
      <c r="N5343" s="11"/>
      <c r="O5343" s="10"/>
      <c r="P5343" s="10"/>
      <c r="Q5343" s="9">
        <v>1</v>
      </c>
      <c r="R5343" s="9">
        <v>0</v>
      </c>
      <c r="S5343" s="9">
        <v>0</v>
      </c>
      <c r="T5343" s="9">
        <v>0</v>
      </c>
      <c r="U5343" s="9">
        <v>0</v>
      </c>
      <c r="V5343" s="10">
        <v>156728930481.47949</v>
      </c>
      <c r="W5343" s="10">
        <v>104498108954.3445</v>
      </c>
      <c r="X5343" s="11">
        <v>21.622306438108669</v>
      </c>
      <c r="Y5343" s="11">
        <v>5.6341065212703692</v>
      </c>
      <c r="Z5343" s="11">
        <v>34.460070899510747</v>
      </c>
      <c r="AA5343" s="11"/>
      <c r="AB5343" s="11"/>
      <c r="AC5343" s="11">
        <v>21.943063258101539</v>
      </c>
      <c r="AD5343" s="9">
        <v>1</v>
      </c>
      <c r="AE5343" s="9">
        <v>1</v>
      </c>
    </row>
    <row r="5344" spans="1:31" hidden="1" x14ac:dyDescent="0.35">
      <c r="A5344" s="2" t="s">
        <v>267</v>
      </c>
      <c r="B5344" s="2" t="s">
        <v>268</v>
      </c>
      <c r="C5344" s="3">
        <v>57.570931792564082</v>
      </c>
      <c r="D5344" s="4">
        <v>2012</v>
      </c>
      <c r="E5344" s="5">
        <v>482300000000</v>
      </c>
      <c r="F5344" s="5">
        <v>345109000000</v>
      </c>
      <c r="G5344" s="5">
        <v>36203000000</v>
      </c>
      <c r="H5344" s="5">
        <v>71351000000</v>
      </c>
      <c r="I5344" s="6">
        <v>16.999540863177231</v>
      </c>
      <c r="J5344" s="4">
        <v>567900</v>
      </c>
      <c r="K5344" s="5">
        <v>126998940900</v>
      </c>
      <c r="L5344" s="3">
        <v>112.2682455064396</v>
      </c>
      <c r="M5344" s="6"/>
      <c r="N5344" s="6"/>
      <c r="O5344" s="5"/>
      <c r="P5344" s="5"/>
      <c r="Q5344" s="4">
        <v>1</v>
      </c>
      <c r="R5344" s="4">
        <v>0</v>
      </c>
      <c r="S5344" s="4">
        <v>0</v>
      </c>
      <c r="T5344" s="4">
        <v>0</v>
      </c>
      <c r="U5344" s="4">
        <v>0</v>
      </c>
      <c r="V5344" s="5">
        <v>176971205084.5257</v>
      </c>
      <c r="W5344" s="5">
        <v>113120981206.3158</v>
      </c>
      <c r="X5344" s="6">
        <v>9.2174747959673553</v>
      </c>
      <c r="Y5344" s="6">
        <v>5.5727283331389241</v>
      </c>
      <c r="Z5344" s="6">
        <v>8.2517017181034706</v>
      </c>
      <c r="AA5344" s="6"/>
      <c r="AB5344" s="6"/>
      <c r="AC5344" s="6">
        <v>12.91546783408837</v>
      </c>
      <c r="AD5344" s="4">
        <v>1</v>
      </c>
      <c r="AE5344" s="4">
        <v>1</v>
      </c>
    </row>
    <row r="5345" spans="1:31" hidden="1" x14ac:dyDescent="0.35">
      <c r="A5345" s="7" t="s">
        <v>267</v>
      </c>
      <c r="B5345" s="7" t="s">
        <v>268</v>
      </c>
      <c r="C5345" s="8">
        <v>62.515084761809973</v>
      </c>
      <c r="D5345" s="9">
        <v>2013</v>
      </c>
      <c r="E5345" s="10">
        <v>534300000000</v>
      </c>
      <c r="F5345" s="10">
        <v>411919000000</v>
      </c>
      <c r="G5345" s="10">
        <v>38212000000</v>
      </c>
      <c r="H5345" s="10">
        <v>76220000000</v>
      </c>
      <c r="I5345" s="11">
        <v>6.8240108758111262</v>
      </c>
      <c r="J5345" s="9">
        <v>591900</v>
      </c>
      <c r="K5345" s="10">
        <v>149824000000</v>
      </c>
      <c r="L5345" s="8">
        <v>118.4436476859933</v>
      </c>
      <c r="M5345" s="11"/>
      <c r="N5345" s="11"/>
      <c r="O5345" s="10"/>
      <c r="P5345" s="10"/>
      <c r="Q5345" s="9">
        <v>1</v>
      </c>
      <c r="R5345" s="9">
        <v>0</v>
      </c>
      <c r="S5345" s="9">
        <v>0</v>
      </c>
      <c r="T5345" s="9">
        <v>0</v>
      </c>
      <c r="U5345" s="9">
        <v>0</v>
      </c>
      <c r="V5345" s="10">
        <v>217412682765.97699</v>
      </c>
      <c r="W5345" s="10">
        <v>126493909067.373</v>
      </c>
      <c r="X5345" s="11">
        <v>10.781671159029649</v>
      </c>
      <c r="Y5345" s="11">
        <v>5.5492638731596831</v>
      </c>
      <c r="Z5345" s="11">
        <v>11.821792666973939</v>
      </c>
      <c r="AA5345" s="11"/>
      <c r="AB5345" s="11"/>
      <c r="AC5345" s="11">
        <v>22.8520101121171</v>
      </c>
      <c r="AD5345" s="9">
        <v>1</v>
      </c>
      <c r="AE5345" s="9">
        <v>1</v>
      </c>
    </row>
    <row r="5346" spans="1:31" hidden="1" x14ac:dyDescent="0.35">
      <c r="A5346" s="2" t="s">
        <v>267</v>
      </c>
      <c r="B5346" s="2" t="s">
        <v>268</v>
      </c>
      <c r="C5346" s="3">
        <v>77.34735912403103</v>
      </c>
      <c r="D5346" s="4">
        <v>2014</v>
      </c>
      <c r="E5346" s="5">
        <v>523407000000</v>
      </c>
      <c r="F5346" s="5">
        <v>438737000000</v>
      </c>
      <c r="G5346" s="5">
        <v>40643000000</v>
      </c>
      <c r="H5346" s="5">
        <v>103972000000</v>
      </c>
      <c r="I5346" s="6">
        <v>36.410390973497762</v>
      </c>
      <c r="J5346" s="4">
        <v>621700</v>
      </c>
      <c r="K5346" s="5">
        <v>153863754700</v>
      </c>
      <c r="L5346" s="3">
        <v>125.6073972731991</v>
      </c>
      <c r="M5346" s="6"/>
      <c r="N5346" s="6"/>
      <c r="O5346" s="5"/>
      <c r="P5346" s="5"/>
      <c r="Q5346" s="4">
        <v>1</v>
      </c>
      <c r="R5346" s="4">
        <v>0</v>
      </c>
      <c r="S5346" s="4">
        <v>0</v>
      </c>
      <c r="T5346" s="4">
        <v>0</v>
      </c>
      <c r="U5346" s="4">
        <v>0</v>
      </c>
      <c r="V5346" s="5">
        <v>270168390052.6196</v>
      </c>
      <c r="W5346" s="5">
        <v>122495774962.4751</v>
      </c>
      <c r="X5346" s="6">
        <v>-2.0387422796181922</v>
      </c>
      <c r="Y5346" s="6">
        <v>6.3618758505181621</v>
      </c>
      <c r="Z5346" s="6">
        <v>-3.1607325082889481</v>
      </c>
      <c r="AA5346" s="6"/>
      <c r="AB5346" s="6"/>
      <c r="AC5346" s="6">
        <v>24.2652390906877</v>
      </c>
      <c r="AD5346" s="4">
        <v>1</v>
      </c>
      <c r="AE5346" s="4">
        <v>1</v>
      </c>
    </row>
    <row r="5347" spans="1:31" hidden="1" x14ac:dyDescent="0.35">
      <c r="A5347" s="7" t="s">
        <v>267</v>
      </c>
      <c r="B5347" s="7" t="s">
        <v>268</v>
      </c>
      <c r="C5347" s="8">
        <v>108.51170408723451</v>
      </c>
      <c r="D5347" s="9">
        <v>2015</v>
      </c>
      <c r="E5347" s="10">
        <v>409545000000</v>
      </c>
      <c r="F5347" s="10">
        <v>358849000000</v>
      </c>
      <c r="G5347" s="10">
        <v>42351000000</v>
      </c>
      <c r="H5347" s="10">
        <v>107396000000</v>
      </c>
      <c r="I5347" s="11">
        <v>3.2931943215481141</v>
      </c>
      <c r="J5347" s="9">
        <v>642900</v>
      </c>
      <c r="K5347" s="10">
        <v>104855778900</v>
      </c>
      <c r="L5347" s="8">
        <v>131.33580223616551</v>
      </c>
      <c r="M5347" s="11"/>
      <c r="N5347" s="11"/>
      <c r="O5347" s="10"/>
      <c r="P5347" s="10"/>
      <c r="Q5347" s="9">
        <v>1</v>
      </c>
      <c r="R5347" s="9">
        <v>0</v>
      </c>
      <c r="S5347" s="9">
        <v>0</v>
      </c>
      <c r="T5347" s="9">
        <v>0</v>
      </c>
      <c r="U5347" s="9">
        <v>0</v>
      </c>
      <c r="V5347" s="10">
        <v>296486684034.41193</v>
      </c>
      <c r="W5347" s="10">
        <v>79837924704.986664</v>
      </c>
      <c r="X5347" s="11">
        <v>-21.754007875324561</v>
      </c>
      <c r="Y5347" s="11">
        <v>4.2024456856039176</v>
      </c>
      <c r="Z5347" s="11">
        <v>-34.823935985184853</v>
      </c>
      <c r="AA5347" s="11"/>
      <c r="AB5347" s="11"/>
      <c r="AC5347" s="11">
        <v>9.7414408756947193</v>
      </c>
      <c r="AD5347" s="9">
        <v>1</v>
      </c>
      <c r="AE5347" s="9">
        <v>1</v>
      </c>
    </row>
    <row r="5348" spans="1:31" hidden="1" x14ac:dyDescent="0.35">
      <c r="A5348" s="2" t="s">
        <v>267</v>
      </c>
      <c r="B5348" s="2" t="s">
        <v>268</v>
      </c>
      <c r="C5348" s="3">
        <v>117.673690461951</v>
      </c>
      <c r="D5348" s="4">
        <v>2016</v>
      </c>
      <c r="E5348" s="5">
        <v>406672000000</v>
      </c>
      <c r="F5348" s="5">
        <v>359497000000</v>
      </c>
      <c r="G5348" s="5">
        <v>43918000000</v>
      </c>
      <c r="H5348" s="5">
        <v>92718000000</v>
      </c>
      <c r="I5348" s="6">
        <v>-13.667175686245301</v>
      </c>
      <c r="J5348" s="4">
        <v>652500</v>
      </c>
      <c r="K5348" s="5">
        <v>100086576200</v>
      </c>
      <c r="L5348" s="3">
        <v>134.44709156956171</v>
      </c>
      <c r="M5348" s="6"/>
      <c r="N5348" s="6"/>
      <c r="O5348" s="5"/>
      <c r="P5348" s="5"/>
      <c r="Q5348" s="4">
        <v>1</v>
      </c>
      <c r="R5348" s="4">
        <v>0</v>
      </c>
      <c r="S5348" s="4">
        <v>0</v>
      </c>
      <c r="T5348" s="4">
        <v>0</v>
      </c>
      <c r="U5348" s="4">
        <v>0</v>
      </c>
      <c r="V5348" s="5">
        <v>314646737286.33722</v>
      </c>
      <c r="W5348" s="5">
        <v>74443095072.990921</v>
      </c>
      <c r="X5348" s="6">
        <v>-0.70151021255295509</v>
      </c>
      <c r="Y5348" s="6">
        <v>3.7000306958513378</v>
      </c>
      <c r="Z5348" s="6">
        <v>-6.7572267840508919</v>
      </c>
      <c r="AA5348" s="6"/>
      <c r="AB5348" s="6"/>
      <c r="AC5348" s="6">
        <v>6.1250822481516902</v>
      </c>
      <c r="AD5348" s="4">
        <v>1</v>
      </c>
      <c r="AE5348" s="4">
        <v>1</v>
      </c>
    </row>
    <row r="5349" spans="1:31" hidden="1" x14ac:dyDescent="0.35">
      <c r="A5349" s="7" t="s">
        <v>267</v>
      </c>
      <c r="B5349" s="7" t="s">
        <v>268</v>
      </c>
      <c r="C5349" s="8">
        <v>113.62845988446411</v>
      </c>
      <c r="D5349" s="9">
        <v>2017</v>
      </c>
      <c r="E5349" s="10">
        <v>447008000000</v>
      </c>
      <c r="F5349" s="10">
        <v>403684000000</v>
      </c>
      <c r="G5349" s="10">
        <v>44231000000</v>
      </c>
      <c r="H5349" s="10">
        <v>88843000000</v>
      </c>
      <c r="I5349" s="11">
        <v>-4.1793395025777036</v>
      </c>
      <c r="J5349" s="9">
        <v>648400</v>
      </c>
      <c r="K5349" s="10">
        <v>117420342800</v>
      </c>
      <c r="L5349" s="8">
        <v>136.0982686229184</v>
      </c>
      <c r="M5349" s="11"/>
      <c r="N5349" s="11"/>
      <c r="O5349" s="10"/>
      <c r="P5349" s="10"/>
      <c r="Q5349" s="9">
        <v>1</v>
      </c>
      <c r="R5349" s="9">
        <v>0</v>
      </c>
      <c r="S5349" s="9">
        <v>0</v>
      </c>
      <c r="T5349" s="9">
        <v>0</v>
      </c>
      <c r="U5349" s="9">
        <v>0</v>
      </c>
      <c r="V5349" s="10">
        <v>337035817311.46039</v>
      </c>
      <c r="W5349" s="10">
        <v>86276147366.232468</v>
      </c>
      <c r="X5349" s="11">
        <v>9.9185584451351456</v>
      </c>
      <c r="Y5349" s="11">
        <v>0.71269183478300469</v>
      </c>
      <c r="Z5349" s="11">
        <v>15.895432990312029</v>
      </c>
      <c r="AA5349" s="11"/>
      <c r="AB5349" s="11"/>
      <c r="AC5349" s="11">
        <v>7.1156244041229488</v>
      </c>
      <c r="AD5349" s="9">
        <v>1</v>
      </c>
      <c r="AE5349" s="9">
        <v>1</v>
      </c>
    </row>
    <row r="5350" spans="1:31" hidden="1" x14ac:dyDescent="0.35">
      <c r="A5350" s="2" t="s">
        <v>267</v>
      </c>
      <c r="B5350" s="2" t="s">
        <v>268</v>
      </c>
      <c r="C5350" s="3">
        <v>113.8582972712796</v>
      </c>
      <c r="D5350" s="4">
        <v>2018</v>
      </c>
      <c r="E5350" s="5">
        <v>475434000000</v>
      </c>
      <c r="F5350" s="5">
        <v>444604000000</v>
      </c>
      <c r="G5350" s="5">
        <v>45738000000</v>
      </c>
      <c r="H5350" s="5">
        <v>83564000000</v>
      </c>
      <c r="I5350" s="6">
        <v>-5.941942527829994</v>
      </c>
      <c r="J5350" s="4">
        <v>658900</v>
      </c>
      <c r="K5350" s="5">
        <v>131147619300</v>
      </c>
      <c r="L5350" s="3">
        <v>140.1872906543378</v>
      </c>
      <c r="M5350" s="6"/>
      <c r="N5350" s="6"/>
      <c r="O5350" s="5"/>
      <c r="P5350" s="5"/>
      <c r="Q5350" s="4">
        <v>1</v>
      </c>
      <c r="R5350" s="4">
        <v>0</v>
      </c>
      <c r="S5350" s="4">
        <v>0</v>
      </c>
      <c r="T5350" s="4">
        <v>0</v>
      </c>
      <c r="U5350" s="4">
        <v>0</v>
      </c>
      <c r="V5350" s="5">
        <v>361101596041.39282</v>
      </c>
      <c r="W5350" s="5">
        <v>93551718338.984756</v>
      </c>
      <c r="X5350" s="6">
        <v>6.359170305676856</v>
      </c>
      <c r="Y5350" s="6">
        <v>3.4071126585426512</v>
      </c>
      <c r="Z5350" s="6">
        <v>8.4328881096977053</v>
      </c>
      <c r="AA5350" s="6"/>
      <c r="AB5350" s="6"/>
      <c r="AC5350" s="6">
        <v>7.1404217278464452</v>
      </c>
      <c r="AD5350" s="4">
        <v>1</v>
      </c>
      <c r="AE5350" s="4">
        <v>1</v>
      </c>
    </row>
    <row r="5351" spans="1:31" hidden="1" x14ac:dyDescent="0.35">
      <c r="A5351" s="7" t="s">
        <v>267</v>
      </c>
      <c r="B5351" s="7" t="s">
        <v>268</v>
      </c>
      <c r="C5351" s="8">
        <v>119.79155578174159</v>
      </c>
      <c r="D5351" s="9">
        <v>2019</v>
      </c>
      <c r="E5351" s="10">
        <v>463734000000</v>
      </c>
      <c r="F5351" s="10">
        <v>444079000000</v>
      </c>
      <c r="G5351" s="10">
        <v>47674000000</v>
      </c>
      <c r="H5351" s="10">
        <v>68235000000</v>
      </c>
      <c r="I5351" s="11">
        <v>-18.344023742281369</v>
      </c>
      <c r="J5351" s="9">
        <v>672000</v>
      </c>
      <c r="K5351" s="10">
        <v>132376305100</v>
      </c>
      <c r="L5351" s="8">
        <v>144.0451478982875</v>
      </c>
      <c r="M5351" s="11"/>
      <c r="N5351" s="11"/>
      <c r="O5351" s="10"/>
      <c r="P5351" s="10"/>
      <c r="Q5351" s="9">
        <v>1</v>
      </c>
      <c r="R5351" s="9">
        <v>0</v>
      </c>
      <c r="S5351" s="9">
        <v>0</v>
      </c>
      <c r="T5351" s="9">
        <v>0</v>
      </c>
      <c r="U5351" s="9">
        <v>0</v>
      </c>
      <c r="V5351" s="10">
        <v>369307228158.51569</v>
      </c>
      <c r="W5351" s="10">
        <v>91899176773.016296</v>
      </c>
      <c r="X5351" s="11">
        <v>-2.460909400673911</v>
      </c>
      <c r="Y5351" s="11">
        <v>4.2328042328042326</v>
      </c>
      <c r="Z5351" s="11">
        <v>-1.766447046948378</v>
      </c>
      <c r="AA5351" s="11"/>
      <c r="AB5351" s="11"/>
      <c r="AC5351" s="11">
        <v>2.272388770107324</v>
      </c>
      <c r="AD5351" s="9">
        <v>1</v>
      </c>
      <c r="AE5351" s="9">
        <v>1</v>
      </c>
    </row>
    <row r="5352" spans="1:31" hidden="1" x14ac:dyDescent="0.35">
      <c r="A5352" s="2" t="s">
        <v>267</v>
      </c>
      <c r="B5352" s="2" t="s">
        <v>268</v>
      </c>
      <c r="C5352" s="3">
        <v>269.83732496880629</v>
      </c>
      <c r="D5352" s="4">
        <v>2020</v>
      </c>
      <c r="E5352" s="5">
        <v>211453000000</v>
      </c>
      <c r="F5352" s="5">
        <v>201964000000</v>
      </c>
      <c r="G5352" s="5">
        <v>53602000000</v>
      </c>
      <c r="H5352" s="5">
        <v>57054000000</v>
      </c>
      <c r="I5352" s="6">
        <v>-16.386018905253909</v>
      </c>
      <c r="J5352" s="4">
        <v>685400</v>
      </c>
      <c r="K5352" s="5">
        <v>44194118100</v>
      </c>
      <c r="L5352" s="3">
        <v>145.21394536962791</v>
      </c>
      <c r="M5352" s="6"/>
      <c r="N5352" s="6"/>
      <c r="O5352" s="5"/>
      <c r="P5352" s="5"/>
      <c r="Q5352" s="4">
        <v>1</v>
      </c>
      <c r="R5352" s="4">
        <v>0</v>
      </c>
      <c r="S5352" s="4">
        <v>0</v>
      </c>
      <c r="T5352" s="4">
        <v>0</v>
      </c>
      <c r="U5352" s="4">
        <v>0</v>
      </c>
      <c r="V5352" s="5">
        <v>375290578059.0296</v>
      </c>
      <c r="W5352" s="5">
        <v>30433797516.835041</v>
      </c>
      <c r="X5352" s="6">
        <v>-54.402092578935338</v>
      </c>
      <c r="Y5352" s="6">
        <v>12.43445064395687</v>
      </c>
      <c r="Z5352" s="6">
        <v>-66.883492773820905</v>
      </c>
      <c r="AA5352" s="6"/>
      <c r="AB5352" s="6"/>
      <c r="AC5352" s="6">
        <v>1.620155102392324</v>
      </c>
      <c r="AD5352" s="4">
        <v>1</v>
      </c>
      <c r="AE5352" s="4">
        <v>1</v>
      </c>
    </row>
    <row r="5353" spans="1:31" hidden="1" x14ac:dyDescent="0.35">
      <c r="A5353" s="7" t="s">
        <v>267</v>
      </c>
      <c r="B5353" s="7" t="s">
        <v>268</v>
      </c>
      <c r="C5353" s="8">
        <v>232.52391565847469</v>
      </c>
      <c r="D5353" s="9">
        <v>2021</v>
      </c>
      <c r="E5353" s="10">
        <v>258950000000</v>
      </c>
      <c r="F5353" s="10">
        <v>245241000000</v>
      </c>
      <c r="G5353" s="10">
        <v>53176000000</v>
      </c>
      <c r="H5353" s="10">
        <v>57687000000</v>
      </c>
      <c r="I5353" s="11">
        <v>1.1094752339888601</v>
      </c>
      <c r="J5353" s="9">
        <v>682500</v>
      </c>
      <c r="K5353" s="10">
        <v>47869866200</v>
      </c>
      <c r="L5353" s="8">
        <v>145.2523607963391</v>
      </c>
      <c r="M5353" s="11"/>
      <c r="N5353" s="11"/>
      <c r="O5353" s="10"/>
      <c r="P5353" s="10"/>
      <c r="Q5353" s="9">
        <v>1</v>
      </c>
      <c r="R5353" s="9">
        <v>0</v>
      </c>
      <c r="S5353" s="9">
        <v>0</v>
      </c>
      <c r="T5353" s="9">
        <v>0</v>
      </c>
      <c r="U5353" s="9">
        <v>0</v>
      </c>
      <c r="V5353" s="10">
        <v>392588439095.69849</v>
      </c>
      <c r="W5353" s="10">
        <v>32956342972.71022</v>
      </c>
      <c r="X5353" s="11">
        <v>22.46220200233622</v>
      </c>
      <c r="Y5353" s="11">
        <v>-0.79474646468415366</v>
      </c>
      <c r="Z5353" s="11">
        <v>8.2886319214018318</v>
      </c>
      <c r="AA5353" s="11"/>
      <c r="AB5353" s="11"/>
      <c r="AC5353" s="11">
        <v>4.6091913967390239</v>
      </c>
      <c r="AD5353" s="9">
        <v>1</v>
      </c>
      <c r="AE5353" s="9">
        <v>1</v>
      </c>
    </row>
    <row r="5354" spans="1:31" hidden="1" x14ac:dyDescent="0.35">
      <c r="A5354" s="2" t="s">
        <v>267</v>
      </c>
      <c r="B5354" s="2" t="s">
        <v>268</v>
      </c>
      <c r="C5354" s="3">
        <v>287.35982890679401</v>
      </c>
      <c r="D5354" s="4">
        <v>2022</v>
      </c>
      <c r="E5354" s="5">
        <v>209861000000</v>
      </c>
      <c r="F5354" s="5">
        <v>201060000000</v>
      </c>
      <c r="G5354" s="5">
        <v>55455000000</v>
      </c>
      <c r="H5354" s="5">
        <v>46604000000</v>
      </c>
      <c r="I5354" s="6">
        <v>-19.21230086501291</v>
      </c>
      <c r="J5354" s="4">
        <v>677300</v>
      </c>
      <c r="K5354" s="5">
        <v>33674426950</v>
      </c>
      <c r="L5354" s="3">
        <v>146.77028867174599</v>
      </c>
      <c r="M5354" s="6"/>
      <c r="N5354" s="6"/>
      <c r="O5354" s="5"/>
      <c r="P5354" s="5"/>
      <c r="Q5354" s="4">
        <v>1</v>
      </c>
      <c r="R5354" s="4">
        <v>0</v>
      </c>
      <c r="S5354" s="4">
        <v>0</v>
      </c>
      <c r="T5354" s="4">
        <v>0</v>
      </c>
      <c r="U5354" s="4">
        <v>0</v>
      </c>
      <c r="V5354" s="5">
        <v>393653018760.617</v>
      </c>
      <c r="W5354" s="5">
        <v>22943626570.98357</v>
      </c>
      <c r="X5354" s="6">
        <v>-18.956941494497009</v>
      </c>
      <c r="Y5354" s="6">
        <v>4.2857680156461564</v>
      </c>
      <c r="Z5354" s="6">
        <v>-30.381758103493979</v>
      </c>
      <c r="AA5354" s="6"/>
      <c r="AB5354" s="6"/>
      <c r="AC5354" s="6">
        <v>0.27116938730306112</v>
      </c>
      <c r="AD5354" s="4">
        <v>1</v>
      </c>
      <c r="AE5354" s="4">
        <v>1</v>
      </c>
    </row>
    <row r="5355" spans="1:31" hidden="1" x14ac:dyDescent="0.35">
      <c r="A5355" s="7" t="s">
        <v>267</v>
      </c>
      <c r="B5355" s="7" t="s">
        <v>268</v>
      </c>
      <c r="C5355" s="8">
        <v>146.66925312037921</v>
      </c>
      <c r="D5355" s="9">
        <v>2023</v>
      </c>
      <c r="E5355" s="10">
        <v>367904000000</v>
      </c>
      <c r="F5355" s="10">
        <v>367904000000</v>
      </c>
      <c r="G5355" s="10">
        <v>51019000000</v>
      </c>
      <c r="H5355" s="10">
        <v>56280000000</v>
      </c>
      <c r="I5355" s="11">
        <v>20.762166337653419</v>
      </c>
      <c r="J5355" s="9">
        <v>678800</v>
      </c>
      <c r="K5355" s="10">
        <v>84362686550</v>
      </c>
      <c r="L5355" s="8">
        <v>147.46947957140159</v>
      </c>
      <c r="M5355" s="11"/>
      <c r="N5355" s="11"/>
      <c r="O5355" s="10"/>
      <c r="P5355" s="10"/>
      <c r="Q5355" s="9">
        <v>1</v>
      </c>
      <c r="R5355" s="9">
        <v>0</v>
      </c>
      <c r="S5355" s="9">
        <v>0</v>
      </c>
      <c r="T5355" s="9">
        <v>0</v>
      </c>
      <c r="U5355" s="9">
        <v>0</v>
      </c>
      <c r="V5355" s="10">
        <v>365907610556.62109</v>
      </c>
      <c r="W5355" s="10">
        <v>57206878870.928253</v>
      </c>
      <c r="X5355" s="11">
        <v>75.30841842934133</v>
      </c>
      <c r="Y5355" s="11">
        <v>-7.9992786944369314</v>
      </c>
      <c r="Z5355" s="11">
        <v>149.33668918442419</v>
      </c>
      <c r="AA5355" s="11"/>
      <c r="AB5355" s="11"/>
      <c r="AC5355" s="11">
        <v>-7.0481888571183742</v>
      </c>
      <c r="AD5355" s="9">
        <v>1</v>
      </c>
      <c r="AE5355" s="9">
        <v>1</v>
      </c>
    </row>
    <row r="5356" spans="1:31" hidden="1" x14ac:dyDescent="0.35">
      <c r="A5356" s="2" t="s">
        <v>267</v>
      </c>
      <c r="B5356" s="2" t="s">
        <v>268</v>
      </c>
      <c r="C5356" s="3">
        <v>129.630265117215</v>
      </c>
      <c r="D5356" s="4">
        <v>2024</v>
      </c>
      <c r="E5356" s="5">
        <v>396783000000</v>
      </c>
      <c r="F5356" s="5">
        <v>397560000000</v>
      </c>
      <c r="G5356" s="5">
        <v>48545000000</v>
      </c>
      <c r="H5356" s="5">
        <v>56817000000</v>
      </c>
      <c r="I5356" s="6">
        <v>0.95415778251599204</v>
      </c>
      <c r="J5356" s="4">
        <v>687000</v>
      </c>
      <c r="K5356" s="5"/>
      <c r="L5356" s="3"/>
      <c r="M5356" s="6"/>
      <c r="N5356" s="6"/>
      <c r="O5356" s="5"/>
      <c r="P5356" s="5"/>
      <c r="Q5356" s="4">
        <v>1</v>
      </c>
      <c r="R5356" s="4">
        <v>0</v>
      </c>
      <c r="S5356" s="4">
        <v>0</v>
      </c>
      <c r="T5356" s="4">
        <v>0</v>
      </c>
      <c r="U5356" s="4">
        <v>0</v>
      </c>
      <c r="V5356" s="5"/>
      <c r="W5356" s="5"/>
      <c r="X5356" s="6">
        <v>7.8496020701052451</v>
      </c>
      <c r="Y5356" s="6">
        <v>-4.8491738371979061</v>
      </c>
      <c r="Z5356" s="6"/>
      <c r="AA5356" s="6"/>
      <c r="AB5356" s="6"/>
      <c r="AC5356" s="6"/>
      <c r="AD5356" s="4">
        <v>1</v>
      </c>
      <c r="AE5356" s="4">
        <v>1</v>
      </c>
    </row>
    <row r="5357" spans="1:31" hidden="1" x14ac:dyDescent="0.35">
      <c r="A5357" s="7" t="s">
        <v>269</v>
      </c>
      <c r="B5357" s="7" t="s">
        <v>270</v>
      </c>
      <c r="C5357" s="8"/>
      <c r="D5357" s="9">
        <v>1980</v>
      </c>
      <c r="E5357" s="10"/>
      <c r="F5357" s="10"/>
      <c r="G5357" s="10"/>
      <c r="H5357" s="10"/>
      <c r="I5357" s="11"/>
      <c r="J5357" s="9">
        <v>8288</v>
      </c>
      <c r="K5357" s="10"/>
      <c r="L5357" s="8"/>
      <c r="M5357" s="11"/>
      <c r="N5357" s="11"/>
      <c r="O5357" s="10"/>
      <c r="P5357" s="10"/>
      <c r="Q5357" s="9"/>
      <c r="R5357" s="9"/>
      <c r="S5357" s="9"/>
      <c r="T5357" s="9"/>
      <c r="U5357" s="9"/>
      <c r="V5357" s="10"/>
      <c r="W5357" s="10"/>
      <c r="X5357" s="11"/>
      <c r="Y5357" s="11"/>
      <c r="Z5357" s="11"/>
      <c r="AA5357" s="11"/>
      <c r="AB5357" s="11"/>
      <c r="AC5357" s="11"/>
      <c r="AD5357" s="9">
        <v>1</v>
      </c>
      <c r="AE5357" s="9">
        <v>1</v>
      </c>
    </row>
    <row r="5358" spans="1:31" hidden="1" x14ac:dyDescent="0.35">
      <c r="A5358" s="2" t="s">
        <v>269</v>
      </c>
      <c r="B5358" s="2" t="s">
        <v>270</v>
      </c>
      <c r="C5358" s="3"/>
      <c r="D5358" s="4">
        <v>1981</v>
      </c>
      <c r="E5358" s="5"/>
      <c r="F5358" s="5"/>
      <c r="G5358" s="5"/>
      <c r="H5358" s="5"/>
      <c r="I5358" s="6"/>
      <c r="J5358" s="4">
        <v>8498</v>
      </c>
      <c r="K5358" s="5"/>
      <c r="L5358" s="3"/>
      <c r="M5358" s="6"/>
      <c r="N5358" s="6"/>
      <c r="O5358" s="5"/>
      <c r="P5358" s="5"/>
      <c r="Q5358" s="4"/>
      <c r="R5358" s="4"/>
      <c r="S5358" s="4"/>
      <c r="T5358" s="4"/>
      <c r="U5358" s="4"/>
      <c r="V5358" s="5"/>
      <c r="W5358" s="5"/>
      <c r="X5358" s="6"/>
      <c r="Y5358" s="6"/>
      <c r="Z5358" s="6"/>
      <c r="AA5358" s="6"/>
      <c r="AB5358" s="6"/>
      <c r="AC5358" s="6"/>
      <c r="AD5358" s="4">
        <v>1</v>
      </c>
      <c r="AE5358" s="4">
        <v>1</v>
      </c>
    </row>
    <row r="5359" spans="1:31" hidden="1" x14ac:dyDescent="0.35">
      <c r="A5359" s="7" t="s">
        <v>269</v>
      </c>
      <c r="B5359" s="7" t="s">
        <v>270</v>
      </c>
      <c r="C5359" s="8"/>
      <c r="D5359" s="9">
        <v>1982</v>
      </c>
      <c r="E5359" s="10"/>
      <c r="F5359" s="10"/>
      <c r="G5359" s="10"/>
      <c r="H5359" s="10"/>
      <c r="I5359" s="11"/>
      <c r="J5359" s="9">
        <v>9494</v>
      </c>
      <c r="K5359" s="10"/>
      <c r="L5359" s="8"/>
      <c r="M5359" s="11"/>
      <c r="N5359" s="11"/>
      <c r="O5359" s="10"/>
      <c r="P5359" s="10"/>
      <c r="Q5359" s="9"/>
      <c r="R5359" s="9"/>
      <c r="S5359" s="9"/>
      <c r="T5359" s="9"/>
      <c r="U5359" s="9"/>
      <c r="V5359" s="10"/>
      <c r="W5359" s="10"/>
      <c r="X5359" s="11"/>
      <c r="Y5359" s="11"/>
      <c r="Z5359" s="11"/>
      <c r="AA5359" s="11"/>
      <c r="AB5359" s="11"/>
      <c r="AC5359" s="11"/>
      <c r="AD5359" s="9">
        <v>1</v>
      </c>
      <c r="AE5359" s="9">
        <v>1</v>
      </c>
    </row>
    <row r="5360" spans="1:31" hidden="1" x14ac:dyDescent="0.35">
      <c r="A5360" s="2" t="s">
        <v>269</v>
      </c>
      <c r="B5360" s="2" t="s">
        <v>270</v>
      </c>
      <c r="C5360" s="3"/>
      <c r="D5360" s="4">
        <v>1983</v>
      </c>
      <c r="E5360" s="5"/>
      <c r="F5360" s="5"/>
      <c r="G5360" s="5"/>
      <c r="H5360" s="5"/>
      <c r="I5360" s="6"/>
      <c r="J5360" s="4">
        <v>11485</v>
      </c>
      <c r="K5360" s="5"/>
      <c r="L5360" s="3"/>
      <c r="M5360" s="6"/>
      <c r="N5360" s="6"/>
      <c r="O5360" s="5"/>
      <c r="P5360" s="5"/>
      <c r="Q5360" s="4"/>
      <c r="R5360" s="4"/>
      <c r="S5360" s="4"/>
      <c r="T5360" s="4"/>
      <c r="U5360" s="4"/>
      <c r="V5360" s="5"/>
      <c r="W5360" s="5"/>
      <c r="X5360" s="6"/>
      <c r="Y5360" s="6"/>
      <c r="Z5360" s="6"/>
      <c r="AA5360" s="6"/>
      <c r="AB5360" s="6"/>
      <c r="AC5360" s="6"/>
      <c r="AD5360" s="4">
        <v>1</v>
      </c>
      <c r="AE5360" s="4">
        <v>1</v>
      </c>
    </row>
    <row r="5361" spans="1:31" hidden="1" x14ac:dyDescent="0.35">
      <c r="A5361" s="7" t="s">
        <v>269</v>
      </c>
      <c r="B5361" s="7" t="s">
        <v>270</v>
      </c>
      <c r="C5361" s="8"/>
      <c r="D5361" s="9">
        <v>1984</v>
      </c>
      <c r="E5361" s="10"/>
      <c r="F5361" s="10"/>
      <c r="G5361" s="10"/>
      <c r="H5361" s="10"/>
      <c r="I5361" s="11"/>
      <c r="J5361" s="9">
        <v>13733</v>
      </c>
      <c r="K5361" s="10"/>
      <c r="L5361" s="8"/>
      <c r="M5361" s="11"/>
      <c r="N5361" s="11"/>
      <c r="O5361" s="10"/>
      <c r="P5361" s="10"/>
      <c r="Q5361" s="9"/>
      <c r="R5361" s="9"/>
      <c r="S5361" s="9"/>
      <c r="T5361" s="9"/>
      <c r="U5361" s="9"/>
      <c r="V5361" s="10"/>
      <c r="W5361" s="10"/>
      <c r="X5361" s="11"/>
      <c r="Y5361" s="11"/>
      <c r="Z5361" s="11"/>
      <c r="AA5361" s="11"/>
      <c r="AB5361" s="11"/>
      <c r="AC5361" s="11"/>
      <c r="AD5361" s="9">
        <v>1</v>
      </c>
      <c r="AE5361" s="9">
        <v>1</v>
      </c>
    </row>
    <row r="5362" spans="1:31" hidden="1" x14ac:dyDescent="0.35">
      <c r="A5362" s="2" t="s">
        <v>269</v>
      </c>
      <c r="B5362" s="2" t="s">
        <v>270</v>
      </c>
      <c r="C5362" s="3"/>
      <c r="D5362" s="4">
        <v>1985</v>
      </c>
      <c r="E5362" s="5"/>
      <c r="F5362" s="5"/>
      <c r="G5362" s="5"/>
      <c r="H5362" s="5"/>
      <c r="I5362" s="6"/>
      <c r="J5362" s="4">
        <v>16095</v>
      </c>
      <c r="K5362" s="5"/>
      <c r="L5362" s="3"/>
      <c r="M5362" s="6"/>
      <c r="N5362" s="6"/>
      <c r="O5362" s="5"/>
      <c r="P5362" s="5"/>
      <c r="Q5362" s="4"/>
      <c r="R5362" s="4"/>
      <c r="S5362" s="4"/>
      <c r="T5362" s="4"/>
      <c r="U5362" s="4"/>
      <c r="V5362" s="5"/>
      <c r="W5362" s="5"/>
      <c r="X5362" s="6"/>
      <c r="Y5362" s="6"/>
      <c r="Z5362" s="6"/>
      <c r="AA5362" s="6"/>
      <c r="AB5362" s="6"/>
      <c r="AC5362" s="6"/>
      <c r="AD5362" s="4">
        <v>1</v>
      </c>
      <c r="AE5362" s="4">
        <v>1</v>
      </c>
    </row>
    <row r="5363" spans="1:31" hidden="1" x14ac:dyDescent="0.35">
      <c r="A5363" s="7" t="s">
        <v>269</v>
      </c>
      <c r="B5363" s="7" t="s">
        <v>270</v>
      </c>
      <c r="C5363" s="8"/>
      <c r="D5363" s="9">
        <v>1986</v>
      </c>
      <c r="E5363" s="10"/>
      <c r="F5363" s="10"/>
      <c r="G5363" s="10"/>
      <c r="H5363" s="10"/>
      <c r="I5363" s="11"/>
      <c r="J5363" s="9">
        <v>18558</v>
      </c>
      <c r="K5363" s="10"/>
      <c r="L5363" s="8"/>
      <c r="M5363" s="11"/>
      <c r="N5363" s="11"/>
      <c r="O5363" s="10"/>
      <c r="P5363" s="10"/>
      <c r="Q5363" s="9"/>
      <c r="R5363" s="9"/>
      <c r="S5363" s="9"/>
      <c r="T5363" s="9"/>
      <c r="U5363" s="9"/>
      <c r="V5363" s="10"/>
      <c r="W5363" s="10"/>
      <c r="X5363" s="11"/>
      <c r="Y5363" s="11"/>
      <c r="Z5363" s="11"/>
      <c r="AA5363" s="11"/>
      <c r="AB5363" s="11"/>
      <c r="AC5363" s="11"/>
      <c r="AD5363" s="9">
        <v>1</v>
      </c>
      <c r="AE5363" s="9">
        <v>1</v>
      </c>
    </row>
    <row r="5364" spans="1:31" hidden="1" x14ac:dyDescent="0.35">
      <c r="A5364" s="2" t="s">
        <v>269</v>
      </c>
      <c r="B5364" s="2" t="s">
        <v>270</v>
      </c>
      <c r="C5364" s="3"/>
      <c r="D5364" s="4">
        <v>1987</v>
      </c>
      <c r="E5364" s="5"/>
      <c r="F5364" s="5"/>
      <c r="G5364" s="5"/>
      <c r="H5364" s="5"/>
      <c r="I5364" s="6"/>
      <c r="J5364" s="4">
        <v>21108</v>
      </c>
      <c r="K5364" s="5"/>
      <c r="L5364" s="3"/>
      <c r="M5364" s="6"/>
      <c r="N5364" s="6"/>
      <c r="O5364" s="5"/>
      <c r="P5364" s="5"/>
      <c r="Q5364" s="4"/>
      <c r="R5364" s="4"/>
      <c r="S5364" s="4"/>
      <c r="T5364" s="4"/>
      <c r="U5364" s="4"/>
      <c r="V5364" s="5"/>
      <c r="W5364" s="5"/>
      <c r="X5364" s="6"/>
      <c r="Y5364" s="6"/>
      <c r="Z5364" s="6"/>
      <c r="AA5364" s="6"/>
      <c r="AB5364" s="6"/>
      <c r="AC5364" s="6"/>
      <c r="AD5364" s="4">
        <v>1</v>
      </c>
      <c r="AE5364" s="4">
        <v>1</v>
      </c>
    </row>
    <row r="5365" spans="1:31" hidden="1" x14ac:dyDescent="0.35">
      <c r="A5365" s="7" t="s">
        <v>269</v>
      </c>
      <c r="B5365" s="7" t="s">
        <v>270</v>
      </c>
      <c r="C5365" s="8"/>
      <c r="D5365" s="9">
        <v>1988</v>
      </c>
      <c r="E5365" s="10"/>
      <c r="F5365" s="10"/>
      <c r="G5365" s="10"/>
      <c r="H5365" s="10"/>
      <c r="I5365" s="11"/>
      <c r="J5365" s="9">
        <v>23749</v>
      </c>
      <c r="K5365" s="10"/>
      <c r="L5365" s="8"/>
      <c r="M5365" s="11"/>
      <c r="N5365" s="11"/>
      <c r="O5365" s="10"/>
      <c r="P5365" s="10"/>
      <c r="Q5365" s="9"/>
      <c r="R5365" s="9"/>
      <c r="S5365" s="9"/>
      <c r="T5365" s="9"/>
      <c r="U5365" s="9"/>
      <c r="V5365" s="10"/>
      <c r="W5365" s="10"/>
      <c r="X5365" s="11"/>
      <c r="Y5365" s="11"/>
      <c r="Z5365" s="11"/>
      <c r="AA5365" s="11"/>
      <c r="AB5365" s="11"/>
      <c r="AC5365" s="11"/>
      <c r="AD5365" s="9">
        <v>1</v>
      </c>
      <c r="AE5365" s="9">
        <v>1</v>
      </c>
    </row>
    <row r="5366" spans="1:31" hidden="1" x14ac:dyDescent="0.35">
      <c r="A5366" s="2" t="s">
        <v>269</v>
      </c>
      <c r="B5366" s="2" t="s">
        <v>270</v>
      </c>
      <c r="C5366" s="3"/>
      <c r="D5366" s="4">
        <v>1989</v>
      </c>
      <c r="E5366" s="5"/>
      <c r="F5366" s="5"/>
      <c r="G5366" s="5"/>
      <c r="H5366" s="5"/>
      <c r="I5366" s="6"/>
      <c r="J5366" s="4">
        <v>26453</v>
      </c>
      <c r="K5366" s="5"/>
      <c r="L5366" s="3"/>
      <c r="M5366" s="6"/>
      <c r="N5366" s="6"/>
      <c r="O5366" s="5"/>
      <c r="P5366" s="5"/>
      <c r="Q5366" s="4"/>
      <c r="R5366" s="4"/>
      <c r="S5366" s="4"/>
      <c r="T5366" s="4"/>
      <c r="U5366" s="4"/>
      <c r="V5366" s="5"/>
      <c r="W5366" s="5"/>
      <c r="X5366" s="6"/>
      <c r="Y5366" s="6"/>
      <c r="Z5366" s="6"/>
      <c r="AA5366" s="6"/>
      <c r="AB5366" s="6"/>
      <c r="AC5366" s="6"/>
      <c r="AD5366" s="4">
        <v>1</v>
      </c>
      <c r="AE5366" s="4">
        <v>1</v>
      </c>
    </row>
    <row r="5367" spans="1:31" hidden="1" x14ac:dyDescent="0.35">
      <c r="A5367" s="7" t="s">
        <v>269</v>
      </c>
      <c r="B5367" s="7" t="s">
        <v>270</v>
      </c>
      <c r="C5367" s="8"/>
      <c r="D5367" s="9">
        <v>1990</v>
      </c>
      <c r="E5367" s="10"/>
      <c r="F5367" s="10"/>
      <c r="G5367" s="10"/>
      <c r="H5367" s="10"/>
      <c r="I5367" s="11"/>
      <c r="J5367" s="9">
        <v>28224</v>
      </c>
      <c r="K5367" s="10"/>
      <c r="L5367" s="8"/>
      <c r="M5367" s="11"/>
      <c r="N5367" s="11"/>
      <c r="O5367" s="10"/>
      <c r="P5367" s="10"/>
      <c r="Q5367" s="9"/>
      <c r="R5367" s="9"/>
      <c r="S5367" s="9"/>
      <c r="T5367" s="9"/>
      <c r="U5367" s="9"/>
      <c r="V5367" s="10"/>
      <c r="W5367" s="10"/>
      <c r="X5367" s="11"/>
      <c r="Y5367" s="11"/>
      <c r="Z5367" s="11"/>
      <c r="AA5367" s="11"/>
      <c r="AB5367" s="11"/>
      <c r="AC5367" s="11"/>
      <c r="AD5367" s="9">
        <v>1</v>
      </c>
      <c r="AE5367" s="9">
        <v>1</v>
      </c>
    </row>
    <row r="5368" spans="1:31" hidden="1" x14ac:dyDescent="0.35">
      <c r="A5368" s="2" t="s">
        <v>269</v>
      </c>
      <c r="B5368" s="2" t="s">
        <v>270</v>
      </c>
      <c r="C5368" s="3"/>
      <c r="D5368" s="4">
        <v>1991</v>
      </c>
      <c r="E5368" s="5"/>
      <c r="F5368" s="5"/>
      <c r="G5368" s="5"/>
      <c r="H5368" s="5"/>
      <c r="I5368" s="6"/>
      <c r="J5368" s="4">
        <v>28800</v>
      </c>
      <c r="K5368" s="5"/>
      <c r="L5368" s="3"/>
      <c r="M5368" s="6"/>
      <c r="N5368" s="6"/>
      <c r="O5368" s="5"/>
      <c r="P5368" s="5"/>
      <c r="Q5368" s="4"/>
      <c r="R5368" s="4"/>
      <c r="S5368" s="4"/>
      <c r="T5368" s="4"/>
      <c r="U5368" s="4"/>
      <c r="V5368" s="5"/>
      <c r="W5368" s="5"/>
      <c r="X5368" s="6"/>
      <c r="Y5368" s="6"/>
      <c r="Z5368" s="6"/>
      <c r="AA5368" s="6"/>
      <c r="AB5368" s="6"/>
      <c r="AC5368" s="6"/>
      <c r="AD5368" s="4">
        <v>1</v>
      </c>
      <c r="AE5368" s="4">
        <v>1</v>
      </c>
    </row>
    <row r="5369" spans="1:31" hidden="1" x14ac:dyDescent="0.35">
      <c r="A5369" s="7" t="s">
        <v>269</v>
      </c>
      <c r="B5369" s="7" t="s">
        <v>270</v>
      </c>
      <c r="C5369" s="8"/>
      <c r="D5369" s="9">
        <v>1992</v>
      </c>
      <c r="E5369" s="10"/>
      <c r="F5369" s="10"/>
      <c r="G5369" s="10"/>
      <c r="H5369" s="10"/>
      <c r="I5369" s="11"/>
      <c r="J5369" s="9">
        <v>29081</v>
      </c>
      <c r="K5369" s="10"/>
      <c r="L5369" s="8"/>
      <c r="M5369" s="11"/>
      <c r="N5369" s="11"/>
      <c r="O5369" s="10"/>
      <c r="P5369" s="10"/>
      <c r="Q5369" s="9"/>
      <c r="R5369" s="9"/>
      <c r="S5369" s="9"/>
      <c r="T5369" s="9"/>
      <c r="U5369" s="9"/>
      <c r="V5369" s="10"/>
      <c r="W5369" s="10"/>
      <c r="X5369" s="11"/>
      <c r="Y5369" s="11"/>
      <c r="Z5369" s="11"/>
      <c r="AA5369" s="11"/>
      <c r="AB5369" s="11"/>
      <c r="AC5369" s="11"/>
      <c r="AD5369" s="9">
        <v>1</v>
      </c>
      <c r="AE5369" s="9">
        <v>1</v>
      </c>
    </row>
    <row r="5370" spans="1:31" hidden="1" x14ac:dyDescent="0.35">
      <c r="A5370" s="2" t="s">
        <v>269</v>
      </c>
      <c r="B5370" s="2" t="s">
        <v>270</v>
      </c>
      <c r="C5370" s="3"/>
      <c r="D5370" s="4">
        <v>1993</v>
      </c>
      <c r="E5370" s="5"/>
      <c r="F5370" s="5"/>
      <c r="G5370" s="5"/>
      <c r="H5370" s="5"/>
      <c r="I5370" s="6"/>
      <c r="J5370" s="4">
        <v>29282</v>
      </c>
      <c r="K5370" s="5"/>
      <c r="L5370" s="3"/>
      <c r="M5370" s="6"/>
      <c r="N5370" s="6"/>
      <c r="O5370" s="5"/>
      <c r="P5370" s="5"/>
      <c r="Q5370" s="4"/>
      <c r="R5370" s="4"/>
      <c r="S5370" s="4"/>
      <c r="T5370" s="4"/>
      <c r="U5370" s="4"/>
      <c r="V5370" s="5"/>
      <c r="W5370" s="5"/>
      <c r="X5370" s="6"/>
      <c r="Y5370" s="6"/>
      <c r="Z5370" s="6"/>
      <c r="AA5370" s="6"/>
      <c r="AB5370" s="6"/>
      <c r="AC5370" s="6"/>
      <c r="AD5370" s="4">
        <v>1</v>
      </c>
      <c r="AE5370" s="4">
        <v>1</v>
      </c>
    </row>
    <row r="5371" spans="1:31" hidden="1" x14ac:dyDescent="0.35">
      <c r="A5371" s="7" t="s">
        <v>269</v>
      </c>
      <c r="B5371" s="7" t="s">
        <v>270</v>
      </c>
      <c r="C5371" s="8"/>
      <c r="D5371" s="9">
        <v>1994</v>
      </c>
      <c r="E5371" s="10"/>
      <c r="F5371" s="10"/>
      <c r="G5371" s="10"/>
      <c r="H5371" s="10"/>
      <c r="I5371" s="11"/>
      <c r="J5371" s="9">
        <v>29413</v>
      </c>
      <c r="K5371" s="10"/>
      <c r="L5371" s="8"/>
      <c r="M5371" s="11"/>
      <c r="N5371" s="11"/>
      <c r="O5371" s="10"/>
      <c r="P5371" s="10"/>
      <c r="Q5371" s="9"/>
      <c r="R5371" s="9"/>
      <c r="S5371" s="9"/>
      <c r="T5371" s="9"/>
      <c r="U5371" s="9"/>
      <c r="V5371" s="10"/>
      <c r="W5371" s="10"/>
      <c r="X5371" s="11"/>
      <c r="Y5371" s="11"/>
      <c r="Z5371" s="11"/>
      <c r="AA5371" s="11"/>
      <c r="AB5371" s="11"/>
      <c r="AC5371" s="11"/>
      <c r="AD5371" s="9">
        <v>1</v>
      </c>
      <c r="AE5371" s="9">
        <v>1</v>
      </c>
    </row>
    <row r="5372" spans="1:31" hidden="1" x14ac:dyDescent="0.35">
      <c r="A5372" s="2" t="s">
        <v>269</v>
      </c>
      <c r="B5372" s="2" t="s">
        <v>270</v>
      </c>
      <c r="C5372" s="3"/>
      <c r="D5372" s="4">
        <v>1995</v>
      </c>
      <c r="E5372" s="5"/>
      <c r="F5372" s="5"/>
      <c r="G5372" s="5"/>
      <c r="H5372" s="5"/>
      <c r="I5372" s="6"/>
      <c r="J5372" s="4">
        <v>29470</v>
      </c>
      <c r="K5372" s="5"/>
      <c r="L5372" s="3"/>
      <c r="M5372" s="6"/>
      <c r="N5372" s="6"/>
      <c r="O5372" s="5"/>
      <c r="P5372" s="5"/>
      <c r="Q5372" s="4"/>
      <c r="R5372" s="4"/>
      <c r="S5372" s="4"/>
      <c r="T5372" s="4"/>
      <c r="U5372" s="4"/>
      <c r="V5372" s="5"/>
      <c r="W5372" s="5"/>
      <c r="X5372" s="6"/>
      <c r="Y5372" s="6"/>
      <c r="Z5372" s="6"/>
      <c r="AA5372" s="6"/>
      <c r="AB5372" s="6"/>
      <c r="AC5372" s="6"/>
      <c r="AD5372" s="4">
        <v>1</v>
      </c>
      <c r="AE5372" s="4">
        <v>1</v>
      </c>
    </row>
    <row r="5373" spans="1:31" hidden="1" x14ac:dyDescent="0.35">
      <c r="A5373" s="7" t="s">
        <v>269</v>
      </c>
      <c r="B5373" s="7" t="s">
        <v>270</v>
      </c>
      <c r="C5373" s="8"/>
      <c r="D5373" s="9">
        <v>1996</v>
      </c>
      <c r="E5373" s="10"/>
      <c r="F5373" s="10"/>
      <c r="G5373" s="10"/>
      <c r="H5373" s="10"/>
      <c r="I5373" s="11"/>
      <c r="J5373" s="9">
        <v>29443</v>
      </c>
      <c r="K5373" s="10"/>
      <c r="L5373" s="8"/>
      <c r="M5373" s="11"/>
      <c r="N5373" s="11"/>
      <c r="O5373" s="10"/>
      <c r="P5373" s="10"/>
      <c r="Q5373" s="9"/>
      <c r="R5373" s="9"/>
      <c r="S5373" s="9"/>
      <c r="T5373" s="9"/>
      <c r="U5373" s="9"/>
      <c r="V5373" s="10"/>
      <c r="W5373" s="10"/>
      <c r="X5373" s="11"/>
      <c r="Y5373" s="11"/>
      <c r="Z5373" s="11"/>
      <c r="AA5373" s="11"/>
      <c r="AB5373" s="11"/>
      <c r="AC5373" s="11"/>
      <c r="AD5373" s="9">
        <v>1</v>
      </c>
      <c r="AE5373" s="9">
        <v>1</v>
      </c>
    </row>
    <row r="5374" spans="1:31" hidden="1" x14ac:dyDescent="0.35">
      <c r="A5374" s="2" t="s">
        <v>269</v>
      </c>
      <c r="B5374" s="2" t="s">
        <v>270</v>
      </c>
      <c r="C5374" s="3"/>
      <c r="D5374" s="4">
        <v>1997</v>
      </c>
      <c r="E5374" s="5"/>
      <c r="F5374" s="5"/>
      <c r="G5374" s="5"/>
      <c r="H5374" s="5"/>
      <c r="I5374" s="6"/>
      <c r="J5374" s="4">
        <v>29323</v>
      </c>
      <c r="K5374" s="5"/>
      <c r="L5374" s="3"/>
      <c r="M5374" s="6"/>
      <c r="N5374" s="6"/>
      <c r="O5374" s="5"/>
      <c r="P5374" s="5"/>
      <c r="Q5374" s="4"/>
      <c r="R5374" s="4"/>
      <c r="S5374" s="4"/>
      <c r="T5374" s="4"/>
      <c r="U5374" s="4"/>
      <c r="V5374" s="5"/>
      <c r="W5374" s="5"/>
      <c r="X5374" s="6"/>
      <c r="Y5374" s="6"/>
      <c r="Z5374" s="6"/>
      <c r="AA5374" s="6"/>
      <c r="AB5374" s="6"/>
      <c r="AC5374" s="6"/>
      <c r="AD5374" s="4">
        <v>1</v>
      </c>
      <c r="AE5374" s="4">
        <v>1</v>
      </c>
    </row>
    <row r="5375" spans="1:31" hidden="1" x14ac:dyDescent="0.35">
      <c r="A5375" s="7" t="s">
        <v>269</v>
      </c>
      <c r="B5375" s="7" t="s">
        <v>270</v>
      </c>
      <c r="C5375" s="8"/>
      <c r="D5375" s="9">
        <v>1998</v>
      </c>
      <c r="E5375" s="10"/>
      <c r="F5375" s="10"/>
      <c r="G5375" s="10"/>
      <c r="H5375" s="10"/>
      <c r="I5375" s="11"/>
      <c r="J5375" s="9">
        <v>29107</v>
      </c>
      <c r="K5375" s="10"/>
      <c r="L5375" s="8"/>
      <c r="M5375" s="11"/>
      <c r="N5375" s="11"/>
      <c r="O5375" s="10"/>
      <c r="P5375" s="10"/>
      <c r="Q5375" s="9"/>
      <c r="R5375" s="9"/>
      <c r="S5375" s="9"/>
      <c r="T5375" s="9"/>
      <c r="U5375" s="9"/>
      <c r="V5375" s="10"/>
      <c r="W5375" s="10"/>
      <c r="X5375" s="11"/>
      <c r="Y5375" s="11"/>
      <c r="Z5375" s="11"/>
      <c r="AA5375" s="11"/>
      <c r="AB5375" s="11"/>
      <c r="AC5375" s="11"/>
      <c r="AD5375" s="9">
        <v>1</v>
      </c>
      <c r="AE5375" s="9">
        <v>1</v>
      </c>
    </row>
    <row r="5376" spans="1:31" hidden="1" x14ac:dyDescent="0.35">
      <c r="A5376" s="2" t="s">
        <v>269</v>
      </c>
      <c r="B5376" s="2" t="s">
        <v>270</v>
      </c>
      <c r="C5376" s="3"/>
      <c r="D5376" s="4">
        <v>1999</v>
      </c>
      <c r="E5376" s="5"/>
      <c r="F5376" s="5"/>
      <c r="G5376" s="5"/>
      <c r="H5376" s="5"/>
      <c r="I5376" s="6"/>
      <c r="J5376" s="4">
        <v>29284</v>
      </c>
      <c r="K5376" s="5"/>
      <c r="L5376" s="3"/>
      <c r="M5376" s="6"/>
      <c r="N5376" s="6"/>
      <c r="O5376" s="5"/>
      <c r="P5376" s="5"/>
      <c r="Q5376" s="4"/>
      <c r="R5376" s="4"/>
      <c r="S5376" s="4"/>
      <c r="T5376" s="4"/>
      <c r="U5376" s="4"/>
      <c r="V5376" s="5"/>
      <c r="W5376" s="5"/>
      <c r="X5376" s="6"/>
      <c r="Y5376" s="6"/>
      <c r="Z5376" s="6"/>
      <c r="AA5376" s="6"/>
      <c r="AB5376" s="6"/>
      <c r="AC5376" s="6"/>
      <c r="AD5376" s="4">
        <v>1</v>
      </c>
      <c r="AE5376" s="4">
        <v>1</v>
      </c>
    </row>
    <row r="5377" spans="1:31" hidden="1" x14ac:dyDescent="0.35">
      <c r="A5377" s="7" t="s">
        <v>269</v>
      </c>
      <c r="B5377" s="7" t="s">
        <v>270</v>
      </c>
      <c r="C5377" s="8"/>
      <c r="D5377" s="9">
        <v>2000</v>
      </c>
      <c r="E5377" s="10"/>
      <c r="F5377" s="10"/>
      <c r="G5377" s="10"/>
      <c r="H5377" s="10"/>
      <c r="I5377" s="11"/>
      <c r="J5377" s="9">
        <v>29996</v>
      </c>
      <c r="K5377" s="10"/>
      <c r="L5377" s="8"/>
      <c r="M5377" s="11"/>
      <c r="N5377" s="11"/>
      <c r="O5377" s="10"/>
      <c r="P5377" s="10"/>
      <c r="Q5377" s="9"/>
      <c r="R5377" s="9"/>
      <c r="S5377" s="9"/>
      <c r="T5377" s="9"/>
      <c r="U5377" s="9"/>
      <c r="V5377" s="10"/>
      <c r="W5377" s="10"/>
      <c r="X5377" s="11"/>
      <c r="Y5377" s="11"/>
      <c r="Z5377" s="11"/>
      <c r="AA5377" s="11"/>
      <c r="AB5377" s="11"/>
      <c r="AC5377" s="11"/>
      <c r="AD5377" s="9">
        <v>1</v>
      </c>
      <c r="AE5377" s="9">
        <v>1</v>
      </c>
    </row>
    <row r="5378" spans="1:31" hidden="1" x14ac:dyDescent="0.35">
      <c r="A5378" s="2" t="s">
        <v>269</v>
      </c>
      <c r="B5378" s="2" t="s">
        <v>270</v>
      </c>
      <c r="C5378" s="3"/>
      <c r="D5378" s="4">
        <v>2001</v>
      </c>
      <c r="E5378" s="5"/>
      <c r="F5378" s="5"/>
      <c r="G5378" s="5"/>
      <c r="H5378" s="5"/>
      <c r="I5378" s="6"/>
      <c r="J5378" s="4">
        <v>30803</v>
      </c>
      <c r="K5378" s="5"/>
      <c r="L5378" s="3"/>
      <c r="M5378" s="6"/>
      <c r="N5378" s="6"/>
      <c r="O5378" s="5"/>
      <c r="P5378" s="5"/>
      <c r="Q5378" s="4"/>
      <c r="R5378" s="4"/>
      <c r="S5378" s="4"/>
      <c r="T5378" s="4"/>
      <c r="U5378" s="4"/>
      <c r="V5378" s="5"/>
      <c r="W5378" s="5"/>
      <c r="X5378" s="6"/>
      <c r="Y5378" s="6"/>
      <c r="Z5378" s="6"/>
      <c r="AA5378" s="6"/>
      <c r="AB5378" s="6"/>
      <c r="AC5378" s="6"/>
      <c r="AD5378" s="4">
        <v>1</v>
      </c>
      <c r="AE5378" s="4">
        <v>1</v>
      </c>
    </row>
    <row r="5379" spans="1:31" hidden="1" x14ac:dyDescent="0.35">
      <c r="A5379" s="7" t="s">
        <v>269</v>
      </c>
      <c r="B5379" s="7" t="s">
        <v>270</v>
      </c>
      <c r="C5379" s="8"/>
      <c r="D5379" s="9">
        <v>2002</v>
      </c>
      <c r="E5379" s="10"/>
      <c r="F5379" s="10"/>
      <c r="G5379" s="10"/>
      <c r="H5379" s="10"/>
      <c r="I5379" s="11"/>
      <c r="J5379" s="9">
        <v>31604</v>
      </c>
      <c r="K5379" s="10"/>
      <c r="L5379" s="8"/>
      <c r="M5379" s="11"/>
      <c r="N5379" s="11"/>
      <c r="O5379" s="10"/>
      <c r="P5379" s="10"/>
      <c r="Q5379" s="9"/>
      <c r="R5379" s="9"/>
      <c r="S5379" s="9"/>
      <c r="T5379" s="9"/>
      <c r="U5379" s="9"/>
      <c r="V5379" s="10"/>
      <c r="W5379" s="10"/>
      <c r="X5379" s="11"/>
      <c r="Y5379" s="11"/>
      <c r="Z5379" s="11"/>
      <c r="AA5379" s="11"/>
      <c r="AB5379" s="11"/>
      <c r="AC5379" s="11"/>
      <c r="AD5379" s="9">
        <v>1</v>
      </c>
      <c r="AE5379" s="9">
        <v>1</v>
      </c>
    </row>
    <row r="5380" spans="1:31" hidden="1" x14ac:dyDescent="0.35">
      <c r="A5380" s="2" t="s">
        <v>269</v>
      </c>
      <c r="B5380" s="2" t="s">
        <v>270</v>
      </c>
      <c r="C5380" s="3"/>
      <c r="D5380" s="4">
        <v>2003</v>
      </c>
      <c r="E5380" s="5"/>
      <c r="F5380" s="5"/>
      <c r="G5380" s="5"/>
      <c r="H5380" s="5"/>
      <c r="I5380" s="6"/>
      <c r="J5380" s="4">
        <v>32395</v>
      </c>
      <c r="K5380" s="5"/>
      <c r="L5380" s="3"/>
      <c r="M5380" s="6"/>
      <c r="N5380" s="6"/>
      <c r="O5380" s="5"/>
      <c r="P5380" s="5"/>
      <c r="Q5380" s="4"/>
      <c r="R5380" s="4"/>
      <c r="S5380" s="4"/>
      <c r="T5380" s="4"/>
      <c r="U5380" s="4"/>
      <c r="V5380" s="5"/>
      <c r="W5380" s="5"/>
      <c r="X5380" s="6"/>
      <c r="Y5380" s="6"/>
      <c r="Z5380" s="6"/>
      <c r="AA5380" s="6"/>
      <c r="AB5380" s="6"/>
      <c r="AC5380" s="6"/>
      <c r="AD5380" s="4">
        <v>1</v>
      </c>
      <c r="AE5380" s="4">
        <v>1</v>
      </c>
    </row>
    <row r="5381" spans="1:31" hidden="1" x14ac:dyDescent="0.35">
      <c r="A5381" s="7" t="s">
        <v>269</v>
      </c>
      <c r="B5381" s="7" t="s">
        <v>270</v>
      </c>
      <c r="C5381" s="8"/>
      <c r="D5381" s="9">
        <v>2004</v>
      </c>
      <c r="E5381" s="10"/>
      <c r="F5381" s="10"/>
      <c r="G5381" s="10"/>
      <c r="H5381" s="10"/>
      <c r="I5381" s="11"/>
      <c r="J5381" s="9">
        <v>33171</v>
      </c>
      <c r="K5381" s="10"/>
      <c r="L5381" s="8"/>
      <c r="M5381" s="11"/>
      <c r="N5381" s="11"/>
      <c r="O5381" s="10"/>
      <c r="P5381" s="10"/>
      <c r="Q5381" s="9"/>
      <c r="R5381" s="9"/>
      <c r="S5381" s="9"/>
      <c r="T5381" s="9"/>
      <c r="U5381" s="9"/>
      <c r="V5381" s="10"/>
      <c r="W5381" s="10"/>
      <c r="X5381" s="11"/>
      <c r="Y5381" s="11"/>
      <c r="Z5381" s="11"/>
      <c r="AA5381" s="11"/>
      <c r="AB5381" s="11"/>
      <c r="AC5381" s="11"/>
      <c r="AD5381" s="9">
        <v>1</v>
      </c>
      <c r="AE5381" s="9">
        <v>1</v>
      </c>
    </row>
    <row r="5382" spans="1:31" hidden="1" x14ac:dyDescent="0.35">
      <c r="A5382" s="2" t="s">
        <v>269</v>
      </c>
      <c r="B5382" s="2" t="s">
        <v>270</v>
      </c>
      <c r="C5382" s="3"/>
      <c r="D5382" s="4">
        <v>2005</v>
      </c>
      <c r="E5382" s="5"/>
      <c r="F5382" s="5"/>
      <c r="G5382" s="5"/>
      <c r="H5382" s="5"/>
      <c r="I5382" s="6"/>
      <c r="J5382" s="4">
        <v>33928</v>
      </c>
      <c r="K5382" s="5"/>
      <c r="L5382" s="3"/>
      <c r="M5382" s="6"/>
      <c r="N5382" s="6"/>
      <c r="O5382" s="5"/>
      <c r="P5382" s="5"/>
      <c r="Q5382" s="4"/>
      <c r="R5382" s="4"/>
      <c r="S5382" s="4"/>
      <c r="T5382" s="4"/>
      <c r="U5382" s="4"/>
      <c r="V5382" s="5"/>
      <c r="W5382" s="5"/>
      <c r="X5382" s="6"/>
      <c r="Y5382" s="6"/>
      <c r="Z5382" s="6"/>
      <c r="AA5382" s="6"/>
      <c r="AB5382" s="6"/>
      <c r="AC5382" s="6"/>
      <c r="AD5382" s="4">
        <v>1</v>
      </c>
      <c r="AE5382" s="4">
        <v>1</v>
      </c>
    </row>
    <row r="5383" spans="1:31" hidden="1" x14ac:dyDescent="0.35">
      <c r="A5383" s="7" t="s">
        <v>269</v>
      </c>
      <c r="B5383" s="7" t="s">
        <v>270</v>
      </c>
      <c r="C5383" s="8"/>
      <c r="D5383" s="9">
        <v>2006</v>
      </c>
      <c r="E5383" s="10"/>
      <c r="F5383" s="10"/>
      <c r="G5383" s="10"/>
      <c r="H5383" s="10"/>
      <c r="I5383" s="11"/>
      <c r="J5383" s="9">
        <v>34658</v>
      </c>
      <c r="K5383" s="10"/>
      <c r="L5383" s="8"/>
      <c r="M5383" s="11"/>
      <c r="N5383" s="11"/>
      <c r="O5383" s="10"/>
      <c r="P5383" s="10"/>
      <c r="Q5383" s="9"/>
      <c r="R5383" s="9"/>
      <c r="S5383" s="9"/>
      <c r="T5383" s="9"/>
      <c r="U5383" s="9"/>
      <c r="V5383" s="10"/>
      <c r="W5383" s="10"/>
      <c r="X5383" s="11"/>
      <c r="Y5383" s="11"/>
      <c r="Z5383" s="11"/>
      <c r="AA5383" s="11"/>
      <c r="AB5383" s="11"/>
      <c r="AC5383" s="11"/>
      <c r="AD5383" s="9">
        <v>1</v>
      </c>
      <c r="AE5383" s="9">
        <v>1</v>
      </c>
    </row>
    <row r="5384" spans="1:31" hidden="1" x14ac:dyDescent="0.35">
      <c r="A5384" s="2" t="s">
        <v>269</v>
      </c>
      <c r="B5384" s="2" t="s">
        <v>270</v>
      </c>
      <c r="C5384" s="3"/>
      <c r="D5384" s="4">
        <v>2007</v>
      </c>
      <c r="E5384" s="5"/>
      <c r="F5384" s="5"/>
      <c r="G5384" s="5"/>
      <c r="H5384" s="5"/>
      <c r="I5384" s="6"/>
      <c r="J5384" s="4">
        <v>35337</v>
      </c>
      <c r="K5384" s="5"/>
      <c r="L5384" s="3"/>
      <c r="M5384" s="6"/>
      <c r="N5384" s="6"/>
      <c r="O5384" s="5"/>
      <c r="P5384" s="5"/>
      <c r="Q5384" s="4"/>
      <c r="R5384" s="4"/>
      <c r="S5384" s="4"/>
      <c r="T5384" s="4"/>
      <c r="U5384" s="4"/>
      <c r="V5384" s="5"/>
      <c r="W5384" s="5"/>
      <c r="X5384" s="6"/>
      <c r="Y5384" s="6"/>
      <c r="Z5384" s="6"/>
      <c r="AA5384" s="6"/>
      <c r="AB5384" s="6"/>
      <c r="AC5384" s="6"/>
      <c r="AD5384" s="4">
        <v>1</v>
      </c>
      <c r="AE5384" s="4">
        <v>1</v>
      </c>
    </row>
    <row r="5385" spans="1:31" hidden="1" x14ac:dyDescent="0.35">
      <c r="A5385" s="7" t="s">
        <v>269</v>
      </c>
      <c r="B5385" s="7" t="s">
        <v>270</v>
      </c>
      <c r="C5385" s="8"/>
      <c r="D5385" s="9">
        <v>2008</v>
      </c>
      <c r="E5385" s="10"/>
      <c r="F5385" s="10"/>
      <c r="G5385" s="10"/>
      <c r="H5385" s="10"/>
      <c r="I5385" s="11"/>
      <c r="J5385" s="9">
        <v>35958</v>
      </c>
      <c r="K5385" s="10"/>
      <c r="L5385" s="8"/>
      <c r="M5385" s="11"/>
      <c r="N5385" s="11"/>
      <c r="O5385" s="10"/>
      <c r="P5385" s="10"/>
      <c r="Q5385" s="9"/>
      <c r="R5385" s="9"/>
      <c r="S5385" s="9"/>
      <c r="T5385" s="9"/>
      <c r="U5385" s="9"/>
      <c r="V5385" s="10"/>
      <c r="W5385" s="10"/>
      <c r="X5385" s="11"/>
      <c r="Y5385" s="11"/>
      <c r="Z5385" s="11"/>
      <c r="AA5385" s="11"/>
      <c r="AB5385" s="11"/>
      <c r="AC5385" s="11"/>
      <c r="AD5385" s="9">
        <v>1</v>
      </c>
      <c r="AE5385" s="9">
        <v>1</v>
      </c>
    </row>
    <row r="5386" spans="1:31" hidden="1" x14ac:dyDescent="0.35">
      <c r="A5386" s="2" t="s">
        <v>269</v>
      </c>
      <c r="B5386" s="2" t="s">
        <v>270</v>
      </c>
      <c r="C5386" s="3"/>
      <c r="D5386" s="4">
        <v>2009</v>
      </c>
      <c r="E5386" s="5"/>
      <c r="F5386" s="5"/>
      <c r="G5386" s="5"/>
      <c r="H5386" s="5"/>
      <c r="I5386" s="6"/>
      <c r="J5386" s="4">
        <v>36502</v>
      </c>
      <c r="K5386" s="5"/>
      <c r="L5386" s="3"/>
      <c r="M5386" s="6"/>
      <c r="N5386" s="6"/>
      <c r="O5386" s="5"/>
      <c r="P5386" s="5"/>
      <c r="Q5386" s="4"/>
      <c r="R5386" s="4"/>
      <c r="S5386" s="4"/>
      <c r="T5386" s="4"/>
      <c r="U5386" s="4"/>
      <c r="V5386" s="5"/>
      <c r="W5386" s="5"/>
      <c r="X5386" s="6"/>
      <c r="Y5386" s="6"/>
      <c r="Z5386" s="6"/>
      <c r="AA5386" s="6"/>
      <c r="AB5386" s="6"/>
      <c r="AC5386" s="6"/>
      <c r="AD5386" s="4">
        <v>1</v>
      </c>
      <c r="AE5386" s="4">
        <v>1</v>
      </c>
    </row>
    <row r="5387" spans="1:31" hidden="1" x14ac:dyDescent="0.35">
      <c r="A5387" s="7" t="s">
        <v>269</v>
      </c>
      <c r="B5387" s="7" t="s">
        <v>270</v>
      </c>
      <c r="C5387" s="8"/>
      <c r="D5387" s="9">
        <v>2010</v>
      </c>
      <c r="E5387" s="10"/>
      <c r="F5387" s="10"/>
      <c r="G5387" s="10"/>
      <c r="H5387" s="10"/>
      <c r="I5387" s="11"/>
      <c r="J5387" s="9">
        <v>36856</v>
      </c>
      <c r="K5387" s="10"/>
      <c r="L5387" s="8"/>
      <c r="M5387" s="11"/>
      <c r="N5387" s="11"/>
      <c r="O5387" s="10"/>
      <c r="P5387" s="10"/>
      <c r="Q5387" s="9"/>
      <c r="R5387" s="9"/>
      <c r="S5387" s="9"/>
      <c r="T5387" s="9"/>
      <c r="U5387" s="9"/>
      <c r="V5387" s="10"/>
      <c r="W5387" s="10"/>
      <c r="X5387" s="11"/>
      <c r="Y5387" s="11"/>
      <c r="Z5387" s="11"/>
      <c r="AA5387" s="11"/>
      <c r="AB5387" s="11"/>
      <c r="AC5387" s="11"/>
      <c r="AD5387" s="9">
        <v>1</v>
      </c>
      <c r="AE5387" s="9">
        <v>1</v>
      </c>
    </row>
    <row r="5388" spans="1:31" hidden="1" x14ac:dyDescent="0.35">
      <c r="A5388" s="2" t="s">
        <v>269</v>
      </c>
      <c r="B5388" s="2" t="s">
        <v>270</v>
      </c>
      <c r="C5388" s="3"/>
      <c r="D5388" s="4">
        <v>2011</v>
      </c>
      <c r="E5388" s="5"/>
      <c r="F5388" s="5">
        <v>557400000</v>
      </c>
      <c r="G5388" s="5"/>
      <c r="H5388" s="5"/>
      <c r="I5388" s="6"/>
      <c r="J5388" s="4">
        <v>37069</v>
      </c>
      <c r="K5388" s="5"/>
      <c r="L5388" s="3"/>
      <c r="M5388" s="6"/>
      <c r="N5388" s="6"/>
      <c r="O5388" s="5"/>
      <c r="P5388" s="5"/>
      <c r="Q5388" s="4"/>
      <c r="R5388" s="4"/>
      <c r="S5388" s="4"/>
      <c r="T5388" s="4"/>
      <c r="U5388" s="4"/>
      <c r="V5388" s="5"/>
      <c r="W5388" s="5"/>
      <c r="X5388" s="6"/>
      <c r="Y5388" s="6"/>
      <c r="Z5388" s="6"/>
      <c r="AA5388" s="6"/>
      <c r="AB5388" s="6"/>
      <c r="AC5388" s="6"/>
      <c r="AD5388" s="4">
        <v>1</v>
      </c>
      <c r="AE5388" s="4">
        <v>1</v>
      </c>
    </row>
    <row r="5389" spans="1:31" hidden="1" x14ac:dyDescent="0.35">
      <c r="A5389" s="7" t="s">
        <v>269</v>
      </c>
      <c r="B5389" s="7" t="s">
        <v>270</v>
      </c>
      <c r="C5389" s="8"/>
      <c r="D5389" s="9">
        <v>2012</v>
      </c>
      <c r="E5389" s="10"/>
      <c r="F5389" s="10"/>
      <c r="G5389" s="10"/>
      <c r="H5389" s="10"/>
      <c r="I5389" s="11"/>
      <c r="J5389" s="9">
        <v>37276</v>
      </c>
      <c r="K5389" s="10"/>
      <c r="L5389" s="8"/>
      <c r="M5389" s="11"/>
      <c r="N5389" s="11"/>
      <c r="O5389" s="10"/>
      <c r="P5389" s="10"/>
      <c r="Q5389" s="9"/>
      <c r="R5389" s="9"/>
      <c r="S5389" s="9"/>
      <c r="T5389" s="9"/>
      <c r="U5389" s="9"/>
      <c r="V5389" s="10"/>
      <c r="W5389" s="10"/>
      <c r="X5389" s="11"/>
      <c r="Y5389" s="11"/>
      <c r="Z5389" s="11"/>
      <c r="AA5389" s="11"/>
      <c r="AB5389" s="11"/>
      <c r="AC5389" s="11"/>
      <c r="AD5389" s="9">
        <v>1</v>
      </c>
      <c r="AE5389" s="9">
        <v>1</v>
      </c>
    </row>
    <row r="5390" spans="1:31" hidden="1" x14ac:dyDescent="0.35">
      <c r="A5390" s="2" t="s">
        <v>269</v>
      </c>
      <c r="B5390" s="2" t="s">
        <v>270</v>
      </c>
      <c r="C5390" s="3"/>
      <c r="D5390" s="4">
        <v>2013</v>
      </c>
      <c r="E5390" s="5"/>
      <c r="F5390" s="5"/>
      <c r="G5390" s="5"/>
      <c r="H5390" s="5"/>
      <c r="I5390" s="6"/>
      <c r="J5390" s="4">
        <v>37419</v>
      </c>
      <c r="K5390" s="5"/>
      <c r="L5390" s="3"/>
      <c r="M5390" s="6"/>
      <c r="N5390" s="6"/>
      <c r="O5390" s="5"/>
      <c r="P5390" s="5"/>
      <c r="Q5390" s="4"/>
      <c r="R5390" s="4"/>
      <c r="S5390" s="4"/>
      <c r="T5390" s="4"/>
      <c r="U5390" s="4"/>
      <c r="V5390" s="5"/>
      <c r="W5390" s="5"/>
      <c r="X5390" s="6"/>
      <c r="Y5390" s="6"/>
      <c r="Z5390" s="6"/>
      <c r="AA5390" s="6"/>
      <c r="AB5390" s="6"/>
      <c r="AC5390" s="6"/>
      <c r="AD5390" s="4">
        <v>1</v>
      </c>
      <c r="AE5390" s="4">
        <v>1</v>
      </c>
    </row>
    <row r="5391" spans="1:31" hidden="1" x14ac:dyDescent="0.35">
      <c r="A5391" s="7" t="s">
        <v>269</v>
      </c>
      <c r="B5391" s="7" t="s">
        <v>270</v>
      </c>
      <c r="C5391" s="8"/>
      <c r="D5391" s="9">
        <v>2014</v>
      </c>
      <c r="E5391" s="10">
        <v>582000000</v>
      </c>
      <c r="F5391" s="10">
        <v>581800000</v>
      </c>
      <c r="G5391" s="10"/>
      <c r="H5391" s="10"/>
      <c r="I5391" s="11"/>
      <c r="J5391" s="9">
        <v>37450</v>
      </c>
      <c r="K5391" s="10"/>
      <c r="L5391" s="8"/>
      <c r="M5391" s="11"/>
      <c r="N5391" s="11"/>
      <c r="O5391" s="10"/>
      <c r="P5391" s="10"/>
      <c r="Q5391" s="9"/>
      <c r="R5391" s="9"/>
      <c r="S5391" s="9"/>
      <c r="T5391" s="9"/>
      <c r="U5391" s="9"/>
      <c r="V5391" s="10"/>
      <c r="W5391" s="10"/>
      <c r="X5391" s="11"/>
      <c r="Y5391" s="11"/>
      <c r="Z5391" s="11"/>
      <c r="AA5391" s="11"/>
      <c r="AB5391" s="11"/>
      <c r="AC5391" s="11"/>
      <c r="AD5391" s="9">
        <v>1</v>
      </c>
      <c r="AE5391" s="9">
        <v>1</v>
      </c>
    </row>
    <row r="5392" spans="1:31" hidden="1" x14ac:dyDescent="0.35">
      <c r="A5392" s="2" t="s">
        <v>269</v>
      </c>
      <c r="B5392" s="2" t="s">
        <v>270</v>
      </c>
      <c r="C5392" s="3"/>
      <c r="D5392" s="4">
        <v>2015</v>
      </c>
      <c r="E5392" s="5">
        <v>587820000</v>
      </c>
      <c r="F5392" s="5"/>
      <c r="G5392" s="5"/>
      <c r="H5392" s="5"/>
      <c r="I5392" s="6"/>
      <c r="J5392" s="4">
        <v>37369</v>
      </c>
      <c r="K5392" s="5"/>
      <c r="L5392" s="3"/>
      <c r="M5392" s="6"/>
      <c r="N5392" s="6"/>
      <c r="O5392" s="5"/>
      <c r="P5392" s="5"/>
      <c r="Q5392" s="4"/>
      <c r="R5392" s="4"/>
      <c r="S5392" s="4"/>
      <c r="T5392" s="4"/>
      <c r="U5392" s="4"/>
      <c r="V5392" s="5"/>
      <c r="W5392" s="5"/>
      <c r="X5392" s="6">
        <v>1</v>
      </c>
      <c r="Y5392" s="6"/>
      <c r="Z5392" s="6"/>
      <c r="AA5392" s="6"/>
      <c r="AB5392" s="6"/>
      <c r="AC5392" s="6"/>
      <c r="AD5392" s="4">
        <v>1</v>
      </c>
      <c r="AE5392" s="4">
        <v>1</v>
      </c>
    </row>
    <row r="5393" spans="1:31" hidden="1" x14ac:dyDescent="0.35">
      <c r="A5393" s="7" t="s">
        <v>269</v>
      </c>
      <c r="B5393" s="7" t="s">
        <v>270</v>
      </c>
      <c r="C5393" s="8"/>
      <c r="D5393" s="9">
        <v>2016</v>
      </c>
      <c r="E5393" s="10">
        <v>617211000</v>
      </c>
      <c r="F5393" s="10"/>
      <c r="G5393" s="10"/>
      <c r="H5393" s="10"/>
      <c r="I5393" s="11"/>
      <c r="J5393" s="9">
        <v>37175</v>
      </c>
      <c r="K5393" s="10"/>
      <c r="L5393" s="8"/>
      <c r="M5393" s="11"/>
      <c r="N5393" s="11"/>
      <c r="O5393" s="10"/>
      <c r="P5393" s="10"/>
      <c r="Q5393" s="9"/>
      <c r="R5393" s="9"/>
      <c r="S5393" s="9"/>
      <c r="T5393" s="9"/>
      <c r="U5393" s="9"/>
      <c r="V5393" s="10"/>
      <c r="W5393" s="10"/>
      <c r="X5393" s="11">
        <v>5</v>
      </c>
      <c r="Y5393" s="11"/>
      <c r="Z5393" s="11"/>
      <c r="AA5393" s="11"/>
      <c r="AB5393" s="11"/>
      <c r="AC5393" s="11"/>
      <c r="AD5393" s="9">
        <v>1</v>
      </c>
      <c r="AE5393" s="9">
        <v>1</v>
      </c>
    </row>
    <row r="5394" spans="1:31" hidden="1" x14ac:dyDescent="0.35">
      <c r="A5394" s="2" t="s">
        <v>269</v>
      </c>
      <c r="B5394" s="2" t="s">
        <v>270</v>
      </c>
      <c r="C5394" s="3"/>
      <c r="D5394" s="4">
        <v>2017</v>
      </c>
      <c r="E5394" s="5">
        <v>567834100</v>
      </c>
      <c r="F5394" s="5"/>
      <c r="G5394" s="5"/>
      <c r="H5394" s="5"/>
      <c r="I5394" s="6"/>
      <c r="J5394" s="4">
        <v>36837</v>
      </c>
      <c r="K5394" s="5"/>
      <c r="L5394" s="3"/>
      <c r="M5394" s="6"/>
      <c r="N5394" s="6"/>
      <c r="O5394" s="5"/>
      <c r="P5394" s="5"/>
      <c r="Q5394" s="4"/>
      <c r="R5394" s="4"/>
      <c r="S5394" s="4"/>
      <c r="T5394" s="4"/>
      <c r="U5394" s="4"/>
      <c r="V5394" s="5"/>
      <c r="W5394" s="5"/>
      <c r="X5394" s="6">
        <v>-8.0000032403829486</v>
      </c>
      <c r="Y5394" s="6"/>
      <c r="Z5394" s="6"/>
      <c r="AA5394" s="6"/>
      <c r="AB5394" s="6"/>
      <c r="AC5394" s="6"/>
      <c r="AD5394" s="4">
        <v>1</v>
      </c>
      <c r="AE5394" s="4">
        <v>1</v>
      </c>
    </row>
    <row r="5395" spans="1:31" hidden="1" x14ac:dyDescent="0.35">
      <c r="A5395" s="7" t="s">
        <v>269</v>
      </c>
      <c r="B5395" s="7" t="s">
        <v>270</v>
      </c>
      <c r="C5395" s="8"/>
      <c r="D5395" s="9">
        <v>2018</v>
      </c>
      <c r="E5395" s="10">
        <v>522407400.00000012</v>
      </c>
      <c r="F5395" s="10"/>
      <c r="G5395" s="10"/>
      <c r="H5395" s="10"/>
      <c r="I5395" s="11"/>
      <c r="J5395" s="9">
        <v>36012</v>
      </c>
      <c r="K5395" s="10"/>
      <c r="L5395" s="8"/>
      <c r="M5395" s="11"/>
      <c r="N5395" s="11"/>
      <c r="O5395" s="10"/>
      <c r="P5395" s="10"/>
      <c r="Q5395" s="9"/>
      <c r="R5395" s="9"/>
      <c r="S5395" s="9"/>
      <c r="T5395" s="9"/>
      <c r="U5395" s="9"/>
      <c r="V5395" s="10"/>
      <c r="W5395" s="10"/>
      <c r="X5395" s="11">
        <v>-7.999995068982285</v>
      </c>
      <c r="Y5395" s="11"/>
      <c r="Z5395" s="11"/>
      <c r="AA5395" s="11"/>
      <c r="AB5395" s="11"/>
      <c r="AC5395" s="11"/>
      <c r="AD5395" s="9">
        <v>1</v>
      </c>
      <c r="AE5395" s="9">
        <v>1</v>
      </c>
    </row>
    <row r="5396" spans="1:31" hidden="1" x14ac:dyDescent="0.35">
      <c r="A5396" s="2" t="s">
        <v>269</v>
      </c>
      <c r="B5396" s="2" t="s">
        <v>270</v>
      </c>
      <c r="C5396" s="3"/>
      <c r="D5396" s="4">
        <v>2019</v>
      </c>
      <c r="E5396" s="5">
        <v>556363900</v>
      </c>
      <c r="F5396" s="5">
        <v>582600000</v>
      </c>
      <c r="G5396" s="5"/>
      <c r="H5396" s="5"/>
      <c r="I5396" s="6"/>
      <c r="J5396" s="4">
        <v>34267</v>
      </c>
      <c r="K5396" s="5"/>
      <c r="L5396" s="3"/>
      <c r="M5396" s="6"/>
      <c r="N5396" s="6"/>
      <c r="O5396" s="5"/>
      <c r="P5396" s="5"/>
      <c r="Q5396" s="4"/>
      <c r="R5396" s="4"/>
      <c r="S5396" s="4"/>
      <c r="T5396" s="4"/>
      <c r="U5396" s="4"/>
      <c r="V5396" s="5"/>
      <c r="W5396" s="5"/>
      <c r="X5396" s="6">
        <v>6.5000036370081924</v>
      </c>
      <c r="Y5396" s="6"/>
      <c r="Z5396" s="6"/>
      <c r="AA5396" s="6"/>
      <c r="AB5396" s="6"/>
      <c r="AC5396" s="6"/>
      <c r="AD5396" s="4">
        <v>1</v>
      </c>
      <c r="AE5396" s="4">
        <v>1</v>
      </c>
    </row>
    <row r="5397" spans="1:31" hidden="1" x14ac:dyDescent="0.35">
      <c r="A5397" s="7" t="s">
        <v>269</v>
      </c>
      <c r="B5397" s="7" t="s">
        <v>270</v>
      </c>
      <c r="C5397" s="8"/>
      <c r="D5397" s="9">
        <v>2020</v>
      </c>
      <c r="E5397" s="10">
        <v>486818400</v>
      </c>
      <c r="F5397" s="10"/>
      <c r="G5397" s="10"/>
      <c r="H5397" s="10"/>
      <c r="I5397" s="11"/>
      <c r="J5397" s="9">
        <v>31786</v>
      </c>
      <c r="K5397" s="10"/>
      <c r="L5397" s="8"/>
      <c r="M5397" s="11"/>
      <c r="N5397" s="11"/>
      <c r="O5397" s="10"/>
      <c r="P5397" s="10"/>
      <c r="Q5397" s="9"/>
      <c r="R5397" s="9"/>
      <c r="S5397" s="9"/>
      <c r="T5397" s="9"/>
      <c r="U5397" s="9"/>
      <c r="V5397" s="10"/>
      <c r="W5397" s="10"/>
      <c r="X5397" s="11">
        <v>-12.500002246730959</v>
      </c>
      <c r="Y5397" s="11"/>
      <c r="Z5397" s="11"/>
      <c r="AA5397" s="11"/>
      <c r="AB5397" s="11"/>
      <c r="AC5397" s="11"/>
      <c r="AD5397" s="9">
        <v>1</v>
      </c>
      <c r="AE5397" s="9">
        <v>1</v>
      </c>
    </row>
    <row r="5398" spans="1:31" hidden="1" x14ac:dyDescent="0.35">
      <c r="A5398" s="2" t="s">
        <v>269</v>
      </c>
      <c r="B5398" s="2" t="s">
        <v>270</v>
      </c>
      <c r="C5398" s="3"/>
      <c r="D5398" s="4">
        <v>2021</v>
      </c>
      <c r="E5398" s="5">
        <v>510672500</v>
      </c>
      <c r="F5398" s="5">
        <v>548900000</v>
      </c>
      <c r="G5398" s="5"/>
      <c r="H5398" s="5"/>
      <c r="I5398" s="6"/>
      <c r="J5398" s="4">
        <v>29961</v>
      </c>
      <c r="K5398" s="5"/>
      <c r="L5398" s="3"/>
      <c r="M5398" s="6"/>
      <c r="N5398" s="6"/>
      <c r="O5398" s="5"/>
      <c r="P5398" s="5"/>
      <c r="Q5398" s="4"/>
      <c r="R5398" s="4"/>
      <c r="S5398" s="4"/>
      <c r="T5398" s="4"/>
      <c r="U5398" s="4"/>
      <c r="V5398" s="5"/>
      <c r="W5398" s="5"/>
      <c r="X5398" s="6">
        <v>4.8999996713353484</v>
      </c>
      <c r="Y5398" s="6"/>
      <c r="Z5398" s="6"/>
      <c r="AA5398" s="6"/>
      <c r="AB5398" s="6"/>
      <c r="AC5398" s="6"/>
      <c r="AD5398" s="4">
        <v>1</v>
      </c>
      <c r="AE5398" s="4">
        <v>1</v>
      </c>
    </row>
    <row r="5399" spans="1:31" hidden="1" x14ac:dyDescent="0.35">
      <c r="A5399" s="7" t="s">
        <v>269</v>
      </c>
      <c r="B5399" s="7" t="s">
        <v>270</v>
      </c>
      <c r="C5399" s="8"/>
      <c r="D5399" s="9">
        <v>2022</v>
      </c>
      <c r="E5399" s="10"/>
      <c r="F5399" s="10"/>
      <c r="G5399" s="10"/>
      <c r="H5399" s="10"/>
      <c r="I5399" s="11"/>
      <c r="J5399" s="9">
        <v>28870</v>
      </c>
      <c r="K5399" s="10"/>
      <c r="L5399" s="8"/>
      <c r="M5399" s="11"/>
      <c r="N5399" s="11"/>
      <c r="O5399" s="10"/>
      <c r="P5399" s="10"/>
      <c r="Q5399" s="9"/>
      <c r="R5399" s="9"/>
      <c r="S5399" s="9"/>
      <c r="T5399" s="9"/>
      <c r="U5399" s="9"/>
      <c r="V5399" s="10"/>
      <c r="W5399" s="10"/>
      <c r="X5399" s="11"/>
      <c r="Y5399" s="11"/>
      <c r="Z5399" s="11"/>
      <c r="AA5399" s="11"/>
      <c r="AB5399" s="11"/>
      <c r="AC5399" s="11"/>
      <c r="AD5399" s="9">
        <v>1</v>
      </c>
      <c r="AE5399" s="9">
        <v>1</v>
      </c>
    </row>
    <row r="5400" spans="1:31" hidden="1" x14ac:dyDescent="0.35">
      <c r="A5400" s="2" t="s">
        <v>269</v>
      </c>
      <c r="B5400" s="2" t="s">
        <v>270</v>
      </c>
      <c r="C5400" s="3"/>
      <c r="D5400" s="4">
        <v>2023</v>
      </c>
      <c r="E5400" s="5"/>
      <c r="F5400" s="5"/>
      <c r="G5400" s="5"/>
      <c r="H5400" s="5"/>
      <c r="I5400" s="6"/>
      <c r="J5400" s="4">
        <v>27515</v>
      </c>
      <c r="K5400" s="5"/>
      <c r="L5400" s="3"/>
      <c r="M5400" s="6"/>
      <c r="N5400" s="6"/>
      <c r="O5400" s="5"/>
      <c r="P5400" s="5"/>
      <c r="Q5400" s="4"/>
      <c r="R5400" s="4"/>
      <c r="S5400" s="4"/>
      <c r="T5400" s="4"/>
      <c r="U5400" s="4"/>
      <c r="V5400" s="5"/>
      <c r="W5400" s="5"/>
      <c r="X5400" s="6"/>
      <c r="Y5400" s="6"/>
      <c r="Z5400" s="6"/>
      <c r="AA5400" s="6"/>
      <c r="AB5400" s="6"/>
      <c r="AC5400" s="6"/>
      <c r="AD5400" s="4">
        <v>1</v>
      </c>
      <c r="AE5400" s="4">
        <v>1</v>
      </c>
    </row>
    <row r="5401" spans="1:31" hidden="1" x14ac:dyDescent="0.35">
      <c r="A5401" s="7" t="s">
        <v>269</v>
      </c>
      <c r="B5401" s="7" t="s">
        <v>270</v>
      </c>
      <c r="C5401" s="8"/>
      <c r="D5401" s="9">
        <v>2024</v>
      </c>
      <c r="E5401" s="10"/>
      <c r="F5401" s="10"/>
      <c r="G5401" s="10"/>
      <c r="H5401" s="10"/>
      <c r="I5401" s="11"/>
      <c r="J5401" s="9">
        <v>26129</v>
      </c>
      <c r="K5401" s="10"/>
      <c r="L5401" s="8"/>
      <c r="M5401" s="11"/>
      <c r="N5401" s="11"/>
      <c r="O5401" s="10"/>
      <c r="P5401" s="10"/>
      <c r="Q5401" s="9"/>
      <c r="R5401" s="9"/>
      <c r="S5401" s="9"/>
      <c r="T5401" s="9"/>
      <c r="U5401" s="9"/>
      <c r="V5401" s="10"/>
      <c r="W5401" s="10"/>
      <c r="X5401" s="11"/>
      <c r="Y5401" s="11"/>
      <c r="Z5401" s="11"/>
      <c r="AA5401" s="11"/>
      <c r="AB5401" s="11"/>
      <c r="AC5401" s="11"/>
      <c r="AD5401" s="9">
        <v>1</v>
      </c>
      <c r="AE5401" s="9">
        <v>1</v>
      </c>
    </row>
    <row r="5402" spans="1:31" hidden="1" x14ac:dyDescent="0.35">
      <c r="A5402" s="2" t="s">
        <v>271</v>
      </c>
      <c r="B5402" s="2" t="s">
        <v>272</v>
      </c>
      <c r="C5402" s="3"/>
      <c r="D5402" s="4">
        <v>1980</v>
      </c>
      <c r="E5402" s="5">
        <v>248322111726</v>
      </c>
      <c r="F5402" s="5">
        <v>85537476200</v>
      </c>
      <c r="G5402" s="5">
        <v>113175819043</v>
      </c>
      <c r="H5402" s="5">
        <v>66149308168</v>
      </c>
      <c r="I5402" s="6">
        <v>10.792827993615189</v>
      </c>
      <c r="J5402" s="4">
        <v>19459943</v>
      </c>
      <c r="K5402" s="5"/>
      <c r="L5402" s="3">
        <v>28.22167363887591</v>
      </c>
      <c r="M5402" s="6">
        <v>-7.9630000000000001</v>
      </c>
      <c r="N5402" s="6">
        <v>-10.962</v>
      </c>
      <c r="O5402" s="5">
        <v>0</v>
      </c>
      <c r="P5402" s="5">
        <v>0.20811842674198419</v>
      </c>
      <c r="Q5402" s="4">
        <v>0</v>
      </c>
      <c r="R5402" s="4">
        <v>1</v>
      </c>
      <c r="S5402" s="4">
        <v>0</v>
      </c>
      <c r="T5402" s="4">
        <v>0</v>
      </c>
      <c r="U5402" s="4">
        <v>0</v>
      </c>
      <c r="V5402" s="5"/>
      <c r="W5402" s="5"/>
      <c r="X5402" s="6"/>
      <c r="Y5402" s="6"/>
      <c r="Z5402" s="6"/>
      <c r="AA5402" s="6"/>
      <c r="AB5402" s="6"/>
      <c r="AC5402" s="6"/>
      <c r="AD5402" s="4">
        <v>0</v>
      </c>
      <c r="AE5402" s="4">
        <v>0</v>
      </c>
    </row>
    <row r="5403" spans="1:31" hidden="1" x14ac:dyDescent="0.35">
      <c r="A5403" s="7" t="s">
        <v>271</v>
      </c>
      <c r="B5403" s="7" t="s">
        <v>272</v>
      </c>
      <c r="C5403" s="8"/>
      <c r="D5403" s="9">
        <v>1981</v>
      </c>
      <c r="E5403" s="10">
        <v>243992777290</v>
      </c>
      <c r="F5403" s="10">
        <v>92005760600</v>
      </c>
      <c r="G5403" s="10">
        <v>111559105899</v>
      </c>
      <c r="H5403" s="10">
        <v>60840405226</v>
      </c>
      <c r="I5403" s="11">
        <v>-8.0256363808324807</v>
      </c>
      <c r="J5403" s="9">
        <v>19985401</v>
      </c>
      <c r="K5403" s="10"/>
      <c r="L5403" s="8">
        <v>31.747274230938299</v>
      </c>
      <c r="M5403" s="11">
        <v>13.385</v>
      </c>
      <c r="N5403" s="11">
        <v>21.239000000000001</v>
      </c>
      <c r="O5403" s="10">
        <v>0</v>
      </c>
      <c r="P5403" s="10">
        <v>0.2050066874796059</v>
      </c>
      <c r="Q5403" s="9">
        <v>0</v>
      </c>
      <c r="R5403" s="9">
        <v>1</v>
      </c>
      <c r="S5403" s="9">
        <v>0</v>
      </c>
      <c r="T5403" s="9">
        <v>0</v>
      </c>
      <c r="U5403" s="9">
        <v>0</v>
      </c>
      <c r="V5403" s="10"/>
      <c r="W5403" s="10"/>
      <c r="X5403" s="11">
        <v>-1.743434930505509</v>
      </c>
      <c r="Y5403" s="11">
        <v>-1.4284969684078419</v>
      </c>
      <c r="Z5403" s="11"/>
      <c r="AA5403" s="11"/>
      <c r="AB5403" s="11">
        <v>-1.495177198430431</v>
      </c>
      <c r="AC5403" s="11"/>
      <c r="AD5403" s="9">
        <v>0</v>
      </c>
      <c r="AE5403" s="9">
        <v>0</v>
      </c>
    </row>
    <row r="5404" spans="1:31" hidden="1" x14ac:dyDescent="0.35">
      <c r="A5404" s="2" t="s">
        <v>271</v>
      </c>
      <c r="B5404" s="2" t="s">
        <v>272</v>
      </c>
      <c r="C5404" s="3"/>
      <c r="D5404" s="4">
        <v>1982</v>
      </c>
      <c r="E5404" s="5">
        <v>265848118060</v>
      </c>
      <c r="F5404" s="5">
        <v>106560972000</v>
      </c>
      <c r="G5404" s="5">
        <v>114999114465</v>
      </c>
      <c r="H5404" s="5">
        <v>66566483848</v>
      </c>
      <c r="I5404" s="6">
        <v>9.4116378757335593</v>
      </c>
      <c r="J5404" s="4">
        <v>20520318</v>
      </c>
      <c r="K5404" s="5"/>
      <c r="L5404" s="3">
        <v>35.089566084116328</v>
      </c>
      <c r="M5404" s="6">
        <v>4.6479999999999997</v>
      </c>
      <c r="N5404" s="6">
        <v>5.1989999999999998</v>
      </c>
      <c r="O5404" s="5">
        <v>0</v>
      </c>
      <c r="P5404" s="5">
        <v>0.21466829843475471</v>
      </c>
      <c r="Q5404" s="4">
        <v>0</v>
      </c>
      <c r="R5404" s="4">
        <v>1</v>
      </c>
      <c r="S5404" s="4">
        <v>0</v>
      </c>
      <c r="T5404" s="4">
        <v>0</v>
      </c>
      <c r="U5404" s="4">
        <v>0</v>
      </c>
      <c r="V5404" s="5"/>
      <c r="W5404" s="5"/>
      <c r="X5404" s="6">
        <v>8.9573720225429554</v>
      </c>
      <c r="Y5404" s="6">
        <v>3.083574880130727</v>
      </c>
      <c r="Z5404" s="6"/>
      <c r="AA5404" s="6"/>
      <c r="AB5404" s="6">
        <v>4.7128272125805388</v>
      </c>
      <c r="AC5404" s="6"/>
      <c r="AD5404" s="4">
        <v>0</v>
      </c>
      <c r="AE5404" s="4">
        <v>0</v>
      </c>
    </row>
    <row r="5405" spans="1:31" hidden="1" x14ac:dyDescent="0.35">
      <c r="A5405" s="7" t="s">
        <v>271</v>
      </c>
      <c r="B5405" s="7" t="s">
        <v>272</v>
      </c>
      <c r="C5405" s="8"/>
      <c r="D5405" s="9">
        <v>1983</v>
      </c>
      <c r="E5405" s="10">
        <v>269534287187</v>
      </c>
      <c r="F5405" s="10">
        <v>115569012400</v>
      </c>
      <c r="G5405" s="10">
        <v>101685204399</v>
      </c>
      <c r="H5405" s="10">
        <v>55908094542</v>
      </c>
      <c r="I5405" s="11">
        <v>-16.011645335417899</v>
      </c>
      <c r="J5405" s="9">
        <v>21060696</v>
      </c>
      <c r="K5405" s="10"/>
      <c r="L5405" s="8">
        <v>37.26790367479456</v>
      </c>
      <c r="M5405" s="11">
        <v>8.6329999999999991</v>
      </c>
      <c r="N5405" s="11">
        <v>-9.4429999999999996</v>
      </c>
      <c r="O5405" s="10">
        <v>0</v>
      </c>
      <c r="P5405" s="10">
        <v>0.22114739543809669</v>
      </c>
      <c r="Q5405" s="9">
        <v>0</v>
      </c>
      <c r="R5405" s="9">
        <v>1</v>
      </c>
      <c r="S5405" s="9">
        <v>0</v>
      </c>
      <c r="T5405" s="9">
        <v>0</v>
      </c>
      <c r="U5405" s="9">
        <v>0</v>
      </c>
      <c r="V5405" s="10"/>
      <c r="W5405" s="10"/>
      <c r="X5405" s="11">
        <v>1.3865695773584741</v>
      </c>
      <c r="Y5405" s="11">
        <v>-11.577402250390451</v>
      </c>
      <c r="Z5405" s="11"/>
      <c r="AA5405" s="11"/>
      <c r="AB5405" s="11">
        <v>3.0181899472740308</v>
      </c>
      <c r="AC5405" s="11"/>
      <c r="AD5405" s="9">
        <v>0</v>
      </c>
      <c r="AE5405" s="9">
        <v>0</v>
      </c>
    </row>
    <row r="5406" spans="1:31" hidden="1" x14ac:dyDescent="0.35">
      <c r="A5406" s="2" t="s">
        <v>271</v>
      </c>
      <c r="B5406" s="2" t="s">
        <v>272</v>
      </c>
      <c r="C5406" s="3"/>
      <c r="D5406" s="4">
        <v>1984</v>
      </c>
      <c r="E5406" s="5">
        <v>286834039007</v>
      </c>
      <c r="F5406" s="5">
        <v>130613270700</v>
      </c>
      <c r="G5406" s="5">
        <v>98047030313</v>
      </c>
      <c r="H5406" s="5">
        <v>66980991649</v>
      </c>
      <c r="I5406" s="6">
        <v>19.80553477579473</v>
      </c>
      <c r="J5406" s="4">
        <v>21593778</v>
      </c>
      <c r="K5406" s="5"/>
      <c r="L5406" s="3">
        <v>41.906851822248619</v>
      </c>
      <c r="M5406" s="6">
        <v>17.382999999999999</v>
      </c>
      <c r="N5406" s="6">
        <v>20.440000000000001</v>
      </c>
      <c r="O5406" s="5">
        <v>0</v>
      </c>
      <c r="P5406" s="5">
        <v>0.2249556177847189</v>
      </c>
      <c r="Q5406" s="4">
        <v>0</v>
      </c>
      <c r="R5406" s="4">
        <v>1</v>
      </c>
      <c r="S5406" s="4">
        <v>0</v>
      </c>
      <c r="T5406" s="4">
        <v>0</v>
      </c>
      <c r="U5406" s="4">
        <v>0</v>
      </c>
      <c r="V5406" s="5"/>
      <c r="W5406" s="5"/>
      <c r="X5406" s="6">
        <v>6.4183863212911447</v>
      </c>
      <c r="Y5406" s="6">
        <v>-3.5778795032208039</v>
      </c>
      <c r="Z5406" s="6"/>
      <c r="AA5406" s="6"/>
      <c r="AB5406" s="6">
        <v>1.7220290291359981</v>
      </c>
      <c r="AC5406" s="6"/>
      <c r="AD5406" s="4">
        <v>0</v>
      </c>
      <c r="AE5406" s="4">
        <v>0</v>
      </c>
    </row>
    <row r="5407" spans="1:31" hidden="1" x14ac:dyDescent="0.35">
      <c r="A5407" s="7" t="s">
        <v>271</v>
      </c>
      <c r="B5407" s="7" t="s">
        <v>272</v>
      </c>
      <c r="C5407" s="8"/>
      <c r="D5407" s="9">
        <v>1985</v>
      </c>
      <c r="E5407" s="10">
        <v>304066030093</v>
      </c>
      <c r="F5407" s="10">
        <v>150857283000</v>
      </c>
      <c r="G5407" s="10">
        <v>109028167261</v>
      </c>
      <c r="H5407" s="10">
        <v>72460654721</v>
      </c>
      <c r="I5407" s="11">
        <v>8.1809225828053371</v>
      </c>
      <c r="J5407" s="9">
        <v>22113953</v>
      </c>
      <c r="K5407" s="10"/>
      <c r="L5407" s="8">
        <v>45.145681074308349</v>
      </c>
      <c r="M5407" s="11">
        <v>10.233000000000001</v>
      </c>
      <c r="N5407" s="11">
        <v>4.3460000000000001</v>
      </c>
      <c r="O5407" s="10">
        <v>7.3449999999999998</v>
      </c>
      <c r="P5407" s="10">
        <v>0.23166603177600001</v>
      </c>
      <c r="Q5407" s="9">
        <v>0</v>
      </c>
      <c r="R5407" s="9">
        <v>1</v>
      </c>
      <c r="S5407" s="9">
        <v>0</v>
      </c>
      <c r="T5407" s="9">
        <v>0</v>
      </c>
      <c r="U5407" s="9">
        <v>0</v>
      </c>
      <c r="V5407" s="10"/>
      <c r="W5407" s="10"/>
      <c r="X5407" s="11">
        <v>6.0076520714403303</v>
      </c>
      <c r="Y5407" s="11">
        <v>11.19986695460782</v>
      </c>
      <c r="Z5407" s="11"/>
      <c r="AA5407" s="11"/>
      <c r="AB5407" s="11">
        <v>2.9829946268347629</v>
      </c>
      <c r="AC5407" s="11"/>
      <c r="AD5407" s="9">
        <v>0</v>
      </c>
      <c r="AE5407" s="9">
        <v>0</v>
      </c>
    </row>
    <row r="5408" spans="1:31" hidden="1" x14ac:dyDescent="0.35">
      <c r="A5408" s="2" t="s">
        <v>271</v>
      </c>
      <c r="B5408" s="2" t="s">
        <v>272</v>
      </c>
      <c r="C5408" s="3"/>
      <c r="D5408" s="4">
        <v>1986</v>
      </c>
      <c r="E5408" s="5">
        <v>332256313352</v>
      </c>
      <c r="F5408" s="5">
        <v>177191429000</v>
      </c>
      <c r="G5408" s="5">
        <v>118443870947</v>
      </c>
      <c r="H5408" s="5">
        <v>72645280067</v>
      </c>
      <c r="I5408" s="6">
        <v>0.25479392466280609</v>
      </c>
      <c r="J5408" s="4">
        <v>22600803</v>
      </c>
      <c r="K5408" s="5"/>
      <c r="L5408" s="3">
        <v>49.088505851337459</v>
      </c>
      <c r="M5408" s="6">
        <v>-6.4039999999999999</v>
      </c>
      <c r="N5408" s="6">
        <v>-10.577</v>
      </c>
      <c r="O5408" s="5">
        <v>7.7640000000000002</v>
      </c>
      <c r="P5408" s="5">
        <v>0.23859649362400001</v>
      </c>
      <c r="Q5408" s="4">
        <v>0</v>
      </c>
      <c r="R5408" s="4">
        <v>1</v>
      </c>
      <c r="S5408" s="4">
        <v>0</v>
      </c>
      <c r="T5408" s="4">
        <v>0</v>
      </c>
      <c r="U5408" s="4">
        <v>0</v>
      </c>
      <c r="V5408" s="5"/>
      <c r="W5408" s="5"/>
      <c r="X5408" s="6">
        <v>9.271105769486276</v>
      </c>
      <c r="Y5408" s="6">
        <v>8.6360285809995929</v>
      </c>
      <c r="Z5408" s="6"/>
      <c r="AA5408" s="6">
        <v>5.7045609257998704</v>
      </c>
      <c r="AB5408" s="6">
        <v>2.9915744638390191</v>
      </c>
      <c r="AC5408" s="6"/>
      <c r="AD5408" s="4">
        <v>0</v>
      </c>
      <c r="AE5408" s="4">
        <v>0</v>
      </c>
    </row>
    <row r="5409" spans="1:31" hidden="1" x14ac:dyDescent="0.35">
      <c r="A5409" s="7" t="s">
        <v>271</v>
      </c>
      <c r="B5409" s="7" t="s">
        <v>272</v>
      </c>
      <c r="C5409" s="8"/>
      <c r="D5409" s="9">
        <v>1987</v>
      </c>
      <c r="E5409" s="10">
        <v>331176466792</v>
      </c>
      <c r="F5409" s="10">
        <v>181940170100</v>
      </c>
      <c r="G5409" s="10">
        <v>119489551350</v>
      </c>
      <c r="H5409" s="10">
        <v>69650379844</v>
      </c>
      <c r="I5409" s="11">
        <v>-4.1226356622726712</v>
      </c>
      <c r="J5409" s="9">
        <v>23054392</v>
      </c>
      <c r="K5409" s="10"/>
      <c r="L5409" s="8">
        <v>50.413276982927073</v>
      </c>
      <c r="M5409" s="11">
        <v>4.0430000000000001</v>
      </c>
      <c r="N5409" s="11">
        <v>-3.891</v>
      </c>
      <c r="O5409" s="10">
        <v>8.0009999999999994</v>
      </c>
      <c r="P5409" s="10">
        <v>0.24462195003600001</v>
      </c>
      <c r="Q5409" s="9">
        <v>0</v>
      </c>
      <c r="R5409" s="9">
        <v>1</v>
      </c>
      <c r="S5409" s="9">
        <v>0</v>
      </c>
      <c r="T5409" s="9">
        <v>0</v>
      </c>
      <c r="U5409" s="9">
        <v>0</v>
      </c>
      <c r="V5409" s="10"/>
      <c r="W5409" s="10"/>
      <c r="X5409" s="11">
        <v>-0.3250040756504709</v>
      </c>
      <c r="Y5409" s="11">
        <v>0.88284889259310839</v>
      </c>
      <c r="Z5409" s="11"/>
      <c r="AA5409" s="11">
        <v>3.0525502318392479</v>
      </c>
      <c r="AB5409" s="11">
        <v>2.5253750884937189</v>
      </c>
      <c r="AC5409" s="11"/>
      <c r="AD5409" s="9">
        <v>0</v>
      </c>
      <c r="AE5409" s="9">
        <v>0</v>
      </c>
    </row>
    <row r="5410" spans="1:31" hidden="1" x14ac:dyDescent="0.35">
      <c r="A5410" s="2" t="s">
        <v>271</v>
      </c>
      <c r="B5410" s="2" t="s">
        <v>272</v>
      </c>
      <c r="C5410" s="3"/>
      <c r="D5410" s="4">
        <v>1988</v>
      </c>
      <c r="E5410" s="5">
        <v>370504453730</v>
      </c>
      <c r="F5410" s="5">
        <v>211017346900</v>
      </c>
      <c r="G5410" s="5">
        <v>125996005859</v>
      </c>
      <c r="H5410" s="5">
        <v>74079163838</v>
      </c>
      <c r="I5410" s="6">
        <v>6.3585927369231854</v>
      </c>
      <c r="J5410" s="4">
        <v>23500524</v>
      </c>
      <c r="K5410" s="5"/>
      <c r="L5410" s="3">
        <v>51.607595269619949</v>
      </c>
      <c r="M5410" s="6">
        <v>19.896000000000001</v>
      </c>
      <c r="N5410" s="6">
        <v>3.2829999999999999</v>
      </c>
      <c r="O5410" s="5">
        <v>8.984</v>
      </c>
      <c r="P5410" s="5">
        <v>0.25795835430800002</v>
      </c>
      <c r="Q5410" s="4">
        <v>0</v>
      </c>
      <c r="R5410" s="4">
        <v>1</v>
      </c>
      <c r="S5410" s="4">
        <v>0</v>
      </c>
      <c r="T5410" s="4">
        <v>0</v>
      </c>
      <c r="U5410" s="4">
        <v>0</v>
      </c>
      <c r="V5410" s="5"/>
      <c r="W5410" s="5"/>
      <c r="X5410" s="6">
        <v>11.87523597885972</v>
      </c>
      <c r="Y5410" s="6">
        <v>5.4452079160811078</v>
      </c>
      <c r="Z5410" s="6"/>
      <c r="AA5410" s="6">
        <v>12.285964254468199</v>
      </c>
      <c r="AB5410" s="6">
        <v>5.4518428415918274</v>
      </c>
      <c r="AC5410" s="6"/>
      <c r="AD5410" s="4">
        <v>0</v>
      </c>
      <c r="AE5410" s="4">
        <v>0</v>
      </c>
    </row>
    <row r="5411" spans="1:31" hidden="1" x14ac:dyDescent="0.35">
      <c r="A5411" s="7" t="s">
        <v>271</v>
      </c>
      <c r="B5411" s="7" t="s">
        <v>272</v>
      </c>
      <c r="C5411" s="8"/>
      <c r="D5411" s="9">
        <v>1989</v>
      </c>
      <c r="E5411" s="10">
        <v>381049761056</v>
      </c>
      <c r="F5411" s="10">
        <v>223360363800</v>
      </c>
      <c r="G5411" s="10">
        <v>117421198751</v>
      </c>
      <c r="H5411" s="10">
        <v>88152185497</v>
      </c>
      <c r="I5411" s="11">
        <v>18.997273902518099</v>
      </c>
      <c r="J5411" s="9">
        <v>23939414</v>
      </c>
      <c r="K5411" s="10"/>
      <c r="L5411" s="8">
        <v>53.289987131100588</v>
      </c>
      <c r="M5411" s="11">
        <v>-6.7460000000000004</v>
      </c>
      <c r="N5411" s="11">
        <v>12.711</v>
      </c>
      <c r="O5411" s="10">
        <v>9.0239999999999991</v>
      </c>
      <c r="P5411" s="10">
        <v>0.28289818351200002</v>
      </c>
      <c r="Q5411" s="9">
        <v>0</v>
      </c>
      <c r="R5411" s="9">
        <v>1</v>
      </c>
      <c r="S5411" s="9">
        <v>0</v>
      </c>
      <c r="T5411" s="9">
        <v>0</v>
      </c>
      <c r="U5411" s="9">
        <v>0</v>
      </c>
      <c r="V5411" s="10"/>
      <c r="W5411" s="10"/>
      <c r="X5411" s="11">
        <v>2.8462025813284142</v>
      </c>
      <c r="Y5411" s="11">
        <v>-6.8056182015768991</v>
      </c>
      <c r="Z5411" s="11"/>
      <c r="AA5411" s="11">
        <v>0.44523597506677592</v>
      </c>
      <c r="AB5411" s="11">
        <v>9.6681610761952967</v>
      </c>
      <c r="AC5411" s="11"/>
      <c r="AD5411" s="9">
        <v>0</v>
      </c>
      <c r="AE5411" s="9">
        <v>0</v>
      </c>
    </row>
    <row r="5412" spans="1:31" hidden="1" x14ac:dyDescent="0.35">
      <c r="A5412" s="2" t="s">
        <v>271</v>
      </c>
      <c r="B5412" s="2" t="s">
        <v>272</v>
      </c>
      <c r="C5412" s="3"/>
      <c r="D5412" s="4">
        <v>1990</v>
      </c>
      <c r="E5412" s="5">
        <v>394050463392</v>
      </c>
      <c r="F5412" s="5">
        <v>248753508800</v>
      </c>
      <c r="G5412" s="5">
        <v>106734062195</v>
      </c>
      <c r="H5412" s="5">
        <v>89686188235</v>
      </c>
      <c r="I5412" s="6">
        <v>1.7401755037056861</v>
      </c>
      <c r="J5412" s="4">
        <v>24375551</v>
      </c>
      <c r="K5412" s="5">
        <v>46459000000</v>
      </c>
      <c r="L5412" s="3">
        <v>56.904430608907539</v>
      </c>
      <c r="M5412" s="6">
        <v>18.704000000000001</v>
      </c>
      <c r="N5412" s="6">
        <v>16.126000000000001</v>
      </c>
      <c r="O5412" s="5">
        <v>9.6280000000000001</v>
      </c>
      <c r="P5412" s="5">
        <v>0.28932564390799997</v>
      </c>
      <c r="Q5412" s="4">
        <v>0</v>
      </c>
      <c r="R5412" s="4">
        <v>1</v>
      </c>
      <c r="S5412" s="4">
        <v>0</v>
      </c>
      <c r="T5412" s="4">
        <v>0</v>
      </c>
      <c r="U5412" s="4">
        <v>0</v>
      </c>
      <c r="V5412" s="5"/>
      <c r="W5412" s="5">
        <v>81643906287.900772</v>
      </c>
      <c r="X5412" s="6">
        <v>3.4118122263011701</v>
      </c>
      <c r="Y5412" s="6">
        <v>-9.1015393043830475</v>
      </c>
      <c r="Z5412" s="6"/>
      <c r="AA5412" s="6">
        <v>6.6932624113475292</v>
      </c>
      <c r="AB5412" s="6">
        <v>2.2720048309279122</v>
      </c>
      <c r="AC5412" s="6"/>
      <c r="AD5412" s="4">
        <v>0</v>
      </c>
      <c r="AE5412" s="4">
        <v>0</v>
      </c>
    </row>
    <row r="5413" spans="1:31" hidden="1" x14ac:dyDescent="0.35">
      <c r="A5413" s="7" t="s">
        <v>271</v>
      </c>
      <c r="B5413" s="7" t="s">
        <v>272</v>
      </c>
      <c r="C5413" s="8"/>
      <c r="D5413" s="9">
        <v>1991</v>
      </c>
      <c r="E5413" s="10">
        <v>422485492200</v>
      </c>
      <c r="F5413" s="10">
        <v>281095960600</v>
      </c>
      <c r="G5413" s="10">
        <v>105095394700</v>
      </c>
      <c r="H5413" s="10">
        <v>92075609700</v>
      </c>
      <c r="I5413" s="11">
        <v>2.664202272415821</v>
      </c>
      <c r="J5413" s="9">
        <v>24799014</v>
      </c>
      <c r="K5413" s="10">
        <v>51765000000</v>
      </c>
      <c r="L5413" s="8">
        <v>61.448912903188067</v>
      </c>
      <c r="M5413" s="11">
        <v>-4.55</v>
      </c>
      <c r="N5413" s="11">
        <v>2.6459999999999999</v>
      </c>
      <c r="O5413" s="10">
        <v>9.2050000000000001</v>
      </c>
      <c r="P5413" s="10">
        <v>0.29305634546799991</v>
      </c>
      <c r="Q5413" s="9">
        <v>0</v>
      </c>
      <c r="R5413" s="9">
        <v>1</v>
      </c>
      <c r="S5413" s="9">
        <v>0</v>
      </c>
      <c r="T5413" s="9">
        <v>0</v>
      </c>
      <c r="U5413" s="9">
        <v>0</v>
      </c>
      <c r="V5413" s="10"/>
      <c r="W5413" s="10">
        <v>84240709158.769104</v>
      </c>
      <c r="X5413" s="11">
        <v>7.2160881535908601</v>
      </c>
      <c r="Y5413" s="11">
        <v>-1.53528073540966</v>
      </c>
      <c r="Z5413" s="11">
        <v>3.180645058445918</v>
      </c>
      <c r="AA5413" s="11">
        <v>-4.3934358122143751</v>
      </c>
      <c r="AB5413" s="11">
        <v>1.2894472503744709</v>
      </c>
      <c r="AC5413" s="11"/>
      <c r="AD5413" s="9">
        <v>0</v>
      </c>
      <c r="AE5413" s="9">
        <v>0</v>
      </c>
    </row>
    <row r="5414" spans="1:31" hidden="1" x14ac:dyDescent="0.35">
      <c r="A5414" s="2" t="s">
        <v>271</v>
      </c>
      <c r="B5414" s="2" t="s">
        <v>272</v>
      </c>
      <c r="C5414" s="3"/>
      <c r="D5414" s="4">
        <v>1992</v>
      </c>
      <c r="E5414" s="5">
        <v>413622850300</v>
      </c>
      <c r="F5414" s="5">
        <v>287825110800</v>
      </c>
      <c r="G5414" s="5">
        <v>100480708500</v>
      </c>
      <c r="H5414" s="5">
        <v>93353548100</v>
      </c>
      <c r="I5414" s="6">
        <v>1.3879228214331361</v>
      </c>
      <c r="J5414" s="4">
        <v>25212468</v>
      </c>
      <c r="K5414" s="5">
        <v>59440000000</v>
      </c>
      <c r="L5414" s="3">
        <v>64.976232054478373</v>
      </c>
      <c r="M5414" s="6">
        <v>3.0569999999999999</v>
      </c>
      <c r="N5414" s="6">
        <v>8.3350000000000009</v>
      </c>
      <c r="O5414" s="5">
        <v>9.7189999999999994</v>
      </c>
      <c r="P5414" s="5">
        <v>0.33081399833599989</v>
      </c>
      <c r="Q5414" s="4">
        <v>0</v>
      </c>
      <c r="R5414" s="4">
        <v>1</v>
      </c>
      <c r="S5414" s="4">
        <v>0</v>
      </c>
      <c r="T5414" s="4">
        <v>0</v>
      </c>
      <c r="U5414" s="4">
        <v>0</v>
      </c>
      <c r="V5414" s="5"/>
      <c r="W5414" s="5">
        <v>91479604342.343842</v>
      </c>
      <c r="X5414" s="6">
        <v>-2.0977387540220009</v>
      </c>
      <c r="Y5414" s="6">
        <v>-4.3909499680484094</v>
      </c>
      <c r="Z5414" s="6">
        <v>8.5931080778671234</v>
      </c>
      <c r="AA5414" s="6">
        <v>5.5839217816404059</v>
      </c>
      <c r="AB5414" s="6">
        <v>12.88409326462542</v>
      </c>
      <c r="AC5414" s="6"/>
      <c r="AD5414" s="4">
        <v>0</v>
      </c>
      <c r="AE5414" s="4">
        <v>0</v>
      </c>
    </row>
    <row r="5415" spans="1:31" hidden="1" x14ac:dyDescent="0.35">
      <c r="A5415" s="7" t="s">
        <v>271</v>
      </c>
      <c r="B5415" s="7" t="s">
        <v>272</v>
      </c>
      <c r="C5415" s="8"/>
      <c r="D5415" s="9">
        <v>1993</v>
      </c>
      <c r="E5415" s="10">
        <v>410559593800</v>
      </c>
      <c r="F5415" s="10">
        <v>294364249600</v>
      </c>
      <c r="G5415" s="10">
        <v>102651206000</v>
      </c>
      <c r="H5415" s="10">
        <v>89734527900</v>
      </c>
      <c r="I5415" s="11">
        <v>-3.8766820047625008</v>
      </c>
      <c r="J5415" s="9">
        <v>25614586</v>
      </c>
      <c r="K5415" s="10">
        <v>59602000000</v>
      </c>
      <c r="L5415" s="8">
        <v>68.34402420897618</v>
      </c>
      <c r="M5415" s="11">
        <v>0.93400000000000005</v>
      </c>
      <c r="N5415" s="11">
        <v>-1.292</v>
      </c>
      <c r="O5415" s="10">
        <v>9.91</v>
      </c>
      <c r="P5415" s="10">
        <v>0.33803621419199997</v>
      </c>
      <c r="Q5415" s="9">
        <v>0</v>
      </c>
      <c r="R5415" s="9">
        <v>1</v>
      </c>
      <c r="S5415" s="9">
        <v>0</v>
      </c>
      <c r="T5415" s="9">
        <v>0</v>
      </c>
      <c r="U5415" s="9">
        <v>0</v>
      </c>
      <c r="V5415" s="10"/>
      <c r="W5415" s="10">
        <v>87208795048.056274</v>
      </c>
      <c r="X5415" s="11">
        <v>-0.74059170033237398</v>
      </c>
      <c r="Y5415" s="11">
        <v>2.160113650074432</v>
      </c>
      <c r="Z5415" s="11">
        <v>-4.6685917861045079</v>
      </c>
      <c r="AA5415" s="11">
        <v>1.9652227595431699</v>
      </c>
      <c r="AB5415" s="11">
        <v>2.1831651297490282</v>
      </c>
      <c r="AC5415" s="11"/>
      <c r="AD5415" s="9">
        <v>0</v>
      </c>
      <c r="AE5415" s="9">
        <v>0</v>
      </c>
    </row>
    <row r="5416" spans="1:31" hidden="1" x14ac:dyDescent="0.35">
      <c r="A5416" s="2" t="s">
        <v>271</v>
      </c>
      <c r="B5416" s="2" t="s">
        <v>272</v>
      </c>
      <c r="C5416" s="3"/>
      <c r="D5416" s="4">
        <v>1994</v>
      </c>
      <c r="E5416" s="5">
        <v>454029645300</v>
      </c>
      <c r="F5416" s="5">
        <v>327664876700</v>
      </c>
      <c r="G5416" s="5">
        <v>104918736300</v>
      </c>
      <c r="H5416" s="5">
        <v>90459489000</v>
      </c>
      <c r="I5416" s="6">
        <v>0.8078953742397772</v>
      </c>
      <c r="J5416" s="4">
        <v>26000822</v>
      </c>
      <c r="K5416" s="5">
        <v>61781000000</v>
      </c>
      <c r="L5416" s="3">
        <v>71.858049443866676</v>
      </c>
      <c r="M5416" s="6">
        <v>2.1999999999999999E-2</v>
      </c>
      <c r="N5416" s="6">
        <v>1.5329999999999999</v>
      </c>
      <c r="O5416" s="5">
        <v>11.47</v>
      </c>
      <c r="P5416" s="5">
        <v>0.37011799917999999</v>
      </c>
      <c r="Q5416" s="4">
        <v>0</v>
      </c>
      <c r="R5416" s="4">
        <v>1</v>
      </c>
      <c r="S5416" s="4">
        <v>0</v>
      </c>
      <c r="T5416" s="4">
        <v>0</v>
      </c>
      <c r="U5416" s="4">
        <v>0</v>
      </c>
      <c r="V5416" s="5"/>
      <c r="W5416" s="5">
        <v>85976450068.076843</v>
      </c>
      <c r="X5416" s="6">
        <v>10.588000416128629</v>
      </c>
      <c r="Y5416" s="6">
        <v>2.2089660592979299</v>
      </c>
      <c r="Z5416" s="6">
        <v>-1.4130971300547721</v>
      </c>
      <c r="AA5416" s="6">
        <v>15.74167507568114</v>
      </c>
      <c r="AB5416" s="6">
        <v>9.4906355121401287</v>
      </c>
      <c r="AC5416" s="6"/>
      <c r="AD5416" s="4">
        <v>0</v>
      </c>
      <c r="AE5416" s="4">
        <v>0</v>
      </c>
    </row>
    <row r="5417" spans="1:31" hidden="1" x14ac:dyDescent="0.35">
      <c r="A5417" s="7" t="s">
        <v>271</v>
      </c>
      <c r="B5417" s="7" t="s">
        <v>272</v>
      </c>
      <c r="C5417" s="8"/>
      <c r="D5417" s="9">
        <v>1995</v>
      </c>
      <c r="E5417" s="10">
        <v>429487309500</v>
      </c>
      <c r="F5417" s="10">
        <v>333318637900</v>
      </c>
      <c r="G5417" s="10">
        <v>105920104900</v>
      </c>
      <c r="H5417" s="10">
        <v>97597803700</v>
      </c>
      <c r="I5417" s="11">
        <v>7.8911729205103143</v>
      </c>
      <c r="J5417" s="9">
        <v>26399429</v>
      </c>
      <c r="K5417" s="10">
        <v>61168000000</v>
      </c>
      <c r="L5417" s="8">
        <v>76.258335772046166</v>
      </c>
      <c r="M5417" s="11">
        <v>-4.5860000000000003</v>
      </c>
      <c r="N5417" s="11">
        <v>8.3659999999999997</v>
      </c>
      <c r="O5417" s="10">
        <v>12.092000000000001</v>
      </c>
      <c r="P5417" s="10">
        <v>0.364522009604</v>
      </c>
      <c r="Q5417" s="9">
        <v>0</v>
      </c>
      <c r="R5417" s="9">
        <v>1</v>
      </c>
      <c r="S5417" s="9">
        <v>0</v>
      </c>
      <c r="T5417" s="9">
        <v>0</v>
      </c>
      <c r="U5417" s="9">
        <v>0</v>
      </c>
      <c r="V5417" s="10"/>
      <c r="W5417" s="10">
        <v>80211559012.834106</v>
      </c>
      <c r="X5417" s="11">
        <v>-5.4054478719740109</v>
      </c>
      <c r="Y5417" s="11">
        <v>0.95442304712547321</v>
      </c>
      <c r="Z5417" s="11">
        <v>-6.7051978194936526</v>
      </c>
      <c r="AA5417" s="11">
        <v>5.4228421970357443</v>
      </c>
      <c r="AB5417" s="11">
        <v>-1.5119474298461471</v>
      </c>
      <c r="AC5417" s="11"/>
      <c r="AD5417" s="9">
        <v>0</v>
      </c>
      <c r="AE5417" s="9">
        <v>0</v>
      </c>
    </row>
    <row r="5418" spans="1:31" hidden="1" x14ac:dyDescent="0.35">
      <c r="A5418" s="2" t="s">
        <v>271</v>
      </c>
      <c r="B5418" s="2" t="s">
        <v>272</v>
      </c>
      <c r="C5418" s="3"/>
      <c r="D5418" s="4">
        <v>1996</v>
      </c>
      <c r="E5418" s="5">
        <v>482627242900</v>
      </c>
      <c r="F5418" s="5">
        <v>376190905400</v>
      </c>
      <c r="G5418" s="5">
        <v>100035506600</v>
      </c>
      <c r="H5418" s="5">
        <v>101820738200</v>
      </c>
      <c r="I5418" s="6">
        <v>4.3268745196158704</v>
      </c>
      <c r="J5418" s="4">
        <v>26808107</v>
      </c>
      <c r="K5418" s="5"/>
      <c r="L5418" s="3">
        <v>78.536026781799094</v>
      </c>
      <c r="M5418" s="6">
        <v>7.4130000000000003</v>
      </c>
      <c r="N5418" s="6">
        <v>-6.3019999999999996</v>
      </c>
      <c r="O5418" s="5">
        <v>12.538</v>
      </c>
      <c r="P5418" s="5">
        <v>0.37182144932</v>
      </c>
      <c r="Q5418" s="4">
        <v>0</v>
      </c>
      <c r="R5418" s="4">
        <v>1</v>
      </c>
      <c r="S5418" s="4">
        <v>0</v>
      </c>
      <c r="T5418" s="4">
        <v>0</v>
      </c>
      <c r="U5418" s="4">
        <v>0</v>
      </c>
      <c r="V5418" s="5"/>
      <c r="W5418" s="5"/>
      <c r="X5418" s="6">
        <v>12.3728762700496</v>
      </c>
      <c r="Y5418" s="6">
        <v>-5.5556953097390673</v>
      </c>
      <c r="Z5418" s="6"/>
      <c r="AA5418" s="6">
        <v>3.6883890175322498</v>
      </c>
      <c r="AB5418" s="6">
        <v>2.00246885611373</v>
      </c>
      <c r="AC5418" s="6"/>
      <c r="AD5418" s="4">
        <v>0</v>
      </c>
      <c r="AE5418" s="4">
        <v>0</v>
      </c>
    </row>
    <row r="5419" spans="1:31" hidden="1" x14ac:dyDescent="0.35">
      <c r="A5419" s="7" t="s">
        <v>271</v>
      </c>
      <c r="B5419" s="7" t="s">
        <v>272</v>
      </c>
      <c r="C5419" s="8"/>
      <c r="D5419" s="9">
        <v>1997</v>
      </c>
      <c r="E5419" s="10">
        <v>475094868200</v>
      </c>
      <c r="F5419" s="10">
        <v>372961514800</v>
      </c>
      <c r="G5419" s="10">
        <v>100368382300</v>
      </c>
      <c r="H5419" s="10">
        <v>109324809500</v>
      </c>
      <c r="I5419" s="11">
        <v>7.3698849887144036</v>
      </c>
      <c r="J5419" s="9">
        <v>27213337</v>
      </c>
      <c r="K5419" s="10">
        <v>72375000000</v>
      </c>
      <c r="L5419" s="8">
        <v>79.351386987624807</v>
      </c>
      <c r="M5419" s="11">
        <v>2.6829999999999998</v>
      </c>
      <c r="N5419" s="11">
        <v>1.494</v>
      </c>
      <c r="O5419" s="10">
        <v>13.593</v>
      </c>
      <c r="P5419" s="10">
        <v>0.38619857998400009</v>
      </c>
      <c r="Q5419" s="9">
        <v>0</v>
      </c>
      <c r="R5419" s="9">
        <v>1</v>
      </c>
      <c r="S5419" s="9">
        <v>0</v>
      </c>
      <c r="T5419" s="9">
        <v>0</v>
      </c>
      <c r="U5419" s="9">
        <v>0</v>
      </c>
      <c r="V5419" s="10"/>
      <c r="W5419" s="10">
        <v>91208235605.619843</v>
      </c>
      <c r="X5419" s="11">
        <v>-1.5607023455078151</v>
      </c>
      <c r="Y5419" s="11">
        <v>0.33275754910806837</v>
      </c>
      <c r="Z5419" s="11"/>
      <c r="AA5419" s="11">
        <v>8.4144201627053725</v>
      </c>
      <c r="AB5419" s="11">
        <v>3.8666759785626921</v>
      </c>
      <c r="AC5419" s="11"/>
      <c r="AD5419" s="9">
        <v>0</v>
      </c>
      <c r="AE5419" s="9">
        <v>0</v>
      </c>
    </row>
    <row r="5420" spans="1:31" hidden="1" x14ac:dyDescent="0.35">
      <c r="A5420" s="2" t="s">
        <v>271</v>
      </c>
      <c r="B5420" s="2" t="s">
        <v>272</v>
      </c>
      <c r="C5420" s="3"/>
      <c r="D5420" s="4">
        <v>1998</v>
      </c>
      <c r="E5420" s="5">
        <v>509484860500</v>
      </c>
      <c r="F5420" s="5">
        <v>446582377200</v>
      </c>
      <c r="G5420" s="5">
        <v>98116196900</v>
      </c>
      <c r="H5420" s="5">
        <v>128981765400</v>
      </c>
      <c r="I5420" s="6">
        <v>17.980324859381529</v>
      </c>
      <c r="J5420" s="4">
        <v>27621648</v>
      </c>
      <c r="K5420" s="5">
        <v>76953000000</v>
      </c>
      <c r="L5420" s="3">
        <v>81.536020582581813</v>
      </c>
      <c r="M5420" s="6">
        <v>5.2619999999999996</v>
      </c>
      <c r="N5420" s="6">
        <v>16.454999999999998</v>
      </c>
      <c r="O5420" s="5">
        <v>12.968</v>
      </c>
      <c r="P5420" s="5">
        <v>0.3986428571359999</v>
      </c>
      <c r="Q5420" s="4">
        <v>0</v>
      </c>
      <c r="R5420" s="4">
        <v>1</v>
      </c>
      <c r="S5420" s="4">
        <v>0</v>
      </c>
      <c r="T5420" s="4">
        <v>0</v>
      </c>
      <c r="U5420" s="4">
        <v>0</v>
      </c>
      <c r="V5420" s="5"/>
      <c r="W5420" s="5">
        <v>94379146112.557693</v>
      </c>
      <c r="X5420" s="6">
        <v>7.2385526769198636</v>
      </c>
      <c r="Y5420" s="6">
        <v>-2.2439191988451528</v>
      </c>
      <c r="Z5420" s="6">
        <v>3.4765616129761789</v>
      </c>
      <c r="AA5420" s="6">
        <v>-4.5979548296917532</v>
      </c>
      <c r="AB5420" s="6">
        <v>3.222248293226599</v>
      </c>
      <c r="AC5420" s="6"/>
      <c r="AD5420" s="4">
        <v>0</v>
      </c>
      <c r="AE5420" s="4">
        <v>0</v>
      </c>
    </row>
    <row r="5421" spans="1:31" hidden="1" x14ac:dyDescent="0.35">
      <c r="A5421" s="7" t="s">
        <v>271</v>
      </c>
      <c r="B5421" s="7" t="s">
        <v>272</v>
      </c>
      <c r="C5421" s="8"/>
      <c r="D5421" s="9">
        <v>1999</v>
      </c>
      <c r="E5421" s="10">
        <v>518131131800</v>
      </c>
      <c r="F5421" s="10">
        <v>453615452100</v>
      </c>
      <c r="G5421" s="10">
        <v>104792665300</v>
      </c>
      <c r="H5421" s="10">
        <v>126378106800</v>
      </c>
      <c r="I5421" s="11">
        <v>-2.018625339733489</v>
      </c>
      <c r="J5421" s="9">
        <v>28027179</v>
      </c>
      <c r="K5421" s="10">
        <v>81118000000</v>
      </c>
      <c r="L5421" s="8">
        <v>82.094365071353835</v>
      </c>
      <c r="M5421" s="11">
        <v>11.151999999999999</v>
      </c>
      <c r="N5421" s="11">
        <v>6.8719999999999999</v>
      </c>
      <c r="O5421" s="10">
        <v>12.895</v>
      </c>
      <c r="P5421" s="10">
        <v>0.420759009716</v>
      </c>
      <c r="Q5421" s="9">
        <v>0</v>
      </c>
      <c r="R5421" s="9">
        <v>1</v>
      </c>
      <c r="S5421" s="9">
        <v>0</v>
      </c>
      <c r="T5421" s="9">
        <v>0</v>
      </c>
      <c r="U5421" s="9">
        <v>0</v>
      </c>
      <c r="V5421" s="10"/>
      <c r="W5421" s="10">
        <v>98810679550.898285</v>
      </c>
      <c r="X5421" s="11">
        <v>1.6970614772565951</v>
      </c>
      <c r="Y5421" s="11">
        <v>6.8046546961096084</v>
      </c>
      <c r="Z5421" s="11">
        <v>4.6954582880581404</v>
      </c>
      <c r="AA5421" s="11">
        <v>-0.5629241209130198</v>
      </c>
      <c r="AB5421" s="11">
        <v>5.547861245750358</v>
      </c>
      <c r="AC5421" s="11"/>
      <c r="AD5421" s="9">
        <v>0</v>
      </c>
      <c r="AE5421" s="9">
        <v>0</v>
      </c>
    </row>
    <row r="5422" spans="1:31" hidden="1" x14ac:dyDescent="0.35">
      <c r="A5422" s="2" t="s">
        <v>271</v>
      </c>
      <c r="B5422" s="2" t="s">
        <v>272</v>
      </c>
      <c r="C5422" s="3"/>
      <c r="D5422" s="4">
        <v>2000</v>
      </c>
      <c r="E5422" s="5">
        <v>531510215000</v>
      </c>
      <c r="F5422" s="5">
        <v>457103481100</v>
      </c>
      <c r="G5422" s="5">
        <v>107151365200</v>
      </c>
      <c r="H5422" s="5">
        <v>128668514600</v>
      </c>
      <c r="I5422" s="6">
        <v>1.8123453958878171</v>
      </c>
      <c r="J5422" s="4">
        <v>28423435</v>
      </c>
      <c r="K5422" s="5"/>
      <c r="L5422" s="3">
        <v>83.649753290075878</v>
      </c>
      <c r="M5422" s="6">
        <v>5.8810000000000002</v>
      </c>
      <c r="N5422" s="6">
        <v>6.9950000000000001</v>
      </c>
      <c r="O5422" s="5">
        <v>12.863</v>
      </c>
      <c r="P5422" s="5">
        <v>0.41735882279199998</v>
      </c>
      <c r="Q5422" s="4">
        <v>0</v>
      </c>
      <c r="R5422" s="4">
        <v>1</v>
      </c>
      <c r="S5422" s="4">
        <v>0</v>
      </c>
      <c r="T5422" s="4">
        <v>0</v>
      </c>
      <c r="U5422" s="4">
        <v>0</v>
      </c>
      <c r="V5422" s="5"/>
      <c r="W5422" s="5"/>
      <c r="X5422" s="6">
        <v>2.582180914997473</v>
      </c>
      <c r="Y5422" s="6">
        <v>2.250825373367042</v>
      </c>
      <c r="Z5422" s="6"/>
      <c r="AA5422" s="6">
        <v>-0.24815820085304399</v>
      </c>
      <c r="AB5422" s="6">
        <v>-0.80810793007024173</v>
      </c>
      <c r="AC5422" s="6"/>
      <c r="AD5422" s="4">
        <v>0</v>
      </c>
      <c r="AE5422" s="4">
        <v>0</v>
      </c>
    </row>
    <row r="5423" spans="1:31" hidden="1" x14ac:dyDescent="0.35">
      <c r="A5423" s="7" t="s">
        <v>271</v>
      </c>
      <c r="B5423" s="7" t="s">
        <v>272</v>
      </c>
      <c r="C5423" s="8"/>
      <c r="D5423" s="9">
        <v>2001</v>
      </c>
      <c r="E5423" s="10">
        <v>572552504700</v>
      </c>
      <c r="F5423" s="10">
        <v>495426125000</v>
      </c>
      <c r="G5423" s="10">
        <v>112367597600</v>
      </c>
      <c r="H5423" s="10">
        <v>140743887800</v>
      </c>
      <c r="I5423" s="11">
        <v>9.3848702905598032</v>
      </c>
      <c r="J5423" s="9">
        <v>28814643</v>
      </c>
      <c r="K5423" s="10"/>
      <c r="L5423" s="8">
        <v>84.168216029649898</v>
      </c>
      <c r="M5423" s="11">
        <v>15.465</v>
      </c>
      <c r="N5423" s="11">
        <v>11.074999999999999</v>
      </c>
      <c r="O5423" s="10">
        <v>15.045999999999999</v>
      </c>
      <c r="P5423" s="10">
        <v>0.44940851264800002</v>
      </c>
      <c r="Q5423" s="9">
        <v>0</v>
      </c>
      <c r="R5423" s="9">
        <v>1</v>
      </c>
      <c r="S5423" s="9">
        <v>0</v>
      </c>
      <c r="T5423" s="9">
        <v>0</v>
      </c>
      <c r="U5423" s="9">
        <v>0</v>
      </c>
      <c r="V5423" s="10"/>
      <c r="W5423" s="10"/>
      <c r="X5423" s="11">
        <v>7.7218251957772823</v>
      </c>
      <c r="Y5423" s="11">
        <v>4.8680970048900507</v>
      </c>
      <c r="Z5423" s="11"/>
      <c r="AA5423" s="11">
        <v>16.97115758376739</v>
      </c>
      <c r="AB5423" s="11">
        <v>7.6791691239681104</v>
      </c>
      <c r="AC5423" s="11"/>
      <c r="AD5423" s="9">
        <v>0</v>
      </c>
      <c r="AE5423" s="9">
        <v>0</v>
      </c>
    </row>
    <row r="5424" spans="1:31" hidden="1" x14ac:dyDescent="0.35">
      <c r="A5424" s="2" t="s">
        <v>271</v>
      </c>
      <c r="B5424" s="2" t="s">
        <v>272</v>
      </c>
      <c r="C5424" s="3"/>
      <c r="D5424" s="4">
        <v>2002</v>
      </c>
      <c r="E5424" s="5">
        <v>593909843200</v>
      </c>
      <c r="F5424" s="5">
        <v>518837735100</v>
      </c>
      <c r="G5424" s="5">
        <v>113484592500</v>
      </c>
      <c r="H5424" s="5">
        <v>148030483300</v>
      </c>
      <c r="I5424" s="6">
        <v>5.1772020894821367</v>
      </c>
      <c r="J5424" s="4">
        <v>29198142</v>
      </c>
      <c r="K5424" s="5">
        <v>88781303140</v>
      </c>
      <c r="L5424" s="3">
        <v>86.521239232332093</v>
      </c>
      <c r="M5424" s="6">
        <v>39.405000000000001</v>
      </c>
      <c r="N5424" s="6">
        <v>18.210999999999999</v>
      </c>
      <c r="O5424" s="5">
        <v>15.228</v>
      </c>
      <c r="P5424" s="5">
        <v>0.46117464363636368</v>
      </c>
      <c r="Q5424" s="4">
        <v>0</v>
      </c>
      <c r="R5424" s="4">
        <v>1</v>
      </c>
      <c r="S5424" s="4">
        <v>0</v>
      </c>
      <c r="T5424" s="4">
        <v>0</v>
      </c>
      <c r="U5424" s="4">
        <v>0</v>
      </c>
      <c r="V5424" s="5"/>
      <c r="W5424" s="5">
        <v>102612149256.8999</v>
      </c>
      <c r="X5424" s="6">
        <v>3.730197374857454</v>
      </c>
      <c r="Y5424" s="6">
        <v>0.99405426818522635</v>
      </c>
      <c r="Z5424" s="6"/>
      <c r="AA5424" s="6">
        <v>1.209623820284464</v>
      </c>
      <c r="AB5424" s="6">
        <v>2.6181370973672449</v>
      </c>
      <c r="AC5424" s="6"/>
      <c r="AD5424" s="4">
        <v>0</v>
      </c>
      <c r="AE5424" s="4">
        <v>0</v>
      </c>
    </row>
    <row r="5425" spans="1:31" hidden="1" x14ac:dyDescent="0.35">
      <c r="A5425" s="7" t="s">
        <v>271</v>
      </c>
      <c r="B5425" s="7" t="s">
        <v>272</v>
      </c>
      <c r="C5425" s="8"/>
      <c r="D5425" s="9">
        <v>2003</v>
      </c>
      <c r="E5425" s="10">
        <v>630560626300</v>
      </c>
      <c r="F5425" s="10">
        <v>555595350000</v>
      </c>
      <c r="G5425" s="10">
        <v>115149251000</v>
      </c>
      <c r="H5425" s="10">
        <v>175617879900</v>
      </c>
      <c r="I5425" s="11">
        <v>18.636294353029381</v>
      </c>
      <c r="J5425" s="9">
        <v>29571415</v>
      </c>
      <c r="K5425" s="10">
        <v>93663657140</v>
      </c>
      <c r="L5425" s="8">
        <v>87.531576878681463</v>
      </c>
      <c r="M5425" s="11">
        <v>-2.4860000000000002</v>
      </c>
      <c r="N5425" s="11">
        <v>5.2569999999999997</v>
      </c>
      <c r="O5425" s="10">
        <v>16.52</v>
      </c>
      <c r="P5425" s="10">
        <v>0.45837071159852588</v>
      </c>
      <c r="Q5425" s="9">
        <v>0</v>
      </c>
      <c r="R5425" s="9">
        <v>1</v>
      </c>
      <c r="S5425" s="9">
        <v>0</v>
      </c>
      <c r="T5425" s="9">
        <v>0</v>
      </c>
      <c r="U5425" s="9">
        <v>0</v>
      </c>
      <c r="V5425" s="10"/>
      <c r="W5425" s="10">
        <v>107005563569.15359</v>
      </c>
      <c r="X5425" s="11">
        <v>6.1711021495324498</v>
      </c>
      <c r="Y5425" s="11">
        <v>1.4668585958045359</v>
      </c>
      <c r="Z5425" s="11">
        <v>4.2815732289695561</v>
      </c>
      <c r="AA5425" s="11">
        <v>8.4843708957184134</v>
      </c>
      <c r="AB5425" s="11">
        <v>-0.60799787597357557</v>
      </c>
      <c r="AC5425" s="11"/>
      <c r="AD5425" s="9">
        <v>0</v>
      </c>
      <c r="AE5425" s="9">
        <v>0</v>
      </c>
    </row>
    <row r="5426" spans="1:31" hidden="1" x14ac:dyDescent="0.35">
      <c r="A5426" s="2" t="s">
        <v>271</v>
      </c>
      <c r="B5426" s="2" t="s">
        <v>272</v>
      </c>
      <c r="C5426" s="3"/>
      <c r="D5426" s="4">
        <v>2004</v>
      </c>
      <c r="E5426" s="5">
        <v>659385949700</v>
      </c>
      <c r="F5426" s="5">
        <v>586301365800</v>
      </c>
      <c r="G5426" s="5">
        <v>120575722500</v>
      </c>
      <c r="H5426" s="5">
        <v>192099727700</v>
      </c>
      <c r="I5426" s="6">
        <v>9.3850625058137922</v>
      </c>
      <c r="J5426" s="4">
        <v>29953018</v>
      </c>
      <c r="K5426" s="5">
        <v>100353249100</v>
      </c>
      <c r="L5426" s="3">
        <v>88.838811991282725</v>
      </c>
      <c r="M5426" s="6">
        <v>9.1170000000000009</v>
      </c>
      <c r="N5426" s="6">
        <v>6.6740000000000004</v>
      </c>
      <c r="O5426" s="5">
        <v>17.5715</v>
      </c>
      <c r="P5426" s="5">
        <v>0.52269946432636372</v>
      </c>
      <c r="Q5426" s="4">
        <v>0</v>
      </c>
      <c r="R5426" s="4">
        <v>1</v>
      </c>
      <c r="S5426" s="4">
        <v>0</v>
      </c>
      <c r="T5426" s="4">
        <v>0</v>
      </c>
      <c r="U5426" s="4">
        <v>0</v>
      </c>
      <c r="V5426" s="5"/>
      <c r="W5426" s="5">
        <v>112961043546.87579</v>
      </c>
      <c r="X5426" s="6">
        <v>4.5713801651620827</v>
      </c>
      <c r="Y5426" s="6">
        <v>4.7125547520930029</v>
      </c>
      <c r="Z5426" s="6">
        <v>5.5655797503215174</v>
      </c>
      <c r="AA5426" s="6">
        <v>6.3650121065375354</v>
      </c>
      <c r="AB5426" s="6">
        <v>14.03421970472267</v>
      </c>
      <c r="AC5426" s="6"/>
      <c r="AD5426" s="4">
        <v>0</v>
      </c>
      <c r="AE5426" s="4">
        <v>0</v>
      </c>
    </row>
    <row r="5427" spans="1:31" hidden="1" x14ac:dyDescent="0.35">
      <c r="A5427" s="7" t="s">
        <v>271</v>
      </c>
      <c r="B5427" s="7" t="s">
        <v>272</v>
      </c>
      <c r="C5427" s="8"/>
      <c r="D5427" s="9">
        <v>2005</v>
      </c>
      <c r="E5427" s="10">
        <v>680435195900</v>
      </c>
      <c r="F5427" s="10">
        <v>610379364600</v>
      </c>
      <c r="G5427" s="10">
        <v>125358510500</v>
      </c>
      <c r="H5427" s="10">
        <v>190353324900</v>
      </c>
      <c r="I5427" s="11">
        <v>-0.90911258485870405</v>
      </c>
      <c r="J5427" s="9">
        <v>30358144</v>
      </c>
      <c r="K5427" s="10">
        <v>115911342300</v>
      </c>
      <c r="L5427" s="8">
        <v>89.711779168172313</v>
      </c>
      <c r="M5427" s="11">
        <v>2.927</v>
      </c>
      <c r="N5427" s="11">
        <v>11.192</v>
      </c>
      <c r="O5427" s="10">
        <v>19.723199999999999</v>
      </c>
      <c r="P5427" s="10">
        <v>0.57294597789636359</v>
      </c>
      <c r="Q5427" s="9">
        <v>0</v>
      </c>
      <c r="R5427" s="9">
        <v>1</v>
      </c>
      <c r="S5427" s="9">
        <v>0</v>
      </c>
      <c r="T5427" s="9">
        <v>0</v>
      </c>
      <c r="U5427" s="9">
        <v>0</v>
      </c>
      <c r="V5427" s="10"/>
      <c r="W5427" s="10">
        <v>129204150641.929</v>
      </c>
      <c r="X5427" s="11">
        <v>3.1922497301583008</v>
      </c>
      <c r="Y5427" s="11">
        <v>3.9666260345236579</v>
      </c>
      <c r="Z5427" s="11">
        <v>14.37938831391258</v>
      </c>
      <c r="AA5427" s="11">
        <v>12.24539737643342</v>
      </c>
      <c r="AB5427" s="11">
        <v>9.6128879019908275</v>
      </c>
      <c r="AC5427" s="11"/>
      <c r="AD5427" s="9">
        <v>0</v>
      </c>
      <c r="AE5427" s="9">
        <v>0</v>
      </c>
    </row>
    <row r="5428" spans="1:31" hidden="1" x14ac:dyDescent="0.35">
      <c r="A5428" s="2" t="s">
        <v>271</v>
      </c>
      <c r="B5428" s="2" t="s">
        <v>272</v>
      </c>
      <c r="C5428" s="3"/>
      <c r="D5428" s="4">
        <v>2006</v>
      </c>
      <c r="E5428" s="5">
        <v>733446677300</v>
      </c>
      <c r="F5428" s="5">
        <v>667442466200</v>
      </c>
      <c r="G5428" s="5">
        <v>129599164400</v>
      </c>
      <c r="H5428" s="5">
        <v>206158523600</v>
      </c>
      <c r="I5428" s="6">
        <v>8.3030851750570065</v>
      </c>
      <c r="J5428" s="4">
        <v>30771178</v>
      </c>
      <c r="K5428" s="5">
        <v>129507805800</v>
      </c>
      <c r="L5428" s="3">
        <v>92.658597303358079</v>
      </c>
      <c r="M5428" s="6">
        <v>6.4779999999999998</v>
      </c>
      <c r="N5428" s="6">
        <v>5.81</v>
      </c>
      <c r="O5428" s="5">
        <v>20.451000000000001</v>
      </c>
      <c r="P5428" s="5">
        <v>0.58504815130636367</v>
      </c>
      <c r="Q5428" s="4">
        <v>0</v>
      </c>
      <c r="R5428" s="4">
        <v>1</v>
      </c>
      <c r="S5428" s="4">
        <v>0</v>
      </c>
      <c r="T5428" s="4">
        <v>0</v>
      </c>
      <c r="U5428" s="4">
        <v>0</v>
      </c>
      <c r="V5428" s="5"/>
      <c r="W5428" s="5">
        <v>139768795955.3284</v>
      </c>
      <c r="X5428" s="6">
        <v>7.7908200104026966</v>
      </c>
      <c r="Y5428" s="6">
        <v>3.3828209054861098</v>
      </c>
      <c r="Z5428" s="6">
        <v>8.176707374268414</v>
      </c>
      <c r="AA5428" s="6">
        <v>3.6900705767826829</v>
      </c>
      <c r="AB5428" s="6">
        <v>2.1122712920395381</v>
      </c>
      <c r="AC5428" s="6"/>
      <c r="AD5428" s="4">
        <v>0</v>
      </c>
      <c r="AE5428" s="4">
        <v>0</v>
      </c>
    </row>
    <row r="5429" spans="1:31" hidden="1" x14ac:dyDescent="0.35">
      <c r="A5429" s="7" t="s">
        <v>271</v>
      </c>
      <c r="B5429" s="7" t="s">
        <v>272</v>
      </c>
      <c r="C5429" s="8"/>
      <c r="D5429" s="9">
        <v>2007</v>
      </c>
      <c r="E5429" s="10">
        <v>758685074500</v>
      </c>
      <c r="F5429" s="10">
        <v>712306259300</v>
      </c>
      <c r="G5429" s="10">
        <v>135977418900</v>
      </c>
      <c r="H5429" s="10">
        <v>233740873400</v>
      </c>
      <c r="I5429" s="11">
        <v>13.37919447537214</v>
      </c>
      <c r="J5429" s="9">
        <v>31186468</v>
      </c>
      <c r="K5429" s="10">
        <v>154794655100</v>
      </c>
      <c r="L5429" s="8">
        <v>94.550764737529803</v>
      </c>
      <c r="M5429" s="11">
        <v>12.066000000000001</v>
      </c>
      <c r="N5429" s="11">
        <v>16.864000000000001</v>
      </c>
      <c r="O5429" s="10">
        <v>20.312999999999999</v>
      </c>
      <c r="P5429" s="10">
        <v>0.57985174199636358</v>
      </c>
      <c r="Q5429" s="9">
        <v>0</v>
      </c>
      <c r="R5429" s="9">
        <v>1</v>
      </c>
      <c r="S5429" s="9">
        <v>0</v>
      </c>
      <c r="T5429" s="9">
        <v>0</v>
      </c>
      <c r="U5429" s="9">
        <v>0</v>
      </c>
      <c r="V5429" s="10"/>
      <c r="W5429" s="10">
        <v>163715920785.73401</v>
      </c>
      <c r="X5429" s="11">
        <v>3.4410677669041769</v>
      </c>
      <c r="Y5429" s="11">
        <v>4.921524401433552</v>
      </c>
      <c r="Z5429" s="11">
        <v>17.133384219793449</v>
      </c>
      <c r="AA5429" s="11">
        <v>-0.67478362916239631</v>
      </c>
      <c r="AB5429" s="11">
        <v>-0.88820198788714166</v>
      </c>
      <c r="AC5429" s="11"/>
      <c r="AD5429" s="9">
        <v>0</v>
      </c>
      <c r="AE5429" s="9">
        <v>0</v>
      </c>
    </row>
    <row r="5430" spans="1:31" hidden="1" x14ac:dyDescent="0.35">
      <c r="A5430" s="2" t="s">
        <v>271</v>
      </c>
      <c r="B5430" s="2" t="s">
        <v>272</v>
      </c>
      <c r="C5430" s="3"/>
      <c r="D5430" s="4">
        <v>2008</v>
      </c>
      <c r="E5430" s="5">
        <v>801812826200</v>
      </c>
      <c r="F5430" s="5">
        <v>789160621300</v>
      </c>
      <c r="G5430" s="5">
        <v>141737263700</v>
      </c>
      <c r="H5430" s="5">
        <v>287210321800</v>
      </c>
      <c r="I5430" s="6">
        <v>22.875523489851052</v>
      </c>
      <c r="J5430" s="4">
        <v>31606767</v>
      </c>
      <c r="K5430" s="5">
        <v>189941263500</v>
      </c>
      <c r="L5430" s="3">
        <v>98.06317731150564</v>
      </c>
      <c r="M5430" s="6">
        <v>-3.1829999999999998</v>
      </c>
      <c r="N5430" s="6">
        <v>11.959</v>
      </c>
      <c r="O5430" s="5">
        <v>20.990600000000001</v>
      </c>
      <c r="P5430" s="5">
        <v>0.64055955709636359</v>
      </c>
      <c r="Q5430" s="4">
        <v>0</v>
      </c>
      <c r="R5430" s="4">
        <v>1</v>
      </c>
      <c r="S5430" s="4">
        <v>0</v>
      </c>
      <c r="T5430" s="4">
        <v>0</v>
      </c>
      <c r="U5430" s="4">
        <v>0</v>
      </c>
      <c r="V5430" s="5"/>
      <c r="W5430" s="5">
        <v>193692748600.87</v>
      </c>
      <c r="X5430" s="6">
        <v>5.6845393628473184</v>
      </c>
      <c r="Y5430" s="6">
        <v>4.2358833154760047</v>
      </c>
      <c r="Z5430" s="6">
        <v>18.310270419190761</v>
      </c>
      <c r="AA5430" s="6">
        <v>3.335794811204674</v>
      </c>
      <c r="AB5430" s="6">
        <v>10.46954086763453</v>
      </c>
      <c r="AC5430" s="6"/>
      <c r="AD5430" s="4">
        <v>0</v>
      </c>
      <c r="AE5430" s="4">
        <v>0</v>
      </c>
    </row>
    <row r="5431" spans="1:31" hidden="1" x14ac:dyDescent="0.35">
      <c r="A5431" s="7" t="s">
        <v>271</v>
      </c>
      <c r="B5431" s="7" t="s">
        <v>272</v>
      </c>
      <c r="C5431" s="8"/>
      <c r="D5431" s="9">
        <v>2009</v>
      </c>
      <c r="E5431" s="10">
        <v>831846885700</v>
      </c>
      <c r="F5431" s="10">
        <v>815015565700</v>
      </c>
      <c r="G5431" s="10">
        <v>159013755000</v>
      </c>
      <c r="H5431" s="10">
        <v>279545654500</v>
      </c>
      <c r="I5431" s="11">
        <v>-2.6686601135934609</v>
      </c>
      <c r="J5431" s="9">
        <v>32030778</v>
      </c>
      <c r="K5431" s="10">
        <v>175566447700</v>
      </c>
      <c r="L5431" s="8">
        <v>99.016217047113997</v>
      </c>
      <c r="M5431" s="11">
        <v>-6.3129999999999997</v>
      </c>
      <c r="N5431" s="11">
        <v>0.108</v>
      </c>
      <c r="O5431" s="10">
        <v>21.6553</v>
      </c>
      <c r="P5431" s="10">
        <v>0.61374296481296364</v>
      </c>
      <c r="Q5431" s="9">
        <v>0</v>
      </c>
      <c r="R5431" s="9">
        <v>1</v>
      </c>
      <c r="S5431" s="9">
        <v>0</v>
      </c>
      <c r="T5431" s="9">
        <v>0</v>
      </c>
      <c r="U5431" s="9">
        <v>0</v>
      </c>
      <c r="V5431" s="10"/>
      <c r="W5431" s="10">
        <v>177310801135.1936</v>
      </c>
      <c r="X5431" s="11">
        <v>3.7457694013625642</v>
      </c>
      <c r="Y5431" s="11">
        <v>12.1890961127677</v>
      </c>
      <c r="Z5431" s="11">
        <v>-8.4576978663427251</v>
      </c>
      <c r="AA5431" s="11">
        <v>3.1666555505797649</v>
      </c>
      <c r="AB5431" s="11">
        <v>-4.1864323131729888</v>
      </c>
      <c r="AC5431" s="11"/>
      <c r="AD5431" s="9">
        <v>0</v>
      </c>
      <c r="AE5431" s="9">
        <v>0</v>
      </c>
    </row>
    <row r="5432" spans="1:31" hidden="1" x14ac:dyDescent="0.35">
      <c r="A5432" s="2" t="s">
        <v>271</v>
      </c>
      <c r="B5432" s="2" t="s">
        <v>272</v>
      </c>
      <c r="C5432" s="3">
        <v>83.292289076862929</v>
      </c>
      <c r="D5432" s="4">
        <v>2010</v>
      </c>
      <c r="E5432" s="5">
        <v>860957842400</v>
      </c>
      <c r="F5432" s="5">
        <v>848999414900</v>
      </c>
      <c r="G5432" s="5">
        <v>160475514000</v>
      </c>
      <c r="H5432" s="5">
        <v>274680794000</v>
      </c>
      <c r="I5432" s="6">
        <v>-1.7402740560218599</v>
      </c>
      <c r="J5432" s="4">
        <v>32467016</v>
      </c>
      <c r="K5432" s="5">
        <v>179045181700</v>
      </c>
      <c r="L5432" s="3">
        <v>100</v>
      </c>
      <c r="M5432" s="6">
        <v>16.963999999999999</v>
      </c>
      <c r="N5432" s="6">
        <v>-0.22700000000000001</v>
      </c>
      <c r="O5432" s="5">
        <v>23.683399999999999</v>
      </c>
      <c r="P5432" s="5">
        <v>0.67546482473580371</v>
      </c>
      <c r="Q5432" s="4">
        <v>0</v>
      </c>
      <c r="R5432" s="4">
        <v>1</v>
      </c>
      <c r="S5432" s="4">
        <v>0</v>
      </c>
      <c r="T5432" s="4">
        <v>0</v>
      </c>
      <c r="U5432" s="4">
        <v>0</v>
      </c>
      <c r="V5432" s="5">
        <v>707151046919.38281</v>
      </c>
      <c r="W5432" s="5">
        <v>179045181700</v>
      </c>
      <c r="X5432" s="6">
        <v>3.4995570940321659</v>
      </c>
      <c r="Y5432" s="6">
        <v>0.91926575785849485</v>
      </c>
      <c r="Z5432" s="6">
        <v>0.97815843913758982</v>
      </c>
      <c r="AA5432" s="6">
        <v>9.3653747581423392</v>
      </c>
      <c r="AB5432" s="6">
        <v>10.05663013044062</v>
      </c>
      <c r="AC5432" s="6"/>
      <c r="AD5432" s="4">
        <v>0</v>
      </c>
      <c r="AE5432" s="4">
        <v>0</v>
      </c>
    </row>
    <row r="5433" spans="1:31" hidden="1" x14ac:dyDescent="0.35">
      <c r="A5433" s="7" t="s">
        <v>271</v>
      </c>
      <c r="B5433" s="7" t="s">
        <v>272</v>
      </c>
      <c r="C5433" s="8">
        <v>86.804176959607034</v>
      </c>
      <c r="D5433" s="9">
        <v>2011</v>
      </c>
      <c r="E5433" s="10">
        <v>908522708800</v>
      </c>
      <c r="F5433" s="10">
        <v>890538547400</v>
      </c>
      <c r="G5433" s="10">
        <v>165871305500</v>
      </c>
      <c r="H5433" s="10">
        <v>302929078700</v>
      </c>
      <c r="I5433" s="11">
        <v>10.28404071818723</v>
      </c>
      <c r="J5433" s="9">
        <v>32912588</v>
      </c>
      <c r="K5433" s="10">
        <v>191051338800</v>
      </c>
      <c r="L5433" s="8">
        <v>100.9069249096918</v>
      </c>
      <c r="M5433" s="11">
        <v>2.3660000000000001</v>
      </c>
      <c r="N5433" s="11">
        <v>9.0990000000000002</v>
      </c>
      <c r="O5433" s="10">
        <v>25.355599999999999</v>
      </c>
      <c r="P5433" s="10">
        <v>0.72001145577962766</v>
      </c>
      <c r="Q5433" s="9">
        <v>0</v>
      </c>
      <c r="R5433" s="9">
        <v>1</v>
      </c>
      <c r="S5433" s="9">
        <v>0</v>
      </c>
      <c r="T5433" s="9">
        <v>0</v>
      </c>
      <c r="U5433" s="9">
        <v>0</v>
      </c>
      <c r="V5433" s="10">
        <v>766076914216.18518</v>
      </c>
      <c r="W5433" s="10">
        <v>189334219599.87811</v>
      </c>
      <c r="X5433" s="11">
        <v>5.5246452331984708</v>
      </c>
      <c r="Y5433" s="11">
        <v>3.3623768296514069</v>
      </c>
      <c r="Z5433" s="11">
        <v>5.7466153527202763</v>
      </c>
      <c r="AA5433" s="11">
        <v>7.0606416308469226</v>
      </c>
      <c r="AB5433" s="11">
        <v>6.5949594135042613</v>
      </c>
      <c r="AC5433" s="11">
        <v>8.3328544238894526</v>
      </c>
      <c r="AD5433" s="9">
        <v>0</v>
      </c>
      <c r="AE5433" s="9">
        <v>0</v>
      </c>
    </row>
    <row r="5434" spans="1:31" hidden="1" x14ac:dyDescent="0.35">
      <c r="A5434" s="2" t="s">
        <v>271</v>
      </c>
      <c r="B5434" s="2" t="s">
        <v>272</v>
      </c>
      <c r="C5434" s="3">
        <v>87.761840193305645</v>
      </c>
      <c r="D5434" s="4">
        <v>2012</v>
      </c>
      <c r="E5434" s="5">
        <v>936344796600</v>
      </c>
      <c r="F5434" s="5">
        <v>922703408000</v>
      </c>
      <c r="G5434" s="5">
        <v>201654517000</v>
      </c>
      <c r="H5434" s="5">
        <v>300105241500</v>
      </c>
      <c r="I5434" s="6">
        <v>-0.93217766089617282</v>
      </c>
      <c r="J5434" s="4">
        <v>33355241</v>
      </c>
      <c r="K5434" s="5">
        <v>202674425000</v>
      </c>
      <c r="L5434" s="3">
        <v>102.205720544155</v>
      </c>
      <c r="M5434" s="6">
        <v>7.6539999999999999</v>
      </c>
      <c r="N5434" s="6">
        <v>0.54</v>
      </c>
      <c r="O5434" s="5">
        <v>27.6585</v>
      </c>
      <c r="P5434" s="5">
        <v>0.73552519023478768</v>
      </c>
      <c r="Q5434" s="4">
        <v>0</v>
      </c>
      <c r="R5434" s="4">
        <v>1</v>
      </c>
      <c r="S5434" s="4">
        <v>0</v>
      </c>
      <c r="T5434" s="4">
        <v>0</v>
      </c>
      <c r="U5434" s="4">
        <v>0</v>
      </c>
      <c r="V5434" s="5">
        <v>792305446383.79846</v>
      </c>
      <c r="W5434" s="5">
        <v>198300470776.91739</v>
      </c>
      <c r="X5434" s="6">
        <v>3.0623436850299681</v>
      </c>
      <c r="Y5434" s="6">
        <v>21.572876268222291</v>
      </c>
      <c r="Z5434" s="6">
        <v>4.7356738765912496</v>
      </c>
      <c r="AA5434" s="6">
        <v>9.0824117749136324</v>
      </c>
      <c r="AB5434" s="6">
        <v>2.1546510587615262</v>
      </c>
      <c r="AC5434" s="6">
        <v>3.4237465822148052</v>
      </c>
      <c r="AD5434" s="4">
        <v>0</v>
      </c>
      <c r="AE5434" s="4">
        <v>0</v>
      </c>
    </row>
    <row r="5435" spans="1:31" hidden="1" x14ac:dyDescent="0.35">
      <c r="A5435" s="7" t="s">
        <v>271</v>
      </c>
      <c r="B5435" s="7" t="s">
        <v>272</v>
      </c>
      <c r="C5435" s="8">
        <v>83.565542560535206</v>
      </c>
      <c r="D5435" s="9">
        <v>2013</v>
      </c>
      <c r="E5435" s="10">
        <v>974942922300</v>
      </c>
      <c r="F5435" s="10">
        <v>972847042400</v>
      </c>
      <c r="G5435" s="10">
        <v>187450473900</v>
      </c>
      <c r="H5435" s="10">
        <v>315112525000</v>
      </c>
      <c r="I5435" s="11">
        <v>5.0006735720409097</v>
      </c>
      <c r="J5435" s="9">
        <v>33787571</v>
      </c>
      <c r="K5435" s="10">
        <v>200677613600</v>
      </c>
      <c r="L5435" s="8">
        <v>104.1278571977558</v>
      </c>
      <c r="M5435" s="11">
        <v>5.6120000000000001</v>
      </c>
      <c r="N5435" s="11">
        <v>-6.8730000000000002</v>
      </c>
      <c r="O5435" s="10">
        <v>28.120699999999999</v>
      </c>
      <c r="P5435" s="10">
        <v>0.74547950489943349</v>
      </c>
      <c r="Q5435" s="9">
        <v>0</v>
      </c>
      <c r="R5435" s="9">
        <v>1</v>
      </c>
      <c r="S5435" s="9">
        <v>0</v>
      </c>
      <c r="T5435" s="9">
        <v>0</v>
      </c>
      <c r="U5435" s="9">
        <v>0</v>
      </c>
      <c r="V5435" s="10">
        <v>780737192854.86401</v>
      </c>
      <c r="W5435" s="10">
        <v>192722311781.44809</v>
      </c>
      <c r="X5435" s="11">
        <v>4.1222128686094308</v>
      </c>
      <c r="Y5435" s="11">
        <v>-7.0437515168579141</v>
      </c>
      <c r="Z5435" s="11">
        <v>-2.81298323378395</v>
      </c>
      <c r="AA5435" s="11">
        <v>1.671095684870846</v>
      </c>
      <c r="AB5435" s="11">
        <v>1.353361488743611</v>
      </c>
      <c r="AC5435" s="11">
        <v>-1.4600749725669191</v>
      </c>
      <c r="AD5435" s="9">
        <v>0</v>
      </c>
      <c r="AE5435" s="9">
        <v>0</v>
      </c>
    </row>
    <row r="5436" spans="1:31" hidden="1" x14ac:dyDescent="0.35">
      <c r="A5436" s="2" t="s">
        <v>271</v>
      </c>
      <c r="B5436" s="2" t="s">
        <v>272</v>
      </c>
      <c r="C5436" s="3">
        <v>83.510307614346146</v>
      </c>
      <c r="D5436" s="4">
        <v>2014</v>
      </c>
      <c r="E5436" s="5">
        <v>1001454000000</v>
      </c>
      <c r="F5436" s="5">
        <v>1001454000000</v>
      </c>
      <c r="G5436" s="5">
        <v>191329000000</v>
      </c>
      <c r="H5436" s="5">
        <v>308190000000</v>
      </c>
      <c r="I5436" s="6">
        <v>-2.1968422232661169</v>
      </c>
      <c r="J5436" s="4">
        <v>34204780</v>
      </c>
      <c r="K5436" s="5">
        <v>203832119100</v>
      </c>
      <c r="L5436" s="3">
        <v>104.588425178695</v>
      </c>
      <c r="M5436" s="6">
        <v>-0.54200000000000004</v>
      </c>
      <c r="N5436" s="6">
        <v>3.27</v>
      </c>
      <c r="O5436" s="5">
        <v>29.278500000000001</v>
      </c>
      <c r="P5436" s="5">
        <v>0.7593789558072036</v>
      </c>
      <c r="Q5436" s="4">
        <v>0</v>
      </c>
      <c r="R5436" s="4">
        <v>1</v>
      </c>
      <c r="S5436" s="4">
        <v>0</v>
      </c>
      <c r="T5436" s="4">
        <v>0</v>
      </c>
      <c r="U5436" s="4">
        <v>0</v>
      </c>
      <c r="V5436" s="5">
        <v>799627028122.16602</v>
      </c>
      <c r="W5436" s="5">
        <v>194889748795.5687</v>
      </c>
      <c r="X5436" s="6">
        <v>2.719244080202909</v>
      </c>
      <c r="Y5436" s="6">
        <v>2.0690937821096651</v>
      </c>
      <c r="Z5436" s="6">
        <v>1.12464249421131</v>
      </c>
      <c r="AA5436" s="6">
        <v>4.1172517042605561</v>
      </c>
      <c r="AB5436" s="6">
        <v>1.864498060163998</v>
      </c>
      <c r="AC5436" s="6">
        <v>2.419487048929863</v>
      </c>
      <c r="AD5436" s="4">
        <v>0</v>
      </c>
      <c r="AE5436" s="4">
        <v>0</v>
      </c>
    </row>
    <row r="5437" spans="1:31" hidden="1" x14ac:dyDescent="0.35">
      <c r="A5437" s="7" t="s">
        <v>271</v>
      </c>
      <c r="B5437" s="7" t="s">
        <v>272</v>
      </c>
      <c r="C5437" s="8">
        <v>78.393397996693409</v>
      </c>
      <c r="D5437" s="9">
        <v>2015</v>
      </c>
      <c r="E5437" s="10">
        <v>1044963000000</v>
      </c>
      <c r="F5437" s="10">
        <v>1078119000000</v>
      </c>
      <c r="G5437" s="10">
        <v>195011000000</v>
      </c>
      <c r="H5437" s="10">
        <v>325518000000</v>
      </c>
      <c r="I5437" s="11">
        <v>5.6225055971965219</v>
      </c>
      <c r="J5437" s="9">
        <v>34607588</v>
      </c>
      <c r="K5437" s="10">
        <v>209559004200</v>
      </c>
      <c r="L5437" s="8">
        <v>106.21781569441239</v>
      </c>
      <c r="M5437" s="11">
        <v>6.1180000000000003</v>
      </c>
      <c r="N5437" s="11">
        <v>-2.0129999999999999</v>
      </c>
      <c r="O5437" s="10">
        <v>30.320978683358099</v>
      </c>
      <c r="P5437" s="10">
        <v>0.76821978722628292</v>
      </c>
      <c r="Q5437" s="9">
        <v>0</v>
      </c>
      <c r="R5437" s="9">
        <v>1</v>
      </c>
      <c r="S5437" s="9">
        <v>0</v>
      </c>
      <c r="T5437" s="9">
        <v>0</v>
      </c>
      <c r="U5437" s="9">
        <v>0</v>
      </c>
      <c r="V5437" s="10">
        <v>795699020002.00085</v>
      </c>
      <c r="W5437" s="10">
        <v>197291765820.9986</v>
      </c>
      <c r="X5437" s="11">
        <v>4.3445829763523838</v>
      </c>
      <c r="Y5437" s="11">
        <v>1.9244338286407181</v>
      </c>
      <c r="Z5437" s="11">
        <v>1.2325004471884859</v>
      </c>
      <c r="AA5437" s="11">
        <v>3.5605604226927539</v>
      </c>
      <c r="AB5437" s="11">
        <v>1.1642186488670481</v>
      </c>
      <c r="AC5437" s="11">
        <v>-0.49123003375581809</v>
      </c>
      <c r="AD5437" s="9">
        <v>0</v>
      </c>
      <c r="AE5437" s="9">
        <v>0</v>
      </c>
    </row>
    <row r="5438" spans="1:31" hidden="1" x14ac:dyDescent="0.35">
      <c r="A5438" s="2" t="s">
        <v>271</v>
      </c>
      <c r="B5438" s="2" t="s">
        <v>272</v>
      </c>
      <c r="C5438" s="3">
        <v>80.229949677388063</v>
      </c>
      <c r="D5438" s="4">
        <v>2016</v>
      </c>
      <c r="E5438" s="5">
        <v>1050409195700</v>
      </c>
      <c r="F5438" s="5">
        <v>1094249000000</v>
      </c>
      <c r="G5438" s="5">
        <v>199913000000</v>
      </c>
      <c r="H5438" s="5">
        <v>351838907700</v>
      </c>
      <c r="I5438" s="6">
        <v>8.0858532247064687</v>
      </c>
      <c r="J5438" s="4">
        <v>35023457</v>
      </c>
      <c r="K5438" s="5">
        <v>217397269400</v>
      </c>
      <c r="L5438" s="3">
        <v>107.95480747060181</v>
      </c>
      <c r="M5438" s="6">
        <v>7.5259999999999998</v>
      </c>
      <c r="N5438" s="6">
        <v>16.405999999999999</v>
      </c>
      <c r="O5438" s="5">
        <v>30.716000000000001</v>
      </c>
      <c r="P5438" s="5">
        <v>0.77860359170189486</v>
      </c>
      <c r="Q5438" s="4">
        <v>0</v>
      </c>
      <c r="R5438" s="4">
        <v>1</v>
      </c>
      <c r="S5438" s="4">
        <v>0</v>
      </c>
      <c r="T5438" s="4">
        <v>0</v>
      </c>
      <c r="U5438" s="4">
        <v>0</v>
      </c>
      <c r="V5438" s="5">
        <v>813224943487.9458</v>
      </c>
      <c r="W5438" s="5">
        <v>201378034469.84189</v>
      </c>
      <c r="X5438" s="6">
        <v>0.52118550608968928</v>
      </c>
      <c r="Y5438" s="6">
        <v>2.5137043551389411</v>
      </c>
      <c r="Z5438" s="6">
        <v>2.0711805339868041</v>
      </c>
      <c r="AA5438" s="6">
        <v>1.302798701740826</v>
      </c>
      <c r="AB5438" s="6">
        <v>1.3516710514712811</v>
      </c>
      <c r="AC5438" s="6">
        <v>2.202582012216237</v>
      </c>
      <c r="AD5438" s="4">
        <v>0</v>
      </c>
      <c r="AE5438" s="4">
        <v>0</v>
      </c>
    </row>
    <row r="5439" spans="1:31" hidden="1" x14ac:dyDescent="0.35">
      <c r="A5439" s="7" t="s">
        <v>271</v>
      </c>
      <c r="B5439" s="7" t="s">
        <v>272</v>
      </c>
      <c r="C5439" s="8">
        <v>80.194048165088887</v>
      </c>
      <c r="D5439" s="9">
        <v>2017</v>
      </c>
      <c r="E5439" s="10">
        <v>1103537823100</v>
      </c>
      <c r="F5439" s="10">
        <v>1148895000000</v>
      </c>
      <c r="G5439" s="10">
        <v>204681000000</v>
      </c>
      <c r="H5439" s="10">
        <v>362472552000</v>
      </c>
      <c r="I5439" s="11">
        <v>3.0223048296486041</v>
      </c>
      <c r="J5439" s="9">
        <v>35446392</v>
      </c>
      <c r="K5439" s="10">
        <v>231269131000</v>
      </c>
      <c r="L5439" s="8">
        <v>108.76950272846049</v>
      </c>
      <c r="M5439" s="11">
        <v>10.46</v>
      </c>
      <c r="N5439" s="11">
        <v>6.4050000000000002</v>
      </c>
      <c r="O5439" s="10">
        <v>31.630897000000001</v>
      </c>
      <c r="P5439" s="10">
        <v>0.81678977595360025</v>
      </c>
      <c r="Q5439" s="9">
        <v>0</v>
      </c>
      <c r="R5439" s="9">
        <v>1</v>
      </c>
      <c r="S5439" s="9">
        <v>0</v>
      </c>
      <c r="T5439" s="9">
        <v>0</v>
      </c>
      <c r="U5439" s="9">
        <v>0</v>
      </c>
      <c r="V5439" s="10">
        <v>847062261529.6925</v>
      </c>
      <c r="W5439" s="10">
        <v>212623139022.1171</v>
      </c>
      <c r="X5439" s="11">
        <v>5.0578981617344576</v>
      </c>
      <c r="Y5439" s="11">
        <v>2.3850374913087191</v>
      </c>
      <c r="Z5439" s="11">
        <v>5.5840770230375822</v>
      </c>
      <c r="AA5439" s="11">
        <v>2.978568172939184</v>
      </c>
      <c r="AB5439" s="11">
        <v>4.9044449137765849</v>
      </c>
      <c r="AC5439" s="11">
        <v>4.1608804934852897</v>
      </c>
      <c r="AD5439" s="9">
        <v>0</v>
      </c>
      <c r="AE5439" s="9">
        <v>0</v>
      </c>
    </row>
    <row r="5440" spans="1:31" hidden="1" x14ac:dyDescent="0.35">
      <c r="A5440" s="2" t="s">
        <v>271</v>
      </c>
      <c r="B5440" s="2" t="s">
        <v>272</v>
      </c>
      <c r="C5440" s="3">
        <v>78.95681017921676</v>
      </c>
      <c r="D5440" s="4">
        <v>2018</v>
      </c>
      <c r="E5440" s="5">
        <v>1137368334700</v>
      </c>
      <c r="F5440" s="5">
        <v>1195237000000</v>
      </c>
      <c r="G5440" s="5">
        <v>212191000000</v>
      </c>
      <c r="H5440" s="5">
        <v>381515122100</v>
      </c>
      <c r="I5440" s="6">
        <v>5.2535205755386443</v>
      </c>
      <c r="J5440" s="4">
        <v>35839760</v>
      </c>
      <c r="K5440" s="5">
        <v>242467228600</v>
      </c>
      <c r="L5440" s="3">
        <v>110.7316139651065</v>
      </c>
      <c r="M5440" s="6">
        <v>2.2810000000000001</v>
      </c>
      <c r="N5440" s="6">
        <v>5.4279999999999999</v>
      </c>
      <c r="O5440" s="5">
        <v>34.441907</v>
      </c>
      <c r="P5440" s="5">
        <v>0.8377416360591603</v>
      </c>
      <c r="Q5440" s="4">
        <v>0</v>
      </c>
      <c r="R5440" s="4">
        <v>1</v>
      </c>
      <c r="S5440" s="4">
        <v>0</v>
      </c>
      <c r="T5440" s="4">
        <v>0</v>
      </c>
      <c r="U5440" s="4">
        <v>0</v>
      </c>
      <c r="V5440" s="5">
        <v>852259779740.18164</v>
      </c>
      <c r="W5440" s="5">
        <v>218968386640.15649</v>
      </c>
      <c r="X5440" s="6">
        <v>3.0656413302595391</v>
      </c>
      <c r="Y5440" s="6">
        <v>3.6691241492859619</v>
      </c>
      <c r="Z5440" s="6">
        <v>2.9842695612632091</v>
      </c>
      <c r="AA5440" s="6">
        <v>8.8869120594335325</v>
      </c>
      <c r="AB5440" s="6">
        <v>2.5651472046278729</v>
      </c>
      <c r="AC5440" s="6">
        <v>0.61359340942695795</v>
      </c>
      <c r="AD5440" s="4">
        <v>0</v>
      </c>
      <c r="AE5440" s="4">
        <v>0</v>
      </c>
    </row>
    <row r="5441" spans="1:31" hidden="1" x14ac:dyDescent="0.35">
      <c r="A5441" s="7" t="s">
        <v>271</v>
      </c>
      <c r="B5441" s="7" t="s">
        <v>272</v>
      </c>
      <c r="C5441" s="8">
        <v>81.474859548914537</v>
      </c>
      <c r="D5441" s="9">
        <v>2019</v>
      </c>
      <c r="E5441" s="10">
        <v>1170249366200</v>
      </c>
      <c r="F5441" s="10">
        <v>1239836000000</v>
      </c>
      <c r="G5441" s="10">
        <v>222274000000</v>
      </c>
      <c r="H5441" s="10">
        <v>380712651600</v>
      </c>
      <c r="I5441" s="11">
        <v>-0.21033779620134391</v>
      </c>
      <c r="J5441" s="9">
        <v>36210898</v>
      </c>
      <c r="K5441" s="10">
        <v>246906246800</v>
      </c>
      <c r="L5441" s="8">
        <v>111.06755821996779</v>
      </c>
      <c r="M5441" s="11">
        <v>4.41</v>
      </c>
      <c r="N5441" s="11">
        <v>2.58</v>
      </c>
      <c r="O5441" s="10">
        <v>40.148074999999999</v>
      </c>
      <c r="P5441" s="10">
        <v>0.91392135754218218</v>
      </c>
      <c r="Q5441" s="9">
        <v>0</v>
      </c>
      <c r="R5441" s="9">
        <v>1</v>
      </c>
      <c r="S5441" s="9">
        <v>0</v>
      </c>
      <c r="T5441" s="9">
        <v>0</v>
      </c>
      <c r="U5441" s="9">
        <v>0</v>
      </c>
      <c r="V5441" s="10">
        <v>909495676168.80762</v>
      </c>
      <c r="W5441" s="10">
        <v>222302759470.95691</v>
      </c>
      <c r="X5441" s="11">
        <v>2.8909747613707681</v>
      </c>
      <c r="Y5441" s="11">
        <v>4.7518509267593814</v>
      </c>
      <c r="Z5441" s="11">
        <v>1.5227644875878601</v>
      </c>
      <c r="AA5441" s="11">
        <v>16.567514684944701</v>
      </c>
      <c r="AB5441" s="11">
        <v>9.0934624953560483</v>
      </c>
      <c r="AC5441" s="11">
        <v>6.7157805388956406</v>
      </c>
      <c r="AD5441" s="9">
        <v>0</v>
      </c>
      <c r="AE5441" s="9">
        <v>0</v>
      </c>
    </row>
    <row r="5442" spans="1:31" hidden="1" x14ac:dyDescent="0.35">
      <c r="A5442" s="2" t="s">
        <v>271</v>
      </c>
      <c r="B5442" s="2" t="s">
        <v>272</v>
      </c>
      <c r="C5442" s="3">
        <v>90.931444975295818</v>
      </c>
      <c r="D5442" s="4">
        <v>2020</v>
      </c>
      <c r="E5442" s="5">
        <v>1086246439100</v>
      </c>
      <c r="F5442" s="5">
        <v>1152477000000</v>
      </c>
      <c r="G5442" s="5">
        <v>221050527500</v>
      </c>
      <c r="H5442" s="5">
        <v>335396718600</v>
      </c>
      <c r="I5442" s="6">
        <v>-11.902922797430881</v>
      </c>
      <c r="J5442" s="4">
        <v>36584208</v>
      </c>
      <c r="K5442" s="5">
        <v>230750236200</v>
      </c>
      <c r="L5442" s="3">
        <v>111.8516603739144</v>
      </c>
      <c r="M5442" s="6">
        <v>-16.771999999999998</v>
      </c>
      <c r="N5442" s="6">
        <v>-11.304</v>
      </c>
      <c r="O5442" s="5">
        <v>38.47200978475</v>
      </c>
      <c r="P5442" s="5">
        <v>0.83990799944960637</v>
      </c>
      <c r="Q5442" s="4">
        <v>0</v>
      </c>
      <c r="R5442" s="4">
        <v>1</v>
      </c>
      <c r="S5442" s="4">
        <v>0</v>
      </c>
      <c r="T5442" s="4">
        <v>0</v>
      </c>
      <c r="U5442" s="4">
        <v>0</v>
      </c>
      <c r="V5442" s="5">
        <v>936923051123.82764</v>
      </c>
      <c r="W5442" s="5">
        <v>206300233209.42551</v>
      </c>
      <c r="X5442" s="6">
        <v>-7.1782074424677429</v>
      </c>
      <c r="Y5442" s="6">
        <v>-0.55043437379090676</v>
      </c>
      <c r="Z5442" s="6">
        <v>-7.1985279443290269</v>
      </c>
      <c r="AA5442" s="6">
        <v>-4.1747087880303066</v>
      </c>
      <c r="AB5442" s="6">
        <v>-8.0984383920757317</v>
      </c>
      <c r="AC5442" s="6">
        <v>3.0156685373762402</v>
      </c>
      <c r="AD5442" s="4">
        <v>0</v>
      </c>
      <c r="AE5442" s="4">
        <v>0</v>
      </c>
    </row>
    <row r="5443" spans="1:31" hidden="1" x14ac:dyDescent="0.35">
      <c r="A5443" s="7" t="s">
        <v>271</v>
      </c>
      <c r="B5443" s="7" t="s">
        <v>272</v>
      </c>
      <c r="C5443" s="8">
        <v>86.0589211866222</v>
      </c>
      <c r="D5443" s="9">
        <v>2021</v>
      </c>
      <c r="E5443" s="10">
        <v>1174827000000</v>
      </c>
      <c r="F5443" s="10">
        <v>1276563000000</v>
      </c>
      <c r="G5443" s="10">
        <v>236957332800</v>
      </c>
      <c r="H5443" s="10">
        <v>383981752000</v>
      </c>
      <c r="I5443" s="11">
        <v>14.48584041096221</v>
      </c>
      <c r="J5443" s="9">
        <v>36954442</v>
      </c>
      <c r="K5443" s="10">
        <v>251038739000</v>
      </c>
      <c r="L5443" s="8">
        <v>113.41977461378831</v>
      </c>
      <c r="M5443" s="11">
        <v>7.6070000000000002</v>
      </c>
      <c r="N5443" s="11">
        <v>12.842000000000001</v>
      </c>
      <c r="O5443" s="10">
        <v>41.024721042030002</v>
      </c>
      <c r="P5443" s="10">
        <v>0.93214781509710976</v>
      </c>
      <c r="Q5443" s="9">
        <v>0</v>
      </c>
      <c r="R5443" s="9">
        <v>1</v>
      </c>
      <c r="S5443" s="9">
        <v>0</v>
      </c>
      <c r="T5443" s="9">
        <v>0</v>
      </c>
      <c r="U5443" s="9">
        <v>0</v>
      </c>
      <c r="V5443" s="10">
        <v>968610940912.61279</v>
      </c>
      <c r="W5443" s="10">
        <v>221335952971.8916</v>
      </c>
      <c r="X5443" s="11">
        <v>8.1547388982368165</v>
      </c>
      <c r="Y5443" s="11">
        <v>7.1960042257759369</v>
      </c>
      <c r="Z5443" s="11">
        <v>7.2882708509605152</v>
      </c>
      <c r="AA5443" s="11">
        <v>6.6352427948588133</v>
      </c>
      <c r="AB5443" s="11">
        <v>10.98213324649228</v>
      </c>
      <c r="AC5443" s="11">
        <v>3.382122976991111</v>
      </c>
      <c r="AD5443" s="9">
        <v>0</v>
      </c>
      <c r="AE5443" s="9">
        <v>0</v>
      </c>
    </row>
    <row r="5444" spans="1:31" hidden="1" x14ac:dyDescent="0.35">
      <c r="A5444" s="2" t="s">
        <v>271</v>
      </c>
      <c r="B5444" s="2" t="s">
        <v>272</v>
      </c>
      <c r="C5444" s="3">
        <v>87.536217755540719</v>
      </c>
      <c r="D5444" s="4">
        <v>2022</v>
      </c>
      <c r="E5444" s="5">
        <v>1196123000000</v>
      </c>
      <c r="F5444" s="5">
        <v>1333539000000</v>
      </c>
      <c r="G5444" s="5">
        <v>243088000000</v>
      </c>
      <c r="H5444" s="5">
        <v>360237035760.47302</v>
      </c>
      <c r="I5444" s="6">
        <v>-6.1838137140243532</v>
      </c>
      <c r="J5444" s="4">
        <v>37329064</v>
      </c>
      <c r="K5444" s="5">
        <v>294166720400</v>
      </c>
      <c r="L5444" s="3">
        <v>120.97017667742681</v>
      </c>
      <c r="M5444" s="6">
        <v>31.713999999999999</v>
      </c>
      <c r="N5444" s="6">
        <v>13.657</v>
      </c>
      <c r="O5444" s="5">
        <v>41.155944037375491</v>
      </c>
      <c r="P5444" s="5">
        <v>0.92515345888694001</v>
      </c>
      <c r="Q5444" s="4">
        <v>0</v>
      </c>
      <c r="R5444" s="4">
        <v>1</v>
      </c>
      <c r="S5444" s="4">
        <v>0</v>
      </c>
      <c r="T5444" s="4">
        <v>0</v>
      </c>
      <c r="U5444" s="4">
        <v>0</v>
      </c>
      <c r="V5444" s="5">
        <v>964973049520.96143</v>
      </c>
      <c r="W5444" s="5">
        <v>243172927807.1658</v>
      </c>
      <c r="X5444" s="6">
        <v>1.812692421948082</v>
      </c>
      <c r="Y5444" s="6">
        <v>2.5872451920171171</v>
      </c>
      <c r="Z5444" s="6">
        <v>9.8659863172104423</v>
      </c>
      <c r="AA5444" s="6">
        <v>0.319863223959647</v>
      </c>
      <c r="AB5444" s="6">
        <v>-0.75034839935135056</v>
      </c>
      <c r="AC5444" s="6">
        <v>-0.37557818500623091</v>
      </c>
      <c r="AD5444" s="4">
        <v>0</v>
      </c>
      <c r="AE5444" s="4">
        <v>0</v>
      </c>
    </row>
    <row r="5445" spans="1:31" hidden="1" x14ac:dyDescent="0.35">
      <c r="A5445" s="7" t="s">
        <v>271</v>
      </c>
      <c r="B5445" s="7" t="s">
        <v>272</v>
      </c>
      <c r="C5445" s="8">
        <v>80.504808579486721</v>
      </c>
      <c r="D5445" s="9">
        <v>2023</v>
      </c>
      <c r="E5445" s="10">
        <v>1239849000000</v>
      </c>
      <c r="F5445" s="10">
        <v>1479763000000</v>
      </c>
      <c r="G5445" s="10">
        <v>257914000000</v>
      </c>
      <c r="H5445" s="10">
        <v>375807399218.98297</v>
      </c>
      <c r="I5445" s="11">
        <v>4.3222550467750844</v>
      </c>
      <c r="J5445" s="9">
        <v>37712505</v>
      </c>
      <c r="K5445" s="10">
        <v>306960220200</v>
      </c>
      <c r="L5445" s="8">
        <v>128.3386413419415</v>
      </c>
      <c r="M5445" s="11">
        <v>7.5129999999999999</v>
      </c>
      <c r="N5445" s="11">
        <v>9.4610000000000003</v>
      </c>
      <c r="O5445" s="10">
        <v>42.206013410242008</v>
      </c>
      <c r="P5445" s="10">
        <v>0.93159398321034759</v>
      </c>
      <c r="Q5445" s="9">
        <v>0</v>
      </c>
      <c r="R5445" s="9">
        <v>1</v>
      </c>
      <c r="S5445" s="9">
        <v>0</v>
      </c>
      <c r="T5445" s="9">
        <v>0</v>
      </c>
      <c r="U5445" s="9">
        <v>0</v>
      </c>
      <c r="V5445" s="10">
        <v>928232025930.56885</v>
      </c>
      <c r="W5445" s="10">
        <v>239179889229.2655</v>
      </c>
      <c r="X5445" s="11">
        <v>3.655644110179304</v>
      </c>
      <c r="Y5445" s="11">
        <v>6.0990258671756736</v>
      </c>
      <c r="Z5445" s="11">
        <v>-1.6420572034510259</v>
      </c>
      <c r="AA5445" s="11">
        <v>2.5514403749623722</v>
      </c>
      <c r="AB5445" s="11">
        <v>0.69615740627033174</v>
      </c>
      <c r="AC5445" s="11">
        <v>-3.8074662923106311</v>
      </c>
      <c r="AD5445" s="9">
        <v>0</v>
      </c>
      <c r="AE5445" s="9">
        <v>0</v>
      </c>
    </row>
    <row r="5446" spans="1:31" hidden="1" x14ac:dyDescent="0.35">
      <c r="A5446" s="2" t="s">
        <v>271</v>
      </c>
      <c r="B5446" s="2" t="s">
        <v>272</v>
      </c>
      <c r="C5446" s="3"/>
      <c r="D5446" s="4">
        <v>2024</v>
      </c>
      <c r="E5446" s="5">
        <v>1286881000000</v>
      </c>
      <c r="F5446" s="5">
        <v>1596799000000</v>
      </c>
      <c r="G5446" s="5">
        <v>272386000000</v>
      </c>
      <c r="H5446" s="5">
        <v>416817117717.698</v>
      </c>
      <c r="I5446" s="6">
        <v>10.912429766934579</v>
      </c>
      <c r="J5446" s="4">
        <v>38081173</v>
      </c>
      <c r="K5446" s="5"/>
      <c r="L5446" s="3">
        <v>129.60310626585201</v>
      </c>
      <c r="M5446" s="6">
        <v>10.781000000000001</v>
      </c>
      <c r="N5446" s="6">
        <v>7.0220000000000002</v>
      </c>
      <c r="O5446" s="5">
        <v>43.472193812549271</v>
      </c>
      <c r="P5446" s="5">
        <v>0.94515739355308637</v>
      </c>
      <c r="Q5446" s="4">
        <v>0</v>
      </c>
      <c r="R5446" s="4">
        <v>1</v>
      </c>
      <c r="S5446" s="4">
        <v>0</v>
      </c>
      <c r="T5446" s="4">
        <v>0</v>
      </c>
      <c r="U5446" s="4">
        <v>0</v>
      </c>
      <c r="V5446" s="5"/>
      <c r="W5446" s="5"/>
      <c r="X5446" s="6">
        <v>3.7933651597896199</v>
      </c>
      <c r="Y5446" s="6">
        <v>5.611172716486891</v>
      </c>
      <c r="Z5446" s="6"/>
      <c r="AA5446" s="6">
        <v>3.000000000000008</v>
      </c>
      <c r="AB5446" s="6">
        <v>1.4559358032775369</v>
      </c>
      <c r="AC5446" s="6"/>
      <c r="AD5446" s="4">
        <v>0</v>
      </c>
      <c r="AE5446" s="4">
        <v>0</v>
      </c>
    </row>
    <row r="5447" spans="1:31" hidden="1" x14ac:dyDescent="0.35">
      <c r="A5447" s="7" t="s">
        <v>273</v>
      </c>
      <c r="B5447" s="7" t="s">
        <v>274</v>
      </c>
      <c r="C5447" s="8"/>
      <c r="D5447" s="9">
        <v>1980</v>
      </c>
      <c r="E5447" s="10">
        <v>2434543065.43399</v>
      </c>
      <c r="F5447" s="10">
        <v>887800000</v>
      </c>
      <c r="G5447" s="10"/>
      <c r="H5447" s="10"/>
      <c r="I5447" s="11"/>
      <c r="J5447" s="9">
        <v>27122</v>
      </c>
      <c r="K5447" s="10"/>
      <c r="L5447" s="8"/>
      <c r="M5447" s="11"/>
      <c r="N5447" s="11"/>
      <c r="O5447" s="10"/>
      <c r="P5447" s="10"/>
      <c r="Q5447" s="9"/>
      <c r="R5447" s="9"/>
      <c r="S5447" s="9"/>
      <c r="T5447" s="9"/>
      <c r="U5447" s="9"/>
      <c r="V5447" s="10"/>
      <c r="W5447" s="10"/>
      <c r="X5447" s="11"/>
      <c r="Y5447" s="11"/>
      <c r="Z5447" s="11"/>
      <c r="AA5447" s="11"/>
      <c r="AB5447" s="11"/>
      <c r="AC5447" s="11"/>
      <c r="AD5447" s="9">
        <v>1</v>
      </c>
      <c r="AE5447" s="9">
        <v>1</v>
      </c>
    </row>
    <row r="5448" spans="1:31" hidden="1" x14ac:dyDescent="0.35">
      <c r="A5448" s="2" t="s">
        <v>273</v>
      </c>
      <c r="B5448" s="2" t="s">
        <v>274</v>
      </c>
      <c r="C5448" s="3"/>
      <c r="D5448" s="4">
        <v>1981</v>
      </c>
      <c r="E5448" s="5">
        <v>2456998763.97893</v>
      </c>
      <c r="F5448" s="5">
        <v>998500000</v>
      </c>
      <c r="G5448" s="5"/>
      <c r="H5448" s="5"/>
      <c r="I5448" s="6"/>
      <c r="J5448" s="4">
        <v>27293</v>
      </c>
      <c r="K5448" s="5"/>
      <c r="L5448" s="3"/>
      <c r="M5448" s="6"/>
      <c r="N5448" s="6"/>
      <c r="O5448" s="5"/>
      <c r="P5448" s="5"/>
      <c r="Q5448" s="4"/>
      <c r="R5448" s="4"/>
      <c r="S5448" s="4"/>
      <c r="T5448" s="4"/>
      <c r="U5448" s="4"/>
      <c r="V5448" s="5"/>
      <c r="W5448" s="5"/>
      <c r="X5448" s="6">
        <v>0.92237836593525058</v>
      </c>
      <c r="Y5448" s="6"/>
      <c r="Z5448" s="6"/>
      <c r="AA5448" s="6"/>
      <c r="AB5448" s="6"/>
      <c r="AC5448" s="6"/>
      <c r="AD5448" s="4">
        <v>1</v>
      </c>
      <c r="AE5448" s="4">
        <v>1</v>
      </c>
    </row>
    <row r="5449" spans="1:31" hidden="1" x14ac:dyDescent="0.35">
      <c r="A5449" s="7" t="s">
        <v>273</v>
      </c>
      <c r="B5449" s="7" t="s">
        <v>274</v>
      </c>
      <c r="C5449" s="8"/>
      <c r="D5449" s="9">
        <v>1982</v>
      </c>
      <c r="E5449" s="10">
        <v>2516762543.3200102</v>
      </c>
      <c r="F5449" s="10">
        <v>1145400000</v>
      </c>
      <c r="G5449" s="10"/>
      <c r="H5449" s="10"/>
      <c r="I5449" s="11"/>
      <c r="J5449" s="9">
        <v>27561</v>
      </c>
      <c r="K5449" s="10"/>
      <c r="L5449" s="8"/>
      <c r="M5449" s="11"/>
      <c r="N5449" s="11"/>
      <c r="O5449" s="10"/>
      <c r="P5449" s="10"/>
      <c r="Q5449" s="9"/>
      <c r="R5449" s="9"/>
      <c r="S5449" s="9"/>
      <c r="T5449" s="9"/>
      <c r="U5449" s="9"/>
      <c r="V5449" s="10"/>
      <c r="W5449" s="10"/>
      <c r="X5449" s="11">
        <v>2.4323894752106878</v>
      </c>
      <c r="Y5449" s="11"/>
      <c r="Z5449" s="11"/>
      <c r="AA5449" s="11"/>
      <c r="AB5449" s="11"/>
      <c r="AC5449" s="11"/>
      <c r="AD5449" s="9">
        <v>1</v>
      </c>
      <c r="AE5449" s="9">
        <v>1</v>
      </c>
    </row>
    <row r="5450" spans="1:31" hidden="1" x14ac:dyDescent="0.35">
      <c r="A5450" s="2" t="s">
        <v>273</v>
      </c>
      <c r="B5450" s="2" t="s">
        <v>274</v>
      </c>
      <c r="C5450" s="3"/>
      <c r="D5450" s="4">
        <v>1983</v>
      </c>
      <c r="E5450" s="5">
        <v>2546837184.97118</v>
      </c>
      <c r="F5450" s="5">
        <v>1269400000</v>
      </c>
      <c r="G5450" s="5"/>
      <c r="H5450" s="5"/>
      <c r="I5450" s="6"/>
      <c r="J5450" s="4">
        <v>27960</v>
      </c>
      <c r="K5450" s="5"/>
      <c r="L5450" s="3"/>
      <c r="M5450" s="6"/>
      <c r="N5450" s="6"/>
      <c r="O5450" s="5"/>
      <c r="P5450" s="5"/>
      <c r="Q5450" s="4"/>
      <c r="R5450" s="4"/>
      <c r="S5450" s="4"/>
      <c r="T5450" s="4"/>
      <c r="U5450" s="4"/>
      <c r="V5450" s="5"/>
      <c r="W5450" s="5"/>
      <c r="X5450" s="6">
        <v>1.1949733490350081</v>
      </c>
      <c r="Y5450" s="6"/>
      <c r="Z5450" s="6"/>
      <c r="AA5450" s="6"/>
      <c r="AB5450" s="6"/>
      <c r="AC5450" s="6"/>
      <c r="AD5450" s="4">
        <v>1</v>
      </c>
      <c r="AE5450" s="4">
        <v>1</v>
      </c>
    </row>
    <row r="5451" spans="1:31" hidden="1" x14ac:dyDescent="0.35">
      <c r="A5451" s="7" t="s">
        <v>273</v>
      </c>
      <c r="B5451" s="7" t="s">
        <v>274</v>
      </c>
      <c r="C5451" s="8"/>
      <c r="D5451" s="9">
        <v>1984</v>
      </c>
      <c r="E5451" s="10">
        <v>2584645381.0756202</v>
      </c>
      <c r="F5451" s="10">
        <v>1382000000</v>
      </c>
      <c r="G5451" s="10"/>
      <c r="H5451" s="10"/>
      <c r="I5451" s="11"/>
      <c r="J5451" s="9">
        <v>28356</v>
      </c>
      <c r="K5451" s="10"/>
      <c r="L5451" s="8"/>
      <c r="M5451" s="11"/>
      <c r="N5451" s="11"/>
      <c r="O5451" s="10"/>
      <c r="P5451" s="10"/>
      <c r="Q5451" s="9"/>
      <c r="R5451" s="9"/>
      <c r="S5451" s="9"/>
      <c r="T5451" s="9"/>
      <c r="U5451" s="9"/>
      <c r="V5451" s="10"/>
      <c r="W5451" s="10"/>
      <c r="X5451" s="11">
        <v>1.4845156308988019</v>
      </c>
      <c r="Y5451" s="11"/>
      <c r="Z5451" s="11"/>
      <c r="AA5451" s="11"/>
      <c r="AB5451" s="11"/>
      <c r="AC5451" s="11"/>
      <c r="AD5451" s="9">
        <v>1</v>
      </c>
      <c r="AE5451" s="9">
        <v>1</v>
      </c>
    </row>
    <row r="5452" spans="1:31" hidden="1" x14ac:dyDescent="0.35">
      <c r="A5452" s="2" t="s">
        <v>273</v>
      </c>
      <c r="B5452" s="2" t="s">
        <v>274</v>
      </c>
      <c r="C5452" s="3"/>
      <c r="D5452" s="4">
        <v>1985</v>
      </c>
      <c r="E5452" s="5">
        <v>2628809208.5227599</v>
      </c>
      <c r="F5452" s="5">
        <v>1483300000</v>
      </c>
      <c r="G5452" s="5"/>
      <c r="H5452" s="5"/>
      <c r="I5452" s="6"/>
      <c r="J5452" s="4">
        <v>28731</v>
      </c>
      <c r="K5452" s="5"/>
      <c r="L5452" s="3"/>
      <c r="M5452" s="6"/>
      <c r="N5452" s="6"/>
      <c r="O5452" s="5"/>
      <c r="P5452" s="5"/>
      <c r="Q5452" s="4"/>
      <c r="R5452" s="4"/>
      <c r="S5452" s="4"/>
      <c r="T5452" s="4"/>
      <c r="U5452" s="4"/>
      <c r="V5452" s="5"/>
      <c r="W5452" s="5"/>
      <c r="X5452" s="6">
        <v>1.7086996835426851</v>
      </c>
      <c r="Y5452" s="6"/>
      <c r="Z5452" s="6"/>
      <c r="AA5452" s="6"/>
      <c r="AB5452" s="6"/>
      <c r="AC5452" s="6"/>
      <c r="AD5452" s="4">
        <v>1</v>
      </c>
      <c r="AE5452" s="4">
        <v>1</v>
      </c>
    </row>
    <row r="5453" spans="1:31" hidden="1" x14ac:dyDescent="0.35">
      <c r="A5453" s="7" t="s">
        <v>273</v>
      </c>
      <c r="B5453" s="7" t="s">
        <v>274</v>
      </c>
      <c r="C5453" s="8"/>
      <c r="D5453" s="9">
        <v>1986</v>
      </c>
      <c r="E5453" s="10">
        <v>2693277197.1458502</v>
      </c>
      <c r="F5453" s="10">
        <v>1599900000</v>
      </c>
      <c r="G5453" s="10"/>
      <c r="H5453" s="10"/>
      <c r="I5453" s="11"/>
      <c r="J5453" s="9">
        <v>29093</v>
      </c>
      <c r="K5453" s="10"/>
      <c r="L5453" s="8"/>
      <c r="M5453" s="11"/>
      <c r="N5453" s="11"/>
      <c r="O5453" s="10"/>
      <c r="P5453" s="10"/>
      <c r="Q5453" s="9"/>
      <c r="R5453" s="9"/>
      <c r="S5453" s="9"/>
      <c r="T5453" s="9"/>
      <c r="U5453" s="9"/>
      <c r="V5453" s="10"/>
      <c r="W5453" s="10"/>
      <c r="X5453" s="11">
        <v>2.452364683373792</v>
      </c>
      <c r="Y5453" s="11"/>
      <c r="Z5453" s="11"/>
      <c r="AA5453" s="11"/>
      <c r="AB5453" s="11"/>
      <c r="AC5453" s="11"/>
      <c r="AD5453" s="9">
        <v>1</v>
      </c>
      <c r="AE5453" s="9">
        <v>1</v>
      </c>
    </row>
    <row r="5454" spans="1:31" hidden="1" x14ac:dyDescent="0.35">
      <c r="A5454" s="2" t="s">
        <v>273</v>
      </c>
      <c r="B5454" s="2" t="s">
        <v>274</v>
      </c>
      <c r="C5454" s="3"/>
      <c r="D5454" s="4">
        <v>1987</v>
      </c>
      <c r="E5454" s="5">
        <v>2760193666.7234201</v>
      </c>
      <c r="F5454" s="5">
        <v>1685200000</v>
      </c>
      <c r="G5454" s="5"/>
      <c r="H5454" s="5"/>
      <c r="I5454" s="6"/>
      <c r="J5454" s="4">
        <v>29446</v>
      </c>
      <c r="K5454" s="5"/>
      <c r="L5454" s="3"/>
      <c r="M5454" s="6"/>
      <c r="N5454" s="6"/>
      <c r="O5454" s="5"/>
      <c r="P5454" s="5"/>
      <c r="Q5454" s="4"/>
      <c r="R5454" s="4"/>
      <c r="S5454" s="4"/>
      <c r="T5454" s="4"/>
      <c r="U5454" s="4"/>
      <c r="V5454" s="5"/>
      <c r="W5454" s="5"/>
      <c r="X5454" s="6">
        <v>2.484574170400411</v>
      </c>
      <c r="Y5454" s="6"/>
      <c r="Z5454" s="6"/>
      <c r="AA5454" s="6"/>
      <c r="AB5454" s="6"/>
      <c r="AC5454" s="6"/>
      <c r="AD5454" s="4">
        <v>1</v>
      </c>
      <c r="AE5454" s="4">
        <v>1</v>
      </c>
    </row>
    <row r="5455" spans="1:31" hidden="1" x14ac:dyDescent="0.35">
      <c r="A5455" s="7" t="s">
        <v>273</v>
      </c>
      <c r="B5455" s="7" t="s">
        <v>274</v>
      </c>
      <c r="C5455" s="8"/>
      <c r="D5455" s="9">
        <v>1988</v>
      </c>
      <c r="E5455" s="10">
        <v>2887123973.4039402</v>
      </c>
      <c r="F5455" s="10">
        <v>1816900000</v>
      </c>
      <c r="G5455" s="10"/>
      <c r="H5455" s="10"/>
      <c r="I5455" s="11"/>
      <c r="J5455" s="9">
        <v>29781</v>
      </c>
      <c r="K5455" s="10"/>
      <c r="L5455" s="8"/>
      <c r="M5455" s="11"/>
      <c r="N5455" s="11"/>
      <c r="O5455" s="10"/>
      <c r="P5455" s="10"/>
      <c r="Q5455" s="9"/>
      <c r="R5455" s="9"/>
      <c r="S5455" s="9"/>
      <c r="T5455" s="9"/>
      <c r="U5455" s="9"/>
      <c r="V5455" s="10"/>
      <c r="W5455" s="10"/>
      <c r="X5455" s="11">
        <v>4.5986014753521589</v>
      </c>
      <c r="Y5455" s="11"/>
      <c r="Z5455" s="11"/>
      <c r="AA5455" s="11"/>
      <c r="AB5455" s="11"/>
      <c r="AC5455" s="11"/>
      <c r="AD5455" s="9">
        <v>1</v>
      </c>
      <c r="AE5455" s="9">
        <v>1</v>
      </c>
    </row>
    <row r="5456" spans="1:31" hidden="1" x14ac:dyDescent="0.35">
      <c r="A5456" s="2" t="s">
        <v>273</v>
      </c>
      <c r="B5456" s="2" t="s">
        <v>274</v>
      </c>
      <c r="C5456" s="3"/>
      <c r="D5456" s="4">
        <v>1989</v>
      </c>
      <c r="E5456" s="5">
        <v>3007333979.5251098</v>
      </c>
      <c r="F5456" s="5">
        <v>1955100000</v>
      </c>
      <c r="G5456" s="5"/>
      <c r="H5456" s="5"/>
      <c r="I5456" s="6"/>
      <c r="J5456" s="4">
        <v>30084</v>
      </c>
      <c r="K5456" s="5"/>
      <c r="L5456" s="3"/>
      <c r="M5456" s="6"/>
      <c r="N5456" s="6"/>
      <c r="O5456" s="5"/>
      <c r="P5456" s="5"/>
      <c r="Q5456" s="4"/>
      <c r="R5456" s="4"/>
      <c r="S5456" s="4"/>
      <c r="T5456" s="4"/>
      <c r="U5456" s="4"/>
      <c r="V5456" s="5"/>
      <c r="W5456" s="5"/>
      <c r="X5456" s="6">
        <v>4.1636593103912016</v>
      </c>
      <c r="Y5456" s="6"/>
      <c r="Z5456" s="6"/>
      <c r="AA5456" s="6"/>
      <c r="AB5456" s="6"/>
      <c r="AC5456" s="6"/>
      <c r="AD5456" s="4">
        <v>1</v>
      </c>
      <c r="AE5456" s="4">
        <v>1</v>
      </c>
    </row>
    <row r="5457" spans="1:31" hidden="1" x14ac:dyDescent="0.35">
      <c r="A5457" s="7" t="s">
        <v>273</v>
      </c>
      <c r="B5457" s="7" t="s">
        <v>274</v>
      </c>
      <c r="C5457" s="8"/>
      <c r="D5457" s="9">
        <v>1990</v>
      </c>
      <c r="E5457" s="10">
        <v>3086831475.0289202</v>
      </c>
      <c r="F5457" s="10">
        <v>2059800000</v>
      </c>
      <c r="G5457" s="10"/>
      <c r="H5457" s="10"/>
      <c r="I5457" s="11"/>
      <c r="J5457" s="9">
        <v>30358</v>
      </c>
      <c r="K5457" s="10"/>
      <c r="L5457" s="8"/>
      <c r="M5457" s="11"/>
      <c r="N5457" s="11"/>
      <c r="O5457" s="10"/>
      <c r="P5457" s="10"/>
      <c r="Q5457" s="9"/>
      <c r="R5457" s="9"/>
      <c r="S5457" s="9"/>
      <c r="T5457" s="9"/>
      <c r="U5457" s="9"/>
      <c r="V5457" s="10"/>
      <c r="W5457" s="10"/>
      <c r="X5457" s="11">
        <v>2.6434541705395791</v>
      </c>
      <c r="Y5457" s="11"/>
      <c r="Z5457" s="11"/>
      <c r="AA5457" s="11"/>
      <c r="AB5457" s="11"/>
      <c r="AC5457" s="11"/>
      <c r="AD5457" s="9">
        <v>1</v>
      </c>
      <c r="AE5457" s="9">
        <v>1</v>
      </c>
    </row>
    <row r="5458" spans="1:31" hidden="1" x14ac:dyDescent="0.35">
      <c r="A5458" s="2" t="s">
        <v>273</v>
      </c>
      <c r="B5458" s="2" t="s">
        <v>274</v>
      </c>
      <c r="C5458" s="3"/>
      <c r="D5458" s="4">
        <v>1991</v>
      </c>
      <c r="E5458" s="5">
        <v>3118166800</v>
      </c>
      <c r="F5458" s="5">
        <v>2133600000</v>
      </c>
      <c r="G5458" s="5"/>
      <c r="H5458" s="5"/>
      <c r="I5458" s="6"/>
      <c r="J5458" s="4">
        <v>30625</v>
      </c>
      <c r="K5458" s="5"/>
      <c r="L5458" s="3"/>
      <c r="M5458" s="6"/>
      <c r="N5458" s="6"/>
      <c r="O5458" s="5"/>
      <c r="P5458" s="5"/>
      <c r="Q5458" s="4"/>
      <c r="R5458" s="4"/>
      <c r="S5458" s="4"/>
      <c r="T5458" s="4"/>
      <c r="U5458" s="4"/>
      <c r="V5458" s="5"/>
      <c r="W5458" s="5"/>
      <c r="X5458" s="6">
        <v>1.015129112961576</v>
      </c>
      <c r="Y5458" s="6"/>
      <c r="Z5458" s="6"/>
      <c r="AA5458" s="6"/>
      <c r="AB5458" s="6"/>
      <c r="AC5458" s="6"/>
      <c r="AD5458" s="4">
        <v>1</v>
      </c>
      <c r="AE5458" s="4">
        <v>1</v>
      </c>
    </row>
    <row r="5459" spans="1:31" hidden="1" x14ac:dyDescent="0.35">
      <c r="A5459" s="7" t="s">
        <v>273</v>
      </c>
      <c r="B5459" s="7" t="s">
        <v>274</v>
      </c>
      <c r="C5459" s="8"/>
      <c r="D5459" s="9">
        <v>1992</v>
      </c>
      <c r="E5459" s="10">
        <v>3160780900</v>
      </c>
      <c r="F5459" s="10">
        <v>2208900000</v>
      </c>
      <c r="G5459" s="10"/>
      <c r="H5459" s="10"/>
      <c r="I5459" s="11"/>
      <c r="J5459" s="9">
        <v>30887</v>
      </c>
      <c r="K5459" s="10"/>
      <c r="L5459" s="8"/>
      <c r="M5459" s="11"/>
      <c r="N5459" s="11"/>
      <c r="O5459" s="10"/>
      <c r="P5459" s="10"/>
      <c r="Q5459" s="9"/>
      <c r="R5459" s="9"/>
      <c r="S5459" s="9"/>
      <c r="T5459" s="9"/>
      <c r="U5459" s="9"/>
      <c r="V5459" s="10"/>
      <c r="W5459" s="10"/>
      <c r="X5459" s="11">
        <v>1.3666395267886251</v>
      </c>
      <c r="Y5459" s="11"/>
      <c r="Z5459" s="11"/>
      <c r="AA5459" s="11"/>
      <c r="AB5459" s="11"/>
      <c r="AC5459" s="11"/>
      <c r="AD5459" s="9">
        <v>1</v>
      </c>
      <c r="AE5459" s="9">
        <v>1</v>
      </c>
    </row>
    <row r="5460" spans="1:31" hidden="1" x14ac:dyDescent="0.35">
      <c r="A5460" s="2" t="s">
        <v>273</v>
      </c>
      <c r="B5460" s="2" t="s">
        <v>274</v>
      </c>
      <c r="C5460" s="3"/>
      <c r="D5460" s="4">
        <v>1993</v>
      </c>
      <c r="E5460" s="5">
        <v>3131893900</v>
      </c>
      <c r="F5460" s="5">
        <v>2222700000</v>
      </c>
      <c r="G5460" s="5"/>
      <c r="H5460" s="5"/>
      <c r="I5460" s="6"/>
      <c r="J5460" s="4">
        <v>31136</v>
      </c>
      <c r="K5460" s="5"/>
      <c r="L5460" s="3"/>
      <c r="M5460" s="6"/>
      <c r="N5460" s="6"/>
      <c r="O5460" s="5"/>
      <c r="P5460" s="5"/>
      <c r="Q5460" s="4"/>
      <c r="R5460" s="4"/>
      <c r="S5460" s="4"/>
      <c r="T5460" s="4"/>
      <c r="U5460" s="4"/>
      <c r="V5460" s="5"/>
      <c r="W5460" s="5"/>
      <c r="X5460" s="6">
        <v>-0.9139197215472924</v>
      </c>
      <c r="Y5460" s="6"/>
      <c r="Z5460" s="6"/>
      <c r="AA5460" s="6"/>
      <c r="AB5460" s="6"/>
      <c r="AC5460" s="6"/>
      <c r="AD5460" s="4">
        <v>1</v>
      </c>
      <c r="AE5460" s="4">
        <v>1</v>
      </c>
    </row>
    <row r="5461" spans="1:31" hidden="1" x14ac:dyDescent="0.35">
      <c r="A5461" s="7" t="s">
        <v>273</v>
      </c>
      <c r="B5461" s="7" t="s">
        <v>274</v>
      </c>
      <c r="C5461" s="8"/>
      <c r="D5461" s="9">
        <v>1994</v>
      </c>
      <c r="E5461" s="10">
        <v>3201284900</v>
      </c>
      <c r="F5461" s="10">
        <v>2302500000</v>
      </c>
      <c r="G5461" s="10"/>
      <c r="H5461" s="10"/>
      <c r="I5461" s="11"/>
      <c r="J5461" s="9">
        <v>31375</v>
      </c>
      <c r="K5461" s="10"/>
      <c r="L5461" s="8"/>
      <c r="M5461" s="11"/>
      <c r="N5461" s="11"/>
      <c r="O5461" s="10"/>
      <c r="P5461" s="10"/>
      <c r="Q5461" s="9"/>
      <c r="R5461" s="9"/>
      <c r="S5461" s="9"/>
      <c r="T5461" s="9"/>
      <c r="U5461" s="9"/>
      <c r="V5461" s="10"/>
      <c r="W5461" s="10"/>
      <c r="X5461" s="11">
        <v>2.2156242266061441</v>
      </c>
      <c r="Y5461" s="11"/>
      <c r="Z5461" s="11"/>
      <c r="AA5461" s="11"/>
      <c r="AB5461" s="11"/>
      <c r="AC5461" s="11"/>
      <c r="AD5461" s="9">
        <v>1</v>
      </c>
      <c r="AE5461" s="9">
        <v>1</v>
      </c>
    </row>
    <row r="5462" spans="1:31" hidden="1" x14ac:dyDescent="0.35">
      <c r="A5462" s="2" t="s">
        <v>273</v>
      </c>
      <c r="B5462" s="2" t="s">
        <v>274</v>
      </c>
      <c r="C5462" s="3"/>
      <c r="D5462" s="4">
        <v>1995</v>
      </c>
      <c r="E5462" s="5">
        <v>3269061000</v>
      </c>
      <c r="F5462" s="5">
        <v>2382000000</v>
      </c>
      <c r="G5462" s="5"/>
      <c r="H5462" s="5"/>
      <c r="I5462" s="6"/>
      <c r="J5462" s="4">
        <v>31609</v>
      </c>
      <c r="K5462" s="5"/>
      <c r="L5462" s="3"/>
      <c r="M5462" s="6"/>
      <c r="N5462" s="6"/>
      <c r="O5462" s="5"/>
      <c r="P5462" s="5"/>
      <c r="Q5462" s="4"/>
      <c r="R5462" s="4"/>
      <c r="S5462" s="4"/>
      <c r="T5462" s="4"/>
      <c r="U5462" s="4"/>
      <c r="V5462" s="5"/>
      <c r="W5462" s="5"/>
      <c r="X5462" s="6">
        <v>2.1171530219006751</v>
      </c>
      <c r="Y5462" s="6"/>
      <c r="Z5462" s="6"/>
      <c r="AA5462" s="6"/>
      <c r="AB5462" s="6"/>
      <c r="AC5462" s="6"/>
      <c r="AD5462" s="4">
        <v>1</v>
      </c>
      <c r="AE5462" s="4">
        <v>1</v>
      </c>
    </row>
    <row r="5463" spans="1:31" hidden="1" x14ac:dyDescent="0.35">
      <c r="A5463" s="7" t="s">
        <v>273</v>
      </c>
      <c r="B5463" s="7" t="s">
        <v>274</v>
      </c>
      <c r="C5463" s="8"/>
      <c r="D5463" s="9">
        <v>1996</v>
      </c>
      <c r="E5463" s="10">
        <v>3305371500</v>
      </c>
      <c r="F5463" s="10">
        <v>2447100000</v>
      </c>
      <c r="G5463" s="10"/>
      <c r="H5463" s="10"/>
      <c r="I5463" s="11"/>
      <c r="J5463" s="9">
        <v>31837</v>
      </c>
      <c r="K5463" s="10"/>
      <c r="L5463" s="8"/>
      <c r="M5463" s="11"/>
      <c r="N5463" s="11"/>
      <c r="O5463" s="10"/>
      <c r="P5463" s="10"/>
      <c r="Q5463" s="9"/>
      <c r="R5463" s="9"/>
      <c r="S5463" s="9"/>
      <c r="T5463" s="9"/>
      <c r="U5463" s="9"/>
      <c r="V5463" s="10"/>
      <c r="W5463" s="10"/>
      <c r="X5463" s="11">
        <v>1.110731797295921</v>
      </c>
      <c r="Y5463" s="11"/>
      <c r="Z5463" s="11"/>
      <c r="AA5463" s="11"/>
      <c r="AB5463" s="11"/>
      <c r="AC5463" s="11"/>
      <c r="AD5463" s="9">
        <v>1</v>
      </c>
      <c r="AE5463" s="9">
        <v>1</v>
      </c>
    </row>
    <row r="5464" spans="1:31" hidden="1" x14ac:dyDescent="0.35">
      <c r="A5464" s="2" t="s">
        <v>273</v>
      </c>
      <c r="B5464" s="2" t="s">
        <v>274</v>
      </c>
      <c r="C5464" s="3"/>
      <c r="D5464" s="4">
        <v>1997</v>
      </c>
      <c r="E5464" s="5">
        <v>3379320900</v>
      </c>
      <c r="F5464" s="5">
        <v>2527200000</v>
      </c>
      <c r="G5464" s="5"/>
      <c r="H5464" s="5"/>
      <c r="I5464" s="6"/>
      <c r="J5464" s="4">
        <v>32063</v>
      </c>
      <c r="K5464" s="5"/>
      <c r="L5464" s="3"/>
      <c r="M5464" s="6"/>
      <c r="N5464" s="6"/>
      <c r="O5464" s="5"/>
      <c r="P5464" s="5"/>
      <c r="Q5464" s="4"/>
      <c r="R5464" s="4"/>
      <c r="S5464" s="4"/>
      <c r="T5464" s="4"/>
      <c r="U5464" s="4"/>
      <c r="V5464" s="5"/>
      <c r="W5464" s="5"/>
      <c r="X5464" s="6">
        <v>2.237249277426153</v>
      </c>
      <c r="Y5464" s="6"/>
      <c r="Z5464" s="6"/>
      <c r="AA5464" s="6"/>
      <c r="AB5464" s="6"/>
      <c r="AC5464" s="6"/>
      <c r="AD5464" s="4">
        <v>1</v>
      </c>
      <c r="AE5464" s="4">
        <v>1</v>
      </c>
    </row>
    <row r="5465" spans="1:31" hidden="1" x14ac:dyDescent="0.35">
      <c r="A5465" s="7" t="s">
        <v>273</v>
      </c>
      <c r="B5465" s="7" t="s">
        <v>274</v>
      </c>
      <c r="C5465" s="8"/>
      <c r="D5465" s="9">
        <v>1998</v>
      </c>
      <c r="E5465" s="10">
        <v>3497707500</v>
      </c>
      <c r="F5465" s="10">
        <v>2639300000</v>
      </c>
      <c r="G5465" s="10"/>
      <c r="H5465" s="10"/>
      <c r="I5465" s="11"/>
      <c r="J5465" s="9">
        <v>32267</v>
      </c>
      <c r="K5465" s="10"/>
      <c r="L5465" s="8"/>
      <c r="M5465" s="11"/>
      <c r="N5465" s="11"/>
      <c r="O5465" s="10"/>
      <c r="P5465" s="10"/>
      <c r="Q5465" s="9"/>
      <c r="R5465" s="9"/>
      <c r="S5465" s="9"/>
      <c r="T5465" s="9"/>
      <c r="U5465" s="9"/>
      <c r="V5465" s="10"/>
      <c r="W5465" s="10"/>
      <c r="X5465" s="11">
        <v>3.5032659964314128</v>
      </c>
      <c r="Y5465" s="11"/>
      <c r="Z5465" s="11"/>
      <c r="AA5465" s="11"/>
      <c r="AB5465" s="11"/>
      <c r="AC5465" s="11"/>
      <c r="AD5465" s="9">
        <v>1</v>
      </c>
      <c r="AE5465" s="9">
        <v>1</v>
      </c>
    </row>
    <row r="5466" spans="1:31" hidden="1" x14ac:dyDescent="0.35">
      <c r="A5466" s="2" t="s">
        <v>273</v>
      </c>
      <c r="B5466" s="2" t="s">
        <v>274</v>
      </c>
      <c r="C5466" s="3"/>
      <c r="D5466" s="4">
        <v>1999</v>
      </c>
      <c r="E5466" s="5">
        <v>3613150700</v>
      </c>
      <c r="F5466" s="5">
        <v>2727700000</v>
      </c>
      <c r="G5466" s="5"/>
      <c r="H5466" s="5"/>
      <c r="I5466" s="6"/>
      <c r="J5466" s="4">
        <v>32410</v>
      </c>
      <c r="K5466" s="5"/>
      <c r="L5466" s="3"/>
      <c r="M5466" s="6"/>
      <c r="N5466" s="6"/>
      <c r="O5466" s="5"/>
      <c r="P5466" s="5"/>
      <c r="Q5466" s="4"/>
      <c r="R5466" s="4"/>
      <c r="S5466" s="4"/>
      <c r="T5466" s="4"/>
      <c r="U5466" s="4"/>
      <c r="V5466" s="5"/>
      <c r="W5466" s="5"/>
      <c r="X5466" s="6">
        <v>3.3005389958994571</v>
      </c>
      <c r="Y5466" s="6"/>
      <c r="Z5466" s="6"/>
      <c r="AA5466" s="6"/>
      <c r="AB5466" s="6"/>
      <c r="AC5466" s="6"/>
      <c r="AD5466" s="4">
        <v>1</v>
      </c>
      <c r="AE5466" s="4">
        <v>1</v>
      </c>
    </row>
    <row r="5467" spans="1:31" hidden="1" x14ac:dyDescent="0.35">
      <c r="A5467" s="7" t="s">
        <v>273</v>
      </c>
      <c r="B5467" s="7" t="s">
        <v>274</v>
      </c>
      <c r="C5467" s="8"/>
      <c r="D5467" s="9">
        <v>2000</v>
      </c>
      <c r="E5467" s="10">
        <v>3754433200</v>
      </c>
      <c r="F5467" s="10">
        <v>2874000000</v>
      </c>
      <c r="G5467" s="10"/>
      <c r="H5467" s="10"/>
      <c r="I5467" s="11"/>
      <c r="J5467" s="9">
        <v>32455</v>
      </c>
      <c r="K5467" s="10"/>
      <c r="L5467" s="8"/>
      <c r="M5467" s="11"/>
      <c r="N5467" s="11"/>
      <c r="O5467" s="10"/>
      <c r="P5467" s="10"/>
      <c r="Q5467" s="9"/>
      <c r="R5467" s="9"/>
      <c r="S5467" s="9"/>
      <c r="T5467" s="9"/>
      <c r="U5467" s="9"/>
      <c r="V5467" s="10"/>
      <c r="W5467" s="10"/>
      <c r="X5467" s="11">
        <v>3.910229927580934</v>
      </c>
      <c r="Y5467" s="11"/>
      <c r="Z5467" s="11"/>
      <c r="AA5467" s="11"/>
      <c r="AB5467" s="11"/>
      <c r="AC5467" s="11"/>
      <c r="AD5467" s="9">
        <v>1</v>
      </c>
      <c r="AE5467" s="9">
        <v>1</v>
      </c>
    </row>
    <row r="5468" spans="1:31" hidden="1" x14ac:dyDescent="0.35">
      <c r="A5468" s="2" t="s">
        <v>273</v>
      </c>
      <c r="B5468" s="2" t="s">
        <v>274</v>
      </c>
      <c r="C5468" s="3"/>
      <c r="D5468" s="4">
        <v>2001</v>
      </c>
      <c r="E5468" s="5">
        <v>3836570200</v>
      </c>
      <c r="F5468" s="5">
        <v>2985300000</v>
      </c>
      <c r="G5468" s="5"/>
      <c r="H5468" s="5"/>
      <c r="I5468" s="6"/>
      <c r="J5468" s="4">
        <v>32447</v>
      </c>
      <c r="K5468" s="5"/>
      <c r="L5468" s="3"/>
      <c r="M5468" s="6"/>
      <c r="N5468" s="6"/>
      <c r="O5468" s="5"/>
      <c r="P5468" s="5"/>
      <c r="Q5468" s="4"/>
      <c r="R5468" s="4"/>
      <c r="S5468" s="4"/>
      <c r="T5468" s="4"/>
      <c r="U5468" s="4"/>
      <c r="V5468" s="5"/>
      <c r="W5468" s="5"/>
      <c r="X5468" s="6">
        <v>2.1877336904009912</v>
      </c>
      <c r="Y5468" s="6"/>
      <c r="Z5468" s="6"/>
      <c r="AA5468" s="6"/>
      <c r="AB5468" s="6"/>
      <c r="AC5468" s="6"/>
      <c r="AD5468" s="4">
        <v>1</v>
      </c>
      <c r="AE5468" s="4">
        <v>1</v>
      </c>
    </row>
    <row r="5469" spans="1:31" hidden="1" x14ac:dyDescent="0.35">
      <c r="A5469" s="7" t="s">
        <v>273</v>
      </c>
      <c r="B5469" s="7" t="s">
        <v>274</v>
      </c>
      <c r="C5469" s="8"/>
      <c r="D5469" s="9">
        <v>2002</v>
      </c>
      <c r="E5469" s="10">
        <v>3875952500</v>
      </c>
      <c r="F5469" s="10">
        <v>3087700000</v>
      </c>
      <c r="G5469" s="10"/>
      <c r="H5469" s="10"/>
      <c r="I5469" s="11"/>
      <c r="J5469" s="9">
        <v>32422</v>
      </c>
      <c r="K5469" s="10"/>
      <c r="L5469" s="8"/>
      <c r="M5469" s="11"/>
      <c r="N5469" s="11"/>
      <c r="O5469" s="10"/>
      <c r="P5469" s="10"/>
      <c r="Q5469" s="9"/>
      <c r="R5469" s="9"/>
      <c r="S5469" s="9"/>
      <c r="T5469" s="9"/>
      <c r="U5469" s="9"/>
      <c r="V5469" s="10"/>
      <c r="W5469" s="10"/>
      <c r="X5469" s="11">
        <v>1.026497573275214</v>
      </c>
      <c r="Y5469" s="11"/>
      <c r="Z5469" s="11"/>
      <c r="AA5469" s="11"/>
      <c r="AB5469" s="11"/>
      <c r="AC5469" s="11"/>
      <c r="AD5469" s="9">
        <v>1</v>
      </c>
      <c r="AE5469" s="9">
        <v>1</v>
      </c>
    </row>
    <row r="5470" spans="1:31" hidden="1" x14ac:dyDescent="0.35">
      <c r="A5470" s="2" t="s">
        <v>273</v>
      </c>
      <c r="B5470" s="2" t="s">
        <v>274</v>
      </c>
      <c r="C5470" s="3"/>
      <c r="D5470" s="4">
        <v>2003</v>
      </c>
      <c r="E5470" s="5">
        <v>3918104900</v>
      </c>
      <c r="F5470" s="5">
        <v>3180000000</v>
      </c>
      <c r="G5470" s="5"/>
      <c r="H5470" s="5"/>
      <c r="I5470" s="6"/>
      <c r="J5470" s="4">
        <v>32374</v>
      </c>
      <c r="K5470" s="5"/>
      <c r="L5470" s="3"/>
      <c r="M5470" s="6"/>
      <c r="N5470" s="6"/>
      <c r="O5470" s="5"/>
      <c r="P5470" s="5"/>
      <c r="Q5470" s="4"/>
      <c r="R5470" s="4"/>
      <c r="S5470" s="4"/>
      <c r="T5470" s="4"/>
      <c r="U5470" s="4"/>
      <c r="V5470" s="5"/>
      <c r="W5470" s="5"/>
      <c r="X5470" s="6">
        <v>1.087536547468009</v>
      </c>
      <c r="Y5470" s="6"/>
      <c r="Z5470" s="6"/>
      <c r="AA5470" s="6"/>
      <c r="AB5470" s="6"/>
      <c r="AC5470" s="6"/>
      <c r="AD5470" s="4">
        <v>1</v>
      </c>
      <c r="AE5470" s="4">
        <v>1</v>
      </c>
    </row>
    <row r="5471" spans="1:31" hidden="1" x14ac:dyDescent="0.35">
      <c r="A5471" s="7" t="s">
        <v>273</v>
      </c>
      <c r="B5471" s="7" t="s">
        <v>274</v>
      </c>
      <c r="C5471" s="8"/>
      <c r="D5471" s="9">
        <v>2004</v>
      </c>
      <c r="E5471" s="10">
        <v>4014901000</v>
      </c>
      <c r="F5471" s="10">
        <v>3250700000</v>
      </c>
      <c r="G5471" s="10"/>
      <c r="H5471" s="10"/>
      <c r="I5471" s="11"/>
      <c r="J5471" s="9">
        <v>32307</v>
      </c>
      <c r="K5471" s="10"/>
      <c r="L5471" s="8"/>
      <c r="M5471" s="11"/>
      <c r="N5471" s="11"/>
      <c r="O5471" s="10"/>
      <c r="P5471" s="10"/>
      <c r="Q5471" s="9"/>
      <c r="R5471" s="9"/>
      <c r="S5471" s="9"/>
      <c r="T5471" s="9"/>
      <c r="U5471" s="9"/>
      <c r="V5471" s="10"/>
      <c r="W5471" s="10"/>
      <c r="X5471" s="11">
        <v>2.4704826049961039</v>
      </c>
      <c r="Y5471" s="11"/>
      <c r="Z5471" s="11"/>
      <c r="AA5471" s="11"/>
      <c r="AB5471" s="11"/>
      <c r="AC5471" s="11"/>
      <c r="AD5471" s="9">
        <v>1</v>
      </c>
      <c r="AE5471" s="9">
        <v>1</v>
      </c>
    </row>
    <row r="5472" spans="1:31" hidden="1" x14ac:dyDescent="0.35">
      <c r="A5472" s="2" t="s">
        <v>273</v>
      </c>
      <c r="B5472" s="2" t="s">
        <v>274</v>
      </c>
      <c r="C5472" s="3"/>
      <c r="D5472" s="4">
        <v>2005</v>
      </c>
      <c r="E5472" s="5">
        <v>4091000000</v>
      </c>
      <c r="F5472" s="5">
        <v>3379700000</v>
      </c>
      <c r="G5472" s="5"/>
      <c r="H5472" s="5"/>
      <c r="I5472" s="6"/>
      <c r="J5472" s="4">
        <v>32210</v>
      </c>
      <c r="K5472" s="5"/>
      <c r="L5472" s="3"/>
      <c r="M5472" s="6"/>
      <c r="N5472" s="6"/>
      <c r="O5472" s="5"/>
      <c r="P5472" s="5"/>
      <c r="Q5472" s="4"/>
      <c r="R5472" s="4"/>
      <c r="S5472" s="4"/>
      <c r="T5472" s="4"/>
      <c r="U5472" s="4"/>
      <c r="V5472" s="5"/>
      <c r="W5472" s="5"/>
      <c r="X5472" s="6">
        <v>1.895414108591968</v>
      </c>
      <c r="Y5472" s="6"/>
      <c r="Z5472" s="6"/>
      <c r="AA5472" s="6"/>
      <c r="AB5472" s="6"/>
      <c r="AC5472" s="6"/>
      <c r="AD5472" s="4">
        <v>1</v>
      </c>
      <c r="AE5472" s="4">
        <v>1</v>
      </c>
    </row>
    <row r="5473" spans="1:31" hidden="1" x14ac:dyDescent="0.35">
      <c r="A5473" s="7" t="s">
        <v>273</v>
      </c>
      <c r="B5473" s="7" t="s">
        <v>274</v>
      </c>
      <c r="C5473" s="8"/>
      <c r="D5473" s="9">
        <v>2006</v>
      </c>
      <c r="E5473" s="10">
        <v>4329000000</v>
      </c>
      <c r="F5473" s="10">
        <v>3653100000</v>
      </c>
      <c r="G5473" s="10"/>
      <c r="H5473" s="10"/>
      <c r="I5473" s="11"/>
      <c r="J5473" s="9">
        <v>32057</v>
      </c>
      <c r="K5473" s="10"/>
      <c r="L5473" s="8"/>
      <c r="M5473" s="11"/>
      <c r="N5473" s="11"/>
      <c r="O5473" s="10"/>
      <c r="P5473" s="10"/>
      <c r="Q5473" s="9"/>
      <c r="R5473" s="9"/>
      <c r="S5473" s="9"/>
      <c r="T5473" s="9"/>
      <c r="U5473" s="9"/>
      <c r="V5473" s="10"/>
      <c r="W5473" s="10"/>
      <c r="X5473" s="11">
        <v>5.8176484967000732</v>
      </c>
      <c r="Y5473" s="11"/>
      <c r="Z5473" s="11"/>
      <c r="AA5473" s="11"/>
      <c r="AB5473" s="11"/>
      <c r="AC5473" s="11"/>
      <c r="AD5473" s="9">
        <v>1</v>
      </c>
      <c r="AE5473" s="9">
        <v>1</v>
      </c>
    </row>
    <row r="5474" spans="1:31" hidden="1" x14ac:dyDescent="0.35">
      <c r="A5474" s="2" t="s">
        <v>273</v>
      </c>
      <c r="B5474" s="2" t="s">
        <v>274</v>
      </c>
      <c r="C5474" s="3"/>
      <c r="D5474" s="4">
        <v>2007</v>
      </c>
      <c r="E5474" s="5">
        <v>4954000000</v>
      </c>
      <c r="F5474" s="5">
        <v>4287400000</v>
      </c>
      <c r="G5474" s="5"/>
      <c r="H5474" s="5"/>
      <c r="I5474" s="6"/>
      <c r="J5474" s="4">
        <v>31837</v>
      </c>
      <c r="K5474" s="5"/>
      <c r="L5474" s="3"/>
      <c r="M5474" s="6"/>
      <c r="N5474" s="6"/>
      <c r="O5474" s="5"/>
      <c r="P5474" s="5"/>
      <c r="Q5474" s="4"/>
      <c r="R5474" s="4"/>
      <c r="S5474" s="4"/>
      <c r="T5474" s="4"/>
      <c r="U5474" s="4"/>
      <c r="V5474" s="5"/>
      <c r="W5474" s="5"/>
      <c r="X5474" s="6">
        <v>14.437514437514441</v>
      </c>
      <c r="Y5474" s="6"/>
      <c r="Z5474" s="6"/>
      <c r="AA5474" s="6"/>
      <c r="AB5474" s="6"/>
      <c r="AC5474" s="6"/>
      <c r="AD5474" s="4">
        <v>1</v>
      </c>
      <c r="AE5474" s="4">
        <v>1</v>
      </c>
    </row>
    <row r="5475" spans="1:31" hidden="1" x14ac:dyDescent="0.35">
      <c r="A5475" s="7" t="s">
        <v>273</v>
      </c>
      <c r="B5475" s="7" t="s">
        <v>274</v>
      </c>
      <c r="C5475" s="8"/>
      <c r="D5475" s="9">
        <v>2008</v>
      </c>
      <c r="E5475" s="10">
        <v>4991000000</v>
      </c>
      <c r="F5475" s="10">
        <v>4421500000</v>
      </c>
      <c r="G5475" s="10"/>
      <c r="H5475" s="10"/>
      <c r="I5475" s="11"/>
      <c r="J5475" s="9">
        <v>31836</v>
      </c>
      <c r="K5475" s="10"/>
      <c r="L5475" s="8"/>
      <c r="M5475" s="11"/>
      <c r="N5475" s="11"/>
      <c r="O5475" s="10"/>
      <c r="P5475" s="10"/>
      <c r="Q5475" s="9"/>
      <c r="R5475" s="9"/>
      <c r="S5475" s="9"/>
      <c r="T5475" s="9"/>
      <c r="U5475" s="9"/>
      <c r="V5475" s="10"/>
      <c r="W5475" s="10"/>
      <c r="X5475" s="11">
        <v>0.74687121517965283</v>
      </c>
      <c r="Y5475" s="11"/>
      <c r="Z5475" s="11"/>
      <c r="AA5475" s="11"/>
      <c r="AB5475" s="11"/>
      <c r="AC5475" s="11"/>
      <c r="AD5475" s="9">
        <v>1</v>
      </c>
      <c r="AE5475" s="9">
        <v>1</v>
      </c>
    </row>
    <row r="5476" spans="1:31" hidden="1" x14ac:dyDescent="0.35">
      <c r="A5476" s="2" t="s">
        <v>273</v>
      </c>
      <c r="B5476" s="2" t="s">
        <v>274</v>
      </c>
      <c r="C5476" s="3"/>
      <c r="D5476" s="4">
        <v>2009</v>
      </c>
      <c r="E5476" s="5">
        <v>4425171000</v>
      </c>
      <c r="F5476" s="5">
        <v>3924900000</v>
      </c>
      <c r="G5476" s="5"/>
      <c r="H5476" s="5"/>
      <c r="I5476" s="6"/>
      <c r="J5476" s="4">
        <v>32364</v>
      </c>
      <c r="K5476" s="5"/>
      <c r="L5476" s="3"/>
      <c r="M5476" s="6"/>
      <c r="N5476" s="6"/>
      <c r="O5476" s="5"/>
      <c r="P5476" s="5"/>
      <c r="Q5476" s="4"/>
      <c r="R5476" s="4"/>
      <c r="S5476" s="4"/>
      <c r="T5476" s="4"/>
      <c r="U5476" s="4"/>
      <c r="V5476" s="5"/>
      <c r="W5476" s="5"/>
      <c r="X5476" s="6">
        <v>-11.3369865758365</v>
      </c>
      <c r="Y5476" s="6"/>
      <c r="Z5476" s="6"/>
      <c r="AA5476" s="6"/>
      <c r="AB5476" s="6"/>
      <c r="AC5476" s="6"/>
      <c r="AD5476" s="4">
        <v>1</v>
      </c>
      <c r="AE5476" s="4">
        <v>1</v>
      </c>
    </row>
    <row r="5477" spans="1:31" hidden="1" x14ac:dyDescent="0.35">
      <c r="A5477" s="7" t="s">
        <v>273</v>
      </c>
      <c r="B5477" s="7" t="s">
        <v>274</v>
      </c>
      <c r="C5477" s="8"/>
      <c r="D5477" s="9">
        <v>2010</v>
      </c>
      <c r="E5477" s="10">
        <v>4516560500</v>
      </c>
      <c r="F5477" s="10">
        <v>4048800000</v>
      </c>
      <c r="G5477" s="10"/>
      <c r="H5477" s="10"/>
      <c r="I5477" s="11"/>
      <c r="J5477" s="9">
        <v>33163</v>
      </c>
      <c r="K5477" s="10"/>
      <c r="L5477" s="8"/>
      <c r="M5477" s="11"/>
      <c r="N5477" s="11"/>
      <c r="O5477" s="10"/>
      <c r="P5477" s="10"/>
      <c r="Q5477" s="9"/>
      <c r="R5477" s="9"/>
      <c r="S5477" s="9"/>
      <c r="T5477" s="9"/>
      <c r="U5477" s="9"/>
      <c r="V5477" s="10"/>
      <c r="W5477" s="10"/>
      <c r="X5477" s="11">
        <v>2.0652196265409861</v>
      </c>
      <c r="Y5477" s="11"/>
      <c r="Z5477" s="11"/>
      <c r="AA5477" s="11"/>
      <c r="AB5477" s="11"/>
      <c r="AC5477" s="11"/>
      <c r="AD5477" s="9">
        <v>1</v>
      </c>
      <c r="AE5477" s="9">
        <v>1</v>
      </c>
    </row>
    <row r="5478" spans="1:31" hidden="1" x14ac:dyDescent="0.35">
      <c r="A5478" s="2" t="s">
        <v>273</v>
      </c>
      <c r="B5478" s="2" t="s">
        <v>274</v>
      </c>
      <c r="C5478" s="3"/>
      <c r="D5478" s="4">
        <v>2011</v>
      </c>
      <c r="E5478" s="5">
        <v>4833729500</v>
      </c>
      <c r="F5478" s="5">
        <v>4374200000</v>
      </c>
      <c r="G5478" s="5"/>
      <c r="H5478" s="5"/>
      <c r="I5478" s="6"/>
      <c r="J5478" s="4">
        <v>33946</v>
      </c>
      <c r="K5478" s="5"/>
      <c r="L5478" s="3"/>
      <c r="M5478" s="6"/>
      <c r="N5478" s="6"/>
      <c r="O5478" s="5"/>
      <c r="P5478" s="5"/>
      <c r="Q5478" s="4"/>
      <c r="R5478" s="4"/>
      <c r="S5478" s="4"/>
      <c r="T5478" s="4"/>
      <c r="U5478" s="4"/>
      <c r="V5478" s="5"/>
      <c r="W5478" s="5"/>
      <c r="X5478" s="6">
        <v>7.0223569461761892</v>
      </c>
      <c r="Y5478" s="6"/>
      <c r="Z5478" s="6"/>
      <c r="AA5478" s="6"/>
      <c r="AB5478" s="6"/>
      <c r="AC5478" s="6"/>
      <c r="AD5478" s="4">
        <v>1</v>
      </c>
      <c r="AE5478" s="4">
        <v>1</v>
      </c>
    </row>
    <row r="5479" spans="1:31" hidden="1" x14ac:dyDescent="0.35">
      <c r="A5479" s="7" t="s">
        <v>273</v>
      </c>
      <c r="B5479" s="7" t="s">
        <v>274</v>
      </c>
      <c r="C5479" s="8"/>
      <c r="D5479" s="9">
        <v>2012</v>
      </c>
      <c r="E5479" s="10">
        <v>4882657400</v>
      </c>
      <c r="F5479" s="10">
        <v>4469800000</v>
      </c>
      <c r="G5479" s="10"/>
      <c r="H5479" s="10"/>
      <c r="I5479" s="11"/>
      <c r="J5479" s="9">
        <v>34711</v>
      </c>
      <c r="K5479" s="10"/>
      <c r="L5479" s="8"/>
      <c r="M5479" s="11"/>
      <c r="N5479" s="11"/>
      <c r="O5479" s="10"/>
      <c r="P5479" s="10"/>
      <c r="Q5479" s="9"/>
      <c r="R5479" s="9"/>
      <c r="S5479" s="9"/>
      <c r="T5479" s="9"/>
      <c r="U5479" s="9"/>
      <c r="V5479" s="10"/>
      <c r="W5479" s="10"/>
      <c r="X5479" s="11">
        <v>1.012218412304619</v>
      </c>
      <c r="Y5479" s="11"/>
      <c r="Z5479" s="11"/>
      <c r="AA5479" s="11"/>
      <c r="AB5479" s="11"/>
      <c r="AC5479" s="11"/>
      <c r="AD5479" s="9">
        <v>1</v>
      </c>
      <c r="AE5479" s="9">
        <v>1</v>
      </c>
    </row>
    <row r="5480" spans="1:31" hidden="1" x14ac:dyDescent="0.35">
      <c r="A5480" s="2" t="s">
        <v>273</v>
      </c>
      <c r="B5480" s="2" t="s">
        <v>274</v>
      </c>
      <c r="C5480" s="3"/>
      <c r="D5480" s="4">
        <v>2013</v>
      </c>
      <c r="E5480" s="5">
        <v>5350274300</v>
      </c>
      <c r="F5480" s="5">
        <v>4936000000</v>
      </c>
      <c r="G5480" s="5"/>
      <c r="H5480" s="5"/>
      <c r="I5480" s="6"/>
      <c r="J5480" s="4">
        <v>35447</v>
      </c>
      <c r="K5480" s="5"/>
      <c r="L5480" s="3"/>
      <c r="M5480" s="6"/>
      <c r="N5480" s="6"/>
      <c r="O5480" s="5"/>
      <c r="P5480" s="5"/>
      <c r="Q5480" s="4"/>
      <c r="R5480" s="4"/>
      <c r="S5480" s="4"/>
      <c r="T5480" s="4"/>
      <c r="U5480" s="4"/>
      <c r="V5480" s="5"/>
      <c r="W5480" s="5"/>
      <c r="X5480" s="6">
        <v>9.5770983235481566</v>
      </c>
      <c r="Y5480" s="6"/>
      <c r="Z5480" s="6"/>
      <c r="AA5480" s="6"/>
      <c r="AB5480" s="6"/>
      <c r="AC5480" s="6"/>
      <c r="AD5480" s="4">
        <v>1</v>
      </c>
      <c r="AE5480" s="4">
        <v>1</v>
      </c>
    </row>
    <row r="5481" spans="1:31" hidden="1" x14ac:dyDescent="0.35">
      <c r="A5481" s="7" t="s">
        <v>273</v>
      </c>
      <c r="B5481" s="7" t="s">
        <v>274</v>
      </c>
      <c r="C5481" s="8"/>
      <c r="D5481" s="9">
        <v>2014</v>
      </c>
      <c r="E5481" s="10">
        <v>5734800000</v>
      </c>
      <c r="F5481" s="10">
        <v>5321800000</v>
      </c>
      <c r="G5481" s="10"/>
      <c r="H5481" s="10"/>
      <c r="I5481" s="11"/>
      <c r="J5481" s="9">
        <v>36128</v>
      </c>
      <c r="K5481" s="10"/>
      <c r="L5481" s="8"/>
      <c r="M5481" s="11"/>
      <c r="N5481" s="11"/>
      <c r="O5481" s="10"/>
      <c r="P5481" s="10"/>
      <c r="Q5481" s="9"/>
      <c r="R5481" s="9"/>
      <c r="S5481" s="9"/>
      <c r="T5481" s="9"/>
      <c r="U5481" s="9"/>
      <c r="V5481" s="10"/>
      <c r="W5481" s="10"/>
      <c r="X5481" s="11">
        <v>7.1870277753796659</v>
      </c>
      <c r="Y5481" s="11"/>
      <c r="Z5481" s="11"/>
      <c r="AA5481" s="11"/>
      <c r="AB5481" s="11"/>
      <c r="AC5481" s="11"/>
      <c r="AD5481" s="9">
        <v>1</v>
      </c>
      <c r="AE5481" s="9">
        <v>1</v>
      </c>
    </row>
    <row r="5482" spans="1:31" hidden="1" x14ac:dyDescent="0.35">
      <c r="A5482" s="2" t="s">
        <v>273</v>
      </c>
      <c r="B5482" s="2" t="s">
        <v>274</v>
      </c>
      <c r="C5482" s="3"/>
      <c r="D5482" s="4">
        <v>2015</v>
      </c>
      <c r="E5482" s="5">
        <v>6016400000</v>
      </c>
      <c r="F5482" s="5">
        <v>5646400000</v>
      </c>
      <c r="G5482" s="5"/>
      <c r="H5482" s="5"/>
      <c r="I5482" s="6"/>
      <c r="J5482" s="4">
        <v>36757</v>
      </c>
      <c r="K5482" s="5"/>
      <c r="L5482" s="3"/>
      <c r="M5482" s="6"/>
      <c r="N5482" s="6"/>
      <c r="O5482" s="5"/>
      <c r="P5482" s="5"/>
      <c r="Q5482" s="4"/>
      <c r="R5482" s="4"/>
      <c r="S5482" s="4"/>
      <c r="T5482" s="4"/>
      <c r="U5482" s="4"/>
      <c r="V5482" s="5"/>
      <c r="W5482" s="5"/>
      <c r="X5482" s="6">
        <v>4.9103717653623491</v>
      </c>
      <c r="Y5482" s="6"/>
      <c r="Z5482" s="6"/>
      <c r="AA5482" s="6"/>
      <c r="AB5482" s="6"/>
      <c r="AC5482" s="6"/>
      <c r="AD5482" s="4">
        <v>1</v>
      </c>
      <c r="AE5482" s="4">
        <v>1</v>
      </c>
    </row>
    <row r="5483" spans="1:31" hidden="1" x14ac:dyDescent="0.35">
      <c r="A5483" s="7" t="s">
        <v>273</v>
      </c>
      <c r="B5483" s="7" t="s">
        <v>274</v>
      </c>
      <c r="C5483" s="8"/>
      <c r="D5483" s="9">
        <v>2016</v>
      </c>
      <c r="E5483" s="10">
        <v>6197400000</v>
      </c>
      <c r="F5483" s="10">
        <v>5846300000</v>
      </c>
      <c r="G5483" s="10"/>
      <c r="H5483" s="10"/>
      <c r="I5483" s="11"/>
      <c r="J5483" s="9">
        <v>37276</v>
      </c>
      <c r="K5483" s="10"/>
      <c r="L5483" s="8"/>
      <c r="M5483" s="11"/>
      <c r="N5483" s="11"/>
      <c r="O5483" s="10"/>
      <c r="P5483" s="10"/>
      <c r="Q5483" s="9"/>
      <c r="R5483" s="9"/>
      <c r="S5483" s="9"/>
      <c r="T5483" s="9"/>
      <c r="U5483" s="9"/>
      <c r="V5483" s="10"/>
      <c r="W5483" s="10"/>
      <c r="X5483" s="11">
        <v>3.0084435875274251</v>
      </c>
      <c r="Y5483" s="11"/>
      <c r="Z5483" s="11"/>
      <c r="AA5483" s="11"/>
      <c r="AB5483" s="11"/>
      <c r="AC5483" s="11"/>
      <c r="AD5483" s="9">
        <v>1</v>
      </c>
      <c r="AE5483" s="9">
        <v>1</v>
      </c>
    </row>
    <row r="5484" spans="1:31" hidden="1" x14ac:dyDescent="0.35">
      <c r="A5484" s="2" t="s">
        <v>273</v>
      </c>
      <c r="B5484" s="2" t="s">
        <v>274</v>
      </c>
      <c r="C5484" s="3"/>
      <c r="D5484" s="4">
        <v>2017</v>
      </c>
      <c r="E5484" s="5">
        <v>5998700000</v>
      </c>
      <c r="F5484" s="5">
        <v>5692100000</v>
      </c>
      <c r="G5484" s="5"/>
      <c r="H5484" s="5"/>
      <c r="I5484" s="6"/>
      <c r="J5484" s="4">
        <v>37678</v>
      </c>
      <c r="K5484" s="5"/>
      <c r="L5484" s="3"/>
      <c r="M5484" s="6"/>
      <c r="N5484" s="6"/>
      <c r="O5484" s="5"/>
      <c r="P5484" s="5"/>
      <c r="Q5484" s="4"/>
      <c r="R5484" s="4"/>
      <c r="S5484" s="4"/>
      <c r="T5484" s="4"/>
      <c r="U5484" s="4"/>
      <c r="V5484" s="5"/>
      <c r="W5484" s="5"/>
      <c r="X5484" s="6">
        <v>-3.20618323813212</v>
      </c>
      <c r="Y5484" s="6"/>
      <c r="Z5484" s="6"/>
      <c r="AA5484" s="6"/>
      <c r="AB5484" s="6"/>
      <c r="AC5484" s="6"/>
      <c r="AD5484" s="4">
        <v>1</v>
      </c>
      <c r="AE5484" s="4">
        <v>1</v>
      </c>
    </row>
    <row r="5485" spans="1:31" hidden="1" x14ac:dyDescent="0.35">
      <c r="A5485" s="7" t="s">
        <v>273</v>
      </c>
      <c r="B5485" s="7" t="s">
        <v>274</v>
      </c>
      <c r="C5485" s="8"/>
      <c r="D5485" s="9">
        <v>2018</v>
      </c>
      <c r="E5485" s="10">
        <v>6340500000</v>
      </c>
      <c r="F5485" s="10">
        <v>6083500000</v>
      </c>
      <c r="G5485" s="10"/>
      <c r="H5485" s="10"/>
      <c r="I5485" s="11"/>
      <c r="J5485" s="9">
        <v>38154</v>
      </c>
      <c r="K5485" s="10"/>
      <c r="L5485" s="8"/>
      <c r="M5485" s="11"/>
      <c r="N5485" s="11"/>
      <c r="O5485" s="10"/>
      <c r="P5485" s="10"/>
      <c r="Q5485" s="9"/>
      <c r="R5485" s="9"/>
      <c r="S5485" s="9"/>
      <c r="T5485" s="9"/>
      <c r="U5485" s="9"/>
      <c r="V5485" s="10"/>
      <c r="W5485" s="10"/>
      <c r="X5485" s="11">
        <v>5.6979012119292518</v>
      </c>
      <c r="Y5485" s="11"/>
      <c r="Z5485" s="11"/>
      <c r="AA5485" s="11"/>
      <c r="AB5485" s="11"/>
      <c r="AC5485" s="11"/>
      <c r="AD5485" s="9">
        <v>1</v>
      </c>
      <c r="AE5485" s="9">
        <v>1</v>
      </c>
    </row>
    <row r="5486" spans="1:31" hidden="1" x14ac:dyDescent="0.35">
      <c r="A5486" s="2" t="s">
        <v>273</v>
      </c>
      <c r="B5486" s="2" t="s">
        <v>274</v>
      </c>
      <c r="C5486" s="3"/>
      <c r="D5486" s="4">
        <v>2019</v>
      </c>
      <c r="E5486" s="5">
        <v>6792000000</v>
      </c>
      <c r="F5486" s="5">
        <v>6595500000</v>
      </c>
      <c r="G5486" s="5"/>
      <c r="H5486" s="5"/>
      <c r="I5486" s="6"/>
      <c r="J5486" s="4">
        <v>38109</v>
      </c>
      <c r="K5486" s="5"/>
      <c r="L5486" s="3"/>
      <c r="M5486" s="6"/>
      <c r="N5486" s="6"/>
      <c r="O5486" s="5"/>
      <c r="P5486" s="5"/>
      <c r="Q5486" s="4"/>
      <c r="R5486" s="4"/>
      <c r="S5486" s="4"/>
      <c r="T5486" s="4"/>
      <c r="U5486" s="4"/>
      <c r="V5486" s="5"/>
      <c r="W5486" s="5"/>
      <c r="X5486" s="6">
        <v>7.1208895197539626</v>
      </c>
      <c r="Y5486" s="6"/>
      <c r="Z5486" s="6"/>
      <c r="AA5486" s="6"/>
      <c r="AB5486" s="6"/>
      <c r="AC5486" s="6"/>
      <c r="AD5486" s="4">
        <v>1</v>
      </c>
      <c r="AE5486" s="4">
        <v>1</v>
      </c>
    </row>
    <row r="5487" spans="1:31" hidden="1" x14ac:dyDescent="0.35">
      <c r="A5487" s="7" t="s">
        <v>273</v>
      </c>
      <c r="B5487" s="7" t="s">
        <v>274</v>
      </c>
      <c r="C5487" s="8"/>
      <c r="D5487" s="9">
        <v>2020</v>
      </c>
      <c r="E5487" s="10">
        <v>5892800000</v>
      </c>
      <c r="F5487" s="10">
        <v>5892800000</v>
      </c>
      <c r="G5487" s="10"/>
      <c r="H5487" s="10"/>
      <c r="I5487" s="11"/>
      <c r="J5487" s="9">
        <v>38050</v>
      </c>
      <c r="K5487" s="10"/>
      <c r="L5487" s="8"/>
      <c r="M5487" s="11"/>
      <c r="N5487" s="11"/>
      <c r="O5487" s="10"/>
      <c r="P5487" s="10"/>
      <c r="Q5487" s="9"/>
      <c r="R5487" s="9"/>
      <c r="S5487" s="9"/>
      <c r="T5487" s="9"/>
      <c r="U5487" s="9"/>
      <c r="V5487" s="10"/>
      <c r="W5487" s="10"/>
      <c r="X5487" s="11">
        <v>-13.23910482921084</v>
      </c>
      <c r="Y5487" s="11"/>
      <c r="Z5487" s="11"/>
      <c r="AA5487" s="11"/>
      <c r="AB5487" s="11"/>
      <c r="AC5487" s="11"/>
      <c r="AD5487" s="9">
        <v>1</v>
      </c>
      <c r="AE5487" s="9">
        <v>1</v>
      </c>
    </row>
    <row r="5488" spans="1:31" hidden="1" x14ac:dyDescent="0.35">
      <c r="A5488" s="2" t="s">
        <v>273</v>
      </c>
      <c r="B5488" s="2" t="s">
        <v>274</v>
      </c>
      <c r="C5488" s="3"/>
      <c r="D5488" s="4">
        <v>2021</v>
      </c>
      <c r="E5488" s="5">
        <v>7202900000</v>
      </c>
      <c r="F5488" s="5">
        <v>7290900000</v>
      </c>
      <c r="G5488" s="5"/>
      <c r="H5488" s="5"/>
      <c r="I5488" s="6"/>
      <c r="J5488" s="4">
        <v>38527</v>
      </c>
      <c r="K5488" s="5"/>
      <c r="L5488" s="3"/>
      <c r="M5488" s="6"/>
      <c r="N5488" s="6"/>
      <c r="O5488" s="5"/>
      <c r="P5488" s="5"/>
      <c r="Q5488" s="4"/>
      <c r="R5488" s="4"/>
      <c r="S5488" s="4"/>
      <c r="T5488" s="4"/>
      <c r="U5488" s="4"/>
      <c r="V5488" s="5"/>
      <c r="W5488" s="5"/>
      <c r="X5488" s="6">
        <v>22.23221558512083</v>
      </c>
      <c r="Y5488" s="6"/>
      <c r="Z5488" s="6"/>
      <c r="AA5488" s="6"/>
      <c r="AB5488" s="6"/>
      <c r="AC5488" s="6"/>
      <c r="AD5488" s="4">
        <v>1</v>
      </c>
      <c r="AE5488" s="4">
        <v>1</v>
      </c>
    </row>
    <row r="5489" spans="1:31" hidden="1" x14ac:dyDescent="0.35">
      <c r="A5489" s="7" t="s">
        <v>273</v>
      </c>
      <c r="B5489" s="7" t="s">
        <v>274</v>
      </c>
      <c r="C5489" s="8"/>
      <c r="D5489" s="9">
        <v>2022</v>
      </c>
      <c r="E5489" s="10">
        <v>8014400000</v>
      </c>
      <c r="F5489" s="10">
        <v>8357100000</v>
      </c>
      <c r="G5489" s="10"/>
      <c r="H5489" s="10"/>
      <c r="I5489" s="11"/>
      <c r="J5489" s="9">
        <v>38931</v>
      </c>
      <c r="K5489" s="10"/>
      <c r="L5489" s="8"/>
      <c r="M5489" s="11"/>
      <c r="N5489" s="11"/>
      <c r="O5489" s="10"/>
      <c r="P5489" s="10"/>
      <c r="Q5489" s="9"/>
      <c r="R5489" s="9"/>
      <c r="S5489" s="9"/>
      <c r="T5489" s="9"/>
      <c r="U5489" s="9"/>
      <c r="V5489" s="10"/>
      <c r="W5489" s="10"/>
      <c r="X5489" s="11">
        <v>11.26629551986006</v>
      </c>
      <c r="Y5489" s="11"/>
      <c r="Z5489" s="11"/>
      <c r="AA5489" s="11"/>
      <c r="AB5489" s="11"/>
      <c r="AC5489" s="11"/>
      <c r="AD5489" s="9">
        <v>1</v>
      </c>
      <c r="AE5489" s="9">
        <v>1</v>
      </c>
    </row>
    <row r="5490" spans="1:31" hidden="1" x14ac:dyDescent="0.35">
      <c r="A5490" s="2" t="s">
        <v>273</v>
      </c>
      <c r="B5490" s="2" t="s">
        <v>274</v>
      </c>
      <c r="C5490" s="3"/>
      <c r="D5490" s="4">
        <v>2023</v>
      </c>
      <c r="E5490" s="5">
        <v>8450700000.000001</v>
      </c>
      <c r="F5490" s="5">
        <v>9252000000</v>
      </c>
      <c r="G5490" s="5"/>
      <c r="H5490" s="5"/>
      <c r="I5490" s="6"/>
      <c r="J5490" s="4">
        <v>38956</v>
      </c>
      <c r="K5490" s="5"/>
      <c r="L5490" s="3"/>
      <c r="M5490" s="6"/>
      <c r="N5490" s="6"/>
      <c r="O5490" s="5"/>
      <c r="P5490" s="5"/>
      <c r="Q5490" s="4"/>
      <c r="R5490" s="4"/>
      <c r="S5490" s="4"/>
      <c r="T5490" s="4"/>
      <c r="U5490" s="4"/>
      <c r="V5490" s="5"/>
      <c r="W5490" s="5"/>
      <c r="X5490" s="6">
        <v>5.4439508884008907</v>
      </c>
      <c r="Y5490" s="6"/>
      <c r="Z5490" s="6"/>
      <c r="AA5490" s="6"/>
      <c r="AB5490" s="6"/>
      <c r="AC5490" s="6"/>
      <c r="AD5490" s="4">
        <v>1</v>
      </c>
      <c r="AE5490" s="4">
        <v>1</v>
      </c>
    </row>
    <row r="5491" spans="1:31" hidden="1" x14ac:dyDescent="0.35">
      <c r="A5491" s="7" t="s">
        <v>273</v>
      </c>
      <c r="B5491" s="7" t="s">
        <v>274</v>
      </c>
      <c r="C5491" s="8"/>
      <c r="D5491" s="9">
        <v>2024</v>
      </c>
      <c r="E5491" s="10">
        <v>9169900000</v>
      </c>
      <c r="F5491" s="10">
        <v>10279000000</v>
      </c>
      <c r="G5491" s="10"/>
      <c r="H5491" s="10"/>
      <c r="I5491" s="11"/>
      <c r="J5491" s="9">
        <v>38631</v>
      </c>
      <c r="K5491" s="10"/>
      <c r="L5491" s="8"/>
      <c r="M5491" s="11"/>
      <c r="N5491" s="11"/>
      <c r="O5491" s="10"/>
      <c r="P5491" s="10"/>
      <c r="Q5491" s="9"/>
      <c r="R5491" s="9"/>
      <c r="S5491" s="9"/>
      <c r="T5491" s="9"/>
      <c r="U5491" s="9"/>
      <c r="V5491" s="10"/>
      <c r="W5491" s="10"/>
      <c r="X5491" s="11">
        <v>8.5105375886021157</v>
      </c>
      <c r="Y5491" s="11"/>
      <c r="Z5491" s="11"/>
      <c r="AA5491" s="11"/>
      <c r="AB5491" s="11"/>
      <c r="AC5491" s="11"/>
      <c r="AD5491" s="9">
        <v>1</v>
      </c>
      <c r="AE5491" s="9">
        <v>1</v>
      </c>
    </row>
    <row r="5492" spans="1:31" hidden="1" x14ac:dyDescent="0.35">
      <c r="A5492" s="2" t="s">
        <v>275</v>
      </c>
      <c r="B5492" s="2" t="s">
        <v>276</v>
      </c>
      <c r="C5492" s="3"/>
      <c r="D5492" s="4">
        <v>1980</v>
      </c>
      <c r="E5492" s="5"/>
      <c r="F5492" s="5"/>
      <c r="G5492" s="5"/>
      <c r="H5492" s="5"/>
      <c r="I5492" s="6"/>
      <c r="J5492" s="4">
        <v>2708675</v>
      </c>
      <c r="K5492" s="5"/>
      <c r="L5492" s="3"/>
      <c r="M5492" s="6"/>
      <c r="N5492" s="6"/>
      <c r="O5492" s="5"/>
      <c r="P5492" s="5"/>
      <c r="Q5492" s="4">
        <v>0</v>
      </c>
      <c r="R5492" s="4">
        <v>0</v>
      </c>
      <c r="S5492" s="4">
        <v>1</v>
      </c>
      <c r="T5492" s="4">
        <v>0</v>
      </c>
      <c r="U5492" s="4">
        <v>0</v>
      </c>
      <c r="V5492" s="5"/>
      <c r="W5492" s="5"/>
      <c r="X5492" s="6"/>
      <c r="Y5492" s="6"/>
      <c r="Z5492" s="6"/>
      <c r="AA5492" s="6"/>
      <c r="AB5492" s="6"/>
      <c r="AC5492" s="6"/>
      <c r="AD5492" s="4">
        <v>0</v>
      </c>
      <c r="AE5492" s="4">
        <v>0</v>
      </c>
    </row>
    <row r="5493" spans="1:31" hidden="1" x14ac:dyDescent="0.35">
      <c r="A5493" s="7" t="s">
        <v>275</v>
      </c>
      <c r="B5493" s="7" t="s">
        <v>276</v>
      </c>
      <c r="C5493" s="8"/>
      <c r="D5493" s="9">
        <v>1981</v>
      </c>
      <c r="E5493" s="10"/>
      <c r="F5493" s="10"/>
      <c r="G5493" s="10"/>
      <c r="H5493" s="10"/>
      <c r="I5493" s="11"/>
      <c r="J5493" s="9">
        <v>2735987</v>
      </c>
      <c r="K5493" s="10"/>
      <c r="L5493" s="8"/>
      <c r="M5493" s="11"/>
      <c r="N5493" s="11"/>
      <c r="O5493" s="10"/>
      <c r="P5493" s="10"/>
      <c r="Q5493" s="9">
        <v>0</v>
      </c>
      <c r="R5493" s="9">
        <v>0</v>
      </c>
      <c r="S5493" s="9">
        <v>1</v>
      </c>
      <c r="T5493" s="9">
        <v>0</v>
      </c>
      <c r="U5493" s="9">
        <v>0</v>
      </c>
      <c r="V5493" s="10"/>
      <c r="W5493" s="10"/>
      <c r="X5493" s="11"/>
      <c r="Y5493" s="11"/>
      <c r="Z5493" s="11"/>
      <c r="AA5493" s="11"/>
      <c r="AB5493" s="11"/>
      <c r="AC5493" s="11"/>
      <c r="AD5493" s="9">
        <v>0</v>
      </c>
      <c r="AE5493" s="9">
        <v>0</v>
      </c>
    </row>
    <row r="5494" spans="1:31" hidden="1" x14ac:dyDescent="0.35">
      <c r="A5494" s="2" t="s">
        <v>275</v>
      </c>
      <c r="B5494" s="2" t="s">
        <v>276</v>
      </c>
      <c r="C5494" s="3"/>
      <c r="D5494" s="4">
        <v>1982</v>
      </c>
      <c r="E5494" s="5"/>
      <c r="F5494" s="5"/>
      <c r="G5494" s="5"/>
      <c r="H5494" s="5"/>
      <c r="I5494" s="6"/>
      <c r="J5494" s="4">
        <v>2763101</v>
      </c>
      <c r="K5494" s="5"/>
      <c r="L5494" s="3"/>
      <c r="M5494" s="6"/>
      <c r="N5494" s="6"/>
      <c r="O5494" s="5"/>
      <c r="P5494" s="5"/>
      <c r="Q5494" s="4">
        <v>0</v>
      </c>
      <c r="R5494" s="4">
        <v>0</v>
      </c>
      <c r="S5494" s="4">
        <v>1</v>
      </c>
      <c r="T5494" s="4">
        <v>0</v>
      </c>
      <c r="U5494" s="4">
        <v>0</v>
      </c>
      <c r="V5494" s="5"/>
      <c r="W5494" s="5"/>
      <c r="X5494" s="6"/>
      <c r="Y5494" s="6"/>
      <c r="Z5494" s="6"/>
      <c r="AA5494" s="6"/>
      <c r="AB5494" s="6"/>
      <c r="AC5494" s="6"/>
      <c r="AD5494" s="4">
        <v>0</v>
      </c>
      <c r="AE5494" s="4">
        <v>0</v>
      </c>
    </row>
    <row r="5495" spans="1:31" hidden="1" x14ac:dyDescent="0.35">
      <c r="A5495" s="7" t="s">
        <v>275</v>
      </c>
      <c r="B5495" s="7" t="s">
        <v>276</v>
      </c>
      <c r="C5495" s="8"/>
      <c r="D5495" s="9">
        <v>1983</v>
      </c>
      <c r="E5495" s="10"/>
      <c r="F5495" s="10"/>
      <c r="G5495" s="10"/>
      <c r="H5495" s="10"/>
      <c r="I5495" s="11"/>
      <c r="J5495" s="9">
        <v>2791207</v>
      </c>
      <c r="K5495" s="10"/>
      <c r="L5495" s="8"/>
      <c r="M5495" s="11"/>
      <c r="N5495" s="11"/>
      <c r="O5495" s="10"/>
      <c r="P5495" s="10"/>
      <c r="Q5495" s="9">
        <v>0</v>
      </c>
      <c r="R5495" s="9">
        <v>0</v>
      </c>
      <c r="S5495" s="9">
        <v>1</v>
      </c>
      <c r="T5495" s="9">
        <v>0</v>
      </c>
      <c r="U5495" s="9">
        <v>0</v>
      </c>
      <c r="V5495" s="10"/>
      <c r="W5495" s="10"/>
      <c r="X5495" s="11"/>
      <c r="Y5495" s="11"/>
      <c r="Z5495" s="11"/>
      <c r="AA5495" s="11"/>
      <c r="AB5495" s="11"/>
      <c r="AC5495" s="11"/>
      <c r="AD5495" s="9">
        <v>0</v>
      </c>
      <c r="AE5495" s="9">
        <v>0</v>
      </c>
    </row>
    <row r="5496" spans="1:31" hidden="1" x14ac:dyDescent="0.35">
      <c r="A5496" s="2" t="s">
        <v>275</v>
      </c>
      <c r="B5496" s="2" t="s">
        <v>276</v>
      </c>
      <c r="C5496" s="3"/>
      <c r="D5496" s="4">
        <v>1984</v>
      </c>
      <c r="E5496" s="5"/>
      <c r="F5496" s="5"/>
      <c r="G5496" s="5"/>
      <c r="H5496" s="5"/>
      <c r="I5496" s="6"/>
      <c r="J5496" s="4">
        <v>2820518</v>
      </c>
      <c r="K5496" s="5"/>
      <c r="L5496" s="3"/>
      <c r="M5496" s="6"/>
      <c r="N5496" s="6"/>
      <c r="O5496" s="5"/>
      <c r="P5496" s="5"/>
      <c r="Q5496" s="4">
        <v>0</v>
      </c>
      <c r="R5496" s="4">
        <v>0</v>
      </c>
      <c r="S5496" s="4">
        <v>1</v>
      </c>
      <c r="T5496" s="4">
        <v>0</v>
      </c>
      <c r="U5496" s="4">
        <v>0</v>
      </c>
      <c r="V5496" s="5"/>
      <c r="W5496" s="5"/>
      <c r="X5496" s="6"/>
      <c r="Y5496" s="6"/>
      <c r="Z5496" s="6"/>
      <c r="AA5496" s="6"/>
      <c r="AB5496" s="6"/>
      <c r="AC5496" s="6"/>
      <c r="AD5496" s="4">
        <v>0</v>
      </c>
      <c r="AE5496" s="4">
        <v>0</v>
      </c>
    </row>
    <row r="5497" spans="1:31" hidden="1" x14ac:dyDescent="0.35">
      <c r="A5497" s="7" t="s">
        <v>275</v>
      </c>
      <c r="B5497" s="7" t="s">
        <v>276</v>
      </c>
      <c r="C5497" s="8"/>
      <c r="D5497" s="9">
        <v>1985</v>
      </c>
      <c r="E5497" s="10"/>
      <c r="F5497" s="10"/>
      <c r="G5497" s="10"/>
      <c r="H5497" s="10"/>
      <c r="I5497" s="11"/>
      <c r="J5497" s="9">
        <v>2850787</v>
      </c>
      <c r="K5497" s="10"/>
      <c r="L5497" s="8"/>
      <c r="M5497" s="11"/>
      <c r="N5497" s="11"/>
      <c r="O5497" s="10"/>
      <c r="P5497" s="10"/>
      <c r="Q5497" s="9">
        <v>0</v>
      </c>
      <c r="R5497" s="9">
        <v>0</v>
      </c>
      <c r="S5497" s="9">
        <v>1</v>
      </c>
      <c r="T5497" s="9">
        <v>0</v>
      </c>
      <c r="U5497" s="9">
        <v>0</v>
      </c>
      <c r="V5497" s="10"/>
      <c r="W5497" s="10"/>
      <c r="X5497" s="11"/>
      <c r="Y5497" s="11"/>
      <c r="Z5497" s="11"/>
      <c r="AA5497" s="11"/>
      <c r="AB5497" s="11"/>
      <c r="AC5497" s="11"/>
      <c r="AD5497" s="9">
        <v>0</v>
      </c>
      <c r="AE5497" s="9">
        <v>0</v>
      </c>
    </row>
    <row r="5498" spans="1:31" hidden="1" x14ac:dyDescent="0.35">
      <c r="A5498" s="2" t="s">
        <v>275</v>
      </c>
      <c r="B5498" s="2" t="s">
        <v>276</v>
      </c>
      <c r="C5498" s="3"/>
      <c r="D5498" s="4">
        <v>1986</v>
      </c>
      <c r="E5498" s="5"/>
      <c r="F5498" s="5"/>
      <c r="G5498" s="5"/>
      <c r="H5498" s="5"/>
      <c r="I5498" s="6"/>
      <c r="J5498" s="4">
        <v>2883057</v>
      </c>
      <c r="K5498" s="5"/>
      <c r="L5498" s="3"/>
      <c r="M5498" s="6"/>
      <c r="N5498" s="6"/>
      <c r="O5498" s="5"/>
      <c r="P5498" s="5"/>
      <c r="Q5498" s="4">
        <v>0</v>
      </c>
      <c r="R5498" s="4">
        <v>0</v>
      </c>
      <c r="S5498" s="4">
        <v>1</v>
      </c>
      <c r="T5498" s="4">
        <v>0</v>
      </c>
      <c r="U5498" s="4">
        <v>0</v>
      </c>
      <c r="V5498" s="5"/>
      <c r="W5498" s="5"/>
      <c r="X5498" s="6"/>
      <c r="Y5498" s="6"/>
      <c r="Z5498" s="6"/>
      <c r="AA5498" s="6"/>
      <c r="AB5498" s="6"/>
      <c r="AC5498" s="6"/>
      <c r="AD5498" s="4">
        <v>0</v>
      </c>
      <c r="AE5498" s="4">
        <v>0</v>
      </c>
    </row>
    <row r="5499" spans="1:31" hidden="1" x14ac:dyDescent="0.35">
      <c r="A5499" s="7" t="s">
        <v>275</v>
      </c>
      <c r="B5499" s="7" t="s">
        <v>276</v>
      </c>
      <c r="C5499" s="8"/>
      <c r="D5499" s="9">
        <v>1987</v>
      </c>
      <c r="E5499" s="10"/>
      <c r="F5499" s="10"/>
      <c r="G5499" s="10"/>
      <c r="H5499" s="10"/>
      <c r="I5499" s="11"/>
      <c r="J5499" s="9">
        <v>2916306</v>
      </c>
      <c r="K5499" s="10"/>
      <c r="L5499" s="8"/>
      <c r="M5499" s="11"/>
      <c r="N5499" s="11"/>
      <c r="O5499" s="10"/>
      <c r="P5499" s="10"/>
      <c r="Q5499" s="9">
        <v>0</v>
      </c>
      <c r="R5499" s="9">
        <v>0</v>
      </c>
      <c r="S5499" s="9">
        <v>1</v>
      </c>
      <c r="T5499" s="9">
        <v>0</v>
      </c>
      <c r="U5499" s="9">
        <v>0</v>
      </c>
      <c r="V5499" s="10"/>
      <c r="W5499" s="10"/>
      <c r="X5499" s="11"/>
      <c r="Y5499" s="11"/>
      <c r="Z5499" s="11"/>
      <c r="AA5499" s="11"/>
      <c r="AB5499" s="11"/>
      <c r="AC5499" s="11"/>
      <c r="AD5499" s="9">
        <v>0</v>
      </c>
      <c r="AE5499" s="9">
        <v>0</v>
      </c>
    </row>
    <row r="5500" spans="1:31" hidden="1" x14ac:dyDescent="0.35">
      <c r="A5500" s="2" t="s">
        <v>275</v>
      </c>
      <c r="B5500" s="2" t="s">
        <v>276</v>
      </c>
      <c r="C5500" s="3"/>
      <c r="D5500" s="4">
        <v>1988</v>
      </c>
      <c r="E5500" s="5"/>
      <c r="F5500" s="5"/>
      <c r="G5500" s="5"/>
      <c r="H5500" s="5"/>
      <c r="I5500" s="6"/>
      <c r="J5500" s="4">
        <v>2948891</v>
      </c>
      <c r="K5500" s="5"/>
      <c r="L5500" s="3"/>
      <c r="M5500" s="6"/>
      <c r="N5500" s="6"/>
      <c r="O5500" s="5"/>
      <c r="P5500" s="5"/>
      <c r="Q5500" s="4">
        <v>0</v>
      </c>
      <c r="R5500" s="4">
        <v>0</v>
      </c>
      <c r="S5500" s="4">
        <v>1</v>
      </c>
      <c r="T5500" s="4">
        <v>0</v>
      </c>
      <c r="U5500" s="4">
        <v>0</v>
      </c>
      <c r="V5500" s="5"/>
      <c r="W5500" s="5"/>
      <c r="X5500" s="6"/>
      <c r="Y5500" s="6"/>
      <c r="Z5500" s="6"/>
      <c r="AA5500" s="6"/>
      <c r="AB5500" s="6"/>
      <c r="AC5500" s="6"/>
      <c r="AD5500" s="4">
        <v>0</v>
      </c>
      <c r="AE5500" s="4">
        <v>0</v>
      </c>
    </row>
    <row r="5501" spans="1:31" hidden="1" x14ac:dyDescent="0.35">
      <c r="A5501" s="7" t="s">
        <v>275</v>
      </c>
      <c r="B5501" s="7" t="s">
        <v>276</v>
      </c>
      <c r="C5501" s="8"/>
      <c r="D5501" s="9">
        <v>1989</v>
      </c>
      <c r="E5501" s="10"/>
      <c r="F5501" s="10"/>
      <c r="G5501" s="10"/>
      <c r="H5501" s="10"/>
      <c r="I5501" s="11"/>
      <c r="J5501" s="9">
        <v>2970039</v>
      </c>
      <c r="K5501" s="10"/>
      <c r="L5501" s="8"/>
      <c r="M5501" s="11"/>
      <c r="N5501" s="11"/>
      <c r="O5501" s="10"/>
      <c r="P5501" s="10"/>
      <c r="Q5501" s="9">
        <v>0</v>
      </c>
      <c r="R5501" s="9">
        <v>0</v>
      </c>
      <c r="S5501" s="9">
        <v>1</v>
      </c>
      <c r="T5501" s="9">
        <v>0</v>
      </c>
      <c r="U5501" s="9">
        <v>0</v>
      </c>
      <c r="V5501" s="10"/>
      <c r="W5501" s="10"/>
      <c r="X5501" s="11"/>
      <c r="Y5501" s="11"/>
      <c r="Z5501" s="11"/>
      <c r="AA5501" s="11"/>
      <c r="AB5501" s="11"/>
      <c r="AC5501" s="11"/>
      <c r="AD5501" s="9">
        <v>0</v>
      </c>
      <c r="AE5501" s="9">
        <v>0</v>
      </c>
    </row>
    <row r="5502" spans="1:31" hidden="1" x14ac:dyDescent="0.35">
      <c r="A5502" s="2" t="s">
        <v>275</v>
      </c>
      <c r="B5502" s="2" t="s">
        <v>276</v>
      </c>
      <c r="C5502" s="3"/>
      <c r="D5502" s="4">
        <v>1990</v>
      </c>
      <c r="E5502" s="5">
        <v>209594399487</v>
      </c>
      <c r="F5502" s="5">
        <v>12856500</v>
      </c>
      <c r="G5502" s="5"/>
      <c r="H5502" s="5"/>
      <c r="I5502" s="6"/>
      <c r="J5502" s="4">
        <v>2977912</v>
      </c>
      <c r="K5502" s="5"/>
      <c r="L5502" s="3"/>
      <c r="M5502" s="6"/>
      <c r="N5502" s="6"/>
      <c r="O5502" s="5"/>
      <c r="P5502" s="5"/>
      <c r="Q5502" s="4">
        <v>0</v>
      </c>
      <c r="R5502" s="4">
        <v>0</v>
      </c>
      <c r="S5502" s="4">
        <v>1</v>
      </c>
      <c r="T5502" s="4">
        <v>0</v>
      </c>
      <c r="U5502" s="4">
        <v>0</v>
      </c>
      <c r="V5502" s="5"/>
      <c r="W5502" s="5"/>
      <c r="X5502" s="6"/>
      <c r="Y5502" s="6"/>
      <c r="Z5502" s="6"/>
      <c r="AA5502" s="6"/>
      <c r="AB5502" s="6"/>
      <c r="AC5502" s="6"/>
      <c r="AD5502" s="4">
        <v>0</v>
      </c>
      <c r="AE5502" s="4">
        <v>0</v>
      </c>
    </row>
    <row r="5503" spans="1:31" hidden="1" x14ac:dyDescent="0.35">
      <c r="A5503" s="7" t="s">
        <v>275</v>
      </c>
      <c r="B5503" s="7" t="s">
        <v>276</v>
      </c>
      <c r="C5503" s="8"/>
      <c r="D5503" s="9">
        <v>1991</v>
      </c>
      <c r="E5503" s="10">
        <v>176059295000</v>
      </c>
      <c r="F5503" s="10">
        <v>25900000</v>
      </c>
      <c r="G5503" s="10"/>
      <c r="H5503" s="10"/>
      <c r="I5503" s="11"/>
      <c r="J5503" s="9">
        <v>2981566</v>
      </c>
      <c r="K5503" s="10"/>
      <c r="L5503" s="8">
        <v>1.0014185884712199E-2</v>
      </c>
      <c r="M5503" s="11">
        <v>-22.23</v>
      </c>
      <c r="N5503" s="11">
        <v>-34.588999999999999</v>
      </c>
      <c r="O5503" s="10"/>
      <c r="P5503" s="10"/>
      <c r="Q5503" s="9">
        <v>0</v>
      </c>
      <c r="R5503" s="9">
        <v>0</v>
      </c>
      <c r="S5503" s="9">
        <v>1</v>
      </c>
      <c r="T5503" s="9">
        <v>0</v>
      </c>
      <c r="U5503" s="9">
        <v>0</v>
      </c>
      <c r="V5503" s="10"/>
      <c r="W5503" s="10"/>
      <c r="X5503" s="11">
        <v>-16.000000271514889</v>
      </c>
      <c r="Y5503" s="11"/>
      <c r="Z5503" s="11"/>
      <c r="AA5503" s="11"/>
      <c r="AB5503" s="11"/>
      <c r="AC5503" s="11"/>
      <c r="AD5503" s="9">
        <v>0</v>
      </c>
      <c r="AE5503" s="9">
        <v>0</v>
      </c>
    </row>
    <row r="5504" spans="1:31" hidden="1" x14ac:dyDescent="0.35">
      <c r="A5504" s="2" t="s">
        <v>275</v>
      </c>
      <c r="B5504" s="2" t="s">
        <v>276</v>
      </c>
      <c r="C5504" s="3"/>
      <c r="D5504" s="4">
        <v>1992</v>
      </c>
      <c r="E5504" s="5">
        <v>124826040300</v>
      </c>
      <c r="F5504" s="5">
        <v>191900000</v>
      </c>
      <c r="G5504" s="5"/>
      <c r="H5504" s="5"/>
      <c r="I5504" s="6"/>
      <c r="J5504" s="4">
        <v>2980965</v>
      </c>
      <c r="K5504" s="5"/>
      <c r="L5504" s="3">
        <v>0.1128424766994547</v>
      </c>
      <c r="M5504" s="6">
        <v>-20.658000000000001</v>
      </c>
      <c r="N5504" s="6">
        <v>-25.617000000000001</v>
      </c>
      <c r="O5504" s="5"/>
      <c r="P5504" s="5"/>
      <c r="Q5504" s="4">
        <v>0</v>
      </c>
      <c r="R5504" s="4">
        <v>0</v>
      </c>
      <c r="S5504" s="4">
        <v>1</v>
      </c>
      <c r="T5504" s="4">
        <v>0</v>
      </c>
      <c r="U5504" s="4">
        <v>0</v>
      </c>
      <c r="V5504" s="5"/>
      <c r="W5504" s="5"/>
      <c r="X5504" s="6">
        <v>-29.09999991764138</v>
      </c>
      <c r="Y5504" s="6"/>
      <c r="Z5504" s="6"/>
      <c r="AA5504" s="6"/>
      <c r="AB5504" s="6"/>
      <c r="AC5504" s="6"/>
      <c r="AD5504" s="4">
        <v>0</v>
      </c>
      <c r="AE5504" s="4">
        <v>0</v>
      </c>
    </row>
    <row r="5505" spans="1:31" hidden="1" x14ac:dyDescent="0.35">
      <c r="A5505" s="7" t="s">
        <v>275</v>
      </c>
      <c r="B5505" s="7" t="s">
        <v>276</v>
      </c>
      <c r="C5505" s="8"/>
      <c r="D5505" s="9">
        <v>1993</v>
      </c>
      <c r="E5505" s="10">
        <v>123328127900</v>
      </c>
      <c r="F5505" s="10">
        <v>1821000000</v>
      </c>
      <c r="G5505" s="10"/>
      <c r="H5505" s="10"/>
      <c r="I5505" s="11"/>
      <c r="J5505" s="9">
        <v>2975966</v>
      </c>
      <c r="K5505" s="10"/>
      <c r="L5505" s="8">
        <v>1.933673181739618</v>
      </c>
      <c r="M5505" s="11">
        <v>-41.212000000000003</v>
      </c>
      <c r="N5505" s="11">
        <v>-15.786</v>
      </c>
      <c r="O5505" s="10"/>
      <c r="P5505" s="10"/>
      <c r="Q5505" s="9">
        <v>0</v>
      </c>
      <c r="R5505" s="9">
        <v>0</v>
      </c>
      <c r="S5505" s="9">
        <v>1</v>
      </c>
      <c r="T5505" s="9">
        <v>0</v>
      </c>
      <c r="U5505" s="9">
        <v>0</v>
      </c>
      <c r="V5505" s="10"/>
      <c r="W5505" s="10"/>
      <c r="X5505" s="11">
        <v>-1.199999933026795</v>
      </c>
      <c r="Y5505" s="11"/>
      <c r="Z5505" s="11"/>
      <c r="AA5505" s="11"/>
      <c r="AB5505" s="11"/>
      <c r="AC5505" s="11"/>
      <c r="AD5505" s="9">
        <v>0</v>
      </c>
      <c r="AE5505" s="9">
        <v>0</v>
      </c>
    </row>
    <row r="5506" spans="1:31" hidden="1" x14ac:dyDescent="0.35">
      <c r="A5506" s="2" t="s">
        <v>275</v>
      </c>
      <c r="B5506" s="2" t="s">
        <v>276</v>
      </c>
      <c r="C5506" s="3"/>
      <c r="D5506" s="4">
        <v>1994</v>
      </c>
      <c r="E5506" s="5">
        <v>85219736100</v>
      </c>
      <c r="F5506" s="5">
        <v>4736800100</v>
      </c>
      <c r="G5506" s="5"/>
      <c r="H5506" s="5"/>
      <c r="I5506" s="6"/>
      <c r="J5506" s="4">
        <v>2966745</v>
      </c>
      <c r="K5506" s="5"/>
      <c r="L5506" s="3">
        <v>11.339555018190399</v>
      </c>
      <c r="M5506" s="6">
        <v>-17.478999999999999</v>
      </c>
      <c r="N5506" s="6">
        <v>-31.661000000000001</v>
      </c>
      <c r="O5506" s="5"/>
      <c r="P5506" s="5"/>
      <c r="Q5506" s="4">
        <v>0</v>
      </c>
      <c r="R5506" s="4">
        <v>0</v>
      </c>
      <c r="S5506" s="4">
        <v>1</v>
      </c>
      <c r="T5506" s="4">
        <v>0</v>
      </c>
      <c r="U5506" s="4">
        <v>0</v>
      </c>
      <c r="V5506" s="5"/>
      <c r="W5506" s="5"/>
      <c r="X5506" s="6">
        <v>-30.90000022614468</v>
      </c>
      <c r="Y5506" s="6"/>
      <c r="Z5506" s="6"/>
      <c r="AA5506" s="6"/>
      <c r="AB5506" s="6"/>
      <c r="AC5506" s="6"/>
      <c r="AD5506" s="4">
        <v>0</v>
      </c>
      <c r="AE5506" s="4">
        <v>0</v>
      </c>
    </row>
    <row r="5507" spans="1:31" hidden="1" x14ac:dyDescent="0.35">
      <c r="A5507" s="7" t="s">
        <v>275</v>
      </c>
      <c r="B5507" s="7" t="s">
        <v>276</v>
      </c>
      <c r="C5507" s="8"/>
      <c r="D5507" s="9">
        <v>1995</v>
      </c>
      <c r="E5507" s="10">
        <v>84026660600</v>
      </c>
      <c r="F5507" s="10">
        <v>6479715000</v>
      </c>
      <c r="G5507" s="10">
        <v>28204901300</v>
      </c>
      <c r="H5507" s="10">
        <v>19128684200</v>
      </c>
      <c r="I5507" s="11"/>
      <c r="J5507" s="9">
        <v>2953200</v>
      </c>
      <c r="K5507" s="10"/>
      <c r="L5507" s="8">
        <v>14.7261823421022</v>
      </c>
      <c r="M5507" s="11">
        <v>5.2610000000000001</v>
      </c>
      <c r="N5507" s="11">
        <v>11.452</v>
      </c>
      <c r="O5507" s="10"/>
      <c r="P5507" s="10"/>
      <c r="Q5507" s="9">
        <v>0</v>
      </c>
      <c r="R5507" s="9">
        <v>0</v>
      </c>
      <c r="S5507" s="9">
        <v>1</v>
      </c>
      <c r="T5507" s="9">
        <v>0</v>
      </c>
      <c r="U5507" s="9">
        <v>0</v>
      </c>
      <c r="V5507" s="10"/>
      <c r="W5507" s="10"/>
      <c r="X5507" s="11">
        <v>-1.39999905491376</v>
      </c>
      <c r="Y5507" s="11"/>
      <c r="Z5507" s="11"/>
      <c r="AA5507" s="11"/>
      <c r="AB5507" s="11"/>
      <c r="AC5507" s="11"/>
      <c r="AD5507" s="9">
        <v>0</v>
      </c>
      <c r="AE5507" s="9">
        <v>0</v>
      </c>
    </row>
    <row r="5508" spans="1:31" hidden="1" x14ac:dyDescent="0.35">
      <c r="A5508" s="2" t="s">
        <v>275</v>
      </c>
      <c r="B5508" s="2" t="s">
        <v>276</v>
      </c>
      <c r="C5508" s="3"/>
      <c r="D5508" s="4">
        <v>1996</v>
      </c>
      <c r="E5508" s="5">
        <v>79088363100</v>
      </c>
      <c r="F5508" s="5">
        <v>7797562000</v>
      </c>
      <c r="G5508" s="5">
        <v>25777971200</v>
      </c>
      <c r="H5508" s="5">
        <v>19240055000</v>
      </c>
      <c r="I5508" s="6">
        <v>0.58221882297581828</v>
      </c>
      <c r="J5508" s="4">
        <v>2947293</v>
      </c>
      <c r="K5508" s="5">
        <v>942700000</v>
      </c>
      <c r="L5508" s="3">
        <v>18.18767124150687</v>
      </c>
      <c r="M5508" s="6">
        <v>13.487</v>
      </c>
      <c r="N5508" s="6">
        <v>32.6</v>
      </c>
      <c r="O5508" s="5"/>
      <c r="P5508" s="5"/>
      <c r="Q5508" s="4">
        <v>0</v>
      </c>
      <c r="R5508" s="4">
        <v>0</v>
      </c>
      <c r="S5508" s="4">
        <v>1</v>
      </c>
      <c r="T5508" s="4">
        <v>0</v>
      </c>
      <c r="U5508" s="4">
        <v>0</v>
      </c>
      <c r="V5508" s="5"/>
      <c r="W5508" s="5">
        <v>5183181439.1312704</v>
      </c>
      <c r="X5508" s="6">
        <v>-5.8770602862682368</v>
      </c>
      <c r="Y5508" s="6">
        <v>-8.604639577306374</v>
      </c>
      <c r="Z5508" s="6"/>
      <c r="AA5508" s="6"/>
      <c r="AB5508" s="6"/>
      <c r="AC5508" s="6"/>
      <c r="AD5508" s="4">
        <v>0</v>
      </c>
      <c r="AE5508" s="4">
        <v>0</v>
      </c>
    </row>
    <row r="5509" spans="1:31" hidden="1" x14ac:dyDescent="0.35">
      <c r="A5509" s="7" t="s">
        <v>275</v>
      </c>
      <c r="B5509" s="7" t="s">
        <v>276</v>
      </c>
      <c r="C5509" s="8"/>
      <c r="D5509" s="9">
        <v>1997</v>
      </c>
      <c r="E5509" s="10">
        <v>80390999500</v>
      </c>
      <c r="F5509" s="10">
        <v>8916975000</v>
      </c>
      <c r="G5509" s="10">
        <v>30344320400</v>
      </c>
      <c r="H5509" s="10">
        <v>18199051900</v>
      </c>
      <c r="I5509" s="11">
        <v>-5.4106035559669579</v>
      </c>
      <c r="J5509" s="9">
        <v>2936413</v>
      </c>
      <c r="K5509" s="10">
        <v>1630300000</v>
      </c>
      <c r="L5509" s="8">
        <v>20.32887530322569</v>
      </c>
      <c r="M5509" s="11">
        <v>5.2050000000000001</v>
      </c>
      <c r="N5509" s="11">
        <v>12.7</v>
      </c>
      <c r="O5509" s="10"/>
      <c r="P5509" s="10"/>
      <c r="Q5509" s="9">
        <v>0</v>
      </c>
      <c r="R5509" s="9">
        <v>0</v>
      </c>
      <c r="S5509" s="9">
        <v>1</v>
      </c>
      <c r="T5509" s="9">
        <v>0</v>
      </c>
      <c r="U5509" s="9">
        <v>0</v>
      </c>
      <c r="V5509" s="10"/>
      <c r="W5509" s="10">
        <v>8019627134.7156706</v>
      </c>
      <c r="X5509" s="11">
        <v>1.64706456037399</v>
      </c>
      <c r="Y5509" s="11">
        <v>17.7141527724261</v>
      </c>
      <c r="Z5509" s="11">
        <v>54.724028647158534</v>
      </c>
      <c r="AA5509" s="11"/>
      <c r="AB5509" s="11"/>
      <c r="AC5509" s="11"/>
      <c r="AD5509" s="9">
        <v>0</v>
      </c>
      <c r="AE5509" s="9">
        <v>0</v>
      </c>
    </row>
    <row r="5510" spans="1:31" hidden="1" x14ac:dyDescent="0.35">
      <c r="A5510" s="2" t="s">
        <v>275</v>
      </c>
      <c r="B5510" s="2" t="s">
        <v>276</v>
      </c>
      <c r="C5510" s="3"/>
      <c r="D5510" s="4">
        <v>1998</v>
      </c>
      <c r="E5510" s="5">
        <v>75131665900</v>
      </c>
      <c r="F5510" s="5">
        <v>9122113000</v>
      </c>
      <c r="G5510" s="5">
        <v>24699321200</v>
      </c>
      <c r="H5510" s="5">
        <v>19527790900</v>
      </c>
      <c r="I5510" s="6">
        <v>7.3011440777307683</v>
      </c>
      <c r="J5510" s="4">
        <v>2935227</v>
      </c>
      <c r="K5510" s="5">
        <v>1649300000</v>
      </c>
      <c r="L5510" s="3">
        <v>21.893337809315479</v>
      </c>
      <c r="M5510" s="6">
        <v>-29.2</v>
      </c>
      <c r="N5510" s="6">
        <v>-18.2</v>
      </c>
      <c r="O5510" s="5"/>
      <c r="P5510" s="5"/>
      <c r="Q5510" s="4">
        <v>0</v>
      </c>
      <c r="R5510" s="4">
        <v>0</v>
      </c>
      <c r="S5510" s="4">
        <v>1</v>
      </c>
      <c r="T5510" s="4">
        <v>0</v>
      </c>
      <c r="U5510" s="4">
        <v>0</v>
      </c>
      <c r="V5510" s="5"/>
      <c r="W5510" s="5">
        <v>7533341943.4026775</v>
      </c>
      <c r="X5510" s="6">
        <v>-6.5421920771118156</v>
      </c>
      <c r="Y5510" s="6">
        <v>-18.603149207454319</v>
      </c>
      <c r="Z5510" s="6">
        <v>-6.06368828804949</v>
      </c>
      <c r="AA5510" s="6"/>
      <c r="AB5510" s="6"/>
      <c r="AC5510" s="6"/>
      <c r="AD5510" s="4">
        <v>0</v>
      </c>
      <c r="AE5510" s="4">
        <v>0</v>
      </c>
    </row>
    <row r="5511" spans="1:31" hidden="1" x14ac:dyDescent="0.35">
      <c r="A5511" s="7" t="s">
        <v>275</v>
      </c>
      <c r="B5511" s="7" t="s">
        <v>276</v>
      </c>
      <c r="C5511" s="8"/>
      <c r="D5511" s="9">
        <v>1999</v>
      </c>
      <c r="E5511" s="10">
        <v>72601040200</v>
      </c>
      <c r="F5511" s="10">
        <v>12321554000</v>
      </c>
      <c r="G5511" s="10">
        <v>15250185700</v>
      </c>
      <c r="H5511" s="10">
        <v>15670454500</v>
      </c>
      <c r="I5511" s="11">
        <v>-19.7530607519973</v>
      </c>
      <c r="J5511" s="9">
        <v>2930622</v>
      </c>
      <c r="K5511" s="10">
        <v>1855300000</v>
      </c>
      <c r="L5511" s="8">
        <v>30.487782271956149</v>
      </c>
      <c r="M5511" s="11">
        <v>-28.4</v>
      </c>
      <c r="N5511" s="11">
        <v>-43</v>
      </c>
      <c r="O5511" s="10"/>
      <c r="P5511" s="10"/>
      <c r="Q5511" s="9">
        <v>0</v>
      </c>
      <c r="R5511" s="9">
        <v>0</v>
      </c>
      <c r="S5511" s="9">
        <v>1</v>
      </c>
      <c r="T5511" s="9">
        <v>0</v>
      </c>
      <c r="U5511" s="9">
        <v>0</v>
      </c>
      <c r="V5511" s="10"/>
      <c r="W5511" s="10">
        <v>6085388512.1928902</v>
      </c>
      <c r="X5511" s="11">
        <v>-3.368254476572174</v>
      </c>
      <c r="Y5511" s="11">
        <v>-38.256660672925697</v>
      </c>
      <c r="Z5511" s="11">
        <v>-19.220598800481</v>
      </c>
      <c r="AA5511" s="11"/>
      <c r="AB5511" s="11"/>
      <c r="AC5511" s="11"/>
      <c r="AD5511" s="9">
        <v>0</v>
      </c>
      <c r="AE5511" s="9">
        <v>0</v>
      </c>
    </row>
    <row r="5512" spans="1:31" hidden="1" x14ac:dyDescent="0.35">
      <c r="A5512" s="2" t="s">
        <v>275</v>
      </c>
      <c r="B5512" s="2" t="s">
        <v>276</v>
      </c>
      <c r="C5512" s="3"/>
      <c r="D5512" s="4">
        <v>2000</v>
      </c>
      <c r="E5512" s="5">
        <v>74131264000</v>
      </c>
      <c r="F5512" s="5">
        <v>16019558000</v>
      </c>
      <c r="G5512" s="5">
        <v>15059741700</v>
      </c>
      <c r="H5512" s="5">
        <v>17536808800</v>
      </c>
      <c r="I5512" s="6">
        <v>11.91002022308925</v>
      </c>
      <c r="J5512" s="4">
        <v>2924668</v>
      </c>
      <c r="K5512" s="5">
        <v>2359000000</v>
      </c>
      <c r="L5512" s="3">
        <v>40.03024519085168</v>
      </c>
      <c r="M5512" s="6">
        <v>5.4139999999999997</v>
      </c>
      <c r="N5512" s="6">
        <v>26.1</v>
      </c>
      <c r="O5512" s="5"/>
      <c r="P5512" s="5"/>
      <c r="Q5512" s="4">
        <v>0</v>
      </c>
      <c r="R5512" s="4">
        <v>0</v>
      </c>
      <c r="S5512" s="4">
        <v>1</v>
      </c>
      <c r="T5512" s="4">
        <v>0</v>
      </c>
      <c r="U5512" s="4">
        <v>0</v>
      </c>
      <c r="V5512" s="5"/>
      <c r="W5512" s="5">
        <v>5893044093.9170523</v>
      </c>
      <c r="X5512" s="6">
        <v>2.1077160820073209</v>
      </c>
      <c r="Y5512" s="6">
        <v>-1.2487979080805549</v>
      </c>
      <c r="Z5512" s="6">
        <v>-3.160758230808931</v>
      </c>
      <c r="AA5512" s="6"/>
      <c r="AB5512" s="6"/>
      <c r="AC5512" s="6"/>
      <c r="AD5512" s="4">
        <v>0</v>
      </c>
      <c r="AE5512" s="4">
        <v>0</v>
      </c>
    </row>
    <row r="5513" spans="1:31" hidden="1" x14ac:dyDescent="0.35">
      <c r="A5513" s="7" t="s">
        <v>275</v>
      </c>
      <c r="B5513" s="7" t="s">
        <v>276</v>
      </c>
      <c r="C5513" s="8"/>
      <c r="D5513" s="9">
        <v>2001</v>
      </c>
      <c r="E5513" s="10">
        <v>78653271400</v>
      </c>
      <c r="F5513" s="10">
        <v>19051531000</v>
      </c>
      <c r="G5513" s="10">
        <v>14120991700</v>
      </c>
      <c r="H5513" s="10">
        <v>18448950300</v>
      </c>
      <c r="I5513" s="11">
        <v>5.201296942919285</v>
      </c>
      <c r="J5513" s="9">
        <v>2918135</v>
      </c>
      <c r="K5513" s="10">
        <v>2318800000</v>
      </c>
      <c r="L5513" s="8">
        <v>43.939063674799549</v>
      </c>
      <c r="M5513" s="11">
        <v>25</v>
      </c>
      <c r="N5513" s="11">
        <v>15</v>
      </c>
      <c r="O5513" s="10"/>
      <c r="P5513" s="10"/>
      <c r="Q5513" s="9">
        <v>0</v>
      </c>
      <c r="R5513" s="9">
        <v>0</v>
      </c>
      <c r="S5513" s="9">
        <v>1</v>
      </c>
      <c r="T5513" s="9">
        <v>0</v>
      </c>
      <c r="U5513" s="9">
        <v>0</v>
      </c>
      <c r="V5513" s="10"/>
      <c r="W5513" s="10">
        <v>5277308631.703742</v>
      </c>
      <c r="X5513" s="11">
        <v>6.1000003992917211</v>
      </c>
      <c r="Y5513" s="11">
        <v>-6.2335066477268999</v>
      </c>
      <c r="Z5513" s="11">
        <v>-10.44851272789368</v>
      </c>
      <c r="AA5513" s="11"/>
      <c r="AB5513" s="11"/>
      <c r="AC5513" s="11"/>
      <c r="AD5513" s="9">
        <v>0</v>
      </c>
      <c r="AE5513" s="9">
        <v>0</v>
      </c>
    </row>
    <row r="5514" spans="1:31" hidden="1" x14ac:dyDescent="0.35">
      <c r="A5514" s="2" t="s">
        <v>275</v>
      </c>
      <c r="B5514" s="2" t="s">
        <v>276</v>
      </c>
      <c r="C5514" s="3"/>
      <c r="D5514" s="4">
        <v>2002</v>
      </c>
      <c r="E5514" s="5">
        <v>84788226300</v>
      </c>
      <c r="F5514" s="5">
        <v>22555858000</v>
      </c>
      <c r="G5514" s="5">
        <v>18397883900</v>
      </c>
      <c r="H5514" s="5">
        <v>18643058200</v>
      </c>
      <c r="I5514" s="6">
        <v>1.052135199258458</v>
      </c>
      <c r="J5514" s="4">
        <v>2911385</v>
      </c>
      <c r="K5514" s="5">
        <v>2905500000</v>
      </c>
      <c r="L5514" s="3">
        <v>46.268380608726368</v>
      </c>
      <c r="M5514" s="6">
        <v>15</v>
      </c>
      <c r="N5514" s="6">
        <v>16</v>
      </c>
      <c r="O5514" s="5"/>
      <c r="P5514" s="5"/>
      <c r="Q5514" s="4">
        <v>0</v>
      </c>
      <c r="R5514" s="4">
        <v>0</v>
      </c>
      <c r="S5514" s="4">
        <v>1</v>
      </c>
      <c r="T5514" s="4">
        <v>0</v>
      </c>
      <c r="U5514" s="4">
        <v>0</v>
      </c>
      <c r="V5514" s="5"/>
      <c r="W5514" s="5">
        <v>6279666506.0977154</v>
      </c>
      <c r="X5514" s="6">
        <v>7.7999996577383293</v>
      </c>
      <c r="Y5514" s="6">
        <v>30.287477613912909</v>
      </c>
      <c r="Z5514" s="6">
        <v>18.993732304611662</v>
      </c>
      <c r="AA5514" s="6"/>
      <c r="AB5514" s="6"/>
      <c r="AC5514" s="6"/>
      <c r="AD5514" s="4">
        <v>0</v>
      </c>
      <c r="AE5514" s="4">
        <v>0</v>
      </c>
    </row>
    <row r="5515" spans="1:31" hidden="1" x14ac:dyDescent="0.35">
      <c r="A5515" s="7" t="s">
        <v>275</v>
      </c>
      <c r="B5515" s="7" t="s">
        <v>276</v>
      </c>
      <c r="C5515" s="8"/>
      <c r="D5515" s="9">
        <v>2003</v>
      </c>
      <c r="E5515" s="10">
        <v>90384249200</v>
      </c>
      <c r="F5515" s="10">
        <v>27619000000</v>
      </c>
      <c r="G5515" s="10">
        <v>18798579300</v>
      </c>
      <c r="H5515" s="10">
        <v>21166803000</v>
      </c>
      <c r="I5515" s="11">
        <v>13.53718243501487</v>
      </c>
      <c r="J5515" s="9">
        <v>2903198</v>
      </c>
      <c r="K5515" s="10">
        <v>4052500000</v>
      </c>
      <c r="L5515" s="8">
        <v>51.703101242279118</v>
      </c>
      <c r="M5515" s="11">
        <v>18</v>
      </c>
      <c r="N5515" s="11">
        <v>27</v>
      </c>
      <c r="O5515" s="10"/>
      <c r="P5515" s="10"/>
      <c r="Q5515" s="9">
        <v>0</v>
      </c>
      <c r="R5515" s="9">
        <v>0</v>
      </c>
      <c r="S5515" s="9">
        <v>1</v>
      </c>
      <c r="T5515" s="9">
        <v>0</v>
      </c>
      <c r="U5515" s="9">
        <v>0</v>
      </c>
      <c r="V5515" s="10"/>
      <c r="W5515" s="10">
        <v>7838021129.5452309</v>
      </c>
      <c r="X5515" s="11">
        <v>6.5999999577771566</v>
      </c>
      <c r="Y5515" s="11">
        <v>2.1779428665706488</v>
      </c>
      <c r="Z5515" s="11">
        <v>24.81588189331892</v>
      </c>
      <c r="AA5515" s="11"/>
      <c r="AB5515" s="11"/>
      <c r="AC5515" s="11"/>
      <c r="AD5515" s="9">
        <v>0</v>
      </c>
      <c r="AE5515" s="9">
        <v>0</v>
      </c>
    </row>
    <row r="5516" spans="1:31" hidden="1" x14ac:dyDescent="0.35">
      <c r="A5516" s="2" t="s">
        <v>275</v>
      </c>
      <c r="B5516" s="2" t="s">
        <v>276</v>
      </c>
      <c r="C5516" s="3"/>
      <c r="D5516" s="4">
        <v>2004</v>
      </c>
      <c r="E5516" s="5">
        <v>97072683400</v>
      </c>
      <c r="F5516" s="5">
        <v>32032000000</v>
      </c>
      <c r="G5516" s="5">
        <v>15490991300</v>
      </c>
      <c r="H5516" s="5">
        <v>23380974200</v>
      </c>
      <c r="I5516" s="6">
        <v>10.46058396253795</v>
      </c>
      <c r="J5516" s="4">
        <v>2896023</v>
      </c>
      <c r="K5516" s="5">
        <v>5239600000</v>
      </c>
      <c r="L5516" s="3">
        <v>58.178540778187113</v>
      </c>
      <c r="M5516" s="6">
        <v>17</v>
      </c>
      <c r="N5516" s="6">
        <v>14</v>
      </c>
      <c r="O5516" s="5"/>
      <c r="P5516" s="5"/>
      <c r="Q5516" s="4">
        <v>0</v>
      </c>
      <c r="R5516" s="4">
        <v>0</v>
      </c>
      <c r="S5516" s="4">
        <v>1</v>
      </c>
      <c r="T5516" s="4">
        <v>0</v>
      </c>
      <c r="U5516" s="4">
        <v>0</v>
      </c>
      <c r="V5516" s="5"/>
      <c r="W5516" s="5">
        <v>9006069815.2891521</v>
      </c>
      <c r="X5516" s="6">
        <v>7.3999997335818994</v>
      </c>
      <c r="Y5516" s="6">
        <v>-17.59488282180984</v>
      </c>
      <c r="Z5516" s="6">
        <v>14.902341629840601</v>
      </c>
      <c r="AA5516" s="6"/>
      <c r="AB5516" s="6"/>
      <c r="AC5516" s="6"/>
      <c r="AD5516" s="4">
        <v>0</v>
      </c>
      <c r="AE5516" s="4">
        <v>0</v>
      </c>
    </row>
    <row r="5517" spans="1:31" hidden="1" x14ac:dyDescent="0.35">
      <c r="A5517" s="7" t="s">
        <v>275</v>
      </c>
      <c r="B5517" s="7" t="s">
        <v>276</v>
      </c>
      <c r="C5517" s="8"/>
      <c r="D5517" s="9">
        <v>2005</v>
      </c>
      <c r="E5517" s="10">
        <v>104353134800</v>
      </c>
      <c r="F5517" s="10">
        <v>37652000000</v>
      </c>
      <c r="G5517" s="10">
        <v>17744227400</v>
      </c>
      <c r="H5517" s="10">
        <v>27615539800</v>
      </c>
      <c r="I5517" s="11">
        <v>18.111159799320941</v>
      </c>
      <c r="J5517" s="9">
        <v>2888985</v>
      </c>
      <c r="K5517" s="10">
        <v>6960100000</v>
      </c>
      <c r="L5517" s="8">
        <v>65.136219356752875</v>
      </c>
      <c r="M5517" s="11">
        <v>8</v>
      </c>
      <c r="N5517" s="11">
        <v>21</v>
      </c>
      <c r="O5517" s="10"/>
      <c r="P5517" s="10"/>
      <c r="Q5517" s="9">
        <v>0</v>
      </c>
      <c r="R5517" s="9">
        <v>0</v>
      </c>
      <c r="S5517" s="9">
        <v>1</v>
      </c>
      <c r="T5517" s="9">
        <v>0</v>
      </c>
      <c r="U5517" s="9">
        <v>0</v>
      </c>
      <c r="V5517" s="10"/>
      <c r="W5517" s="10">
        <v>10685452838.27319</v>
      </c>
      <c r="X5517" s="11">
        <v>7.5000001493726103</v>
      </c>
      <c r="Y5517" s="11">
        <v>14.54546101255638</v>
      </c>
      <c r="Z5517" s="11">
        <v>18.64723522499272</v>
      </c>
      <c r="AA5517" s="11"/>
      <c r="AB5517" s="11"/>
      <c r="AC5517" s="11"/>
      <c r="AD5517" s="9">
        <v>0</v>
      </c>
      <c r="AE5517" s="9">
        <v>0</v>
      </c>
    </row>
    <row r="5518" spans="1:31" hidden="1" x14ac:dyDescent="0.35">
      <c r="A5518" s="2" t="s">
        <v>275</v>
      </c>
      <c r="B5518" s="2" t="s">
        <v>276</v>
      </c>
      <c r="C5518" s="3"/>
      <c r="D5518" s="4">
        <v>2006</v>
      </c>
      <c r="E5518" s="5">
        <v>109362085100</v>
      </c>
      <c r="F5518" s="5">
        <v>44754000000</v>
      </c>
      <c r="G5518" s="5">
        <v>19373663200</v>
      </c>
      <c r="H5518" s="5">
        <v>30986292200</v>
      </c>
      <c r="I5518" s="6">
        <v>12.205998595037411</v>
      </c>
      <c r="J5518" s="4">
        <v>2880967</v>
      </c>
      <c r="K5518" s="5">
        <v>8758900000</v>
      </c>
      <c r="L5518" s="3">
        <v>73.459166392460759</v>
      </c>
      <c r="M5518" s="6">
        <v>-7</v>
      </c>
      <c r="N5518" s="6">
        <v>8</v>
      </c>
      <c r="O5518" s="5"/>
      <c r="P5518" s="5"/>
      <c r="Q5518" s="4">
        <v>0</v>
      </c>
      <c r="R5518" s="4">
        <v>0</v>
      </c>
      <c r="S5518" s="4">
        <v>1</v>
      </c>
      <c r="T5518" s="4">
        <v>0</v>
      </c>
      <c r="U5518" s="4">
        <v>0</v>
      </c>
      <c r="V5518" s="5"/>
      <c r="W5518" s="5">
        <v>11923494956.64702</v>
      </c>
      <c r="X5518" s="6">
        <v>4.7999998367083077</v>
      </c>
      <c r="Y5518" s="6">
        <v>9.1829064363771646</v>
      </c>
      <c r="Z5518" s="6">
        <v>11.586239133819459</v>
      </c>
      <c r="AA5518" s="6"/>
      <c r="AB5518" s="6"/>
      <c r="AC5518" s="6"/>
      <c r="AD5518" s="4">
        <v>0</v>
      </c>
      <c r="AE5518" s="4">
        <v>0</v>
      </c>
    </row>
    <row r="5519" spans="1:31" hidden="1" x14ac:dyDescent="0.35">
      <c r="A5519" s="7" t="s">
        <v>275</v>
      </c>
      <c r="B5519" s="7" t="s">
        <v>276</v>
      </c>
      <c r="C5519" s="8"/>
      <c r="D5519" s="9">
        <v>2007</v>
      </c>
      <c r="E5519" s="10">
        <v>112642947900</v>
      </c>
      <c r="F5519" s="10">
        <v>53430000000</v>
      </c>
      <c r="G5519" s="10">
        <v>20401825400</v>
      </c>
      <c r="H5519" s="10">
        <v>37806163000</v>
      </c>
      <c r="I5519" s="11">
        <v>22.00931546111218</v>
      </c>
      <c r="J5519" s="9">
        <v>2874299</v>
      </c>
      <c r="K5519" s="10">
        <v>10988700000</v>
      </c>
      <c r="L5519" s="8">
        <v>82.543984060540126</v>
      </c>
      <c r="M5519" s="11">
        <v>17</v>
      </c>
      <c r="N5519" s="11">
        <v>25</v>
      </c>
      <c r="O5519" s="10"/>
      <c r="P5519" s="10"/>
      <c r="Q5519" s="9">
        <v>0</v>
      </c>
      <c r="R5519" s="9">
        <v>0</v>
      </c>
      <c r="S5519" s="9">
        <v>1</v>
      </c>
      <c r="T5519" s="9">
        <v>0</v>
      </c>
      <c r="U5519" s="9">
        <v>0</v>
      </c>
      <c r="V5519" s="10"/>
      <c r="W5519" s="10">
        <v>13312538914.938459</v>
      </c>
      <c r="X5519" s="11">
        <v>3.0000002258552398</v>
      </c>
      <c r="Y5519" s="11">
        <v>5.3070097760345094</v>
      </c>
      <c r="Z5519" s="11">
        <v>11.64963765525043</v>
      </c>
      <c r="AA5519" s="11"/>
      <c r="AB5519" s="11"/>
      <c r="AC5519" s="11"/>
      <c r="AD5519" s="9">
        <v>0</v>
      </c>
      <c r="AE5519" s="9">
        <v>0</v>
      </c>
    </row>
    <row r="5520" spans="1:31" hidden="1" x14ac:dyDescent="0.35">
      <c r="A5520" s="2" t="s">
        <v>275</v>
      </c>
      <c r="B5520" s="2" t="s">
        <v>276</v>
      </c>
      <c r="C5520" s="3"/>
      <c r="D5520" s="4">
        <v>2008</v>
      </c>
      <c r="E5520" s="5">
        <v>121429098000</v>
      </c>
      <c r="F5520" s="5">
        <v>62922000000</v>
      </c>
      <c r="G5520" s="5">
        <v>21429593100</v>
      </c>
      <c r="H5520" s="5">
        <v>40385995000</v>
      </c>
      <c r="I5520" s="6">
        <v>6.8238398062241856</v>
      </c>
      <c r="J5520" s="4">
        <v>2868833</v>
      </c>
      <c r="K5520" s="5">
        <v>12865000000</v>
      </c>
      <c r="L5520" s="3">
        <v>93.095620554839314</v>
      </c>
      <c r="M5520" s="6">
        <v>5</v>
      </c>
      <c r="N5520" s="6">
        <v>14</v>
      </c>
      <c r="O5520" s="5"/>
      <c r="P5520" s="5"/>
      <c r="Q5520" s="4">
        <v>0</v>
      </c>
      <c r="R5520" s="4">
        <v>0</v>
      </c>
      <c r="S5520" s="4">
        <v>1</v>
      </c>
      <c r="T5520" s="4">
        <v>0</v>
      </c>
      <c r="U5520" s="4">
        <v>0</v>
      </c>
      <c r="V5520" s="5"/>
      <c r="W5520" s="5">
        <v>13819124813.09654</v>
      </c>
      <c r="X5520" s="6">
        <v>7.8000001454152281</v>
      </c>
      <c r="Y5520" s="6">
        <v>5.0376261920171128</v>
      </c>
      <c r="Z5520" s="6">
        <v>3.8053289563693031</v>
      </c>
      <c r="AA5520" s="6"/>
      <c r="AB5520" s="6"/>
      <c r="AC5520" s="6"/>
      <c r="AD5520" s="4">
        <v>0</v>
      </c>
      <c r="AE5520" s="4">
        <v>0</v>
      </c>
    </row>
    <row r="5521" spans="1:31" hidden="1" x14ac:dyDescent="0.35">
      <c r="A5521" s="7" t="s">
        <v>275</v>
      </c>
      <c r="B5521" s="7" t="s">
        <v>276</v>
      </c>
      <c r="C5521" s="8"/>
      <c r="D5521" s="9">
        <v>2009</v>
      </c>
      <c r="E5521" s="10">
        <v>114143351800</v>
      </c>
      <c r="F5521" s="10">
        <v>60429803000</v>
      </c>
      <c r="G5521" s="10">
        <v>20993189500</v>
      </c>
      <c r="H5521" s="10">
        <v>24710645500</v>
      </c>
      <c r="I5521" s="11">
        <v>-38.813825188657603</v>
      </c>
      <c r="J5521" s="9">
        <v>2865213</v>
      </c>
      <c r="K5521" s="10">
        <v>10687200000</v>
      </c>
      <c r="L5521" s="8">
        <v>93.037232288027994</v>
      </c>
      <c r="M5521" s="11">
        <v>-7</v>
      </c>
      <c r="N5521" s="11">
        <v>-25</v>
      </c>
      <c r="O5521" s="10"/>
      <c r="P5521" s="10"/>
      <c r="Q5521" s="9">
        <v>0</v>
      </c>
      <c r="R5521" s="9">
        <v>0</v>
      </c>
      <c r="S5521" s="9">
        <v>1</v>
      </c>
      <c r="T5521" s="9">
        <v>0</v>
      </c>
      <c r="U5521" s="9">
        <v>0</v>
      </c>
      <c r="V5521" s="10"/>
      <c r="W5521" s="10">
        <v>11487014109.48488</v>
      </c>
      <c r="X5521" s="11">
        <v>-6.0000002635282694</v>
      </c>
      <c r="Y5521" s="11">
        <v>-2.0364530393253251</v>
      </c>
      <c r="Z5521" s="11">
        <v>-16.875965266638961</v>
      </c>
      <c r="AA5521" s="11"/>
      <c r="AB5521" s="11"/>
      <c r="AC5521" s="11"/>
      <c r="AD5521" s="9">
        <v>0</v>
      </c>
      <c r="AE5521" s="9">
        <v>0</v>
      </c>
    </row>
    <row r="5522" spans="1:31" hidden="1" x14ac:dyDescent="0.35">
      <c r="A5522" s="2" t="s">
        <v>275</v>
      </c>
      <c r="B5522" s="2" t="s">
        <v>276</v>
      </c>
      <c r="C5522" s="3">
        <v>29.49704603042397</v>
      </c>
      <c r="D5522" s="4">
        <v>2010</v>
      </c>
      <c r="E5522" s="5">
        <v>122247529900</v>
      </c>
      <c r="F5522" s="5">
        <v>86275377400</v>
      </c>
      <c r="G5522" s="5">
        <v>20762271900</v>
      </c>
      <c r="H5522" s="5">
        <v>29186419000</v>
      </c>
      <c r="I5522" s="6">
        <v>18.11273404411876</v>
      </c>
      <c r="J5522" s="4">
        <v>2862354</v>
      </c>
      <c r="K5522" s="5">
        <v>13079900000</v>
      </c>
      <c r="L5522" s="3">
        <v>100</v>
      </c>
      <c r="M5522" s="6">
        <v>17</v>
      </c>
      <c r="N5522" s="6">
        <v>14</v>
      </c>
      <c r="O5522" s="5"/>
      <c r="P5522" s="5"/>
      <c r="Q5522" s="4">
        <v>0</v>
      </c>
      <c r="R5522" s="4">
        <v>0</v>
      </c>
      <c r="S5522" s="4">
        <v>1</v>
      </c>
      <c r="T5522" s="4">
        <v>0</v>
      </c>
      <c r="U5522" s="4">
        <v>0</v>
      </c>
      <c r="V5522" s="5">
        <v>25448687784.599998</v>
      </c>
      <c r="W5522" s="5">
        <v>13079900000</v>
      </c>
      <c r="X5522" s="6">
        <v>7.10000010705836</v>
      </c>
      <c r="Y5522" s="6">
        <v>-1.099964347961514</v>
      </c>
      <c r="Z5522" s="6">
        <v>13.86684020175325</v>
      </c>
      <c r="AA5522" s="6"/>
      <c r="AB5522" s="6"/>
      <c r="AC5522" s="6"/>
      <c r="AD5522" s="4">
        <v>0</v>
      </c>
      <c r="AE5522" s="4">
        <v>0</v>
      </c>
    </row>
    <row r="5523" spans="1:31" hidden="1" x14ac:dyDescent="0.35">
      <c r="A5523" s="7" t="s">
        <v>275</v>
      </c>
      <c r="B5523" s="7" t="s">
        <v>276</v>
      </c>
      <c r="C5523" s="8">
        <v>29.927832399916571</v>
      </c>
      <c r="D5523" s="9">
        <v>2011</v>
      </c>
      <c r="E5523" s="10">
        <v>129360094300</v>
      </c>
      <c r="F5523" s="10">
        <v>98772813600</v>
      </c>
      <c r="G5523" s="10">
        <v>20823534900</v>
      </c>
      <c r="H5523" s="10">
        <v>32353161200</v>
      </c>
      <c r="I5523" s="11">
        <v>10.85005392405283</v>
      </c>
      <c r="J5523" s="9">
        <v>2860699</v>
      </c>
      <c r="K5523" s="10">
        <v>15053300000</v>
      </c>
      <c r="L5523" s="8">
        <v>107.68725103356179</v>
      </c>
      <c r="M5523" s="11">
        <v>34</v>
      </c>
      <c r="N5523" s="11">
        <v>22</v>
      </c>
      <c r="O5523" s="10"/>
      <c r="P5523" s="10"/>
      <c r="Q5523" s="9">
        <v>0</v>
      </c>
      <c r="R5523" s="9">
        <v>0</v>
      </c>
      <c r="S5523" s="9">
        <v>1</v>
      </c>
      <c r="T5523" s="9">
        <v>0</v>
      </c>
      <c r="U5523" s="9">
        <v>0</v>
      </c>
      <c r="V5523" s="10">
        <v>27450382312.830292</v>
      </c>
      <c r="W5523" s="10">
        <v>13978720652.18611</v>
      </c>
      <c r="X5523" s="11">
        <v>5.8181661468482559</v>
      </c>
      <c r="Y5523" s="11">
        <v>0.29506886479027372</v>
      </c>
      <c r="Z5523" s="11">
        <v>6.871770060826961</v>
      </c>
      <c r="AA5523" s="11"/>
      <c r="AB5523" s="11"/>
      <c r="AC5523" s="11">
        <v>7.8656099881173187</v>
      </c>
      <c r="AD5523" s="9">
        <v>0</v>
      </c>
      <c r="AE5523" s="9">
        <v>0</v>
      </c>
    </row>
    <row r="5524" spans="1:31" hidden="1" x14ac:dyDescent="0.35">
      <c r="A5524" s="2" t="s">
        <v>275</v>
      </c>
      <c r="B5524" s="2" t="s">
        <v>276</v>
      </c>
      <c r="C5524" s="3">
        <v>33.702487805818002</v>
      </c>
      <c r="D5524" s="4">
        <v>2012</v>
      </c>
      <c r="E5524" s="5">
        <v>128597213900</v>
      </c>
      <c r="F5524" s="5">
        <v>105480183900</v>
      </c>
      <c r="G5524" s="5">
        <v>20966506800</v>
      </c>
      <c r="H5524" s="5">
        <v>32830152200</v>
      </c>
      <c r="I5524" s="6">
        <v>1.4743257916941701</v>
      </c>
      <c r="J5524" s="4">
        <v>2860324</v>
      </c>
      <c r="K5524" s="5">
        <v>16450000000</v>
      </c>
      <c r="L5524" s="3">
        <v>112.5830734355477</v>
      </c>
      <c r="M5524" s="6">
        <v>1</v>
      </c>
      <c r="N5524" s="6">
        <v>1</v>
      </c>
      <c r="O5524" s="5"/>
      <c r="P5524" s="5"/>
      <c r="Q5524" s="4">
        <v>0</v>
      </c>
      <c r="R5524" s="4">
        <v>0</v>
      </c>
      <c r="S5524" s="4">
        <v>1</v>
      </c>
      <c r="T5524" s="4">
        <v>0</v>
      </c>
      <c r="U5524" s="4">
        <v>0</v>
      </c>
      <c r="V5524" s="5">
        <v>31576190835.475361</v>
      </c>
      <c r="W5524" s="5">
        <v>14611432694.11401</v>
      </c>
      <c r="X5524" s="6">
        <v>-0.58973395476258561</v>
      </c>
      <c r="Y5524" s="6">
        <v>0.68658803938230484</v>
      </c>
      <c r="Z5524" s="6">
        <v>4.5262514193597081</v>
      </c>
      <c r="AA5524" s="6"/>
      <c r="AB5524" s="6"/>
      <c r="AC5524" s="6">
        <v>15.03005850930052</v>
      </c>
      <c r="AD5524" s="4">
        <v>0</v>
      </c>
      <c r="AE5524" s="4">
        <v>0</v>
      </c>
    </row>
    <row r="5525" spans="1:31" hidden="1" x14ac:dyDescent="0.35">
      <c r="A5525" s="7" t="s">
        <v>275</v>
      </c>
      <c r="B5525" s="7" t="s">
        <v>276</v>
      </c>
      <c r="C5525" s="8">
        <v>35.735088342666813</v>
      </c>
      <c r="D5525" s="9">
        <v>2013</v>
      </c>
      <c r="E5525" s="10">
        <v>140227373100</v>
      </c>
      <c r="F5525" s="10">
        <v>119532870700</v>
      </c>
      <c r="G5525" s="10">
        <v>20811532100</v>
      </c>
      <c r="H5525" s="10">
        <v>36399004900</v>
      </c>
      <c r="I5525" s="11">
        <v>10.87065536053167</v>
      </c>
      <c r="J5525" s="9">
        <v>2859558</v>
      </c>
      <c r="K5525" s="10">
        <v>18491300000</v>
      </c>
      <c r="L5525" s="8">
        <v>117.7595068969087</v>
      </c>
      <c r="M5525" s="11">
        <v>13</v>
      </c>
      <c r="N5525" s="11">
        <v>6</v>
      </c>
      <c r="O5525" s="10"/>
      <c r="P5525" s="10"/>
      <c r="Q5525" s="9">
        <v>0</v>
      </c>
      <c r="R5525" s="9">
        <v>0</v>
      </c>
      <c r="S5525" s="9">
        <v>1</v>
      </c>
      <c r="T5525" s="9">
        <v>0</v>
      </c>
      <c r="U5525" s="9">
        <v>0</v>
      </c>
      <c r="V5525" s="10">
        <v>36273230135.52124</v>
      </c>
      <c r="W5525" s="10">
        <v>15702596323.0196</v>
      </c>
      <c r="X5525" s="11">
        <v>9.0438656074181072</v>
      </c>
      <c r="Y5525" s="11">
        <v>-0.73915364861828103</v>
      </c>
      <c r="Z5525" s="11">
        <v>7.4678756816581888</v>
      </c>
      <c r="AA5525" s="11"/>
      <c r="AB5525" s="11"/>
      <c r="AC5525" s="11">
        <v>14.8752562477195</v>
      </c>
      <c r="AD5525" s="9">
        <v>0</v>
      </c>
      <c r="AE5525" s="9">
        <v>0</v>
      </c>
    </row>
    <row r="5526" spans="1:31" hidden="1" x14ac:dyDescent="0.35">
      <c r="A5526" s="2" t="s">
        <v>275</v>
      </c>
      <c r="B5526" s="2" t="s">
        <v>276</v>
      </c>
      <c r="C5526" s="3">
        <v>31.403844734764942</v>
      </c>
      <c r="D5526" s="4">
        <v>2014</v>
      </c>
      <c r="E5526" s="5">
        <v>147238217100</v>
      </c>
      <c r="F5526" s="5">
        <v>131964258400</v>
      </c>
      <c r="G5526" s="5">
        <v>20383409200</v>
      </c>
      <c r="H5526" s="5">
        <v>39296077200</v>
      </c>
      <c r="I5526" s="6">
        <v>7.9592074232776753</v>
      </c>
      <c r="J5526" s="4">
        <v>2857815</v>
      </c>
      <c r="K5526" s="5">
        <v>22208000000</v>
      </c>
      <c r="L5526" s="3">
        <v>123.75203566322411</v>
      </c>
      <c r="M5526" s="6">
        <v>2</v>
      </c>
      <c r="N5526" s="6">
        <v>1</v>
      </c>
      <c r="O5526" s="5"/>
      <c r="P5526" s="5"/>
      <c r="Q5526" s="4">
        <v>0</v>
      </c>
      <c r="R5526" s="4">
        <v>0</v>
      </c>
      <c r="S5526" s="4">
        <v>1</v>
      </c>
      <c r="T5526" s="4">
        <v>0</v>
      </c>
      <c r="U5526" s="4">
        <v>0</v>
      </c>
      <c r="V5526" s="5">
        <v>33487813425.630329</v>
      </c>
      <c r="W5526" s="5">
        <v>17945563384.861271</v>
      </c>
      <c r="X5526" s="6">
        <v>4.9996258540765606</v>
      </c>
      <c r="Y5526" s="6">
        <v>-2.0571426358369842</v>
      </c>
      <c r="Z5526" s="6">
        <v>14.28405224016065</v>
      </c>
      <c r="AA5526" s="6"/>
      <c r="AB5526" s="6"/>
      <c r="AC5526" s="6">
        <v>-7.6789872296573778</v>
      </c>
      <c r="AD5526" s="4">
        <v>0</v>
      </c>
      <c r="AE5526" s="4">
        <v>0</v>
      </c>
    </row>
    <row r="5527" spans="1:31" hidden="1" x14ac:dyDescent="0.35">
      <c r="A5527" s="7" t="s">
        <v>275</v>
      </c>
      <c r="B5527" s="7" t="s">
        <v>276</v>
      </c>
      <c r="C5527" s="8">
        <v>28.937135290871868</v>
      </c>
      <c r="D5527" s="9">
        <v>2015</v>
      </c>
      <c r="E5527" s="10">
        <v>146740205000</v>
      </c>
      <c r="F5527" s="10">
        <v>146740205200</v>
      </c>
      <c r="G5527" s="10">
        <v>20102578600</v>
      </c>
      <c r="H5527" s="10">
        <v>35308761000</v>
      </c>
      <c r="I5527" s="11">
        <v>-10.146855574683171</v>
      </c>
      <c r="J5527" s="9">
        <v>2835978</v>
      </c>
      <c r="K5527" s="10">
        <v>23905400000</v>
      </c>
      <c r="L5527" s="8">
        <v>135.72658004852559</v>
      </c>
      <c r="M5527" s="11">
        <v>1</v>
      </c>
      <c r="N5527" s="11">
        <v>-5</v>
      </c>
      <c r="O5527" s="10"/>
      <c r="P5527" s="10"/>
      <c r="Q5527" s="9">
        <v>0</v>
      </c>
      <c r="R5527" s="9">
        <v>0</v>
      </c>
      <c r="S5527" s="9">
        <v>1</v>
      </c>
      <c r="T5527" s="9">
        <v>0</v>
      </c>
      <c r="U5527" s="9">
        <v>0</v>
      </c>
      <c r="V5527" s="10">
        <v>31285258708.828911</v>
      </c>
      <c r="W5527" s="10">
        <v>17612909712.639359</v>
      </c>
      <c r="X5527" s="11">
        <v>-0.33823562238719879</v>
      </c>
      <c r="Y5527" s="11">
        <v>-1.377741069928577</v>
      </c>
      <c r="Z5527" s="11">
        <v>-1.8536819663322961</v>
      </c>
      <c r="AA5527" s="11"/>
      <c r="AB5527" s="11"/>
      <c r="AC5527" s="11">
        <v>-6.5771828360572044</v>
      </c>
      <c r="AD5527" s="9">
        <v>0</v>
      </c>
      <c r="AE5527" s="9">
        <v>0</v>
      </c>
    </row>
    <row r="5528" spans="1:31" hidden="1" x14ac:dyDescent="0.35">
      <c r="A5528" s="2" t="s">
        <v>275</v>
      </c>
      <c r="B5528" s="2" t="s">
        <v>276</v>
      </c>
      <c r="C5528" s="3">
        <v>25.842113004734731</v>
      </c>
      <c r="D5528" s="4">
        <v>2016</v>
      </c>
      <c r="E5528" s="5">
        <v>153557776000</v>
      </c>
      <c r="F5528" s="5">
        <v>159010419100</v>
      </c>
      <c r="G5528" s="5">
        <v>20235063000</v>
      </c>
      <c r="H5528" s="5">
        <v>37795247000</v>
      </c>
      <c r="I5528" s="6">
        <v>7.0421219254903917</v>
      </c>
      <c r="J5528" s="4">
        <v>2803186</v>
      </c>
      <c r="K5528" s="5">
        <v>26125600000</v>
      </c>
      <c r="L5528" s="3">
        <v>144.35785264231319</v>
      </c>
      <c r="M5528" s="6">
        <v>7.7</v>
      </c>
      <c r="N5528" s="6">
        <v>7.6</v>
      </c>
      <c r="O5528" s="5"/>
      <c r="P5528" s="5"/>
      <c r="Q5528" s="4">
        <v>0</v>
      </c>
      <c r="R5528" s="4">
        <v>0</v>
      </c>
      <c r="S5528" s="4">
        <v>1</v>
      </c>
      <c r="T5528" s="4">
        <v>0</v>
      </c>
      <c r="U5528" s="4">
        <v>0</v>
      </c>
      <c r="V5528" s="5">
        <v>28465131228.392761</v>
      </c>
      <c r="W5528" s="5">
        <v>18097803148.07914</v>
      </c>
      <c r="X5528" s="6">
        <v>4.646014362594082</v>
      </c>
      <c r="Y5528" s="6">
        <v>0.65904182063489114</v>
      </c>
      <c r="Z5528" s="6">
        <v>2.7530569528316202</v>
      </c>
      <c r="AA5528" s="6"/>
      <c r="AB5528" s="6"/>
      <c r="AC5528" s="6">
        <v>-9.0142373655369319</v>
      </c>
      <c r="AD5528" s="4">
        <v>0</v>
      </c>
      <c r="AE5528" s="4">
        <v>0</v>
      </c>
    </row>
    <row r="5529" spans="1:31" hidden="1" x14ac:dyDescent="0.35">
      <c r="A5529" s="7" t="s">
        <v>275</v>
      </c>
      <c r="B5529" s="7" t="s">
        <v>276</v>
      </c>
      <c r="C5529" s="8">
        <v>23.13367990673925</v>
      </c>
      <c r="D5529" s="9">
        <v>2017</v>
      </c>
      <c r="E5529" s="10">
        <v>159969753000</v>
      </c>
      <c r="F5529" s="10">
        <v>176007292900</v>
      </c>
      <c r="G5529" s="10">
        <v>20462537000</v>
      </c>
      <c r="H5529" s="10">
        <v>40211041200</v>
      </c>
      <c r="I5529" s="11">
        <v>6.3917936559589066</v>
      </c>
      <c r="J5529" s="9">
        <v>2755189</v>
      </c>
      <c r="K5529" s="10">
        <v>31201500000</v>
      </c>
      <c r="L5529" s="8">
        <v>153.8424955472438</v>
      </c>
      <c r="M5529" s="11">
        <v>12.5</v>
      </c>
      <c r="N5529" s="11">
        <v>14.5</v>
      </c>
      <c r="O5529" s="10"/>
      <c r="P5529" s="10"/>
      <c r="Q5529" s="9">
        <v>0</v>
      </c>
      <c r="R5529" s="9">
        <v>0</v>
      </c>
      <c r="S5529" s="9">
        <v>1</v>
      </c>
      <c r="T5529" s="9">
        <v>0</v>
      </c>
      <c r="U5529" s="9">
        <v>0</v>
      </c>
      <c r="V5529" s="10">
        <v>26466655787.89909</v>
      </c>
      <c r="W5529" s="10">
        <v>20281457271.6147</v>
      </c>
      <c r="X5529" s="11">
        <v>4.175612051062787</v>
      </c>
      <c r="Y5529" s="11">
        <v>1.1241576070210411</v>
      </c>
      <c r="Z5529" s="11">
        <v>12.06585189190398</v>
      </c>
      <c r="AA5529" s="11"/>
      <c r="AB5529" s="11"/>
      <c r="AC5529" s="11">
        <v>-7.020784216516371</v>
      </c>
      <c r="AD5529" s="9">
        <v>0</v>
      </c>
      <c r="AE5529" s="9">
        <v>0</v>
      </c>
    </row>
    <row r="5530" spans="1:31" hidden="1" x14ac:dyDescent="0.35">
      <c r="A5530" s="2" t="s">
        <v>275</v>
      </c>
      <c r="B5530" s="2" t="s">
        <v>276</v>
      </c>
      <c r="C5530" s="3">
        <v>23.643592697931371</v>
      </c>
      <c r="D5530" s="4">
        <v>2018</v>
      </c>
      <c r="E5530" s="5">
        <v>166489473000</v>
      </c>
      <c r="F5530" s="5">
        <v>189062627300</v>
      </c>
      <c r="G5530" s="5">
        <v>20406055000</v>
      </c>
      <c r="H5530" s="5">
        <v>48624311500</v>
      </c>
      <c r="I5530" s="6">
        <v>20.922786500738511</v>
      </c>
      <c r="J5530" s="4">
        <v>2707203</v>
      </c>
      <c r="K5530" s="5">
        <v>34057900000</v>
      </c>
      <c r="L5530" s="3">
        <v>158.52708257063779</v>
      </c>
      <c r="M5530" s="6">
        <v>6.2</v>
      </c>
      <c r="N5530" s="6">
        <v>8.9</v>
      </c>
      <c r="O5530" s="5"/>
      <c r="P5530" s="5"/>
      <c r="Q5530" s="4">
        <v>0</v>
      </c>
      <c r="R5530" s="4">
        <v>0</v>
      </c>
      <c r="S5530" s="4">
        <v>1</v>
      </c>
      <c r="T5530" s="4">
        <v>0</v>
      </c>
      <c r="U5530" s="4">
        <v>0</v>
      </c>
      <c r="V5530" s="5">
        <v>28197830186.461472</v>
      </c>
      <c r="W5530" s="5">
        <v>21483963148.583271</v>
      </c>
      <c r="X5530" s="6">
        <v>4.0755954658503484</v>
      </c>
      <c r="Y5530" s="6">
        <v>-0.2760263793292102</v>
      </c>
      <c r="Z5530" s="6">
        <v>5.9290901085868448</v>
      </c>
      <c r="AA5530" s="6"/>
      <c r="AB5530" s="6"/>
      <c r="AC5530" s="6">
        <v>6.540963892211475</v>
      </c>
      <c r="AD5530" s="4">
        <v>0</v>
      </c>
      <c r="AE5530" s="4">
        <v>0</v>
      </c>
    </row>
    <row r="5531" spans="1:31" hidden="1" x14ac:dyDescent="0.35">
      <c r="A5531" s="7" t="s">
        <v>275</v>
      </c>
      <c r="B5531" s="7" t="s">
        <v>276</v>
      </c>
      <c r="C5531" s="8">
        <v>25.324225268260388</v>
      </c>
      <c r="D5531" s="9">
        <v>2019</v>
      </c>
      <c r="E5531" s="10">
        <v>172403702000</v>
      </c>
      <c r="F5531" s="10">
        <v>206256239200</v>
      </c>
      <c r="G5531" s="10">
        <v>20513265000</v>
      </c>
      <c r="H5531" s="10">
        <v>50132556400</v>
      </c>
      <c r="I5531" s="11">
        <v>3.1018329174696788</v>
      </c>
      <c r="J5531" s="9">
        <v>2664224</v>
      </c>
      <c r="K5531" s="10">
        <v>36417200000</v>
      </c>
      <c r="L5531" s="8">
        <v>166.19627963692079</v>
      </c>
      <c r="M5531" s="11">
        <v>6.7</v>
      </c>
      <c r="N5531" s="11">
        <v>4.8</v>
      </c>
      <c r="O5531" s="10"/>
      <c r="P5531" s="10"/>
      <c r="Q5531" s="9">
        <v>0</v>
      </c>
      <c r="R5531" s="9">
        <v>0</v>
      </c>
      <c r="S5531" s="9">
        <v>1</v>
      </c>
      <c r="T5531" s="9">
        <v>0</v>
      </c>
      <c r="U5531" s="9">
        <v>0</v>
      </c>
      <c r="V5531" s="10">
        <v>31428377794.593182</v>
      </c>
      <c r="W5531" s="10">
        <v>21912163184.13295</v>
      </c>
      <c r="X5531" s="11">
        <v>3.5523140853476058</v>
      </c>
      <c r="Y5531" s="11">
        <v>0.52538327471919488</v>
      </c>
      <c r="Z5531" s="11">
        <v>1.993114736737537</v>
      </c>
      <c r="AA5531" s="11"/>
      <c r="AB5531" s="11"/>
      <c r="AC5531" s="11">
        <v>11.45672410525682</v>
      </c>
      <c r="AD5531" s="9">
        <v>0</v>
      </c>
      <c r="AE5531" s="9">
        <v>0</v>
      </c>
    </row>
    <row r="5532" spans="1:31" hidden="1" x14ac:dyDescent="0.35">
      <c r="A5532" s="2" t="s">
        <v>275</v>
      </c>
      <c r="B5532" s="2" t="s">
        <v>276</v>
      </c>
      <c r="C5532" s="3">
        <v>28.674819551440532</v>
      </c>
      <c r="D5532" s="4">
        <v>2020</v>
      </c>
      <c r="E5532" s="5">
        <v>158135609000</v>
      </c>
      <c r="F5532" s="5">
        <v>199733683700</v>
      </c>
      <c r="G5532" s="5">
        <v>21420329000</v>
      </c>
      <c r="H5532" s="5">
        <v>43608530000</v>
      </c>
      <c r="I5532" s="6">
        <v>-13.013552207363601</v>
      </c>
      <c r="J5532" s="4">
        <v>2635130</v>
      </c>
      <c r="K5532" s="5">
        <v>35772100000</v>
      </c>
      <c r="L5532" s="3">
        <v>172.45518370083559</v>
      </c>
      <c r="M5532" s="6">
        <v>-23.353000000000002</v>
      </c>
      <c r="N5532" s="6">
        <v>-3.0369999999999999</v>
      </c>
      <c r="O5532" s="5"/>
      <c r="P5532" s="5"/>
      <c r="Q5532" s="4">
        <v>0</v>
      </c>
      <c r="R5532" s="4">
        <v>0</v>
      </c>
      <c r="S5532" s="4">
        <v>1</v>
      </c>
      <c r="T5532" s="4">
        <v>0</v>
      </c>
      <c r="U5532" s="4">
        <v>0</v>
      </c>
      <c r="V5532" s="5">
        <v>33210525862.634579</v>
      </c>
      <c r="W5532" s="5">
        <v>20742838360.866661</v>
      </c>
      <c r="X5532" s="6">
        <v>-8.2759783197694912</v>
      </c>
      <c r="Y5532" s="6">
        <v>4.421841184228839</v>
      </c>
      <c r="Z5532" s="6">
        <v>-5.336418926055722</v>
      </c>
      <c r="AA5532" s="6"/>
      <c r="AB5532" s="6"/>
      <c r="AC5532" s="6">
        <v>5.6705060620341499</v>
      </c>
      <c r="AD5532" s="4">
        <v>0</v>
      </c>
      <c r="AE5532" s="4">
        <v>0</v>
      </c>
    </row>
    <row r="5533" spans="1:31" hidden="1" x14ac:dyDescent="0.35">
      <c r="A5533" s="7" t="s">
        <v>275</v>
      </c>
      <c r="B5533" s="7" t="s">
        <v>276</v>
      </c>
      <c r="C5533" s="8">
        <v>28.53093498909811</v>
      </c>
      <c r="D5533" s="9">
        <v>2021</v>
      </c>
      <c r="E5533" s="10">
        <v>180163899000</v>
      </c>
      <c r="F5533" s="10">
        <v>242078629000</v>
      </c>
      <c r="G5533" s="10">
        <v>22052562000</v>
      </c>
      <c r="H5533" s="10">
        <v>53180923500</v>
      </c>
      <c r="I5533" s="11">
        <v>21.9507364728873</v>
      </c>
      <c r="J5533" s="9">
        <v>2595809</v>
      </c>
      <c r="K5533" s="10">
        <v>44513700000</v>
      </c>
      <c r="L5533" s="8">
        <v>181.26145467157431</v>
      </c>
      <c r="M5533" s="11">
        <v>18.744</v>
      </c>
      <c r="N5533" s="11">
        <v>11.946</v>
      </c>
      <c r="O5533" s="10"/>
      <c r="P5533" s="10"/>
      <c r="Q5533" s="9">
        <v>0</v>
      </c>
      <c r="R5533" s="9">
        <v>0</v>
      </c>
      <c r="S5533" s="9">
        <v>1</v>
      </c>
      <c r="T5533" s="9">
        <v>0</v>
      </c>
      <c r="U5533" s="9">
        <v>0</v>
      </c>
      <c r="V5533" s="10">
        <v>38103686405.712837</v>
      </c>
      <c r="W5533" s="10">
        <v>24557730754.535709</v>
      </c>
      <c r="X5533" s="11">
        <v>13.929999788978581</v>
      </c>
      <c r="Y5533" s="11">
        <v>2.9515559728330971</v>
      </c>
      <c r="Z5533" s="11">
        <v>18.391371167728892</v>
      </c>
      <c r="AA5533" s="11"/>
      <c r="AB5533" s="11"/>
      <c r="AC5533" s="11">
        <v>14.733764118392321</v>
      </c>
      <c r="AD5533" s="9">
        <v>0</v>
      </c>
      <c r="AE5533" s="9">
        <v>0</v>
      </c>
    </row>
    <row r="5534" spans="1:31" hidden="1" x14ac:dyDescent="0.35">
      <c r="A5534" s="2" t="s">
        <v>275</v>
      </c>
      <c r="B5534" s="2" t="s">
        <v>276</v>
      </c>
      <c r="C5534" s="3">
        <v>27.510641167129659</v>
      </c>
      <c r="D5534" s="4">
        <v>2022</v>
      </c>
      <c r="E5534" s="5">
        <v>171876359600</v>
      </c>
      <c r="F5534" s="5">
        <v>274488063000</v>
      </c>
      <c r="G5534" s="5">
        <v>24406572500</v>
      </c>
      <c r="H5534" s="5">
        <v>51502987900</v>
      </c>
      <c r="I5534" s="6">
        <v>-3.1551456604547208</v>
      </c>
      <c r="J5534" s="4">
        <v>2528654</v>
      </c>
      <c r="K5534" s="5">
        <v>51935900000</v>
      </c>
      <c r="L5534" s="3">
        <v>233.35109847352251</v>
      </c>
      <c r="M5534" s="6">
        <v>29.21</v>
      </c>
      <c r="N5534" s="6">
        <v>5.8289999999999997</v>
      </c>
      <c r="O5534" s="5"/>
      <c r="P5534" s="5"/>
      <c r="Q5534" s="4">
        <v>0</v>
      </c>
      <c r="R5534" s="4">
        <v>0</v>
      </c>
      <c r="S5534" s="4">
        <v>1</v>
      </c>
      <c r="T5534" s="4">
        <v>0</v>
      </c>
      <c r="U5534" s="4">
        <v>0</v>
      </c>
      <c r="V5534" s="5">
        <v>32360433078.099701</v>
      </c>
      <c r="W5534" s="5">
        <v>22256548325.56657</v>
      </c>
      <c r="X5534" s="6">
        <v>-4.6000000255323084</v>
      </c>
      <c r="Y5534" s="6">
        <v>10.674544300113521</v>
      </c>
      <c r="Z5534" s="6">
        <v>-9.3705010938118232</v>
      </c>
      <c r="AA5534" s="6"/>
      <c r="AB5534" s="6"/>
      <c r="AC5534" s="6">
        <v>-15.07269734078028</v>
      </c>
      <c r="AD5534" s="4">
        <v>0</v>
      </c>
      <c r="AE5534" s="4">
        <v>0</v>
      </c>
    </row>
    <row r="5535" spans="1:31" hidden="1" x14ac:dyDescent="0.35">
      <c r="A5535" s="7" t="s">
        <v>275</v>
      </c>
      <c r="B5535" s="7" t="s">
        <v>276</v>
      </c>
      <c r="C5535" s="8">
        <v>25.577316414467269</v>
      </c>
      <c r="D5535" s="9">
        <v>2023</v>
      </c>
      <c r="E5535" s="10">
        <v>173938876000</v>
      </c>
      <c r="F5535" s="10">
        <v>303554038000</v>
      </c>
      <c r="G5535" s="10">
        <v>23431334700</v>
      </c>
      <c r="H5535" s="10">
        <v>45748195600</v>
      </c>
      <c r="I5535" s="11">
        <v>-11.173705710382681</v>
      </c>
      <c r="J5535" s="9">
        <v>2457783</v>
      </c>
      <c r="K5535" s="10">
        <v>56415600000</v>
      </c>
      <c r="L5535" s="8">
        <v>264.65983971320588</v>
      </c>
      <c r="M5535" s="11">
        <v>4.2619999999999996</v>
      </c>
      <c r="N5535" s="11">
        <v>-1.0389999999999999</v>
      </c>
      <c r="O5535" s="10"/>
      <c r="P5535" s="10"/>
      <c r="Q5535" s="9">
        <v>0</v>
      </c>
      <c r="R5535" s="9">
        <v>0</v>
      </c>
      <c r="S5535" s="9">
        <v>1</v>
      </c>
      <c r="T5535" s="9">
        <v>0</v>
      </c>
      <c r="U5535" s="9">
        <v>0</v>
      </c>
      <c r="V5535" s="10">
        <v>29336138370.024899</v>
      </c>
      <c r="W5535" s="10">
        <v>21316267727.334</v>
      </c>
      <c r="X5535" s="11">
        <v>1.200000049337792</v>
      </c>
      <c r="Y5535" s="11">
        <v>-3.9957999018502082</v>
      </c>
      <c r="Z5535" s="11">
        <v>-4.2247368481322596</v>
      </c>
      <c r="AA5535" s="11"/>
      <c r="AB5535" s="11"/>
      <c r="AC5535" s="11">
        <v>-9.3456558531706584</v>
      </c>
      <c r="AD5535" s="9">
        <v>0</v>
      </c>
      <c r="AE5535" s="9">
        <v>0</v>
      </c>
    </row>
    <row r="5536" spans="1:31" hidden="1" x14ac:dyDescent="0.35">
      <c r="A5536" s="2" t="s">
        <v>275</v>
      </c>
      <c r="B5536" s="2" t="s">
        <v>276</v>
      </c>
      <c r="C5536" s="3">
        <v>29.33181238126749</v>
      </c>
      <c r="D5536" s="4">
        <v>2024</v>
      </c>
      <c r="E5536" s="5">
        <v>174118136300</v>
      </c>
      <c r="F5536" s="5">
        <v>323816824400</v>
      </c>
      <c r="G5536" s="5">
        <v>22587908800</v>
      </c>
      <c r="H5536" s="5">
        <v>44159049600</v>
      </c>
      <c r="I5536" s="6">
        <v>-3.473680172863467</v>
      </c>
      <c r="J5536" s="4">
        <v>2402306</v>
      </c>
      <c r="K5536" s="5"/>
      <c r="L5536" s="3">
        <v>277.03992609005678</v>
      </c>
      <c r="M5536" s="6">
        <v>-12.858000000000001</v>
      </c>
      <c r="N5536" s="6">
        <v>6.8230000000000004</v>
      </c>
      <c r="O5536" s="5"/>
      <c r="P5536" s="5"/>
      <c r="Q5536" s="4">
        <v>0</v>
      </c>
      <c r="R5536" s="4">
        <v>0</v>
      </c>
      <c r="S5536" s="4">
        <v>1</v>
      </c>
      <c r="T5536" s="4">
        <v>0</v>
      </c>
      <c r="U5536" s="4">
        <v>0</v>
      </c>
      <c r="V5536" s="5">
        <v>34284351982.216099</v>
      </c>
      <c r="W5536" s="5"/>
      <c r="X5536" s="6">
        <v>0.1030593643711944</v>
      </c>
      <c r="Y5536" s="6">
        <v>-3.5995640487351319</v>
      </c>
      <c r="Z5536" s="6"/>
      <c r="AA5536" s="6"/>
      <c r="AB5536" s="6"/>
      <c r="AC5536" s="6">
        <v>16.867297085178699</v>
      </c>
      <c r="AD5536" s="4">
        <v>0</v>
      </c>
      <c r="AE5536" s="4">
        <v>0</v>
      </c>
    </row>
    <row r="5537" spans="1:31" hidden="1" x14ac:dyDescent="0.35">
      <c r="A5537" s="7" t="s">
        <v>277</v>
      </c>
      <c r="B5537" s="7" t="s">
        <v>278</v>
      </c>
      <c r="C5537" s="8">
        <v>14.112215400620279</v>
      </c>
      <c r="D5537" s="9">
        <v>1980</v>
      </c>
      <c r="E5537" s="10">
        <v>10238322844000</v>
      </c>
      <c r="F5537" s="10">
        <v>219806735650</v>
      </c>
      <c r="G5537" s="10">
        <v>2538122197979</v>
      </c>
      <c r="H5537" s="10">
        <v>1487180431100</v>
      </c>
      <c r="I5537" s="11">
        <v>-10.08270328912514</v>
      </c>
      <c r="J5537" s="9">
        <v>9006032</v>
      </c>
      <c r="K5537" s="10"/>
      <c r="L5537" s="8">
        <v>1.6064445958913789</v>
      </c>
      <c r="M5537" s="11"/>
      <c r="N5537" s="11">
        <v>-0.63200000000000001</v>
      </c>
      <c r="O5537" s="10"/>
      <c r="P5537" s="10"/>
      <c r="Q5537" s="9">
        <v>0</v>
      </c>
      <c r="R5537" s="9">
        <v>0</v>
      </c>
      <c r="S5537" s="9">
        <v>1</v>
      </c>
      <c r="T5537" s="9">
        <v>0</v>
      </c>
      <c r="U5537" s="9">
        <v>0</v>
      </c>
      <c r="V5537" s="10">
        <v>1930947390238.998</v>
      </c>
      <c r="W5537" s="10"/>
      <c r="X5537" s="11"/>
      <c r="Y5537" s="11"/>
      <c r="Z5537" s="11"/>
      <c r="AA5537" s="11"/>
      <c r="AB5537" s="11"/>
      <c r="AC5537" s="11"/>
      <c r="AD5537" s="9">
        <v>0</v>
      </c>
      <c r="AE5537" s="9">
        <v>0</v>
      </c>
    </row>
    <row r="5538" spans="1:31" hidden="1" x14ac:dyDescent="0.35">
      <c r="A5538" s="2" t="s">
        <v>277</v>
      </c>
      <c r="B5538" s="2" t="s">
        <v>278</v>
      </c>
      <c r="C5538" s="3">
        <v>13.293039139486099</v>
      </c>
      <c r="D5538" s="4">
        <v>1981</v>
      </c>
      <c r="E5538" s="5">
        <v>9234967205200</v>
      </c>
      <c r="F5538" s="5">
        <v>258651160500</v>
      </c>
      <c r="G5538" s="5">
        <v>1983825128983</v>
      </c>
      <c r="H5538" s="5">
        <v>1029068172100</v>
      </c>
      <c r="I5538" s="6">
        <v>-30.804080622628629</v>
      </c>
      <c r="J5538" s="4">
        <v>9279011</v>
      </c>
      <c r="K5538" s="5"/>
      <c r="L5538" s="3">
        <v>2.097023496943851</v>
      </c>
      <c r="M5538" s="6">
        <v>-21.358000000000001</v>
      </c>
      <c r="N5538" s="6">
        <v>-32.518000000000001</v>
      </c>
      <c r="O5538" s="5"/>
      <c r="P5538" s="5"/>
      <c r="Q5538" s="4">
        <v>0</v>
      </c>
      <c r="R5538" s="4">
        <v>0</v>
      </c>
      <c r="S5538" s="4">
        <v>1</v>
      </c>
      <c r="T5538" s="4">
        <v>0</v>
      </c>
      <c r="U5538" s="4">
        <v>0</v>
      </c>
      <c r="V5538" s="5">
        <v>1639590593529.75</v>
      </c>
      <c r="W5538" s="5"/>
      <c r="X5538" s="6">
        <v>-9.8000000008595158</v>
      </c>
      <c r="Y5538" s="6">
        <v>-21.838864552595751</v>
      </c>
      <c r="Z5538" s="6"/>
      <c r="AA5538" s="6"/>
      <c r="AB5538" s="6"/>
      <c r="AC5538" s="6">
        <v>-15.08880035686453</v>
      </c>
      <c r="AD5538" s="4">
        <v>0</v>
      </c>
      <c r="AE5538" s="4">
        <v>0</v>
      </c>
    </row>
    <row r="5539" spans="1:31" hidden="1" x14ac:dyDescent="0.35">
      <c r="A5539" s="7" t="s">
        <v>277</v>
      </c>
      <c r="B5539" s="7" t="s">
        <v>278</v>
      </c>
      <c r="C5539" s="8">
        <v>12.436972279098249</v>
      </c>
      <c r="D5539" s="9">
        <v>1982</v>
      </c>
      <c r="E5539" s="10">
        <v>9059502828300</v>
      </c>
      <c r="F5539" s="10">
        <v>334695608110</v>
      </c>
      <c r="G5539" s="10">
        <v>1990586720582</v>
      </c>
      <c r="H5539" s="10">
        <v>746323317470</v>
      </c>
      <c r="I5539" s="11">
        <v>-27.475813779470801</v>
      </c>
      <c r="J5539" s="9">
        <v>9557671</v>
      </c>
      <c r="K5539" s="10"/>
      <c r="L5539" s="8">
        <v>2.7636610730854958</v>
      </c>
      <c r="M5539" s="11">
        <v>1.54</v>
      </c>
      <c r="N5539" s="11">
        <v>-1.3879999999999999</v>
      </c>
      <c r="O5539" s="10"/>
      <c r="P5539" s="10"/>
      <c r="Q5539" s="9">
        <v>0</v>
      </c>
      <c r="R5539" s="9">
        <v>0</v>
      </c>
      <c r="S5539" s="9">
        <v>1</v>
      </c>
      <c r="T5539" s="9">
        <v>0</v>
      </c>
      <c r="U5539" s="9">
        <v>0</v>
      </c>
      <c r="V5539" s="10">
        <v>1506190480641.1941</v>
      </c>
      <c r="W5539" s="10"/>
      <c r="X5539" s="11">
        <v>-1.900000000012994</v>
      </c>
      <c r="Y5539" s="11">
        <v>0.340836069682528</v>
      </c>
      <c r="Z5539" s="11"/>
      <c r="AA5539" s="11"/>
      <c r="AB5539" s="11"/>
      <c r="AC5539" s="11">
        <v>-8.1361843264402491</v>
      </c>
      <c r="AD5539" s="9">
        <v>0</v>
      </c>
      <c r="AE5539" s="9">
        <v>0</v>
      </c>
    </row>
    <row r="5540" spans="1:31" hidden="1" x14ac:dyDescent="0.35">
      <c r="A5540" s="2" t="s">
        <v>277</v>
      </c>
      <c r="B5540" s="2" t="s">
        <v>278</v>
      </c>
      <c r="C5540" s="3">
        <v>12.17594064408093</v>
      </c>
      <c r="D5540" s="4">
        <v>1983</v>
      </c>
      <c r="E5540" s="5">
        <v>9141038353700</v>
      </c>
      <c r="F5540" s="5">
        <v>403456303180</v>
      </c>
      <c r="G5540" s="5">
        <v>2134029374387</v>
      </c>
      <c r="H5540" s="5">
        <v>742338204850</v>
      </c>
      <c r="I5540" s="6">
        <v>-0.53396598052293598</v>
      </c>
      <c r="J5540" s="4">
        <v>9843044</v>
      </c>
      <c r="K5540" s="5"/>
      <c r="L5540" s="3">
        <v>3.29783084280175</v>
      </c>
      <c r="M5540" s="6">
        <v>-5.4459999999999997</v>
      </c>
      <c r="N5540" s="6">
        <v>-14.318</v>
      </c>
      <c r="O5540" s="5"/>
      <c r="P5540" s="5"/>
      <c r="Q5540" s="4">
        <v>0</v>
      </c>
      <c r="R5540" s="4">
        <v>0</v>
      </c>
      <c r="S5540" s="4">
        <v>1</v>
      </c>
      <c r="T5540" s="4">
        <v>0</v>
      </c>
      <c r="U5540" s="4">
        <v>0</v>
      </c>
      <c r="V5540" s="5">
        <v>1489603389064.8259</v>
      </c>
      <c r="W5540" s="5"/>
      <c r="X5540" s="6">
        <v>0.89999999939621411</v>
      </c>
      <c r="Y5540" s="6">
        <v>7.2060489664605418</v>
      </c>
      <c r="Z5540" s="6"/>
      <c r="AA5540" s="6"/>
      <c r="AB5540" s="6"/>
      <c r="AC5540" s="6">
        <v>-1.1012612142725779</v>
      </c>
      <c r="AD5540" s="4">
        <v>0</v>
      </c>
      <c r="AE5540" s="4">
        <v>0</v>
      </c>
    </row>
    <row r="5541" spans="1:31" hidden="1" x14ac:dyDescent="0.35">
      <c r="A5541" s="7" t="s">
        <v>277</v>
      </c>
      <c r="B5541" s="7" t="s">
        <v>278</v>
      </c>
      <c r="C5541" s="8">
        <v>13.450870096892549</v>
      </c>
      <c r="D5541" s="9">
        <v>1984</v>
      </c>
      <c r="E5541" s="10">
        <v>9301937260200</v>
      </c>
      <c r="F5541" s="10">
        <v>450466026090</v>
      </c>
      <c r="G5541" s="10">
        <v>1760501837139</v>
      </c>
      <c r="H5541" s="10">
        <v>778371933700</v>
      </c>
      <c r="I5541" s="11">
        <v>4.8540851884729648</v>
      </c>
      <c r="J5541" s="9">
        <v>10134550</v>
      </c>
      <c r="K5541" s="10"/>
      <c r="L5541" s="8">
        <v>3.6228855286919979</v>
      </c>
      <c r="M5541" s="11">
        <v>10.702</v>
      </c>
      <c r="N5541" s="11">
        <v>-6.7709999999999999</v>
      </c>
      <c r="O5541" s="10"/>
      <c r="P5541" s="10"/>
      <c r="Q5541" s="9">
        <v>0</v>
      </c>
      <c r="R5541" s="9">
        <v>0</v>
      </c>
      <c r="S5541" s="9">
        <v>1</v>
      </c>
      <c r="T5541" s="9">
        <v>0</v>
      </c>
      <c r="U5541" s="9">
        <v>0</v>
      </c>
      <c r="V5541" s="10">
        <v>1672467968422.8369</v>
      </c>
      <c r="W5541" s="10"/>
      <c r="X5541" s="11">
        <v>1.7601819429504231</v>
      </c>
      <c r="Y5541" s="11">
        <v>-17.503392489866538</v>
      </c>
      <c r="Z5541" s="11"/>
      <c r="AA5541" s="11"/>
      <c r="AB5541" s="11"/>
      <c r="AC5541" s="11">
        <v>12.276058224653561</v>
      </c>
      <c r="AD5541" s="9">
        <v>0</v>
      </c>
      <c r="AE5541" s="9">
        <v>0</v>
      </c>
    </row>
    <row r="5542" spans="1:31" hidden="1" x14ac:dyDescent="0.35">
      <c r="A5542" s="2" t="s">
        <v>277</v>
      </c>
      <c r="B5542" s="2" t="s">
        <v>278</v>
      </c>
      <c r="C5542" s="3">
        <v>14.39711394458039</v>
      </c>
      <c r="D5542" s="4">
        <v>1985</v>
      </c>
      <c r="E5542" s="5">
        <v>9409499666500</v>
      </c>
      <c r="F5542" s="5">
        <v>503821809560</v>
      </c>
      <c r="G5542" s="5">
        <v>1803775563351</v>
      </c>
      <c r="H5542" s="5">
        <v>797392939550</v>
      </c>
      <c r="I5542" s="6">
        <v>2.4436911232890139</v>
      </c>
      <c r="J5542" s="4">
        <v>10433142</v>
      </c>
      <c r="K5542" s="5"/>
      <c r="L5542" s="3">
        <v>4.0053348583219543</v>
      </c>
      <c r="M5542" s="6">
        <v>-9.5760000000000005</v>
      </c>
      <c r="N5542" s="6">
        <v>3.1179999999999999</v>
      </c>
      <c r="O5542" s="5"/>
      <c r="P5542" s="5"/>
      <c r="Q5542" s="4">
        <v>0</v>
      </c>
      <c r="R5542" s="4">
        <v>0</v>
      </c>
      <c r="S5542" s="4">
        <v>1</v>
      </c>
      <c r="T5542" s="4">
        <v>0</v>
      </c>
      <c r="U5542" s="4">
        <v>0</v>
      </c>
      <c r="V5542" s="5">
        <v>1810979670009.1399</v>
      </c>
      <c r="W5542" s="5"/>
      <c r="X5542" s="6">
        <v>1.1563441387658571</v>
      </c>
      <c r="Y5542" s="6">
        <v>2.4580335731046059</v>
      </c>
      <c r="Z5542" s="6"/>
      <c r="AA5542" s="6"/>
      <c r="AB5542" s="6"/>
      <c r="AC5542" s="6">
        <v>8.2818747026241635</v>
      </c>
      <c r="AD5542" s="4">
        <v>0</v>
      </c>
      <c r="AE5542" s="4">
        <v>0</v>
      </c>
    </row>
    <row r="5543" spans="1:31" hidden="1" x14ac:dyDescent="0.35">
      <c r="A5543" s="7" t="s">
        <v>277</v>
      </c>
      <c r="B5543" s="7" t="s">
        <v>278</v>
      </c>
      <c r="C5543" s="8">
        <v>14.440666246626011</v>
      </c>
      <c r="D5543" s="9">
        <v>1986</v>
      </c>
      <c r="E5543" s="10">
        <v>9593947020200</v>
      </c>
      <c r="F5543" s="10">
        <v>588144608770</v>
      </c>
      <c r="G5543" s="10">
        <v>1793220995982</v>
      </c>
      <c r="H5543" s="10">
        <v>859378702730</v>
      </c>
      <c r="I5543" s="11">
        <v>7.7735530508937103</v>
      </c>
      <c r="J5543" s="9">
        <v>10736857</v>
      </c>
      <c r="K5543" s="10"/>
      <c r="L5543" s="8">
        <v>4.5860015546066766</v>
      </c>
      <c r="M5543" s="11">
        <v>17.251999999999999</v>
      </c>
      <c r="N5543" s="11">
        <v>15.369</v>
      </c>
      <c r="O5543" s="10"/>
      <c r="P5543" s="10"/>
      <c r="Q5543" s="9">
        <v>0</v>
      </c>
      <c r="R5543" s="9">
        <v>0</v>
      </c>
      <c r="S5543" s="9">
        <v>1</v>
      </c>
      <c r="T5543" s="9">
        <v>0</v>
      </c>
      <c r="U5543" s="9">
        <v>0</v>
      </c>
      <c r="V5543" s="10">
        <v>1851983672240.2571</v>
      </c>
      <c r="W5543" s="10"/>
      <c r="X5543" s="11">
        <v>1.9602248816339869</v>
      </c>
      <c r="Y5543" s="11">
        <v>-0.58513750731781955</v>
      </c>
      <c r="Z5543" s="11"/>
      <c r="AA5543" s="11"/>
      <c r="AB5543" s="11"/>
      <c r="AC5543" s="11">
        <v>2.2641889862247599</v>
      </c>
      <c r="AD5543" s="9">
        <v>0</v>
      </c>
      <c r="AE5543" s="9">
        <v>0</v>
      </c>
    </row>
    <row r="5544" spans="1:31" hidden="1" x14ac:dyDescent="0.35">
      <c r="A5544" s="2" t="s">
        <v>277</v>
      </c>
      <c r="B5544" s="2" t="s">
        <v>278</v>
      </c>
      <c r="C5544" s="3">
        <v>14.535978559042629</v>
      </c>
      <c r="D5544" s="4">
        <v>1987</v>
      </c>
      <c r="E5544" s="5">
        <v>9706667576000</v>
      </c>
      <c r="F5544" s="5">
        <v>687055223660</v>
      </c>
      <c r="G5544" s="5">
        <v>1919875804409</v>
      </c>
      <c r="H5544" s="5">
        <v>981011368810</v>
      </c>
      <c r="I5544" s="6">
        <v>14.15355834320864</v>
      </c>
      <c r="J5544" s="4">
        <v>11047291</v>
      </c>
      <c r="K5544" s="5"/>
      <c r="L5544" s="3">
        <v>5.2735869648559532</v>
      </c>
      <c r="M5544" s="6">
        <v>-2.1</v>
      </c>
      <c r="N5544" s="6">
        <v>-10.157</v>
      </c>
      <c r="O5544" s="5"/>
      <c r="P5544" s="5"/>
      <c r="Q5544" s="4">
        <v>0</v>
      </c>
      <c r="R5544" s="4">
        <v>0</v>
      </c>
      <c r="S5544" s="4">
        <v>1</v>
      </c>
      <c r="T5544" s="4">
        <v>0</v>
      </c>
      <c r="U5544" s="4">
        <v>0</v>
      </c>
      <c r="V5544" s="5">
        <v>1893781228328.1069</v>
      </c>
      <c r="W5544" s="5"/>
      <c r="X5544" s="6">
        <v>1.174913261066248</v>
      </c>
      <c r="Y5544" s="6">
        <v>7.0629782224717674</v>
      </c>
      <c r="Z5544" s="6"/>
      <c r="AA5544" s="6"/>
      <c r="AB5544" s="6"/>
      <c r="AC5544" s="6">
        <v>2.2569073752842441</v>
      </c>
      <c r="AD5544" s="4">
        <v>0</v>
      </c>
      <c r="AE5544" s="4">
        <v>0</v>
      </c>
    </row>
    <row r="5545" spans="1:31" hidden="1" x14ac:dyDescent="0.35">
      <c r="A5545" s="7" t="s">
        <v>277</v>
      </c>
      <c r="B5545" s="7" t="s">
        <v>278</v>
      </c>
      <c r="C5545" s="8">
        <v>11.68738788399485</v>
      </c>
      <c r="D5545" s="9">
        <v>1988</v>
      </c>
      <c r="E5545" s="10">
        <v>10037366869000</v>
      </c>
      <c r="F5545" s="10">
        <v>897581230650</v>
      </c>
      <c r="G5545" s="10">
        <v>1839661092406</v>
      </c>
      <c r="H5545" s="10">
        <v>1366540758000</v>
      </c>
      <c r="I5545" s="11">
        <v>39.299176487389758</v>
      </c>
      <c r="J5545" s="9">
        <v>11369462</v>
      </c>
      <c r="K5545" s="10"/>
      <c r="L5545" s="8">
        <v>6.6897453104726923</v>
      </c>
      <c r="M5545" s="11">
        <v>-31.984000000000002</v>
      </c>
      <c r="N5545" s="11">
        <v>-3.7589999999999999</v>
      </c>
      <c r="O5545" s="10"/>
      <c r="P5545" s="10"/>
      <c r="Q5545" s="9">
        <v>0</v>
      </c>
      <c r="R5545" s="9">
        <v>0</v>
      </c>
      <c r="S5545" s="9">
        <v>1</v>
      </c>
      <c r="T5545" s="9">
        <v>0</v>
      </c>
      <c r="U5545" s="9">
        <v>0</v>
      </c>
      <c r="V5545" s="10">
        <v>1568128458280.3879</v>
      </c>
      <c r="W5545" s="10"/>
      <c r="X5545" s="11">
        <v>3.4069292103673461</v>
      </c>
      <c r="Y5545" s="11">
        <v>-4.1781198460226801</v>
      </c>
      <c r="Z5545" s="11"/>
      <c r="AA5545" s="11"/>
      <c r="AB5545" s="11"/>
      <c r="AC5545" s="11">
        <v>-17.19590231313127</v>
      </c>
      <c r="AD5545" s="9">
        <v>0</v>
      </c>
      <c r="AE5545" s="9">
        <v>0</v>
      </c>
    </row>
    <row r="5546" spans="1:31" hidden="1" x14ac:dyDescent="0.35">
      <c r="A5546" s="2" t="s">
        <v>277</v>
      </c>
      <c r="B5546" s="2" t="s">
        <v>278</v>
      </c>
      <c r="C5546" s="3">
        <v>11.43330981231318</v>
      </c>
      <c r="D5546" s="4">
        <v>1989</v>
      </c>
      <c r="E5546" s="5">
        <v>10446377590000</v>
      </c>
      <c r="F5546" s="5">
        <v>1018387517800</v>
      </c>
      <c r="G5546" s="5">
        <v>1944151309358</v>
      </c>
      <c r="H5546" s="5">
        <v>1365621325900</v>
      </c>
      <c r="I5546" s="6">
        <v>-6.7281718062005696E-2</v>
      </c>
      <c r="J5546" s="4">
        <v>11704998</v>
      </c>
      <c r="K5546" s="5"/>
      <c r="L5546" s="3">
        <v>7.2926917840735523</v>
      </c>
      <c r="M5546" s="6">
        <v>14.195</v>
      </c>
      <c r="N5546" s="6">
        <v>-7.8860000000000001</v>
      </c>
      <c r="O5546" s="5"/>
      <c r="P5546" s="5"/>
      <c r="Q5546" s="4">
        <v>0</v>
      </c>
      <c r="R5546" s="4">
        <v>0</v>
      </c>
      <c r="S5546" s="4">
        <v>1</v>
      </c>
      <c r="T5546" s="4">
        <v>0</v>
      </c>
      <c r="U5546" s="4">
        <v>0</v>
      </c>
      <c r="V5546" s="5">
        <v>1596603880261.0901</v>
      </c>
      <c r="W5546" s="5"/>
      <c r="X5546" s="6">
        <v>4.0748806568305582</v>
      </c>
      <c r="Y5546" s="6">
        <v>5.6798623063415734</v>
      </c>
      <c r="Z5546" s="6"/>
      <c r="AA5546" s="6"/>
      <c r="AB5546" s="6"/>
      <c r="AC5546" s="6">
        <v>1.8158857987901931</v>
      </c>
      <c r="AD5546" s="4">
        <v>0</v>
      </c>
      <c r="AE5546" s="4">
        <v>0</v>
      </c>
    </row>
    <row r="5547" spans="1:31" hidden="1" x14ac:dyDescent="0.35">
      <c r="A5547" s="7" t="s">
        <v>277</v>
      </c>
      <c r="B5547" s="7" t="s">
        <v>278</v>
      </c>
      <c r="C5547" s="8">
        <v>12.891456828216389</v>
      </c>
      <c r="D5547" s="9">
        <v>1990</v>
      </c>
      <c r="E5547" s="10">
        <v>10773234826000</v>
      </c>
      <c r="F5547" s="10">
        <v>1174798178500</v>
      </c>
      <c r="G5547" s="10">
        <v>1891378472513</v>
      </c>
      <c r="H5547" s="10">
        <v>1594269220900</v>
      </c>
      <c r="I5547" s="11">
        <v>16.743140332061781</v>
      </c>
      <c r="J5547" s="9">
        <v>12055639</v>
      </c>
      <c r="K5547" s="10">
        <v>86840000000</v>
      </c>
      <c r="L5547" s="8">
        <v>8.1520978682951863</v>
      </c>
      <c r="M5547" s="11">
        <v>18.446999999999999</v>
      </c>
      <c r="N5547" s="11">
        <v>42.606000000000002</v>
      </c>
      <c r="O5547" s="10"/>
      <c r="P5547" s="10"/>
      <c r="Q5547" s="9">
        <v>0</v>
      </c>
      <c r="R5547" s="9">
        <v>0</v>
      </c>
      <c r="S5547" s="9">
        <v>1</v>
      </c>
      <c r="T5547" s="9">
        <v>0</v>
      </c>
      <c r="U5547" s="9">
        <v>0</v>
      </c>
      <c r="V5547" s="10">
        <v>1857786823058.2439</v>
      </c>
      <c r="W5547" s="10">
        <v>1065247270125.824</v>
      </c>
      <c r="X5547" s="11">
        <v>3.128905050425236</v>
      </c>
      <c r="Y5547" s="11">
        <v>-2.714440825206486</v>
      </c>
      <c r="Z5547" s="11"/>
      <c r="AA5547" s="11"/>
      <c r="AB5547" s="11"/>
      <c r="AC5547" s="11">
        <v>16.358656397255121</v>
      </c>
      <c r="AD5547" s="9">
        <v>0</v>
      </c>
      <c r="AE5547" s="9">
        <v>0</v>
      </c>
    </row>
    <row r="5548" spans="1:31" hidden="1" x14ac:dyDescent="0.35">
      <c r="A5548" s="2" t="s">
        <v>277</v>
      </c>
      <c r="B5548" s="2" t="s">
        <v>278</v>
      </c>
      <c r="C5548" s="3">
        <v>14.25822377524737</v>
      </c>
      <c r="D5548" s="4">
        <v>1991</v>
      </c>
      <c r="E5548" s="5">
        <v>10093836760000</v>
      </c>
      <c r="F5548" s="5">
        <v>1194714030900</v>
      </c>
      <c r="G5548" s="5">
        <v>1760501837100</v>
      </c>
      <c r="H5548" s="5">
        <v>1018082760500</v>
      </c>
      <c r="I5548" s="6">
        <v>-36.141101693898982</v>
      </c>
      <c r="J5548" s="4">
        <v>12421412</v>
      </c>
      <c r="K5548" s="5">
        <v>67220000000</v>
      </c>
      <c r="L5548" s="3">
        <v>8.8525789105245138</v>
      </c>
      <c r="M5548" s="6">
        <v>4.6989999999999998</v>
      </c>
      <c r="N5548" s="6">
        <v>-15.656000000000001</v>
      </c>
      <c r="O5548" s="5"/>
      <c r="P5548" s="5"/>
      <c r="Q5548" s="4">
        <v>0</v>
      </c>
      <c r="R5548" s="4">
        <v>0</v>
      </c>
      <c r="S5548" s="4">
        <v>1</v>
      </c>
      <c r="T5548" s="4">
        <v>0</v>
      </c>
      <c r="U5548" s="4">
        <v>0</v>
      </c>
      <c r="V5548" s="5">
        <v>1924241531442.1311</v>
      </c>
      <c r="W5548" s="5">
        <v>759326753022.0437</v>
      </c>
      <c r="X5548" s="6">
        <v>-6.3063515923773297</v>
      </c>
      <c r="Y5548" s="6">
        <v>-6.9196428591634218</v>
      </c>
      <c r="Z5548" s="6">
        <v>-28.71826341950128</v>
      </c>
      <c r="AA5548" s="6"/>
      <c r="AB5548" s="6"/>
      <c r="AC5548" s="6">
        <v>3.5770900923116038</v>
      </c>
      <c r="AD5548" s="4">
        <v>0</v>
      </c>
      <c r="AE5548" s="4">
        <v>0</v>
      </c>
    </row>
    <row r="5549" spans="1:31" hidden="1" x14ac:dyDescent="0.35">
      <c r="A5549" s="7" t="s">
        <v>277</v>
      </c>
      <c r="B5549" s="7" t="s">
        <v>278</v>
      </c>
      <c r="C5549" s="8">
        <v>13.264093839822539</v>
      </c>
      <c r="D5549" s="9">
        <v>1992</v>
      </c>
      <c r="E5549" s="10">
        <v>10213033359000</v>
      </c>
      <c r="F5549" s="10">
        <v>1384914810000</v>
      </c>
      <c r="G5549" s="10">
        <v>1732004505200</v>
      </c>
      <c r="H5549" s="10">
        <v>1115837006600</v>
      </c>
      <c r="I5549" s="11">
        <v>9.6017976035652595</v>
      </c>
      <c r="J5549" s="9">
        <v>12800870</v>
      </c>
      <c r="K5549" s="10">
        <v>96820000000</v>
      </c>
      <c r="L5549" s="8">
        <v>10.137298678554361</v>
      </c>
      <c r="M5549" s="11">
        <v>11.942</v>
      </c>
      <c r="N5549" s="11">
        <v>8.6549999999999994</v>
      </c>
      <c r="O5549" s="10"/>
      <c r="P5549" s="10"/>
      <c r="Q5549" s="9">
        <v>0</v>
      </c>
      <c r="R5549" s="9">
        <v>0</v>
      </c>
      <c r="S5549" s="9">
        <v>1</v>
      </c>
      <c r="T5549" s="9">
        <v>0</v>
      </c>
      <c r="U5549" s="9">
        <v>0</v>
      </c>
      <c r="V5549" s="10">
        <v>1812084321719.8789</v>
      </c>
      <c r="W5549" s="10">
        <v>955086784656.19714</v>
      </c>
      <c r="X5549" s="11">
        <v>1.1808849482523229</v>
      </c>
      <c r="Y5549" s="11">
        <v>-1.618705036226628</v>
      </c>
      <c r="Z5549" s="11">
        <v>25.780736798097561</v>
      </c>
      <c r="AA5549" s="11"/>
      <c r="AB5549" s="11"/>
      <c r="AC5549" s="11">
        <v>-5.8286450993600196</v>
      </c>
      <c r="AD5549" s="9">
        <v>0</v>
      </c>
      <c r="AE5549" s="9">
        <v>0</v>
      </c>
    </row>
    <row r="5550" spans="1:31" hidden="1" x14ac:dyDescent="0.35">
      <c r="A5550" s="2" t="s">
        <v>277</v>
      </c>
      <c r="B5550" s="2" t="s">
        <v>278</v>
      </c>
      <c r="C5550" s="3">
        <v>13.65162153973688</v>
      </c>
      <c r="D5550" s="4">
        <v>1993</v>
      </c>
      <c r="E5550" s="5">
        <v>10427499214000</v>
      </c>
      <c r="F5550" s="5">
        <v>1555254072800</v>
      </c>
      <c r="G5550" s="5">
        <v>1705618086800</v>
      </c>
      <c r="H5550" s="5">
        <v>1210875386900</v>
      </c>
      <c r="I5550" s="6">
        <v>8.5172278511882098</v>
      </c>
      <c r="J5550" s="4">
        <v>13197345</v>
      </c>
      <c r="K5550" s="5">
        <v>105300000000</v>
      </c>
      <c r="L5550" s="3">
        <v>11.151876146633819</v>
      </c>
      <c r="M5550" s="6">
        <v>13.435</v>
      </c>
      <c r="N5550" s="6">
        <v>14.974</v>
      </c>
      <c r="O5550" s="5"/>
      <c r="P5550" s="5"/>
      <c r="Q5550" s="4">
        <v>0</v>
      </c>
      <c r="R5550" s="4">
        <v>0</v>
      </c>
      <c r="S5550" s="4">
        <v>1</v>
      </c>
      <c r="T5550" s="4">
        <v>0</v>
      </c>
      <c r="U5550" s="4">
        <v>0</v>
      </c>
      <c r="V5550" s="5">
        <v>1903871574686.45</v>
      </c>
      <c r="W5550" s="5">
        <v>944235737694.99475</v>
      </c>
      <c r="X5550" s="6">
        <v>2.0999231811086458</v>
      </c>
      <c r="Y5550" s="6">
        <v>-1.5234613028303341</v>
      </c>
      <c r="Z5550" s="6">
        <v>-1.136132039049043</v>
      </c>
      <c r="AA5550" s="6"/>
      <c r="AB5550" s="6"/>
      <c r="AC5550" s="6">
        <v>5.0652859729758459</v>
      </c>
      <c r="AD5550" s="4">
        <v>0</v>
      </c>
      <c r="AE5550" s="4">
        <v>0</v>
      </c>
    </row>
    <row r="5551" spans="1:31" hidden="1" x14ac:dyDescent="0.35">
      <c r="A5551" s="7" t="s">
        <v>277</v>
      </c>
      <c r="B5551" s="7" t="s">
        <v>278</v>
      </c>
      <c r="C5551" s="8">
        <v>12.38951467632649</v>
      </c>
      <c r="D5551" s="9">
        <v>1994</v>
      </c>
      <c r="E5551" s="10">
        <v>10423109101000</v>
      </c>
      <c r="F5551" s="10">
        <v>2160770675800</v>
      </c>
      <c r="G5551" s="10">
        <v>1621181547900</v>
      </c>
      <c r="H5551" s="10">
        <v>1064421012000</v>
      </c>
      <c r="I5551" s="11">
        <v>-12.094917155343481</v>
      </c>
      <c r="J5551" s="9">
        <v>13613850</v>
      </c>
      <c r="K5551" s="10">
        <v>140440000000</v>
      </c>
      <c r="L5551" s="8">
        <v>15.494616436962939</v>
      </c>
      <c r="M5551" s="11">
        <v>14.846</v>
      </c>
      <c r="N5551" s="11">
        <v>2.9620000000000002</v>
      </c>
      <c r="O5551" s="10"/>
      <c r="P5551" s="10"/>
      <c r="Q5551" s="9">
        <v>0</v>
      </c>
      <c r="R5551" s="9">
        <v>0</v>
      </c>
      <c r="S5551" s="9">
        <v>1</v>
      </c>
      <c r="T5551" s="9">
        <v>0</v>
      </c>
      <c r="U5551" s="9">
        <v>0</v>
      </c>
      <c r="V5551" s="10">
        <v>1727754934038.71</v>
      </c>
      <c r="W5551" s="10">
        <v>906379325821.68079</v>
      </c>
      <c r="X5551" s="11">
        <v>-4.2101302622068897E-2</v>
      </c>
      <c r="Y5551" s="11">
        <v>-4.9504950465444368</v>
      </c>
      <c r="Z5551" s="11">
        <v>-4.0092119332113514</v>
      </c>
      <c r="AA5551" s="11"/>
      <c r="AB5551" s="11"/>
      <c r="AC5551" s="11">
        <v>-9.2504475086112592</v>
      </c>
      <c r="AD5551" s="9">
        <v>0</v>
      </c>
      <c r="AE5551" s="9">
        <v>0</v>
      </c>
    </row>
    <row r="5552" spans="1:31" hidden="1" x14ac:dyDescent="0.35">
      <c r="A5552" s="2" t="s">
        <v>277</v>
      </c>
      <c r="B5552" s="2" t="s">
        <v>278</v>
      </c>
      <c r="C5552" s="3">
        <v>9.4698578439413357</v>
      </c>
      <c r="D5552" s="4">
        <v>1995</v>
      </c>
      <c r="E5552" s="5">
        <v>10598070610000</v>
      </c>
      <c r="F5552" s="5">
        <v>3274384949700</v>
      </c>
      <c r="G5552" s="5">
        <v>1667621644300</v>
      </c>
      <c r="H5552" s="5">
        <v>1092604706500</v>
      </c>
      <c r="I5552" s="6">
        <v>2.647795767113251</v>
      </c>
      <c r="J5552" s="4">
        <v>14051275</v>
      </c>
      <c r="K5552" s="5">
        <v>224160000000</v>
      </c>
      <c r="L5552" s="3">
        <v>23.09940673207284</v>
      </c>
      <c r="M5552" s="6">
        <v>0.77700000000000002</v>
      </c>
      <c r="N5552" s="6">
        <v>5.1429999999999998</v>
      </c>
      <c r="O5552" s="5"/>
      <c r="P5552" s="5"/>
      <c r="Q5552" s="4">
        <v>0</v>
      </c>
      <c r="R5552" s="4">
        <v>0</v>
      </c>
      <c r="S5552" s="4">
        <v>1</v>
      </c>
      <c r="T5552" s="4">
        <v>0</v>
      </c>
      <c r="U5552" s="4">
        <v>0</v>
      </c>
      <c r="V5552" s="5">
        <v>1342370406290.408</v>
      </c>
      <c r="W5552" s="5">
        <v>970414533152.31921</v>
      </c>
      <c r="X5552" s="6">
        <v>1.678592321203028</v>
      </c>
      <c r="Y5552" s="6">
        <v>2.8645833318394378</v>
      </c>
      <c r="Z5552" s="6">
        <v>7.064945713825403</v>
      </c>
      <c r="AA5552" s="6"/>
      <c r="AB5552" s="6"/>
      <c r="AC5552" s="6">
        <v>-22.305508735978371</v>
      </c>
      <c r="AD5552" s="4">
        <v>0</v>
      </c>
      <c r="AE5552" s="4">
        <v>0</v>
      </c>
    </row>
    <row r="5553" spans="1:31" hidden="1" x14ac:dyDescent="0.35">
      <c r="A5553" s="7" t="s">
        <v>277</v>
      </c>
      <c r="B5553" s="7" t="s">
        <v>278</v>
      </c>
      <c r="C5553" s="8">
        <v>7.8565252901951004</v>
      </c>
      <c r="D5553" s="9">
        <v>1996</v>
      </c>
      <c r="E5553" s="10">
        <v>10826374721000</v>
      </c>
      <c r="F5553" s="10">
        <v>4005905771000</v>
      </c>
      <c r="G5553" s="10">
        <v>1604294240100</v>
      </c>
      <c r="H5553" s="10">
        <v>1219059783100</v>
      </c>
      <c r="I5553" s="11">
        <v>11.5737261470418</v>
      </c>
      <c r="J5553" s="9">
        <v>14510711</v>
      </c>
      <c r="K5553" s="10"/>
      <c r="L5553" s="8">
        <v>27.66300742361658</v>
      </c>
      <c r="M5553" s="11">
        <v>6.4059999999999997</v>
      </c>
      <c r="N5553" s="11">
        <v>-4.2610000000000001</v>
      </c>
      <c r="O5553" s="10"/>
      <c r="P5553" s="10"/>
      <c r="Q5553" s="9">
        <v>0</v>
      </c>
      <c r="R5553" s="9">
        <v>0</v>
      </c>
      <c r="S5553" s="9">
        <v>1</v>
      </c>
      <c r="T5553" s="9">
        <v>0</v>
      </c>
      <c r="U5553" s="9">
        <v>0</v>
      </c>
      <c r="V5553" s="10">
        <v>1137710716627.6931</v>
      </c>
      <c r="W5553" s="10"/>
      <c r="X5553" s="11">
        <v>2.1542044717514859</v>
      </c>
      <c r="Y5553" s="11">
        <v>-3.797468353595415</v>
      </c>
      <c r="Z5553" s="11"/>
      <c r="AA5553" s="11"/>
      <c r="AB5553" s="11"/>
      <c r="AC5553" s="11">
        <v>-15.246141355893339</v>
      </c>
      <c r="AD5553" s="9">
        <v>0</v>
      </c>
      <c r="AE5553" s="9">
        <v>0</v>
      </c>
    </row>
    <row r="5554" spans="1:31" hidden="1" x14ac:dyDescent="0.35">
      <c r="A5554" s="2" t="s">
        <v>277</v>
      </c>
      <c r="B5554" s="2" t="s">
        <v>278</v>
      </c>
      <c r="C5554" s="3">
        <v>8.2831840982256093</v>
      </c>
      <c r="D5554" s="4">
        <v>1997</v>
      </c>
      <c r="E5554" s="5">
        <v>11226246072000</v>
      </c>
      <c r="F5554" s="5">
        <v>4340454054100.001</v>
      </c>
      <c r="G5554" s="5">
        <v>1836494722200</v>
      </c>
      <c r="H5554" s="5">
        <v>1308218463500</v>
      </c>
      <c r="I5554" s="6">
        <v>7.3137250228429727</v>
      </c>
      <c r="J5554" s="4">
        <v>14990814</v>
      </c>
      <c r="K5554" s="5"/>
      <c r="L5554" s="3">
        <v>28.904075780112588</v>
      </c>
      <c r="M5554" s="6">
        <v>-13.461</v>
      </c>
      <c r="N5554" s="6">
        <v>0.90900000000000003</v>
      </c>
      <c r="O5554" s="5"/>
      <c r="P5554" s="5"/>
      <c r="Q5554" s="4">
        <v>0</v>
      </c>
      <c r="R5554" s="4">
        <v>0</v>
      </c>
      <c r="S5554" s="4">
        <v>1</v>
      </c>
      <c r="T5554" s="4">
        <v>0</v>
      </c>
      <c r="U5554" s="4">
        <v>0</v>
      </c>
      <c r="V5554" s="5">
        <v>1243865407547.031</v>
      </c>
      <c r="W5554" s="5"/>
      <c r="X5554" s="6">
        <v>3.6934926169178919</v>
      </c>
      <c r="Y5554" s="6">
        <v>14.47368420929606</v>
      </c>
      <c r="Z5554" s="6"/>
      <c r="AA5554" s="6"/>
      <c r="AB5554" s="6"/>
      <c r="AC5554" s="6">
        <v>9.3305520786508236</v>
      </c>
      <c r="AD5554" s="4">
        <v>0</v>
      </c>
      <c r="AE5554" s="4">
        <v>0</v>
      </c>
    </row>
    <row r="5555" spans="1:31" hidden="1" x14ac:dyDescent="0.35">
      <c r="A5555" s="7" t="s">
        <v>277</v>
      </c>
      <c r="B5555" s="7" t="s">
        <v>278</v>
      </c>
      <c r="C5555" s="8">
        <v>7.5639069796028249</v>
      </c>
      <c r="D5555" s="9">
        <v>1998</v>
      </c>
      <c r="E5555" s="10">
        <v>11665986506000</v>
      </c>
      <c r="F5555" s="10">
        <v>4790571869500</v>
      </c>
      <c r="G5555" s="10">
        <v>1794276452700</v>
      </c>
      <c r="H5555" s="10">
        <v>1542446254600</v>
      </c>
      <c r="I5555" s="11">
        <v>17.90433307854013</v>
      </c>
      <c r="J5555" s="9">
        <v>15489364</v>
      </c>
      <c r="K5555" s="10"/>
      <c r="L5555" s="8">
        <v>30.69844545423463</v>
      </c>
      <c r="M5555" s="11">
        <v>20.23</v>
      </c>
      <c r="N5555" s="11">
        <v>13.154999999999999</v>
      </c>
      <c r="O5555" s="10"/>
      <c r="P5555" s="10"/>
      <c r="Q5555" s="9">
        <v>0</v>
      </c>
      <c r="R5555" s="9">
        <v>0</v>
      </c>
      <c r="S5555" s="9">
        <v>1</v>
      </c>
      <c r="T5555" s="9">
        <v>0</v>
      </c>
      <c r="U5555" s="9">
        <v>0</v>
      </c>
      <c r="V5555" s="10">
        <v>1180367261724.0491</v>
      </c>
      <c r="W5555" s="10"/>
      <c r="X5555" s="11">
        <v>3.91707460516816</v>
      </c>
      <c r="Y5555" s="11">
        <v>-2.2988505760269922</v>
      </c>
      <c r="Z5555" s="11"/>
      <c r="AA5555" s="11"/>
      <c r="AB5555" s="11"/>
      <c r="AC5555" s="11">
        <v>-5.1049048745719334</v>
      </c>
      <c r="AD5555" s="9">
        <v>0</v>
      </c>
      <c r="AE5555" s="9">
        <v>0</v>
      </c>
    </row>
    <row r="5556" spans="1:31" hidden="1" x14ac:dyDescent="0.35">
      <c r="A5556" s="2" t="s">
        <v>277</v>
      </c>
      <c r="B5556" s="2" t="s">
        <v>278</v>
      </c>
      <c r="C5556" s="3">
        <v>7.2075379020427723</v>
      </c>
      <c r="D5556" s="4">
        <v>1999</v>
      </c>
      <c r="E5556" s="5">
        <v>12214197698000</v>
      </c>
      <c r="F5556" s="5">
        <v>5376276965400</v>
      </c>
      <c r="G5556" s="5">
        <v>1730949048500</v>
      </c>
      <c r="H5556" s="5">
        <v>1586630609600</v>
      </c>
      <c r="I5556" s="6">
        <v>2.864563667500903</v>
      </c>
      <c r="J5556" s="4">
        <v>16000506</v>
      </c>
      <c r="K5556" s="5"/>
      <c r="L5556" s="3">
        <v>33.746658031085168</v>
      </c>
      <c r="M5556" s="6">
        <v>5.7709999999999999</v>
      </c>
      <c r="N5556" s="6">
        <v>5.694</v>
      </c>
      <c r="O5556" s="5"/>
      <c r="P5556" s="5"/>
      <c r="Q5556" s="4">
        <v>0</v>
      </c>
      <c r="R5556" s="4">
        <v>0</v>
      </c>
      <c r="S5556" s="4">
        <v>1</v>
      </c>
      <c r="T5556" s="4">
        <v>0</v>
      </c>
      <c r="U5556" s="4">
        <v>0</v>
      </c>
      <c r="V5556" s="5">
        <v>1148253553412.7959</v>
      </c>
      <c r="W5556" s="5"/>
      <c r="X5556" s="6">
        <v>4.6992270368052154</v>
      </c>
      <c r="Y5556" s="6">
        <v>-3.5294117639846352</v>
      </c>
      <c r="Z5556" s="6"/>
      <c r="AA5556" s="6"/>
      <c r="AB5556" s="6"/>
      <c r="AC5556" s="6">
        <v>-2.720653931416865</v>
      </c>
      <c r="AD5556" s="4">
        <v>0</v>
      </c>
      <c r="AE5556" s="4">
        <v>0</v>
      </c>
    </row>
    <row r="5557" spans="1:31" hidden="1" x14ac:dyDescent="0.35">
      <c r="A5557" s="7" t="s">
        <v>277</v>
      </c>
      <c r="B5557" s="7" t="s">
        <v>278</v>
      </c>
      <c r="C5557" s="8">
        <v>7.3520425040901101</v>
      </c>
      <c r="D5557" s="9">
        <v>2000</v>
      </c>
      <c r="E5557" s="10">
        <v>12758567260000</v>
      </c>
      <c r="F5557" s="10">
        <v>6265668346500</v>
      </c>
      <c r="G5557" s="10">
        <v>1815385587500</v>
      </c>
      <c r="H5557" s="10">
        <v>1846360393500</v>
      </c>
      <c r="I5557" s="11">
        <v>16.36989620195715</v>
      </c>
      <c r="J5557" s="9">
        <v>16516338</v>
      </c>
      <c r="K5557" s="10"/>
      <c r="L5557" s="8">
        <v>37.748905202875221</v>
      </c>
      <c r="M5557" s="11">
        <v>-2.7559999999999998</v>
      </c>
      <c r="N5557" s="11">
        <v>6.46</v>
      </c>
      <c r="O5557" s="10"/>
      <c r="P5557" s="10"/>
      <c r="Q5557" s="9">
        <v>0</v>
      </c>
      <c r="R5557" s="9">
        <v>0</v>
      </c>
      <c r="S5557" s="9">
        <v>1</v>
      </c>
      <c r="T5557" s="9">
        <v>0</v>
      </c>
      <c r="U5557" s="9">
        <v>0</v>
      </c>
      <c r="V5557" s="10">
        <v>1220312476677.9021</v>
      </c>
      <c r="W5557" s="10"/>
      <c r="X5557" s="11">
        <v>4.4568589395694591</v>
      </c>
      <c r="Y5557" s="11">
        <v>4.8780487833059407</v>
      </c>
      <c r="Z5557" s="11"/>
      <c r="AA5557" s="11"/>
      <c r="AB5557" s="11"/>
      <c r="AC5557" s="11">
        <v>6.2755236464050679</v>
      </c>
      <c r="AD5557" s="9">
        <v>0</v>
      </c>
      <c r="AE5557" s="9">
        <v>0</v>
      </c>
    </row>
    <row r="5558" spans="1:31" hidden="1" x14ac:dyDescent="0.35">
      <c r="A5558" s="2" t="s">
        <v>277</v>
      </c>
      <c r="B5558" s="2" t="s">
        <v>278</v>
      </c>
      <c r="C5558" s="3">
        <v>6.9794571693192404</v>
      </c>
      <c r="D5558" s="4">
        <v>2001</v>
      </c>
      <c r="E5558" s="5">
        <v>13521559663000</v>
      </c>
      <c r="F5558" s="5">
        <v>7166084523000</v>
      </c>
      <c r="G5558" s="5">
        <v>2184795445400</v>
      </c>
      <c r="H5558" s="5">
        <v>2272583168300</v>
      </c>
      <c r="I5558" s="6">
        <v>23.084484280560361</v>
      </c>
      <c r="J5558" s="4">
        <v>17032939</v>
      </c>
      <c r="K5558" s="5"/>
      <c r="L5558" s="3">
        <v>40.737465207489869</v>
      </c>
      <c r="M5558" s="6">
        <v>42.889000000000003</v>
      </c>
      <c r="N5558" s="6">
        <v>9.718</v>
      </c>
      <c r="O5558" s="5"/>
      <c r="P5558" s="5"/>
      <c r="Q5558" s="4">
        <v>0</v>
      </c>
      <c r="R5558" s="4">
        <v>0</v>
      </c>
      <c r="S5558" s="4">
        <v>1</v>
      </c>
      <c r="T5558" s="4">
        <v>0</v>
      </c>
      <c r="U5558" s="4">
        <v>0</v>
      </c>
      <c r="V5558" s="5">
        <v>1227748946706.7849</v>
      </c>
      <c r="W5558" s="5"/>
      <c r="X5558" s="6">
        <v>5.9802357698273401</v>
      </c>
      <c r="Y5558" s="6">
        <v>20.348837208117359</v>
      </c>
      <c r="Z5558" s="6"/>
      <c r="AA5558" s="6"/>
      <c r="AB5558" s="6"/>
      <c r="AC5558" s="6">
        <v>0.60939064141404264</v>
      </c>
      <c r="AD5558" s="4">
        <v>0</v>
      </c>
      <c r="AE5558" s="4">
        <v>0</v>
      </c>
    </row>
    <row r="5559" spans="1:31" hidden="1" x14ac:dyDescent="0.35">
      <c r="A5559" s="7" t="s">
        <v>277</v>
      </c>
      <c r="B5559" s="7" t="s">
        <v>278</v>
      </c>
      <c r="C5559" s="8">
        <v>6.6584810854977317</v>
      </c>
      <c r="D5559" s="9">
        <v>2002</v>
      </c>
      <c r="E5559" s="10">
        <v>11843808447000</v>
      </c>
      <c r="F5559" s="10">
        <v>7312517881300</v>
      </c>
      <c r="G5559" s="10">
        <v>1889267559000</v>
      </c>
      <c r="H5559" s="10">
        <v>1445571283500</v>
      </c>
      <c r="I5559" s="11">
        <v>-36.390830326295337</v>
      </c>
      <c r="J5559" s="9">
        <v>17549913</v>
      </c>
      <c r="K5559" s="10"/>
      <c r="L5559" s="8">
        <v>47.458546305667987</v>
      </c>
      <c r="M5559" s="11">
        <v>1.6579999999999999</v>
      </c>
      <c r="N5559" s="11">
        <v>29.895</v>
      </c>
      <c r="O5559" s="10"/>
      <c r="P5559" s="10"/>
      <c r="Q5559" s="9">
        <v>0</v>
      </c>
      <c r="R5559" s="9">
        <v>0</v>
      </c>
      <c r="S5559" s="9">
        <v>1</v>
      </c>
      <c r="T5559" s="9">
        <v>0</v>
      </c>
      <c r="U5559" s="9">
        <v>0</v>
      </c>
      <c r="V5559" s="10">
        <v>1025953506590.759</v>
      </c>
      <c r="W5559" s="10"/>
      <c r="X5559" s="11">
        <v>-12.407971105514919</v>
      </c>
      <c r="Y5559" s="11">
        <v>-13.52657005131635</v>
      </c>
      <c r="Z5559" s="11"/>
      <c r="AA5559" s="11"/>
      <c r="AB5559" s="11"/>
      <c r="AC5559" s="11">
        <v>-16.436213662190919</v>
      </c>
      <c r="AD5559" s="9">
        <v>0</v>
      </c>
      <c r="AE5559" s="9">
        <v>0</v>
      </c>
    </row>
    <row r="5560" spans="1:31" hidden="1" x14ac:dyDescent="0.35">
      <c r="A5560" s="2" t="s">
        <v>277</v>
      </c>
      <c r="B5560" s="2" t="s">
        <v>278</v>
      </c>
      <c r="C5560" s="3">
        <v>7.5386724155410718</v>
      </c>
      <c r="D5560" s="4">
        <v>2003</v>
      </c>
      <c r="E5560" s="5">
        <v>13002712327000</v>
      </c>
      <c r="F5560" s="5">
        <v>7891241683000</v>
      </c>
      <c r="G5560" s="5">
        <v>2444164058500</v>
      </c>
      <c r="H5560" s="5">
        <v>2078657908900</v>
      </c>
      <c r="I5560" s="6">
        <v>43.794908810527687</v>
      </c>
      <c r="J5560" s="4">
        <v>18071854</v>
      </c>
      <c r="K5560" s="5">
        <v>678473200000</v>
      </c>
      <c r="L5560" s="3">
        <v>46.649850400430182</v>
      </c>
      <c r="M5560" s="6">
        <v>-37.543999999999997</v>
      </c>
      <c r="N5560" s="6">
        <v>-20.059000000000001</v>
      </c>
      <c r="O5560" s="5"/>
      <c r="P5560" s="5"/>
      <c r="Q5560" s="4">
        <v>0</v>
      </c>
      <c r="R5560" s="4">
        <v>0</v>
      </c>
      <c r="S5560" s="4">
        <v>1</v>
      </c>
      <c r="T5560" s="4">
        <v>0</v>
      </c>
      <c r="U5560" s="4">
        <v>0</v>
      </c>
      <c r="V5560" s="5">
        <v>1275234228820.8369</v>
      </c>
      <c r="W5560" s="5">
        <v>1454395232087.9109</v>
      </c>
      <c r="X5560" s="6">
        <v>9.7848921247417397</v>
      </c>
      <c r="Y5560" s="6">
        <v>29.370985430655988</v>
      </c>
      <c r="Z5560" s="6"/>
      <c r="AA5560" s="6"/>
      <c r="AB5560" s="6"/>
      <c r="AC5560" s="6">
        <v>24.29746773403377</v>
      </c>
      <c r="AD5560" s="4">
        <v>0</v>
      </c>
      <c r="AE5560" s="4">
        <v>0</v>
      </c>
    </row>
    <row r="5561" spans="1:31" hidden="1" x14ac:dyDescent="0.35">
      <c r="A5561" s="7" t="s">
        <v>277</v>
      </c>
      <c r="B5561" s="7" t="s">
        <v>278</v>
      </c>
      <c r="C5561" s="8">
        <v>8.6072744849963563</v>
      </c>
      <c r="D5561" s="9">
        <v>2004</v>
      </c>
      <c r="E5561" s="10">
        <v>13686265385000</v>
      </c>
      <c r="F5561" s="10">
        <v>9465265240700</v>
      </c>
      <c r="G5561" s="10">
        <v>2165194884900</v>
      </c>
      <c r="H5561" s="10">
        <v>2642304924200</v>
      </c>
      <c r="I5561" s="11">
        <v>27.115910361521429</v>
      </c>
      <c r="J5561" s="9">
        <v>18606608</v>
      </c>
      <c r="K5561" s="10">
        <v>887124400000</v>
      </c>
      <c r="L5561" s="8">
        <v>53.160211063860032</v>
      </c>
      <c r="M5561" s="11">
        <v>-7.8319999999999999</v>
      </c>
      <c r="N5561" s="11">
        <v>2.6309999999999998</v>
      </c>
      <c r="O5561" s="10"/>
      <c r="P5561" s="10"/>
      <c r="Q5561" s="9">
        <v>0</v>
      </c>
      <c r="R5561" s="9">
        <v>0</v>
      </c>
      <c r="S5561" s="9">
        <v>1</v>
      </c>
      <c r="T5561" s="9">
        <v>0</v>
      </c>
      <c r="U5561" s="9">
        <v>0</v>
      </c>
      <c r="V5561" s="10">
        <v>1532539739207.054</v>
      </c>
      <c r="W5561" s="10">
        <v>1668775165196.9919</v>
      </c>
      <c r="X5561" s="11">
        <v>5.2570036220874394</v>
      </c>
      <c r="Y5561" s="11">
        <v>-11.41368447137731</v>
      </c>
      <c r="Z5561" s="11">
        <v>14.740142732819599</v>
      </c>
      <c r="AA5561" s="11"/>
      <c r="AB5561" s="11"/>
      <c r="AC5561" s="11">
        <v>20.177117628354289</v>
      </c>
      <c r="AD5561" s="9">
        <v>0</v>
      </c>
      <c r="AE5561" s="9">
        <v>0</v>
      </c>
    </row>
    <row r="5562" spans="1:31" hidden="1" x14ac:dyDescent="0.35">
      <c r="A5562" s="2" t="s">
        <v>277</v>
      </c>
      <c r="B5562" s="2" t="s">
        <v>278</v>
      </c>
      <c r="C5562" s="3">
        <v>8.4956383039293968</v>
      </c>
      <c r="D5562" s="4">
        <v>2005</v>
      </c>
      <c r="E5562" s="5">
        <v>14337162966000</v>
      </c>
      <c r="F5562" s="5">
        <v>11736268677000</v>
      </c>
      <c r="G5562" s="5">
        <v>2430364331200</v>
      </c>
      <c r="H5562" s="5">
        <v>2640592950700</v>
      </c>
      <c r="I5562" s="6">
        <v>-6.4790913581575099E-2</v>
      </c>
      <c r="J5562" s="4">
        <v>19159707</v>
      </c>
      <c r="K5562" s="5">
        <v>1019900000000</v>
      </c>
      <c r="L5562" s="3">
        <v>62.922459005545612</v>
      </c>
      <c r="M5562" s="6">
        <v>36.223999999999997</v>
      </c>
      <c r="N5562" s="6">
        <v>24.222000000000001</v>
      </c>
      <c r="O5562" s="5"/>
      <c r="P5562" s="5"/>
      <c r="Q5562" s="4">
        <v>0</v>
      </c>
      <c r="R5562" s="4">
        <v>0</v>
      </c>
      <c r="S5562" s="4">
        <v>1</v>
      </c>
      <c r="T5562" s="4">
        <v>0</v>
      </c>
      <c r="U5562" s="4">
        <v>0</v>
      </c>
      <c r="V5562" s="5">
        <v>1584602625093.5359</v>
      </c>
      <c r="W5562" s="5">
        <v>1620883888072.6389</v>
      </c>
      <c r="X5562" s="6">
        <v>4.7558450949911926</v>
      </c>
      <c r="Y5562" s="6">
        <v>12.246908957215959</v>
      </c>
      <c r="Z5562" s="6">
        <v>-2.869845987832647</v>
      </c>
      <c r="AA5562" s="6"/>
      <c r="AB5562" s="6"/>
      <c r="AC5562" s="6">
        <v>3.3971638421212722</v>
      </c>
      <c r="AD5562" s="4">
        <v>0</v>
      </c>
      <c r="AE5562" s="4">
        <v>0</v>
      </c>
    </row>
    <row r="5563" spans="1:31" hidden="1" x14ac:dyDescent="0.35">
      <c r="A5563" s="7" t="s">
        <v>277</v>
      </c>
      <c r="B5563" s="7" t="s">
        <v>278</v>
      </c>
      <c r="C5563" s="8">
        <v>8.7815802804109957</v>
      </c>
      <c r="D5563" s="9">
        <v>2006</v>
      </c>
      <c r="E5563" s="10">
        <v>15111155920000</v>
      </c>
      <c r="F5563" s="10">
        <v>13701545531000</v>
      </c>
      <c r="G5563" s="10">
        <v>2148713116500</v>
      </c>
      <c r="H5563" s="10">
        <v>3141545021800</v>
      </c>
      <c r="I5563" s="11">
        <v>18.971196259809801</v>
      </c>
      <c r="J5563" s="9">
        <v>19730909</v>
      </c>
      <c r="K5563" s="10">
        <v>1260800000000</v>
      </c>
      <c r="L5563" s="8">
        <v>69.696462631392421</v>
      </c>
      <c r="M5563" s="11">
        <v>-7.798</v>
      </c>
      <c r="N5563" s="11">
        <v>0.253</v>
      </c>
      <c r="O5563" s="10"/>
      <c r="P5563" s="10"/>
      <c r="Q5563" s="9">
        <v>0</v>
      </c>
      <c r="R5563" s="9">
        <v>0</v>
      </c>
      <c r="S5563" s="9">
        <v>1</v>
      </c>
      <c r="T5563" s="9">
        <v>0</v>
      </c>
      <c r="U5563" s="9">
        <v>0</v>
      </c>
      <c r="V5563" s="10">
        <v>1726360528259.9861</v>
      </c>
      <c r="W5563" s="10">
        <v>1808987073946.728</v>
      </c>
      <c r="X5563" s="11">
        <v>5.3985084485368056</v>
      </c>
      <c r="Y5563" s="11">
        <v>-11.588847444980971</v>
      </c>
      <c r="Z5563" s="11">
        <v>11.6049759799734</v>
      </c>
      <c r="AA5563" s="11"/>
      <c r="AB5563" s="11"/>
      <c r="AC5563" s="11">
        <v>8.9459591270134844</v>
      </c>
      <c r="AD5563" s="9">
        <v>0</v>
      </c>
      <c r="AE5563" s="9">
        <v>0</v>
      </c>
    </row>
    <row r="5564" spans="1:31" hidden="1" x14ac:dyDescent="0.35">
      <c r="A5564" s="2" t="s">
        <v>277</v>
      </c>
      <c r="B5564" s="2" t="s">
        <v>278</v>
      </c>
      <c r="C5564" s="3">
        <v>8.7759808204661489</v>
      </c>
      <c r="D5564" s="4">
        <v>2007</v>
      </c>
      <c r="E5564" s="5">
        <v>15974088180000</v>
      </c>
      <c r="F5564" s="5">
        <v>15974088180000</v>
      </c>
      <c r="G5564" s="5">
        <v>3039715402300</v>
      </c>
      <c r="H5564" s="5">
        <v>4235997735700</v>
      </c>
      <c r="I5564" s="6">
        <v>34.838040082357793</v>
      </c>
      <c r="J5564" s="4">
        <v>20318583</v>
      </c>
      <c r="K5564" s="5">
        <v>1573138000000</v>
      </c>
      <c r="L5564" s="3">
        <v>76.866811232282203</v>
      </c>
      <c r="M5564" s="6">
        <v>3.843</v>
      </c>
      <c r="N5564" s="6">
        <v>32.798999999999999</v>
      </c>
      <c r="O5564" s="5"/>
      <c r="P5564" s="5"/>
      <c r="Q5564" s="4">
        <v>0</v>
      </c>
      <c r="R5564" s="4">
        <v>0</v>
      </c>
      <c r="S5564" s="4">
        <v>1</v>
      </c>
      <c r="T5564" s="4">
        <v>0</v>
      </c>
      <c r="U5564" s="4">
        <v>0</v>
      </c>
      <c r="V5564" s="5">
        <v>1823781801855.719</v>
      </c>
      <c r="W5564" s="5">
        <v>2046576376436.5969</v>
      </c>
      <c r="X5564" s="6">
        <v>5.7105641988505136</v>
      </c>
      <c r="Y5564" s="6">
        <v>41.466786745888982</v>
      </c>
      <c r="Z5564" s="6">
        <v>13.13383085549156</v>
      </c>
      <c r="AA5564" s="6"/>
      <c r="AB5564" s="6"/>
      <c r="AC5564" s="6">
        <v>5.6431592359171878</v>
      </c>
      <c r="AD5564" s="4">
        <v>0</v>
      </c>
      <c r="AE5564" s="4">
        <v>0</v>
      </c>
    </row>
    <row r="5565" spans="1:31" hidden="1" x14ac:dyDescent="0.35">
      <c r="A5565" s="7" t="s">
        <v>277</v>
      </c>
      <c r="B5565" s="7" t="s">
        <v>278</v>
      </c>
      <c r="C5565" s="8">
        <v>9.7021794783301107</v>
      </c>
      <c r="D5565" s="9">
        <v>2008</v>
      </c>
      <c r="E5565" s="10">
        <v>17046370021000</v>
      </c>
      <c r="F5565" s="10">
        <v>18322512467000</v>
      </c>
      <c r="G5565" s="10">
        <v>2553707206200</v>
      </c>
      <c r="H5565" s="10">
        <v>6892786045500</v>
      </c>
      <c r="I5565" s="11">
        <v>62.719304295401493</v>
      </c>
      <c r="J5565" s="9">
        <v>20923840</v>
      </c>
      <c r="K5565" s="10">
        <v>2087200000000</v>
      </c>
      <c r="L5565" s="8">
        <v>84.012740790545834</v>
      </c>
      <c r="M5565" s="11">
        <v>47.003</v>
      </c>
      <c r="N5565" s="11">
        <v>14.962</v>
      </c>
      <c r="O5565" s="10"/>
      <c r="P5565" s="10"/>
      <c r="Q5565" s="9">
        <v>0</v>
      </c>
      <c r="R5565" s="9">
        <v>0</v>
      </c>
      <c r="S5565" s="9">
        <v>1</v>
      </c>
      <c r="T5565" s="9">
        <v>0</v>
      </c>
      <c r="U5565" s="9">
        <v>0</v>
      </c>
      <c r="V5565" s="10">
        <v>2115968396888.436</v>
      </c>
      <c r="W5565" s="10">
        <v>2484385082976.459</v>
      </c>
      <c r="X5565" s="11">
        <v>6.7126325391300172</v>
      </c>
      <c r="Y5565" s="11">
        <v>-15.98860853000455</v>
      </c>
      <c r="Z5565" s="11">
        <v>21.392248614838159</v>
      </c>
      <c r="AA5565" s="11"/>
      <c r="AB5565" s="11"/>
      <c r="AC5565" s="11">
        <v>16.020918441856072</v>
      </c>
      <c r="AD5565" s="9">
        <v>0</v>
      </c>
      <c r="AE5565" s="9">
        <v>0</v>
      </c>
    </row>
    <row r="5566" spans="1:31" hidden="1" x14ac:dyDescent="0.35">
      <c r="A5566" s="2" t="s">
        <v>277</v>
      </c>
      <c r="B5566" s="2" t="s">
        <v>278</v>
      </c>
      <c r="C5566" s="3">
        <v>10.14157928821434</v>
      </c>
      <c r="D5566" s="4">
        <v>2009</v>
      </c>
      <c r="E5566" s="5">
        <v>16368144629000</v>
      </c>
      <c r="F5566" s="5">
        <v>18812595596000</v>
      </c>
      <c r="G5566" s="5">
        <v>2199153833000</v>
      </c>
      <c r="H5566" s="5">
        <v>6000152322000</v>
      </c>
      <c r="I5566" s="6">
        <v>-12.950260135852639</v>
      </c>
      <c r="J5566" s="4">
        <v>21547280</v>
      </c>
      <c r="K5566" s="5">
        <v>1569751000000</v>
      </c>
      <c r="L5566" s="3">
        <v>91.53542476881006</v>
      </c>
      <c r="M5566" s="6">
        <v>-8.9670000000000005</v>
      </c>
      <c r="N5566" s="6">
        <v>-7.1619999999999999</v>
      </c>
      <c r="O5566" s="5"/>
      <c r="P5566" s="5"/>
      <c r="Q5566" s="4">
        <v>0</v>
      </c>
      <c r="R5566" s="4">
        <v>0</v>
      </c>
      <c r="S5566" s="4">
        <v>1</v>
      </c>
      <c r="T5566" s="4">
        <v>0</v>
      </c>
      <c r="U5566" s="4">
        <v>0</v>
      </c>
      <c r="V5566" s="5">
        <v>2084323422716.6211</v>
      </c>
      <c r="W5566" s="5">
        <v>1714910925431.0029</v>
      </c>
      <c r="X5566" s="6">
        <v>-3.978708611654405</v>
      </c>
      <c r="Y5566" s="6">
        <v>-13.883869393452789</v>
      </c>
      <c r="Z5566" s="6">
        <v>-30.972419002917821</v>
      </c>
      <c r="AA5566" s="6"/>
      <c r="AB5566" s="6"/>
      <c r="AC5566" s="6">
        <v>-1.495531512585424</v>
      </c>
      <c r="AD5566" s="4">
        <v>0</v>
      </c>
      <c r="AE5566" s="4">
        <v>0</v>
      </c>
    </row>
    <row r="5567" spans="1:31" hidden="1" x14ac:dyDescent="0.35">
      <c r="A5567" s="7" t="s">
        <v>277</v>
      </c>
      <c r="B5567" s="7" t="s">
        <v>278</v>
      </c>
      <c r="C5567" s="8">
        <v>10.868661613920411</v>
      </c>
      <c r="D5567" s="9">
        <v>2010</v>
      </c>
      <c r="E5567" s="10">
        <v>16469502686000</v>
      </c>
      <c r="F5567" s="10">
        <v>20863367561000</v>
      </c>
      <c r="G5567" s="10">
        <v>2085852693700</v>
      </c>
      <c r="H5567" s="10">
        <v>5066134751700</v>
      </c>
      <c r="I5567" s="11">
        <v>-15.5665643166317</v>
      </c>
      <c r="J5567" s="9">
        <v>22183340</v>
      </c>
      <c r="K5567" s="10">
        <v>1780755000000</v>
      </c>
      <c r="L5567" s="8">
        <v>100</v>
      </c>
      <c r="M5567" s="11">
        <v>-13.058</v>
      </c>
      <c r="N5567" s="11">
        <v>-21.484000000000002</v>
      </c>
      <c r="O5567" s="10"/>
      <c r="P5567" s="10"/>
      <c r="Q5567" s="9">
        <v>0</v>
      </c>
      <c r="R5567" s="9">
        <v>0</v>
      </c>
      <c r="S5567" s="9">
        <v>1</v>
      </c>
      <c r="T5567" s="9">
        <v>0</v>
      </c>
      <c r="U5567" s="9">
        <v>0</v>
      </c>
      <c r="V5567" s="10">
        <v>2267568821473.5288</v>
      </c>
      <c r="W5567" s="10">
        <v>1780755000000</v>
      </c>
      <c r="X5567" s="11">
        <v>0.61923974462212705</v>
      </c>
      <c r="Y5567" s="11">
        <v>-5.1520333684633153</v>
      </c>
      <c r="Z5567" s="11">
        <v>3.8395040577660731</v>
      </c>
      <c r="AA5567" s="11"/>
      <c r="AB5567" s="11"/>
      <c r="AC5567" s="11">
        <v>8.7916009943444244</v>
      </c>
      <c r="AD5567" s="9">
        <v>0</v>
      </c>
      <c r="AE5567" s="9">
        <v>0</v>
      </c>
    </row>
    <row r="5568" spans="1:31" hidden="1" x14ac:dyDescent="0.35">
      <c r="A5568" s="2" t="s">
        <v>277</v>
      </c>
      <c r="B5568" s="2" t="s">
        <v>278</v>
      </c>
      <c r="C5568" s="3">
        <v>10.180253780620751</v>
      </c>
      <c r="D5568" s="4">
        <v>2011</v>
      </c>
      <c r="E5568" s="5">
        <v>16729461772000</v>
      </c>
      <c r="F5568" s="5">
        <v>23393792065000</v>
      </c>
      <c r="G5568" s="5">
        <v>2135354453900</v>
      </c>
      <c r="H5568" s="5">
        <v>4911745742900</v>
      </c>
      <c r="I5568" s="6">
        <v>-3.0474714228276838</v>
      </c>
      <c r="J5568" s="4">
        <v>22822300</v>
      </c>
      <c r="K5568" s="5">
        <v>2037675000000</v>
      </c>
      <c r="L5568" s="3">
        <v>109.4825404858299</v>
      </c>
      <c r="M5568" s="6">
        <v>14.063000000000001</v>
      </c>
      <c r="N5568" s="6">
        <v>4.9939999999999998</v>
      </c>
      <c r="O5568" s="5"/>
      <c r="P5568" s="5"/>
      <c r="Q5568" s="4">
        <v>0</v>
      </c>
      <c r="R5568" s="4">
        <v>0</v>
      </c>
      <c r="S5568" s="4">
        <v>1</v>
      </c>
      <c r="T5568" s="4">
        <v>0</v>
      </c>
      <c r="U5568" s="4">
        <v>0</v>
      </c>
      <c r="V5568" s="5">
        <v>2175275976022.824</v>
      </c>
      <c r="W5568" s="5">
        <v>1861187172820.2471</v>
      </c>
      <c r="X5568" s="6">
        <v>1.5784270536655589</v>
      </c>
      <c r="Y5568" s="6">
        <v>2.3732145778804279</v>
      </c>
      <c r="Z5568" s="6">
        <v>4.5167455837690804</v>
      </c>
      <c r="AA5568" s="6"/>
      <c r="AB5568" s="6"/>
      <c r="AC5568" s="6">
        <v>-4.0701232340428311</v>
      </c>
      <c r="AD5568" s="4">
        <v>0</v>
      </c>
      <c r="AE5568" s="4">
        <v>0</v>
      </c>
    </row>
    <row r="5569" spans="1:31" hidden="1" x14ac:dyDescent="0.35">
      <c r="A5569" s="7" t="s">
        <v>277</v>
      </c>
      <c r="B5569" s="7" t="s">
        <v>278</v>
      </c>
      <c r="C5569" s="8">
        <v>10.116693850456301</v>
      </c>
      <c r="D5569" s="9">
        <v>2012</v>
      </c>
      <c r="E5569" s="10">
        <v>17233210645000</v>
      </c>
      <c r="F5569" s="10">
        <v>25415464299000</v>
      </c>
      <c r="G5569" s="10">
        <v>2131540335600</v>
      </c>
      <c r="H5569" s="10">
        <v>5026385890900</v>
      </c>
      <c r="I5569" s="11">
        <v>2.3340000480626339</v>
      </c>
      <c r="J5569" s="9">
        <v>23462438</v>
      </c>
      <c r="K5569" s="10">
        <v>2126831000000</v>
      </c>
      <c r="L5569" s="8">
        <v>115.7382024307594</v>
      </c>
      <c r="M5569" s="11">
        <v>7.2370000000000001</v>
      </c>
      <c r="N5569" s="11">
        <v>16.757000000000001</v>
      </c>
      <c r="O5569" s="10"/>
      <c r="P5569" s="10"/>
      <c r="Q5569" s="9">
        <v>0</v>
      </c>
      <c r="R5569" s="9">
        <v>0</v>
      </c>
      <c r="S5569" s="9">
        <v>1</v>
      </c>
      <c r="T5569" s="9">
        <v>0</v>
      </c>
      <c r="U5569" s="9">
        <v>0</v>
      </c>
      <c r="V5569" s="10">
        <v>2221569593963.6509</v>
      </c>
      <c r="W5569" s="10">
        <v>1837622284891.093</v>
      </c>
      <c r="X5569" s="11">
        <v>3.011148116212091</v>
      </c>
      <c r="Y5569" s="11">
        <v>-0.17861757297641681</v>
      </c>
      <c r="Z5569" s="11">
        <v>-1.266121337675354</v>
      </c>
      <c r="AA5569" s="11"/>
      <c r="AB5569" s="11"/>
      <c r="AC5569" s="11">
        <v>2.128172169927057</v>
      </c>
      <c r="AD5569" s="9">
        <v>0</v>
      </c>
      <c r="AE5569" s="9">
        <v>0</v>
      </c>
    </row>
    <row r="5570" spans="1:31" hidden="1" x14ac:dyDescent="0.35">
      <c r="A5570" s="2" t="s">
        <v>277</v>
      </c>
      <c r="B5570" s="2" t="s">
        <v>278</v>
      </c>
      <c r="C5570" s="3">
        <v>11.083287940873889</v>
      </c>
      <c r="D5570" s="4">
        <v>2013</v>
      </c>
      <c r="E5570" s="5">
        <v>17629639326000</v>
      </c>
      <c r="F5570" s="5">
        <v>27417720539000</v>
      </c>
      <c r="G5570" s="5">
        <v>2184211243200</v>
      </c>
      <c r="H5570" s="5">
        <v>4810141309700</v>
      </c>
      <c r="I5570" s="6">
        <v>-4.3021882102506197</v>
      </c>
      <c r="J5570" s="4">
        <v>24109290</v>
      </c>
      <c r="K5570" s="5">
        <v>2408809000000</v>
      </c>
      <c r="L5570" s="3">
        <v>122.4816071357431</v>
      </c>
      <c r="M5570" s="6">
        <v>-10.055</v>
      </c>
      <c r="N5570" s="6">
        <v>14.284000000000001</v>
      </c>
      <c r="O5570" s="5"/>
      <c r="P5570" s="5"/>
      <c r="Q5570" s="4">
        <v>0</v>
      </c>
      <c r="R5570" s="4">
        <v>0</v>
      </c>
      <c r="S5570" s="4">
        <v>1</v>
      </c>
      <c r="T5570" s="4">
        <v>0</v>
      </c>
      <c r="U5570" s="4">
        <v>0</v>
      </c>
      <c r="V5570" s="5">
        <v>2481013260051.1069</v>
      </c>
      <c r="W5570" s="5">
        <v>1966669981175.5259</v>
      </c>
      <c r="X5570" s="6">
        <v>2.3003762280072801</v>
      </c>
      <c r="Y5570" s="6">
        <v>2.4710256109309729</v>
      </c>
      <c r="Z5570" s="6">
        <v>7.0225365324234943</v>
      </c>
      <c r="AA5570" s="6"/>
      <c r="AB5570" s="6"/>
      <c r="AC5570" s="6">
        <v>11.678394716618611</v>
      </c>
      <c r="AD5570" s="4">
        <v>0</v>
      </c>
      <c r="AE5570" s="4">
        <v>0</v>
      </c>
    </row>
    <row r="5571" spans="1:31" hidden="1" x14ac:dyDescent="0.35">
      <c r="A5571" s="7" t="s">
        <v>277</v>
      </c>
      <c r="B5571" s="7" t="s">
        <v>278</v>
      </c>
      <c r="C5571" s="8">
        <v>11.66775886014746</v>
      </c>
      <c r="D5571" s="9">
        <v>2014</v>
      </c>
      <c r="E5571" s="10">
        <v>18218328791000</v>
      </c>
      <c r="F5571" s="10">
        <v>30240583633000</v>
      </c>
      <c r="G5571" s="10">
        <v>2247431976200</v>
      </c>
      <c r="H5571" s="10">
        <v>4434046185200</v>
      </c>
      <c r="I5571" s="11">
        <v>-7.8187957543279794</v>
      </c>
      <c r="J5571" s="9">
        <v>24764348</v>
      </c>
      <c r="K5571" s="10">
        <v>2552648000000</v>
      </c>
      <c r="L5571" s="8">
        <v>129.92898871036471</v>
      </c>
      <c r="M5571" s="11">
        <v>-1.425</v>
      </c>
      <c r="N5571" s="11">
        <v>2.3319999999999999</v>
      </c>
      <c r="O5571" s="10"/>
      <c r="P5571" s="10"/>
      <c r="Q5571" s="9">
        <v>0</v>
      </c>
      <c r="R5571" s="9">
        <v>0</v>
      </c>
      <c r="S5571" s="9">
        <v>1</v>
      </c>
      <c r="T5571" s="9">
        <v>0</v>
      </c>
      <c r="U5571" s="9">
        <v>0</v>
      </c>
      <c r="V5571" s="10">
        <v>2715635987951.1572</v>
      </c>
      <c r="W5571" s="10">
        <v>1964648555597.0239</v>
      </c>
      <c r="X5571" s="11">
        <v>3.3392031119536698</v>
      </c>
      <c r="Y5571" s="11">
        <v>2.8944422475995442</v>
      </c>
      <c r="Z5571" s="11">
        <v>-0.1027841782226064</v>
      </c>
      <c r="AA5571" s="11"/>
      <c r="AB5571" s="11"/>
      <c r="AC5571" s="11">
        <v>9.4567301061186679</v>
      </c>
      <c r="AD5571" s="9">
        <v>0</v>
      </c>
      <c r="AE5571" s="9">
        <v>0</v>
      </c>
    </row>
    <row r="5572" spans="1:31" hidden="1" x14ac:dyDescent="0.35">
      <c r="A5572" s="2" t="s">
        <v>277</v>
      </c>
      <c r="B5572" s="2" t="s">
        <v>278</v>
      </c>
      <c r="C5572" s="3">
        <v>12.310592390058771</v>
      </c>
      <c r="D5572" s="4">
        <v>2015</v>
      </c>
      <c r="E5572" s="5">
        <v>18788981153000</v>
      </c>
      <c r="F5572" s="5">
        <v>33216175582000</v>
      </c>
      <c r="G5572" s="5">
        <v>2259069373200</v>
      </c>
      <c r="H5572" s="5">
        <v>5149593921500</v>
      </c>
      <c r="I5572" s="6">
        <v>16.137579682601459</v>
      </c>
      <c r="J5572" s="4">
        <v>25426702</v>
      </c>
      <c r="K5572" s="5">
        <v>2971290000000</v>
      </c>
      <c r="L5572" s="3">
        <v>139.54918016294931</v>
      </c>
      <c r="M5572" s="6">
        <v>-7.6840000000000002</v>
      </c>
      <c r="N5572" s="6">
        <v>-7.1340000000000003</v>
      </c>
      <c r="O5572" s="5"/>
      <c r="P5572" s="5"/>
      <c r="Q5572" s="4">
        <v>0</v>
      </c>
      <c r="R5572" s="4">
        <v>0</v>
      </c>
      <c r="S5572" s="4">
        <v>1</v>
      </c>
      <c r="T5572" s="4">
        <v>0</v>
      </c>
      <c r="U5572" s="4">
        <v>0</v>
      </c>
      <c r="V5572" s="5">
        <v>2930227163421.1431</v>
      </c>
      <c r="W5572" s="5">
        <v>2129206346128.636</v>
      </c>
      <c r="X5572" s="6">
        <v>3.1322980749030438</v>
      </c>
      <c r="Y5572" s="6">
        <v>0.51780864218532341</v>
      </c>
      <c r="Z5572" s="6">
        <v>8.3759403208685317</v>
      </c>
      <c r="AA5572" s="6"/>
      <c r="AB5572" s="6"/>
      <c r="AC5572" s="6">
        <v>7.9020596435639048</v>
      </c>
      <c r="AD5572" s="4">
        <v>0</v>
      </c>
      <c r="AE5572" s="4">
        <v>0</v>
      </c>
    </row>
    <row r="5573" spans="1:31" hidden="1" x14ac:dyDescent="0.35">
      <c r="A5573" s="7" t="s">
        <v>277</v>
      </c>
      <c r="B5573" s="7" t="s">
        <v>278</v>
      </c>
      <c r="C5573" s="8">
        <v>11.88781402565758</v>
      </c>
      <c r="D5573" s="9">
        <v>2016</v>
      </c>
      <c r="E5573" s="10">
        <v>19539252614000</v>
      </c>
      <c r="F5573" s="10">
        <v>37637585996000</v>
      </c>
      <c r="G5573" s="10">
        <v>2252544137700</v>
      </c>
      <c r="H5573" s="10">
        <v>5861140730000</v>
      </c>
      <c r="I5573" s="11">
        <v>13.817532398607799</v>
      </c>
      <c r="J5573" s="9">
        <v>26099952</v>
      </c>
      <c r="K5573" s="10">
        <v>3479539074000</v>
      </c>
      <c r="L5573" s="8">
        <v>147.9720317801127</v>
      </c>
      <c r="M5573" s="11">
        <v>-31.92</v>
      </c>
      <c r="N5573" s="11">
        <v>19.11</v>
      </c>
      <c r="O5573" s="10"/>
      <c r="P5573" s="10"/>
      <c r="Q5573" s="9">
        <v>0</v>
      </c>
      <c r="R5573" s="9">
        <v>0</v>
      </c>
      <c r="S5573" s="9">
        <v>1</v>
      </c>
      <c r="T5573" s="9">
        <v>0</v>
      </c>
      <c r="U5573" s="9">
        <v>0</v>
      </c>
      <c r="V5573" s="10">
        <v>3023737778771.7578</v>
      </c>
      <c r="W5573" s="10">
        <v>2351484285334.8232</v>
      </c>
      <c r="X5573" s="11">
        <v>3.9931460619949881</v>
      </c>
      <c r="Y5573" s="11">
        <v>-0.28884617610290209</v>
      </c>
      <c r="Z5573" s="11">
        <v>10.43947382602615</v>
      </c>
      <c r="AA5573" s="11"/>
      <c r="AB5573" s="11"/>
      <c r="AC5573" s="11">
        <v>3.1912411610244522</v>
      </c>
      <c r="AD5573" s="9">
        <v>0</v>
      </c>
      <c r="AE5573" s="9">
        <v>0</v>
      </c>
    </row>
    <row r="5574" spans="1:31" hidden="1" x14ac:dyDescent="0.35">
      <c r="A5574" s="2" t="s">
        <v>277</v>
      </c>
      <c r="B5574" s="2" t="s">
        <v>278</v>
      </c>
      <c r="C5574" s="3">
        <v>12.70612261984701</v>
      </c>
      <c r="D5574" s="4">
        <v>2017</v>
      </c>
      <c r="E5574" s="5">
        <v>20307791521000</v>
      </c>
      <c r="F5574" s="5">
        <v>41058842552000</v>
      </c>
      <c r="G5574" s="5">
        <v>2566006241100</v>
      </c>
      <c r="H5574" s="5">
        <v>5427108475600</v>
      </c>
      <c r="I5574" s="6">
        <v>-7.4052522263869918</v>
      </c>
      <c r="J5574" s="4">
        <v>26788375</v>
      </c>
      <c r="K5574" s="5">
        <v>4117193803000</v>
      </c>
      <c r="L5574" s="3">
        <v>160.7110190981272</v>
      </c>
      <c r="M5574" s="6">
        <v>-9.6579999999999995</v>
      </c>
      <c r="N5574" s="6">
        <v>7.0330000000000004</v>
      </c>
      <c r="O5574" s="5"/>
      <c r="P5574" s="5"/>
      <c r="Q5574" s="4">
        <v>0</v>
      </c>
      <c r="R5574" s="4">
        <v>0</v>
      </c>
      <c r="S5574" s="4">
        <v>1</v>
      </c>
      <c r="T5574" s="4">
        <v>0</v>
      </c>
      <c r="U5574" s="4">
        <v>0</v>
      </c>
      <c r="V5574" s="5">
        <v>3246191151187.7378</v>
      </c>
      <c r="W5574" s="5">
        <v>2561861548825.1719</v>
      </c>
      <c r="X5574" s="6">
        <v>3.9333075946279381</v>
      </c>
      <c r="Y5574" s="6">
        <v>13.915913928331101</v>
      </c>
      <c r="Z5574" s="6">
        <v>8.9465732262120756</v>
      </c>
      <c r="AA5574" s="6"/>
      <c r="AB5574" s="6"/>
      <c r="AC5574" s="6">
        <v>7.3569002569508699</v>
      </c>
      <c r="AD5574" s="4">
        <v>0</v>
      </c>
      <c r="AE5574" s="4">
        <v>0</v>
      </c>
    </row>
    <row r="5575" spans="1:31" hidden="1" x14ac:dyDescent="0.35">
      <c r="A5575" s="7" t="s">
        <v>277</v>
      </c>
      <c r="B5575" s="7" t="s">
        <v>278</v>
      </c>
      <c r="C5575" s="8">
        <v>12.96687689890129</v>
      </c>
      <c r="D5575" s="9">
        <v>2018</v>
      </c>
      <c r="E5575" s="10">
        <v>20956494783000</v>
      </c>
      <c r="F5575" s="10">
        <v>45886302017000</v>
      </c>
      <c r="G5575" s="10">
        <v>1626768070400</v>
      </c>
      <c r="H5575" s="10">
        <v>7764686087900</v>
      </c>
      <c r="I5575" s="11">
        <v>43.072247824225883</v>
      </c>
      <c r="J5575" s="9">
        <v>27494926</v>
      </c>
      <c r="K5575" s="10">
        <v>4718547483000</v>
      </c>
      <c r="L5575" s="8">
        <v>174.5228930537674</v>
      </c>
      <c r="M5575" s="11">
        <v>-5.9450000000000003</v>
      </c>
      <c r="N5575" s="11">
        <v>-0.54300000000000004</v>
      </c>
      <c r="O5575" s="10"/>
      <c r="P5575" s="10"/>
      <c r="Q5575" s="9">
        <v>0</v>
      </c>
      <c r="R5575" s="9">
        <v>0</v>
      </c>
      <c r="S5575" s="9">
        <v>1</v>
      </c>
      <c r="T5575" s="9">
        <v>0</v>
      </c>
      <c r="U5575" s="9">
        <v>0</v>
      </c>
      <c r="V5575" s="10">
        <v>3409306476583.1919</v>
      </c>
      <c r="W5575" s="10">
        <v>2703683969727.856</v>
      </c>
      <c r="X5575" s="11">
        <v>3.1943565174439819</v>
      </c>
      <c r="Y5575" s="11">
        <v>-36.603113260448097</v>
      </c>
      <c r="Z5575" s="11">
        <v>5.5359127805997757</v>
      </c>
      <c r="AA5575" s="11"/>
      <c r="AB5575" s="11"/>
      <c r="AC5575" s="11">
        <v>5.0248219466611781</v>
      </c>
      <c r="AD5575" s="9">
        <v>0</v>
      </c>
      <c r="AE5575" s="9">
        <v>0</v>
      </c>
    </row>
    <row r="5576" spans="1:31" hidden="1" x14ac:dyDescent="0.35">
      <c r="A5576" s="2" t="s">
        <v>277</v>
      </c>
      <c r="B5576" s="2" t="s">
        <v>278</v>
      </c>
      <c r="C5576" s="3">
        <v>14.21169155374632</v>
      </c>
      <c r="D5576" s="4">
        <v>2019</v>
      </c>
      <c r="E5576" s="5">
        <v>21880934414000</v>
      </c>
      <c r="F5576" s="5">
        <v>51035216506000</v>
      </c>
      <c r="G5576" s="5">
        <v>1627146611000</v>
      </c>
      <c r="H5576" s="5">
        <v>8210684809400</v>
      </c>
      <c r="I5576" s="6">
        <v>5.7439375713464642</v>
      </c>
      <c r="J5576" s="4">
        <v>28219554</v>
      </c>
      <c r="K5576" s="5">
        <v>5374959912000</v>
      </c>
      <c r="L5576" s="3">
        <v>184.31452512589081</v>
      </c>
      <c r="M5576" s="6">
        <v>14.754</v>
      </c>
      <c r="N5576" s="6">
        <v>1.837</v>
      </c>
      <c r="O5576" s="5"/>
      <c r="P5576" s="5"/>
      <c r="Q5576" s="4">
        <v>0</v>
      </c>
      <c r="R5576" s="4">
        <v>0</v>
      </c>
      <c r="S5576" s="4">
        <v>1</v>
      </c>
      <c r="T5576" s="4">
        <v>0</v>
      </c>
      <c r="U5576" s="4">
        <v>0</v>
      </c>
      <c r="V5576" s="5">
        <v>3935103621738.665</v>
      </c>
      <c r="W5576" s="5">
        <v>2916189002645.769</v>
      </c>
      <c r="X5576" s="6">
        <v>4.4112321290958896</v>
      </c>
      <c r="Y5576" s="6">
        <v>2.3269487942858502E-2</v>
      </c>
      <c r="Z5576" s="6">
        <v>7.8598325579931823</v>
      </c>
      <c r="AA5576" s="6"/>
      <c r="AB5576" s="6"/>
      <c r="AC5576" s="6">
        <v>15.42240771743192</v>
      </c>
      <c r="AD5576" s="4">
        <v>0</v>
      </c>
      <c r="AE5576" s="4">
        <v>0</v>
      </c>
    </row>
    <row r="5577" spans="1:31" hidden="1" x14ac:dyDescent="0.35">
      <c r="A5577" s="7" t="s">
        <v>277</v>
      </c>
      <c r="B5577" s="7" t="s">
        <v>278</v>
      </c>
      <c r="C5577" s="8">
        <v>16.415109201564238</v>
      </c>
      <c r="D5577" s="9">
        <v>2020</v>
      </c>
      <c r="E5577" s="10">
        <v>20319145168000</v>
      </c>
      <c r="F5577" s="10">
        <v>49435649383000</v>
      </c>
      <c r="G5577" s="10">
        <v>2021923679900</v>
      </c>
      <c r="H5577" s="10">
        <v>7286119625500</v>
      </c>
      <c r="I5577" s="11">
        <v>-11.26051243425532</v>
      </c>
      <c r="J5577" s="9">
        <v>28953556</v>
      </c>
      <c r="K5577" s="10">
        <v>4706634071000</v>
      </c>
      <c r="L5577" s="8">
        <v>192.0590401653034</v>
      </c>
      <c r="M5577" s="11">
        <v>-30.628</v>
      </c>
      <c r="N5577" s="11">
        <v>-20.742999999999999</v>
      </c>
      <c r="O5577" s="10"/>
      <c r="P5577" s="10"/>
      <c r="Q5577" s="9">
        <v>0</v>
      </c>
      <c r="R5577" s="9">
        <v>0</v>
      </c>
      <c r="S5577" s="9">
        <v>1</v>
      </c>
      <c r="T5577" s="9">
        <v>0</v>
      </c>
      <c r="U5577" s="9">
        <v>0</v>
      </c>
      <c r="V5577" s="10">
        <v>4225219403230.0898</v>
      </c>
      <c r="W5577" s="10">
        <v>2450618344728.29</v>
      </c>
      <c r="X5577" s="11">
        <v>-7.1376716206448938</v>
      </c>
      <c r="Y5577" s="11">
        <v>24.261923678615581</v>
      </c>
      <c r="Z5577" s="11">
        <v>-15.96503715963132</v>
      </c>
      <c r="AA5577" s="11"/>
      <c r="AB5577" s="11"/>
      <c r="AC5577" s="11">
        <v>7.3725067845415868</v>
      </c>
      <c r="AD5577" s="9">
        <v>0</v>
      </c>
      <c r="AE5577" s="9">
        <v>0</v>
      </c>
    </row>
    <row r="5578" spans="1:31" hidden="1" x14ac:dyDescent="0.35">
      <c r="A5578" s="2" t="s">
        <v>277</v>
      </c>
      <c r="B5578" s="2" t="s">
        <v>278</v>
      </c>
      <c r="C5578" s="3">
        <v>17.85244467825844</v>
      </c>
      <c r="D5578" s="4">
        <v>2021</v>
      </c>
      <c r="E5578" s="5">
        <v>21264124285800</v>
      </c>
      <c r="F5578" s="5">
        <v>54978305451700</v>
      </c>
      <c r="G5578" s="5">
        <v>1969686002400</v>
      </c>
      <c r="H5578" s="5">
        <v>6812750089000</v>
      </c>
      <c r="I5578" s="6">
        <v>-6.4968674799587234</v>
      </c>
      <c r="J5578" s="4">
        <v>29691083</v>
      </c>
      <c r="K5578" s="5">
        <v>5707406060000</v>
      </c>
      <c r="L5578" s="3">
        <v>203.22199400873669</v>
      </c>
      <c r="M5578" s="6">
        <v>30.152000000000001</v>
      </c>
      <c r="N5578" s="6">
        <v>10.223000000000001</v>
      </c>
      <c r="O5578" s="5"/>
      <c r="P5578" s="5"/>
      <c r="Q5578" s="4">
        <v>0</v>
      </c>
      <c r="R5578" s="4">
        <v>0</v>
      </c>
      <c r="S5578" s="4">
        <v>1</v>
      </c>
      <c r="T5578" s="4">
        <v>0</v>
      </c>
      <c r="U5578" s="4">
        <v>0</v>
      </c>
      <c r="V5578" s="5">
        <v>4829679786227.6338</v>
      </c>
      <c r="W5578" s="5">
        <v>2808458842183.5049</v>
      </c>
      <c r="X5578" s="6">
        <v>4.6506834317430776</v>
      </c>
      <c r="Y5578" s="6">
        <v>-2.583563267955967</v>
      </c>
      <c r="Z5578" s="6">
        <v>14.602049242999961</v>
      </c>
      <c r="AA5578" s="6"/>
      <c r="AB5578" s="6"/>
      <c r="AC5578" s="6">
        <v>14.306011719425671</v>
      </c>
      <c r="AD5578" s="4">
        <v>0</v>
      </c>
      <c r="AE5578" s="4">
        <v>0</v>
      </c>
    </row>
    <row r="5579" spans="1:31" hidden="1" x14ac:dyDescent="0.35">
      <c r="A5579" s="7" t="s">
        <v>277</v>
      </c>
      <c r="B5579" s="7" t="s">
        <v>278</v>
      </c>
      <c r="C5579" s="8">
        <v>18.639343960455019</v>
      </c>
      <c r="D5579" s="9">
        <v>2022</v>
      </c>
      <c r="E5579" s="10">
        <v>22147882084000</v>
      </c>
      <c r="F5579" s="10">
        <v>62775451594500</v>
      </c>
      <c r="G5579" s="10">
        <v>2081623013500</v>
      </c>
      <c r="H5579" s="10">
        <v>7856140524100</v>
      </c>
      <c r="I5579" s="11">
        <v>15.315260672553929</v>
      </c>
      <c r="J5579" s="9">
        <v>30437261</v>
      </c>
      <c r="K5579" s="10">
        <v>5800792398000</v>
      </c>
      <c r="L5579" s="8">
        <v>219.80610837975891</v>
      </c>
      <c r="M5579" s="11">
        <v>21.611999999999998</v>
      </c>
      <c r="N5579" s="11">
        <v>6.2050000000000001</v>
      </c>
      <c r="O5579" s="10"/>
      <c r="P5579" s="10"/>
      <c r="Q5579" s="9">
        <v>0</v>
      </c>
      <c r="R5579" s="9">
        <v>0</v>
      </c>
      <c r="S5579" s="9">
        <v>1</v>
      </c>
      <c r="T5579" s="9">
        <v>0</v>
      </c>
      <c r="U5579" s="9">
        <v>0</v>
      </c>
      <c r="V5579" s="10">
        <v>5323297169345.3164</v>
      </c>
      <c r="W5579" s="10">
        <v>2639049679173.5991</v>
      </c>
      <c r="X5579" s="11">
        <v>4.1560977838629638</v>
      </c>
      <c r="Y5579" s="11">
        <v>5.6829875910986978</v>
      </c>
      <c r="Z5579" s="11">
        <v>-6.0321041727709783</v>
      </c>
      <c r="AA5579" s="11"/>
      <c r="AB5579" s="11"/>
      <c r="AC5579" s="11">
        <v>10.22049918351289</v>
      </c>
      <c r="AD5579" s="9">
        <v>0</v>
      </c>
      <c r="AE5579" s="9">
        <v>0</v>
      </c>
    </row>
    <row r="5580" spans="1:31" hidden="1" x14ac:dyDescent="0.35">
      <c r="A5580" s="2" t="s">
        <v>277</v>
      </c>
      <c r="B5580" s="2" t="s">
        <v>278</v>
      </c>
      <c r="C5580" s="3">
        <v>17.109545068139148</v>
      </c>
      <c r="D5580" s="4">
        <v>2023</v>
      </c>
      <c r="E5580" s="5">
        <v>23078767791100</v>
      </c>
      <c r="F5580" s="5">
        <v>70297180616000</v>
      </c>
      <c r="G5580" s="5">
        <v>2058650917100</v>
      </c>
      <c r="H5580" s="5">
        <v>7200797683500</v>
      </c>
      <c r="I5580" s="6">
        <v>-8.3417912216517465</v>
      </c>
      <c r="J5580" s="4">
        <v>31195932</v>
      </c>
      <c r="K5580" s="5">
        <v>6758983204000</v>
      </c>
      <c r="L5580" s="3">
        <v>241.5104817386221</v>
      </c>
      <c r="M5580" s="6">
        <v>13.084</v>
      </c>
      <c r="N5580" s="6">
        <v>-3.7970000000000002</v>
      </c>
      <c r="O5580" s="5"/>
      <c r="P5580" s="5"/>
      <c r="Q5580" s="4">
        <v>0</v>
      </c>
      <c r="R5580" s="4">
        <v>0</v>
      </c>
      <c r="S5580" s="4">
        <v>1</v>
      </c>
      <c r="T5580" s="4">
        <v>0</v>
      </c>
      <c r="U5580" s="4">
        <v>0</v>
      </c>
      <c r="V5580" s="5">
        <v>4980126623300.2051</v>
      </c>
      <c r="W5580" s="5">
        <v>2798629341195.6328</v>
      </c>
      <c r="X5580" s="6">
        <v>4.2030461584066643</v>
      </c>
      <c r="Y5580" s="6">
        <v>-1.1035666040881811</v>
      </c>
      <c r="Z5580" s="6">
        <v>6.0468608560641419</v>
      </c>
      <c r="AA5580" s="6"/>
      <c r="AB5580" s="6"/>
      <c r="AC5580" s="6">
        <v>-6.4465787861945723</v>
      </c>
      <c r="AD5580" s="4">
        <v>0</v>
      </c>
      <c r="AE5580" s="4">
        <v>0</v>
      </c>
    </row>
    <row r="5581" spans="1:31" hidden="1" x14ac:dyDescent="0.35">
      <c r="A5581" s="7" t="s">
        <v>277</v>
      </c>
      <c r="B5581" s="7" t="s">
        <v>278</v>
      </c>
      <c r="C5581" s="8">
        <v>16.64300307349427</v>
      </c>
      <c r="D5581" s="9">
        <v>2024</v>
      </c>
      <c r="E5581" s="10">
        <v>24048076038300</v>
      </c>
      <c r="F5581" s="10">
        <v>78835168078200</v>
      </c>
      <c r="G5581" s="10">
        <v>1890460276200</v>
      </c>
      <c r="H5581" s="10">
        <v>8011319125100</v>
      </c>
      <c r="I5581" s="11">
        <v>11.255995199771251</v>
      </c>
      <c r="J5581" s="9">
        <v>31964956</v>
      </c>
      <c r="K5581" s="10"/>
      <c r="L5581" s="8"/>
      <c r="M5581" s="11">
        <v>1.2829999999999999</v>
      </c>
      <c r="N5581" s="11">
        <v>1.994</v>
      </c>
      <c r="O5581" s="10"/>
      <c r="P5581" s="10"/>
      <c r="Q5581" s="9">
        <v>0</v>
      </c>
      <c r="R5581" s="9">
        <v>0</v>
      </c>
      <c r="S5581" s="9">
        <v>1</v>
      </c>
      <c r="T5581" s="9">
        <v>0</v>
      </c>
      <c r="U5581" s="9">
        <v>0</v>
      </c>
      <c r="V5581" s="10"/>
      <c r="W5581" s="10"/>
      <c r="X5581" s="11">
        <v>4.1999999998864759</v>
      </c>
      <c r="Y5581" s="11">
        <v>-8.1699446711892474</v>
      </c>
      <c r="Z5581" s="11"/>
      <c r="AA5581" s="11"/>
      <c r="AB5581" s="11"/>
      <c r="AC5581" s="11"/>
      <c r="AD5581" s="9">
        <v>0</v>
      </c>
      <c r="AE5581" s="9">
        <v>0</v>
      </c>
    </row>
    <row r="5582" spans="1:31" hidden="1" x14ac:dyDescent="0.35">
      <c r="A5582" s="2" t="s">
        <v>279</v>
      </c>
      <c r="B5582" s="2" t="s">
        <v>280</v>
      </c>
      <c r="C5582" s="3"/>
      <c r="D5582" s="4">
        <v>1980</v>
      </c>
      <c r="E5582" s="5">
        <v>5437829482.4646702</v>
      </c>
      <c r="F5582" s="5">
        <v>320600000</v>
      </c>
      <c r="G5582" s="5"/>
      <c r="H5582" s="5"/>
      <c r="I5582" s="6"/>
      <c r="J5582" s="4">
        <v>164835</v>
      </c>
      <c r="K5582" s="5">
        <v>16400000</v>
      </c>
      <c r="L5582" s="3"/>
      <c r="M5582" s="6">
        <v>39.683</v>
      </c>
      <c r="N5582" s="6">
        <v>64.22</v>
      </c>
      <c r="O5582" s="5"/>
      <c r="P5582" s="5"/>
      <c r="Q5582" s="4">
        <v>0</v>
      </c>
      <c r="R5582" s="4">
        <v>1</v>
      </c>
      <c r="S5582" s="4">
        <v>0</v>
      </c>
      <c r="T5582" s="4">
        <v>0</v>
      </c>
      <c r="U5582" s="4">
        <v>0</v>
      </c>
      <c r="V5582" s="5"/>
      <c r="W5582" s="5"/>
      <c r="X5582" s="6"/>
      <c r="Y5582" s="6"/>
      <c r="Z5582" s="6"/>
      <c r="AA5582" s="6"/>
      <c r="AB5582" s="6"/>
      <c r="AC5582" s="6"/>
      <c r="AD5582" s="4">
        <v>1</v>
      </c>
      <c r="AE5582" s="4">
        <v>1</v>
      </c>
    </row>
    <row r="5583" spans="1:31" hidden="1" x14ac:dyDescent="0.35">
      <c r="A5583" s="7" t="s">
        <v>279</v>
      </c>
      <c r="B5583" s="7" t="s">
        <v>280</v>
      </c>
      <c r="C5583" s="8"/>
      <c r="D5583" s="9">
        <v>1981</v>
      </c>
      <c r="E5583" s="10">
        <v>6077574127.81499</v>
      </c>
      <c r="F5583" s="10">
        <v>338100000</v>
      </c>
      <c r="G5583" s="10"/>
      <c r="H5583" s="10"/>
      <c r="I5583" s="11"/>
      <c r="J5583" s="9">
        <v>169532</v>
      </c>
      <c r="K5583" s="10">
        <v>23300000</v>
      </c>
      <c r="L5583" s="8"/>
      <c r="M5583" s="11">
        <v>5.42</v>
      </c>
      <c r="N5583" s="11">
        <v>9.3559999999999999</v>
      </c>
      <c r="O5583" s="10"/>
      <c r="P5583" s="10"/>
      <c r="Q5583" s="9">
        <v>0</v>
      </c>
      <c r="R5583" s="9">
        <v>1</v>
      </c>
      <c r="S5583" s="9">
        <v>0</v>
      </c>
      <c r="T5583" s="9">
        <v>0</v>
      </c>
      <c r="U5583" s="9">
        <v>0</v>
      </c>
      <c r="V5583" s="10"/>
      <c r="W5583" s="10"/>
      <c r="X5583" s="11">
        <v>11.764705888871649</v>
      </c>
      <c r="Y5583" s="11"/>
      <c r="Z5583" s="11"/>
      <c r="AA5583" s="11"/>
      <c r="AB5583" s="11"/>
      <c r="AC5583" s="11"/>
      <c r="AD5583" s="9">
        <v>1</v>
      </c>
      <c r="AE5583" s="9">
        <v>1</v>
      </c>
    </row>
    <row r="5584" spans="1:31" hidden="1" x14ac:dyDescent="0.35">
      <c r="A5584" s="2" t="s">
        <v>279</v>
      </c>
      <c r="B5584" s="2" t="s">
        <v>280</v>
      </c>
      <c r="C5584" s="3"/>
      <c r="D5584" s="4">
        <v>1982</v>
      </c>
      <c r="E5584" s="5">
        <v>5894504731.0770693</v>
      </c>
      <c r="F5584" s="5">
        <v>343700000</v>
      </c>
      <c r="G5584" s="5"/>
      <c r="H5584" s="5"/>
      <c r="I5584" s="6"/>
      <c r="J5584" s="4">
        <v>174333</v>
      </c>
      <c r="K5584" s="5">
        <v>42000000</v>
      </c>
      <c r="L5584" s="3"/>
      <c r="M5584" s="6">
        <v>4.4740000000000002</v>
      </c>
      <c r="N5584" s="6">
        <v>3.6749999999999998</v>
      </c>
      <c r="O5584" s="5"/>
      <c r="P5584" s="5"/>
      <c r="Q5584" s="4">
        <v>0</v>
      </c>
      <c r="R5584" s="4">
        <v>1</v>
      </c>
      <c r="S5584" s="4">
        <v>0</v>
      </c>
      <c r="T5584" s="4">
        <v>0</v>
      </c>
      <c r="U5584" s="4">
        <v>0</v>
      </c>
      <c r="V5584" s="5"/>
      <c r="W5584" s="5"/>
      <c r="X5584" s="6">
        <v>-3.0122116635332241</v>
      </c>
      <c r="Y5584" s="6"/>
      <c r="Z5584" s="6"/>
      <c r="AA5584" s="6"/>
      <c r="AB5584" s="6"/>
      <c r="AC5584" s="6"/>
      <c r="AD5584" s="4">
        <v>1</v>
      </c>
      <c r="AE5584" s="4">
        <v>1</v>
      </c>
    </row>
    <row r="5585" spans="1:31" hidden="1" x14ac:dyDescent="0.35">
      <c r="A5585" s="7" t="s">
        <v>279</v>
      </c>
      <c r="B5585" s="7" t="s">
        <v>280</v>
      </c>
      <c r="C5585" s="8"/>
      <c r="D5585" s="9">
        <v>1983</v>
      </c>
      <c r="E5585" s="10">
        <v>6852732835.8090801</v>
      </c>
      <c r="F5585" s="10">
        <v>407700000</v>
      </c>
      <c r="G5585" s="10"/>
      <c r="H5585" s="10"/>
      <c r="I5585" s="11"/>
      <c r="J5585" s="9">
        <v>179128</v>
      </c>
      <c r="K5585" s="10">
        <v>51500000</v>
      </c>
      <c r="L5585" s="8"/>
      <c r="M5585" s="11">
        <v>-3.43</v>
      </c>
      <c r="N5585" s="11">
        <v>9.6950000000000003</v>
      </c>
      <c r="O5585" s="10"/>
      <c r="P5585" s="10"/>
      <c r="Q5585" s="9">
        <v>0</v>
      </c>
      <c r="R5585" s="9">
        <v>1</v>
      </c>
      <c r="S5585" s="9">
        <v>0</v>
      </c>
      <c r="T5585" s="9">
        <v>0</v>
      </c>
      <c r="U5585" s="9">
        <v>0</v>
      </c>
      <c r="V5585" s="10"/>
      <c r="W5585" s="10"/>
      <c r="X5585" s="11">
        <v>16.2562954556645</v>
      </c>
      <c r="Y5585" s="11"/>
      <c r="Z5585" s="11"/>
      <c r="AA5585" s="11"/>
      <c r="AB5585" s="11"/>
      <c r="AC5585" s="11"/>
      <c r="AD5585" s="9">
        <v>1</v>
      </c>
      <c r="AE5585" s="9">
        <v>1</v>
      </c>
    </row>
    <row r="5586" spans="1:31" hidden="1" x14ac:dyDescent="0.35">
      <c r="A5586" s="2" t="s">
        <v>279</v>
      </c>
      <c r="B5586" s="2" t="s">
        <v>280</v>
      </c>
      <c r="C5586" s="3"/>
      <c r="D5586" s="4">
        <v>1984</v>
      </c>
      <c r="E5586" s="5">
        <v>8699919544.7547607</v>
      </c>
      <c r="F5586" s="5">
        <v>772000000</v>
      </c>
      <c r="G5586" s="5"/>
      <c r="H5586" s="5"/>
      <c r="I5586" s="6"/>
      <c r="J5586" s="4">
        <v>184198</v>
      </c>
      <c r="K5586" s="5">
        <v>71500000</v>
      </c>
      <c r="L5586" s="3"/>
      <c r="M5586" s="6">
        <v>9.4930000000000003</v>
      </c>
      <c r="N5586" s="6">
        <v>0.91200000000000003</v>
      </c>
      <c r="O5586" s="5"/>
      <c r="P5586" s="5"/>
      <c r="Q5586" s="4">
        <v>0</v>
      </c>
      <c r="R5586" s="4">
        <v>1</v>
      </c>
      <c r="S5586" s="4">
        <v>0</v>
      </c>
      <c r="T5586" s="4">
        <v>0</v>
      </c>
      <c r="U5586" s="4">
        <v>0</v>
      </c>
      <c r="V5586" s="5"/>
      <c r="W5586" s="5"/>
      <c r="X5586" s="6">
        <v>26.955475329392279</v>
      </c>
      <c r="Y5586" s="6"/>
      <c r="Z5586" s="6"/>
      <c r="AA5586" s="6"/>
      <c r="AB5586" s="6"/>
      <c r="AC5586" s="6"/>
      <c r="AD5586" s="4">
        <v>1</v>
      </c>
      <c r="AE5586" s="4">
        <v>1</v>
      </c>
    </row>
    <row r="5587" spans="1:31" hidden="1" x14ac:dyDescent="0.35">
      <c r="A5587" s="7" t="s">
        <v>279</v>
      </c>
      <c r="B5587" s="7" t="s">
        <v>280</v>
      </c>
      <c r="C5587" s="8"/>
      <c r="D5587" s="9">
        <v>1985</v>
      </c>
      <c r="E5587" s="10">
        <v>10041102933.8521</v>
      </c>
      <c r="F5587" s="10">
        <v>902800000</v>
      </c>
      <c r="G5587" s="10"/>
      <c r="H5587" s="10"/>
      <c r="I5587" s="11"/>
      <c r="J5587" s="9">
        <v>190169</v>
      </c>
      <c r="K5587" s="10">
        <v>90200000</v>
      </c>
      <c r="L5587" s="8">
        <v>24.803520354127521</v>
      </c>
      <c r="M5587" s="11">
        <v>10.818</v>
      </c>
      <c r="N5587" s="11">
        <v>-9.7520000000000007</v>
      </c>
      <c r="O5587" s="10"/>
      <c r="P5587" s="10"/>
      <c r="Q5587" s="9">
        <v>0</v>
      </c>
      <c r="R5587" s="9">
        <v>1</v>
      </c>
      <c r="S5587" s="9">
        <v>0</v>
      </c>
      <c r="T5587" s="9">
        <v>0</v>
      </c>
      <c r="U5587" s="9">
        <v>0</v>
      </c>
      <c r="V5587" s="10"/>
      <c r="W5587" s="10">
        <v>363658056.24438292</v>
      </c>
      <c r="X5587" s="11">
        <v>15.416043587505911</v>
      </c>
      <c r="Y5587" s="11"/>
      <c r="Z5587" s="11"/>
      <c r="AA5587" s="11"/>
      <c r="AB5587" s="11"/>
      <c r="AC5587" s="11"/>
      <c r="AD5587" s="9">
        <v>1</v>
      </c>
      <c r="AE5587" s="9">
        <v>1</v>
      </c>
    </row>
    <row r="5588" spans="1:31" hidden="1" x14ac:dyDescent="0.35">
      <c r="A5588" s="2" t="s">
        <v>279</v>
      </c>
      <c r="B5588" s="2" t="s">
        <v>280</v>
      </c>
      <c r="C5588" s="3"/>
      <c r="D5588" s="4">
        <v>1986</v>
      </c>
      <c r="E5588" s="5">
        <v>10981009320.087</v>
      </c>
      <c r="F5588" s="5">
        <v>1014600000</v>
      </c>
      <c r="G5588" s="5"/>
      <c r="H5588" s="5"/>
      <c r="I5588" s="6"/>
      <c r="J5588" s="4">
        <v>196935</v>
      </c>
      <c r="K5588" s="5">
        <v>104400000</v>
      </c>
      <c r="L5588" s="3">
        <v>27.21496654240266</v>
      </c>
      <c r="M5588" s="6">
        <v>4.7210000000000001</v>
      </c>
      <c r="N5588" s="6">
        <v>-0.81599999999999995</v>
      </c>
      <c r="O5588" s="5"/>
      <c r="P5588" s="5"/>
      <c r="Q5588" s="4">
        <v>0</v>
      </c>
      <c r="R5588" s="4">
        <v>1</v>
      </c>
      <c r="S5588" s="4">
        <v>0</v>
      </c>
      <c r="T5588" s="4">
        <v>0</v>
      </c>
      <c r="U5588" s="4">
        <v>0</v>
      </c>
      <c r="V5588" s="5"/>
      <c r="W5588" s="5">
        <v>383612450.29398853</v>
      </c>
      <c r="X5588" s="6">
        <v>9.3605890949105159</v>
      </c>
      <c r="Y5588" s="6"/>
      <c r="Z5588" s="6">
        <v>5.4871310306394143</v>
      </c>
      <c r="AA5588" s="6"/>
      <c r="AB5588" s="6"/>
      <c r="AC5588" s="6"/>
      <c r="AD5588" s="4">
        <v>1</v>
      </c>
      <c r="AE5588" s="4">
        <v>1</v>
      </c>
    </row>
    <row r="5589" spans="1:31" hidden="1" x14ac:dyDescent="0.35">
      <c r="A5589" s="7" t="s">
        <v>279</v>
      </c>
      <c r="B5589" s="7" t="s">
        <v>280</v>
      </c>
      <c r="C5589" s="8"/>
      <c r="D5589" s="9">
        <v>1987</v>
      </c>
      <c r="E5589" s="10">
        <v>11950539730.030199</v>
      </c>
      <c r="F5589" s="10">
        <v>1302500000</v>
      </c>
      <c r="G5589" s="10"/>
      <c r="H5589" s="10"/>
      <c r="I5589" s="11"/>
      <c r="J5589" s="9">
        <v>203944</v>
      </c>
      <c r="K5589" s="10">
        <v>160000000</v>
      </c>
      <c r="L5589" s="8">
        <v>29.855926580108459</v>
      </c>
      <c r="M5589" s="11">
        <v>-27.445</v>
      </c>
      <c r="N5589" s="11">
        <v>3.6509999999999998</v>
      </c>
      <c r="O5589" s="10"/>
      <c r="P5589" s="10"/>
      <c r="Q5589" s="9">
        <v>0</v>
      </c>
      <c r="R5589" s="9">
        <v>1</v>
      </c>
      <c r="S5589" s="9">
        <v>0</v>
      </c>
      <c r="T5589" s="9">
        <v>0</v>
      </c>
      <c r="U5589" s="9">
        <v>0</v>
      </c>
      <c r="V5589" s="10"/>
      <c r="W5589" s="10">
        <v>535906998.46709877</v>
      </c>
      <c r="X5589" s="11">
        <v>8.8291556967326006</v>
      </c>
      <c r="Y5589" s="11"/>
      <c r="Z5589" s="11">
        <v>39.700105681240657</v>
      </c>
      <c r="AA5589" s="11"/>
      <c r="AB5589" s="11"/>
      <c r="AC5589" s="11"/>
      <c r="AD5589" s="9">
        <v>1</v>
      </c>
      <c r="AE5589" s="9">
        <v>1</v>
      </c>
    </row>
    <row r="5590" spans="1:31" hidden="1" x14ac:dyDescent="0.35">
      <c r="A5590" s="2" t="s">
        <v>279</v>
      </c>
      <c r="B5590" s="2" t="s">
        <v>280</v>
      </c>
      <c r="C5590" s="3"/>
      <c r="D5590" s="4">
        <v>1988</v>
      </c>
      <c r="E5590" s="5">
        <v>12993862693.191799</v>
      </c>
      <c r="F5590" s="5">
        <v>1480400000</v>
      </c>
      <c r="G5590" s="5"/>
      <c r="H5590" s="5"/>
      <c r="I5590" s="6"/>
      <c r="J5590" s="4">
        <v>210885</v>
      </c>
      <c r="K5590" s="5">
        <v>200900000</v>
      </c>
      <c r="L5590" s="3">
        <v>31.78353276147563</v>
      </c>
      <c r="M5590" s="6">
        <v>-10.147</v>
      </c>
      <c r="N5590" s="6">
        <v>-0.32700000000000001</v>
      </c>
      <c r="O5590" s="5"/>
      <c r="P5590" s="5"/>
      <c r="Q5590" s="4">
        <v>0</v>
      </c>
      <c r="R5590" s="4">
        <v>1</v>
      </c>
      <c r="S5590" s="4">
        <v>0</v>
      </c>
      <c r="T5590" s="4">
        <v>0</v>
      </c>
      <c r="U5590" s="4">
        <v>0</v>
      </c>
      <c r="V5590" s="5"/>
      <c r="W5590" s="5">
        <v>632088325.44728339</v>
      </c>
      <c r="X5590" s="6">
        <v>8.7303417814666648</v>
      </c>
      <c r="Y5590" s="6"/>
      <c r="Z5590" s="6">
        <v>17.947391479361229</v>
      </c>
      <c r="AA5590" s="6"/>
      <c r="AB5590" s="6"/>
      <c r="AC5590" s="6"/>
      <c r="AD5590" s="4">
        <v>1</v>
      </c>
      <c r="AE5590" s="4">
        <v>1</v>
      </c>
    </row>
    <row r="5591" spans="1:31" hidden="1" x14ac:dyDescent="0.35">
      <c r="A5591" s="7" t="s">
        <v>279</v>
      </c>
      <c r="B5591" s="7" t="s">
        <v>280</v>
      </c>
      <c r="C5591" s="8"/>
      <c r="D5591" s="9">
        <v>1989</v>
      </c>
      <c r="E5591" s="10">
        <v>14205775361.6329</v>
      </c>
      <c r="F5591" s="10">
        <v>1713400000</v>
      </c>
      <c r="G5591" s="10"/>
      <c r="H5591" s="10"/>
      <c r="I5591" s="11"/>
      <c r="J5591" s="9">
        <v>217738</v>
      </c>
      <c r="K5591" s="10"/>
      <c r="L5591" s="8">
        <v>34.061095870916191</v>
      </c>
      <c r="M5591" s="11">
        <v>17.943000000000001</v>
      </c>
      <c r="N5591" s="11">
        <v>18.091999999999999</v>
      </c>
      <c r="O5591" s="10"/>
      <c r="P5591" s="10"/>
      <c r="Q5591" s="9">
        <v>0</v>
      </c>
      <c r="R5591" s="9">
        <v>1</v>
      </c>
      <c r="S5591" s="9">
        <v>0</v>
      </c>
      <c r="T5591" s="9">
        <v>0</v>
      </c>
      <c r="U5591" s="9">
        <v>0</v>
      </c>
      <c r="V5591" s="10"/>
      <c r="W5591" s="10"/>
      <c r="X5591" s="11">
        <v>9.3268083329531155</v>
      </c>
      <c r="Y5591" s="11"/>
      <c r="Z5591" s="11"/>
      <c r="AA5591" s="11"/>
      <c r="AB5591" s="11"/>
      <c r="AC5591" s="11"/>
      <c r="AD5591" s="9">
        <v>1</v>
      </c>
      <c r="AE5591" s="9">
        <v>1</v>
      </c>
    </row>
    <row r="5592" spans="1:31" hidden="1" x14ac:dyDescent="0.35">
      <c r="A5592" s="2" t="s">
        <v>279</v>
      </c>
      <c r="B5592" s="2" t="s">
        <v>280</v>
      </c>
      <c r="C5592" s="3"/>
      <c r="D5592" s="4">
        <v>1990</v>
      </c>
      <c r="E5592" s="5">
        <v>16613980656.663799</v>
      </c>
      <c r="F5592" s="5">
        <v>2054100000</v>
      </c>
      <c r="G5592" s="5"/>
      <c r="H5592" s="5"/>
      <c r="I5592" s="6"/>
      <c r="J5592" s="4">
        <v>224762</v>
      </c>
      <c r="K5592" s="5">
        <v>286800000</v>
      </c>
      <c r="L5592" s="3">
        <v>35.304295888665742</v>
      </c>
      <c r="M5592" s="6">
        <v>18.561</v>
      </c>
      <c r="N5592" s="6">
        <v>-3.609</v>
      </c>
      <c r="O5592" s="5"/>
      <c r="P5592" s="5"/>
      <c r="Q5592" s="4">
        <v>0</v>
      </c>
      <c r="R5592" s="4">
        <v>1</v>
      </c>
      <c r="S5592" s="4">
        <v>0</v>
      </c>
      <c r="T5592" s="4">
        <v>0</v>
      </c>
      <c r="U5592" s="4">
        <v>0</v>
      </c>
      <c r="V5592" s="5"/>
      <c r="W5592" s="5">
        <v>812365727.11842585</v>
      </c>
      <c r="X5592" s="6">
        <v>16.952297454562078</v>
      </c>
      <c r="Y5592" s="6"/>
      <c r="Z5592" s="6"/>
      <c r="AA5592" s="6"/>
      <c r="AB5592" s="6"/>
      <c r="AC5592" s="6"/>
      <c r="AD5592" s="4">
        <v>1</v>
      </c>
      <c r="AE5592" s="4">
        <v>1</v>
      </c>
    </row>
    <row r="5593" spans="1:31" hidden="1" x14ac:dyDescent="0.35">
      <c r="A5593" s="7" t="s">
        <v>279</v>
      </c>
      <c r="B5593" s="7" t="s">
        <v>280</v>
      </c>
      <c r="C5593" s="8"/>
      <c r="D5593" s="9">
        <v>1991</v>
      </c>
      <c r="E5593" s="10">
        <v>16853669900</v>
      </c>
      <c r="F5593" s="10">
        <v>2505800000</v>
      </c>
      <c r="G5593" s="10"/>
      <c r="H5593" s="10"/>
      <c r="I5593" s="11"/>
      <c r="J5593" s="9">
        <v>231802</v>
      </c>
      <c r="K5593" s="10">
        <v>366200000</v>
      </c>
      <c r="L5593" s="8">
        <v>40.498855962830049</v>
      </c>
      <c r="M5593" s="11">
        <v>-1.5049999999999999</v>
      </c>
      <c r="N5593" s="11">
        <v>11.077999999999999</v>
      </c>
      <c r="O5593" s="10"/>
      <c r="P5593" s="10"/>
      <c r="Q5593" s="9">
        <v>0</v>
      </c>
      <c r="R5593" s="9">
        <v>1</v>
      </c>
      <c r="S5593" s="9">
        <v>0</v>
      </c>
      <c r="T5593" s="9">
        <v>0</v>
      </c>
      <c r="U5593" s="9">
        <v>0</v>
      </c>
      <c r="V5593" s="10"/>
      <c r="W5593" s="10">
        <v>904223073.20507836</v>
      </c>
      <c r="X5593" s="11">
        <v>1.4426960539409459</v>
      </c>
      <c r="Y5593" s="11"/>
      <c r="Z5593" s="11">
        <v>11.30738816523972</v>
      </c>
      <c r="AA5593" s="11"/>
      <c r="AB5593" s="11"/>
      <c r="AC5593" s="11"/>
      <c r="AD5593" s="9">
        <v>1</v>
      </c>
      <c r="AE5593" s="9">
        <v>1</v>
      </c>
    </row>
    <row r="5594" spans="1:31" hidden="1" x14ac:dyDescent="0.35">
      <c r="A5594" s="2" t="s">
        <v>279</v>
      </c>
      <c r="B5594" s="2" t="s">
        <v>280</v>
      </c>
      <c r="C5594" s="3"/>
      <c r="D5594" s="4">
        <v>1992</v>
      </c>
      <c r="E5594" s="5">
        <v>17977948800</v>
      </c>
      <c r="F5594" s="5">
        <v>3010900000</v>
      </c>
      <c r="G5594" s="5"/>
      <c r="H5594" s="5"/>
      <c r="I5594" s="6"/>
      <c r="J5594" s="4">
        <v>238543</v>
      </c>
      <c r="K5594" s="5">
        <v>450400000</v>
      </c>
      <c r="L5594" s="3">
        <v>47.325342214140093</v>
      </c>
      <c r="M5594" s="6">
        <v>24.128</v>
      </c>
      <c r="N5594" s="6">
        <v>19.937999999999999</v>
      </c>
      <c r="O5594" s="5"/>
      <c r="P5594" s="5"/>
      <c r="Q5594" s="4">
        <v>0</v>
      </c>
      <c r="R5594" s="4">
        <v>1</v>
      </c>
      <c r="S5594" s="4">
        <v>0</v>
      </c>
      <c r="T5594" s="4">
        <v>0</v>
      </c>
      <c r="U5594" s="4">
        <v>0</v>
      </c>
      <c r="V5594" s="5"/>
      <c r="W5594" s="5">
        <v>951709969.60150325</v>
      </c>
      <c r="X5594" s="6">
        <v>6.6708254443739872</v>
      </c>
      <c r="Y5594" s="6"/>
      <c r="Z5594" s="6">
        <v>5.2516793481175448</v>
      </c>
      <c r="AA5594" s="6"/>
      <c r="AB5594" s="6"/>
      <c r="AC5594" s="6"/>
      <c r="AD5594" s="4">
        <v>1</v>
      </c>
      <c r="AE5594" s="4">
        <v>1</v>
      </c>
    </row>
    <row r="5595" spans="1:31" hidden="1" x14ac:dyDescent="0.35">
      <c r="A5595" s="7" t="s">
        <v>279</v>
      </c>
      <c r="B5595" s="7" t="s">
        <v>280</v>
      </c>
      <c r="C5595" s="8"/>
      <c r="D5595" s="9">
        <v>1993</v>
      </c>
      <c r="E5595" s="10">
        <v>18976941900</v>
      </c>
      <c r="F5595" s="10">
        <v>3532700000</v>
      </c>
      <c r="G5595" s="10"/>
      <c r="H5595" s="10"/>
      <c r="I5595" s="11"/>
      <c r="J5595" s="9">
        <v>244884</v>
      </c>
      <c r="K5595" s="10">
        <v>485200000</v>
      </c>
      <c r="L5595" s="8">
        <v>56.850683888597871</v>
      </c>
      <c r="M5595" s="11">
        <v>-0.48</v>
      </c>
      <c r="N5595" s="11">
        <v>13.977</v>
      </c>
      <c r="O5595" s="10"/>
      <c r="P5595" s="10"/>
      <c r="Q5595" s="9">
        <v>0</v>
      </c>
      <c r="R5595" s="9">
        <v>1</v>
      </c>
      <c r="S5595" s="9">
        <v>0</v>
      </c>
      <c r="T5595" s="9">
        <v>0</v>
      </c>
      <c r="U5595" s="9">
        <v>0</v>
      </c>
      <c r="V5595" s="10"/>
      <c r="W5595" s="10">
        <v>853463787.61384261</v>
      </c>
      <c r="X5595" s="11">
        <v>5.5567690792400084</v>
      </c>
      <c r="Y5595" s="11"/>
      <c r="Z5595" s="11">
        <v>-10.32312207770587</v>
      </c>
      <c r="AA5595" s="11"/>
      <c r="AB5595" s="11"/>
      <c r="AC5595" s="11"/>
      <c r="AD5595" s="9">
        <v>1</v>
      </c>
      <c r="AE5595" s="9">
        <v>1</v>
      </c>
    </row>
    <row r="5596" spans="1:31" hidden="1" x14ac:dyDescent="0.35">
      <c r="A5596" s="2" t="s">
        <v>279</v>
      </c>
      <c r="B5596" s="2" t="s">
        <v>280</v>
      </c>
      <c r="C5596" s="3"/>
      <c r="D5596" s="4">
        <v>1994</v>
      </c>
      <c r="E5596" s="5">
        <v>20447557400</v>
      </c>
      <c r="F5596" s="5">
        <v>4124700000</v>
      </c>
      <c r="G5596" s="5"/>
      <c r="H5596" s="5"/>
      <c r="I5596" s="6"/>
      <c r="J5596" s="4">
        <v>250822</v>
      </c>
      <c r="K5596" s="5">
        <v>536400000</v>
      </c>
      <c r="L5596" s="3">
        <v>58.775705454543541</v>
      </c>
      <c r="M5596" s="6">
        <v>24.984999999999999</v>
      </c>
      <c r="N5596" s="6">
        <v>8.3970000000000002</v>
      </c>
      <c r="O5596" s="5"/>
      <c r="P5596" s="5"/>
      <c r="Q5596" s="4">
        <v>0</v>
      </c>
      <c r="R5596" s="4">
        <v>1</v>
      </c>
      <c r="S5596" s="4">
        <v>0</v>
      </c>
      <c r="T5596" s="4">
        <v>0</v>
      </c>
      <c r="U5596" s="4">
        <v>0</v>
      </c>
      <c r="V5596" s="5"/>
      <c r="W5596" s="5">
        <v>912621968.29750645</v>
      </c>
      <c r="X5596" s="6">
        <v>7.7494862330795247</v>
      </c>
      <c r="Y5596" s="6"/>
      <c r="Z5596" s="6">
        <v>6.931539632051793</v>
      </c>
      <c r="AA5596" s="6"/>
      <c r="AB5596" s="6"/>
      <c r="AC5596" s="6"/>
      <c r="AD5596" s="4">
        <v>1</v>
      </c>
      <c r="AE5596" s="4">
        <v>1</v>
      </c>
    </row>
    <row r="5597" spans="1:31" hidden="1" x14ac:dyDescent="0.35">
      <c r="A5597" s="7" t="s">
        <v>279</v>
      </c>
      <c r="B5597" s="7" t="s">
        <v>280</v>
      </c>
      <c r="C5597" s="8"/>
      <c r="D5597" s="9">
        <v>1995</v>
      </c>
      <c r="E5597" s="10">
        <v>23102833100</v>
      </c>
      <c r="F5597" s="10">
        <v>4696100000</v>
      </c>
      <c r="G5597" s="10"/>
      <c r="H5597" s="10"/>
      <c r="I5597" s="11"/>
      <c r="J5597" s="9">
        <v>256649</v>
      </c>
      <c r="K5597" s="10">
        <v>638500000</v>
      </c>
      <c r="L5597" s="8">
        <v>62.001822423680707</v>
      </c>
      <c r="M5597" s="11">
        <v>8.39</v>
      </c>
      <c r="N5597" s="11">
        <v>18.521999999999998</v>
      </c>
      <c r="O5597" s="10"/>
      <c r="P5597" s="10"/>
      <c r="Q5597" s="9">
        <v>0</v>
      </c>
      <c r="R5597" s="9">
        <v>1</v>
      </c>
      <c r="S5597" s="9">
        <v>0</v>
      </c>
      <c r="T5597" s="9">
        <v>0</v>
      </c>
      <c r="U5597" s="9">
        <v>0</v>
      </c>
      <c r="V5597" s="10"/>
      <c r="W5597" s="10">
        <v>1029808439.55989</v>
      </c>
      <c r="X5597" s="11">
        <v>12.98578430693145</v>
      </c>
      <c r="Y5597" s="11"/>
      <c r="Z5597" s="11">
        <v>12.840636685636021</v>
      </c>
      <c r="AA5597" s="11"/>
      <c r="AB5597" s="11"/>
      <c r="AC5597" s="11"/>
      <c r="AD5597" s="9">
        <v>1</v>
      </c>
      <c r="AE5597" s="9">
        <v>1</v>
      </c>
    </row>
    <row r="5598" spans="1:31" hidden="1" x14ac:dyDescent="0.35">
      <c r="A5598" s="2" t="s">
        <v>279</v>
      </c>
      <c r="B5598" s="2" t="s">
        <v>280</v>
      </c>
      <c r="C5598" s="3"/>
      <c r="D5598" s="4">
        <v>1996</v>
      </c>
      <c r="E5598" s="5">
        <v>24918403200</v>
      </c>
      <c r="F5598" s="5">
        <v>5301000000</v>
      </c>
      <c r="G5598" s="5"/>
      <c r="H5598" s="5"/>
      <c r="I5598" s="6"/>
      <c r="J5598" s="4">
        <v>262347</v>
      </c>
      <c r="K5598" s="5">
        <v>713100000</v>
      </c>
      <c r="L5598" s="3">
        <v>65.871508632775587</v>
      </c>
      <c r="M5598" s="6">
        <v>12.585000000000001</v>
      </c>
      <c r="N5598" s="6">
        <v>3.202</v>
      </c>
      <c r="O5598" s="5"/>
      <c r="P5598" s="5"/>
      <c r="Q5598" s="4">
        <v>0</v>
      </c>
      <c r="R5598" s="4">
        <v>1</v>
      </c>
      <c r="S5598" s="4">
        <v>0</v>
      </c>
      <c r="T5598" s="4">
        <v>0</v>
      </c>
      <c r="U5598" s="4">
        <v>0</v>
      </c>
      <c r="V5598" s="5"/>
      <c r="W5598" s="5">
        <v>1082562119.49757</v>
      </c>
      <c r="X5598" s="6">
        <v>7.858646998579581</v>
      </c>
      <c r="Y5598" s="6"/>
      <c r="Z5598" s="6">
        <v>5.1226692179980233</v>
      </c>
      <c r="AA5598" s="6"/>
      <c r="AB5598" s="6"/>
      <c r="AC5598" s="6"/>
      <c r="AD5598" s="4">
        <v>1</v>
      </c>
      <c r="AE5598" s="4">
        <v>1</v>
      </c>
    </row>
    <row r="5599" spans="1:31" hidden="1" x14ac:dyDescent="0.35">
      <c r="A5599" s="7" t="s">
        <v>279</v>
      </c>
      <c r="B5599" s="7" t="s">
        <v>280</v>
      </c>
      <c r="C5599" s="8"/>
      <c r="D5599" s="9">
        <v>1997</v>
      </c>
      <c r="E5599" s="10">
        <v>27011036000</v>
      </c>
      <c r="F5599" s="10">
        <v>5981791800</v>
      </c>
      <c r="G5599" s="10"/>
      <c r="H5599" s="10"/>
      <c r="I5599" s="11"/>
      <c r="J5599" s="9">
        <v>267707</v>
      </c>
      <c r="K5599" s="10">
        <v>864100000</v>
      </c>
      <c r="L5599" s="8">
        <v>70.859849076648644</v>
      </c>
      <c r="M5599" s="11">
        <v>14.9</v>
      </c>
      <c r="N5599" s="11">
        <v>21.846</v>
      </c>
      <c r="O5599" s="10"/>
      <c r="P5599" s="10"/>
      <c r="Q5599" s="9">
        <v>0</v>
      </c>
      <c r="R5599" s="9">
        <v>1</v>
      </c>
      <c r="S5599" s="9">
        <v>0</v>
      </c>
      <c r="T5599" s="9">
        <v>0</v>
      </c>
      <c r="U5599" s="9">
        <v>0</v>
      </c>
      <c r="V5599" s="10"/>
      <c r="W5599" s="10">
        <v>1219449393.781955</v>
      </c>
      <c r="X5599" s="11">
        <v>8.3979410045022469</v>
      </c>
      <c r="Y5599" s="11"/>
      <c r="Z5599" s="11">
        <v>12.644750062741551</v>
      </c>
      <c r="AA5599" s="11"/>
      <c r="AB5599" s="11"/>
      <c r="AC5599" s="11"/>
      <c r="AD5599" s="9">
        <v>1</v>
      </c>
      <c r="AE5599" s="9">
        <v>1</v>
      </c>
    </row>
    <row r="5600" spans="1:31" hidden="1" x14ac:dyDescent="0.35">
      <c r="A5600" s="2" t="s">
        <v>279</v>
      </c>
      <c r="B5600" s="2" t="s">
        <v>280</v>
      </c>
      <c r="C5600" s="3"/>
      <c r="D5600" s="4">
        <v>1998</v>
      </c>
      <c r="E5600" s="5">
        <v>29035427500</v>
      </c>
      <c r="F5600" s="5">
        <v>6356934600</v>
      </c>
      <c r="G5600" s="5"/>
      <c r="H5600" s="5"/>
      <c r="I5600" s="6"/>
      <c r="J5600" s="4">
        <v>272723</v>
      </c>
      <c r="K5600" s="5">
        <v>902700000</v>
      </c>
      <c r="L5600" s="3">
        <v>69.864797989167542</v>
      </c>
      <c r="M5600" s="6">
        <v>18.015000000000001</v>
      </c>
      <c r="N5600" s="6">
        <v>11.134</v>
      </c>
      <c r="O5600" s="5"/>
      <c r="P5600" s="5"/>
      <c r="Q5600" s="4">
        <v>0</v>
      </c>
      <c r="R5600" s="4">
        <v>1</v>
      </c>
      <c r="S5600" s="4">
        <v>0</v>
      </c>
      <c r="T5600" s="4">
        <v>0</v>
      </c>
      <c r="U5600" s="4">
        <v>0</v>
      </c>
      <c r="V5600" s="5"/>
      <c r="W5600" s="5">
        <v>1292067000.8091381</v>
      </c>
      <c r="X5600" s="6">
        <v>7.494682914050391</v>
      </c>
      <c r="Y5600" s="6"/>
      <c r="Z5600" s="6">
        <v>5.9549504389000933</v>
      </c>
      <c r="AA5600" s="6"/>
      <c r="AB5600" s="6"/>
      <c r="AC5600" s="6"/>
      <c r="AD5600" s="4">
        <v>1</v>
      </c>
      <c r="AE5600" s="4">
        <v>1</v>
      </c>
    </row>
    <row r="5601" spans="1:31" hidden="1" x14ac:dyDescent="0.35">
      <c r="A5601" s="7" t="s">
        <v>279</v>
      </c>
      <c r="B5601" s="7" t="s">
        <v>280</v>
      </c>
      <c r="C5601" s="8"/>
      <c r="D5601" s="9">
        <v>1999</v>
      </c>
      <c r="E5601" s="10">
        <v>30828555600</v>
      </c>
      <c r="F5601" s="10">
        <v>6935351900</v>
      </c>
      <c r="G5601" s="10"/>
      <c r="H5601" s="10"/>
      <c r="I5601" s="11"/>
      <c r="J5601" s="9">
        <v>277412</v>
      </c>
      <c r="K5601" s="10">
        <v>977300000</v>
      </c>
      <c r="L5601" s="8">
        <v>71.928400368553653</v>
      </c>
      <c r="M5601" s="11">
        <v>-2.609</v>
      </c>
      <c r="N5601" s="11">
        <v>5.8170000000000002</v>
      </c>
      <c r="O5601" s="10"/>
      <c r="P5601" s="10"/>
      <c r="Q5601" s="9">
        <v>0</v>
      </c>
      <c r="R5601" s="9">
        <v>1</v>
      </c>
      <c r="S5601" s="9">
        <v>0</v>
      </c>
      <c r="T5601" s="9">
        <v>0</v>
      </c>
      <c r="U5601" s="9">
        <v>0</v>
      </c>
      <c r="V5601" s="10"/>
      <c r="W5601" s="10">
        <v>1358712268.0226669</v>
      </c>
      <c r="X5601" s="11">
        <v>6.175655929295341</v>
      </c>
      <c r="Y5601" s="11"/>
      <c r="Z5601" s="11">
        <v>5.158034929442028</v>
      </c>
      <c r="AA5601" s="11"/>
      <c r="AB5601" s="11"/>
      <c r="AC5601" s="11"/>
      <c r="AD5601" s="9">
        <v>1</v>
      </c>
      <c r="AE5601" s="9">
        <v>1</v>
      </c>
    </row>
    <row r="5602" spans="1:31" hidden="1" x14ac:dyDescent="0.35">
      <c r="A5602" s="2" t="s">
        <v>279</v>
      </c>
      <c r="B5602" s="2" t="s">
        <v>280</v>
      </c>
      <c r="C5602" s="3"/>
      <c r="D5602" s="4">
        <v>2000</v>
      </c>
      <c r="E5602" s="5">
        <v>32014163400</v>
      </c>
      <c r="F5602" s="5">
        <v>7348448200</v>
      </c>
      <c r="G5602" s="5"/>
      <c r="H5602" s="5"/>
      <c r="I5602" s="6"/>
      <c r="J5602" s="4">
        <v>282019</v>
      </c>
      <c r="K5602" s="5">
        <v>1013800000</v>
      </c>
      <c r="L5602" s="3">
        <v>71.083416585634467</v>
      </c>
      <c r="M5602" s="6">
        <v>-3.1720000000000002</v>
      </c>
      <c r="N5602" s="6">
        <v>-12.313000000000001</v>
      </c>
      <c r="O5602" s="5"/>
      <c r="P5602" s="5"/>
      <c r="Q5602" s="4">
        <v>0</v>
      </c>
      <c r="R5602" s="4">
        <v>1</v>
      </c>
      <c r="S5602" s="4">
        <v>0</v>
      </c>
      <c r="T5602" s="4">
        <v>0</v>
      </c>
      <c r="U5602" s="4">
        <v>0</v>
      </c>
      <c r="V5602" s="5"/>
      <c r="W5602" s="5">
        <v>1426211694.226418</v>
      </c>
      <c r="X5602" s="6">
        <v>3.845810408321563</v>
      </c>
      <c r="Y5602" s="6"/>
      <c r="Z5602" s="6">
        <v>4.9678970148685666</v>
      </c>
      <c r="AA5602" s="6"/>
      <c r="AB5602" s="6"/>
      <c r="AC5602" s="6"/>
      <c r="AD5602" s="4">
        <v>1</v>
      </c>
      <c r="AE5602" s="4">
        <v>1</v>
      </c>
    </row>
    <row r="5603" spans="1:31" hidden="1" x14ac:dyDescent="0.35">
      <c r="A5603" s="7" t="s">
        <v>279</v>
      </c>
      <c r="B5603" s="7" t="s">
        <v>280</v>
      </c>
      <c r="C5603" s="8"/>
      <c r="D5603" s="9">
        <v>2001</v>
      </c>
      <c r="E5603" s="10">
        <v>30751641800</v>
      </c>
      <c r="F5603" s="10">
        <v>10651000000</v>
      </c>
      <c r="G5603" s="10"/>
      <c r="H5603" s="10"/>
      <c r="I5603" s="11"/>
      <c r="J5603" s="9">
        <v>286767</v>
      </c>
      <c r="K5603" s="10">
        <v>1046600000</v>
      </c>
      <c r="L5603" s="8">
        <v>71.561507559456672</v>
      </c>
      <c r="M5603" s="11">
        <v>7.3730000000000002</v>
      </c>
      <c r="N5603" s="11">
        <v>6.5709999999999997</v>
      </c>
      <c r="O5603" s="10"/>
      <c r="P5603" s="10"/>
      <c r="Q5603" s="9">
        <v>0</v>
      </c>
      <c r="R5603" s="9">
        <v>1</v>
      </c>
      <c r="S5603" s="9">
        <v>0</v>
      </c>
      <c r="T5603" s="9">
        <v>0</v>
      </c>
      <c r="U5603" s="9">
        <v>0</v>
      </c>
      <c r="V5603" s="10"/>
      <c r="W5603" s="10">
        <v>1462518099.0359039</v>
      </c>
      <c r="X5603" s="11">
        <v>-3.9436345227125318</v>
      </c>
      <c r="Y5603" s="11"/>
      <c r="Z5603" s="11">
        <v>2.5456532825008078</v>
      </c>
      <c r="AA5603" s="11"/>
      <c r="AB5603" s="11"/>
      <c r="AC5603" s="11"/>
      <c r="AD5603" s="9">
        <v>1</v>
      </c>
      <c r="AE5603" s="9">
        <v>1</v>
      </c>
    </row>
    <row r="5604" spans="1:31" hidden="1" x14ac:dyDescent="0.35">
      <c r="A5604" s="2" t="s">
        <v>279</v>
      </c>
      <c r="B5604" s="2" t="s">
        <v>280</v>
      </c>
      <c r="C5604" s="3"/>
      <c r="D5604" s="4">
        <v>2002</v>
      </c>
      <c r="E5604" s="5">
        <v>32986790000</v>
      </c>
      <c r="F5604" s="5">
        <v>11482000000</v>
      </c>
      <c r="G5604" s="5"/>
      <c r="H5604" s="5"/>
      <c r="I5604" s="6"/>
      <c r="J5604" s="4">
        <v>291616</v>
      </c>
      <c r="K5604" s="5">
        <v>1091700000</v>
      </c>
      <c r="L5604" s="3">
        <v>74.551828524186263</v>
      </c>
      <c r="M5604" s="6">
        <v>5.9370000000000003</v>
      </c>
      <c r="N5604" s="6">
        <v>-0.13</v>
      </c>
      <c r="O5604" s="5"/>
      <c r="P5604" s="5"/>
      <c r="Q5604" s="4">
        <v>0</v>
      </c>
      <c r="R5604" s="4">
        <v>1</v>
      </c>
      <c r="S5604" s="4">
        <v>0</v>
      </c>
      <c r="T5604" s="4">
        <v>0</v>
      </c>
      <c r="U5604" s="4">
        <v>0</v>
      </c>
      <c r="V5604" s="5"/>
      <c r="W5604" s="5">
        <v>1464350401.0714221</v>
      </c>
      <c r="X5604" s="6">
        <v>7.2683865613965368</v>
      </c>
      <c r="Y5604" s="6"/>
      <c r="Z5604" s="6">
        <v>0.12528405882469351</v>
      </c>
      <c r="AA5604" s="6"/>
      <c r="AB5604" s="6"/>
      <c r="AC5604" s="6"/>
      <c r="AD5604" s="4">
        <v>1</v>
      </c>
      <c r="AE5604" s="4">
        <v>1</v>
      </c>
    </row>
    <row r="5605" spans="1:31" hidden="1" x14ac:dyDescent="0.35">
      <c r="A5605" s="7" t="s">
        <v>279</v>
      </c>
      <c r="B5605" s="7" t="s">
        <v>280</v>
      </c>
      <c r="C5605" s="8"/>
      <c r="D5605" s="9">
        <v>2003</v>
      </c>
      <c r="E5605" s="10">
        <v>37522490000</v>
      </c>
      <c r="F5605" s="10">
        <v>13467149500</v>
      </c>
      <c r="G5605" s="10"/>
      <c r="H5605" s="10"/>
      <c r="I5605" s="11"/>
      <c r="J5605" s="9">
        <v>296491</v>
      </c>
      <c r="K5605" s="10">
        <v>1268700000</v>
      </c>
      <c r="L5605" s="8">
        <v>73.611990052102968</v>
      </c>
      <c r="M5605" s="11">
        <v>9.64</v>
      </c>
      <c r="N5605" s="11">
        <v>7.77</v>
      </c>
      <c r="O5605" s="10"/>
      <c r="P5605" s="10"/>
      <c r="Q5605" s="9">
        <v>0</v>
      </c>
      <c r="R5605" s="9">
        <v>1</v>
      </c>
      <c r="S5605" s="9">
        <v>0</v>
      </c>
      <c r="T5605" s="9">
        <v>0</v>
      </c>
      <c r="U5605" s="9">
        <v>0</v>
      </c>
      <c r="V5605" s="10"/>
      <c r="W5605" s="10">
        <v>1723496402.015497</v>
      </c>
      <c r="X5605" s="11">
        <v>13.750049641083599</v>
      </c>
      <c r="Y5605" s="11"/>
      <c r="Z5605" s="11">
        <v>17.696993885784831</v>
      </c>
      <c r="AA5605" s="11"/>
      <c r="AB5605" s="11"/>
      <c r="AC5605" s="11"/>
      <c r="AD5605" s="9">
        <v>1</v>
      </c>
      <c r="AE5605" s="9">
        <v>1</v>
      </c>
    </row>
    <row r="5606" spans="1:31" hidden="1" x14ac:dyDescent="0.35">
      <c r="A5606" s="2" t="s">
        <v>279</v>
      </c>
      <c r="B5606" s="2" t="s">
        <v>280</v>
      </c>
      <c r="C5606" s="3">
        <v>23.081448992150651</v>
      </c>
      <c r="D5606" s="4">
        <v>2004</v>
      </c>
      <c r="E5606" s="5">
        <v>39745657200</v>
      </c>
      <c r="F5606" s="5">
        <v>15703418400</v>
      </c>
      <c r="G5606" s="5"/>
      <c r="H5606" s="5"/>
      <c r="I5606" s="6"/>
      <c r="J5606" s="4">
        <v>301413</v>
      </c>
      <c r="K5606" s="5">
        <v>1647200000</v>
      </c>
      <c r="L5606" s="3">
        <v>72.371324646609409</v>
      </c>
      <c r="M5606" s="6">
        <v>6.6539999999999999</v>
      </c>
      <c r="N5606" s="6">
        <v>18.911000000000001</v>
      </c>
      <c r="O5606" s="5"/>
      <c r="P5606" s="5"/>
      <c r="Q5606" s="4">
        <v>0</v>
      </c>
      <c r="R5606" s="4">
        <v>1</v>
      </c>
      <c r="S5606" s="4">
        <v>0</v>
      </c>
      <c r="T5606" s="4">
        <v>0</v>
      </c>
      <c r="U5606" s="4">
        <v>0</v>
      </c>
      <c r="V5606" s="5">
        <v>5008304775.0181131</v>
      </c>
      <c r="W5606" s="5">
        <v>2276039588.9439769</v>
      </c>
      <c r="X5606" s="6">
        <v>5.9248925111313246</v>
      </c>
      <c r="Y5606" s="6"/>
      <c r="Z5606" s="6">
        <v>32.059433734954332</v>
      </c>
      <c r="AA5606" s="6"/>
      <c r="AB5606" s="6"/>
      <c r="AC5606" s="6"/>
      <c r="AD5606" s="4">
        <v>1</v>
      </c>
      <c r="AE5606" s="4">
        <v>1</v>
      </c>
    </row>
    <row r="5607" spans="1:31" hidden="1" x14ac:dyDescent="0.35">
      <c r="A5607" s="7" t="s">
        <v>279</v>
      </c>
      <c r="B5607" s="7" t="s">
        <v>280</v>
      </c>
      <c r="C5607" s="8">
        <v>38.842578085953882</v>
      </c>
      <c r="D5607" s="9">
        <v>2005</v>
      </c>
      <c r="E5607" s="10">
        <v>35303162000</v>
      </c>
      <c r="F5607" s="10">
        <v>14891039200</v>
      </c>
      <c r="G5607" s="10"/>
      <c r="H5607" s="10"/>
      <c r="I5607" s="11"/>
      <c r="J5607" s="9">
        <v>306429</v>
      </c>
      <c r="K5607" s="10">
        <v>1722800000</v>
      </c>
      <c r="L5607" s="8">
        <v>73.312350894895857</v>
      </c>
      <c r="M5607" s="11">
        <v>-36.634</v>
      </c>
      <c r="N5607" s="11">
        <v>4.5170000000000003</v>
      </c>
      <c r="O5607" s="10"/>
      <c r="P5607" s="10"/>
      <c r="Q5607" s="9">
        <v>0</v>
      </c>
      <c r="R5607" s="9">
        <v>1</v>
      </c>
      <c r="S5607" s="9">
        <v>0</v>
      </c>
      <c r="T5607" s="9">
        <v>0</v>
      </c>
      <c r="U5607" s="9">
        <v>0</v>
      </c>
      <c r="V5607" s="10">
        <v>7889616767.7971697</v>
      </c>
      <c r="W5607" s="10">
        <v>2349945103.3426681</v>
      </c>
      <c r="X5607" s="11">
        <v>-11.17730970617842</v>
      </c>
      <c r="Y5607" s="11"/>
      <c r="Z5607" s="11">
        <v>3.2471102329543138</v>
      </c>
      <c r="AA5607" s="11"/>
      <c r="AB5607" s="11"/>
      <c r="AC5607" s="11">
        <v>57.530683978165762</v>
      </c>
      <c r="AD5607" s="9">
        <v>1</v>
      </c>
      <c r="AE5607" s="9">
        <v>1</v>
      </c>
    </row>
    <row r="5608" spans="1:31" hidden="1" x14ac:dyDescent="0.35">
      <c r="A5608" s="2" t="s">
        <v>279</v>
      </c>
      <c r="B5608" s="2" t="s">
        <v>280</v>
      </c>
      <c r="C5608" s="3">
        <v>42.636707661996383</v>
      </c>
      <c r="D5608" s="4">
        <v>2006</v>
      </c>
      <c r="E5608" s="5">
        <v>43645395200</v>
      </c>
      <c r="F5608" s="5">
        <v>20162565000</v>
      </c>
      <c r="G5608" s="5"/>
      <c r="H5608" s="5"/>
      <c r="I5608" s="6"/>
      <c r="J5608" s="4">
        <v>313851</v>
      </c>
      <c r="K5608" s="5">
        <v>2370400000</v>
      </c>
      <c r="L5608" s="3">
        <v>75.319951939077797</v>
      </c>
      <c r="M5608" s="6">
        <v>48.53</v>
      </c>
      <c r="N5608" s="6">
        <v>10.215999999999999</v>
      </c>
      <c r="O5608" s="5"/>
      <c r="P5608" s="5"/>
      <c r="Q5608" s="4">
        <v>0</v>
      </c>
      <c r="R5608" s="4">
        <v>1</v>
      </c>
      <c r="S5608" s="4">
        <v>0</v>
      </c>
      <c r="T5608" s="4">
        <v>0</v>
      </c>
      <c r="U5608" s="4">
        <v>0</v>
      </c>
      <c r="V5608" s="5">
        <v>11413514845.526409</v>
      </c>
      <c r="W5608" s="5">
        <v>3147107690.5589199</v>
      </c>
      <c r="X5608" s="6">
        <v>23.630271985268632</v>
      </c>
      <c r="Y5608" s="6"/>
      <c r="Z5608" s="6">
        <v>33.922604663501808</v>
      </c>
      <c r="AA5608" s="6"/>
      <c r="AB5608" s="6"/>
      <c r="AC5608" s="6">
        <v>44.66500948579197</v>
      </c>
      <c r="AD5608" s="4">
        <v>1</v>
      </c>
      <c r="AE5608" s="4">
        <v>1</v>
      </c>
    </row>
    <row r="5609" spans="1:31" hidden="1" x14ac:dyDescent="0.35">
      <c r="A5609" s="7" t="s">
        <v>279</v>
      </c>
      <c r="B5609" s="7" t="s">
        <v>280</v>
      </c>
      <c r="C5609" s="8">
        <v>54.630228766986043</v>
      </c>
      <c r="D5609" s="9">
        <v>2007</v>
      </c>
      <c r="E5609" s="10">
        <v>46758787200</v>
      </c>
      <c r="F5609" s="10">
        <v>23915308300</v>
      </c>
      <c r="G5609" s="10"/>
      <c r="H5609" s="10"/>
      <c r="I5609" s="11"/>
      <c r="J5609" s="9">
        <v>324479</v>
      </c>
      <c r="K5609" s="10">
        <v>2905100000</v>
      </c>
      <c r="L5609" s="8">
        <v>80.437772103248989</v>
      </c>
      <c r="M5609" s="11">
        <v>114.657</v>
      </c>
      <c r="N5609" s="11">
        <v>46.076999999999998</v>
      </c>
      <c r="O5609" s="10"/>
      <c r="P5609" s="10"/>
      <c r="Q5609" s="9">
        <v>0</v>
      </c>
      <c r="R5609" s="9">
        <v>1</v>
      </c>
      <c r="S5609" s="9">
        <v>0</v>
      </c>
      <c r="T5609" s="9">
        <v>0</v>
      </c>
      <c r="U5609" s="9">
        <v>0</v>
      </c>
      <c r="V5609" s="10">
        <v>16242353925.280199</v>
      </c>
      <c r="W5609" s="10">
        <v>3611611714.2964239</v>
      </c>
      <c r="X5609" s="11">
        <v>7.1333802471789731</v>
      </c>
      <c r="Y5609" s="11"/>
      <c r="Z5609" s="11">
        <v>14.759711754732111</v>
      </c>
      <c r="AA5609" s="11"/>
      <c r="AB5609" s="11"/>
      <c r="AC5609" s="11">
        <v>42.308080771862109</v>
      </c>
      <c r="AD5609" s="9">
        <v>1</v>
      </c>
      <c r="AE5609" s="9">
        <v>1</v>
      </c>
    </row>
    <row r="5610" spans="1:31" hidden="1" x14ac:dyDescent="0.35">
      <c r="A5610" s="2" t="s">
        <v>279</v>
      </c>
      <c r="B5610" s="2" t="s">
        <v>280</v>
      </c>
      <c r="C5610" s="3">
        <v>57.734340685557072</v>
      </c>
      <c r="D5610" s="4">
        <v>2008</v>
      </c>
      <c r="E5610" s="5">
        <v>50956068500</v>
      </c>
      <c r="F5610" s="5">
        <v>29077071200</v>
      </c>
      <c r="G5610" s="5"/>
      <c r="H5610" s="5"/>
      <c r="I5610" s="6"/>
      <c r="J5610" s="4">
        <v>336170</v>
      </c>
      <c r="K5610" s="5">
        <v>3366800000</v>
      </c>
      <c r="L5610" s="3">
        <v>90.123652929140519</v>
      </c>
      <c r="M5610" s="6">
        <v>-5.032</v>
      </c>
      <c r="N5610" s="6">
        <v>7.3140000000000001</v>
      </c>
      <c r="O5610" s="5"/>
      <c r="P5610" s="5"/>
      <c r="Q5610" s="4">
        <v>0</v>
      </c>
      <c r="R5610" s="4">
        <v>1</v>
      </c>
      <c r="S5610" s="4">
        <v>0</v>
      </c>
      <c r="T5610" s="4">
        <v>0</v>
      </c>
      <c r="U5610" s="4">
        <v>0</v>
      </c>
      <c r="V5610" s="5">
        <v>18627135943.09042</v>
      </c>
      <c r="W5610" s="5">
        <v>3735756253.2969432</v>
      </c>
      <c r="X5610" s="6">
        <v>8.9764545903363384</v>
      </c>
      <c r="Y5610" s="6"/>
      <c r="Z5610" s="6">
        <v>3.4373722543068079</v>
      </c>
      <c r="AA5610" s="6"/>
      <c r="AB5610" s="6"/>
      <c r="AC5610" s="6">
        <v>14.68249016602493</v>
      </c>
      <c r="AD5610" s="4">
        <v>1</v>
      </c>
      <c r="AE5610" s="4">
        <v>1</v>
      </c>
    </row>
    <row r="5611" spans="1:31" hidden="1" x14ac:dyDescent="0.35">
      <c r="A5611" s="7" t="s">
        <v>279</v>
      </c>
      <c r="B5611" s="7" t="s">
        <v>280</v>
      </c>
      <c r="C5611" s="8">
        <v>53.78100731383244</v>
      </c>
      <c r="D5611" s="9">
        <v>2009</v>
      </c>
      <c r="E5611" s="10">
        <v>46705976400</v>
      </c>
      <c r="F5611" s="10">
        <v>30019774400</v>
      </c>
      <c r="G5611" s="10"/>
      <c r="H5611" s="10"/>
      <c r="I5611" s="11"/>
      <c r="J5611" s="9">
        <v>348275</v>
      </c>
      <c r="K5611" s="10">
        <v>2732000000</v>
      </c>
      <c r="L5611" s="8">
        <v>94.206413557386142</v>
      </c>
      <c r="M5611" s="11">
        <v>-3.5870000000000002</v>
      </c>
      <c r="N5611" s="11">
        <v>-15.895</v>
      </c>
      <c r="O5611" s="10"/>
      <c r="P5611" s="10"/>
      <c r="Q5611" s="9">
        <v>0</v>
      </c>
      <c r="R5611" s="9">
        <v>1</v>
      </c>
      <c r="S5611" s="9">
        <v>0</v>
      </c>
      <c r="T5611" s="9">
        <v>0</v>
      </c>
      <c r="U5611" s="9">
        <v>0</v>
      </c>
      <c r="V5611" s="10">
        <v>17137832187.85339</v>
      </c>
      <c r="W5611" s="10">
        <v>2900014868.2401481</v>
      </c>
      <c r="X5611" s="11">
        <v>-8.3406986157105116</v>
      </c>
      <c r="Y5611" s="11"/>
      <c r="Z5611" s="11">
        <v>-22.371410991261069</v>
      </c>
      <c r="AA5611" s="11"/>
      <c r="AB5611" s="11"/>
      <c r="AC5611" s="11">
        <v>-7.9953448548781436</v>
      </c>
      <c r="AD5611" s="9">
        <v>1</v>
      </c>
      <c r="AE5611" s="9">
        <v>1</v>
      </c>
    </row>
    <row r="5612" spans="1:31" hidden="1" x14ac:dyDescent="0.35">
      <c r="A5612" s="2" t="s">
        <v>279</v>
      </c>
      <c r="B5612" s="2" t="s">
        <v>280</v>
      </c>
      <c r="C5612" s="3">
        <v>47.684492790707601</v>
      </c>
      <c r="D5612" s="4">
        <v>2010</v>
      </c>
      <c r="E5612" s="5">
        <v>49875195400</v>
      </c>
      <c r="F5612" s="5">
        <v>33128653500</v>
      </c>
      <c r="G5612" s="5"/>
      <c r="H5612" s="5"/>
      <c r="I5612" s="6"/>
      <c r="J5612" s="4">
        <v>360792</v>
      </c>
      <c r="K5612" s="5">
        <v>2931100000</v>
      </c>
      <c r="L5612" s="3">
        <v>100</v>
      </c>
      <c r="M5612" s="6">
        <v>3.899</v>
      </c>
      <c r="N5612" s="6">
        <v>-0.122</v>
      </c>
      <c r="O5612" s="5"/>
      <c r="P5612" s="5"/>
      <c r="Q5612" s="4">
        <v>0</v>
      </c>
      <c r="R5612" s="4">
        <v>1</v>
      </c>
      <c r="S5612" s="4">
        <v>0</v>
      </c>
      <c r="T5612" s="4">
        <v>0</v>
      </c>
      <c r="U5612" s="4">
        <v>0</v>
      </c>
      <c r="V5612" s="5">
        <v>15797230389.865999</v>
      </c>
      <c r="W5612" s="5">
        <v>2931100000</v>
      </c>
      <c r="X5612" s="6">
        <v>6.7854678229144136</v>
      </c>
      <c r="Y5612" s="6"/>
      <c r="Z5612" s="6">
        <v>1.0718955995806909</v>
      </c>
      <c r="AA5612" s="6"/>
      <c r="AB5612" s="6"/>
      <c r="AC5612" s="6">
        <v>-7.8224700959410249</v>
      </c>
      <c r="AD5612" s="4">
        <v>1</v>
      </c>
      <c r="AE5612" s="4">
        <v>1</v>
      </c>
    </row>
    <row r="5613" spans="1:31" hidden="1" x14ac:dyDescent="0.35">
      <c r="A5613" s="7" t="s">
        <v>279</v>
      </c>
      <c r="B5613" s="7" t="s">
        <v>280</v>
      </c>
      <c r="C5613" s="8">
        <v>42.428163613364042</v>
      </c>
      <c r="D5613" s="9">
        <v>2011</v>
      </c>
      <c r="E5613" s="10">
        <v>54285871400</v>
      </c>
      <c r="F5613" s="10">
        <v>40511084400</v>
      </c>
      <c r="G5613" s="10"/>
      <c r="H5613" s="10"/>
      <c r="I5613" s="11"/>
      <c r="J5613" s="9">
        <v>373674</v>
      </c>
      <c r="K5613" s="10">
        <v>4892983050</v>
      </c>
      <c r="L5613" s="8">
        <v>111.2734146055937</v>
      </c>
      <c r="M5613" s="11">
        <v>7.1079999999999997</v>
      </c>
      <c r="N5613" s="11">
        <v>17.613</v>
      </c>
      <c r="O5613" s="10"/>
      <c r="P5613" s="10"/>
      <c r="Q5613" s="9">
        <v>0</v>
      </c>
      <c r="R5613" s="9">
        <v>1</v>
      </c>
      <c r="S5613" s="9">
        <v>0</v>
      </c>
      <c r="T5613" s="9">
        <v>0</v>
      </c>
      <c r="U5613" s="9">
        <v>0</v>
      </c>
      <c r="V5613" s="10">
        <v>15446734722.487749</v>
      </c>
      <c r="W5613" s="10">
        <v>4397261526.7924299</v>
      </c>
      <c r="X5613" s="11">
        <v>8.8434260049034314</v>
      </c>
      <c r="Y5613" s="11"/>
      <c r="Z5613" s="11">
        <v>50.020863388913028</v>
      </c>
      <c r="AA5613" s="11"/>
      <c r="AB5613" s="11"/>
      <c r="AC5613" s="11">
        <v>-2.218715931389446</v>
      </c>
      <c r="AD5613" s="9">
        <v>1</v>
      </c>
      <c r="AE5613" s="9">
        <v>1</v>
      </c>
    </row>
    <row r="5614" spans="1:31" hidden="1" x14ac:dyDescent="0.35">
      <c r="A5614" s="2" t="s">
        <v>279</v>
      </c>
      <c r="B5614" s="2" t="s">
        <v>280</v>
      </c>
      <c r="C5614" s="3">
        <v>35.118746361420172</v>
      </c>
      <c r="D5614" s="4">
        <v>2012</v>
      </c>
      <c r="E5614" s="5">
        <v>55582917200</v>
      </c>
      <c r="F5614" s="5">
        <v>44345433600</v>
      </c>
      <c r="G5614" s="5"/>
      <c r="H5614" s="5"/>
      <c r="I5614" s="6"/>
      <c r="J5614" s="4">
        <v>386818</v>
      </c>
      <c r="K5614" s="5"/>
      <c r="L5614" s="3">
        <v>123.38518713430361</v>
      </c>
      <c r="M5614" s="6">
        <v>1.508</v>
      </c>
      <c r="N5614" s="6">
        <v>-7.3710000000000004</v>
      </c>
      <c r="O5614" s="5"/>
      <c r="P5614" s="5"/>
      <c r="Q5614" s="4">
        <v>0</v>
      </c>
      <c r="R5614" s="4">
        <v>1</v>
      </c>
      <c r="S5614" s="4">
        <v>0</v>
      </c>
      <c r="T5614" s="4">
        <v>0</v>
      </c>
      <c r="U5614" s="4">
        <v>0</v>
      </c>
      <c r="V5614" s="5">
        <v>12621904387.845461</v>
      </c>
      <c r="W5614" s="5"/>
      <c r="X5614" s="6">
        <v>2.3892879796344211</v>
      </c>
      <c r="Y5614" s="6"/>
      <c r="Z5614" s="6"/>
      <c r="AA5614" s="6"/>
      <c r="AB5614" s="6"/>
      <c r="AC5614" s="6">
        <v>-18.287556466738739</v>
      </c>
      <c r="AD5614" s="4">
        <v>1</v>
      </c>
      <c r="AE5614" s="4">
        <v>1</v>
      </c>
    </row>
    <row r="5615" spans="1:31" hidden="1" x14ac:dyDescent="0.35">
      <c r="A5615" s="7" t="s">
        <v>279</v>
      </c>
      <c r="B5615" s="7" t="s">
        <v>280</v>
      </c>
      <c r="C5615" s="8">
        <v>31.216162090485099</v>
      </c>
      <c r="D5615" s="9">
        <v>2013</v>
      </c>
      <c r="E5615" s="10">
        <v>59459804700</v>
      </c>
      <c r="F5615" s="10">
        <v>50633451400</v>
      </c>
      <c r="G5615" s="10"/>
      <c r="H5615" s="10"/>
      <c r="I5615" s="11"/>
      <c r="J5615" s="9">
        <v>400070</v>
      </c>
      <c r="K5615" s="10"/>
      <c r="L5615" s="8">
        <v>128.08077084278719</v>
      </c>
      <c r="M5615" s="11">
        <v>18.864999999999998</v>
      </c>
      <c r="N5615" s="11">
        <v>14.063000000000001</v>
      </c>
      <c r="O5615" s="10"/>
      <c r="P5615" s="10"/>
      <c r="Q5615" s="9">
        <v>0</v>
      </c>
      <c r="R5615" s="9">
        <v>1</v>
      </c>
      <c r="S5615" s="9">
        <v>0</v>
      </c>
      <c r="T5615" s="9">
        <v>0</v>
      </c>
      <c r="U5615" s="9">
        <v>0</v>
      </c>
      <c r="V5615" s="10">
        <v>12340509943.0826</v>
      </c>
      <c r="W5615" s="10"/>
      <c r="X5615" s="11">
        <v>6.9749622641252813</v>
      </c>
      <c r="Y5615" s="11"/>
      <c r="Z5615" s="11"/>
      <c r="AA5615" s="11"/>
      <c r="AB5615" s="11"/>
      <c r="AC5615" s="11">
        <v>-2.2294135347264579</v>
      </c>
      <c r="AD5615" s="9">
        <v>1</v>
      </c>
      <c r="AE5615" s="9">
        <v>1</v>
      </c>
    </row>
    <row r="5616" spans="1:31" hidden="1" x14ac:dyDescent="0.35">
      <c r="A5616" s="2" t="s">
        <v>279</v>
      </c>
      <c r="B5616" s="2" t="s">
        <v>280</v>
      </c>
      <c r="C5616" s="3">
        <v>28.954899775636019</v>
      </c>
      <c r="D5616" s="4">
        <v>2014</v>
      </c>
      <c r="E5616" s="5">
        <v>64133753500</v>
      </c>
      <c r="F5616" s="5">
        <v>56866746500</v>
      </c>
      <c r="G5616" s="5">
        <v>10970731900</v>
      </c>
      <c r="H5616" s="5">
        <v>29359296400</v>
      </c>
      <c r="I5616" s="6"/>
      <c r="J5616" s="4">
        <v>413617</v>
      </c>
      <c r="K5616" s="5">
        <v>10988363290</v>
      </c>
      <c r="L5616" s="3">
        <v>130.7960854352657</v>
      </c>
      <c r="M5616" s="6">
        <v>17.852</v>
      </c>
      <c r="N5616" s="6">
        <v>19.036000000000001</v>
      </c>
      <c r="O5616" s="5"/>
      <c r="P5616" s="5"/>
      <c r="Q5616" s="4">
        <v>0</v>
      </c>
      <c r="R5616" s="4">
        <v>1</v>
      </c>
      <c r="S5616" s="4">
        <v>0</v>
      </c>
      <c r="T5616" s="4">
        <v>0</v>
      </c>
      <c r="U5616" s="4">
        <v>0</v>
      </c>
      <c r="V5616" s="5">
        <v>12588839642.97945</v>
      </c>
      <c r="W5616" s="5">
        <v>8401140793.6504498</v>
      </c>
      <c r="X5616" s="6">
        <v>7.860686431080727</v>
      </c>
      <c r="Y5616" s="6"/>
      <c r="Z5616" s="6"/>
      <c r="AA5616" s="6"/>
      <c r="AB5616" s="6"/>
      <c r="AC5616" s="6">
        <v>2.0123131138195158</v>
      </c>
      <c r="AD5616" s="4">
        <v>1</v>
      </c>
      <c r="AE5616" s="4">
        <v>1</v>
      </c>
    </row>
    <row r="5617" spans="1:31" hidden="1" x14ac:dyDescent="0.35">
      <c r="A5617" s="7" t="s">
        <v>279</v>
      </c>
      <c r="B5617" s="7" t="s">
        <v>280</v>
      </c>
      <c r="C5617" s="8">
        <v>29.101478636881151</v>
      </c>
      <c r="D5617" s="9">
        <v>2015</v>
      </c>
      <c r="E5617" s="10">
        <v>66614533899.999992</v>
      </c>
      <c r="F5617" s="10">
        <v>63455345600</v>
      </c>
      <c r="G5617" s="10">
        <v>12353444800</v>
      </c>
      <c r="H5617" s="10">
        <v>29393068600</v>
      </c>
      <c r="I5617" s="11">
        <v>0.1150306858171035</v>
      </c>
      <c r="J5617" s="9">
        <v>428154</v>
      </c>
      <c r="K5617" s="10">
        <v>12469073830</v>
      </c>
      <c r="L5617" s="8">
        <v>132.04284243105511</v>
      </c>
      <c r="M5617" s="11">
        <v>11.826000000000001</v>
      </c>
      <c r="N5617" s="11">
        <v>27.582999999999998</v>
      </c>
      <c r="O5617" s="10"/>
      <c r="P5617" s="10"/>
      <c r="Q5617" s="9">
        <v>0</v>
      </c>
      <c r="R5617" s="9">
        <v>1</v>
      </c>
      <c r="S5617" s="9">
        <v>0</v>
      </c>
      <c r="T5617" s="9">
        <v>0</v>
      </c>
      <c r="U5617" s="9">
        <v>0</v>
      </c>
      <c r="V5617" s="10">
        <v>13985191096.885981</v>
      </c>
      <c r="W5617" s="10">
        <v>9443203130.4616966</v>
      </c>
      <c r="X5617" s="11">
        <v>3.8681353649447519</v>
      </c>
      <c r="Y5617" s="11">
        <v>12.60365226863305</v>
      </c>
      <c r="Z5617" s="11">
        <v>12.40381946221915</v>
      </c>
      <c r="AA5617" s="11"/>
      <c r="AB5617" s="11"/>
      <c r="AC5617" s="11">
        <v>11.091979034662209</v>
      </c>
      <c r="AD5617" s="9">
        <v>1</v>
      </c>
      <c r="AE5617" s="9">
        <v>1</v>
      </c>
    </row>
    <row r="5618" spans="1:31" hidden="1" x14ac:dyDescent="0.35">
      <c r="A5618" s="2" t="s">
        <v>279</v>
      </c>
      <c r="B5618" s="2" t="s">
        <v>280</v>
      </c>
      <c r="C5618" s="3">
        <v>30.347622537234251</v>
      </c>
      <c r="D5618" s="4">
        <v>2016</v>
      </c>
      <c r="E5618" s="5">
        <v>70861399000</v>
      </c>
      <c r="F5618" s="5">
        <v>67773797500</v>
      </c>
      <c r="G5618" s="5">
        <v>12758689900</v>
      </c>
      <c r="H5618" s="5">
        <v>31883027000</v>
      </c>
      <c r="I5618" s="6">
        <v>8.4712434549960562</v>
      </c>
      <c r="J5618" s="4">
        <v>443308</v>
      </c>
      <c r="K5618" s="5">
        <v>13538375620</v>
      </c>
      <c r="L5618" s="3">
        <v>132.70637014427149</v>
      </c>
      <c r="M5618" s="6">
        <v>5.8609999999999998</v>
      </c>
      <c r="N5618" s="6">
        <v>22.254999999999999</v>
      </c>
      <c r="O5618" s="5"/>
      <c r="P5618" s="5"/>
      <c r="Q5618" s="4">
        <v>0</v>
      </c>
      <c r="R5618" s="4">
        <v>1</v>
      </c>
      <c r="S5618" s="4">
        <v>0</v>
      </c>
      <c r="T5618" s="4">
        <v>0</v>
      </c>
      <c r="U5618" s="4">
        <v>0</v>
      </c>
      <c r="V5618" s="5">
        <v>15498680449.24243</v>
      </c>
      <c r="W5618" s="5">
        <v>10201752640.270229</v>
      </c>
      <c r="X5618" s="6">
        <v>6.3752830671686311</v>
      </c>
      <c r="Y5618" s="6">
        <v>3.28042183019266</v>
      </c>
      <c r="Z5618" s="6">
        <v>8.0327564633404815</v>
      </c>
      <c r="AA5618" s="6"/>
      <c r="AB5618" s="6"/>
      <c r="AC5618" s="6">
        <v>10.8220856037745</v>
      </c>
      <c r="AD5618" s="4">
        <v>1</v>
      </c>
      <c r="AE5618" s="4">
        <v>1</v>
      </c>
    </row>
    <row r="5619" spans="1:31" hidden="1" x14ac:dyDescent="0.35">
      <c r="A5619" s="7" t="s">
        <v>279</v>
      </c>
      <c r="B5619" s="7" t="s">
        <v>280</v>
      </c>
      <c r="C5619" s="8">
        <v>31.19896331442305</v>
      </c>
      <c r="D5619" s="9">
        <v>2017</v>
      </c>
      <c r="E5619" s="10">
        <v>75874438100</v>
      </c>
      <c r="F5619" s="10">
        <v>74110201500</v>
      </c>
      <c r="G5619" s="10">
        <v>11378841700</v>
      </c>
      <c r="H5619" s="10">
        <v>34807350400</v>
      </c>
      <c r="I5619" s="11">
        <v>9.1720381505808763</v>
      </c>
      <c r="J5619" s="9">
        <v>458287</v>
      </c>
      <c r="K5619" s="10">
        <v>15334570810</v>
      </c>
      <c r="L5619" s="8">
        <v>136.44533679976271</v>
      </c>
      <c r="M5619" s="11">
        <v>0.121</v>
      </c>
      <c r="N5619" s="11">
        <v>2.194</v>
      </c>
      <c r="O5619" s="10"/>
      <c r="P5619" s="10"/>
      <c r="Q5619" s="9">
        <v>0</v>
      </c>
      <c r="R5619" s="9">
        <v>1</v>
      </c>
      <c r="S5619" s="9">
        <v>0</v>
      </c>
      <c r="T5619" s="9">
        <v>0</v>
      </c>
      <c r="U5619" s="9">
        <v>0</v>
      </c>
      <c r="V5619" s="10">
        <v>16945697904.034349</v>
      </c>
      <c r="W5619" s="10">
        <v>11238618460.449039</v>
      </c>
      <c r="X5619" s="11">
        <v>7.0744286321527463</v>
      </c>
      <c r="Y5619" s="11">
        <v>-10.81496776561675</v>
      </c>
      <c r="Z5619" s="11">
        <v>10.16360479165024</v>
      </c>
      <c r="AA5619" s="11"/>
      <c r="AB5619" s="11"/>
      <c r="AC5619" s="11">
        <v>9.3363913110593035</v>
      </c>
      <c r="AD5619" s="9">
        <v>1</v>
      </c>
      <c r="AE5619" s="9">
        <v>1</v>
      </c>
    </row>
    <row r="5620" spans="1:31" hidden="1" x14ac:dyDescent="0.35">
      <c r="A5620" s="2" t="s">
        <v>279</v>
      </c>
      <c r="B5620" s="2" t="s">
        <v>280</v>
      </c>
      <c r="C5620" s="3">
        <v>31.037866378616201</v>
      </c>
      <c r="D5620" s="4">
        <v>2018</v>
      </c>
      <c r="E5620" s="5">
        <v>82376085000</v>
      </c>
      <c r="F5620" s="5">
        <v>83177380100</v>
      </c>
      <c r="G5620" s="5">
        <v>12411406000</v>
      </c>
      <c r="H5620" s="5">
        <v>39625550800</v>
      </c>
      <c r="I5620" s="6">
        <v>13.84247966199692</v>
      </c>
      <c r="J5620" s="4">
        <v>473099</v>
      </c>
      <c r="K5620" s="5">
        <v>16756030020</v>
      </c>
      <c r="L5620" s="3">
        <v>136.2633550338733</v>
      </c>
      <c r="M5620" s="6">
        <v>-0.316</v>
      </c>
      <c r="N5620" s="6">
        <v>7.6459999999999999</v>
      </c>
      <c r="O5620" s="5"/>
      <c r="P5620" s="5"/>
      <c r="Q5620" s="4">
        <v>0</v>
      </c>
      <c r="R5620" s="4">
        <v>1</v>
      </c>
      <c r="S5620" s="4">
        <v>0</v>
      </c>
      <c r="T5620" s="4">
        <v>0</v>
      </c>
      <c r="U5620" s="4">
        <v>0</v>
      </c>
      <c r="V5620" s="5">
        <v>18946021170.735199</v>
      </c>
      <c r="W5620" s="5">
        <v>12296798369.477011</v>
      </c>
      <c r="X5620" s="6">
        <v>8.5689555834746933</v>
      </c>
      <c r="Y5620" s="6">
        <v>9.0744236296037055</v>
      </c>
      <c r="Z5620" s="6">
        <v>9.4155692957449997</v>
      </c>
      <c r="AA5620" s="6"/>
      <c r="AB5620" s="6"/>
      <c r="AC5620" s="6">
        <v>11.80431327189317</v>
      </c>
      <c r="AD5620" s="4">
        <v>1</v>
      </c>
      <c r="AE5620" s="4">
        <v>1</v>
      </c>
    </row>
    <row r="5621" spans="1:31" hidden="1" x14ac:dyDescent="0.35">
      <c r="A5621" s="7" t="s">
        <v>279</v>
      </c>
      <c r="B5621" s="7" t="s">
        <v>280</v>
      </c>
      <c r="C5621" s="8">
        <v>31.539334008470981</v>
      </c>
      <c r="D5621" s="9">
        <v>2019</v>
      </c>
      <c r="E5621" s="10">
        <v>88079030700</v>
      </c>
      <c r="F5621" s="10">
        <v>88079030700</v>
      </c>
      <c r="G5621" s="10">
        <v>14600872500</v>
      </c>
      <c r="H5621" s="10">
        <v>38015933900</v>
      </c>
      <c r="I5621" s="11">
        <v>-4.062068204740271</v>
      </c>
      <c r="J5621" s="9">
        <v>487731</v>
      </c>
      <c r="K5621" s="10">
        <v>17564178530</v>
      </c>
      <c r="L5621" s="8">
        <v>136.563174927495</v>
      </c>
      <c r="M5621" s="11">
        <v>6.585</v>
      </c>
      <c r="N5621" s="11">
        <v>2.2269999999999999</v>
      </c>
      <c r="O5621" s="10"/>
      <c r="P5621" s="10"/>
      <c r="Q5621" s="9">
        <v>0</v>
      </c>
      <c r="R5621" s="9">
        <v>1</v>
      </c>
      <c r="S5621" s="9">
        <v>0</v>
      </c>
      <c r="T5621" s="9">
        <v>0</v>
      </c>
      <c r="U5621" s="9">
        <v>0</v>
      </c>
      <c r="V5621" s="10">
        <v>20341896487.57478</v>
      </c>
      <c r="W5621" s="10">
        <v>12861577463.562401</v>
      </c>
      <c r="X5621" s="11">
        <v>6.9230598905009879</v>
      </c>
      <c r="Y5621" s="11">
        <v>17.640761248161571</v>
      </c>
      <c r="Z5621" s="11">
        <v>4.5928954603930476</v>
      </c>
      <c r="AA5621" s="11"/>
      <c r="AB5621" s="11"/>
      <c r="AC5621" s="11">
        <v>7.3676436031629846</v>
      </c>
      <c r="AD5621" s="9">
        <v>1</v>
      </c>
      <c r="AE5621" s="9">
        <v>1</v>
      </c>
    </row>
    <row r="5622" spans="1:31" hidden="1" x14ac:dyDescent="0.35">
      <c r="A5622" s="2" t="s">
        <v>279</v>
      </c>
      <c r="B5622" s="2" t="s">
        <v>280</v>
      </c>
      <c r="C5622" s="3">
        <v>53.355162691233481</v>
      </c>
      <c r="D5622" s="4">
        <v>2020</v>
      </c>
      <c r="E5622" s="5">
        <v>59093253300</v>
      </c>
      <c r="F5622" s="5">
        <v>57104573500</v>
      </c>
      <c r="G5622" s="5">
        <v>13689056900</v>
      </c>
      <c r="H5622" s="5">
        <v>17386115300</v>
      </c>
      <c r="I5622" s="6">
        <v>-54.26624176658725</v>
      </c>
      <c r="J5622" s="4">
        <v>502118</v>
      </c>
      <c r="K5622" s="5">
        <v>11484979510</v>
      </c>
      <c r="L5622" s="3">
        <v>134.69256771457421</v>
      </c>
      <c r="M5622" s="6">
        <v>-49.018999999999998</v>
      </c>
      <c r="N5622" s="6">
        <v>-33.570999999999998</v>
      </c>
      <c r="O5622" s="5"/>
      <c r="P5622" s="5"/>
      <c r="Q5622" s="4">
        <v>0</v>
      </c>
      <c r="R5622" s="4">
        <v>1</v>
      </c>
      <c r="S5622" s="4">
        <v>0</v>
      </c>
      <c r="T5622" s="4">
        <v>0</v>
      </c>
      <c r="U5622" s="4">
        <v>0</v>
      </c>
      <c r="V5622" s="5">
        <v>22620578560.522331</v>
      </c>
      <c r="W5622" s="5">
        <v>8526810131.3041382</v>
      </c>
      <c r="X5622" s="6">
        <v>-32.908828775292143</v>
      </c>
      <c r="Y5622" s="6">
        <v>-6.2449391294938028</v>
      </c>
      <c r="Z5622" s="6">
        <v>-33.703232317644662</v>
      </c>
      <c r="AA5622" s="6"/>
      <c r="AB5622" s="6"/>
      <c r="AC5622" s="6">
        <v>11.201915585104951</v>
      </c>
      <c r="AD5622" s="4">
        <v>1</v>
      </c>
      <c r="AE5622" s="4">
        <v>1</v>
      </c>
    </row>
    <row r="5623" spans="1:31" hidden="1" x14ac:dyDescent="0.35">
      <c r="A5623" s="7" t="s">
        <v>279</v>
      </c>
      <c r="B5623" s="7" t="s">
        <v>280</v>
      </c>
      <c r="C5623" s="8">
        <v>39.308982825231247</v>
      </c>
      <c r="D5623" s="9">
        <v>2021</v>
      </c>
      <c r="E5623" s="10">
        <v>81257874000</v>
      </c>
      <c r="F5623" s="10">
        <v>80744440900</v>
      </c>
      <c r="G5623" s="10">
        <v>14583137500</v>
      </c>
      <c r="H5623" s="10">
        <v>9528853900</v>
      </c>
      <c r="I5623" s="11">
        <v>-45.192737218302007</v>
      </c>
      <c r="J5623" s="9">
        <v>516154</v>
      </c>
      <c r="K5623" s="10">
        <v>15707416560</v>
      </c>
      <c r="L5623" s="8">
        <v>135.4241499768678</v>
      </c>
      <c r="M5623" s="11">
        <v>83.293000000000006</v>
      </c>
      <c r="N5623" s="11">
        <v>13.750999999999999</v>
      </c>
      <c r="O5623" s="10"/>
      <c r="P5623" s="10"/>
      <c r="Q5623" s="9">
        <v>0</v>
      </c>
      <c r="R5623" s="9">
        <v>1</v>
      </c>
      <c r="S5623" s="9">
        <v>0</v>
      </c>
      <c r="T5623" s="9">
        <v>0</v>
      </c>
      <c r="U5623" s="9">
        <v>0</v>
      </c>
      <c r="V5623" s="10">
        <v>23437339950.91095</v>
      </c>
      <c r="W5623" s="10">
        <v>11598682039.12155</v>
      </c>
      <c r="X5623" s="11">
        <v>37.507870124320938</v>
      </c>
      <c r="Y5623" s="11">
        <v>6.5313527917324974</v>
      </c>
      <c r="Z5623" s="11">
        <v>36.026038583171591</v>
      </c>
      <c r="AA5623" s="11"/>
      <c r="AB5623" s="11"/>
      <c r="AC5623" s="11">
        <v>3.6107007086637259</v>
      </c>
      <c r="AD5623" s="9">
        <v>1</v>
      </c>
      <c r="AE5623" s="9">
        <v>1</v>
      </c>
    </row>
    <row r="5624" spans="1:31" hidden="1" x14ac:dyDescent="0.35">
      <c r="A5624" s="2" t="s">
        <v>279</v>
      </c>
      <c r="B5624" s="2" t="s">
        <v>280</v>
      </c>
      <c r="C5624" s="3">
        <v>35.21696975937963</v>
      </c>
      <c r="D5624" s="4">
        <v>2022</v>
      </c>
      <c r="E5624" s="5">
        <v>92492660400</v>
      </c>
      <c r="F5624" s="5">
        <v>95045080600</v>
      </c>
      <c r="G5624" s="5">
        <v>13866106200</v>
      </c>
      <c r="H5624" s="5">
        <v>20768201400</v>
      </c>
      <c r="I5624" s="6">
        <v>117.950675054426</v>
      </c>
      <c r="J5624" s="4">
        <v>524106</v>
      </c>
      <c r="K5624" s="5"/>
      <c r="L5624" s="3">
        <v>138.58378956189009</v>
      </c>
      <c r="M5624" s="6">
        <v>14.571999999999999</v>
      </c>
      <c r="N5624" s="6">
        <v>21.1</v>
      </c>
      <c r="O5624" s="5"/>
      <c r="P5624" s="5"/>
      <c r="Q5624" s="4">
        <v>0</v>
      </c>
      <c r="R5624" s="4">
        <v>1</v>
      </c>
      <c r="S5624" s="4">
        <v>0</v>
      </c>
      <c r="T5624" s="4">
        <v>0</v>
      </c>
      <c r="U5624" s="4">
        <v>0</v>
      </c>
      <c r="V5624" s="5">
        <v>24152895081.377289</v>
      </c>
      <c r="W5624" s="5"/>
      <c r="X5624" s="6">
        <v>13.82608951841393</v>
      </c>
      <c r="Y5624" s="6">
        <v>-4.9168520834422633</v>
      </c>
      <c r="Z5624" s="6"/>
      <c r="AA5624" s="6"/>
      <c r="AB5624" s="6"/>
      <c r="AC5624" s="6">
        <v>3.0530560719136881</v>
      </c>
      <c r="AD5624" s="4">
        <v>1</v>
      </c>
      <c r="AE5624" s="4">
        <v>1</v>
      </c>
    </row>
    <row r="5625" spans="1:31" hidden="1" x14ac:dyDescent="0.35">
      <c r="A5625" s="7" t="s">
        <v>279</v>
      </c>
      <c r="B5625" s="7" t="s">
        <v>280</v>
      </c>
      <c r="C5625" s="8">
        <v>35.836209097674789</v>
      </c>
      <c r="D5625" s="9">
        <v>2023</v>
      </c>
      <c r="E5625" s="10">
        <v>97064445900</v>
      </c>
      <c r="F5625" s="10">
        <v>101876097000</v>
      </c>
      <c r="G5625" s="10">
        <v>13771024700</v>
      </c>
      <c r="H5625" s="10">
        <v>17578534800</v>
      </c>
      <c r="I5625" s="11">
        <v>-15.358415197186989</v>
      </c>
      <c r="J5625" s="9">
        <v>525994</v>
      </c>
      <c r="K5625" s="10"/>
      <c r="L5625" s="8">
        <v>142.64078208493029</v>
      </c>
      <c r="M5625" s="11">
        <v>1.365</v>
      </c>
      <c r="N5625" s="11">
        <v>8.2850000000000001</v>
      </c>
      <c r="O5625" s="10"/>
      <c r="P5625" s="10"/>
      <c r="Q5625" s="9">
        <v>0</v>
      </c>
      <c r="R5625" s="9">
        <v>1</v>
      </c>
      <c r="S5625" s="9">
        <v>0</v>
      </c>
      <c r="T5625" s="9">
        <v>0</v>
      </c>
      <c r="U5625" s="9">
        <v>0</v>
      </c>
      <c r="V5625" s="10">
        <v>25594735676.457741</v>
      </c>
      <c r="W5625" s="10"/>
      <c r="X5625" s="11">
        <v>4.9428630122958381</v>
      </c>
      <c r="Y5625" s="11">
        <v>-0.68571160950721699</v>
      </c>
      <c r="Z5625" s="11"/>
      <c r="AA5625" s="11"/>
      <c r="AB5625" s="11"/>
      <c r="AC5625" s="11">
        <v>5.9696387957738644</v>
      </c>
      <c r="AD5625" s="9">
        <v>1</v>
      </c>
      <c r="AE5625" s="9">
        <v>1</v>
      </c>
    </row>
    <row r="5626" spans="1:31" hidden="1" x14ac:dyDescent="0.35">
      <c r="A5626" s="2" t="s">
        <v>279</v>
      </c>
      <c r="B5626" s="2" t="s">
        <v>280</v>
      </c>
      <c r="C5626" s="3">
        <v>35.692839484311193</v>
      </c>
      <c r="D5626" s="4">
        <v>2024</v>
      </c>
      <c r="E5626" s="5">
        <v>100456270000</v>
      </c>
      <c r="F5626" s="5">
        <v>108672473700</v>
      </c>
      <c r="G5626" s="5">
        <v>13772921500</v>
      </c>
      <c r="H5626" s="5">
        <v>21164337300</v>
      </c>
      <c r="I5626" s="6">
        <v>20.398756442431139</v>
      </c>
      <c r="J5626" s="4">
        <v>527799</v>
      </c>
      <c r="K5626" s="5"/>
      <c r="L5626" s="3">
        <v>144.63746460982111</v>
      </c>
      <c r="M5626" s="6">
        <v>10.31</v>
      </c>
      <c r="N5626" s="6">
        <v>7.06</v>
      </c>
      <c r="O5626" s="5"/>
      <c r="P5626" s="5"/>
      <c r="Q5626" s="4">
        <v>0</v>
      </c>
      <c r="R5626" s="4">
        <v>1</v>
      </c>
      <c r="S5626" s="4">
        <v>0</v>
      </c>
      <c r="T5626" s="4">
        <v>0</v>
      </c>
      <c r="U5626" s="4">
        <v>0</v>
      </c>
      <c r="V5626" s="5">
        <v>26817596468.527641</v>
      </c>
      <c r="W5626" s="5"/>
      <c r="X5626" s="6">
        <v>3.4944042265428519</v>
      </c>
      <c r="Y5626" s="6">
        <v>1.37738479257828E-2</v>
      </c>
      <c r="Z5626" s="6"/>
      <c r="AA5626" s="6"/>
      <c r="AB5626" s="6"/>
      <c r="AC5626" s="6">
        <v>4.7777824609249562</v>
      </c>
      <c r="AD5626" s="4">
        <v>1</v>
      </c>
      <c r="AE5626" s="4">
        <v>1</v>
      </c>
    </row>
    <row r="5627" spans="1:31" hidden="1" x14ac:dyDescent="0.35">
      <c r="A5627" s="7" t="s">
        <v>281</v>
      </c>
      <c r="B5627" s="7" t="s">
        <v>282</v>
      </c>
      <c r="C5627" s="8"/>
      <c r="D5627" s="9">
        <v>1980</v>
      </c>
      <c r="E5627" s="10">
        <v>10516029243000</v>
      </c>
      <c r="F5627" s="10">
        <v>4718199000</v>
      </c>
      <c r="G5627" s="10">
        <v>1275523626058</v>
      </c>
      <c r="H5627" s="10">
        <v>3363028857449</v>
      </c>
      <c r="I5627" s="11">
        <v>12.745729032752619</v>
      </c>
      <c r="J5627" s="9">
        <v>67300334</v>
      </c>
      <c r="K5627" s="10">
        <v>539000000</v>
      </c>
      <c r="L5627" s="8">
        <v>7.8082698719522906E-2</v>
      </c>
      <c r="M5627" s="11">
        <v>-5.4</v>
      </c>
      <c r="N5627" s="11">
        <v>33.9</v>
      </c>
      <c r="O5627" s="10">
        <v>0</v>
      </c>
      <c r="P5627" s="10">
        <v>3.1672245100936149</v>
      </c>
      <c r="Q5627" s="9">
        <v>0</v>
      </c>
      <c r="R5627" s="9">
        <v>1</v>
      </c>
      <c r="S5627" s="9">
        <v>0</v>
      </c>
      <c r="T5627" s="9">
        <v>0</v>
      </c>
      <c r="U5627" s="9">
        <v>0</v>
      </c>
      <c r="V5627" s="10"/>
      <c r="W5627" s="10">
        <v>690293763969.55212</v>
      </c>
      <c r="X5627" s="11"/>
      <c r="Y5627" s="11"/>
      <c r="Z5627" s="11"/>
      <c r="AA5627" s="11"/>
      <c r="AB5627" s="11"/>
      <c r="AC5627" s="11"/>
      <c r="AD5627" s="9">
        <v>0</v>
      </c>
      <c r="AE5627" s="9">
        <v>0</v>
      </c>
    </row>
    <row r="5628" spans="1:31" hidden="1" x14ac:dyDescent="0.35">
      <c r="A5628" s="2" t="s">
        <v>281</v>
      </c>
      <c r="B5628" s="2" t="s">
        <v>282</v>
      </c>
      <c r="C5628" s="3"/>
      <c r="D5628" s="4">
        <v>1981</v>
      </c>
      <c r="E5628" s="5">
        <v>11524079102000</v>
      </c>
      <c r="F5628" s="5">
        <v>6467003750</v>
      </c>
      <c r="G5628" s="5">
        <v>1406486859664</v>
      </c>
      <c r="H5628" s="5">
        <v>3874419229715</v>
      </c>
      <c r="I5628" s="6">
        <v>15.20624395277747</v>
      </c>
      <c r="J5628" s="4">
        <v>68892108</v>
      </c>
      <c r="K5628" s="5">
        <v>682000000</v>
      </c>
      <c r="L5628" s="3">
        <v>9.9894134410133298E-2</v>
      </c>
      <c r="M5628" s="6">
        <v>11.34</v>
      </c>
      <c r="N5628" s="6">
        <v>18.867999999999999</v>
      </c>
      <c r="O5628" s="5">
        <v>0</v>
      </c>
      <c r="P5628" s="5">
        <v>3.4589124342253581</v>
      </c>
      <c r="Q5628" s="4">
        <v>0</v>
      </c>
      <c r="R5628" s="4">
        <v>1</v>
      </c>
      <c r="S5628" s="4">
        <v>0</v>
      </c>
      <c r="T5628" s="4">
        <v>0</v>
      </c>
      <c r="U5628" s="4">
        <v>0</v>
      </c>
      <c r="V5628" s="5"/>
      <c r="W5628" s="5">
        <v>682722768486.01196</v>
      </c>
      <c r="X5628" s="6">
        <v>9.585841154549934</v>
      </c>
      <c r="Y5628" s="6">
        <v>10.2674094725114</v>
      </c>
      <c r="Z5628" s="6">
        <v>-1.0967787743008071</v>
      </c>
      <c r="AA5628" s="6"/>
      <c r="AB5628" s="6">
        <v>9.2095752354202745</v>
      </c>
      <c r="AC5628" s="6"/>
      <c r="AD5628" s="4">
        <v>0</v>
      </c>
      <c r="AE5628" s="4">
        <v>0</v>
      </c>
    </row>
    <row r="5629" spans="1:31" hidden="1" x14ac:dyDescent="0.35">
      <c r="A5629" s="7" t="s">
        <v>281</v>
      </c>
      <c r="B5629" s="7" t="s">
        <v>282</v>
      </c>
      <c r="C5629" s="8"/>
      <c r="D5629" s="9">
        <v>1982</v>
      </c>
      <c r="E5629" s="10">
        <v>11518364730000</v>
      </c>
      <c r="F5629" s="10">
        <v>10411956500</v>
      </c>
      <c r="G5629" s="10">
        <v>1435052904088</v>
      </c>
      <c r="H5629" s="10">
        <v>2926712586437</v>
      </c>
      <c r="I5629" s="11">
        <v>-24.460611696574531</v>
      </c>
      <c r="J5629" s="9">
        <v>70433260</v>
      </c>
      <c r="K5629" s="10">
        <v>1168000000</v>
      </c>
      <c r="L5629" s="8">
        <v>0.1587451852238001</v>
      </c>
      <c r="M5629" s="11">
        <v>22.635999999999999</v>
      </c>
      <c r="N5629" s="11">
        <v>-35.686999999999998</v>
      </c>
      <c r="O5629" s="10">
        <v>0</v>
      </c>
      <c r="P5629" s="10">
        <v>3.6314455754178789</v>
      </c>
      <c r="Q5629" s="9">
        <v>0</v>
      </c>
      <c r="R5629" s="9">
        <v>1</v>
      </c>
      <c r="S5629" s="9">
        <v>0</v>
      </c>
      <c r="T5629" s="9">
        <v>0</v>
      </c>
      <c r="U5629" s="9">
        <v>0</v>
      </c>
      <c r="V5629" s="10"/>
      <c r="W5629" s="10">
        <v>735770346894.8335</v>
      </c>
      <c r="X5629" s="11">
        <v>-4.95863656386068E-2</v>
      </c>
      <c r="Y5629" s="11">
        <v>2.0310210669742221</v>
      </c>
      <c r="Z5629" s="11">
        <v>7.7700028265438474</v>
      </c>
      <c r="AA5629" s="11"/>
      <c r="AB5629" s="11">
        <v>4.9880748493467149</v>
      </c>
      <c r="AC5629" s="11"/>
      <c r="AD5629" s="9">
        <v>0</v>
      </c>
      <c r="AE5629" s="9">
        <v>0</v>
      </c>
    </row>
    <row r="5630" spans="1:31" hidden="1" x14ac:dyDescent="0.35">
      <c r="A5630" s="2" t="s">
        <v>281</v>
      </c>
      <c r="B5630" s="2" t="s">
        <v>282</v>
      </c>
      <c r="C5630" s="3"/>
      <c r="D5630" s="4">
        <v>1983</v>
      </c>
      <c r="E5630" s="5">
        <v>10985740806000</v>
      </c>
      <c r="F5630" s="5">
        <v>18754719750</v>
      </c>
      <c r="G5630" s="5">
        <v>1474135800735</v>
      </c>
      <c r="H5630" s="5">
        <v>2126245370602</v>
      </c>
      <c r="I5630" s="6">
        <v>-27.350386899777352</v>
      </c>
      <c r="J5630" s="4">
        <v>71971240</v>
      </c>
      <c r="K5630" s="5">
        <v>2438000000</v>
      </c>
      <c r="L5630" s="3">
        <v>0.32046674494064781</v>
      </c>
      <c r="M5630" s="6">
        <v>14.186999999999999</v>
      </c>
      <c r="N5630" s="6">
        <v>-36.991</v>
      </c>
      <c r="O5630" s="5">
        <v>0</v>
      </c>
      <c r="P5630" s="5">
        <v>3.6063466446256629</v>
      </c>
      <c r="Q5630" s="4">
        <v>0</v>
      </c>
      <c r="R5630" s="4">
        <v>1</v>
      </c>
      <c r="S5630" s="4">
        <v>0</v>
      </c>
      <c r="T5630" s="4">
        <v>0</v>
      </c>
      <c r="U5630" s="4">
        <v>0</v>
      </c>
      <c r="V5630" s="5"/>
      <c r="W5630" s="5">
        <v>760765364422.29932</v>
      </c>
      <c r="X5630" s="6">
        <v>-4.624127959872304</v>
      </c>
      <c r="Y5630" s="6">
        <v>2.723446399478759</v>
      </c>
      <c r="Z5630" s="6">
        <v>3.3971221635870652</v>
      </c>
      <c r="AA5630" s="6"/>
      <c r="AB5630" s="6">
        <v>-0.69115536143832745</v>
      </c>
      <c r="AC5630" s="6"/>
      <c r="AD5630" s="4">
        <v>0</v>
      </c>
      <c r="AE5630" s="4">
        <v>0</v>
      </c>
    </row>
    <row r="5631" spans="1:31" hidden="1" x14ac:dyDescent="0.35">
      <c r="A5631" s="7" t="s">
        <v>281</v>
      </c>
      <c r="B5631" s="7" t="s">
        <v>282</v>
      </c>
      <c r="C5631" s="8"/>
      <c r="D5631" s="9">
        <v>1984</v>
      </c>
      <c r="E5631" s="10">
        <v>11371715290000</v>
      </c>
      <c r="F5631" s="10">
        <v>30919079000</v>
      </c>
      <c r="G5631" s="10">
        <v>1571274563867</v>
      </c>
      <c r="H5631" s="10">
        <v>2241765297620</v>
      </c>
      <c r="I5631" s="11">
        <v>5.4330477853218326</v>
      </c>
      <c r="J5631" s="9">
        <v>73506846</v>
      </c>
      <c r="K5631" s="10">
        <v>3903000000</v>
      </c>
      <c r="L5631" s="8">
        <v>0.53020840674546355</v>
      </c>
      <c r="M5631" s="11">
        <v>5.8369999999999997</v>
      </c>
      <c r="N5631" s="11">
        <v>18.457000000000001</v>
      </c>
      <c r="O5631" s="10">
        <v>0</v>
      </c>
      <c r="P5631" s="10">
        <v>3.7614051908583011</v>
      </c>
      <c r="Q5631" s="9">
        <v>0</v>
      </c>
      <c r="R5631" s="9">
        <v>1</v>
      </c>
      <c r="S5631" s="9">
        <v>0</v>
      </c>
      <c r="T5631" s="9">
        <v>0</v>
      </c>
      <c r="U5631" s="9">
        <v>0</v>
      </c>
      <c r="V5631" s="10"/>
      <c r="W5631" s="10">
        <v>736125634815.46387</v>
      </c>
      <c r="X5631" s="11">
        <v>3.513413349322744</v>
      </c>
      <c r="Y5631" s="11">
        <v>6.5895396532372992</v>
      </c>
      <c r="Z5631" s="11">
        <v>-3.2388080161280821</v>
      </c>
      <c r="AA5631" s="11"/>
      <c r="AB5631" s="11">
        <v>4.2996018273427028</v>
      </c>
      <c r="AC5631" s="11"/>
      <c r="AD5631" s="9">
        <v>0</v>
      </c>
      <c r="AE5631" s="9">
        <v>0</v>
      </c>
    </row>
    <row r="5632" spans="1:31" hidden="1" x14ac:dyDescent="0.35">
      <c r="A5632" s="2" t="s">
        <v>281</v>
      </c>
      <c r="B5632" s="2" t="s">
        <v>282</v>
      </c>
      <c r="C5632" s="3"/>
      <c r="D5632" s="4">
        <v>1985</v>
      </c>
      <c r="E5632" s="5">
        <v>11589963045000</v>
      </c>
      <c r="F5632" s="5">
        <v>50151964000</v>
      </c>
      <c r="G5632" s="5">
        <v>1585486526261</v>
      </c>
      <c r="H5632" s="5">
        <v>2489773006618</v>
      </c>
      <c r="I5632" s="6">
        <v>11.06305415920662</v>
      </c>
      <c r="J5632" s="4">
        <v>75043414</v>
      </c>
      <c r="K5632" s="5">
        <v>6175000000</v>
      </c>
      <c r="L5632" s="3">
        <v>0.83639553493194363</v>
      </c>
      <c r="M5632" s="6">
        <v>-4.4630000000000001</v>
      </c>
      <c r="N5632" s="6">
        <v>12.37</v>
      </c>
      <c r="O5632" s="5">
        <v>96.207532033749715</v>
      </c>
      <c r="P5632" s="5">
        <v>3.9258642676662272</v>
      </c>
      <c r="Q5632" s="4">
        <v>0</v>
      </c>
      <c r="R5632" s="4">
        <v>1</v>
      </c>
      <c r="S5632" s="4">
        <v>0</v>
      </c>
      <c r="T5632" s="4">
        <v>0</v>
      </c>
      <c r="U5632" s="4">
        <v>0</v>
      </c>
      <c r="V5632" s="5"/>
      <c r="W5632" s="5">
        <v>738287059423.67944</v>
      </c>
      <c r="X5632" s="6">
        <v>1.9192157861349339</v>
      </c>
      <c r="Y5632" s="6">
        <v>0.90448625089580259</v>
      </c>
      <c r="Z5632" s="6">
        <v>0.29362170069751942</v>
      </c>
      <c r="AA5632" s="6"/>
      <c r="AB5632" s="6">
        <v>4.3722776053913854</v>
      </c>
      <c r="AC5632" s="6"/>
      <c r="AD5632" s="4">
        <v>0</v>
      </c>
      <c r="AE5632" s="4">
        <v>0</v>
      </c>
    </row>
    <row r="5633" spans="1:31" hidden="1" x14ac:dyDescent="0.35">
      <c r="A5633" s="7" t="s">
        <v>281</v>
      </c>
      <c r="B5633" s="7" t="s">
        <v>282</v>
      </c>
      <c r="C5633" s="8"/>
      <c r="D5633" s="9">
        <v>1986</v>
      </c>
      <c r="E5633" s="10">
        <v>11134482144000</v>
      </c>
      <c r="F5633" s="10">
        <v>82317749000</v>
      </c>
      <c r="G5633" s="10">
        <v>1608936264149</v>
      </c>
      <c r="H5633" s="10">
        <v>2019659538770</v>
      </c>
      <c r="I5633" s="11">
        <v>-18.881780250585251</v>
      </c>
      <c r="J5633" s="9">
        <v>76585637</v>
      </c>
      <c r="K5633" s="10">
        <v>9767000000</v>
      </c>
      <c r="L5633" s="8">
        <v>1.5576471478797</v>
      </c>
      <c r="M5633" s="11">
        <v>4.5570000000000004</v>
      </c>
      <c r="N5633" s="11">
        <v>-7.5960000000000001</v>
      </c>
      <c r="O5633" s="10">
        <v>99.589895308676915</v>
      </c>
      <c r="P5633" s="10">
        <v>3.899897554280666</v>
      </c>
      <c r="Q5633" s="9">
        <v>0</v>
      </c>
      <c r="R5633" s="9">
        <v>1</v>
      </c>
      <c r="S5633" s="9">
        <v>0</v>
      </c>
      <c r="T5633" s="9">
        <v>0</v>
      </c>
      <c r="U5633" s="9">
        <v>0</v>
      </c>
      <c r="V5633" s="10"/>
      <c r="W5633" s="10">
        <v>627035462639.59924</v>
      </c>
      <c r="X5633" s="11">
        <v>-3.929959907822985</v>
      </c>
      <c r="Y5633" s="11">
        <v>1.479024734653579</v>
      </c>
      <c r="Z5633" s="11">
        <v>-15.06888077801678</v>
      </c>
      <c r="AA5633" s="11">
        <v>3.515694876925711</v>
      </c>
      <c r="AB5633" s="11">
        <v>-0.66142667232348984</v>
      </c>
      <c r="AC5633" s="11"/>
      <c r="AD5633" s="9">
        <v>0</v>
      </c>
      <c r="AE5633" s="9">
        <v>0</v>
      </c>
    </row>
    <row r="5634" spans="1:31" hidden="1" x14ac:dyDescent="0.35">
      <c r="A5634" s="2" t="s">
        <v>281</v>
      </c>
      <c r="B5634" s="2" t="s">
        <v>282</v>
      </c>
      <c r="C5634" s="3"/>
      <c r="D5634" s="4">
        <v>1987</v>
      </c>
      <c r="E5634" s="5">
        <v>11364226954000</v>
      </c>
      <c r="F5634" s="5">
        <v>203340645500</v>
      </c>
      <c r="G5634" s="5">
        <v>1589536935524</v>
      </c>
      <c r="H5634" s="5">
        <v>2131578125009</v>
      </c>
      <c r="I5634" s="6">
        <v>5.54145805719115</v>
      </c>
      <c r="J5634" s="4">
        <v>78136651</v>
      </c>
      <c r="K5634" s="5">
        <v>25921000000</v>
      </c>
      <c r="L5634" s="3">
        <v>3.6110526336821249</v>
      </c>
      <c r="M5634" s="6">
        <v>9.4719999999999995</v>
      </c>
      <c r="N5634" s="6">
        <v>3.625</v>
      </c>
      <c r="O5634" s="5">
        <v>106.16540107309621</v>
      </c>
      <c r="P5634" s="5">
        <v>4.0708880731317914</v>
      </c>
      <c r="Q5634" s="4">
        <v>0</v>
      </c>
      <c r="R5634" s="4">
        <v>1</v>
      </c>
      <c r="S5634" s="4">
        <v>0</v>
      </c>
      <c r="T5634" s="4">
        <v>0</v>
      </c>
      <c r="U5634" s="4">
        <v>0</v>
      </c>
      <c r="V5634" s="5"/>
      <c r="W5634" s="5">
        <v>717823931953.29382</v>
      </c>
      <c r="X5634" s="6">
        <v>2.063363226315845</v>
      </c>
      <c r="Y5634" s="6">
        <v>-1.205723872179655</v>
      </c>
      <c r="Z5634" s="6">
        <v>14.479000746067371</v>
      </c>
      <c r="AA5634" s="6">
        <v>6.6025832681504886</v>
      </c>
      <c r="AB5634" s="6">
        <v>4.3844874505341958</v>
      </c>
      <c r="AC5634" s="6"/>
      <c r="AD5634" s="4">
        <v>0</v>
      </c>
      <c r="AE5634" s="4">
        <v>0</v>
      </c>
    </row>
    <row r="5635" spans="1:31" hidden="1" x14ac:dyDescent="0.35">
      <c r="A5635" s="7" t="s">
        <v>281</v>
      </c>
      <c r="B5635" s="7" t="s">
        <v>282</v>
      </c>
      <c r="C5635" s="8"/>
      <c r="D5635" s="9">
        <v>1988</v>
      </c>
      <c r="E5635" s="10">
        <v>11502672925000</v>
      </c>
      <c r="F5635" s="10">
        <v>412821214250</v>
      </c>
      <c r="G5635" s="10">
        <v>1581578236509</v>
      </c>
      <c r="H5635" s="10">
        <v>2387342567757</v>
      </c>
      <c r="I5635" s="11">
        <v>11.99883033829316</v>
      </c>
      <c r="J5635" s="9">
        <v>79695531</v>
      </c>
      <c r="K5635" s="10">
        <v>47111000000</v>
      </c>
      <c r="L5635" s="8">
        <v>7.733511877689156</v>
      </c>
      <c r="M5635" s="11">
        <v>5.6740000000000004</v>
      </c>
      <c r="N5635" s="11">
        <v>36.701999999999998</v>
      </c>
      <c r="O5635" s="10">
        <v>112.2308234811584</v>
      </c>
      <c r="P5635" s="10">
        <v>4.0892959703292737</v>
      </c>
      <c r="Q5635" s="9">
        <v>0</v>
      </c>
      <c r="R5635" s="9">
        <v>1</v>
      </c>
      <c r="S5635" s="9">
        <v>0</v>
      </c>
      <c r="T5635" s="9">
        <v>0</v>
      </c>
      <c r="U5635" s="9">
        <v>0</v>
      </c>
      <c r="V5635" s="10"/>
      <c r="W5635" s="10">
        <v>609179900995.7323</v>
      </c>
      <c r="X5635" s="11">
        <v>1.218261229385863</v>
      </c>
      <c r="Y5635" s="11">
        <v>-0.50069292742646265</v>
      </c>
      <c r="Z5635" s="11">
        <v>-15.13519208838952</v>
      </c>
      <c r="AA5635" s="11">
        <v>5.713181833963052</v>
      </c>
      <c r="AB5635" s="11">
        <v>0.45218382001156121</v>
      </c>
      <c r="AC5635" s="11"/>
      <c r="AD5635" s="9">
        <v>0</v>
      </c>
      <c r="AE5635" s="9">
        <v>0</v>
      </c>
    </row>
    <row r="5636" spans="1:31" hidden="1" x14ac:dyDescent="0.35">
      <c r="A5636" s="2" t="s">
        <v>281</v>
      </c>
      <c r="B5636" s="2" t="s">
        <v>282</v>
      </c>
      <c r="C5636" s="3"/>
      <c r="D5636" s="4">
        <v>1989</v>
      </c>
      <c r="E5636" s="5">
        <v>11919696435000</v>
      </c>
      <c r="F5636" s="5">
        <v>544977748500</v>
      </c>
      <c r="G5636" s="5">
        <v>1579304322576</v>
      </c>
      <c r="H5636" s="5">
        <v>2493512860336</v>
      </c>
      <c r="I5636" s="6">
        <v>4.4472164997565073</v>
      </c>
      <c r="J5636" s="4">
        <v>81247182</v>
      </c>
      <c r="K5636" s="5">
        <v>66156000000</v>
      </c>
      <c r="L5636" s="3">
        <v>9.2808233998395764</v>
      </c>
      <c r="M5636" s="6">
        <v>5.76</v>
      </c>
      <c r="N5636" s="6">
        <v>18.437999999999999</v>
      </c>
      <c r="O5636" s="5">
        <v>120.047160935254</v>
      </c>
      <c r="P5636" s="5">
        <v>4.2975644117735454</v>
      </c>
      <c r="Q5636" s="4">
        <v>0</v>
      </c>
      <c r="R5636" s="4">
        <v>1</v>
      </c>
      <c r="S5636" s="4">
        <v>0</v>
      </c>
      <c r="T5636" s="4">
        <v>0</v>
      </c>
      <c r="U5636" s="4">
        <v>0</v>
      </c>
      <c r="V5636" s="5"/>
      <c r="W5636" s="5">
        <v>712824683218.77063</v>
      </c>
      <c r="X5636" s="6">
        <v>3.6254487345601021</v>
      </c>
      <c r="Y5636" s="6">
        <v>-0.1437749888376805</v>
      </c>
      <c r="Z5636" s="6">
        <v>17.013821705809111</v>
      </c>
      <c r="AA5636" s="6">
        <v>6.9645193821534406</v>
      </c>
      <c r="AB5636" s="6">
        <v>5.0930146156063572</v>
      </c>
      <c r="AC5636" s="6"/>
      <c r="AD5636" s="4">
        <v>0</v>
      </c>
      <c r="AE5636" s="4">
        <v>0</v>
      </c>
    </row>
    <row r="5637" spans="1:31" hidden="1" x14ac:dyDescent="0.35">
      <c r="A5637" s="7" t="s">
        <v>281</v>
      </c>
      <c r="B5637" s="7" t="s">
        <v>282</v>
      </c>
      <c r="C5637" s="8"/>
      <c r="D5637" s="9">
        <v>1990</v>
      </c>
      <c r="E5637" s="10">
        <v>12545485659000</v>
      </c>
      <c r="F5637" s="10">
        <v>734801827000</v>
      </c>
      <c r="G5637" s="10">
        <v>1615971185528</v>
      </c>
      <c r="H5637" s="10">
        <v>2770331294400</v>
      </c>
      <c r="I5637" s="11">
        <v>11.101544269825769</v>
      </c>
      <c r="J5637" s="9">
        <v>82820170</v>
      </c>
      <c r="K5637" s="10">
        <v>87062000000</v>
      </c>
      <c r="L5637" s="8">
        <v>11.75431806367075</v>
      </c>
      <c r="M5637" s="11">
        <v>5.0789999999999997</v>
      </c>
      <c r="N5637" s="11">
        <v>19.498000000000001</v>
      </c>
      <c r="O5637" s="10">
        <v>117.59154298884491</v>
      </c>
      <c r="P5637" s="10">
        <v>4.7103317660377204</v>
      </c>
      <c r="Q5637" s="9">
        <v>0</v>
      </c>
      <c r="R5637" s="9">
        <v>1</v>
      </c>
      <c r="S5637" s="9">
        <v>0</v>
      </c>
      <c r="T5637" s="9">
        <v>0</v>
      </c>
      <c r="U5637" s="9">
        <v>0</v>
      </c>
      <c r="V5637" s="10"/>
      <c r="W5637" s="10">
        <v>740680995089.65857</v>
      </c>
      <c r="X5637" s="11">
        <v>5.2500432994458217</v>
      </c>
      <c r="Y5637" s="11">
        <v>2.321709782456161</v>
      </c>
      <c r="Z5637" s="11">
        <v>3.9078770035154138</v>
      </c>
      <c r="AA5637" s="11">
        <v>-2.0455443737928358</v>
      </c>
      <c r="AB5637" s="11">
        <v>9.6046810405764607</v>
      </c>
      <c r="AC5637" s="11"/>
      <c r="AD5637" s="9">
        <v>0</v>
      </c>
      <c r="AE5637" s="9">
        <v>0</v>
      </c>
    </row>
    <row r="5638" spans="1:31" hidden="1" x14ac:dyDescent="0.35">
      <c r="A5638" s="2" t="s">
        <v>281</v>
      </c>
      <c r="B5638" s="2" t="s">
        <v>282</v>
      </c>
      <c r="C5638" s="3"/>
      <c r="D5638" s="4">
        <v>1991</v>
      </c>
      <c r="E5638" s="5">
        <v>13044282247000</v>
      </c>
      <c r="F5638" s="5">
        <v>945190132300</v>
      </c>
      <c r="G5638" s="5">
        <v>1679356537900</v>
      </c>
      <c r="H5638" s="5">
        <v>2979209052200</v>
      </c>
      <c r="I5638" s="6">
        <v>7.5398115099890646</v>
      </c>
      <c r="J5638" s="4">
        <v>84430572</v>
      </c>
      <c r="K5638" s="5">
        <v>109590000000</v>
      </c>
      <c r="L5638" s="3">
        <v>14.418123874750981</v>
      </c>
      <c r="M5638" s="6">
        <v>5.1109999999999998</v>
      </c>
      <c r="N5638" s="6">
        <v>15.282999999999999</v>
      </c>
      <c r="O5638" s="5">
        <v>128.57117140482069</v>
      </c>
      <c r="P5638" s="5">
        <v>4.8710815633111642</v>
      </c>
      <c r="Q5638" s="4">
        <v>0</v>
      </c>
      <c r="R5638" s="4">
        <v>1</v>
      </c>
      <c r="S5638" s="4">
        <v>0</v>
      </c>
      <c r="T5638" s="4">
        <v>0</v>
      </c>
      <c r="U5638" s="4">
        <v>0</v>
      </c>
      <c r="V5638" s="5"/>
      <c r="W5638" s="5">
        <v>760085021823.91443</v>
      </c>
      <c r="X5638" s="6">
        <v>3.9759049713804311</v>
      </c>
      <c r="Y5638" s="6">
        <v>3.9224308539443151</v>
      </c>
      <c r="Z5638" s="6">
        <v>2.6197549097242629</v>
      </c>
      <c r="AA5638" s="6">
        <v>9.3370901825969739</v>
      </c>
      <c r="AB5638" s="6">
        <v>3.4127064771207118</v>
      </c>
      <c r="AC5638" s="6"/>
      <c r="AD5638" s="4">
        <v>0</v>
      </c>
      <c r="AE5638" s="4">
        <v>0</v>
      </c>
    </row>
    <row r="5639" spans="1:31" hidden="1" x14ac:dyDescent="0.35">
      <c r="A5639" s="7" t="s">
        <v>281</v>
      </c>
      <c r="B5639" s="7" t="s">
        <v>282</v>
      </c>
      <c r="C5639" s="8"/>
      <c r="D5639" s="9">
        <v>1992</v>
      </c>
      <c r="E5639" s="10">
        <v>13509782270000</v>
      </c>
      <c r="F5639" s="10">
        <v>1123936450800</v>
      </c>
      <c r="G5639" s="10">
        <v>1718226255100</v>
      </c>
      <c r="H5639" s="10">
        <v>3399804086000</v>
      </c>
      <c r="I5639" s="11">
        <v>14.11767440386271</v>
      </c>
      <c r="J5639" s="9">
        <v>86044809</v>
      </c>
      <c r="K5639" s="10">
        <v>130404000000</v>
      </c>
      <c r="L5639" s="8">
        <v>16.6540715669279</v>
      </c>
      <c r="M5639" s="11">
        <v>4.9530000000000003</v>
      </c>
      <c r="N5639" s="11">
        <v>19.864000000000001</v>
      </c>
      <c r="O5639" s="10">
        <v>132.27566452769929</v>
      </c>
      <c r="P5639" s="10">
        <v>4.9459064903803274</v>
      </c>
      <c r="Q5639" s="9">
        <v>0</v>
      </c>
      <c r="R5639" s="9">
        <v>1</v>
      </c>
      <c r="S5639" s="9">
        <v>0</v>
      </c>
      <c r="T5639" s="9">
        <v>0</v>
      </c>
      <c r="U5639" s="9">
        <v>0</v>
      </c>
      <c r="V5639" s="10"/>
      <c r="W5639" s="10">
        <v>783015729672.73511</v>
      </c>
      <c r="X5639" s="11">
        <v>3.5686135441224329</v>
      </c>
      <c r="Y5639" s="11">
        <v>2.3145601498420199</v>
      </c>
      <c r="Z5639" s="11">
        <v>3.0168609024547961</v>
      </c>
      <c r="AA5639" s="11">
        <v>2.8812781919942392</v>
      </c>
      <c r="AB5639" s="11">
        <v>1.5361049922206651</v>
      </c>
      <c r="AC5639" s="11"/>
      <c r="AD5639" s="9">
        <v>0</v>
      </c>
      <c r="AE5639" s="9">
        <v>0</v>
      </c>
    </row>
    <row r="5640" spans="1:31" hidden="1" x14ac:dyDescent="0.35">
      <c r="A5640" s="2" t="s">
        <v>281</v>
      </c>
      <c r="B5640" s="2" t="s">
        <v>282</v>
      </c>
      <c r="C5640" s="3"/>
      <c r="D5640" s="4">
        <v>1993</v>
      </c>
      <c r="E5640" s="5">
        <v>13897107654000</v>
      </c>
      <c r="F5640" s="5">
        <v>1651777888000</v>
      </c>
      <c r="G5640" s="5">
        <v>1753045563000</v>
      </c>
      <c r="H5640" s="5">
        <v>3311432727000</v>
      </c>
      <c r="I5640" s="6">
        <v>-2.5993073943261318</v>
      </c>
      <c r="J5640" s="4">
        <v>87653807</v>
      </c>
      <c r="K5640" s="5">
        <v>141510000000</v>
      </c>
      <c r="L5640" s="3">
        <v>18.278086769687039</v>
      </c>
      <c r="M5640" s="6">
        <v>9.2680000000000007</v>
      </c>
      <c r="N5640" s="6">
        <v>16.033000000000001</v>
      </c>
      <c r="O5640" s="5">
        <v>134.64251942191689</v>
      </c>
      <c r="P5640" s="5">
        <v>4.9541625516836234</v>
      </c>
      <c r="Q5640" s="4">
        <v>0</v>
      </c>
      <c r="R5640" s="4">
        <v>1</v>
      </c>
      <c r="S5640" s="4">
        <v>0</v>
      </c>
      <c r="T5640" s="4">
        <v>0</v>
      </c>
      <c r="U5640" s="4">
        <v>0</v>
      </c>
      <c r="V5640" s="5"/>
      <c r="W5640" s="5">
        <v>774205756779.12134</v>
      </c>
      <c r="X5640" s="6">
        <v>2.866999454610752</v>
      </c>
      <c r="Y5640" s="6">
        <v>2.0264681555557731</v>
      </c>
      <c r="Z5640" s="6">
        <v>-1.1251335777502121</v>
      </c>
      <c r="AA5640" s="6">
        <v>1.789335100049287</v>
      </c>
      <c r="AB5640" s="6">
        <v>0.1669271612666734</v>
      </c>
      <c r="AC5640" s="6"/>
      <c r="AD5640" s="4">
        <v>0</v>
      </c>
      <c r="AE5640" s="4">
        <v>0</v>
      </c>
    </row>
    <row r="5641" spans="1:31" hidden="1" x14ac:dyDescent="0.35">
      <c r="A5641" s="7" t="s">
        <v>281</v>
      </c>
      <c r="B5641" s="7" t="s">
        <v>282</v>
      </c>
      <c r="C5641" s="8"/>
      <c r="D5641" s="9">
        <v>1994</v>
      </c>
      <c r="E5641" s="10">
        <v>14507764337000</v>
      </c>
      <c r="F5641" s="10">
        <v>1868526360000</v>
      </c>
      <c r="G5641" s="10">
        <v>1803138101000</v>
      </c>
      <c r="H5641" s="10">
        <v>3924025705000</v>
      </c>
      <c r="I5641" s="11">
        <v>18.499333324973801</v>
      </c>
      <c r="J5641" s="9">
        <v>89259205</v>
      </c>
      <c r="K5641" s="10">
        <v>151277000000</v>
      </c>
      <c r="L5641" s="8">
        <v>19.55130399923857</v>
      </c>
      <c r="M5641" s="11">
        <v>9.7430000000000003</v>
      </c>
      <c r="N5641" s="11">
        <v>18.096</v>
      </c>
      <c r="O5641" s="10">
        <v>146.12756202734519</v>
      </c>
      <c r="P5641" s="10">
        <v>5.2767552015564201</v>
      </c>
      <c r="Q5641" s="9">
        <v>0</v>
      </c>
      <c r="R5641" s="9">
        <v>1</v>
      </c>
      <c r="S5641" s="9">
        <v>0</v>
      </c>
      <c r="T5641" s="9">
        <v>0</v>
      </c>
      <c r="U5641" s="9">
        <v>0</v>
      </c>
      <c r="V5641" s="10"/>
      <c r="W5641" s="10">
        <v>773743787145.30505</v>
      </c>
      <c r="X5641" s="11">
        <v>4.3941278876416767</v>
      </c>
      <c r="Y5641" s="11">
        <v>2.857457846918495</v>
      </c>
      <c r="Z5641" s="11">
        <v>-5.9670136752558701E-2</v>
      </c>
      <c r="AA5641" s="11">
        <v>8.5300265137186813</v>
      </c>
      <c r="AB5641" s="11">
        <v>6.5115475422413569</v>
      </c>
      <c r="AC5641" s="11"/>
      <c r="AD5641" s="9">
        <v>0</v>
      </c>
      <c r="AE5641" s="9">
        <v>0</v>
      </c>
    </row>
    <row r="5642" spans="1:31" hidden="1" x14ac:dyDescent="0.35">
      <c r="A5642" s="2" t="s">
        <v>281</v>
      </c>
      <c r="B5642" s="2" t="s">
        <v>282</v>
      </c>
      <c r="C5642" s="3"/>
      <c r="D5642" s="4">
        <v>1995</v>
      </c>
      <c r="E5642" s="5">
        <v>13650311996000</v>
      </c>
      <c r="F5642" s="5">
        <v>2440392366000</v>
      </c>
      <c r="G5642" s="5">
        <v>1787132630000</v>
      </c>
      <c r="H5642" s="5">
        <v>2775475769000</v>
      </c>
      <c r="I5642" s="6">
        <v>-29.26968430753438</v>
      </c>
      <c r="J5642" s="4">
        <v>90862455</v>
      </c>
      <c r="K5642" s="5">
        <v>196003000000</v>
      </c>
      <c r="L5642" s="3">
        <v>26.39411792646121</v>
      </c>
      <c r="M5642" s="6">
        <v>25.474</v>
      </c>
      <c r="N5642" s="6">
        <v>-17.497</v>
      </c>
      <c r="O5642" s="5">
        <v>150.35629869436309</v>
      </c>
      <c r="P5642" s="5">
        <v>5.1387057769099229</v>
      </c>
      <c r="Q5642" s="4">
        <v>0</v>
      </c>
      <c r="R5642" s="4">
        <v>1</v>
      </c>
      <c r="S5642" s="4">
        <v>0</v>
      </c>
      <c r="T5642" s="4">
        <v>0</v>
      </c>
      <c r="U5642" s="4">
        <v>0</v>
      </c>
      <c r="V5642" s="5"/>
      <c r="W5642" s="5">
        <v>742601061896.06274</v>
      </c>
      <c r="X5642" s="6">
        <v>-5.9102996235828638</v>
      </c>
      <c r="Y5642" s="6">
        <v>-0.88764532184881162</v>
      </c>
      <c r="Z5642" s="6">
        <v>-4.0249402666148804</v>
      </c>
      <c r="AA5642" s="6">
        <v>2.893866569967503</v>
      </c>
      <c r="AB5642" s="6">
        <v>-2.6161801973640619</v>
      </c>
      <c r="AC5642" s="6"/>
      <c r="AD5642" s="4">
        <v>0</v>
      </c>
      <c r="AE5642" s="4">
        <v>0</v>
      </c>
    </row>
    <row r="5643" spans="1:31" hidden="1" x14ac:dyDescent="0.35">
      <c r="A5643" s="7" t="s">
        <v>281</v>
      </c>
      <c r="B5643" s="7" t="s">
        <v>282</v>
      </c>
      <c r="C5643" s="8"/>
      <c r="D5643" s="9">
        <v>1996</v>
      </c>
      <c r="E5643" s="10">
        <v>14499128959000</v>
      </c>
      <c r="F5643" s="10">
        <v>3284161831000</v>
      </c>
      <c r="G5643" s="10">
        <v>1789070677000</v>
      </c>
      <c r="H5643" s="10">
        <v>3126536581000</v>
      </c>
      <c r="I5643" s="11">
        <v>12.64867147899788</v>
      </c>
      <c r="J5643" s="9">
        <v>92452702</v>
      </c>
      <c r="K5643" s="10">
        <v>273058000000</v>
      </c>
      <c r="L5643" s="8">
        <v>35.467988935686982</v>
      </c>
      <c r="M5643" s="11">
        <v>17.321999999999999</v>
      </c>
      <c r="N5643" s="11">
        <v>18.103000000000002</v>
      </c>
      <c r="O5643" s="10">
        <v>156.59093131168339</v>
      </c>
      <c r="P5643" s="10">
        <v>5.2488657758031723</v>
      </c>
      <c r="Q5643" s="9">
        <v>0</v>
      </c>
      <c r="R5643" s="9">
        <v>1</v>
      </c>
      <c r="S5643" s="9">
        <v>0</v>
      </c>
      <c r="T5643" s="9">
        <v>0</v>
      </c>
      <c r="U5643" s="9">
        <v>0</v>
      </c>
      <c r="V5643" s="10"/>
      <c r="W5643" s="10">
        <v>769871673567.75623</v>
      </c>
      <c r="X5643" s="11">
        <v>6.2182971586930167</v>
      </c>
      <c r="Y5643" s="11">
        <v>0.1084444974853377</v>
      </c>
      <c r="Z5643" s="11">
        <v>3.6723098135712582</v>
      </c>
      <c r="AA5643" s="11">
        <v>4.1465722895944941</v>
      </c>
      <c r="AB5643" s="11">
        <v>2.1437304192086328</v>
      </c>
      <c r="AC5643" s="11"/>
      <c r="AD5643" s="9">
        <v>0</v>
      </c>
      <c r="AE5643" s="9">
        <v>0</v>
      </c>
    </row>
    <row r="5644" spans="1:31" hidden="1" x14ac:dyDescent="0.35">
      <c r="A5644" s="2" t="s">
        <v>281</v>
      </c>
      <c r="B5644" s="2" t="s">
        <v>282</v>
      </c>
      <c r="C5644" s="3">
        <v>20.312909076308539</v>
      </c>
      <c r="D5644" s="4">
        <v>1997</v>
      </c>
      <c r="E5644" s="5">
        <v>15542903296000</v>
      </c>
      <c r="F5644" s="5">
        <v>4144914169000</v>
      </c>
      <c r="G5644" s="5">
        <v>1881734377000</v>
      </c>
      <c r="H5644" s="5">
        <v>3523894644000</v>
      </c>
      <c r="I5644" s="6">
        <v>12.709208822783321</v>
      </c>
      <c r="J5644" s="4">
        <v>94021207</v>
      </c>
      <c r="K5644" s="5">
        <v>356141000000</v>
      </c>
      <c r="L5644" s="3">
        <v>42.783484650113827</v>
      </c>
      <c r="M5644" s="6">
        <v>8.6620000000000008</v>
      </c>
      <c r="N5644" s="6">
        <v>23.553999999999998</v>
      </c>
      <c r="O5644" s="5">
        <v>166.74844496611479</v>
      </c>
      <c r="P5644" s="5">
        <v>5.4078191989564957</v>
      </c>
      <c r="Q5644" s="4">
        <v>0</v>
      </c>
      <c r="R5644" s="4">
        <v>1</v>
      </c>
      <c r="S5644" s="4">
        <v>0</v>
      </c>
      <c r="T5644" s="4">
        <v>0</v>
      </c>
      <c r="U5644" s="4">
        <v>0</v>
      </c>
      <c r="V5644" s="5">
        <v>1967938454115.05</v>
      </c>
      <c r="W5644" s="5">
        <v>832426350757.87927</v>
      </c>
      <c r="X5644" s="6">
        <v>7.1988761528471068</v>
      </c>
      <c r="Y5644" s="6">
        <v>5.1794320476697404</v>
      </c>
      <c r="Z5644" s="6">
        <v>8.1253382008758415</v>
      </c>
      <c r="AA5644" s="6">
        <v>6.4866551142821356</v>
      </c>
      <c r="AB5644" s="6">
        <v>3.0283385009783488</v>
      </c>
      <c r="AC5644" s="6"/>
      <c r="AD5644" s="4">
        <v>0</v>
      </c>
      <c r="AE5644" s="4">
        <v>0</v>
      </c>
    </row>
    <row r="5645" spans="1:31" hidden="1" x14ac:dyDescent="0.35">
      <c r="A5645" s="7" t="s">
        <v>281</v>
      </c>
      <c r="B5645" s="7" t="s">
        <v>282</v>
      </c>
      <c r="C5645" s="8">
        <v>17.931777643734179</v>
      </c>
      <c r="D5645" s="9">
        <v>1998</v>
      </c>
      <c r="E5645" s="10">
        <v>16504244133000</v>
      </c>
      <c r="F5645" s="10">
        <v>5092988047000</v>
      </c>
      <c r="G5645" s="10">
        <v>1911472013000</v>
      </c>
      <c r="H5645" s="10">
        <v>3780782509000</v>
      </c>
      <c r="I5645" s="11">
        <v>7.2898849412933941</v>
      </c>
      <c r="J5645" s="9">
        <v>95575245</v>
      </c>
      <c r="K5645" s="10">
        <v>392295000000</v>
      </c>
      <c r="L5645" s="8">
        <v>49.598207085054682</v>
      </c>
      <c r="M5645" s="11">
        <v>8.2279999999999998</v>
      </c>
      <c r="N5645" s="11">
        <v>14.428000000000001</v>
      </c>
      <c r="O5645" s="10">
        <v>181.0591201448529</v>
      </c>
      <c r="P5645" s="10">
        <v>5.64561221532409</v>
      </c>
      <c r="Q5645" s="9">
        <v>0</v>
      </c>
      <c r="R5645" s="9">
        <v>1</v>
      </c>
      <c r="S5645" s="9">
        <v>0</v>
      </c>
      <c r="T5645" s="9">
        <v>0</v>
      </c>
      <c r="U5645" s="9">
        <v>0</v>
      </c>
      <c r="V5645" s="10">
        <v>1841323196308.021</v>
      </c>
      <c r="W5645" s="10">
        <v>790945929410.84241</v>
      </c>
      <c r="X5645" s="11">
        <v>6.1850789308288574</v>
      </c>
      <c r="Y5645" s="11">
        <v>1.5803312286514071</v>
      </c>
      <c r="Z5645" s="11">
        <v>-4.9830740352310059</v>
      </c>
      <c r="AA5645" s="11">
        <v>8.5821940838166153</v>
      </c>
      <c r="AB5645" s="11">
        <v>4.3972072219699827</v>
      </c>
      <c r="AC5645" s="11">
        <v>-6.4339033338299361</v>
      </c>
      <c r="AD5645" s="9">
        <v>0</v>
      </c>
      <c r="AE5645" s="9">
        <v>0</v>
      </c>
    </row>
    <row r="5646" spans="1:31" hidden="1" x14ac:dyDescent="0.35">
      <c r="A5646" s="2" t="s">
        <v>281</v>
      </c>
      <c r="B5646" s="2" t="s">
        <v>282</v>
      </c>
      <c r="C5646" s="3">
        <v>15.538535001193861</v>
      </c>
      <c r="D5646" s="4">
        <v>1999</v>
      </c>
      <c r="E5646" s="5">
        <v>16958941075000</v>
      </c>
      <c r="F5646" s="5">
        <v>6034995116000</v>
      </c>
      <c r="G5646" s="5">
        <v>2010641347000</v>
      </c>
      <c r="H5646" s="5">
        <v>3982123775000</v>
      </c>
      <c r="I5646" s="6">
        <v>5.3253860945641662</v>
      </c>
      <c r="J5646" s="4">
        <v>97115707</v>
      </c>
      <c r="K5646" s="5">
        <v>493975000000</v>
      </c>
      <c r="L5646" s="3">
        <v>57.824375736543132</v>
      </c>
      <c r="M5646" s="6">
        <v>6.8209999999999997</v>
      </c>
      <c r="N5646" s="6">
        <v>11.775</v>
      </c>
      <c r="O5646" s="5">
        <v>189.97858063799231</v>
      </c>
      <c r="P5646" s="5">
        <v>5.6713316222747849</v>
      </c>
      <c r="Q5646" s="4">
        <v>0</v>
      </c>
      <c r="R5646" s="4">
        <v>1</v>
      </c>
      <c r="S5646" s="4">
        <v>0</v>
      </c>
      <c r="T5646" s="4">
        <v>0</v>
      </c>
      <c r="U5646" s="4">
        <v>0</v>
      </c>
      <c r="V5646" s="5">
        <v>1621720626423.248</v>
      </c>
      <c r="W5646" s="5">
        <v>854267761143.89392</v>
      </c>
      <c r="X5646" s="6">
        <v>2.7550303930056388</v>
      </c>
      <c r="Y5646" s="6">
        <v>5.1881133140085378</v>
      </c>
      <c r="Z5646" s="6">
        <v>8.0058357187852902</v>
      </c>
      <c r="AA5646" s="6">
        <v>4.926269654908058</v>
      </c>
      <c r="AB5646" s="6">
        <v>0.45556453347758891</v>
      </c>
      <c r="AC5646" s="6">
        <v>-11.926345702106561</v>
      </c>
      <c r="AD5646" s="4">
        <v>0</v>
      </c>
      <c r="AE5646" s="4">
        <v>0</v>
      </c>
    </row>
    <row r="5647" spans="1:31" hidden="1" x14ac:dyDescent="0.35">
      <c r="A5647" s="7" t="s">
        <v>281</v>
      </c>
      <c r="B5647" s="7" t="s">
        <v>282</v>
      </c>
      <c r="C5647" s="8">
        <v>14.347780951842729</v>
      </c>
      <c r="D5647" s="9">
        <v>2000</v>
      </c>
      <c r="E5647" s="10">
        <v>17811854384000</v>
      </c>
      <c r="F5647" s="10">
        <v>7016603943000</v>
      </c>
      <c r="G5647" s="10">
        <v>2070642717000</v>
      </c>
      <c r="H5647" s="10">
        <v>4103109220000</v>
      </c>
      <c r="I5647" s="11">
        <v>3.0382140745989261</v>
      </c>
      <c r="J5647" s="9">
        <v>98625552</v>
      </c>
      <c r="K5647" s="10">
        <v>640777000000</v>
      </c>
      <c r="L5647" s="8">
        <v>63.312811918303453</v>
      </c>
      <c r="M5647" s="11">
        <v>15.27</v>
      </c>
      <c r="N5647" s="11">
        <v>21.030999999999999</v>
      </c>
      <c r="O5647" s="10">
        <v>203.6280610037465</v>
      </c>
      <c r="P5647" s="10">
        <v>6.0306327723979241</v>
      </c>
      <c r="Q5647" s="9">
        <v>0</v>
      </c>
      <c r="R5647" s="9">
        <v>1</v>
      </c>
      <c r="S5647" s="9">
        <v>0</v>
      </c>
      <c r="T5647" s="9">
        <v>0</v>
      </c>
      <c r="U5647" s="9">
        <v>0</v>
      </c>
      <c r="V5647" s="10">
        <v>1590084113305.604</v>
      </c>
      <c r="W5647" s="10">
        <v>1012081094781.946</v>
      </c>
      <c r="X5647" s="11">
        <v>5.029283993782613</v>
      </c>
      <c r="Y5647" s="11">
        <v>2.9841905961759769</v>
      </c>
      <c r="Z5647" s="11">
        <v>18.473520928231519</v>
      </c>
      <c r="AA5647" s="11">
        <v>7.1847469961698067</v>
      </c>
      <c r="AB5647" s="11">
        <v>6.3353930620446173</v>
      </c>
      <c r="AC5647" s="11">
        <v>-1.9507992068534821</v>
      </c>
      <c r="AD5647" s="9">
        <v>0</v>
      </c>
      <c r="AE5647" s="9">
        <v>0</v>
      </c>
    </row>
    <row r="5648" spans="1:31" hidden="1" x14ac:dyDescent="0.35">
      <c r="A5648" s="2" t="s">
        <v>281</v>
      </c>
      <c r="B5648" s="2" t="s">
        <v>282</v>
      </c>
      <c r="C5648" s="3">
        <v>12.240977233377979</v>
      </c>
      <c r="D5648" s="4">
        <v>2001</v>
      </c>
      <c r="E5648" s="5">
        <v>17731550484000</v>
      </c>
      <c r="F5648" s="5">
        <v>7437107659000</v>
      </c>
      <c r="G5648" s="5">
        <v>2018650277000</v>
      </c>
      <c r="H5648" s="5">
        <v>3731026719000</v>
      </c>
      <c r="I5648" s="6">
        <v>-9.0683060345149755</v>
      </c>
      <c r="J5648" s="4">
        <v>100099099</v>
      </c>
      <c r="K5648" s="5"/>
      <c r="L5648" s="3">
        <v>67.344405941169555</v>
      </c>
      <c r="M5648" s="6">
        <v>1.837</v>
      </c>
      <c r="N5648" s="6">
        <v>-0.29799999999999999</v>
      </c>
      <c r="O5648" s="5">
        <v>210.21214204530449</v>
      </c>
      <c r="P5648" s="5">
        <v>6.0005873211927536</v>
      </c>
      <c r="Q5648" s="4">
        <v>0</v>
      </c>
      <c r="R5648" s="4">
        <v>1</v>
      </c>
      <c r="S5648" s="4">
        <v>0</v>
      </c>
      <c r="T5648" s="4">
        <v>0</v>
      </c>
      <c r="U5648" s="4">
        <v>0</v>
      </c>
      <c r="V5648" s="5">
        <v>1351819267891.8</v>
      </c>
      <c r="W5648" s="5"/>
      <c r="X5648" s="6">
        <v>-0.45084525321594388</v>
      </c>
      <c r="Y5648" s="6">
        <v>-2.5109324546017282</v>
      </c>
      <c r="Z5648" s="6"/>
      <c r="AA5648" s="6">
        <v>3.2333859140547712</v>
      </c>
      <c r="AB5648" s="6">
        <v>-0.49821390787858638</v>
      </c>
      <c r="AC5648" s="6">
        <v>-14.984417705958879</v>
      </c>
      <c r="AD5648" s="4">
        <v>0</v>
      </c>
      <c r="AE5648" s="4">
        <v>0</v>
      </c>
    </row>
    <row r="5649" spans="1:31" hidden="1" x14ac:dyDescent="0.35">
      <c r="A5649" s="7" t="s">
        <v>281</v>
      </c>
      <c r="B5649" s="7" t="s">
        <v>282</v>
      </c>
      <c r="C5649" s="8">
        <v>14.17826253660261</v>
      </c>
      <c r="D5649" s="9">
        <v>2002</v>
      </c>
      <c r="E5649" s="10">
        <v>17689599763000</v>
      </c>
      <c r="F5649" s="10">
        <v>7827757972000</v>
      </c>
      <c r="G5649" s="10">
        <v>2023643191000</v>
      </c>
      <c r="H5649" s="10">
        <v>3769808233000</v>
      </c>
      <c r="I5649" s="11">
        <v>1.0394327599560571</v>
      </c>
      <c r="J5649" s="9">
        <v>101548624</v>
      </c>
      <c r="K5649" s="10"/>
      <c r="L5649" s="8">
        <v>70.732319377097014</v>
      </c>
      <c r="M5649" s="11">
        <v>2.7389999999999999</v>
      </c>
      <c r="N5649" s="11">
        <v>3.6139999999999999</v>
      </c>
      <c r="O5649" s="10">
        <v>215.7222714883992</v>
      </c>
      <c r="P5649" s="10">
        <v>6.171573145489484</v>
      </c>
      <c r="Q5649" s="9">
        <v>0</v>
      </c>
      <c r="R5649" s="9">
        <v>1</v>
      </c>
      <c r="S5649" s="9">
        <v>0</v>
      </c>
      <c r="T5649" s="9">
        <v>0</v>
      </c>
      <c r="U5649" s="9">
        <v>0</v>
      </c>
      <c r="V5649" s="10">
        <v>1569070667799.0879</v>
      </c>
      <c r="W5649" s="10"/>
      <c r="X5649" s="11">
        <v>-0.23658800192264109</v>
      </c>
      <c r="Y5649" s="11">
        <v>0.24733922744756839</v>
      </c>
      <c r="Z5649" s="11"/>
      <c r="AA5649" s="11">
        <v>2.6212232031331379</v>
      </c>
      <c r="AB5649" s="11">
        <v>2.8494848111425042</v>
      </c>
      <c r="AC5649" s="11">
        <v>16.071038863508601</v>
      </c>
      <c r="AD5649" s="9">
        <v>0</v>
      </c>
      <c r="AE5649" s="9">
        <v>0</v>
      </c>
    </row>
    <row r="5650" spans="1:31" hidden="1" x14ac:dyDescent="0.35">
      <c r="A5650" s="2" t="s">
        <v>281</v>
      </c>
      <c r="B5650" s="2" t="s">
        <v>282</v>
      </c>
      <c r="C5650" s="3">
        <v>14.64127546287817</v>
      </c>
      <c r="D5650" s="4">
        <v>2003</v>
      </c>
      <c r="E5650" s="5">
        <v>17899317905000</v>
      </c>
      <c r="F5650" s="5">
        <v>8259533147000</v>
      </c>
      <c r="G5650" s="5">
        <v>2024240536000</v>
      </c>
      <c r="H5650" s="5">
        <v>3848611299000</v>
      </c>
      <c r="I5650" s="6">
        <v>2.0903733327912311</v>
      </c>
      <c r="J5650" s="4">
        <v>102978515</v>
      </c>
      <c r="K5650" s="5"/>
      <c r="L5650" s="3">
        <v>73.948447292572737</v>
      </c>
      <c r="M5650" s="6">
        <v>-1.772</v>
      </c>
      <c r="N5650" s="6">
        <v>3.012</v>
      </c>
      <c r="O5650" s="5">
        <v>224.90308351325569</v>
      </c>
      <c r="P5650" s="5">
        <v>6.3072615848178364</v>
      </c>
      <c r="Q5650" s="4">
        <v>0</v>
      </c>
      <c r="R5650" s="4">
        <v>1</v>
      </c>
      <c r="S5650" s="4">
        <v>0</v>
      </c>
      <c r="T5650" s="4">
        <v>0</v>
      </c>
      <c r="U5650" s="4">
        <v>0</v>
      </c>
      <c r="V5650" s="5">
        <v>1635329806473.7871</v>
      </c>
      <c r="W5650" s="5"/>
      <c r="X5650" s="6">
        <v>1.185544867095589</v>
      </c>
      <c r="Y5650" s="6">
        <v>2.9518296637304701E-2</v>
      </c>
      <c r="Z5650" s="6"/>
      <c r="AA5650" s="6">
        <v>4.255848022326326</v>
      </c>
      <c r="AB5650" s="6">
        <v>2.198603761627953</v>
      </c>
      <c r="AC5650" s="6">
        <v>4.2228269277150643</v>
      </c>
      <c r="AD5650" s="4">
        <v>0</v>
      </c>
      <c r="AE5650" s="4">
        <v>0</v>
      </c>
    </row>
    <row r="5651" spans="1:31" hidden="1" x14ac:dyDescent="0.35">
      <c r="A5651" s="7" t="s">
        <v>281</v>
      </c>
      <c r="B5651" s="7" t="s">
        <v>282</v>
      </c>
      <c r="C5651" s="8">
        <v>14.105493264158371</v>
      </c>
      <c r="D5651" s="9">
        <v>2004</v>
      </c>
      <c r="E5651" s="10">
        <v>18537507526000</v>
      </c>
      <c r="F5651" s="10">
        <v>9248389798000</v>
      </c>
      <c r="G5651" s="10">
        <v>2008582693000</v>
      </c>
      <c r="H5651" s="10">
        <v>4179012096000</v>
      </c>
      <c r="I5651" s="11">
        <v>8.5849354827246316</v>
      </c>
      <c r="J5651" s="9">
        <v>104394131</v>
      </c>
      <c r="K5651" s="10"/>
      <c r="L5651" s="8">
        <v>77.415452838715368</v>
      </c>
      <c r="M5651" s="11">
        <v>5.7619999999999996</v>
      </c>
      <c r="N5651" s="11">
        <v>7.0270000000000001</v>
      </c>
      <c r="O5651" s="10">
        <v>235.3965560216505</v>
      </c>
      <c r="P5651" s="10">
        <v>6.6469584985689476</v>
      </c>
      <c r="Q5651" s="9">
        <v>0</v>
      </c>
      <c r="R5651" s="9">
        <v>1</v>
      </c>
      <c r="S5651" s="9">
        <v>0</v>
      </c>
      <c r="T5651" s="9">
        <v>0</v>
      </c>
      <c r="U5651" s="9">
        <v>0</v>
      </c>
      <c r="V5651" s="10">
        <v>1685104138986.0681</v>
      </c>
      <c r="W5651" s="10"/>
      <c r="X5651" s="11">
        <v>3.5654410094684561</v>
      </c>
      <c r="Y5651" s="11">
        <v>-0.77351691765548158</v>
      </c>
      <c r="Z5651" s="11"/>
      <c r="AA5651" s="11">
        <v>4.6657752950623204</v>
      </c>
      <c r="AB5651" s="11">
        <v>5.3858066481465299</v>
      </c>
      <c r="AC5651" s="11">
        <v>3.0436877206811368</v>
      </c>
      <c r="AD5651" s="9">
        <v>0</v>
      </c>
      <c r="AE5651" s="9">
        <v>0</v>
      </c>
    </row>
    <row r="5652" spans="1:31" hidden="1" x14ac:dyDescent="0.35">
      <c r="A5652" s="2" t="s">
        <v>281</v>
      </c>
      <c r="B5652" s="2" t="s">
        <v>282</v>
      </c>
      <c r="C5652" s="3">
        <v>15.31359081318325</v>
      </c>
      <c r="D5652" s="4">
        <v>2005</v>
      </c>
      <c r="E5652" s="5">
        <v>18929250871000</v>
      </c>
      <c r="F5652" s="5">
        <v>9999598962000</v>
      </c>
      <c r="G5652" s="5">
        <v>2057064495000</v>
      </c>
      <c r="H5652" s="5">
        <v>4237612042000.001</v>
      </c>
      <c r="I5652" s="6">
        <v>1.4022439910162059</v>
      </c>
      <c r="J5652" s="4">
        <v>105811504</v>
      </c>
      <c r="K5652" s="5"/>
      <c r="L5652" s="3">
        <v>80.502825337738173</v>
      </c>
      <c r="M5652" s="6">
        <v>6.3719999999999999</v>
      </c>
      <c r="N5652" s="6">
        <v>5.9260000000000002</v>
      </c>
      <c r="O5652" s="5">
        <v>247.97075103170999</v>
      </c>
      <c r="P5652" s="5">
        <v>7.2875710203450028</v>
      </c>
      <c r="Q5652" s="4">
        <v>0</v>
      </c>
      <c r="R5652" s="4">
        <v>1</v>
      </c>
      <c r="S5652" s="4">
        <v>0</v>
      </c>
      <c r="T5652" s="4">
        <v>0</v>
      </c>
      <c r="U5652" s="4">
        <v>0</v>
      </c>
      <c r="V5652" s="5">
        <v>1902166366926.45</v>
      </c>
      <c r="W5652" s="5"/>
      <c r="X5652" s="6">
        <v>2.113247125863905</v>
      </c>
      <c r="Y5652" s="6">
        <v>2.4137319398878239</v>
      </c>
      <c r="Z5652" s="6"/>
      <c r="AA5652" s="6">
        <v>5.3417072970697843</v>
      </c>
      <c r="AB5652" s="6">
        <v>9.6376789762411708</v>
      </c>
      <c r="AC5652" s="6">
        <v>12.881235225675089</v>
      </c>
      <c r="AD5652" s="4">
        <v>0</v>
      </c>
      <c r="AE5652" s="4">
        <v>0</v>
      </c>
    </row>
    <row r="5653" spans="1:31" hidden="1" x14ac:dyDescent="0.35">
      <c r="A5653" s="7" t="s">
        <v>281</v>
      </c>
      <c r="B5653" s="7" t="s">
        <v>282</v>
      </c>
      <c r="C5653" s="8">
        <v>18.35189167279686</v>
      </c>
      <c r="D5653" s="9">
        <v>2006</v>
      </c>
      <c r="E5653" s="10">
        <v>19838803936000</v>
      </c>
      <c r="F5653" s="10">
        <v>11120115770000</v>
      </c>
      <c r="G5653" s="10">
        <v>2108545130000</v>
      </c>
      <c r="H5653" s="10">
        <v>4637449649000</v>
      </c>
      <c r="I5653" s="11">
        <v>9.4354462616471864</v>
      </c>
      <c r="J5653" s="9">
        <v>107253666</v>
      </c>
      <c r="K5653" s="10"/>
      <c r="L5653" s="8">
        <v>83.424649320091675</v>
      </c>
      <c r="M5653" s="11">
        <v>8.6980000000000004</v>
      </c>
      <c r="N5653" s="11">
        <v>7.7069999999999999</v>
      </c>
      <c r="O5653" s="10">
        <v>256.22496048275769</v>
      </c>
      <c r="P5653" s="10">
        <v>7.3615539093836606</v>
      </c>
      <c r="Q5653" s="9">
        <v>0</v>
      </c>
      <c r="R5653" s="9">
        <v>1</v>
      </c>
      <c r="S5653" s="9">
        <v>0</v>
      </c>
      <c r="T5653" s="9">
        <v>0</v>
      </c>
      <c r="U5653" s="9">
        <v>0</v>
      </c>
      <c r="V5653" s="10">
        <v>2446221370580.5928</v>
      </c>
      <c r="W5653" s="10"/>
      <c r="X5653" s="11">
        <v>4.805013527468506</v>
      </c>
      <c r="Y5653" s="11">
        <v>2.5026261998654542</v>
      </c>
      <c r="Z5653" s="11"/>
      <c r="AA5653" s="11">
        <v>3.3287028476968108</v>
      </c>
      <c r="AB5653" s="11">
        <v>1.0151927004500789</v>
      </c>
      <c r="AC5653" s="11">
        <v>28.601862230023301</v>
      </c>
      <c r="AD5653" s="9">
        <v>0</v>
      </c>
      <c r="AE5653" s="9">
        <v>0</v>
      </c>
    </row>
    <row r="5654" spans="1:31" hidden="1" x14ac:dyDescent="0.35">
      <c r="A5654" s="2" t="s">
        <v>281</v>
      </c>
      <c r="B5654" s="2" t="s">
        <v>282</v>
      </c>
      <c r="C5654" s="3">
        <v>20.439469804934429</v>
      </c>
      <c r="D5654" s="4">
        <v>2007</v>
      </c>
      <c r="E5654" s="5">
        <v>20251027288000</v>
      </c>
      <c r="F5654" s="5">
        <v>12046753157000</v>
      </c>
      <c r="G5654" s="5">
        <v>2148548772000</v>
      </c>
      <c r="H5654" s="5">
        <v>4950448548000</v>
      </c>
      <c r="I5654" s="6">
        <v>6.7493756847040629</v>
      </c>
      <c r="J5654" s="4">
        <v>108774360</v>
      </c>
      <c r="K5654" s="5"/>
      <c r="L5654" s="3">
        <v>86.733979232934374</v>
      </c>
      <c r="M5654" s="6">
        <v>2.52</v>
      </c>
      <c r="N5654" s="6">
        <v>5.7430000000000003</v>
      </c>
      <c r="O5654" s="5">
        <v>263.24953604393301</v>
      </c>
      <c r="P5654" s="5">
        <v>7.4709228501457012</v>
      </c>
      <c r="Q5654" s="4">
        <v>0</v>
      </c>
      <c r="R5654" s="4">
        <v>1</v>
      </c>
      <c r="S5654" s="4">
        <v>0</v>
      </c>
      <c r="T5654" s="4">
        <v>0</v>
      </c>
      <c r="U5654" s="4">
        <v>0</v>
      </c>
      <c r="V5654" s="5">
        <v>2838901772726.4902</v>
      </c>
      <c r="W5654" s="5"/>
      <c r="X5654" s="6">
        <v>2.0778639343875409</v>
      </c>
      <c r="Y5654" s="6">
        <v>1.8972153562584639</v>
      </c>
      <c r="Z5654" s="6"/>
      <c r="AA5654" s="6">
        <v>2.741565672579358</v>
      </c>
      <c r="AB5654" s="6">
        <v>1.4856773733957129</v>
      </c>
      <c r="AC5654" s="6">
        <v>16.052529295527211</v>
      </c>
      <c r="AD5654" s="4">
        <v>0</v>
      </c>
      <c r="AE5654" s="4">
        <v>0</v>
      </c>
    </row>
    <row r="5655" spans="1:31" hidden="1" x14ac:dyDescent="0.35">
      <c r="A5655" s="7" t="s">
        <v>281</v>
      </c>
      <c r="B5655" s="7" t="s">
        <v>282</v>
      </c>
      <c r="C5655" s="8">
        <v>19.755375322161921</v>
      </c>
      <c r="D5655" s="9">
        <v>2008</v>
      </c>
      <c r="E5655" s="10">
        <v>20442061681000</v>
      </c>
      <c r="F5655" s="10">
        <v>12927761287000</v>
      </c>
      <c r="G5655" s="10">
        <v>2207642433000</v>
      </c>
      <c r="H5655" s="10">
        <v>5227515642000</v>
      </c>
      <c r="I5655" s="11">
        <v>5.5968078713177514</v>
      </c>
      <c r="J5655" s="9">
        <v>110374288</v>
      </c>
      <c r="K5655" s="10">
        <v>1238320718000</v>
      </c>
      <c r="L5655" s="8">
        <v>91.179080703332446</v>
      </c>
      <c r="M5655" s="11">
        <v>-2.0550000000000002</v>
      </c>
      <c r="N5655" s="11">
        <v>3.8119999999999998</v>
      </c>
      <c r="O5655" s="10">
        <v>269.29974799321758</v>
      </c>
      <c r="P5655" s="10">
        <v>7.6924790720415146</v>
      </c>
      <c r="Q5655" s="9">
        <v>0</v>
      </c>
      <c r="R5655" s="9">
        <v>1</v>
      </c>
      <c r="S5655" s="9">
        <v>0</v>
      </c>
      <c r="T5655" s="9">
        <v>0</v>
      </c>
      <c r="U5655" s="9">
        <v>0</v>
      </c>
      <c r="V5655" s="10">
        <v>2801001878171.665</v>
      </c>
      <c r="W5655" s="10">
        <v>1358119327863.262</v>
      </c>
      <c r="X5655" s="11">
        <v>0.94333186303689298</v>
      </c>
      <c r="Y5655" s="11">
        <v>2.7503988631820548</v>
      </c>
      <c r="Z5655" s="11"/>
      <c r="AA5655" s="11">
        <v>2.2982801946040001</v>
      </c>
      <c r="AB5655" s="11">
        <v>2.965580375274421</v>
      </c>
      <c r="AC5655" s="11">
        <v>-1.3350195811257679</v>
      </c>
      <c r="AD5655" s="9">
        <v>0</v>
      </c>
      <c r="AE5655" s="9">
        <v>0</v>
      </c>
    </row>
    <row r="5656" spans="1:31" hidden="1" x14ac:dyDescent="0.35">
      <c r="A5656" s="2" t="s">
        <v>281</v>
      </c>
      <c r="B5656" s="2" t="s">
        <v>282</v>
      </c>
      <c r="C5656" s="3">
        <v>21.611922564818201</v>
      </c>
      <c r="D5656" s="4">
        <v>2009</v>
      </c>
      <c r="E5656" s="5">
        <v>19155182679000</v>
      </c>
      <c r="F5656" s="5">
        <v>12749117922000</v>
      </c>
      <c r="G5656" s="5">
        <v>2270979247000</v>
      </c>
      <c r="H5656" s="5">
        <v>4632111912000</v>
      </c>
      <c r="I5656" s="6">
        <v>-11.38980293461549</v>
      </c>
      <c r="J5656" s="4">
        <v>111999721</v>
      </c>
      <c r="K5656" s="5">
        <v>1177330663000</v>
      </c>
      <c r="L5656" s="3">
        <v>96.009161061915407</v>
      </c>
      <c r="M5656" s="6">
        <v>-10.103999999999999</v>
      </c>
      <c r="N5656" s="6">
        <v>-16.387</v>
      </c>
      <c r="O5656" s="5">
        <v>267.75358299198058</v>
      </c>
      <c r="P5656" s="5">
        <v>7.6359819363250097</v>
      </c>
      <c r="Q5656" s="4">
        <v>0</v>
      </c>
      <c r="R5656" s="4">
        <v>1</v>
      </c>
      <c r="S5656" s="4">
        <v>0</v>
      </c>
      <c r="T5656" s="4">
        <v>0</v>
      </c>
      <c r="U5656" s="4">
        <v>0</v>
      </c>
      <c r="V5656" s="5">
        <v>2869861024223.6289</v>
      </c>
      <c r="W5656" s="5">
        <v>1226269087218.407</v>
      </c>
      <c r="X5656" s="6">
        <v>-6.2952505578050264</v>
      </c>
      <c r="Y5656" s="6">
        <v>2.8689797339114649</v>
      </c>
      <c r="Z5656" s="6">
        <v>-9.7082957248164838</v>
      </c>
      <c r="AA5656" s="6">
        <v>-0.57414275830512118</v>
      </c>
      <c r="AB5656" s="6">
        <v>-0.73444640131482497</v>
      </c>
      <c r="AC5656" s="6">
        <v>2.4583755758461572</v>
      </c>
      <c r="AD5656" s="4">
        <v>0</v>
      </c>
      <c r="AE5656" s="4">
        <v>0</v>
      </c>
    </row>
    <row r="5657" spans="1:31" hidden="1" x14ac:dyDescent="0.35">
      <c r="A5657" s="7" t="s">
        <v>281</v>
      </c>
      <c r="B5657" s="7" t="s">
        <v>282</v>
      </c>
      <c r="C5657" s="8">
        <v>22.323775025763389</v>
      </c>
      <c r="D5657" s="9">
        <v>2010</v>
      </c>
      <c r="E5657" s="10">
        <v>20107450900000</v>
      </c>
      <c r="F5657" s="10">
        <v>13968149524000</v>
      </c>
      <c r="G5657" s="10">
        <v>2316534691000</v>
      </c>
      <c r="H5657" s="10">
        <v>4956423463000</v>
      </c>
      <c r="I5657" s="11">
        <v>7.0013755531215622</v>
      </c>
      <c r="J5657" s="9">
        <v>113623895</v>
      </c>
      <c r="K5657" s="10">
        <v>1351462809000</v>
      </c>
      <c r="L5657" s="8">
        <v>100</v>
      </c>
      <c r="M5657" s="11">
        <v>23.08</v>
      </c>
      <c r="N5657" s="11">
        <v>17.111000000000001</v>
      </c>
      <c r="O5657" s="10">
        <v>275.5675</v>
      </c>
      <c r="P5657" s="10">
        <v>7.5875178889198356</v>
      </c>
      <c r="Q5657" s="9">
        <v>0</v>
      </c>
      <c r="R5657" s="9">
        <v>1</v>
      </c>
      <c r="S5657" s="9">
        <v>0</v>
      </c>
      <c r="T5657" s="9">
        <v>0</v>
      </c>
      <c r="U5657" s="9">
        <v>0</v>
      </c>
      <c r="V5657" s="10">
        <v>3118218275000</v>
      </c>
      <c r="W5657" s="10">
        <v>1351462809000</v>
      </c>
      <c r="X5657" s="11">
        <v>4.9713345832195079</v>
      </c>
      <c r="Y5657" s="11">
        <v>2.005982399891125</v>
      </c>
      <c r="Z5657" s="11">
        <v>10.209318907775369</v>
      </c>
      <c r="AA5657" s="11">
        <v>2.9183239756135739</v>
      </c>
      <c r="AB5657" s="11">
        <v>-0.63467996400864324</v>
      </c>
      <c r="AC5657" s="11">
        <v>8.6539818019082499</v>
      </c>
      <c r="AD5657" s="9">
        <v>0</v>
      </c>
      <c r="AE5657" s="9">
        <v>0</v>
      </c>
    </row>
    <row r="5658" spans="1:31" hidden="1" x14ac:dyDescent="0.35">
      <c r="A5658" s="2" t="s">
        <v>281</v>
      </c>
      <c r="B5658" s="2" t="s">
        <v>282</v>
      </c>
      <c r="C5658" s="3">
        <v>23.584832838734531</v>
      </c>
      <c r="D5658" s="4">
        <v>2011</v>
      </c>
      <c r="E5658" s="5">
        <v>20799960569000</v>
      </c>
      <c r="F5658" s="5">
        <v>15268436667000</v>
      </c>
      <c r="G5658" s="5">
        <v>2390015026000</v>
      </c>
      <c r="H5658" s="5">
        <v>5408304755000</v>
      </c>
      <c r="I5658" s="6">
        <v>9.1170840299123199</v>
      </c>
      <c r="J5658" s="4">
        <v>115243504</v>
      </c>
      <c r="K5658" s="5">
        <v>1468376570000</v>
      </c>
      <c r="L5658" s="3">
        <v>103.40737824605741</v>
      </c>
      <c r="M5658" s="6">
        <v>9.2870000000000008</v>
      </c>
      <c r="N5658" s="6">
        <v>6.2350000000000003</v>
      </c>
      <c r="O5658" s="5">
        <v>292.14305555555558</v>
      </c>
      <c r="P5658" s="5">
        <v>7.9437804261811698</v>
      </c>
      <c r="Q5658" s="4">
        <v>0</v>
      </c>
      <c r="R5658" s="4">
        <v>1</v>
      </c>
      <c r="S5658" s="4">
        <v>0</v>
      </c>
      <c r="T5658" s="4">
        <v>0</v>
      </c>
      <c r="U5658" s="4">
        <v>0</v>
      </c>
      <c r="V5658" s="5">
        <v>3482377491895.5508</v>
      </c>
      <c r="W5658" s="5">
        <v>1419992069140.3701</v>
      </c>
      <c r="X5658" s="6">
        <v>3.4440450579441682</v>
      </c>
      <c r="Y5658" s="6">
        <v>3.1719937234473301</v>
      </c>
      <c r="Z5658" s="6">
        <v>5.0707470219678354</v>
      </c>
      <c r="AA5658" s="6">
        <v>6.015061847117523</v>
      </c>
      <c r="AB5658" s="6">
        <v>4.695376570796487</v>
      </c>
      <c r="AC5658" s="6">
        <v>11.678438928254661</v>
      </c>
      <c r="AD5658" s="4">
        <v>0</v>
      </c>
      <c r="AE5658" s="4">
        <v>0</v>
      </c>
    </row>
    <row r="5659" spans="1:31" hidden="1" x14ac:dyDescent="0.35">
      <c r="A5659" s="7" t="s">
        <v>281</v>
      </c>
      <c r="B5659" s="7" t="s">
        <v>282</v>
      </c>
      <c r="C5659" s="8">
        <v>24.927056381017142</v>
      </c>
      <c r="D5659" s="9">
        <v>2012</v>
      </c>
      <c r="E5659" s="10">
        <v>21539027006000</v>
      </c>
      <c r="F5659" s="10">
        <v>16529124025000</v>
      </c>
      <c r="G5659" s="10">
        <v>2461687511000</v>
      </c>
      <c r="H5659" s="10">
        <v>5545817131000</v>
      </c>
      <c r="I5659" s="11">
        <v>2.5426151489127879</v>
      </c>
      <c r="J5659" s="9">
        <v>116818208</v>
      </c>
      <c r="K5659" s="10">
        <v>1545871624000</v>
      </c>
      <c r="L5659" s="8">
        <v>107.6589827476347</v>
      </c>
      <c r="M5659" s="11">
        <v>7.9180000000000001</v>
      </c>
      <c r="N5659" s="11">
        <v>5.6479999999999997</v>
      </c>
      <c r="O5659" s="10">
        <v>296.39583333333343</v>
      </c>
      <c r="P5659" s="10">
        <v>8.0134366213350088</v>
      </c>
      <c r="Q5659" s="9">
        <v>0</v>
      </c>
      <c r="R5659" s="9">
        <v>1</v>
      </c>
      <c r="S5659" s="9">
        <v>0</v>
      </c>
      <c r="T5659" s="9">
        <v>0</v>
      </c>
      <c r="U5659" s="9">
        <v>0</v>
      </c>
      <c r="V5659" s="10">
        <v>3827106628583.2271</v>
      </c>
      <c r="W5659" s="10">
        <v>1435896554608.6431</v>
      </c>
      <c r="X5659" s="11">
        <v>3.5532107599352631</v>
      </c>
      <c r="Y5659" s="11">
        <v>2.9988298910385178</v>
      </c>
      <c r="Z5659" s="11">
        <v>1.120040443458298</v>
      </c>
      <c r="AA5659" s="11">
        <v>1.4557175660706609</v>
      </c>
      <c r="AB5659" s="11">
        <v>0.87686455839420774</v>
      </c>
      <c r="AC5659" s="11">
        <v>9.8992466350921244</v>
      </c>
      <c r="AD5659" s="9">
        <v>0</v>
      </c>
      <c r="AE5659" s="9">
        <v>0</v>
      </c>
    </row>
    <row r="5660" spans="1:31" hidden="1" x14ac:dyDescent="0.35">
      <c r="A5660" s="2" t="s">
        <v>281</v>
      </c>
      <c r="B5660" s="2" t="s">
        <v>282</v>
      </c>
      <c r="C5660" s="3">
        <v>27.859059328804001</v>
      </c>
      <c r="D5660" s="4">
        <v>2013</v>
      </c>
      <c r="E5660" s="5">
        <v>21722561391000</v>
      </c>
      <c r="F5660" s="5">
        <v>16954005680000</v>
      </c>
      <c r="G5660" s="5">
        <v>2481439489000</v>
      </c>
      <c r="H5660" s="5">
        <v>5336214512000</v>
      </c>
      <c r="I5660" s="6">
        <v>-3.7794722409500991</v>
      </c>
      <c r="J5660" s="4">
        <v>118343573</v>
      </c>
      <c r="K5660" s="5">
        <v>1675667822000</v>
      </c>
      <c r="L5660" s="3">
        <v>111.7569042519337</v>
      </c>
      <c r="M5660" s="6">
        <v>2.702</v>
      </c>
      <c r="N5660" s="6">
        <v>3.63</v>
      </c>
      <c r="O5660" s="5">
        <v>297.11805555555549</v>
      </c>
      <c r="P5660" s="5">
        <v>8.0519147393975441</v>
      </c>
      <c r="Q5660" s="4">
        <v>0</v>
      </c>
      <c r="R5660" s="4">
        <v>1</v>
      </c>
      <c r="S5660" s="4">
        <v>0</v>
      </c>
      <c r="T5660" s="4">
        <v>0</v>
      </c>
      <c r="U5660" s="4">
        <v>0</v>
      </c>
      <c r="V5660" s="5">
        <v>4226339779735.1528</v>
      </c>
      <c r="W5660" s="5">
        <v>1499386398734.292</v>
      </c>
      <c r="X5660" s="6">
        <v>0.85210155941061738</v>
      </c>
      <c r="Y5660" s="6">
        <v>0.80237552133399104</v>
      </c>
      <c r="Z5660" s="6">
        <v>4.4216168582529942</v>
      </c>
      <c r="AA5660" s="6">
        <v>0.24366814273328341</v>
      </c>
      <c r="AB5660" s="6">
        <v>0.48016999298516949</v>
      </c>
      <c r="AC5660" s="6">
        <v>10.431722705874019</v>
      </c>
      <c r="AD5660" s="4">
        <v>0</v>
      </c>
      <c r="AE5660" s="4">
        <v>0</v>
      </c>
    </row>
    <row r="5661" spans="1:31" hidden="1" x14ac:dyDescent="0.35">
      <c r="A5661" s="7" t="s">
        <v>281</v>
      </c>
      <c r="B5661" s="7" t="s">
        <v>282</v>
      </c>
      <c r="C5661" s="8">
        <v>28.183682107647371</v>
      </c>
      <c r="D5661" s="9">
        <v>2014</v>
      </c>
      <c r="E5661" s="10">
        <v>22266442955000</v>
      </c>
      <c r="F5661" s="10">
        <v>18137650611000</v>
      </c>
      <c r="G5661" s="10">
        <v>2538877885000</v>
      </c>
      <c r="H5661" s="10">
        <v>5436297791000</v>
      </c>
      <c r="I5661" s="11">
        <v>1.8755482706876589</v>
      </c>
      <c r="J5661" s="9">
        <v>119784261</v>
      </c>
      <c r="K5661" s="10">
        <v>1857813260000</v>
      </c>
      <c r="L5661" s="8">
        <v>116.2479851775914</v>
      </c>
      <c r="M5661" s="11">
        <v>7.5720000000000001</v>
      </c>
      <c r="N5661" s="11">
        <v>5.9619999999999997</v>
      </c>
      <c r="O5661" s="10">
        <v>303.31583333333327</v>
      </c>
      <c r="P5661" s="10">
        <v>7.9234941017038736</v>
      </c>
      <c r="Q5661" s="9">
        <v>0</v>
      </c>
      <c r="R5661" s="9">
        <v>1</v>
      </c>
      <c r="S5661" s="9">
        <v>0</v>
      </c>
      <c r="T5661" s="9">
        <v>0</v>
      </c>
      <c r="U5661" s="9">
        <v>0</v>
      </c>
      <c r="V5661" s="10">
        <v>4397373238074.314</v>
      </c>
      <c r="W5661" s="10">
        <v>1598146632100.186</v>
      </c>
      <c r="X5661" s="11">
        <v>2.503763502886629</v>
      </c>
      <c r="Y5661" s="11">
        <v>2.3147208003507358</v>
      </c>
      <c r="Z5661" s="11">
        <v>6.5867099667745119</v>
      </c>
      <c r="AA5661" s="11">
        <v>2.0859647072572201</v>
      </c>
      <c r="AB5661" s="11">
        <v>-1.5949080665908679</v>
      </c>
      <c r="AC5661" s="11">
        <v>4.0468459057468182</v>
      </c>
      <c r="AD5661" s="9">
        <v>0</v>
      </c>
      <c r="AE5661" s="9">
        <v>0</v>
      </c>
    </row>
    <row r="5662" spans="1:31" hidden="1" x14ac:dyDescent="0.35">
      <c r="A5662" s="2" t="s">
        <v>281</v>
      </c>
      <c r="B5662" s="2" t="s">
        <v>282</v>
      </c>
      <c r="C5662" s="3">
        <v>30.830497867409711</v>
      </c>
      <c r="D5662" s="4">
        <v>2015</v>
      </c>
      <c r="E5662" s="5">
        <v>22868154259000</v>
      </c>
      <c r="F5662" s="5">
        <v>19228614674000</v>
      </c>
      <c r="G5662" s="5">
        <v>2582897766000</v>
      </c>
      <c r="H5662" s="5">
        <v>5658314619000</v>
      </c>
      <c r="I5662" s="6">
        <v>4.0839710504372562</v>
      </c>
      <c r="J5662" s="4">
        <v>121072306</v>
      </c>
      <c r="K5662" s="5">
        <v>2373960111000</v>
      </c>
      <c r="L5662" s="3">
        <v>119.4106751167207</v>
      </c>
      <c r="M5662" s="6">
        <v>7.0289999999999999</v>
      </c>
      <c r="N5662" s="6">
        <v>4.9489999999999998</v>
      </c>
      <c r="O5662" s="5">
        <v>310.34972222222223</v>
      </c>
      <c r="P5662" s="5">
        <v>7.8820325219924783</v>
      </c>
      <c r="Q5662" s="4">
        <v>0</v>
      </c>
      <c r="R5662" s="4">
        <v>1</v>
      </c>
      <c r="S5662" s="4">
        <v>0</v>
      </c>
      <c r="T5662" s="4">
        <v>0</v>
      </c>
      <c r="U5662" s="4">
        <v>0</v>
      </c>
      <c r="V5662" s="5">
        <v>4964612779556.9941</v>
      </c>
      <c r="W5662" s="5">
        <v>1988063553513.552</v>
      </c>
      <c r="X5662" s="6">
        <v>2.7023234255064699</v>
      </c>
      <c r="Y5662" s="6">
        <v>1.733832149237063</v>
      </c>
      <c r="Z5662" s="6">
        <v>24.39806921227008</v>
      </c>
      <c r="AA5662" s="6">
        <v>2.318998257225465</v>
      </c>
      <c r="AB5662" s="6">
        <v>-0.52327393923950016</v>
      </c>
      <c r="AC5662" s="6">
        <v>12.89950865601493</v>
      </c>
      <c r="AD5662" s="4">
        <v>0</v>
      </c>
      <c r="AE5662" s="4">
        <v>0</v>
      </c>
    </row>
    <row r="5663" spans="1:31" hidden="1" x14ac:dyDescent="0.35">
      <c r="A5663" s="7" t="s">
        <v>281</v>
      </c>
      <c r="B5663" s="7" t="s">
        <v>282</v>
      </c>
      <c r="C5663" s="8">
        <v>32.95084238661665</v>
      </c>
      <c r="D5663" s="9">
        <v>2016</v>
      </c>
      <c r="E5663" s="10">
        <v>23273490747000</v>
      </c>
      <c r="F5663" s="10">
        <v>20758790506000</v>
      </c>
      <c r="G5663" s="10">
        <v>2631514289000</v>
      </c>
      <c r="H5663" s="10">
        <v>5717492244000</v>
      </c>
      <c r="I5663" s="11">
        <v>1.0458525017553479</v>
      </c>
      <c r="J5663" s="9">
        <v>122251351</v>
      </c>
      <c r="K5663" s="10">
        <v>2724339161000</v>
      </c>
      <c r="L5663" s="8">
        <v>122.780095507214</v>
      </c>
      <c r="M5663" s="11">
        <v>3.0670000000000002</v>
      </c>
      <c r="N5663" s="11">
        <v>2.5339999999999998</v>
      </c>
      <c r="O5663" s="10">
        <v>320.34472222222217</v>
      </c>
      <c r="P5663" s="10">
        <v>8.1295272565930823</v>
      </c>
      <c r="Q5663" s="9">
        <v>0</v>
      </c>
      <c r="R5663" s="9">
        <v>1</v>
      </c>
      <c r="S5663" s="9">
        <v>0</v>
      </c>
      <c r="T5663" s="9">
        <v>0</v>
      </c>
      <c r="U5663" s="9">
        <v>0</v>
      </c>
      <c r="V5663" s="10">
        <v>5571095471739.6367</v>
      </c>
      <c r="W5663" s="10">
        <v>2218876886962.4561</v>
      </c>
      <c r="X5663" s="11">
        <v>1.772493238453976</v>
      </c>
      <c r="Y5663" s="11">
        <v>1.88224728210168</v>
      </c>
      <c r="Z5663" s="11">
        <v>11.609957490593411</v>
      </c>
      <c r="AA5663" s="11">
        <v>3.2205603177061022</v>
      </c>
      <c r="AB5663" s="11">
        <v>3.139986214343105</v>
      </c>
      <c r="AC5663" s="11">
        <v>12.216112698254801</v>
      </c>
      <c r="AD5663" s="9">
        <v>0</v>
      </c>
      <c r="AE5663" s="9">
        <v>0</v>
      </c>
    </row>
    <row r="5664" spans="1:31" hidden="1" x14ac:dyDescent="0.35">
      <c r="A5664" s="2" t="s">
        <v>281</v>
      </c>
      <c r="B5664" s="2" t="s">
        <v>282</v>
      </c>
      <c r="C5664" s="3">
        <v>34.3431256723362</v>
      </c>
      <c r="D5664" s="4">
        <v>2017</v>
      </c>
      <c r="E5664" s="5">
        <v>23709107314000</v>
      </c>
      <c r="F5664" s="5">
        <v>22536210256000</v>
      </c>
      <c r="G5664" s="5">
        <v>2640794646000</v>
      </c>
      <c r="H5664" s="5">
        <v>5705060535000</v>
      </c>
      <c r="I5664" s="6">
        <v>-0.2174328966173249</v>
      </c>
      <c r="J5664" s="4">
        <v>123400057</v>
      </c>
      <c r="K5664" s="5">
        <v>2859266290000</v>
      </c>
      <c r="L5664" s="3">
        <v>130.1978024767466</v>
      </c>
      <c r="M5664" s="6">
        <v>3.198</v>
      </c>
      <c r="N5664" s="6">
        <v>5.649</v>
      </c>
      <c r="O5664" s="5">
        <v>329.08527777777778</v>
      </c>
      <c r="P5664" s="5">
        <v>8.3120848879510909</v>
      </c>
      <c r="Q5664" s="4">
        <v>0</v>
      </c>
      <c r="R5664" s="4">
        <v>1</v>
      </c>
      <c r="S5664" s="4">
        <v>0</v>
      </c>
      <c r="T5664" s="4">
        <v>0</v>
      </c>
      <c r="U5664" s="4">
        <v>0</v>
      </c>
      <c r="V5664" s="5">
        <v>5944523534782.6279</v>
      </c>
      <c r="W5664" s="5">
        <v>2196094124177.4541</v>
      </c>
      <c r="X5664" s="6">
        <v>1.871728533271924</v>
      </c>
      <c r="Y5664" s="6">
        <v>0.35266223097449417</v>
      </c>
      <c r="Z5664" s="6">
        <v>-1.026770025812036</v>
      </c>
      <c r="AA5664" s="6">
        <v>2.728484332416222</v>
      </c>
      <c r="AB5664" s="6">
        <v>2.2456118984034839</v>
      </c>
      <c r="AC5664" s="6">
        <v>6.7029557281376846</v>
      </c>
      <c r="AD5664" s="4">
        <v>0</v>
      </c>
      <c r="AE5664" s="4">
        <v>0</v>
      </c>
    </row>
    <row r="5665" spans="1:31" hidden="1" x14ac:dyDescent="0.35">
      <c r="A5665" s="7" t="s">
        <v>281</v>
      </c>
      <c r="B5665" s="7" t="s">
        <v>282</v>
      </c>
      <c r="C5665" s="8">
        <v>33.615217813764083</v>
      </c>
      <c r="D5665" s="9">
        <v>2018</v>
      </c>
      <c r="E5665" s="10">
        <v>24176670374000</v>
      </c>
      <c r="F5665" s="10">
        <v>24176670374000</v>
      </c>
      <c r="G5665" s="10">
        <v>2721397767000</v>
      </c>
      <c r="H5665" s="10">
        <v>5676076110000</v>
      </c>
      <c r="I5665" s="11">
        <v>-0.50804763283726118</v>
      </c>
      <c r="J5665" s="9">
        <v>124573711</v>
      </c>
      <c r="K5665" s="10">
        <v>3073376367000</v>
      </c>
      <c r="L5665" s="8">
        <v>136.57664871233001</v>
      </c>
      <c r="M5665" s="11">
        <v>6.5270000000000001</v>
      </c>
      <c r="N5665" s="11">
        <v>5.6040000000000001</v>
      </c>
      <c r="O5665" s="10">
        <v>349.29888888888888</v>
      </c>
      <c r="P5665" s="10">
        <v>8.1070645423390957</v>
      </c>
      <c r="Q5665" s="9">
        <v>0</v>
      </c>
      <c r="R5665" s="9">
        <v>1</v>
      </c>
      <c r="S5665" s="9">
        <v>0</v>
      </c>
      <c r="T5665" s="9">
        <v>0</v>
      </c>
      <c r="U5665" s="9">
        <v>0</v>
      </c>
      <c r="V5665" s="10">
        <v>5950534357783.0586</v>
      </c>
      <c r="W5665" s="10">
        <v>2250294172522.4351</v>
      </c>
      <c r="X5665" s="11">
        <v>1.9720820940563559</v>
      </c>
      <c r="Y5665" s="11">
        <v>3.052229794622205</v>
      </c>
      <c r="Z5665" s="11">
        <v>2.4680202796536008</v>
      </c>
      <c r="AA5665" s="11">
        <v>6.1423626263709066</v>
      </c>
      <c r="AB5665" s="11">
        <v>-2.4665333472374131</v>
      </c>
      <c r="AC5665" s="11">
        <v>0.1011153032746881</v>
      </c>
      <c r="AD5665" s="9">
        <v>0</v>
      </c>
      <c r="AE5665" s="9">
        <v>0</v>
      </c>
    </row>
    <row r="5666" spans="1:31" hidden="1" x14ac:dyDescent="0.35">
      <c r="A5666" s="2" t="s">
        <v>281</v>
      </c>
      <c r="B5666" s="2" t="s">
        <v>282</v>
      </c>
      <c r="C5666" s="3">
        <v>35.585186487093281</v>
      </c>
      <c r="D5666" s="4">
        <v>2019</v>
      </c>
      <c r="E5666" s="5">
        <v>24081730885000</v>
      </c>
      <c r="F5666" s="5">
        <v>25121823305000</v>
      </c>
      <c r="G5666" s="5">
        <v>2674095471000</v>
      </c>
      <c r="H5666" s="5">
        <v>5435223313000</v>
      </c>
      <c r="I5666" s="6">
        <v>-4.2432975233660244</v>
      </c>
      <c r="J5666" s="4">
        <v>125762982</v>
      </c>
      <c r="K5666" s="5">
        <v>3212515610000</v>
      </c>
      <c r="L5666" s="3">
        <v>141.54252296997441</v>
      </c>
      <c r="M5666" s="6">
        <v>1.1639999999999999</v>
      </c>
      <c r="N5666" s="6">
        <v>-1.081</v>
      </c>
      <c r="O5666" s="5">
        <v>344.57972222222219</v>
      </c>
      <c r="P5666" s="5">
        <v>8.0032637469257821</v>
      </c>
      <c r="Q5666" s="4">
        <v>0</v>
      </c>
      <c r="R5666" s="4">
        <v>1</v>
      </c>
      <c r="S5666" s="4">
        <v>0</v>
      </c>
      <c r="T5666" s="4">
        <v>0</v>
      </c>
      <c r="U5666" s="4">
        <v>0</v>
      </c>
      <c r="V5666" s="5">
        <v>6315874187108.2012</v>
      </c>
      <c r="W5666" s="5">
        <v>2269646988475.312</v>
      </c>
      <c r="X5666" s="6">
        <v>-0.39269050506681658</v>
      </c>
      <c r="Y5666" s="6">
        <v>-1.7381617848589941</v>
      </c>
      <c r="Z5666" s="6">
        <v>0.86001271252385647</v>
      </c>
      <c r="AA5666" s="6">
        <v>-1.351039701751771</v>
      </c>
      <c r="AB5666" s="6">
        <v>-1.280374602560699</v>
      </c>
      <c r="AC5666" s="6">
        <v>6.1396138121157611</v>
      </c>
      <c r="AD5666" s="4">
        <v>0</v>
      </c>
      <c r="AE5666" s="4">
        <v>0</v>
      </c>
    </row>
    <row r="5667" spans="1:31" hidden="1" x14ac:dyDescent="0.35">
      <c r="A5667" s="7" t="s">
        <v>281</v>
      </c>
      <c r="B5667" s="7" t="s">
        <v>282</v>
      </c>
      <c r="C5667" s="8">
        <v>36.932589760877597</v>
      </c>
      <c r="D5667" s="9">
        <v>2020</v>
      </c>
      <c r="E5667" s="10">
        <v>22069934759000</v>
      </c>
      <c r="F5667" s="10">
        <v>24086758133000</v>
      </c>
      <c r="G5667" s="10">
        <v>2654537044000</v>
      </c>
      <c r="H5667" s="10">
        <v>4438215065000</v>
      </c>
      <c r="I5667" s="11">
        <v>-18.343464299164111</v>
      </c>
      <c r="J5667" s="9">
        <v>126799054</v>
      </c>
      <c r="K5667" s="10">
        <v>3347460452000</v>
      </c>
      <c r="L5667" s="8">
        <v>146.3504877350581</v>
      </c>
      <c r="M5667" s="11">
        <v>-7.0190000000000001</v>
      </c>
      <c r="N5667" s="11">
        <v>-11.991</v>
      </c>
      <c r="O5667" s="10">
        <v>325.72666666666669</v>
      </c>
      <c r="P5667" s="10">
        <v>7.2375333160680437</v>
      </c>
      <c r="Q5667" s="9">
        <v>0</v>
      </c>
      <c r="R5667" s="9">
        <v>1</v>
      </c>
      <c r="S5667" s="9">
        <v>0</v>
      </c>
      <c r="T5667" s="9">
        <v>0</v>
      </c>
      <c r="U5667" s="9">
        <v>0</v>
      </c>
      <c r="V5667" s="10">
        <v>6078465268978.2031</v>
      </c>
      <c r="W5667" s="10">
        <v>2287290260391.8818</v>
      </c>
      <c r="X5667" s="11">
        <v>-8.3540345816799455</v>
      </c>
      <c r="Y5667" s="11">
        <v>-0.73140346753161978</v>
      </c>
      <c r="Z5667" s="11">
        <v>0.77735753648734085</v>
      </c>
      <c r="AA5667" s="11">
        <v>-5.4713189255510137</v>
      </c>
      <c r="AB5667" s="11">
        <v>-9.5677270557511136</v>
      </c>
      <c r="AC5667" s="11">
        <v>-3.758924118763971</v>
      </c>
      <c r="AD5667" s="9">
        <v>0</v>
      </c>
      <c r="AE5667" s="9">
        <v>0</v>
      </c>
    </row>
    <row r="5668" spans="1:31" hidden="1" x14ac:dyDescent="0.35">
      <c r="A5668" s="2" t="s">
        <v>281</v>
      </c>
      <c r="B5668" s="2" t="s">
        <v>282</v>
      </c>
      <c r="C5668" s="3">
        <v>35.057060550500829</v>
      </c>
      <c r="D5668" s="4">
        <v>2021</v>
      </c>
      <c r="E5668" s="5">
        <v>23404831113000</v>
      </c>
      <c r="F5668" s="5">
        <v>26690033389000</v>
      </c>
      <c r="G5668" s="5">
        <v>2642490743000</v>
      </c>
      <c r="H5668" s="5">
        <v>4942383207000</v>
      </c>
      <c r="I5668" s="6">
        <v>11.35970507549075</v>
      </c>
      <c r="J5668" s="4">
        <v>127648148</v>
      </c>
      <c r="K5668" s="5">
        <v>3579470338000</v>
      </c>
      <c r="L5668" s="3">
        <v>154.6766720891741</v>
      </c>
      <c r="M5668" s="6">
        <v>7.0860000000000003</v>
      </c>
      <c r="N5668" s="6">
        <v>15.747999999999999</v>
      </c>
      <c r="O5668" s="5">
        <v>328.59800000000001</v>
      </c>
      <c r="P5668" s="5">
        <v>7.6154904938723087</v>
      </c>
      <c r="Q5668" s="4">
        <v>0</v>
      </c>
      <c r="R5668" s="4">
        <v>1</v>
      </c>
      <c r="S5668" s="4">
        <v>0</v>
      </c>
      <c r="T5668" s="4">
        <v>0</v>
      </c>
      <c r="U5668" s="4">
        <v>0</v>
      </c>
      <c r="V5668" s="5">
        <v>6049225807454.8408</v>
      </c>
      <c r="W5668" s="5">
        <v>2314163014792.7969</v>
      </c>
      <c r="X5668" s="6">
        <v>6.0484834621254899</v>
      </c>
      <c r="Y5668" s="6">
        <v>-0.45380044807541969</v>
      </c>
      <c r="Z5668" s="6">
        <v>1.1748729431615921</v>
      </c>
      <c r="AA5668" s="6">
        <v>0.88151619967661798</v>
      </c>
      <c r="AB5668" s="6">
        <v>5.222182217319296</v>
      </c>
      <c r="AC5668" s="6">
        <v>-0.48103361999265798</v>
      </c>
      <c r="AD5668" s="4">
        <v>0</v>
      </c>
      <c r="AE5668" s="4">
        <v>0</v>
      </c>
    </row>
    <row r="5669" spans="1:31" hidden="1" x14ac:dyDescent="0.35">
      <c r="A5669" s="7" t="s">
        <v>281</v>
      </c>
      <c r="B5669" s="7" t="s">
        <v>282</v>
      </c>
      <c r="C5669" s="8">
        <v>34.248769611067033</v>
      </c>
      <c r="D5669" s="9">
        <v>2022</v>
      </c>
      <c r="E5669" s="10">
        <v>24273093495000</v>
      </c>
      <c r="F5669" s="10">
        <v>29525508623000</v>
      </c>
      <c r="G5669" s="10">
        <v>2695808013000</v>
      </c>
      <c r="H5669" s="10">
        <v>5304843171000</v>
      </c>
      <c r="I5669" s="11">
        <v>7.333708229799754</v>
      </c>
      <c r="J5669" s="9">
        <v>128613117</v>
      </c>
      <c r="K5669" s="10">
        <v>3957631465000</v>
      </c>
      <c r="L5669" s="8">
        <v>166.89036932144299</v>
      </c>
      <c r="M5669" s="11">
        <v>9.5060000000000002</v>
      </c>
      <c r="N5669" s="11">
        <v>8.6270000000000007</v>
      </c>
      <c r="O5669" s="10">
        <v>340.14722222222218</v>
      </c>
      <c r="P5669" s="10">
        <v>7.9685298957877571</v>
      </c>
      <c r="Q5669" s="9">
        <v>0</v>
      </c>
      <c r="R5669" s="9">
        <v>1</v>
      </c>
      <c r="S5669" s="9">
        <v>0</v>
      </c>
      <c r="T5669" s="9">
        <v>0</v>
      </c>
      <c r="U5669" s="9">
        <v>0</v>
      </c>
      <c r="V5669" s="10">
        <v>6059141378799.585</v>
      </c>
      <c r="W5669" s="10">
        <v>2371395953577.9531</v>
      </c>
      <c r="X5669" s="11">
        <v>3.709757091636229</v>
      </c>
      <c r="Y5669" s="11">
        <v>2.0176899442784531</v>
      </c>
      <c r="Z5669" s="11">
        <v>2.4731593418141391</v>
      </c>
      <c r="AA5669" s="11">
        <v>3.5146964443551769</v>
      </c>
      <c r="AB5669" s="11">
        <v>4.6358064815328213</v>
      </c>
      <c r="AC5669" s="11">
        <v>0.16391471669853289</v>
      </c>
      <c r="AD5669" s="9">
        <v>0</v>
      </c>
      <c r="AE5669" s="9">
        <v>0</v>
      </c>
    </row>
    <row r="5670" spans="1:31" hidden="1" x14ac:dyDescent="0.35">
      <c r="A5670" s="2" t="s">
        <v>281</v>
      </c>
      <c r="B5670" s="2" t="s">
        <v>282</v>
      </c>
      <c r="C5670" s="3">
        <v>33.153420099648251</v>
      </c>
      <c r="D5670" s="4">
        <v>2023</v>
      </c>
      <c r="E5670" s="5">
        <v>25087101736000</v>
      </c>
      <c r="F5670" s="5">
        <v>31935813005750</v>
      </c>
      <c r="G5670" s="5">
        <v>2756513629000</v>
      </c>
      <c r="H5670" s="5">
        <v>6138632613000</v>
      </c>
      <c r="I5670" s="6">
        <v>15.717513508374349</v>
      </c>
      <c r="J5670" s="4">
        <v>129739759</v>
      </c>
      <c r="K5670" s="5">
        <v>4532837295000</v>
      </c>
      <c r="L5670" s="3">
        <v>176.11600363857769</v>
      </c>
      <c r="M5670" s="6">
        <v>-7.2350000000000003</v>
      </c>
      <c r="N5670" s="6">
        <v>3.6739999999999999</v>
      </c>
      <c r="O5670" s="5">
        <v>351.69499999999999</v>
      </c>
      <c r="P5670" s="5">
        <v>8.0264931787814806</v>
      </c>
      <c r="Q5670" s="4">
        <v>0</v>
      </c>
      <c r="R5670" s="4">
        <v>1</v>
      </c>
      <c r="S5670" s="4">
        <v>0</v>
      </c>
      <c r="T5670" s="4">
        <v>0</v>
      </c>
      <c r="U5670" s="4">
        <v>0</v>
      </c>
      <c r="V5670" s="5">
        <v>6011841075932.2793</v>
      </c>
      <c r="W5670" s="5">
        <v>2573779328028.708</v>
      </c>
      <c r="X5670" s="6">
        <v>3.3535414065276732</v>
      </c>
      <c r="Y5670" s="6">
        <v>2.251852346578807</v>
      </c>
      <c r="Z5670" s="6">
        <v>8.5343560675896484</v>
      </c>
      <c r="AA5670" s="6">
        <v>3.3949351996276049</v>
      </c>
      <c r="AB5670" s="6">
        <v>0.72740246634907546</v>
      </c>
      <c r="AC5670" s="6">
        <v>-0.78064365741333186</v>
      </c>
      <c r="AD5670" s="4">
        <v>0</v>
      </c>
      <c r="AE5670" s="4">
        <v>0</v>
      </c>
    </row>
    <row r="5671" spans="1:31" hidden="1" x14ac:dyDescent="0.35">
      <c r="A5671" s="7" t="s">
        <v>281</v>
      </c>
      <c r="B5671" s="7" t="s">
        <v>282</v>
      </c>
      <c r="C5671" s="8">
        <v>34.585904011009973</v>
      </c>
      <c r="D5671" s="9">
        <v>2024</v>
      </c>
      <c r="E5671" s="10">
        <v>25445201973000</v>
      </c>
      <c r="F5671" s="10">
        <v>33980509000000</v>
      </c>
      <c r="G5671" s="10">
        <v>2799727708000</v>
      </c>
      <c r="H5671" s="10">
        <v>6340352795000</v>
      </c>
      <c r="I5671" s="11">
        <v>3.2860767978329481</v>
      </c>
      <c r="J5671" s="9">
        <v>130861007</v>
      </c>
      <c r="K5671" s="10"/>
      <c r="L5671" s="8">
        <v>184.43265198399831</v>
      </c>
      <c r="M5671" s="11">
        <v>3.327</v>
      </c>
      <c r="N5671" s="11">
        <v>2.7589999999999999</v>
      </c>
      <c r="O5671" s="10">
        <v>355.20069623306159</v>
      </c>
      <c r="P5671" s="10">
        <v>8.0448301640582791</v>
      </c>
      <c r="Q5671" s="9">
        <v>0</v>
      </c>
      <c r="R5671" s="9">
        <v>1</v>
      </c>
      <c r="S5671" s="9">
        <v>0</v>
      </c>
      <c r="T5671" s="9">
        <v>0</v>
      </c>
      <c r="U5671" s="9">
        <v>0</v>
      </c>
      <c r="V5671" s="10">
        <v>6372226446221.8242</v>
      </c>
      <c r="W5671" s="10"/>
      <c r="X5671" s="11">
        <v>1.4274276908046579</v>
      </c>
      <c r="Y5671" s="11">
        <v>1.56770779383656</v>
      </c>
      <c r="Z5671" s="11"/>
      <c r="AA5671" s="11">
        <v>0.99680013450904881</v>
      </c>
      <c r="AB5671" s="11">
        <v>0.22845575107786081</v>
      </c>
      <c r="AC5671" s="11">
        <v>5.9945924341264876</v>
      </c>
      <c r="AD5671" s="9">
        <v>0</v>
      </c>
      <c r="AE5671" s="9">
        <v>0</v>
      </c>
    </row>
    <row r="5672" spans="1:31" hidden="1" x14ac:dyDescent="0.35">
      <c r="A5672" s="2" t="s">
        <v>283</v>
      </c>
      <c r="B5672" s="2" t="s">
        <v>284</v>
      </c>
      <c r="C5672" s="3"/>
      <c r="D5672" s="4">
        <v>1980</v>
      </c>
      <c r="E5672" s="5">
        <v>75550102</v>
      </c>
      <c r="F5672" s="5">
        <v>26710653</v>
      </c>
      <c r="G5672" s="5"/>
      <c r="H5672" s="5"/>
      <c r="I5672" s="6"/>
      <c r="J5672" s="4">
        <v>30774</v>
      </c>
      <c r="K5672" s="5"/>
      <c r="L5672" s="3"/>
      <c r="M5672" s="6"/>
      <c r="N5672" s="6"/>
      <c r="O5672" s="5"/>
      <c r="P5672" s="5"/>
      <c r="Q5672" s="4">
        <v>0</v>
      </c>
      <c r="R5672" s="4">
        <v>1</v>
      </c>
      <c r="S5672" s="4">
        <v>0</v>
      </c>
      <c r="T5672" s="4">
        <v>0</v>
      </c>
      <c r="U5672" s="4">
        <v>1</v>
      </c>
      <c r="V5672" s="5"/>
      <c r="W5672" s="5"/>
      <c r="X5672" s="6"/>
      <c r="Y5672" s="6"/>
      <c r="Z5672" s="6"/>
      <c r="AA5672" s="6"/>
      <c r="AB5672" s="6"/>
      <c r="AC5672" s="6"/>
      <c r="AD5672" s="4">
        <v>1</v>
      </c>
      <c r="AE5672" s="4">
        <v>1</v>
      </c>
    </row>
    <row r="5673" spans="1:31" hidden="1" x14ac:dyDescent="0.35">
      <c r="A5673" s="7" t="s">
        <v>283</v>
      </c>
      <c r="B5673" s="7" t="s">
        <v>284</v>
      </c>
      <c r="C5673" s="8"/>
      <c r="D5673" s="9">
        <v>1981</v>
      </c>
      <c r="E5673" s="10">
        <v>80412894</v>
      </c>
      <c r="F5673" s="10">
        <v>31020000</v>
      </c>
      <c r="G5673" s="10"/>
      <c r="H5673" s="10"/>
      <c r="I5673" s="11"/>
      <c r="J5673" s="9">
        <v>32017</v>
      </c>
      <c r="K5673" s="10"/>
      <c r="L5673" s="8"/>
      <c r="M5673" s="11"/>
      <c r="N5673" s="11"/>
      <c r="O5673" s="10"/>
      <c r="P5673" s="10"/>
      <c r="Q5673" s="9">
        <v>0</v>
      </c>
      <c r="R5673" s="9">
        <v>1</v>
      </c>
      <c r="S5673" s="9">
        <v>0</v>
      </c>
      <c r="T5673" s="9">
        <v>0</v>
      </c>
      <c r="U5673" s="9">
        <v>1</v>
      </c>
      <c r="V5673" s="10"/>
      <c r="W5673" s="10"/>
      <c r="X5673" s="11">
        <v>6.4365128190032097</v>
      </c>
      <c r="Y5673" s="11"/>
      <c r="Z5673" s="11"/>
      <c r="AA5673" s="11"/>
      <c r="AB5673" s="11"/>
      <c r="AC5673" s="11"/>
      <c r="AD5673" s="9">
        <v>1</v>
      </c>
      <c r="AE5673" s="9">
        <v>1</v>
      </c>
    </row>
    <row r="5674" spans="1:31" hidden="1" x14ac:dyDescent="0.35">
      <c r="A5674" s="2" t="s">
        <v>283</v>
      </c>
      <c r="B5674" s="2" t="s">
        <v>284</v>
      </c>
      <c r="C5674" s="3"/>
      <c r="D5674" s="4">
        <v>1982</v>
      </c>
      <c r="E5674" s="5">
        <v>84297825</v>
      </c>
      <c r="F5674" s="5">
        <v>34918000</v>
      </c>
      <c r="G5674" s="5"/>
      <c r="H5674" s="5"/>
      <c r="I5674" s="6"/>
      <c r="J5674" s="4">
        <v>33397</v>
      </c>
      <c r="K5674" s="5"/>
      <c r="L5674" s="3"/>
      <c r="M5674" s="6"/>
      <c r="N5674" s="6"/>
      <c r="O5674" s="5"/>
      <c r="P5674" s="5"/>
      <c r="Q5674" s="4">
        <v>0</v>
      </c>
      <c r="R5674" s="4">
        <v>1</v>
      </c>
      <c r="S5674" s="4">
        <v>0</v>
      </c>
      <c r="T5674" s="4">
        <v>0</v>
      </c>
      <c r="U5674" s="4">
        <v>1</v>
      </c>
      <c r="V5674" s="5"/>
      <c r="W5674" s="5"/>
      <c r="X5674" s="6">
        <v>4.8312289320167983</v>
      </c>
      <c r="Y5674" s="6"/>
      <c r="Z5674" s="6"/>
      <c r="AA5674" s="6"/>
      <c r="AB5674" s="6"/>
      <c r="AC5674" s="6"/>
      <c r="AD5674" s="4">
        <v>1</v>
      </c>
      <c r="AE5674" s="4">
        <v>1</v>
      </c>
    </row>
    <row r="5675" spans="1:31" hidden="1" x14ac:dyDescent="0.35">
      <c r="A5675" s="7" t="s">
        <v>283</v>
      </c>
      <c r="B5675" s="7" t="s">
        <v>284</v>
      </c>
      <c r="C5675" s="8"/>
      <c r="D5675" s="9">
        <v>1983</v>
      </c>
      <c r="E5675" s="10">
        <v>97370735</v>
      </c>
      <c r="F5675" s="10">
        <v>41749000</v>
      </c>
      <c r="G5675" s="10"/>
      <c r="H5675" s="10"/>
      <c r="I5675" s="11"/>
      <c r="J5675" s="9">
        <v>34811</v>
      </c>
      <c r="K5675" s="10"/>
      <c r="L5675" s="8"/>
      <c r="M5675" s="11"/>
      <c r="N5675" s="11"/>
      <c r="O5675" s="10"/>
      <c r="P5675" s="10"/>
      <c r="Q5675" s="9">
        <v>0</v>
      </c>
      <c r="R5675" s="9">
        <v>1</v>
      </c>
      <c r="S5675" s="9">
        <v>0</v>
      </c>
      <c r="T5675" s="9">
        <v>0</v>
      </c>
      <c r="U5675" s="9">
        <v>1</v>
      </c>
      <c r="V5675" s="10"/>
      <c r="W5675" s="10"/>
      <c r="X5675" s="11">
        <v>15.50800391350548</v>
      </c>
      <c r="Y5675" s="11"/>
      <c r="Z5675" s="11"/>
      <c r="AA5675" s="11"/>
      <c r="AB5675" s="11"/>
      <c r="AC5675" s="11"/>
      <c r="AD5675" s="9">
        <v>1</v>
      </c>
      <c r="AE5675" s="9">
        <v>1</v>
      </c>
    </row>
    <row r="5676" spans="1:31" hidden="1" x14ac:dyDescent="0.35">
      <c r="A5676" s="2" t="s">
        <v>283</v>
      </c>
      <c r="B5676" s="2" t="s">
        <v>284</v>
      </c>
      <c r="C5676" s="3"/>
      <c r="D5676" s="4">
        <v>1984</v>
      </c>
      <c r="E5676" s="5">
        <v>101135112</v>
      </c>
      <c r="F5676" s="5">
        <v>45144000</v>
      </c>
      <c r="G5676" s="5"/>
      <c r="H5676" s="5"/>
      <c r="I5676" s="6"/>
      <c r="J5676" s="4">
        <v>36264</v>
      </c>
      <c r="K5676" s="5"/>
      <c r="L5676" s="3"/>
      <c r="M5676" s="6"/>
      <c r="N5676" s="6"/>
      <c r="O5676" s="5"/>
      <c r="P5676" s="5"/>
      <c r="Q5676" s="4">
        <v>0</v>
      </c>
      <c r="R5676" s="4">
        <v>1</v>
      </c>
      <c r="S5676" s="4">
        <v>0</v>
      </c>
      <c r="T5676" s="4">
        <v>0</v>
      </c>
      <c r="U5676" s="4">
        <v>1</v>
      </c>
      <c r="V5676" s="5"/>
      <c r="W5676" s="5"/>
      <c r="X5676" s="6">
        <v>3.8660250433561991</v>
      </c>
      <c r="Y5676" s="6"/>
      <c r="Z5676" s="6"/>
      <c r="AA5676" s="6"/>
      <c r="AB5676" s="6"/>
      <c r="AC5676" s="6"/>
      <c r="AD5676" s="4">
        <v>1</v>
      </c>
      <c r="AE5676" s="4">
        <v>1</v>
      </c>
    </row>
    <row r="5677" spans="1:31" hidden="1" x14ac:dyDescent="0.35">
      <c r="A5677" s="7" t="s">
        <v>283</v>
      </c>
      <c r="B5677" s="7" t="s">
        <v>284</v>
      </c>
      <c r="C5677" s="8"/>
      <c r="D5677" s="9">
        <v>1985</v>
      </c>
      <c r="E5677" s="10">
        <v>94806793</v>
      </c>
      <c r="F5677" s="10">
        <v>43879000</v>
      </c>
      <c r="G5677" s="10"/>
      <c r="H5677" s="10"/>
      <c r="I5677" s="11"/>
      <c r="J5677" s="9">
        <v>37761</v>
      </c>
      <c r="K5677" s="10"/>
      <c r="L5677" s="8"/>
      <c r="M5677" s="11"/>
      <c r="N5677" s="11"/>
      <c r="O5677" s="10"/>
      <c r="P5677" s="10"/>
      <c r="Q5677" s="9">
        <v>0</v>
      </c>
      <c r="R5677" s="9">
        <v>1</v>
      </c>
      <c r="S5677" s="9">
        <v>0</v>
      </c>
      <c r="T5677" s="9">
        <v>0</v>
      </c>
      <c r="U5677" s="9">
        <v>1</v>
      </c>
      <c r="V5677" s="10"/>
      <c r="W5677" s="10"/>
      <c r="X5677" s="11">
        <v>-6.2572917306899303</v>
      </c>
      <c r="Y5677" s="11"/>
      <c r="Z5677" s="11"/>
      <c r="AA5677" s="11"/>
      <c r="AB5677" s="11"/>
      <c r="AC5677" s="11"/>
      <c r="AD5677" s="9">
        <v>1</v>
      </c>
      <c r="AE5677" s="9">
        <v>1</v>
      </c>
    </row>
    <row r="5678" spans="1:31" hidden="1" x14ac:dyDescent="0.35">
      <c r="A5678" s="2" t="s">
        <v>283</v>
      </c>
      <c r="B5678" s="2" t="s">
        <v>284</v>
      </c>
      <c r="C5678" s="3"/>
      <c r="D5678" s="4">
        <v>1986</v>
      </c>
      <c r="E5678" s="5">
        <v>118074749</v>
      </c>
      <c r="F5678" s="5">
        <v>55989000</v>
      </c>
      <c r="G5678" s="5"/>
      <c r="H5678" s="5"/>
      <c r="I5678" s="6"/>
      <c r="J5678" s="4">
        <v>39286</v>
      </c>
      <c r="K5678" s="5"/>
      <c r="L5678" s="3"/>
      <c r="M5678" s="6"/>
      <c r="N5678" s="6"/>
      <c r="O5678" s="5"/>
      <c r="P5678" s="5"/>
      <c r="Q5678" s="4">
        <v>0</v>
      </c>
      <c r="R5678" s="4">
        <v>1</v>
      </c>
      <c r="S5678" s="4">
        <v>0</v>
      </c>
      <c r="T5678" s="4">
        <v>0</v>
      </c>
      <c r="U5678" s="4">
        <v>1</v>
      </c>
      <c r="V5678" s="5"/>
      <c r="W5678" s="5"/>
      <c r="X5678" s="6">
        <v>24.542498763775288</v>
      </c>
      <c r="Y5678" s="6"/>
      <c r="Z5678" s="6"/>
      <c r="AA5678" s="6"/>
      <c r="AB5678" s="6"/>
      <c r="AC5678" s="6"/>
      <c r="AD5678" s="4">
        <v>1</v>
      </c>
      <c r="AE5678" s="4">
        <v>1</v>
      </c>
    </row>
    <row r="5679" spans="1:31" hidden="1" x14ac:dyDescent="0.35">
      <c r="A5679" s="7" t="s">
        <v>283</v>
      </c>
      <c r="B5679" s="7" t="s">
        <v>284</v>
      </c>
      <c r="C5679" s="8"/>
      <c r="D5679" s="9">
        <v>1987</v>
      </c>
      <c r="E5679" s="10">
        <v>129130978</v>
      </c>
      <c r="F5679" s="10">
        <v>62983000</v>
      </c>
      <c r="G5679" s="10"/>
      <c r="H5679" s="10"/>
      <c r="I5679" s="11"/>
      <c r="J5679" s="9">
        <v>40828</v>
      </c>
      <c r="K5679" s="10"/>
      <c r="L5679" s="8"/>
      <c r="M5679" s="11"/>
      <c r="N5679" s="11"/>
      <c r="O5679" s="10"/>
      <c r="P5679" s="10"/>
      <c r="Q5679" s="9">
        <v>0</v>
      </c>
      <c r="R5679" s="9">
        <v>1</v>
      </c>
      <c r="S5679" s="9">
        <v>0</v>
      </c>
      <c r="T5679" s="9">
        <v>0</v>
      </c>
      <c r="U5679" s="9">
        <v>1</v>
      </c>
      <c r="V5679" s="10"/>
      <c r="W5679" s="10"/>
      <c r="X5679" s="11">
        <v>9.3637539724941536</v>
      </c>
      <c r="Y5679" s="11"/>
      <c r="Z5679" s="11"/>
      <c r="AA5679" s="11"/>
      <c r="AB5679" s="11"/>
      <c r="AC5679" s="11"/>
      <c r="AD5679" s="9">
        <v>1</v>
      </c>
      <c r="AE5679" s="9">
        <v>1</v>
      </c>
    </row>
    <row r="5680" spans="1:31" hidden="1" x14ac:dyDescent="0.35">
      <c r="A5680" s="2" t="s">
        <v>283</v>
      </c>
      <c r="B5680" s="2" t="s">
        <v>284</v>
      </c>
      <c r="C5680" s="3"/>
      <c r="D5680" s="4">
        <v>1988</v>
      </c>
      <c r="E5680" s="5">
        <v>139189050</v>
      </c>
      <c r="F5680" s="5">
        <v>70688000</v>
      </c>
      <c r="G5680" s="5"/>
      <c r="H5680" s="5"/>
      <c r="I5680" s="6"/>
      <c r="J5680" s="4">
        <v>42321</v>
      </c>
      <c r="K5680" s="5"/>
      <c r="L5680" s="3"/>
      <c r="M5680" s="6"/>
      <c r="N5680" s="6"/>
      <c r="O5680" s="5"/>
      <c r="P5680" s="5"/>
      <c r="Q5680" s="4">
        <v>0</v>
      </c>
      <c r="R5680" s="4">
        <v>1</v>
      </c>
      <c r="S5680" s="4">
        <v>0</v>
      </c>
      <c r="T5680" s="4">
        <v>0</v>
      </c>
      <c r="U5680" s="4">
        <v>1</v>
      </c>
      <c r="V5680" s="5"/>
      <c r="W5680" s="5"/>
      <c r="X5680" s="6">
        <v>7.7890465601522827</v>
      </c>
      <c r="Y5680" s="6"/>
      <c r="Z5680" s="6"/>
      <c r="AA5680" s="6"/>
      <c r="AB5680" s="6"/>
      <c r="AC5680" s="6"/>
      <c r="AD5680" s="4">
        <v>1</v>
      </c>
      <c r="AE5680" s="4">
        <v>1</v>
      </c>
    </row>
    <row r="5681" spans="1:31" hidden="1" x14ac:dyDescent="0.35">
      <c r="A5681" s="7" t="s">
        <v>283</v>
      </c>
      <c r="B5681" s="7" t="s">
        <v>284</v>
      </c>
      <c r="C5681" s="8"/>
      <c r="D5681" s="9">
        <v>1989</v>
      </c>
      <c r="E5681" s="10">
        <v>136834516</v>
      </c>
      <c r="F5681" s="10">
        <v>72798000</v>
      </c>
      <c r="G5681" s="10"/>
      <c r="H5681" s="10"/>
      <c r="I5681" s="11"/>
      <c r="J5681" s="9">
        <v>43586</v>
      </c>
      <c r="K5681" s="10"/>
      <c r="L5681" s="8"/>
      <c r="M5681" s="11"/>
      <c r="N5681" s="11"/>
      <c r="O5681" s="10"/>
      <c r="P5681" s="10"/>
      <c r="Q5681" s="9">
        <v>0</v>
      </c>
      <c r="R5681" s="9">
        <v>1</v>
      </c>
      <c r="S5681" s="9">
        <v>0</v>
      </c>
      <c r="T5681" s="9">
        <v>0</v>
      </c>
      <c r="U5681" s="9">
        <v>1</v>
      </c>
      <c r="V5681" s="10"/>
      <c r="W5681" s="10"/>
      <c r="X5681" s="11">
        <v>-1.691608643064954</v>
      </c>
      <c r="Y5681" s="11"/>
      <c r="Z5681" s="11"/>
      <c r="AA5681" s="11"/>
      <c r="AB5681" s="11"/>
      <c r="AC5681" s="11"/>
      <c r="AD5681" s="9">
        <v>1</v>
      </c>
      <c r="AE5681" s="9">
        <v>1</v>
      </c>
    </row>
    <row r="5682" spans="1:31" hidden="1" x14ac:dyDescent="0.35">
      <c r="A5682" s="2" t="s">
        <v>283</v>
      </c>
      <c r="B5682" s="2" t="s">
        <v>284</v>
      </c>
      <c r="C5682" s="3"/>
      <c r="D5682" s="4">
        <v>1990</v>
      </c>
      <c r="E5682" s="5">
        <v>140496545</v>
      </c>
      <c r="F5682" s="5">
        <v>78476000</v>
      </c>
      <c r="G5682" s="5"/>
      <c r="H5682" s="5"/>
      <c r="I5682" s="6"/>
      <c r="J5682" s="4">
        <v>44629</v>
      </c>
      <c r="K5682" s="5"/>
      <c r="L5682" s="3"/>
      <c r="M5682" s="6"/>
      <c r="N5682" s="6"/>
      <c r="O5682" s="5"/>
      <c r="P5682" s="5"/>
      <c r="Q5682" s="4">
        <v>0</v>
      </c>
      <c r="R5682" s="4">
        <v>1</v>
      </c>
      <c r="S5682" s="4">
        <v>0</v>
      </c>
      <c r="T5682" s="4">
        <v>0</v>
      </c>
      <c r="U5682" s="4">
        <v>1</v>
      </c>
      <c r="V5682" s="5"/>
      <c r="W5682" s="5"/>
      <c r="X5682" s="6">
        <v>2.6762465400177251</v>
      </c>
      <c r="Y5682" s="6"/>
      <c r="Z5682" s="6"/>
      <c r="AA5682" s="6"/>
      <c r="AB5682" s="6"/>
      <c r="AC5682" s="6"/>
      <c r="AD5682" s="4">
        <v>1</v>
      </c>
      <c r="AE5682" s="4">
        <v>1</v>
      </c>
    </row>
    <row r="5683" spans="1:31" hidden="1" x14ac:dyDescent="0.35">
      <c r="A5683" s="7" t="s">
        <v>283</v>
      </c>
      <c r="B5683" s="7" t="s">
        <v>284</v>
      </c>
      <c r="C5683" s="8"/>
      <c r="D5683" s="9">
        <v>1991</v>
      </c>
      <c r="E5683" s="10">
        <v>140619900</v>
      </c>
      <c r="F5683" s="10">
        <v>82507000</v>
      </c>
      <c r="G5683" s="10"/>
      <c r="H5683" s="10"/>
      <c r="I5683" s="11"/>
      <c r="J5683" s="9">
        <v>45568</v>
      </c>
      <c r="K5683" s="10"/>
      <c r="L5683" s="8"/>
      <c r="M5683" s="11"/>
      <c r="N5683" s="11"/>
      <c r="O5683" s="10"/>
      <c r="P5683" s="10"/>
      <c r="Q5683" s="9">
        <v>0</v>
      </c>
      <c r="R5683" s="9">
        <v>1</v>
      </c>
      <c r="S5683" s="9">
        <v>0</v>
      </c>
      <c r="T5683" s="9">
        <v>0</v>
      </c>
      <c r="U5683" s="9">
        <v>1</v>
      </c>
      <c r="V5683" s="10"/>
      <c r="W5683" s="10"/>
      <c r="X5683" s="11">
        <v>8.7799312075610106E-2</v>
      </c>
      <c r="Y5683" s="11"/>
      <c r="Z5683" s="11"/>
      <c r="AA5683" s="11"/>
      <c r="AB5683" s="11"/>
      <c r="AC5683" s="11"/>
      <c r="AD5683" s="9">
        <v>1</v>
      </c>
      <c r="AE5683" s="9">
        <v>1</v>
      </c>
    </row>
    <row r="5684" spans="1:31" hidden="1" x14ac:dyDescent="0.35">
      <c r="A5684" s="2" t="s">
        <v>283</v>
      </c>
      <c r="B5684" s="2" t="s">
        <v>284</v>
      </c>
      <c r="C5684" s="3"/>
      <c r="D5684" s="4">
        <v>1992</v>
      </c>
      <c r="E5684" s="5">
        <v>150661400</v>
      </c>
      <c r="F5684" s="5">
        <v>91063000</v>
      </c>
      <c r="G5684" s="5"/>
      <c r="H5684" s="5"/>
      <c r="I5684" s="6"/>
      <c r="J5684" s="4">
        <v>46388</v>
      </c>
      <c r="K5684" s="5"/>
      <c r="L5684" s="3"/>
      <c r="M5684" s="6"/>
      <c r="N5684" s="6"/>
      <c r="O5684" s="5"/>
      <c r="P5684" s="5"/>
      <c r="Q5684" s="4">
        <v>0</v>
      </c>
      <c r="R5684" s="4">
        <v>1</v>
      </c>
      <c r="S5684" s="4">
        <v>0</v>
      </c>
      <c r="T5684" s="4">
        <v>0</v>
      </c>
      <c r="U5684" s="4">
        <v>1</v>
      </c>
      <c r="V5684" s="5"/>
      <c r="W5684" s="5"/>
      <c r="X5684" s="6">
        <v>7.1408811981803444</v>
      </c>
      <c r="Y5684" s="6"/>
      <c r="Z5684" s="6"/>
      <c r="AA5684" s="6"/>
      <c r="AB5684" s="6"/>
      <c r="AC5684" s="6"/>
      <c r="AD5684" s="4">
        <v>1</v>
      </c>
      <c r="AE5684" s="4">
        <v>1</v>
      </c>
    </row>
    <row r="5685" spans="1:31" hidden="1" x14ac:dyDescent="0.35">
      <c r="A5685" s="7" t="s">
        <v>283</v>
      </c>
      <c r="B5685" s="7" t="s">
        <v>284</v>
      </c>
      <c r="C5685" s="8"/>
      <c r="D5685" s="9">
        <v>1993</v>
      </c>
      <c r="E5685" s="10">
        <v>159710500</v>
      </c>
      <c r="F5685" s="10">
        <v>99461000</v>
      </c>
      <c r="G5685" s="10"/>
      <c r="H5685" s="10"/>
      <c r="I5685" s="11"/>
      <c r="J5685" s="9">
        <v>47093</v>
      </c>
      <c r="K5685" s="10"/>
      <c r="L5685" s="8"/>
      <c r="M5685" s="11"/>
      <c r="N5685" s="11"/>
      <c r="O5685" s="10"/>
      <c r="P5685" s="10"/>
      <c r="Q5685" s="9">
        <v>0</v>
      </c>
      <c r="R5685" s="9">
        <v>1</v>
      </c>
      <c r="S5685" s="9">
        <v>0</v>
      </c>
      <c r="T5685" s="9">
        <v>0</v>
      </c>
      <c r="U5685" s="9">
        <v>1</v>
      </c>
      <c r="V5685" s="10"/>
      <c r="W5685" s="10"/>
      <c r="X5685" s="11">
        <v>6.0062497759877447</v>
      </c>
      <c r="Y5685" s="11"/>
      <c r="Z5685" s="11"/>
      <c r="AA5685" s="11"/>
      <c r="AB5685" s="11"/>
      <c r="AC5685" s="11"/>
      <c r="AD5685" s="9">
        <v>1</v>
      </c>
      <c r="AE5685" s="9">
        <v>1</v>
      </c>
    </row>
    <row r="5686" spans="1:31" hidden="1" x14ac:dyDescent="0.35">
      <c r="A5686" s="2" t="s">
        <v>283</v>
      </c>
      <c r="B5686" s="2" t="s">
        <v>284</v>
      </c>
      <c r="C5686" s="3"/>
      <c r="D5686" s="4">
        <v>1994</v>
      </c>
      <c r="E5686" s="5">
        <v>169097800</v>
      </c>
      <c r="F5686" s="5">
        <v>108071000</v>
      </c>
      <c r="G5686" s="5"/>
      <c r="H5686" s="5"/>
      <c r="I5686" s="6"/>
      <c r="J5686" s="4">
        <v>47712</v>
      </c>
      <c r="K5686" s="5"/>
      <c r="L5686" s="3"/>
      <c r="M5686" s="6"/>
      <c r="N5686" s="6"/>
      <c r="O5686" s="5"/>
      <c r="P5686" s="5"/>
      <c r="Q5686" s="4">
        <v>0</v>
      </c>
      <c r="R5686" s="4">
        <v>1</v>
      </c>
      <c r="S5686" s="4">
        <v>0</v>
      </c>
      <c r="T5686" s="4">
        <v>0</v>
      </c>
      <c r="U5686" s="4">
        <v>1</v>
      </c>
      <c r="V5686" s="5"/>
      <c r="W5686" s="5"/>
      <c r="X5686" s="6">
        <v>5.8776974588395881</v>
      </c>
      <c r="Y5686" s="6"/>
      <c r="Z5686" s="6"/>
      <c r="AA5686" s="6"/>
      <c r="AB5686" s="6"/>
      <c r="AC5686" s="6"/>
      <c r="AD5686" s="4">
        <v>1</v>
      </c>
      <c r="AE5686" s="4">
        <v>1</v>
      </c>
    </row>
    <row r="5687" spans="1:31" hidden="1" x14ac:dyDescent="0.35">
      <c r="A5687" s="7" t="s">
        <v>283</v>
      </c>
      <c r="B5687" s="7" t="s">
        <v>284</v>
      </c>
      <c r="C5687" s="8"/>
      <c r="D5687" s="9">
        <v>1995</v>
      </c>
      <c r="E5687" s="10">
        <v>182986300</v>
      </c>
      <c r="F5687" s="10">
        <v>120230000</v>
      </c>
      <c r="G5687" s="10"/>
      <c r="H5687" s="10"/>
      <c r="I5687" s="11"/>
      <c r="J5687" s="9">
        <v>48266</v>
      </c>
      <c r="K5687" s="10"/>
      <c r="L5687" s="8"/>
      <c r="M5687" s="11"/>
      <c r="N5687" s="11"/>
      <c r="O5687" s="10"/>
      <c r="P5687" s="10"/>
      <c r="Q5687" s="9">
        <v>0</v>
      </c>
      <c r="R5687" s="9">
        <v>1</v>
      </c>
      <c r="S5687" s="9">
        <v>0</v>
      </c>
      <c r="T5687" s="9">
        <v>0</v>
      </c>
      <c r="U5687" s="9">
        <v>1</v>
      </c>
      <c r="V5687" s="10"/>
      <c r="W5687" s="10"/>
      <c r="X5687" s="11">
        <v>8.2132943184358407</v>
      </c>
      <c r="Y5687" s="11"/>
      <c r="Z5687" s="11"/>
      <c r="AA5687" s="11"/>
      <c r="AB5687" s="11"/>
      <c r="AC5687" s="11"/>
      <c r="AD5687" s="9">
        <v>1</v>
      </c>
      <c r="AE5687" s="9">
        <v>1</v>
      </c>
    </row>
    <row r="5688" spans="1:31" hidden="1" x14ac:dyDescent="0.35">
      <c r="A5688" s="2" t="s">
        <v>283</v>
      </c>
      <c r="B5688" s="2" t="s">
        <v>284</v>
      </c>
      <c r="C5688" s="3"/>
      <c r="D5688" s="4">
        <v>1996</v>
      </c>
      <c r="E5688" s="5">
        <v>164133300</v>
      </c>
      <c r="F5688" s="5">
        <v>110858000</v>
      </c>
      <c r="G5688" s="5"/>
      <c r="H5688" s="5"/>
      <c r="I5688" s="6"/>
      <c r="J5688" s="4">
        <v>48775</v>
      </c>
      <c r="K5688" s="5"/>
      <c r="L5688" s="3"/>
      <c r="M5688" s="6">
        <v>-8.1609999999999996</v>
      </c>
      <c r="N5688" s="6"/>
      <c r="O5688" s="5"/>
      <c r="P5688" s="5"/>
      <c r="Q5688" s="4">
        <v>0</v>
      </c>
      <c r="R5688" s="4">
        <v>1</v>
      </c>
      <c r="S5688" s="4">
        <v>0</v>
      </c>
      <c r="T5688" s="4">
        <v>0</v>
      </c>
      <c r="U5688" s="4">
        <v>1</v>
      </c>
      <c r="V5688" s="5"/>
      <c r="W5688" s="5"/>
      <c r="X5688" s="6">
        <v>-10.30295710662492</v>
      </c>
      <c r="Y5688" s="6"/>
      <c r="Z5688" s="6"/>
      <c r="AA5688" s="6"/>
      <c r="AB5688" s="6"/>
      <c r="AC5688" s="6"/>
      <c r="AD5688" s="4">
        <v>1</v>
      </c>
      <c r="AE5688" s="4">
        <v>1</v>
      </c>
    </row>
    <row r="5689" spans="1:31" hidden="1" x14ac:dyDescent="0.35">
      <c r="A5689" s="7" t="s">
        <v>283</v>
      </c>
      <c r="B5689" s="7" t="s">
        <v>284</v>
      </c>
      <c r="C5689" s="8"/>
      <c r="D5689" s="9">
        <v>1997</v>
      </c>
      <c r="E5689" s="10">
        <v>153553800</v>
      </c>
      <c r="F5689" s="10">
        <v>109884700</v>
      </c>
      <c r="G5689" s="10"/>
      <c r="H5689" s="10"/>
      <c r="I5689" s="11"/>
      <c r="J5689" s="9">
        <v>49259</v>
      </c>
      <c r="K5689" s="10"/>
      <c r="L5689" s="8"/>
      <c r="M5689" s="11">
        <v>14.739000000000001</v>
      </c>
      <c r="N5689" s="11"/>
      <c r="O5689" s="10"/>
      <c r="P5689" s="10"/>
      <c r="Q5689" s="9">
        <v>0</v>
      </c>
      <c r="R5689" s="9">
        <v>1</v>
      </c>
      <c r="S5689" s="9">
        <v>0</v>
      </c>
      <c r="T5689" s="9">
        <v>0</v>
      </c>
      <c r="U5689" s="9">
        <v>1</v>
      </c>
      <c r="V5689" s="10"/>
      <c r="W5689" s="10"/>
      <c r="X5689" s="11">
        <v>-6.4456755576107954</v>
      </c>
      <c r="Y5689" s="11"/>
      <c r="Z5689" s="11"/>
      <c r="AA5689" s="11"/>
      <c r="AB5689" s="11"/>
      <c r="AC5689" s="11"/>
      <c r="AD5689" s="9">
        <v>1</v>
      </c>
      <c r="AE5689" s="9">
        <v>1</v>
      </c>
    </row>
    <row r="5690" spans="1:31" hidden="1" x14ac:dyDescent="0.35">
      <c r="A5690" s="2" t="s">
        <v>283</v>
      </c>
      <c r="B5690" s="2" t="s">
        <v>284</v>
      </c>
      <c r="C5690" s="3"/>
      <c r="D5690" s="4">
        <v>1998</v>
      </c>
      <c r="E5690" s="5">
        <v>152518700</v>
      </c>
      <c r="F5690" s="5">
        <v>112070100</v>
      </c>
      <c r="G5690" s="5"/>
      <c r="H5690" s="5"/>
      <c r="I5690" s="6"/>
      <c r="J5690" s="4">
        <v>49717</v>
      </c>
      <c r="K5690" s="5"/>
      <c r="L5690" s="3"/>
      <c r="M5690" s="6">
        <v>8.8109999999999999</v>
      </c>
      <c r="N5690" s="6"/>
      <c r="O5690" s="5"/>
      <c r="P5690" s="5"/>
      <c r="Q5690" s="4">
        <v>0</v>
      </c>
      <c r="R5690" s="4">
        <v>1</v>
      </c>
      <c r="S5690" s="4">
        <v>0</v>
      </c>
      <c r="T5690" s="4">
        <v>0</v>
      </c>
      <c r="U5690" s="4">
        <v>1</v>
      </c>
      <c r="V5690" s="5"/>
      <c r="W5690" s="5"/>
      <c r="X5690" s="6">
        <v>-0.67409598459953457</v>
      </c>
      <c r="Y5690" s="6"/>
      <c r="Z5690" s="6"/>
      <c r="AA5690" s="6"/>
      <c r="AB5690" s="6"/>
      <c r="AC5690" s="6"/>
      <c r="AD5690" s="4">
        <v>1</v>
      </c>
      <c r="AE5690" s="4">
        <v>1</v>
      </c>
    </row>
    <row r="5691" spans="1:31" hidden="1" x14ac:dyDescent="0.35">
      <c r="A5691" s="7" t="s">
        <v>283</v>
      </c>
      <c r="B5691" s="7" t="s">
        <v>284</v>
      </c>
      <c r="C5691" s="8"/>
      <c r="D5691" s="9">
        <v>1999</v>
      </c>
      <c r="E5691" s="10">
        <v>150483000</v>
      </c>
      <c r="F5691" s="10">
        <v>113352100</v>
      </c>
      <c r="G5691" s="10"/>
      <c r="H5691" s="10"/>
      <c r="I5691" s="11"/>
      <c r="J5691" s="9">
        <v>50202</v>
      </c>
      <c r="K5691" s="10"/>
      <c r="L5691" s="8"/>
      <c r="M5691" s="11">
        <v>-11.584</v>
      </c>
      <c r="N5691" s="11"/>
      <c r="O5691" s="10"/>
      <c r="P5691" s="10"/>
      <c r="Q5691" s="9">
        <v>0</v>
      </c>
      <c r="R5691" s="9">
        <v>1</v>
      </c>
      <c r="S5691" s="9">
        <v>0</v>
      </c>
      <c r="T5691" s="9">
        <v>0</v>
      </c>
      <c r="U5691" s="9">
        <v>1</v>
      </c>
      <c r="V5691" s="10"/>
      <c r="W5691" s="10"/>
      <c r="X5691" s="11">
        <v>-1.334721578403173</v>
      </c>
      <c r="Y5691" s="11"/>
      <c r="Z5691" s="11"/>
      <c r="AA5691" s="11"/>
      <c r="AB5691" s="11"/>
      <c r="AC5691" s="11"/>
      <c r="AD5691" s="9">
        <v>1</v>
      </c>
      <c r="AE5691" s="9">
        <v>1</v>
      </c>
    </row>
    <row r="5692" spans="1:31" hidden="1" x14ac:dyDescent="0.35">
      <c r="A5692" s="2" t="s">
        <v>283</v>
      </c>
      <c r="B5692" s="2" t="s">
        <v>284</v>
      </c>
      <c r="C5692" s="3"/>
      <c r="D5692" s="4">
        <v>2000</v>
      </c>
      <c r="E5692" s="5">
        <v>154176500</v>
      </c>
      <c r="F5692" s="5">
        <v>114838500</v>
      </c>
      <c r="G5692" s="5"/>
      <c r="H5692" s="5"/>
      <c r="I5692" s="6"/>
      <c r="J5692" s="4">
        <v>50706</v>
      </c>
      <c r="K5692" s="5"/>
      <c r="L5692" s="3"/>
      <c r="M5692" s="6">
        <v>23.35</v>
      </c>
      <c r="N5692" s="6"/>
      <c r="O5692" s="5"/>
      <c r="P5692" s="5"/>
      <c r="Q5692" s="4">
        <v>0</v>
      </c>
      <c r="R5692" s="4">
        <v>1</v>
      </c>
      <c r="S5692" s="4">
        <v>0</v>
      </c>
      <c r="T5692" s="4">
        <v>0</v>
      </c>
      <c r="U5692" s="4">
        <v>1</v>
      </c>
      <c r="V5692" s="5"/>
      <c r="W5692" s="5"/>
      <c r="X5692" s="6">
        <v>2.4544300685127221</v>
      </c>
      <c r="Y5692" s="6"/>
      <c r="Z5692" s="6"/>
      <c r="AA5692" s="6"/>
      <c r="AB5692" s="6"/>
      <c r="AC5692" s="6"/>
      <c r="AD5692" s="4">
        <v>1</v>
      </c>
      <c r="AE5692" s="4">
        <v>1</v>
      </c>
    </row>
    <row r="5693" spans="1:31" hidden="1" x14ac:dyDescent="0.35">
      <c r="A5693" s="7" t="s">
        <v>283</v>
      </c>
      <c r="B5693" s="7" t="s">
        <v>284</v>
      </c>
      <c r="C5693" s="8"/>
      <c r="D5693" s="9">
        <v>2001</v>
      </c>
      <c r="E5693" s="10">
        <v>164861000</v>
      </c>
      <c r="F5693" s="10">
        <v>122406100</v>
      </c>
      <c r="G5693" s="10"/>
      <c r="H5693" s="10"/>
      <c r="I5693" s="11"/>
      <c r="J5693" s="9">
        <v>51123</v>
      </c>
      <c r="K5693" s="10"/>
      <c r="L5693" s="8"/>
      <c r="M5693" s="11">
        <v>-0.57799999999999996</v>
      </c>
      <c r="N5693" s="11"/>
      <c r="O5693" s="10"/>
      <c r="P5693" s="10"/>
      <c r="Q5693" s="9">
        <v>0</v>
      </c>
      <c r="R5693" s="9">
        <v>1</v>
      </c>
      <c r="S5693" s="9">
        <v>0</v>
      </c>
      <c r="T5693" s="9">
        <v>0</v>
      </c>
      <c r="U5693" s="9">
        <v>1</v>
      </c>
      <c r="V5693" s="10"/>
      <c r="W5693" s="10"/>
      <c r="X5693" s="11">
        <v>6.930044462028909</v>
      </c>
      <c r="Y5693" s="11"/>
      <c r="Z5693" s="11"/>
      <c r="AA5693" s="11"/>
      <c r="AB5693" s="11"/>
      <c r="AC5693" s="11"/>
      <c r="AD5693" s="9">
        <v>1</v>
      </c>
      <c r="AE5693" s="9">
        <v>1</v>
      </c>
    </row>
    <row r="5694" spans="1:31" hidden="1" x14ac:dyDescent="0.35">
      <c r="A5694" s="2" t="s">
        <v>283</v>
      </c>
      <c r="B5694" s="2" t="s">
        <v>284</v>
      </c>
      <c r="C5694" s="3"/>
      <c r="D5694" s="4">
        <v>2002</v>
      </c>
      <c r="E5694" s="5">
        <v>170855000</v>
      </c>
      <c r="F5694" s="5">
        <v>131960000</v>
      </c>
      <c r="G5694" s="5"/>
      <c r="H5694" s="5"/>
      <c r="I5694" s="6"/>
      <c r="J5694" s="4">
        <v>51425</v>
      </c>
      <c r="K5694" s="5"/>
      <c r="L5694" s="3"/>
      <c r="M5694" s="6">
        <v>14.127000000000001</v>
      </c>
      <c r="N5694" s="6"/>
      <c r="O5694" s="5"/>
      <c r="P5694" s="5"/>
      <c r="Q5694" s="4">
        <v>0</v>
      </c>
      <c r="R5694" s="4">
        <v>1</v>
      </c>
      <c r="S5694" s="4">
        <v>0</v>
      </c>
      <c r="T5694" s="4">
        <v>0</v>
      </c>
      <c r="U5694" s="4">
        <v>1</v>
      </c>
      <c r="V5694" s="5"/>
      <c r="W5694" s="5"/>
      <c r="X5694" s="6">
        <v>3.6357901504904131</v>
      </c>
      <c r="Y5694" s="6"/>
      <c r="Z5694" s="6"/>
      <c r="AA5694" s="6"/>
      <c r="AB5694" s="6"/>
      <c r="AC5694" s="6"/>
      <c r="AD5694" s="4">
        <v>1</v>
      </c>
      <c r="AE5694" s="4">
        <v>1</v>
      </c>
    </row>
    <row r="5695" spans="1:31" hidden="1" x14ac:dyDescent="0.35">
      <c r="A5695" s="7" t="s">
        <v>283</v>
      </c>
      <c r="B5695" s="7" t="s">
        <v>284</v>
      </c>
      <c r="C5695" s="8"/>
      <c r="D5695" s="9">
        <v>2003</v>
      </c>
      <c r="E5695" s="10">
        <v>168186800</v>
      </c>
      <c r="F5695" s="10">
        <v>131128500</v>
      </c>
      <c r="G5695" s="10"/>
      <c r="H5695" s="10"/>
      <c r="I5695" s="11"/>
      <c r="J5695" s="9">
        <v>51639</v>
      </c>
      <c r="K5695" s="10"/>
      <c r="L5695" s="8"/>
      <c r="M5695" s="11">
        <v>1.7490000000000001</v>
      </c>
      <c r="N5695" s="11"/>
      <c r="O5695" s="10"/>
      <c r="P5695" s="10"/>
      <c r="Q5695" s="9">
        <v>0</v>
      </c>
      <c r="R5695" s="9">
        <v>1</v>
      </c>
      <c r="S5695" s="9">
        <v>0</v>
      </c>
      <c r="T5695" s="9">
        <v>0</v>
      </c>
      <c r="U5695" s="9">
        <v>1</v>
      </c>
      <c r="V5695" s="10"/>
      <c r="W5695" s="10"/>
      <c r="X5695" s="11">
        <v>-1.561675104620877</v>
      </c>
      <c r="Y5695" s="11"/>
      <c r="Z5695" s="11"/>
      <c r="AA5695" s="11"/>
      <c r="AB5695" s="11"/>
      <c r="AC5695" s="11"/>
      <c r="AD5695" s="9">
        <v>1</v>
      </c>
      <c r="AE5695" s="9">
        <v>1</v>
      </c>
    </row>
    <row r="5696" spans="1:31" hidden="1" x14ac:dyDescent="0.35">
      <c r="A5696" s="2" t="s">
        <v>283</v>
      </c>
      <c r="B5696" s="2" t="s">
        <v>284</v>
      </c>
      <c r="C5696" s="3"/>
      <c r="D5696" s="4">
        <v>2004</v>
      </c>
      <c r="E5696" s="5">
        <v>167500000</v>
      </c>
      <c r="F5696" s="5">
        <v>132900000</v>
      </c>
      <c r="G5696" s="5">
        <v>93586700</v>
      </c>
      <c r="H5696" s="5">
        <v>27298300</v>
      </c>
      <c r="I5696" s="6"/>
      <c r="J5696" s="4">
        <v>51791</v>
      </c>
      <c r="K5696" s="5"/>
      <c r="L5696" s="3"/>
      <c r="M5696" s="6">
        <v>-6.47</v>
      </c>
      <c r="N5696" s="6"/>
      <c r="O5696" s="5"/>
      <c r="P5696" s="5"/>
      <c r="Q5696" s="4">
        <v>0</v>
      </c>
      <c r="R5696" s="4">
        <v>1</v>
      </c>
      <c r="S5696" s="4">
        <v>0</v>
      </c>
      <c r="T5696" s="4">
        <v>0</v>
      </c>
      <c r="U5696" s="4">
        <v>1</v>
      </c>
      <c r="V5696" s="5"/>
      <c r="W5696" s="5"/>
      <c r="X5696" s="6">
        <v>-0.40835547141630618</v>
      </c>
      <c r="Y5696" s="6"/>
      <c r="Z5696" s="6"/>
      <c r="AA5696" s="6"/>
      <c r="AB5696" s="6"/>
      <c r="AC5696" s="6"/>
      <c r="AD5696" s="4">
        <v>1</v>
      </c>
      <c r="AE5696" s="4">
        <v>1</v>
      </c>
    </row>
    <row r="5697" spans="1:31" hidden="1" x14ac:dyDescent="0.35">
      <c r="A5697" s="7" t="s">
        <v>283</v>
      </c>
      <c r="B5697" s="7" t="s">
        <v>284</v>
      </c>
      <c r="C5697" s="8"/>
      <c r="D5697" s="9">
        <v>2005</v>
      </c>
      <c r="E5697" s="10">
        <v>170500000</v>
      </c>
      <c r="F5697" s="10">
        <v>138000000</v>
      </c>
      <c r="G5697" s="10">
        <v>94536300</v>
      </c>
      <c r="H5697" s="10">
        <v>28764100</v>
      </c>
      <c r="I5697" s="11">
        <v>5.369565137755842</v>
      </c>
      <c r="J5697" s="9">
        <v>51906</v>
      </c>
      <c r="K5697" s="10"/>
      <c r="L5697" s="8"/>
      <c r="M5697" s="11">
        <v>-1.0649999999999999</v>
      </c>
      <c r="N5697" s="11"/>
      <c r="O5697" s="10"/>
      <c r="P5697" s="10"/>
      <c r="Q5697" s="9">
        <v>0</v>
      </c>
      <c r="R5697" s="9">
        <v>1</v>
      </c>
      <c r="S5697" s="9">
        <v>0</v>
      </c>
      <c r="T5697" s="9">
        <v>0</v>
      </c>
      <c r="U5697" s="9">
        <v>1</v>
      </c>
      <c r="V5697" s="10"/>
      <c r="W5697" s="10"/>
      <c r="X5697" s="11">
        <v>1.791044776119403</v>
      </c>
      <c r="Y5697" s="11">
        <v>1.0146740936479219</v>
      </c>
      <c r="Z5697" s="11"/>
      <c r="AA5697" s="11"/>
      <c r="AB5697" s="11"/>
      <c r="AC5697" s="11"/>
      <c r="AD5697" s="9">
        <v>1</v>
      </c>
      <c r="AE5697" s="9">
        <v>1</v>
      </c>
    </row>
    <row r="5698" spans="1:31" hidden="1" x14ac:dyDescent="0.35">
      <c r="A5698" s="2" t="s">
        <v>283</v>
      </c>
      <c r="B5698" s="2" t="s">
        <v>284</v>
      </c>
      <c r="C5698" s="3"/>
      <c r="D5698" s="4">
        <v>2006</v>
      </c>
      <c r="E5698" s="5">
        <v>170800000</v>
      </c>
      <c r="F5698" s="5">
        <v>143200000</v>
      </c>
      <c r="G5698" s="5">
        <v>98091300</v>
      </c>
      <c r="H5698" s="5">
        <v>47944900</v>
      </c>
      <c r="I5698" s="6">
        <v>66.6831223643361</v>
      </c>
      <c r="J5698" s="4">
        <v>51992</v>
      </c>
      <c r="K5698" s="5"/>
      <c r="L5698" s="3"/>
      <c r="M5698" s="6">
        <v>-28.216999999999999</v>
      </c>
      <c r="N5698" s="6"/>
      <c r="O5698" s="5"/>
      <c r="P5698" s="5"/>
      <c r="Q5698" s="4">
        <v>0</v>
      </c>
      <c r="R5698" s="4">
        <v>1</v>
      </c>
      <c r="S5698" s="4">
        <v>0</v>
      </c>
      <c r="T5698" s="4">
        <v>0</v>
      </c>
      <c r="U5698" s="4">
        <v>1</v>
      </c>
      <c r="V5698" s="5"/>
      <c r="W5698" s="5"/>
      <c r="X5698" s="6">
        <v>0.17595307917888561</v>
      </c>
      <c r="Y5698" s="6">
        <v>3.7604602676432228</v>
      </c>
      <c r="Z5698" s="6"/>
      <c r="AA5698" s="6"/>
      <c r="AB5698" s="6"/>
      <c r="AC5698" s="6"/>
      <c r="AD5698" s="4">
        <v>1</v>
      </c>
      <c r="AE5698" s="4">
        <v>1</v>
      </c>
    </row>
    <row r="5699" spans="1:31" hidden="1" x14ac:dyDescent="0.35">
      <c r="A5699" s="7" t="s">
        <v>283</v>
      </c>
      <c r="B5699" s="7" t="s">
        <v>284</v>
      </c>
      <c r="C5699" s="8"/>
      <c r="D5699" s="9">
        <v>2007</v>
      </c>
      <c r="E5699" s="10">
        <v>177100000</v>
      </c>
      <c r="F5699" s="10">
        <v>150500000</v>
      </c>
      <c r="G5699" s="10">
        <v>103223100</v>
      </c>
      <c r="H5699" s="10">
        <v>44456700</v>
      </c>
      <c r="I5699" s="11">
        <v>-7.2754349263425269</v>
      </c>
      <c r="J5699" s="9">
        <v>52035</v>
      </c>
      <c r="K5699" s="10"/>
      <c r="L5699" s="8"/>
      <c r="M5699" s="11">
        <v>-0.70399999999999996</v>
      </c>
      <c r="N5699" s="11"/>
      <c r="O5699" s="10"/>
      <c r="P5699" s="10"/>
      <c r="Q5699" s="9">
        <v>0</v>
      </c>
      <c r="R5699" s="9">
        <v>1</v>
      </c>
      <c r="S5699" s="9">
        <v>0</v>
      </c>
      <c r="T5699" s="9">
        <v>0</v>
      </c>
      <c r="U5699" s="9">
        <v>1</v>
      </c>
      <c r="V5699" s="10"/>
      <c r="W5699" s="10"/>
      <c r="X5699" s="11">
        <v>3.6885245901639339</v>
      </c>
      <c r="Y5699" s="11">
        <v>5.2316566300986942</v>
      </c>
      <c r="Z5699" s="11"/>
      <c r="AA5699" s="11"/>
      <c r="AB5699" s="11"/>
      <c r="AC5699" s="11"/>
      <c r="AD5699" s="9">
        <v>1</v>
      </c>
      <c r="AE5699" s="9">
        <v>1</v>
      </c>
    </row>
    <row r="5700" spans="1:31" hidden="1" x14ac:dyDescent="0.35">
      <c r="A5700" s="2" t="s">
        <v>283</v>
      </c>
      <c r="B5700" s="2" t="s">
        <v>284</v>
      </c>
      <c r="C5700" s="3"/>
      <c r="D5700" s="4">
        <v>2008</v>
      </c>
      <c r="E5700" s="5">
        <v>163700000</v>
      </c>
      <c r="F5700" s="5">
        <v>146600000</v>
      </c>
      <c r="G5700" s="5">
        <v>99850500</v>
      </c>
      <c r="H5700" s="5">
        <v>31095100</v>
      </c>
      <c r="I5700" s="6">
        <v>-30.05531224764772</v>
      </c>
      <c r="J5700" s="4">
        <v>52030</v>
      </c>
      <c r="K5700" s="5">
        <v>28341435</v>
      </c>
      <c r="L5700" s="3"/>
      <c r="M5700" s="6">
        <v>-6.8079999999999998</v>
      </c>
      <c r="N5700" s="6"/>
      <c r="O5700" s="5"/>
      <c r="P5700" s="5"/>
      <c r="Q5700" s="4">
        <v>0</v>
      </c>
      <c r="R5700" s="4">
        <v>1</v>
      </c>
      <c r="S5700" s="4">
        <v>0</v>
      </c>
      <c r="T5700" s="4">
        <v>0</v>
      </c>
      <c r="U5700" s="4">
        <v>1</v>
      </c>
      <c r="V5700" s="5"/>
      <c r="W5700" s="5"/>
      <c r="X5700" s="6">
        <v>-7.5663466967814799</v>
      </c>
      <c r="Y5700" s="6">
        <v>-3.2672919143098782</v>
      </c>
      <c r="Z5700" s="6"/>
      <c r="AA5700" s="6"/>
      <c r="AB5700" s="6"/>
      <c r="AC5700" s="6"/>
      <c r="AD5700" s="4">
        <v>1</v>
      </c>
      <c r="AE5700" s="4">
        <v>1</v>
      </c>
    </row>
    <row r="5701" spans="1:31" hidden="1" x14ac:dyDescent="0.35">
      <c r="A5701" s="7" t="s">
        <v>283</v>
      </c>
      <c r="B5701" s="7" t="s">
        <v>284</v>
      </c>
      <c r="C5701" s="8"/>
      <c r="D5701" s="9">
        <v>2009</v>
      </c>
      <c r="E5701" s="10">
        <v>169700000</v>
      </c>
      <c r="F5701" s="10">
        <v>151200000</v>
      </c>
      <c r="G5701" s="10">
        <v>99472600</v>
      </c>
      <c r="H5701" s="10">
        <v>59591500</v>
      </c>
      <c r="I5701" s="11">
        <v>91.642734707397636</v>
      </c>
      <c r="J5701" s="9">
        <v>52019</v>
      </c>
      <c r="K5701" s="10">
        <v>27823772</v>
      </c>
      <c r="L5701" s="8"/>
      <c r="M5701" s="11">
        <v>15.228999999999999</v>
      </c>
      <c r="N5701" s="11"/>
      <c r="O5701" s="10"/>
      <c r="P5701" s="10"/>
      <c r="Q5701" s="9">
        <v>0</v>
      </c>
      <c r="R5701" s="9">
        <v>1</v>
      </c>
      <c r="S5701" s="9">
        <v>0</v>
      </c>
      <c r="T5701" s="9">
        <v>0</v>
      </c>
      <c r="U5701" s="9">
        <v>1</v>
      </c>
      <c r="V5701" s="10"/>
      <c r="W5701" s="10"/>
      <c r="X5701" s="11">
        <v>3.6652412950519242</v>
      </c>
      <c r="Y5701" s="11">
        <v>-0.37846580638053889</v>
      </c>
      <c r="Z5701" s="11"/>
      <c r="AA5701" s="11"/>
      <c r="AB5701" s="11"/>
      <c r="AC5701" s="11"/>
      <c r="AD5701" s="9">
        <v>1</v>
      </c>
      <c r="AE5701" s="9">
        <v>1</v>
      </c>
    </row>
    <row r="5702" spans="1:31" hidden="1" x14ac:dyDescent="0.35">
      <c r="A5702" s="2" t="s">
        <v>283</v>
      </c>
      <c r="B5702" s="2" t="s">
        <v>284</v>
      </c>
      <c r="C5702" s="3"/>
      <c r="D5702" s="4">
        <v>2010</v>
      </c>
      <c r="E5702" s="5">
        <v>179100000</v>
      </c>
      <c r="F5702" s="5">
        <v>161100000</v>
      </c>
      <c r="G5702" s="5">
        <v>98600200</v>
      </c>
      <c r="H5702" s="5">
        <v>71203900</v>
      </c>
      <c r="I5702" s="6">
        <v>19.486671756878081</v>
      </c>
      <c r="J5702" s="4">
        <v>52044</v>
      </c>
      <c r="K5702" s="5">
        <v>28550003</v>
      </c>
      <c r="L5702" s="3"/>
      <c r="M5702" s="6">
        <v>24.105</v>
      </c>
      <c r="N5702" s="6"/>
      <c r="O5702" s="5"/>
      <c r="P5702" s="5"/>
      <c r="Q5702" s="4">
        <v>0</v>
      </c>
      <c r="R5702" s="4">
        <v>1</v>
      </c>
      <c r="S5702" s="4">
        <v>0</v>
      </c>
      <c r="T5702" s="4">
        <v>0</v>
      </c>
      <c r="U5702" s="4">
        <v>1</v>
      </c>
      <c r="V5702" s="5"/>
      <c r="W5702" s="5"/>
      <c r="X5702" s="6">
        <v>5.5391868002357096</v>
      </c>
      <c r="Y5702" s="6">
        <v>-0.87702543212904849</v>
      </c>
      <c r="Z5702" s="6"/>
      <c r="AA5702" s="6"/>
      <c r="AB5702" s="6"/>
      <c r="AC5702" s="6"/>
      <c r="AD5702" s="4">
        <v>1</v>
      </c>
      <c r="AE5702" s="4">
        <v>1</v>
      </c>
    </row>
    <row r="5703" spans="1:31" hidden="1" x14ac:dyDescent="0.35">
      <c r="A5703" s="7" t="s">
        <v>283</v>
      </c>
      <c r="B5703" s="7" t="s">
        <v>284</v>
      </c>
      <c r="C5703" s="8"/>
      <c r="D5703" s="9">
        <v>2011</v>
      </c>
      <c r="E5703" s="10">
        <v>178200000</v>
      </c>
      <c r="F5703" s="10">
        <v>172300000</v>
      </c>
      <c r="G5703" s="10">
        <v>99709500</v>
      </c>
      <c r="H5703" s="10">
        <v>39572100</v>
      </c>
      <c r="I5703" s="11">
        <v>-44.424252042374079</v>
      </c>
      <c r="J5703" s="9">
        <v>51907</v>
      </c>
      <c r="K5703" s="10">
        <v>29356650</v>
      </c>
      <c r="L5703" s="8"/>
      <c r="M5703" s="11">
        <v>30.280999999999999</v>
      </c>
      <c r="N5703" s="11"/>
      <c r="O5703" s="10"/>
      <c r="P5703" s="10"/>
      <c r="Q5703" s="9">
        <v>0</v>
      </c>
      <c r="R5703" s="9">
        <v>1</v>
      </c>
      <c r="S5703" s="9">
        <v>0</v>
      </c>
      <c r="T5703" s="9">
        <v>0</v>
      </c>
      <c r="U5703" s="9">
        <v>1</v>
      </c>
      <c r="V5703" s="10"/>
      <c r="W5703" s="10"/>
      <c r="X5703" s="11">
        <v>-0.50251256281407031</v>
      </c>
      <c r="Y5703" s="11">
        <v>1.125048427893655</v>
      </c>
      <c r="Z5703" s="11"/>
      <c r="AA5703" s="11"/>
      <c r="AB5703" s="11"/>
      <c r="AC5703" s="11"/>
      <c r="AD5703" s="9">
        <v>1</v>
      </c>
      <c r="AE5703" s="9">
        <v>1</v>
      </c>
    </row>
    <row r="5704" spans="1:31" hidden="1" x14ac:dyDescent="0.35">
      <c r="A5704" s="2" t="s">
        <v>283</v>
      </c>
      <c r="B5704" s="2" t="s">
        <v>284</v>
      </c>
      <c r="C5704" s="3"/>
      <c r="D5704" s="4">
        <v>2012</v>
      </c>
      <c r="E5704" s="5">
        <v>175900000</v>
      </c>
      <c r="F5704" s="5">
        <v>180700000</v>
      </c>
      <c r="G5704" s="5">
        <v>103791000</v>
      </c>
      <c r="H5704" s="5">
        <v>25892600</v>
      </c>
      <c r="I5704" s="6">
        <v>-34.568547031873457</v>
      </c>
      <c r="J5704" s="4">
        <v>51419</v>
      </c>
      <c r="K5704" s="5">
        <v>29609919</v>
      </c>
      <c r="L5704" s="3"/>
      <c r="M5704" s="6">
        <v>12.712</v>
      </c>
      <c r="N5704" s="6"/>
      <c r="O5704" s="5"/>
      <c r="P5704" s="5"/>
      <c r="Q5704" s="4">
        <v>0</v>
      </c>
      <c r="R5704" s="4">
        <v>1</v>
      </c>
      <c r="S5704" s="4">
        <v>0</v>
      </c>
      <c r="T5704" s="4">
        <v>0</v>
      </c>
      <c r="U5704" s="4">
        <v>1</v>
      </c>
      <c r="V5704" s="5"/>
      <c r="W5704" s="5"/>
      <c r="X5704" s="6">
        <v>-1.2906846240179579</v>
      </c>
      <c r="Y5704" s="6">
        <v>4.0933913017315309</v>
      </c>
      <c r="Z5704" s="6"/>
      <c r="AA5704" s="6"/>
      <c r="AB5704" s="6"/>
      <c r="AC5704" s="6"/>
      <c r="AD5704" s="4">
        <v>1</v>
      </c>
      <c r="AE5704" s="4">
        <v>1</v>
      </c>
    </row>
    <row r="5705" spans="1:31" hidden="1" x14ac:dyDescent="0.35">
      <c r="A5705" s="7" t="s">
        <v>283</v>
      </c>
      <c r="B5705" s="7" t="s">
        <v>284</v>
      </c>
      <c r="C5705" s="8"/>
      <c r="D5705" s="9">
        <v>2013</v>
      </c>
      <c r="E5705" s="10">
        <v>182600000</v>
      </c>
      <c r="F5705" s="10">
        <v>186400000</v>
      </c>
      <c r="G5705" s="10">
        <v>105826300</v>
      </c>
      <c r="H5705" s="10">
        <v>46245700</v>
      </c>
      <c r="I5705" s="11">
        <v>78.605856499540408</v>
      </c>
      <c r="J5705" s="9">
        <v>50681</v>
      </c>
      <c r="K5705" s="10">
        <v>30732953</v>
      </c>
      <c r="L5705" s="8"/>
      <c r="M5705" s="11">
        <v>-2.0619999999999998</v>
      </c>
      <c r="N5705" s="11"/>
      <c r="O5705" s="10"/>
      <c r="P5705" s="10"/>
      <c r="Q5705" s="9">
        <v>0</v>
      </c>
      <c r="R5705" s="9">
        <v>1</v>
      </c>
      <c r="S5705" s="9">
        <v>0</v>
      </c>
      <c r="T5705" s="9">
        <v>0</v>
      </c>
      <c r="U5705" s="9">
        <v>1</v>
      </c>
      <c r="V5705" s="10"/>
      <c r="W5705" s="10"/>
      <c r="X5705" s="11">
        <v>3.8089823763501989</v>
      </c>
      <c r="Y5705" s="11">
        <v>1.960960006166238</v>
      </c>
      <c r="Z5705" s="11"/>
      <c r="AA5705" s="11"/>
      <c r="AB5705" s="11"/>
      <c r="AC5705" s="11"/>
      <c r="AD5705" s="9">
        <v>1</v>
      </c>
      <c r="AE5705" s="9">
        <v>1</v>
      </c>
    </row>
    <row r="5706" spans="1:31" hidden="1" x14ac:dyDescent="0.35">
      <c r="A5706" s="2" t="s">
        <v>283</v>
      </c>
      <c r="B5706" s="2" t="s">
        <v>284</v>
      </c>
      <c r="C5706" s="3"/>
      <c r="D5706" s="4">
        <v>2014</v>
      </c>
      <c r="E5706" s="5">
        <v>180300000</v>
      </c>
      <c r="F5706" s="5">
        <v>186000000</v>
      </c>
      <c r="G5706" s="5">
        <v>100074000</v>
      </c>
      <c r="H5706" s="5">
        <v>38296700</v>
      </c>
      <c r="I5706" s="6">
        <v>-17.188625104604309</v>
      </c>
      <c r="J5706" s="4">
        <v>49796</v>
      </c>
      <c r="K5706" s="5">
        <v>29493558</v>
      </c>
      <c r="L5706" s="3"/>
      <c r="M5706" s="6">
        <v>0.03</v>
      </c>
      <c r="N5706" s="6"/>
      <c r="O5706" s="5"/>
      <c r="P5706" s="5"/>
      <c r="Q5706" s="4">
        <v>0</v>
      </c>
      <c r="R5706" s="4">
        <v>1</v>
      </c>
      <c r="S5706" s="4">
        <v>0</v>
      </c>
      <c r="T5706" s="4">
        <v>0</v>
      </c>
      <c r="U5706" s="4">
        <v>1</v>
      </c>
      <c r="V5706" s="5"/>
      <c r="W5706" s="5"/>
      <c r="X5706" s="6">
        <v>-1.2595837897042721</v>
      </c>
      <c r="Y5706" s="6">
        <v>-5.4356053268421931</v>
      </c>
      <c r="Z5706" s="6"/>
      <c r="AA5706" s="6"/>
      <c r="AB5706" s="6"/>
      <c r="AC5706" s="6"/>
      <c r="AD5706" s="4">
        <v>1</v>
      </c>
      <c r="AE5706" s="4">
        <v>1</v>
      </c>
    </row>
    <row r="5707" spans="1:31" hidden="1" x14ac:dyDescent="0.35">
      <c r="A5707" s="7" t="s">
        <v>283</v>
      </c>
      <c r="B5707" s="7" t="s">
        <v>284</v>
      </c>
      <c r="C5707" s="8"/>
      <c r="D5707" s="9">
        <v>2015</v>
      </c>
      <c r="E5707" s="10">
        <v>183700000</v>
      </c>
      <c r="F5707" s="10">
        <v>183700000</v>
      </c>
      <c r="G5707" s="10">
        <v>103194700</v>
      </c>
      <c r="H5707" s="10">
        <v>31951900</v>
      </c>
      <c r="I5707" s="11">
        <v>-16.567484926899709</v>
      </c>
      <c r="J5707" s="9">
        <v>48800</v>
      </c>
      <c r="K5707" s="10">
        <v>31886115</v>
      </c>
      <c r="L5707" s="8"/>
      <c r="M5707" s="11">
        <v>5.0069999999999997</v>
      </c>
      <c r="N5707" s="11"/>
      <c r="O5707" s="10"/>
      <c r="P5707" s="10"/>
      <c r="Q5707" s="9">
        <v>0</v>
      </c>
      <c r="R5707" s="9">
        <v>1</v>
      </c>
      <c r="S5707" s="9">
        <v>0</v>
      </c>
      <c r="T5707" s="9">
        <v>0</v>
      </c>
      <c r="U5707" s="9">
        <v>1</v>
      </c>
      <c r="V5707" s="10"/>
      <c r="W5707" s="10"/>
      <c r="X5707" s="11">
        <v>1.8857459789240161</v>
      </c>
      <c r="Y5707" s="11">
        <v>3.1183923896316719</v>
      </c>
      <c r="Z5707" s="11"/>
      <c r="AA5707" s="11"/>
      <c r="AB5707" s="11"/>
      <c r="AC5707" s="11"/>
      <c r="AD5707" s="9">
        <v>1</v>
      </c>
      <c r="AE5707" s="9">
        <v>1</v>
      </c>
    </row>
    <row r="5708" spans="1:31" hidden="1" x14ac:dyDescent="0.35">
      <c r="A5708" s="2" t="s">
        <v>283</v>
      </c>
      <c r="B5708" s="2" t="s">
        <v>284</v>
      </c>
      <c r="C5708" s="3"/>
      <c r="D5708" s="4">
        <v>2016</v>
      </c>
      <c r="E5708" s="5">
        <v>188300000</v>
      </c>
      <c r="F5708" s="5">
        <v>201800000</v>
      </c>
      <c r="G5708" s="5">
        <v>111939600</v>
      </c>
      <c r="H5708" s="5">
        <v>43487300</v>
      </c>
      <c r="I5708" s="6">
        <v>36.102391407083793</v>
      </c>
      <c r="J5708" s="4">
        <v>47709</v>
      </c>
      <c r="K5708" s="5">
        <v>35029138</v>
      </c>
      <c r="L5708" s="3"/>
      <c r="M5708" s="6">
        <v>-1.8779999999999999</v>
      </c>
      <c r="N5708" s="6"/>
      <c r="O5708" s="5"/>
      <c r="P5708" s="5"/>
      <c r="Q5708" s="4">
        <v>0</v>
      </c>
      <c r="R5708" s="4">
        <v>1</v>
      </c>
      <c r="S5708" s="4">
        <v>0</v>
      </c>
      <c r="T5708" s="4">
        <v>0</v>
      </c>
      <c r="U5708" s="4">
        <v>1</v>
      </c>
      <c r="V5708" s="5"/>
      <c r="W5708" s="5"/>
      <c r="X5708" s="6">
        <v>2.5040827436037021</v>
      </c>
      <c r="Y5708" s="6">
        <v>8.4741755148277953</v>
      </c>
      <c r="Z5708" s="6"/>
      <c r="AA5708" s="6"/>
      <c r="AB5708" s="6"/>
      <c r="AC5708" s="6"/>
      <c r="AD5708" s="4">
        <v>1</v>
      </c>
      <c r="AE5708" s="4">
        <v>1</v>
      </c>
    </row>
    <row r="5709" spans="1:31" hidden="1" x14ac:dyDescent="0.35">
      <c r="A5709" s="7" t="s">
        <v>283</v>
      </c>
      <c r="B5709" s="7" t="s">
        <v>284</v>
      </c>
      <c r="C5709" s="8"/>
      <c r="D5709" s="9">
        <v>2017</v>
      </c>
      <c r="E5709" s="10">
        <v>195000000</v>
      </c>
      <c r="F5709" s="10">
        <v>213700000</v>
      </c>
      <c r="G5709" s="10">
        <v>114248900</v>
      </c>
      <c r="H5709" s="10">
        <v>52267900</v>
      </c>
      <c r="I5709" s="11">
        <v>20.191182253209551</v>
      </c>
      <c r="J5709" s="9">
        <v>46529</v>
      </c>
      <c r="K5709" s="10">
        <v>37657861</v>
      </c>
      <c r="L5709" s="8"/>
      <c r="M5709" s="11">
        <v>6.05</v>
      </c>
      <c r="N5709" s="11"/>
      <c r="O5709" s="10"/>
      <c r="P5709" s="10"/>
      <c r="Q5709" s="9">
        <v>0</v>
      </c>
      <c r="R5709" s="9">
        <v>1</v>
      </c>
      <c r="S5709" s="9">
        <v>0</v>
      </c>
      <c r="T5709" s="9">
        <v>0</v>
      </c>
      <c r="U5709" s="9">
        <v>1</v>
      </c>
      <c r="V5709" s="10"/>
      <c r="W5709" s="10"/>
      <c r="X5709" s="11">
        <v>3.558151885289432</v>
      </c>
      <c r="Y5709" s="11">
        <v>2.062987539708915</v>
      </c>
      <c r="Z5709" s="11"/>
      <c r="AA5709" s="11"/>
      <c r="AB5709" s="11"/>
      <c r="AC5709" s="11"/>
      <c r="AD5709" s="9">
        <v>1</v>
      </c>
      <c r="AE5709" s="9">
        <v>1</v>
      </c>
    </row>
    <row r="5710" spans="1:31" hidden="1" x14ac:dyDescent="0.35">
      <c r="A5710" s="2" t="s">
        <v>283</v>
      </c>
      <c r="B5710" s="2" t="s">
        <v>284</v>
      </c>
      <c r="C5710" s="3"/>
      <c r="D5710" s="4">
        <v>2018</v>
      </c>
      <c r="E5710" s="5">
        <v>205700000</v>
      </c>
      <c r="F5710" s="5">
        <v>220000000</v>
      </c>
      <c r="G5710" s="5">
        <v>124285300</v>
      </c>
      <c r="H5710" s="5">
        <v>53371100</v>
      </c>
      <c r="I5710" s="6">
        <v>2.1106644804937682</v>
      </c>
      <c r="J5710" s="4">
        <v>45285</v>
      </c>
      <c r="K5710" s="5">
        <v>39420000</v>
      </c>
      <c r="L5710" s="3"/>
      <c r="M5710" s="6">
        <v>-2.3940000000000001</v>
      </c>
      <c r="N5710" s="6"/>
      <c r="O5710" s="5"/>
      <c r="P5710" s="5"/>
      <c r="Q5710" s="4">
        <v>0</v>
      </c>
      <c r="R5710" s="4">
        <v>1</v>
      </c>
      <c r="S5710" s="4">
        <v>0</v>
      </c>
      <c r="T5710" s="4">
        <v>0</v>
      </c>
      <c r="U5710" s="4">
        <v>1</v>
      </c>
      <c r="V5710" s="5"/>
      <c r="W5710" s="5"/>
      <c r="X5710" s="6">
        <v>5.4871794871794872</v>
      </c>
      <c r="Y5710" s="6">
        <v>8.7846797649692903</v>
      </c>
      <c r="Z5710" s="6"/>
      <c r="AA5710" s="6"/>
      <c r="AB5710" s="6"/>
      <c r="AC5710" s="6"/>
      <c r="AD5710" s="4">
        <v>1</v>
      </c>
      <c r="AE5710" s="4">
        <v>1</v>
      </c>
    </row>
    <row r="5711" spans="1:31" hidden="1" x14ac:dyDescent="0.35">
      <c r="A5711" s="7" t="s">
        <v>283</v>
      </c>
      <c r="B5711" s="7" t="s">
        <v>284</v>
      </c>
      <c r="C5711" s="8"/>
      <c r="D5711" s="9">
        <v>2019</v>
      </c>
      <c r="E5711" s="10">
        <v>227200000</v>
      </c>
      <c r="F5711" s="10">
        <v>232900000</v>
      </c>
      <c r="G5711" s="10">
        <v>140281700</v>
      </c>
      <c r="H5711" s="10">
        <v>128845500</v>
      </c>
      <c r="I5711" s="11">
        <v>141.41436095564819</v>
      </c>
      <c r="J5711" s="9">
        <v>44007</v>
      </c>
      <c r="K5711" s="10">
        <v>43321488.619999997</v>
      </c>
      <c r="L5711" s="8"/>
      <c r="M5711" s="11">
        <v>0.94</v>
      </c>
      <c r="N5711" s="11"/>
      <c r="O5711" s="10"/>
      <c r="P5711" s="10"/>
      <c r="Q5711" s="9">
        <v>0</v>
      </c>
      <c r="R5711" s="9">
        <v>1</v>
      </c>
      <c r="S5711" s="9">
        <v>0</v>
      </c>
      <c r="T5711" s="9">
        <v>0</v>
      </c>
      <c r="U5711" s="9">
        <v>1</v>
      </c>
      <c r="V5711" s="10"/>
      <c r="W5711" s="10"/>
      <c r="X5711" s="11">
        <v>10.452114730189599</v>
      </c>
      <c r="Y5711" s="11">
        <v>12.8707095690319</v>
      </c>
      <c r="Z5711" s="11"/>
      <c r="AA5711" s="11"/>
      <c r="AB5711" s="11"/>
      <c r="AC5711" s="11"/>
      <c r="AD5711" s="9">
        <v>1</v>
      </c>
      <c r="AE5711" s="9">
        <v>1</v>
      </c>
    </row>
    <row r="5712" spans="1:31" hidden="1" x14ac:dyDescent="0.35">
      <c r="A5712" s="2" t="s">
        <v>283</v>
      </c>
      <c r="B5712" s="2" t="s">
        <v>284</v>
      </c>
      <c r="C5712" s="3"/>
      <c r="D5712" s="4">
        <v>2020</v>
      </c>
      <c r="E5712" s="5">
        <v>220900000</v>
      </c>
      <c r="F5712" s="5">
        <v>241800000</v>
      </c>
      <c r="G5712" s="5">
        <v>131639500</v>
      </c>
      <c r="H5712" s="5">
        <v>52599000</v>
      </c>
      <c r="I5712" s="6">
        <v>-59.176688359314063</v>
      </c>
      <c r="J5712" s="4">
        <v>42706</v>
      </c>
      <c r="K5712" s="5">
        <v>41482000</v>
      </c>
      <c r="L5712" s="3"/>
      <c r="M5712" s="6">
        <v>5.1150000000000002</v>
      </c>
      <c r="N5712" s="6"/>
      <c r="O5712" s="5"/>
      <c r="P5712" s="5"/>
      <c r="Q5712" s="4">
        <v>0</v>
      </c>
      <c r="R5712" s="4">
        <v>1</v>
      </c>
      <c r="S5712" s="4">
        <v>0</v>
      </c>
      <c r="T5712" s="4">
        <v>0</v>
      </c>
      <c r="U5712" s="4">
        <v>1</v>
      </c>
      <c r="V5712" s="5"/>
      <c r="W5712" s="5"/>
      <c r="X5712" s="6">
        <v>-2.772887323943662</v>
      </c>
      <c r="Y5712" s="6">
        <v>-6.1606039846965066</v>
      </c>
      <c r="Z5712" s="6"/>
      <c r="AA5712" s="6"/>
      <c r="AB5712" s="6"/>
      <c r="AC5712" s="6"/>
      <c r="AD5712" s="4">
        <v>1</v>
      </c>
      <c r="AE5712" s="4">
        <v>1</v>
      </c>
    </row>
    <row r="5713" spans="1:31" hidden="1" x14ac:dyDescent="0.35">
      <c r="A5713" s="7" t="s">
        <v>283</v>
      </c>
      <c r="B5713" s="7" t="s">
        <v>284</v>
      </c>
      <c r="C5713" s="8"/>
      <c r="D5713" s="9">
        <v>2021</v>
      </c>
      <c r="E5713" s="10">
        <v>225670074.46289089</v>
      </c>
      <c r="F5713" s="10">
        <v>261245544.43359399</v>
      </c>
      <c r="G5713" s="10">
        <v>137893859.86328101</v>
      </c>
      <c r="H5713" s="10">
        <v>55212630.808353402</v>
      </c>
      <c r="I5713" s="11">
        <v>4.9689743309823342</v>
      </c>
      <c r="J5713" s="9">
        <v>41367</v>
      </c>
      <c r="K5713" s="10"/>
      <c r="L5713" s="8"/>
      <c r="M5713" s="11">
        <v>19.036999999999999</v>
      </c>
      <c r="N5713" s="11"/>
      <c r="O5713" s="10"/>
      <c r="P5713" s="10"/>
      <c r="Q5713" s="9">
        <v>0</v>
      </c>
      <c r="R5713" s="9">
        <v>1</v>
      </c>
      <c r="S5713" s="9">
        <v>0</v>
      </c>
      <c r="T5713" s="9">
        <v>0</v>
      </c>
      <c r="U5713" s="9">
        <v>1</v>
      </c>
      <c r="V5713" s="10"/>
      <c r="W5713" s="10"/>
      <c r="X5713" s="11">
        <v>2.1593818301905361</v>
      </c>
      <c r="Y5713" s="11">
        <v>4.7511270274355208</v>
      </c>
      <c r="Z5713" s="11"/>
      <c r="AA5713" s="11"/>
      <c r="AB5713" s="11"/>
      <c r="AC5713" s="11"/>
      <c r="AD5713" s="9">
        <v>1</v>
      </c>
      <c r="AE5713" s="9">
        <v>1</v>
      </c>
    </row>
    <row r="5714" spans="1:31" hidden="1" x14ac:dyDescent="0.35">
      <c r="A5714" s="2" t="s">
        <v>283</v>
      </c>
      <c r="B5714" s="2" t="s">
        <v>284</v>
      </c>
      <c r="C5714" s="3"/>
      <c r="D5714" s="4">
        <v>2022</v>
      </c>
      <c r="E5714" s="5">
        <v>224089111.328125</v>
      </c>
      <c r="F5714" s="5">
        <v>258723510.74218801</v>
      </c>
      <c r="G5714" s="5">
        <v>135726364.13574201</v>
      </c>
      <c r="H5714" s="5">
        <v>67056122.779846206</v>
      </c>
      <c r="I5714" s="6">
        <v>21.45069307166748</v>
      </c>
      <c r="J5714" s="4">
        <v>40077</v>
      </c>
      <c r="K5714" s="5"/>
      <c r="L5714" s="3"/>
      <c r="M5714" s="6">
        <v>-23.45</v>
      </c>
      <c r="N5714" s="6"/>
      <c r="O5714" s="5"/>
      <c r="P5714" s="5"/>
      <c r="Q5714" s="4">
        <v>0</v>
      </c>
      <c r="R5714" s="4">
        <v>1</v>
      </c>
      <c r="S5714" s="4">
        <v>0</v>
      </c>
      <c r="T5714" s="4">
        <v>0</v>
      </c>
      <c r="U5714" s="4">
        <v>1</v>
      </c>
      <c r="V5714" s="5"/>
      <c r="W5714" s="5"/>
      <c r="X5714" s="6">
        <v>-0.70056392657674527</v>
      </c>
      <c r="Y5714" s="6">
        <v>-1.571858043344375</v>
      </c>
      <c r="Z5714" s="6"/>
      <c r="AA5714" s="6"/>
      <c r="AB5714" s="6"/>
      <c r="AC5714" s="6"/>
      <c r="AD5714" s="4">
        <v>1</v>
      </c>
      <c r="AE5714" s="4">
        <v>1</v>
      </c>
    </row>
    <row r="5715" spans="1:31" hidden="1" x14ac:dyDescent="0.35">
      <c r="A5715" s="7" t="s">
        <v>283</v>
      </c>
      <c r="B5715" s="7" t="s">
        <v>284</v>
      </c>
      <c r="C5715" s="8"/>
      <c r="D5715" s="9">
        <v>2023</v>
      </c>
      <c r="E5715" s="10">
        <v>212866912.84179699</v>
      </c>
      <c r="F5715" s="10">
        <v>263761322.02148399</v>
      </c>
      <c r="G5715" s="10">
        <v>122957572.937012</v>
      </c>
      <c r="H5715" s="10">
        <v>49567595.958709702</v>
      </c>
      <c r="I5715" s="11">
        <v>-26.080432473785532</v>
      </c>
      <c r="J5715" s="9">
        <v>38827</v>
      </c>
      <c r="K5715" s="10"/>
      <c r="L5715" s="8"/>
      <c r="M5715" s="11">
        <v>3.8250000000000002</v>
      </c>
      <c r="N5715" s="11"/>
      <c r="O5715" s="10"/>
      <c r="P5715" s="10"/>
      <c r="Q5715" s="9">
        <v>0</v>
      </c>
      <c r="R5715" s="9">
        <v>1</v>
      </c>
      <c r="S5715" s="9">
        <v>0</v>
      </c>
      <c r="T5715" s="9">
        <v>0</v>
      </c>
      <c r="U5715" s="9">
        <v>1</v>
      </c>
      <c r="V5715" s="10"/>
      <c r="W5715" s="10"/>
      <c r="X5715" s="11">
        <v>-5.0079177965482558</v>
      </c>
      <c r="Y5715" s="11">
        <v>-9.4077457095658392</v>
      </c>
      <c r="Z5715" s="11"/>
      <c r="AA5715" s="11"/>
      <c r="AB5715" s="11"/>
      <c r="AC5715" s="11"/>
      <c r="AD5715" s="9">
        <v>1</v>
      </c>
      <c r="AE5715" s="9">
        <v>1</v>
      </c>
    </row>
    <row r="5716" spans="1:31" hidden="1" x14ac:dyDescent="0.35">
      <c r="A5716" s="2" t="s">
        <v>283</v>
      </c>
      <c r="B5716" s="2" t="s">
        <v>284</v>
      </c>
      <c r="C5716" s="3"/>
      <c r="D5716" s="4">
        <v>2024</v>
      </c>
      <c r="E5716" s="5">
        <v>218192687.98828089</v>
      </c>
      <c r="F5716" s="5">
        <v>290108489.99023402</v>
      </c>
      <c r="G5716" s="5">
        <v>117848503.112793</v>
      </c>
      <c r="H5716" s="5">
        <v>56428382.396697998</v>
      </c>
      <c r="I5716" s="6">
        <v>13.84127332643568</v>
      </c>
      <c r="J5716" s="4">
        <v>37548</v>
      </c>
      <c r="K5716" s="5"/>
      <c r="L5716" s="3"/>
      <c r="M5716" s="6">
        <v>6.7210000000000001</v>
      </c>
      <c r="N5716" s="6"/>
      <c r="O5716" s="5"/>
      <c r="P5716" s="5"/>
      <c r="Q5716" s="4">
        <v>0</v>
      </c>
      <c r="R5716" s="4">
        <v>1</v>
      </c>
      <c r="S5716" s="4">
        <v>0</v>
      </c>
      <c r="T5716" s="4">
        <v>0</v>
      </c>
      <c r="U5716" s="4">
        <v>1</v>
      </c>
      <c r="V5716" s="5"/>
      <c r="W5716" s="5"/>
      <c r="X5716" s="6">
        <v>2.5019271785286898</v>
      </c>
      <c r="Y5716" s="6">
        <v>-4.1551485623713864</v>
      </c>
      <c r="Z5716" s="6"/>
      <c r="AA5716" s="6"/>
      <c r="AB5716" s="6"/>
      <c r="AC5716" s="6"/>
      <c r="AD5716" s="4">
        <v>1</v>
      </c>
      <c r="AE5716" s="4">
        <v>1</v>
      </c>
    </row>
    <row r="5717" spans="1:31" hidden="1" x14ac:dyDescent="0.35">
      <c r="A5717" s="7" t="s">
        <v>285</v>
      </c>
      <c r="B5717" s="7" t="s">
        <v>286</v>
      </c>
      <c r="C5717" s="8"/>
      <c r="D5717" s="9">
        <v>1980</v>
      </c>
      <c r="E5717" s="10"/>
      <c r="F5717" s="10"/>
      <c r="G5717" s="10"/>
      <c r="H5717" s="10"/>
      <c r="I5717" s="11"/>
      <c r="J5717" s="9">
        <v>1933038</v>
      </c>
      <c r="K5717" s="10"/>
      <c r="L5717" s="8"/>
      <c r="M5717" s="11"/>
      <c r="N5717" s="11"/>
      <c r="O5717" s="10">
        <v>0</v>
      </c>
      <c r="P5717" s="10">
        <v>0</v>
      </c>
      <c r="Q5717" s="9">
        <v>0</v>
      </c>
      <c r="R5717" s="9">
        <v>1</v>
      </c>
      <c r="S5717" s="9">
        <v>0</v>
      </c>
      <c r="T5717" s="9">
        <v>0</v>
      </c>
      <c r="U5717" s="9">
        <v>0</v>
      </c>
      <c r="V5717" s="10"/>
      <c r="W5717" s="10"/>
      <c r="X5717" s="11"/>
      <c r="Y5717" s="11"/>
      <c r="Z5717" s="11"/>
      <c r="AA5717" s="11"/>
      <c r="AB5717" s="11"/>
      <c r="AC5717" s="11"/>
      <c r="AD5717" s="9">
        <v>0</v>
      </c>
      <c r="AE5717" s="9">
        <v>0</v>
      </c>
    </row>
    <row r="5718" spans="1:31" hidden="1" x14ac:dyDescent="0.35">
      <c r="A5718" s="2" t="s">
        <v>285</v>
      </c>
      <c r="B5718" s="2" t="s">
        <v>286</v>
      </c>
      <c r="C5718" s="3"/>
      <c r="D5718" s="4">
        <v>1981</v>
      </c>
      <c r="E5718" s="5"/>
      <c r="F5718" s="5"/>
      <c r="G5718" s="5"/>
      <c r="H5718" s="5"/>
      <c r="I5718" s="6"/>
      <c r="J5718" s="4">
        <v>1959065</v>
      </c>
      <c r="K5718" s="5"/>
      <c r="L5718" s="3"/>
      <c r="M5718" s="6"/>
      <c r="N5718" s="6"/>
      <c r="O5718" s="5">
        <v>0</v>
      </c>
      <c r="P5718" s="5">
        <v>0</v>
      </c>
      <c r="Q5718" s="4">
        <v>0</v>
      </c>
      <c r="R5718" s="4">
        <v>1</v>
      </c>
      <c r="S5718" s="4">
        <v>0</v>
      </c>
      <c r="T5718" s="4">
        <v>0</v>
      </c>
      <c r="U5718" s="4">
        <v>0</v>
      </c>
      <c r="V5718" s="5"/>
      <c r="W5718" s="5"/>
      <c r="X5718" s="6"/>
      <c r="Y5718" s="6"/>
      <c r="Z5718" s="6"/>
      <c r="AA5718" s="6"/>
      <c r="AB5718" s="6"/>
      <c r="AC5718" s="6"/>
      <c r="AD5718" s="4">
        <v>0</v>
      </c>
      <c r="AE5718" s="4">
        <v>0</v>
      </c>
    </row>
    <row r="5719" spans="1:31" hidden="1" x14ac:dyDescent="0.35">
      <c r="A5719" s="7" t="s">
        <v>285</v>
      </c>
      <c r="B5719" s="7" t="s">
        <v>286</v>
      </c>
      <c r="C5719" s="8"/>
      <c r="D5719" s="9">
        <v>1982</v>
      </c>
      <c r="E5719" s="10"/>
      <c r="F5719" s="10"/>
      <c r="G5719" s="10"/>
      <c r="H5719" s="10"/>
      <c r="I5719" s="11"/>
      <c r="J5719" s="9">
        <v>1978956</v>
      </c>
      <c r="K5719" s="10"/>
      <c r="L5719" s="8"/>
      <c r="M5719" s="11"/>
      <c r="N5719" s="11"/>
      <c r="O5719" s="10">
        <v>0</v>
      </c>
      <c r="P5719" s="10">
        <v>0</v>
      </c>
      <c r="Q5719" s="9">
        <v>0</v>
      </c>
      <c r="R5719" s="9">
        <v>1</v>
      </c>
      <c r="S5719" s="9">
        <v>0</v>
      </c>
      <c r="T5719" s="9">
        <v>0</v>
      </c>
      <c r="U5719" s="9">
        <v>0</v>
      </c>
      <c r="V5719" s="10"/>
      <c r="W5719" s="10"/>
      <c r="X5719" s="11"/>
      <c r="Y5719" s="11"/>
      <c r="Z5719" s="11"/>
      <c r="AA5719" s="11"/>
      <c r="AB5719" s="11"/>
      <c r="AC5719" s="11"/>
      <c r="AD5719" s="9">
        <v>0</v>
      </c>
      <c r="AE5719" s="9">
        <v>0</v>
      </c>
    </row>
    <row r="5720" spans="1:31" hidden="1" x14ac:dyDescent="0.35">
      <c r="A5720" s="2" t="s">
        <v>285</v>
      </c>
      <c r="B5720" s="2" t="s">
        <v>286</v>
      </c>
      <c r="C5720" s="3"/>
      <c r="D5720" s="4">
        <v>1983</v>
      </c>
      <c r="E5720" s="5"/>
      <c r="F5720" s="5"/>
      <c r="G5720" s="5"/>
      <c r="H5720" s="5"/>
      <c r="I5720" s="6"/>
      <c r="J5720" s="4">
        <v>1991901</v>
      </c>
      <c r="K5720" s="5"/>
      <c r="L5720" s="3"/>
      <c r="M5720" s="6"/>
      <c r="N5720" s="6"/>
      <c r="O5720" s="5">
        <v>0</v>
      </c>
      <c r="P5720" s="5">
        <v>0</v>
      </c>
      <c r="Q5720" s="4">
        <v>0</v>
      </c>
      <c r="R5720" s="4">
        <v>1</v>
      </c>
      <c r="S5720" s="4">
        <v>0</v>
      </c>
      <c r="T5720" s="4">
        <v>0</v>
      </c>
      <c r="U5720" s="4">
        <v>0</v>
      </c>
      <c r="V5720" s="5"/>
      <c r="W5720" s="5"/>
      <c r="X5720" s="6"/>
      <c r="Y5720" s="6"/>
      <c r="Z5720" s="6"/>
      <c r="AA5720" s="6"/>
      <c r="AB5720" s="6"/>
      <c r="AC5720" s="6"/>
      <c r="AD5720" s="4">
        <v>0</v>
      </c>
      <c r="AE5720" s="4">
        <v>0</v>
      </c>
    </row>
    <row r="5721" spans="1:31" hidden="1" x14ac:dyDescent="0.35">
      <c r="A5721" s="7" t="s">
        <v>285</v>
      </c>
      <c r="B5721" s="7" t="s">
        <v>286</v>
      </c>
      <c r="C5721" s="8"/>
      <c r="D5721" s="9">
        <v>1984</v>
      </c>
      <c r="E5721" s="10"/>
      <c r="F5721" s="10"/>
      <c r="G5721" s="10"/>
      <c r="H5721" s="10"/>
      <c r="I5721" s="11"/>
      <c r="J5721" s="9">
        <v>2003399</v>
      </c>
      <c r="K5721" s="10"/>
      <c r="L5721" s="8"/>
      <c r="M5721" s="11"/>
      <c r="N5721" s="11"/>
      <c r="O5721" s="10">
        <v>0</v>
      </c>
      <c r="P5721" s="10">
        <v>0</v>
      </c>
      <c r="Q5721" s="9">
        <v>0</v>
      </c>
      <c r="R5721" s="9">
        <v>1</v>
      </c>
      <c r="S5721" s="9">
        <v>0</v>
      </c>
      <c r="T5721" s="9">
        <v>0</v>
      </c>
      <c r="U5721" s="9">
        <v>0</v>
      </c>
      <c r="V5721" s="10"/>
      <c r="W5721" s="10"/>
      <c r="X5721" s="11"/>
      <c r="Y5721" s="11"/>
      <c r="Z5721" s="11"/>
      <c r="AA5721" s="11"/>
      <c r="AB5721" s="11"/>
      <c r="AC5721" s="11"/>
      <c r="AD5721" s="9">
        <v>0</v>
      </c>
      <c r="AE5721" s="9">
        <v>0</v>
      </c>
    </row>
    <row r="5722" spans="1:31" hidden="1" x14ac:dyDescent="0.35">
      <c r="A5722" s="2" t="s">
        <v>285</v>
      </c>
      <c r="B5722" s="2" t="s">
        <v>286</v>
      </c>
      <c r="C5722" s="3"/>
      <c r="D5722" s="4">
        <v>1985</v>
      </c>
      <c r="E5722" s="5"/>
      <c r="F5722" s="5"/>
      <c r="G5722" s="5"/>
      <c r="H5722" s="5"/>
      <c r="I5722" s="6"/>
      <c r="J5722" s="4">
        <v>2014331</v>
      </c>
      <c r="K5722" s="5"/>
      <c r="L5722" s="3"/>
      <c r="M5722" s="6"/>
      <c r="N5722" s="6"/>
      <c r="O5722" s="5">
        <v>0</v>
      </c>
      <c r="P5722" s="5">
        <v>0</v>
      </c>
      <c r="Q5722" s="4">
        <v>0</v>
      </c>
      <c r="R5722" s="4">
        <v>1</v>
      </c>
      <c r="S5722" s="4">
        <v>0</v>
      </c>
      <c r="T5722" s="4">
        <v>0</v>
      </c>
      <c r="U5722" s="4">
        <v>0</v>
      </c>
      <c r="V5722" s="5"/>
      <c r="W5722" s="5"/>
      <c r="X5722" s="6"/>
      <c r="Y5722" s="6"/>
      <c r="Z5722" s="6"/>
      <c r="AA5722" s="6"/>
      <c r="AB5722" s="6"/>
      <c r="AC5722" s="6"/>
      <c r="AD5722" s="4">
        <v>0</v>
      </c>
      <c r="AE5722" s="4">
        <v>0</v>
      </c>
    </row>
    <row r="5723" spans="1:31" hidden="1" x14ac:dyDescent="0.35">
      <c r="A5723" s="7" t="s">
        <v>285</v>
      </c>
      <c r="B5723" s="7" t="s">
        <v>286</v>
      </c>
      <c r="C5723" s="8"/>
      <c r="D5723" s="9">
        <v>1986</v>
      </c>
      <c r="E5723" s="10"/>
      <c r="F5723" s="10"/>
      <c r="G5723" s="10"/>
      <c r="H5723" s="10"/>
      <c r="I5723" s="11"/>
      <c r="J5723" s="9">
        <v>2024732</v>
      </c>
      <c r="K5723" s="10"/>
      <c r="L5723" s="8"/>
      <c r="M5723" s="11"/>
      <c r="N5723" s="11"/>
      <c r="O5723" s="10">
        <v>0</v>
      </c>
      <c r="P5723" s="10">
        <v>0</v>
      </c>
      <c r="Q5723" s="9">
        <v>0</v>
      </c>
      <c r="R5723" s="9">
        <v>1</v>
      </c>
      <c r="S5723" s="9">
        <v>0</v>
      </c>
      <c r="T5723" s="9">
        <v>0</v>
      </c>
      <c r="U5723" s="9">
        <v>0</v>
      </c>
      <c r="V5723" s="10"/>
      <c r="W5723" s="10"/>
      <c r="X5723" s="11"/>
      <c r="Y5723" s="11"/>
      <c r="Z5723" s="11"/>
      <c r="AA5723" s="11"/>
      <c r="AB5723" s="11"/>
      <c r="AC5723" s="11"/>
      <c r="AD5723" s="9">
        <v>0</v>
      </c>
      <c r="AE5723" s="9">
        <v>0</v>
      </c>
    </row>
    <row r="5724" spans="1:31" hidden="1" x14ac:dyDescent="0.35">
      <c r="A5724" s="2" t="s">
        <v>285</v>
      </c>
      <c r="B5724" s="2" t="s">
        <v>286</v>
      </c>
      <c r="C5724" s="3"/>
      <c r="D5724" s="4">
        <v>1987</v>
      </c>
      <c r="E5724" s="5"/>
      <c r="F5724" s="5"/>
      <c r="G5724" s="5"/>
      <c r="H5724" s="5"/>
      <c r="I5724" s="6"/>
      <c r="J5724" s="4">
        <v>2035157</v>
      </c>
      <c r="K5724" s="5"/>
      <c r="L5724" s="3"/>
      <c r="M5724" s="6"/>
      <c r="N5724" s="6"/>
      <c r="O5724" s="5">
        <v>0</v>
      </c>
      <c r="P5724" s="5">
        <v>0</v>
      </c>
      <c r="Q5724" s="4">
        <v>0</v>
      </c>
      <c r="R5724" s="4">
        <v>1</v>
      </c>
      <c r="S5724" s="4">
        <v>0</v>
      </c>
      <c r="T5724" s="4">
        <v>0</v>
      </c>
      <c r="U5724" s="4">
        <v>0</v>
      </c>
      <c r="V5724" s="5"/>
      <c r="W5724" s="5"/>
      <c r="X5724" s="6"/>
      <c r="Y5724" s="6"/>
      <c r="Z5724" s="6"/>
      <c r="AA5724" s="6"/>
      <c r="AB5724" s="6"/>
      <c r="AC5724" s="6"/>
      <c r="AD5724" s="4">
        <v>0</v>
      </c>
      <c r="AE5724" s="4">
        <v>0</v>
      </c>
    </row>
    <row r="5725" spans="1:31" hidden="1" x14ac:dyDescent="0.35">
      <c r="A5725" s="7" t="s">
        <v>285</v>
      </c>
      <c r="B5725" s="7" t="s">
        <v>286</v>
      </c>
      <c r="C5725" s="8"/>
      <c r="D5725" s="9">
        <v>1988</v>
      </c>
      <c r="E5725" s="10"/>
      <c r="F5725" s="10"/>
      <c r="G5725" s="10"/>
      <c r="H5725" s="10"/>
      <c r="I5725" s="11"/>
      <c r="J5725" s="9">
        <v>2045737</v>
      </c>
      <c r="K5725" s="10"/>
      <c r="L5725" s="8"/>
      <c r="M5725" s="11"/>
      <c r="N5725" s="11"/>
      <c r="O5725" s="10">
        <v>0</v>
      </c>
      <c r="P5725" s="10">
        <v>0</v>
      </c>
      <c r="Q5725" s="9">
        <v>0</v>
      </c>
      <c r="R5725" s="9">
        <v>1</v>
      </c>
      <c r="S5725" s="9">
        <v>0</v>
      </c>
      <c r="T5725" s="9">
        <v>0</v>
      </c>
      <c r="U5725" s="9">
        <v>0</v>
      </c>
      <c r="V5725" s="10"/>
      <c r="W5725" s="10"/>
      <c r="X5725" s="11"/>
      <c r="Y5725" s="11"/>
      <c r="Z5725" s="11"/>
      <c r="AA5725" s="11"/>
      <c r="AB5725" s="11"/>
      <c r="AC5725" s="11"/>
      <c r="AD5725" s="9">
        <v>0</v>
      </c>
      <c r="AE5725" s="9">
        <v>0</v>
      </c>
    </row>
    <row r="5726" spans="1:31" hidden="1" x14ac:dyDescent="0.35">
      <c r="A5726" s="2" t="s">
        <v>285</v>
      </c>
      <c r="B5726" s="2" t="s">
        <v>286</v>
      </c>
      <c r="C5726" s="3"/>
      <c r="D5726" s="4">
        <v>1989</v>
      </c>
      <c r="E5726" s="5"/>
      <c r="F5726" s="5"/>
      <c r="G5726" s="5"/>
      <c r="H5726" s="5"/>
      <c r="I5726" s="6"/>
      <c r="J5726" s="4">
        <v>2055649</v>
      </c>
      <c r="K5726" s="5"/>
      <c r="L5726" s="3"/>
      <c r="M5726" s="6"/>
      <c r="N5726" s="6"/>
      <c r="O5726" s="5">
        <v>0</v>
      </c>
      <c r="P5726" s="5">
        <v>0</v>
      </c>
      <c r="Q5726" s="4">
        <v>0</v>
      </c>
      <c r="R5726" s="4">
        <v>1</v>
      </c>
      <c r="S5726" s="4">
        <v>0</v>
      </c>
      <c r="T5726" s="4">
        <v>0</v>
      </c>
      <c r="U5726" s="4">
        <v>0</v>
      </c>
      <c r="V5726" s="5"/>
      <c r="W5726" s="5"/>
      <c r="X5726" s="6"/>
      <c r="Y5726" s="6"/>
      <c r="Z5726" s="6"/>
      <c r="AA5726" s="6"/>
      <c r="AB5726" s="6"/>
      <c r="AC5726" s="6"/>
      <c r="AD5726" s="4">
        <v>0</v>
      </c>
      <c r="AE5726" s="4">
        <v>0</v>
      </c>
    </row>
    <row r="5727" spans="1:31" hidden="1" x14ac:dyDescent="0.35">
      <c r="A5727" s="7" t="s">
        <v>285</v>
      </c>
      <c r="B5727" s="7" t="s">
        <v>286</v>
      </c>
      <c r="C5727" s="8"/>
      <c r="D5727" s="9">
        <v>1990</v>
      </c>
      <c r="E5727" s="10">
        <v>306727926240</v>
      </c>
      <c r="F5727" s="10">
        <v>532000000</v>
      </c>
      <c r="G5727" s="10">
        <v>54840840900</v>
      </c>
      <c r="H5727" s="10">
        <v>45198768500</v>
      </c>
      <c r="I5727" s="11"/>
      <c r="J5727" s="9">
        <v>2063689</v>
      </c>
      <c r="K5727" s="10"/>
      <c r="L5727" s="8"/>
      <c r="M5727" s="11"/>
      <c r="N5727" s="11"/>
      <c r="O5727" s="10">
        <v>5.758</v>
      </c>
      <c r="P5727" s="10">
        <v>0.10331527345223911</v>
      </c>
      <c r="Q5727" s="9">
        <v>0</v>
      </c>
      <c r="R5727" s="9">
        <v>1</v>
      </c>
      <c r="S5727" s="9">
        <v>0</v>
      </c>
      <c r="T5727" s="9">
        <v>0</v>
      </c>
      <c r="U5727" s="9">
        <v>0</v>
      </c>
      <c r="V5727" s="10"/>
      <c r="W5727" s="10"/>
      <c r="X5727" s="11"/>
      <c r="Y5727" s="11"/>
      <c r="Z5727" s="11"/>
      <c r="AA5727" s="11"/>
      <c r="AB5727" s="11"/>
      <c r="AC5727" s="11"/>
      <c r="AD5727" s="9">
        <v>0</v>
      </c>
      <c r="AE5727" s="9">
        <v>0</v>
      </c>
    </row>
    <row r="5728" spans="1:31" hidden="1" x14ac:dyDescent="0.35">
      <c r="A5728" s="2" t="s">
        <v>285</v>
      </c>
      <c r="B5728" s="2" t="s">
        <v>286</v>
      </c>
      <c r="C5728" s="3"/>
      <c r="D5728" s="4">
        <v>1991</v>
      </c>
      <c r="E5728" s="5">
        <v>287800458600</v>
      </c>
      <c r="F5728" s="5">
        <v>968000000</v>
      </c>
      <c r="G5728" s="5">
        <v>54840840900</v>
      </c>
      <c r="H5728" s="5">
        <v>38374155300</v>
      </c>
      <c r="I5728" s="6">
        <v>-15.09911315393472</v>
      </c>
      <c r="J5728" s="4">
        <v>2055994</v>
      </c>
      <c r="K5728" s="5"/>
      <c r="L5728" s="3"/>
      <c r="M5728" s="6"/>
      <c r="N5728" s="6"/>
      <c r="O5728" s="5">
        <v>5.77</v>
      </c>
      <c r="P5728" s="5">
        <v>0.10003643372491761</v>
      </c>
      <c r="Q5728" s="4">
        <v>0</v>
      </c>
      <c r="R5728" s="4">
        <v>1</v>
      </c>
      <c r="S5728" s="4">
        <v>0</v>
      </c>
      <c r="T5728" s="4">
        <v>0</v>
      </c>
      <c r="U5728" s="4">
        <v>0</v>
      </c>
      <c r="V5728" s="5"/>
      <c r="W5728" s="5"/>
      <c r="X5728" s="6">
        <v>-6.1707676480654579</v>
      </c>
      <c r="Y5728" s="6">
        <v>0</v>
      </c>
      <c r="Z5728" s="6"/>
      <c r="AA5728" s="6">
        <v>0.20840569642237669</v>
      </c>
      <c r="AB5728" s="6">
        <v>-3.1736253680219439</v>
      </c>
      <c r="AC5728" s="6"/>
      <c r="AD5728" s="4">
        <v>0</v>
      </c>
      <c r="AE5728" s="4">
        <v>0</v>
      </c>
    </row>
    <row r="5729" spans="1:31" hidden="1" x14ac:dyDescent="0.35">
      <c r="A5729" s="7" t="s">
        <v>285</v>
      </c>
      <c r="B5729" s="7" t="s">
        <v>286</v>
      </c>
      <c r="C5729" s="8"/>
      <c r="D5729" s="9">
        <v>1992</v>
      </c>
      <c r="E5729" s="10">
        <v>268905786700</v>
      </c>
      <c r="F5729" s="10">
        <v>12406000000</v>
      </c>
      <c r="G5729" s="10">
        <v>49041119300</v>
      </c>
      <c r="H5729" s="10">
        <v>30402263200</v>
      </c>
      <c r="I5729" s="11">
        <v>-20.77411746962936</v>
      </c>
      <c r="J5729" s="9">
        <v>2032523</v>
      </c>
      <c r="K5729" s="10"/>
      <c r="L5729" s="8"/>
      <c r="M5729" s="11"/>
      <c r="N5729" s="11"/>
      <c r="O5729" s="10">
        <v>6.0650000000000004</v>
      </c>
      <c r="P5729" s="10">
        <v>0.1028787137710914</v>
      </c>
      <c r="Q5729" s="9">
        <v>0</v>
      </c>
      <c r="R5729" s="9">
        <v>1</v>
      </c>
      <c r="S5729" s="9">
        <v>0</v>
      </c>
      <c r="T5729" s="9">
        <v>0</v>
      </c>
      <c r="U5729" s="9">
        <v>0</v>
      </c>
      <c r="V5729" s="10"/>
      <c r="W5729" s="10"/>
      <c r="X5729" s="11">
        <v>-6.5651986768585369</v>
      </c>
      <c r="Y5729" s="11">
        <v>-10.575551914996259</v>
      </c>
      <c r="Z5729" s="11"/>
      <c r="AA5729" s="11">
        <v>5.112651646447139</v>
      </c>
      <c r="AB5729" s="11">
        <v>2.8412448748318582</v>
      </c>
      <c r="AC5729" s="11"/>
      <c r="AD5729" s="9">
        <v>0</v>
      </c>
      <c r="AE5729" s="9">
        <v>0</v>
      </c>
    </row>
    <row r="5730" spans="1:31" hidden="1" x14ac:dyDescent="0.35">
      <c r="A5730" s="2" t="s">
        <v>285</v>
      </c>
      <c r="B5730" s="2" t="s">
        <v>286</v>
      </c>
      <c r="C5730" s="3"/>
      <c r="D5730" s="4">
        <v>1993</v>
      </c>
      <c r="E5730" s="5">
        <v>248820483900</v>
      </c>
      <c r="F5730" s="5">
        <v>62233000000</v>
      </c>
      <c r="G5730" s="5">
        <v>47136032800</v>
      </c>
      <c r="H5730" s="5">
        <v>33063749300</v>
      </c>
      <c r="I5730" s="6">
        <v>8.7542367569530342</v>
      </c>
      <c r="J5730" s="4">
        <v>2006854</v>
      </c>
      <c r="K5730" s="5"/>
      <c r="L5730" s="3">
        <v>27.591565859442529</v>
      </c>
      <c r="M5730" s="6">
        <v>-5.0490000000000004</v>
      </c>
      <c r="N5730" s="6">
        <v>48.393000000000001</v>
      </c>
      <c r="O5730" s="5">
        <v>5.18</v>
      </c>
      <c r="P5730" s="5">
        <v>0.1053285217167538</v>
      </c>
      <c r="Q5730" s="4">
        <v>0</v>
      </c>
      <c r="R5730" s="4">
        <v>1</v>
      </c>
      <c r="S5730" s="4">
        <v>0</v>
      </c>
      <c r="T5730" s="4">
        <v>0</v>
      </c>
      <c r="U5730" s="4">
        <v>0</v>
      </c>
      <c r="V5730" s="5"/>
      <c r="W5730" s="5"/>
      <c r="X5730" s="6">
        <v>-7.4692713185855739</v>
      </c>
      <c r="Y5730" s="6">
        <v>-3.884671735051529</v>
      </c>
      <c r="Z5730" s="6"/>
      <c r="AA5730" s="6">
        <v>-14.59192085737841</v>
      </c>
      <c r="AB5730" s="6">
        <v>2.3812583340741531</v>
      </c>
      <c r="AC5730" s="6"/>
      <c r="AD5730" s="4">
        <v>0</v>
      </c>
      <c r="AE5730" s="4">
        <v>0</v>
      </c>
    </row>
    <row r="5731" spans="1:31" hidden="1" x14ac:dyDescent="0.35">
      <c r="A5731" s="7" t="s">
        <v>285</v>
      </c>
      <c r="B5731" s="7" t="s">
        <v>286</v>
      </c>
      <c r="C5731" s="8"/>
      <c r="D5731" s="9">
        <v>1994</v>
      </c>
      <c r="E5731" s="10">
        <v>244445806300</v>
      </c>
      <c r="F5731" s="10">
        <v>154000000000</v>
      </c>
      <c r="G5731" s="10">
        <v>46596414600</v>
      </c>
      <c r="H5731" s="10">
        <v>31714157200</v>
      </c>
      <c r="I5731" s="11">
        <v>-4.0817878449132934</v>
      </c>
      <c r="J5731" s="9">
        <v>1992666</v>
      </c>
      <c r="K5731" s="10"/>
      <c r="L5731" s="8">
        <v>62.517899301038319</v>
      </c>
      <c r="M5731" s="11">
        <v>1.361</v>
      </c>
      <c r="N5731" s="11">
        <v>25.699000000000002</v>
      </c>
      <c r="O5731" s="10">
        <v>5.9390000000000001</v>
      </c>
      <c r="P5731" s="10">
        <v>9.7494140795627099E-2</v>
      </c>
      <c r="Q5731" s="9">
        <v>0</v>
      </c>
      <c r="R5731" s="9">
        <v>1</v>
      </c>
      <c r="S5731" s="9">
        <v>0</v>
      </c>
      <c r="T5731" s="9">
        <v>0</v>
      </c>
      <c r="U5731" s="9">
        <v>0</v>
      </c>
      <c r="V5731" s="10"/>
      <c r="W5731" s="10"/>
      <c r="X5731" s="11">
        <v>-1.75816618126913</v>
      </c>
      <c r="Y5731" s="11">
        <v>-1.1448103880307889</v>
      </c>
      <c r="Z5731" s="11"/>
      <c r="AA5731" s="11">
        <v>14.652509652509661</v>
      </c>
      <c r="AB5731" s="11">
        <v>-7.4380431752328962</v>
      </c>
      <c r="AC5731" s="11"/>
      <c r="AD5731" s="9">
        <v>0</v>
      </c>
      <c r="AE5731" s="9">
        <v>0</v>
      </c>
    </row>
    <row r="5732" spans="1:31" hidden="1" x14ac:dyDescent="0.35">
      <c r="A5732" s="2" t="s">
        <v>285</v>
      </c>
      <c r="B5732" s="2" t="s">
        <v>286</v>
      </c>
      <c r="C5732" s="3"/>
      <c r="D5732" s="4">
        <v>1995</v>
      </c>
      <c r="E5732" s="5">
        <v>241720901200</v>
      </c>
      <c r="F5732" s="5">
        <v>178311000000</v>
      </c>
      <c r="G5732" s="5">
        <v>49255000000</v>
      </c>
      <c r="H5732" s="5">
        <v>31930900000</v>
      </c>
      <c r="I5732" s="6">
        <v>0.68342601265784708</v>
      </c>
      <c r="J5732" s="4">
        <v>1998534</v>
      </c>
      <c r="K5732" s="5"/>
      <c r="L5732" s="3">
        <v>72.754323166742296</v>
      </c>
      <c r="M5732" s="6">
        <v>-0.75600000000000001</v>
      </c>
      <c r="N5732" s="6">
        <v>-0.97699999999999998</v>
      </c>
      <c r="O5732" s="5">
        <v>6.1320000000000006</v>
      </c>
      <c r="P5732" s="5">
        <v>9.75009142939815E-2</v>
      </c>
      <c r="Q5732" s="4">
        <v>0</v>
      </c>
      <c r="R5732" s="4">
        <v>1</v>
      </c>
      <c r="S5732" s="4">
        <v>0</v>
      </c>
      <c r="T5732" s="4">
        <v>0</v>
      </c>
      <c r="U5732" s="4">
        <v>0</v>
      </c>
      <c r="V5732" s="5"/>
      <c r="W5732" s="5"/>
      <c r="X5732" s="6">
        <v>-1.1147276941441231</v>
      </c>
      <c r="Y5732" s="6">
        <v>5.7055578692528854</v>
      </c>
      <c r="Z5732" s="6"/>
      <c r="AA5732" s="6">
        <v>3.2497053375989311</v>
      </c>
      <c r="AB5732" s="6">
        <v>6.9475953109838003E-3</v>
      </c>
      <c r="AC5732" s="6"/>
      <c r="AD5732" s="4">
        <v>0</v>
      </c>
      <c r="AE5732" s="4">
        <v>0</v>
      </c>
    </row>
    <row r="5733" spans="1:31" hidden="1" x14ac:dyDescent="0.35">
      <c r="A5733" s="7" t="s">
        <v>285</v>
      </c>
      <c r="B5733" s="7" t="s">
        <v>286</v>
      </c>
      <c r="C5733" s="8"/>
      <c r="D5733" s="9">
        <v>1996</v>
      </c>
      <c r="E5733" s="10">
        <v>244585545000</v>
      </c>
      <c r="F5733" s="10">
        <v>185593000000</v>
      </c>
      <c r="G5733" s="10">
        <v>49340000000</v>
      </c>
      <c r="H5733" s="10">
        <v>33540000000</v>
      </c>
      <c r="I5733" s="11">
        <v>5.0393192800704014</v>
      </c>
      <c r="J5733" s="9">
        <v>2012553</v>
      </c>
      <c r="K5733" s="10"/>
      <c r="L5733" s="8">
        <v>74.548881364417596</v>
      </c>
      <c r="M5733" s="11">
        <v>-10.695</v>
      </c>
      <c r="N5733" s="11">
        <v>-7.3250000000000002</v>
      </c>
      <c r="O5733" s="10">
        <v>6.641</v>
      </c>
      <c r="P5733" s="10">
        <v>0.11382075789038019</v>
      </c>
      <c r="Q5733" s="9">
        <v>0</v>
      </c>
      <c r="R5733" s="9">
        <v>1</v>
      </c>
      <c r="S5733" s="9">
        <v>0</v>
      </c>
      <c r="T5733" s="9">
        <v>0</v>
      </c>
      <c r="U5733" s="9">
        <v>0</v>
      </c>
      <c r="V5733" s="10"/>
      <c r="W5733" s="10"/>
      <c r="X5733" s="11">
        <v>1.185103888732316</v>
      </c>
      <c r="Y5733" s="11">
        <v>0.17257131255710079</v>
      </c>
      <c r="Z5733" s="11"/>
      <c r="AA5733" s="11">
        <v>8.30071754729288</v>
      </c>
      <c r="AB5733" s="11">
        <v>16.73814416467075</v>
      </c>
      <c r="AC5733" s="11"/>
      <c r="AD5733" s="9">
        <v>0</v>
      </c>
      <c r="AE5733" s="9">
        <v>0</v>
      </c>
    </row>
    <row r="5734" spans="1:31" hidden="1" x14ac:dyDescent="0.35">
      <c r="A5734" s="2" t="s">
        <v>285</v>
      </c>
      <c r="B5734" s="2" t="s">
        <v>286</v>
      </c>
      <c r="C5734" s="3"/>
      <c r="D5734" s="4">
        <v>1997</v>
      </c>
      <c r="E5734" s="5">
        <v>248107531200</v>
      </c>
      <c r="F5734" s="5">
        <v>195663000000</v>
      </c>
      <c r="G5734" s="5">
        <v>48156000000</v>
      </c>
      <c r="H5734" s="5">
        <v>39371800000</v>
      </c>
      <c r="I5734" s="6">
        <v>17.3875968992248</v>
      </c>
      <c r="J5734" s="4">
        <v>1996869</v>
      </c>
      <c r="K5734" s="5"/>
      <c r="L5734" s="3">
        <v>75.513815896932428</v>
      </c>
      <c r="M5734" s="6">
        <v>-11.038</v>
      </c>
      <c r="N5734" s="6">
        <v>-10.465</v>
      </c>
      <c r="O5734" s="5">
        <v>6.7330000000000014</v>
      </c>
      <c r="P5734" s="5">
        <v>0.1017083885852771</v>
      </c>
      <c r="Q5734" s="4">
        <v>0</v>
      </c>
      <c r="R5734" s="4">
        <v>1</v>
      </c>
      <c r="S5734" s="4">
        <v>0</v>
      </c>
      <c r="T5734" s="4">
        <v>0</v>
      </c>
      <c r="U5734" s="4">
        <v>0</v>
      </c>
      <c r="V5734" s="5"/>
      <c r="W5734" s="5"/>
      <c r="X5734" s="6">
        <v>1.439981336591253</v>
      </c>
      <c r="Y5734" s="6">
        <v>-2.399675719497365</v>
      </c>
      <c r="Z5734" s="6"/>
      <c r="AA5734" s="6">
        <v>1.3853335341063171</v>
      </c>
      <c r="AB5734" s="6">
        <v>-10.64161716157998</v>
      </c>
      <c r="AC5734" s="6"/>
      <c r="AD5734" s="4">
        <v>0</v>
      </c>
      <c r="AE5734" s="4">
        <v>0</v>
      </c>
    </row>
    <row r="5735" spans="1:31" hidden="1" x14ac:dyDescent="0.35">
      <c r="A5735" s="7" t="s">
        <v>285</v>
      </c>
      <c r="B5735" s="7" t="s">
        <v>286</v>
      </c>
      <c r="C5735" s="8"/>
      <c r="D5735" s="9">
        <v>1998</v>
      </c>
      <c r="E5735" s="10">
        <v>256490428800</v>
      </c>
      <c r="F5735" s="10">
        <v>205089000000</v>
      </c>
      <c r="G5735" s="10">
        <v>49980000000</v>
      </c>
      <c r="H5735" s="10">
        <v>40287300000</v>
      </c>
      <c r="I5735" s="11">
        <v>2.3252683392682059</v>
      </c>
      <c r="J5735" s="9">
        <v>2007523</v>
      </c>
      <c r="K5735" s="10"/>
      <c r="L5735" s="8">
        <v>75.924761820650446</v>
      </c>
      <c r="M5735" s="11">
        <v>-3.5859999999999999</v>
      </c>
      <c r="N5735" s="11">
        <v>-3.03</v>
      </c>
      <c r="O5735" s="10">
        <v>7.048</v>
      </c>
      <c r="P5735" s="10">
        <v>0.1144964511419837</v>
      </c>
      <c r="Q5735" s="9">
        <v>0</v>
      </c>
      <c r="R5735" s="9">
        <v>1</v>
      </c>
      <c r="S5735" s="9">
        <v>0</v>
      </c>
      <c r="T5735" s="9">
        <v>0</v>
      </c>
      <c r="U5735" s="9">
        <v>0</v>
      </c>
      <c r="V5735" s="10"/>
      <c r="W5735" s="10"/>
      <c r="X5735" s="11">
        <v>3.3787356471829662</v>
      </c>
      <c r="Y5735" s="11">
        <v>3.7876900074757041</v>
      </c>
      <c r="Z5735" s="11"/>
      <c r="AA5735" s="11">
        <v>4.6784494281895066</v>
      </c>
      <c r="AB5735" s="11">
        <v>12.573262377453251</v>
      </c>
      <c r="AC5735" s="11"/>
      <c r="AD5735" s="9">
        <v>0</v>
      </c>
      <c r="AE5735" s="9">
        <v>0</v>
      </c>
    </row>
    <row r="5736" spans="1:31" hidden="1" x14ac:dyDescent="0.35">
      <c r="A5736" s="2" t="s">
        <v>285</v>
      </c>
      <c r="B5736" s="2" t="s">
        <v>286</v>
      </c>
      <c r="C5736" s="3"/>
      <c r="D5736" s="4">
        <v>1999</v>
      </c>
      <c r="E5736" s="5">
        <v>267619620100</v>
      </c>
      <c r="F5736" s="5">
        <v>219847000000</v>
      </c>
      <c r="G5736" s="5">
        <v>52163000000</v>
      </c>
      <c r="H5736" s="5">
        <v>35929600000</v>
      </c>
      <c r="I5736" s="6">
        <v>-10.81656005738782</v>
      </c>
      <c r="J5736" s="4">
        <v>2017142</v>
      </c>
      <c r="K5736" s="5"/>
      <c r="L5736" s="3">
        <v>74.953466535026735</v>
      </c>
      <c r="M5736" s="6"/>
      <c r="N5736" s="6"/>
      <c r="O5736" s="5">
        <v>6.8630000000000004</v>
      </c>
      <c r="P5736" s="5">
        <v>0.10722854100168761</v>
      </c>
      <c r="Q5736" s="4">
        <v>0</v>
      </c>
      <c r="R5736" s="4">
        <v>1</v>
      </c>
      <c r="S5736" s="4">
        <v>0</v>
      </c>
      <c r="T5736" s="4">
        <v>0</v>
      </c>
      <c r="U5736" s="4">
        <v>0</v>
      </c>
      <c r="V5736" s="5"/>
      <c r="W5736" s="5"/>
      <c r="X5736" s="6">
        <v>4.3390279130758742</v>
      </c>
      <c r="Y5736" s="6">
        <v>4.3677470988395362</v>
      </c>
      <c r="Z5736" s="6"/>
      <c r="AA5736" s="6">
        <v>-2.6248581157775202</v>
      </c>
      <c r="AB5736" s="6">
        <v>-6.3477165168057246</v>
      </c>
      <c r="AC5736" s="6"/>
      <c r="AD5736" s="4">
        <v>0</v>
      </c>
      <c r="AE5736" s="4">
        <v>0</v>
      </c>
    </row>
    <row r="5737" spans="1:31" hidden="1" x14ac:dyDescent="0.35">
      <c r="A5737" s="7" t="s">
        <v>285</v>
      </c>
      <c r="B5737" s="7" t="s">
        <v>286</v>
      </c>
      <c r="C5737" s="8"/>
      <c r="D5737" s="9">
        <v>2000</v>
      </c>
      <c r="E5737" s="10">
        <v>279794000000</v>
      </c>
      <c r="F5737" s="10">
        <v>248646000000</v>
      </c>
      <c r="G5737" s="10">
        <v>50807000000</v>
      </c>
      <c r="H5737" s="10">
        <v>54044000000</v>
      </c>
      <c r="I5737" s="11">
        <v>50.416369789811199</v>
      </c>
      <c r="J5737" s="9">
        <v>2026350</v>
      </c>
      <c r="K5737" s="10"/>
      <c r="L5737" s="8">
        <v>79.905959054990106</v>
      </c>
      <c r="M5737" s="11"/>
      <c r="N5737" s="11">
        <v>32.695999999999998</v>
      </c>
      <c r="O5737" s="10">
        <v>6.8109999999999999</v>
      </c>
      <c r="P5737" s="10">
        <v>0.10280893972041109</v>
      </c>
      <c r="Q5737" s="9">
        <v>0</v>
      </c>
      <c r="R5737" s="9">
        <v>1</v>
      </c>
      <c r="S5737" s="9">
        <v>0</v>
      </c>
      <c r="T5737" s="9">
        <v>0</v>
      </c>
      <c r="U5737" s="9">
        <v>0</v>
      </c>
      <c r="V5737" s="10"/>
      <c r="W5737" s="10"/>
      <c r="X5737" s="11">
        <v>4.5491357828887384</v>
      </c>
      <c r="Y5737" s="11">
        <v>-2.59954373789851</v>
      </c>
      <c r="Z5737" s="11"/>
      <c r="AA5737" s="11">
        <v>-0.75768614308612103</v>
      </c>
      <c r="AB5737" s="11">
        <v>-4.1216650343185712</v>
      </c>
      <c r="AC5737" s="11"/>
      <c r="AD5737" s="9">
        <v>0</v>
      </c>
      <c r="AE5737" s="9">
        <v>0</v>
      </c>
    </row>
    <row r="5738" spans="1:31" hidden="1" x14ac:dyDescent="0.35">
      <c r="A5738" s="2" t="s">
        <v>285</v>
      </c>
      <c r="B5738" s="2" t="s">
        <v>286</v>
      </c>
      <c r="C5738" s="3"/>
      <c r="D5738" s="4">
        <v>2001</v>
      </c>
      <c r="E5738" s="5">
        <v>271212000000</v>
      </c>
      <c r="F5738" s="5">
        <v>252393000000</v>
      </c>
      <c r="G5738" s="5">
        <v>68823000000</v>
      </c>
      <c r="H5738" s="5">
        <v>50721000000</v>
      </c>
      <c r="I5738" s="6">
        <v>-6.1486936570202033</v>
      </c>
      <c r="J5738" s="4">
        <v>2034882</v>
      </c>
      <c r="K5738" s="5"/>
      <c r="L5738" s="3">
        <v>84.060178180116424</v>
      </c>
      <c r="M5738" s="6">
        <v>-14.195</v>
      </c>
      <c r="N5738" s="6">
        <v>-24.327999999999999</v>
      </c>
      <c r="O5738" s="5">
        <v>6.3620000000000001</v>
      </c>
      <c r="P5738" s="5">
        <v>0.1001214400967313</v>
      </c>
      <c r="Q5738" s="4">
        <v>0</v>
      </c>
      <c r="R5738" s="4">
        <v>1</v>
      </c>
      <c r="S5738" s="4">
        <v>0</v>
      </c>
      <c r="T5738" s="4">
        <v>0</v>
      </c>
      <c r="U5738" s="4">
        <v>0</v>
      </c>
      <c r="V5738" s="5"/>
      <c r="W5738" s="5"/>
      <c r="X5738" s="6">
        <v>-3.0672566245166091</v>
      </c>
      <c r="Y5738" s="6">
        <v>35.459680752652197</v>
      </c>
      <c r="Z5738" s="6"/>
      <c r="AA5738" s="6">
        <v>-6.5922771986492421</v>
      </c>
      <c r="AB5738" s="6">
        <v>-2.614071919220696</v>
      </c>
      <c r="AC5738" s="6"/>
      <c r="AD5738" s="4">
        <v>0</v>
      </c>
      <c r="AE5738" s="4">
        <v>0</v>
      </c>
    </row>
    <row r="5739" spans="1:31" hidden="1" x14ac:dyDescent="0.35">
      <c r="A5739" s="7" t="s">
        <v>285</v>
      </c>
      <c r="B5739" s="7" t="s">
        <v>286</v>
      </c>
      <c r="C5739" s="8"/>
      <c r="D5739" s="9">
        <v>2002</v>
      </c>
      <c r="E5739" s="10">
        <v>275263000000</v>
      </c>
      <c r="F5739" s="10">
        <v>258581000000</v>
      </c>
      <c r="G5739" s="10">
        <v>57977000000</v>
      </c>
      <c r="H5739" s="10">
        <v>59859000000</v>
      </c>
      <c r="I5739" s="11">
        <v>18.01620630508074</v>
      </c>
      <c r="J5739" s="9">
        <v>2020157</v>
      </c>
      <c r="K5739" s="10"/>
      <c r="L5739" s="8">
        <v>86.005833333333257</v>
      </c>
      <c r="M5739" s="11">
        <v>-4.8609999999999998</v>
      </c>
      <c r="N5739" s="11">
        <v>15.103</v>
      </c>
      <c r="O5739" s="10">
        <v>6.0910000000000002</v>
      </c>
      <c r="P5739" s="10">
        <v>9.6872174763886806E-2</v>
      </c>
      <c r="Q5739" s="9">
        <v>0</v>
      </c>
      <c r="R5739" s="9">
        <v>1</v>
      </c>
      <c r="S5739" s="9">
        <v>0</v>
      </c>
      <c r="T5739" s="9">
        <v>0</v>
      </c>
      <c r="U5739" s="9">
        <v>0</v>
      </c>
      <c r="V5739" s="10"/>
      <c r="W5739" s="10"/>
      <c r="X5739" s="11">
        <v>1.493665472029261</v>
      </c>
      <c r="Y5739" s="11">
        <v>-15.759266524272411</v>
      </c>
      <c r="Z5739" s="11"/>
      <c r="AA5739" s="11">
        <v>-4.2596667714555156</v>
      </c>
      <c r="AB5739" s="11">
        <v>-3.2453242079870659</v>
      </c>
      <c r="AC5739" s="11"/>
      <c r="AD5739" s="9">
        <v>0</v>
      </c>
      <c r="AE5739" s="9">
        <v>0</v>
      </c>
    </row>
    <row r="5740" spans="1:31" hidden="1" x14ac:dyDescent="0.35">
      <c r="A5740" s="2" t="s">
        <v>285</v>
      </c>
      <c r="B5740" s="2" t="s">
        <v>286</v>
      </c>
      <c r="C5740" s="3"/>
      <c r="D5740" s="4">
        <v>2003</v>
      </c>
      <c r="E5740" s="5">
        <v>281381000000</v>
      </c>
      <c r="F5740" s="5">
        <v>268694000000</v>
      </c>
      <c r="G5740" s="5">
        <v>49702000000</v>
      </c>
      <c r="H5740" s="5">
        <v>56834000000</v>
      </c>
      <c r="I5740" s="6">
        <v>-5.0535424915217391</v>
      </c>
      <c r="J5740" s="4">
        <v>2022725</v>
      </c>
      <c r="K5740" s="5"/>
      <c r="L5740" s="3">
        <v>86.741666666666589</v>
      </c>
      <c r="M5740" s="6">
        <v>0.33600000000000002</v>
      </c>
      <c r="N5740" s="6">
        <v>-5.9139999999999997</v>
      </c>
      <c r="O5740" s="5">
        <v>6.7380000000000004</v>
      </c>
      <c r="P5740" s="5">
        <v>0.10571340620713909</v>
      </c>
      <c r="Q5740" s="4">
        <v>0</v>
      </c>
      <c r="R5740" s="4">
        <v>1</v>
      </c>
      <c r="S5740" s="4">
        <v>0</v>
      </c>
      <c r="T5740" s="4">
        <v>0</v>
      </c>
      <c r="U5740" s="4">
        <v>0</v>
      </c>
      <c r="V5740" s="5"/>
      <c r="W5740" s="5"/>
      <c r="X5740" s="6">
        <v>2.2226016573240872</v>
      </c>
      <c r="Y5740" s="6">
        <v>-14.272901322938409</v>
      </c>
      <c r="Z5740" s="6"/>
      <c r="AA5740" s="6">
        <v>10.62222951896241</v>
      </c>
      <c r="AB5740" s="6">
        <v>9.1266986261035488</v>
      </c>
      <c r="AC5740" s="6"/>
      <c r="AD5740" s="4">
        <v>0</v>
      </c>
      <c r="AE5740" s="4">
        <v>0</v>
      </c>
    </row>
    <row r="5741" spans="1:31" hidden="1" x14ac:dyDescent="0.35">
      <c r="A5741" s="7" t="s">
        <v>285</v>
      </c>
      <c r="B5741" s="7" t="s">
        <v>286</v>
      </c>
      <c r="C5741" s="8"/>
      <c r="D5741" s="9">
        <v>2004</v>
      </c>
      <c r="E5741" s="10">
        <v>294533000000</v>
      </c>
      <c r="F5741" s="10">
        <v>280786000000</v>
      </c>
      <c r="G5741" s="10">
        <v>49359000000</v>
      </c>
      <c r="H5741" s="10">
        <v>67434000000</v>
      </c>
      <c r="I5741" s="11">
        <v>18.65080761515993</v>
      </c>
      <c r="J5741" s="9">
        <v>2016186</v>
      </c>
      <c r="K5741" s="10"/>
      <c r="L5741" s="8">
        <v>86.352499999999907</v>
      </c>
      <c r="M5741" s="11">
        <v>17.189</v>
      </c>
      <c r="N5741" s="11">
        <v>21.363</v>
      </c>
      <c r="O5741" s="10">
        <v>6.6669999999999998</v>
      </c>
      <c r="P5741" s="10">
        <v>0.10363847909477079</v>
      </c>
      <c r="Q5741" s="9">
        <v>0</v>
      </c>
      <c r="R5741" s="9">
        <v>1</v>
      </c>
      <c r="S5741" s="9">
        <v>0</v>
      </c>
      <c r="T5741" s="9">
        <v>0</v>
      </c>
      <c r="U5741" s="9">
        <v>0</v>
      </c>
      <c r="V5741" s="10"/>
      <c r="W5741" s="10"/>
      <c r="X5741" s="11">
        <v>4.6740895796091424</v>
      </c>
      <c r="Y5741" s="11">
        <v>-0.69011307392056653</v>
      </c>
      <c r="Z5741" s="11"/>
      <c r="AA5741" s="11">
        <v>-1.053725140991401</v>
      </c>
      <c r="AB5741" s="11">
        <v>-1.9627852197881159</v>
      </c>
      <c r="AC5741" s="11"/>
      <c r="AD5741" s="9">
        <v>0</v>
      </c>
      <c r="AE5741" s="9">
        <v>0</v>
      </c>
    </row>
    <row r="5742" spans="1:31" hidden="1" x14ac:dyDescent="0.35">
      <c r="A5742" s="2" t="s">
        <v>285</v>
      </c>
      <c r="B5742" s="2" t="s">
        <v>286</v>
      </c>
      <c r="C5742" s="3"/>
      <c r="D5742" s="4">
        <v>2005</v>
      </c>
      <c r="E5742" s="5">
        <v>308447000000</v>
      </c>
      <c r="F5742" s="5">
        <v>308447000000</v>
      </c>
      <c r="G5742" s="5">
        <v>49922000000</v>
      </c>
      <c r="H5742" s="5">
        <v>61212000000</v>
      </c>
      <c r="I5742" s="6">
        <v>-9.2267995373253768</v>
      </c>
      <c r="J5742" s="4">
        <v>2005330</v>
      </c>
      <c r="K5742" s="5">
        <v>56831664040</v>
      </c>
      <c r="L5742" s="3">
        <v>86.806296161340455</v>
      </c>
      <c r="M5742" s="6">
        <v>17.928000000000001</v>
      </c>
      <c r="N5742" s="6">
        <v>9.6669999999999998</v>
      </c>
      <c r="O5742" s="5">
        <v>6.9420000000000002</v>
      </c>
      <c r="P5742" s="5">
        <v>0.107293866051741</v>
      </c>
      <c r="Q5742" s="4">
        <v>0</v>
      </c>
      <c r="R5742" s="4">
        <v>1</v>
      </c>
      <c r="S5742" s="4">
        <v>0</v>
      </c>
      <c r="T5742" s="4">
        <v>0</v>
      </c>
      <c r="U5742" s="4">
        <v>0</v>
      </c>
      <c r="V5742" s="5"/>
      <c r="W5742" s="5">
        <v>65469518402.64119</v>
      </c>
      <c r="X5742" s="6">
        <v>4.7240886420197397</v>
      </c>
      <c r="Y5742" s="6">
        <v>1.14062278409206</v>
      </c>
      <c r="Z5742" s="6"/>
      <c r="AA5742" s="6">
        <v>4.1247937603119897</v>
      </c>
      <c r="AB5742" s="6">
        <v>3.5270557701137131</v>
      </c>
      <c r="AC5742" s="6"/>
      <c r="AD5742" s="4">
        <v>0</v>
      </c>
      <c r="AE5742" s="4">
        <v>0</v>
      </c>
    </row>
    <row r="5743" spans="1:31" hidden="1" x14ac:dyDescent="0.35">
      <c r="A5743" s="7" t="s">
        <v>285</v>
      </c>
      <c r="B5743" s="7" t="s">
        <v>286</v>
      </c>
      <c r="C5743" s="8"/>
      <c r="D5743" s="9">
        <v>2006</v>
      </c>
      <c r="E5743" s="10">
        <v>324292000000</v>
      </c>
      <c r="F5743" s="10">
        <v>334840000000</v>
      </c>
      <c r="G5743" s="10">
        <v>52526000000</v>
      </c>
      <c r="H5743" s="10">
        <v>67019000000</v>
      </c>
      <c r="I5743" s="11">
        <v>9.4867019538652499</v>
      </c>
      <c r="J5743" s="9">
        <v>1994287</v>
      </c>
      <c r="K5743" s="10">
        <v>60547984390</v>
      </c>
      <c r="L5743" s="8">
        <v>89.595928725608914</v>
      </c>
      <c r="M5743" s="11">
        <v>12.134</v>
      </c>
      <c r="N5743" s="11">
        <v>9.4</v>
      </c>
      <c r="O5743" s="10">
        <v>7.0060000000000002</v>
      </c>
      <c r="P5743" s="10">
        <v>0.1085011075686179</v>
      </c>
      <c r="Q5743" s="9">
        <v>0</v>
      </c>
      <c r="R5743" s="9">
        <v>1</v>
      </c>
      <c r="S5743" s="9">
        <v>0</v>
      </c>
      <c r="T5743" s="9">
        <v>0</v>
      </c>
      <c r="U5743" s="9">
        <v>0</v>
      </c>
      <c r="V5743" s="10"/>
      <c r="W5743" s="10">
        <v>67578946109.739662</v>
      </c>
      <c r="X5743" s="11">
        <v>5.1370251615350453</v>
      </c>
      <c r="Y5743" s="11">
        <v>5.2161371739914264</v>
      </c>
      <c r="Z5743" s="11">
        <v>3.2219997314252029</v>
      </c>
      <c r="AA5743" s="11">
        <v>0.92192451743013637</v>
      </c>
      <c r="AB5743" s="11">
        <v>1.1251729118370331</v>
      </c>
      <c r="AC5743" s="11"/>
      <c r="AD5743" s="9">
        <v>0</v>
      </c>
      <c r="AE5743" s="9">
        <v>0</v>
      </c>
    </row>
    <row r="5744" spans="1:31" hidden="1" x14ac:dyDescent="0.35">
      <c r="A5744" s="2" t="s">
        <v>285</v>
      </c>
      <c r="B5744" s="2" t="s">
        <v>286</v>
      </c>
      <c r="C5744" s="3"/>
      <c r="D5744" s="4">
        <v>2007</v>
      </c>
      <c r="E5744" s="5">
        <v>345285000000</v>
      </c>
      <c r="F5744" s="5">
        <v>372889000000</v>
      </c>
      <c r="G5744" s="5">
        <v>54491000000</v>
      </c>
      <c r="H5744" s="5">
        <v>75881000000</v>
      </c>
      <c r="I5744" s="6">
        <v>13.22311583282352</v>
      </c>
      <c r="J5744" s="4">
        <v>1982933</v>
      </c>
      <c r="K5744" s="5">
        <v>71127943670</v>
      </c>
      <c r="L5744" s="3">
        <v>91.613412203179678</v>
      </c>
      <c r="M5744" s="6">
        <v>13.79</v>
      </c>
      <c r="N5744" s="6">
        <v>14.981999999999999</v>
      </c>
      <c r="O5744" s="5">
        <v>6.4980000000000002</v>
      </c>
      <c r="P5744" s="5">
        <v>0.111715785074403</v>
      </c>
      <c r="Q5744" s="4">
        <v>0</v>
      </c>
      <c r="R5744" s="4">
        <v>1</v>
      </c>
      <c r="S5744" s="4">
        <v>0</v>
      </c>
      <c r="T5744" s="4">
        <v>0</v>
      </c>
      <c r="U5744" s="4">
        <v>0</v>
      </c>
      <c r="V5744" s="5"/>
      <c r="W5744" s="5">
        <v>77639225479.619583</v>
      </c>
      <c r="X5744" s="6">
        <v>6.4734868575234668</v>
      </c>
      <c r="Y5744" s="6">
        <v>3.7410044549366028</v>
      </c>
      <c r="Z5744" s="6">
        <v>14.88670650995844</v>
      </c>
      <c r="AA5744" s="6">
        <v>-7.250927776191836</v>
      </c>
      <c r="AB5744" s="6">
        <v>2.9628061665196159</v>
      </c>
      <c r="AC5744" s="6"/>
      <c r="AD5744" s="4">
        <v>0</v>
      </c>
      <c r="AE5744" s="4">
        <v>0</v>
      </c>
    </row>
    <row r="5745" spans="1:31" hidden="1" x14ac:dyDescent="0.35">
      <c r="A5745" s="7" t="s">
        <v>285</v>
      </c>
      <c r="B5745" s="7" t="s">
        <v>286</v>
      </c>
      <c r="C5745" s="8"/>
      <c r="D5745" s="9">
        <v>2008</v>
      </c>
      <c r="E5745" s="10">
        <v>364179000000</v>
      </c>
      <c r="F5745" s="10">
        <v>414890000000</v>
      </c>
      <c r="G5745" s="10">
        <v>60036000000</v>
      </c>
      <c r="H5745" s="10">
        <v>92829000000</v>
      </c>
      <c r="I5745" s="11">
        <v>22.334971863839439</v>
      </c>
      <c r="J5745" s="9">
        <v>1971493</v>
      </c>
      <c r="K5745" s="10">
        <v>76854000000</v>
      </c>
      <c r="L5745" s="8">
        <v>99.246547043517495</v>
      </c>
      <c r="M5745" s="11">
        <v>-4.6669999999999998</v>
      </c>
      <c r="N5745" s="11">
        <v>5.1280000000000001</v>
      </c>
      <c r="O5745" s="10">
        <v>6.3109999999999999</v>
      </c>
      <c r="P5745" s="10">
        <v>0.108992860304146</v>
      </c>
      <c r="Q5745" s="9">
        <v>0</v>
      </c>
      <c r="R5745" s="9">
        <v>1</v>
      </c>
      <c r="S5745" s="9">
        <v>0</v>
      </c>
      <c r="T5745" s="9">
        <v>0</v>
      </c>
      <c r="U5745" s="9">
        <v>0</v>
      </c>
      <c r="V5745" s="10"/>
      <c r="W5745" s="10">
        <v>77437454792.559341</v>
      </c>
      <c r="X5745" s="11">
        <v>5.4720013901559579</v>
      </c>
      <c r="Y5745" s="11">
        <v>10.175992365711769</v>
      </c>
      <c r="Z5745" s="11">
        <v>-0.25988240585064409</v>
      </c>
      <c r="AA5745" s="11">
        <v>-2.8778085564789211</v>
      </c>
      <c r="AB5745" s="11">
        <v>-2.4373679766413709</v>
      </c>
      <c r="AC5745" s="11"/>
      <c r="AD5745" s="9">
        <v>0</v>
      </c>
      <c r="AE5745" s="9">
        <v>0</v>
      </c>
    </row>
    <row r="5746" spans="1:31" hidden="1" x14ac:dyDescent="0.35">
      <c r="A5746" s="2" t="s">
        <v>285</v>
      </c>
      <c r="B5746" s="2" t="s">
        <v>286</v>
      </c>
      <c r="C5746" s="3"/>
      <c r="D5746" s="4">
        <v>2009</v>
      </c>
      <c r="E5746" s="5">
        <v>362873000000</v>
      </c>
      <c r="F5746" s="5">
        <v>414622000000</v>
      </c>
      <c r="G5746" s="5">
        <v>60134000000</v>
      </c>
      <c r="H5746" s="5">
        <v>92279000000</v>
      </c>
      <c r="I5746" s="6">
        <v>-0.59248726152387121</v>
      </c>
      <c r="J5746" s="4">
        <v>1958782</v>
      </c>
      <c r="K5746" s="5">
        <v>71023000000</v>
      </c>
      <c r="L5746" s="3">
        <v>98.512485874418175</v>
      </c>
      <c r="M5746" s="6">
        <v>-13.891</v>
      </c>
      <c r="N5746" s="6">
        <v>-12.257999999999999</v>
      </c>
      <c r="O5746" s="5">
        <v>6.8280000000000003</v>
      </c>
      <c r="P5746" s="5">
        <v>0.103905261029128</v>
      </c>
      <c r="Q5746" s="4">
        <v>0</v>
      </c>
      <c r="R5746" s="4">
        <v>1</v>
      </c>
      <c r="S5746" s="4">
        <v>0</v>
      </c>
      <c r="T5746" s="4">
        <v>0</v>
      </c>
      <c r="U5746" s="4">
        <v>0</v>
      </c>
      <c r="V5746" s="5"/>
      <c r="W5746" s="5">
        <v>72095429700.696777</v>
      </c>
      <c r="X5746" s="6">
        <v>-0.3586148569796721</v>
      </c>
      <c r="Y5746" s="6">
        <v>0.16323539209807439</v>
      </c>
      <c r="Z5746" s="6">
        <v>-6.8985029352693266</v>
      </c>
      <c r="AA5746" s="6">
        <v>8.1920456346062487</v>
      </c>
      <c r="AB5746" s="6">
        <v>-4.6678280217814088</v>
      </c>
      <c r="AC5746" s="6"/>
      <c r="AD5746" s="4">
        <v>0</v>
      </c>
      <c r="AE5746" s="4">
        <v>0</v>
      </c>
    </row>
    <row r="5747" spans="1:31" hidden="1" x14ac:dyDescent="0.35">
      <c r="A5747" s="7" t="s">
        <v>285</v>
      </c>
      <c r="B5747" s="7" t="s">
        <v>286</v>
      </c>
      <c r="C5747" s="8"/>
      <c r="D5747" s="9">
        <v>2010</v>
      </c>
      <c r="E5747" s="10">
        <v>375061000000</v>
      </c>
      <c r="F5747" s="10">
        <v>437296000000</v>
      </c>
      <c r="G5747" s="10">
        <v>57955000000</v>
      </c>
      <c r="H5747" s="10">
        <v>88768000000</v>
      </c>
      <c r="I5747" s="11">
        <v>-3.8047659814259021</v>
      </c>
      <c r="J5747" s="9">
        <v>1946298</v>
      </c>
      <c r="K5747" s="10">
        <v>73753000000</v>
      </c>
      <c r="L5747" s="8">
        <v>100</v>
      </c>
      <c r="M5747" s="11">
        <v>23.678999999999998</v>
      </c>
      <c r="N5747" s="11">
        <v>10.366</v>
      </c>
      <c r="O5747" s="10">
        <v>7.26</v>
      </c>
      <c r="P5747" s="10">
        <v>0.106495681340535</v>
      </c>
      <c r="Q5747" s="9">
        <v>0</v>
      </c>
      <c r="R5747" s="9">
        <v>1</v>
      </c>
      <c r="S5747" s="9">
        <v>0</v>
      </c>
      <c r="T5747" s="9">
        <v>0</v>
      </c>
      <c r="U5747" s="9">
        <v>0</v>
      </c>
      <c r="V5747" s="10"/>
      <c r="W5747" s="10">
        <v>73753000000</v>
      </c>
      <c r="X5747" s="11">
        <v>3.3587508577381069</v>
      </c>
      <c r="Y5747" s="11">
        <v>-3.623574018026408</v>
      </c>
      <c r="Z5747" s="11">
        <v>2.2991336707258752</v>
      </c>
      <c r="AA5747" s="11">
        <v>6.3268892794376006</v>
      </c>
      <c r="AB5747" s="11">
        <v>2.4930598179054808</v>
      </c>
      <c r="AC5747" s="11"/>
      <c r="AD5747" s="9">
        <v>0</v>
      </c>
      <c r="AE5747" s="9">
        <v>0</v>
      </c>
    </row>
    <row r="5748" spans="1:31" hidden="1" x14ac:dyDescent="0.35">
      <c r="A5748" s="2" t="s">
        <v>285</v>
      </c>
      <c r="B5748" s="2" t="s">
        <v>286</v>
      </c>
      <c r="C5748" s="3"/>
      <c r="D5748" s="4">
        <v>2011</v>
      </c>
      <c r="E5748" s="5">
        <v>383837000000</v>
      </c>
      <c r="F5748" s="5">
        <v>464186000000</v>
      </c>
      <c r="G5748" s="5">
        <v>58646000000</v>
      </c>
      <c r="H5748" s="5">
        <v>104682000000</v>
      </c>
      <c r="I5748" s="6">
        <v>17.92763157894737</v>
      </c>
      <c r="J5748" s="4">
        <v>1937398</v>
      </c>
      <c r="K5748" s="5">
        <v>78910000000</v>
      </c>
      <c r="L5748" s="3">
        <v>103.9047542206973</v>
      </c>
      <c r="M5748" s="6">
        <v>16.138000000000002</v>
      </c>
      <c r="N5748" s="6">
        <v>7.9829999999999997</v>
      </c>
      <c r="O5748" s="5">
        <v>6.7590000000000003</v>
      </c>
      <c r="P5748" s="5">
        <v>0.11256672821937699</v>
      </c>
      <c r="Q5748" s="4">
        <v>0</v>
      </c>
      <c r="R5748" s="4">
        <v>1</v>
      </c>
      <c r="S5748" s="4">
        <v>0</v>
      </c>
      <c r="T5748" s="4">
        <v>0</v>
      </c>
      <c r="U5748" s="4">
        <v>0</v>
      </c>
      <c r="V5748" s="5"/>
      <c r="W5748" s="5">
        <v>75944551904.133698</v>
      </c>
      <c r="X5748" s="6">
        <v>2.3398860452033139</v>
      </c>
      <c r="Y5748" s="6">
        <v>1.192304374083341</v>
      </c>
      <c r="Z5748" s="6">
        <v>2.9714749286587629</v>
      </c>
      <c r="AA5748" s="6">
        <v>-6.900826446280985</v>
      </c>
      <c r="AB5748" s="6">
        <v>5.7007446709777509</v>
      </c>
      <c r="AC5748" s="6"/>
      <c r="AD5748" s="4">
        <v>0</v>
      </c>
      <c r="AE5748" s="4">
        <v>0</v>
      </c>
    </row>
    <row r="5749" spans="1:31" hidden="1" x14ac:dyDescent="0.35">
      <c r="A5749" s="7" t="s">
        <v>285</v>
      </c>
      <c r="B5749" s="7" t="s">
        <v>286</v>
      </c>
      <c r="C5749" s="8">
        <v>48.11219660849212</v>
      </c>
      <c r="D5749" s="9">
        <v>2012</v>
      </c>
      <c r="E5749" s="10">
        <v>382086000000</v>
      </c>
      <c r="F5749" s="10">
        <v>466703000000</v>
      </c>
      <c r="G5749" s="10">
        <v>60074000000</v>
      </c>
      <c r="H5749" s="10">
        <v>115340000000</v>
      </c>
      <c r="I5749" s="11">
        <v>10.18131101813111</v>
      </c>
      <c r="J5749" s="9">
        <v>1929821</v>
      </c>
      <c r="K5749" s="10">
        <v>76617000000</v>
      </c>
      <c r="L5749" s="8">
        <v>107.35029371118679</v>
      </c>
      <c r="M5749" s="11">
        <v>1.952</v>
      </c>
      <c r="N5749" s="11">
        <v>8.24</v>
      </c>
      <c r="O5749" s="10">
        <v>6.2619999999999996</v>
      </c>
      <c r="P5749" s="10">
        <v>0.10633024810771791</v>
      </c>
      <c r="Q5749" s="9">
        <v>0</v>
      </c>
      <c r="R5749" s="9">
        <v>1</v>
      </c>
      <c r="S5749" s="9">
        <v>0</v>
      </c>
      <c r="T5749" s="9">
        <v>0</v>
      </c>
      <c r="U5749" s="9">
        <v>0</v>
      </c>
      <c r="V5749" s="10">
        <v>209166698268.96979</v>
      </c>
      <c r="W5749" s="10">
        <v>71371020377.577118</v>
      </c>
      <c r="X5749" s="11">
        <v>-0.45618322360793773</v>
      </c>
      <c r="Y5749" s="11">
        <v>2.434948675101456</v>
      </c>
      <c r="Z5749" s="11">
        <v>-6.0221983169113154</v>
      </c>
      <c r="AA5749" s="11">
        <v>-7.3531587512945684</v>
      </c>
      <c r="AB5749" s="11">
        <v>-5.5402517336250989</v>
      </c>
      <c r="AC5749" s="11"/>
      <c r="AD5749" s="9">
        <v>0</v>
      </c>
      <c r="AE5749" s="9">
        <v>0</v>
      </c>
    </row>
    <row r="5750" spans="1:31" hidden="1" x14ac:dyDescent="0.35">
      <c r="A5750" s="2" t="s">
        <v>285</v>
      </c>
      <c r="B5750" s="2" t="s">
        <v>286</v>
      </c>
      <c r="C5750" s="3">
        <v>47.6490949146215</v>
      </c>
      <c r="D5750" s="4">
        <v>2013</v>
      </c>
      <c r="E5750" s="5">
        <v>393263000000</v>
      </c>
      <c r="F5750" s="5">
        <v>501891000000</v>
      </c>
      <c r="G5750" s="5">
        <v>60366000000</v>
      </c>
      <c r="H5750" s="5">
        <v>115909000000</v>
      </c>
      <c r="I5750" s="6">
        <v>0.4933240853129916</v>
      </c>
      <c r="J5750" s="4">
        <v>1922716</v>
      </c>
      <c r="K5750" s="5">
        <v>78641090020</v>
      </c>
      <c r="L5750" s="3">
        <v>110.3399999999999</v>
      </c>
      <c r="M5750" s="6">
        <v>6.0940000000000003</v>
      </c>
      <c r="N5750" s="6">
        <v>2.1680000000000001</v>
      </c>
      <c r="O5750" s="5">
        <v>6.0940709999999996</v>
      </c>
      <c r="P5750" s="5">
        <v>9.8537788892001904E-2</v>
      </c>
      <c r="Q5750" s="4">
        <v>0</v>
      </c>
      <c r="R5750" s="4">
        <v>1</v>
      </c>
      <c r="S5750" s="4">
        <v>0</v>
      </c>
      <c r="T5750" s="4">
        <v>0</v>
      </c>
      <c r="U5750" s="4">
        <v>0</v>
      </c>
      <c r="V5750" s="5">
        <v>216736015006.29251</v>
      </c>
      <c r="W5750" s="5">
        <v>71271605963.385956</v>
      </c>
      <c r="X5750" s="6">
        <v>2.92525766450485</v>
      </c>
      <c r="Y5750" s="6">
        <v>0.48606718380663849</v>
      </c>
      <c r="Z5750" s="6">
        <v>-0.1392924098117497</v>
      </c>
      <c r="AA5750" s="6">
        <v>-2.6817151069945702</v>
      </c>
      <c r="AB5750" s="6">
        <v>-7.3285441860549856</v>
      </c>
      <c r="AC5750" s="6">
        <v>3.6187962997767409</v>
      </c>
      <c r="AD5750" s="4">
        <v>0</v>
      </c>
      <c r="AE5750" s="4">
        <v>0</v>
      </c>
    </row>
    <row r="5751" spans="1:31" hidden="1" x14ac:dyDescent="0.35">
      <c r="A5751" s="7" t="s">
        <v>285</v>
      </c>
      <c r="B5751" s="7" t="s">
        <v>286</v>
      </c>
      <c r="C5751" s="8">
        <v>50.513553958546979</v>
      </c>
      <c r="D5751" s="9">
        <v>2014</v>
      </c>
      <c r="E5751" s="10">
        <v>407535000000</v>
      </c>
      <c r="F5751" s="10">
        <v>527631000000</v>
      </c>
      <c r="G5751" s="10">
        <v>62191000000</v>
      </c>
      <c r="H5751" s="10">
        <v>128280000000</v>
      </c>
      <c r="I5751" s="11">
        <v>10.67302797884548</v>
      </c>
      <c r="J5751" s="9">
        <v>1917557</v>
      </c>
      <c r="K5751" s="10">
        <v>85662389780</v>
      </c>
      <c r="L5751" s="8">
        <v>110.0291666666666</v>
      </c>
      <c r="M5751" s="11">
        <v>16.478999999999999</v>
      </c>
      <c r="N5751" s="11">
        <v>14.147</v>
      </c>
      <c r="O5751" s="10">
        <v>5.3736930000000003</v>
      </c>
      <c r="P5751" s="10">
        <v>9.2718602415085005E-2</v>
      </c>
      <c r="Q5751" s="9">
        <v>0</v>
      </c>
      <c r="R5751" s="9">
        <v>1</v>
      </c>
      <c r="S5751" s="9">
        <v>0</v>
      </c>
      <c r="T5751" s="9">
        <v>0</v>
      </c>
      <c r="U5751" s="9">
        <v>0</v>
      </c>
      <c r="V5751" s="10">
        <v>242231380970.5195</v>
      </c>
      <c r="W5751" s="10">
        <v>77854256625.894699</v>
      </c>
      <c r="X5751" s="11">
        <v>3.6291235127637229</v>
      </c>
      <c r="Y5751" s="11">
        <v>3.0232249942020339</v>
      </c>
      <c r="Z5751" s="11">
        <v>9.2360072058575735</v>
      </c>
      <c r="AA5751" s="11">
        <v>-11.82096500024368</v>
      </c>
      <c r="AB5751" s="11">
        <v>-5.9055379081976032</v>
      </c>
      <c r="AC5751" s="11">
        <v>11.76332690415423</v>
      </c>
      <c r="AD5751" s="9">
        <v>0</v>
      </c>
      <c r="AE5751" s="9">
        <v>0</v>
      </c>
    </row>
    <row r="5752" spans="1:31" hidden="1" x14ac:dyDescent="0.35">
      <c r="A5752" s="2" t="s">
        <v>285</v>
      </c>
      <c r="B5752" s="2" t="s">
        <v>286</v>
      </c>
      <c r="C5752" s="3">
        <v>52.032036469466711</v>
      </c>
      <c r="D5752" s="4">
        <v>2015</v>
      </c>
      <c r="E5752" s="5">
        <v>423249000000</v>
      </c>
      <c r="F5752" s="5">
        <v>558954000000</v>
      </c>
      <c r="G5752" s="5">
        <v>64626000000</v>
      </c>
      <c r="H5752" s="5">
        <v>138890000000</v>
      </c>
      <c r="I5752" s="6">
        <v>8.2709697536638629</v>
      </c>
      <c r="J5752" s="4">
        <v>1912430</v>
      </c>
      <c r="K5752" s="5">
        <v>94006186770</v>
      </c>
      <c r="L5752" s="3">
        <v>109.6991666666665</v>
      </c>
      <c r="M5752" s="6">
        <v>8.4760000000000009</v>
      </c>
      <c r="N5752" s="6">
        <v>9.9450000000000003</v>
      </c>
      <c r="O5752" s="5">
        <v>5.6461439999999996</v>
      </c>
      <c r="P5752" s="5">
        <v>9.3862102335884906E-2</v>
      </c>
      <c r="Q5752" s="4">
        <v>0</v>
      </c>
      <c r="R5752" s="4">
        <v>1</v>
      </c>
      <c r="S5752" s="4">
        <v>0</v>
      </c>
      <c r="T5752" s="4">
        <v>0</v>
      </c>
      <c r="U5752" s="4">
        <v>0</v>
      </c>
      <c r="V5752" s="5">
        <v>265120654937.40619</v>
      </c>
      <c r="W5752" s="5">
        <v>85694531350.131927</v>
      </c>
      <c r="X5752" s="6">
        <v>3.855865140417388</v>
      </c>
      <c r="Y5752" s="6">
        <v>3.915357527616536</v>
      </c>
      <c r="Z5752" s="6">
        <v>10.07045094773857</v>
      </c>
      <c r="AA5752" s="6">
        <v>5.0700886708637842</v>
      </c>
      <c r="AB5752" s="6">
        <v>1.2333015069410249</v>
      </c>
      <c r="AC5752" s="6">
        <v>9.4493429691805328</v>
      </c>
      <c r="AD5752" s="4">
        <v>0</v>
      </c>
      <c r="AE5752" s="4">
        <v>0</v>
      </c>
    </row>
    <row r="5753" spans="1:31" hidden="1" x14ac:dyDescent="0.35">
      <c r="A5753" s="7" t="s">
        <v>285</v>
      </c>
      <c r="B5753" s="7" t="s">
        <v>286</v>
      </c>
      <c r="C5753" s="8">
        <v>48.978005846804862</v>
      </c>
      <c r="D5753" s="9">
        <v>2016</v>
      </c>
      <c r="E5753" s="10">
        <v>435304000000</v>
      </c>
      <c r="F5753" s="10">
        <v>594795000000</v>
      </c>
      <c r="G5753" s="10">
        <v>61466000000</v>
      </c>
      <c r="H5753" s="10">
        <v>156294000000</v>
      </c>
      <c r="I5753" s="11">
        <v>12.53077975376198</v>
      </c>
      <c r="J5753" s="9">
        <v>1906313</v>
      </c>
      <c r="K5753" s="10">
        <v>100824639200</v>
      </c>
      <c r="L5753" s="8">
        <v>109.4366666666666</v>
      </c>
      <c r="M5753" s="11">
        <v>9.0809999999999995</v>
      </c>
      <c r="N5753" s="11">
        <v>11.125999999999999</v>
      </c>
      <c r="O5753" s="10">
        <v>5.6295060000000001</v>
      </c>
      <c r="P5753" s="10">
        <v>9.7851692842351207E-2</v>
      </c>
      <c r="Q5753" s="9">
        <v>0</v>
      </c>
      <c r="R5753" s="9">
        <v>1</v>
      </c>
      <c r="S5753" s="9">
        <v>0</v>
      </c>
      <c r="T5753" s="9">
        <v>0</v>
      </c>
      <c r="U5753" s="9">
        <v>0</v>
      </c>
      <c r="V5753" s="10">
        <v>266198467798.57739</v>
      </c>
      <c r="W5753" s="10">
        <v>92130583168.347046</v>
      </c>
      <c r="X5753" s="11">
        <v>2.8482051936330621</v>
      </c>
      <c r="Y5753" s="11">
        <v>-4.8896728870733126</v>
      </c>
      <c r="Z5753" s="11">
        <v>7.5104580383532378</v>
      </c>
      <c r="AA5753" s="11">
        <v>-0.2946789879960619</v>
      </c>
      <c r="AB5753" s="11">
        <v>4.2504806595846079</v>
      </c>
      <c r="AC5753" s="11">
        <v>0.40653673755660458</v>
      </c>
      <c r="AD5753" s="9">
        <v>0</v>
      </c>
      <c r="AE5753" s="9">
        <v>0</v>
      </c>
    </row>
    <row r="5754" spans="1:31" hidden="1" x14ac:dyDescent="0.35">
      <c r="A5754" s="2" t="s">
        <v>285</v>
      </c>
      <c r="B5754" s="2" t="s">
        <v>286</v>
      </c>
      <c r="C5754" s="3">
        <v>49.884479242285792</v>
      </c>
      <c r="D5754" s="4">
        <v>2017</v>
      </c>
      <c r="E5754" s="5">
        <v>440013000000</v>
      </c>
      <c r="F5754" s="5">
        <v>618106000000</v>
      </c>
      <c r="G5754" s="5">
        <v>59890000000</v>
      </c>
      <c r="H5754" s="5">
        <v>152849000000</v>
      </c>
      <c r="I5754" s="6">
        <v>-2.2041793031082482</v>
      </c>
      <c r="J5754" s="4">
        <v>1898657</v>
      </c>
      <c r="K5754" s="5">
        <v>106073872800</v>
      </c>
      <c r="L5754" s="3">
        <v>110.9158333333333</v>
      </c>
      <c r="M5754" s="6">
        <v>8.3469999999999995</v>
      </c>
      <c r="N5754" s="6">
        <v>5.2380000000000004</v>
      </c>
      <c r="O5754" s="5">
        <v>5.6002160000000014</v>
      </c>
      <c r="P5754" s="5">
        <v>9.84862062477595E-2</v>
      </c>
      <c r="Q5754" s="4">
        <v>0</v>
      </c>
      <c r="R5754" s="4">
        <v>1</v>
      </c>
      <c r="S5754" s="4">
        <v>0</v>
      </c>
      <c r="T5754" s="4">
        <v>0</v>
      </c>
      <c r="U5754" s="4">
        <v>0</v>
      </c>
      <c r="V5754" s="5">
        <v>277993637156.09259</v>
      </c>
      <c r="W5754" s="5">
        <v>95634563264.938156</v>
      </c>
      <c r="X5754" s="6">
        <v>1.081772738132432</v>
      </c>
      <c r="Y5754" s="6">
        <v>-2.5640191325285522</v>
      </c>
      <c r="Z5754" s="6">
        <v>3.8032757159350741</v>
      </c>
      <c r="AA5754" s="6">
        <v>-0.52029432067395598</v>
      </c>
      <c r="AB5754" s="6">
        <v>0.64844397370882234</v>
      </c>
      <c r="AC5754" s="6">
        <v>4.4309681626117277</v>
      </c>
      <c r="AD5754" s="4">
        <v>0</v>
      </c>
      <c r="AE5754" s="4">
        <v>0</v>
      </c>
    </row>
    <row r="5755" spans="1:31" hidden="1" x14ac:dyDescent="0.35">
      <c r="A5755" s="7" t="s">
        <v>285</v>
      </c>
      <c r="B5755" s="7" t="s">
        <v>286</v>
      </c>
      <c r="C5755" s="8">
        <v>50.244452558277167</v>
      </c>
      <c r="D5755" s="9">
        <v>2018</v>
      </c>
      <c r="E5755" s="10">
        <v>452688000000</v>
      </c>
      <c r="F5755" s="10">
        <v>660878000000</v>
      </c>
      <c r="G5755" s="10">
        <v>60807000000</v>
      </c>
      <c r="H5755" s="10">
        <v>155405000000</v>
      </c>
      <c r="I5755" s="11">
        <v>1.672238614580408</v>
      </c>
      <c r="J5755" s="9">
        <v>1889051</v>
      </c>
      <c r="K5755" s="10">
        <v>116148887600</v>
      </c>
      <c r="L5755" s="8">
        <v>112.5333333333332</v>
      </c>
      <c r="M5755" s="11">
        <v>12.805</v>
      </c>
      <c r="N5755" s="11">
        <v>10.733000000000001</v>
      </c>
      <c r="O5755" s="10">
        <v>5.60717</v>
      </c>
      <c r="P5755" s="10">
        <v>9.8178522285227304E-2</v>
      </c>
      <c r="Q5755" s="9">
        <v>0</v>
      </c>
      <c r="R5755" s="9">
        <v>1</v>
      </c>
      <c r="S5755" s="9">
        <v>0</v>
      </c>
      <c r="T5755" s="9">
        <v>0</v>
      </c>
      <c r="U5755" s="9">
        <v>0</v>
      </c>
      <c r="V5755" s="10">
        <v>295072156260.15228</v>
      </c>
      <c r="W5755" s="10">
        <v>103212874052.1328</v>
      </c>
      <c r="X5755" s="11">
        <v>2.8805967096426701</v>
      </c>
      <c r="Y5755" s="11">
        <v>1.5311404241108699</v>
      </c>
      <c r="Z5755" s="11">
        <v>7.9242384013406912</v>
      </c>
      <c r="AA5755" s="11">
        <v>0.124173781868404</v>
      </c>
      <c r="AB5755" s="11">
        <v>-0.31241325486552129</v>
      </c>
      <c r="AC5755" s="11">
        <v>6.1434928075243018</v>
      </c>
      <c r="AD5755" s="9">
        <v>0</v>
      </c>
      <c r="AE5755" s="9">
        <v>0</v>
      </c>
    </row>
    <row r="5756" spans="1:31" hidden="1" x14ac:dyDescent="0.35">
      <c r="A5756" s="2" t="s">
        <v>285</v>
      </c>
      <c r="B5756" s="2" t="s">
        <v>286</v>
      </c>
      <c r="C5756" s="3">
        <v>51.267965653273428</v>
      </c>
      <c r="D5756" s="4">
        <v>2019</v>
      </c>
      <c r="E5756" s="5">
        <v>470390000000</v>
      </c>
      <c r="F5756" s="5">
        <v>692683000000</v>
      </c>
      <c r="G5756" s="5">
        <v>62301000000</v>
      </c>
      <c r="H5756" s="5">
        <v>170214000000</v>
      </c>
      <c r="I5756" s="6">
        <v>9.5292944242463307</v>
      </c>
      <c r="J5756" s="4">
        <v>1876262</v>
      </c>
      <c r="K5756" s="5">
        <v>118332983900</v>
      </c>
      <c r="L5756" s="3">
        <v>113.3958333333332</v>
      </c>
      <c r="M5756" s="6">
        <v>8.8770000000000007</v>
      </c>
      <c r="N5756" s="6">
        <v>10.083</v>
      </c>
      <c r="O5756" s="5">
        <v>5.8697697750000009</v>
      </c>
      <c r="P5756" s="5">
        <v>0.1041850633098486</v>
      </c>
      <c r="Q5756" s="4">
        <v>0</v>
      </c>
      <c r="R5756" s="4">
        <v>1</v>
      </c>
      <c r="S5756" s="4">
        <v>0</v>
      </c>
      <c r="T5756" s="4">
        <v>0</v>
      </c>
      <c r="U5756" s="4">
        <v>0</v>
      </c>
      <c r="V5756" s="5">
        <v>313172426258.51721</v>
      </c>
      <c r="W5756" s="5">
        <v>104353908271.1741</v>
      </c>
      <c r="X5756" s="6">
        <v>3.9104195384017251</v>
      </c>
      <c r="Y5756" s="6">
        <v>2.4569539691153981</v>
      </c>
      <c r="Z5756" s="6">
        <v>1.105515401562138</v>
      </c>
      <c r="AA5756" s="6">
        <v>4.6832854184909829</v>
      </c>
      <c r="AB5756" s="6">
        <v>6.1179786421832159</v>
      </c>
      <c r="AC5756" s="6">
        <v>6.1341843391033422</v>
      </c>
      <c r="AD5756" s="4">
        <v>0</v>
      </c>
      <c r="AE5756" s="4">
        <v>0</v>
      </c>
    </row>
    <row r="5757" spans="1:31" hidden="1" x14ac:dyDescent="0.35">
      <c r="A5757" s="7" t="s">
        <v>285</v>
      </c>
      <c r="B5757" s="7" t="s">
        <v>286</v>
      </c>
      <c r="C5757" s="8">
        <v>55.746628688226437</v>
      </c>
      <c r="D5757" s="9">
        <v>2020</v>
      </c>
      <c r="E5757" s="10">
        <v>448336000000</v>
      </c>
      <c r="F5757" s="10">
        <v>669280000000</v>
      </c>
      <c r="G5757" s="10">
        <v>68394000000</v>
      </c>
      <c r="H5757" s="10">
        <v>144497000000</v>
      </c>
      <c r="I5757" s="11">
        <v>-15.108627962447271</v>
      </c>
      <c r="J5757" s="9">
        <v>1856124</v>
      </c>
      <c r="K5757" s="10">
        <v>107935017600</v>
      </c>
      <c r="L5757" s="8">
        <v>114.7566666666666</v>
      </c>
      <c r="M5757" s="11">
        <v>-10.932</v>
      </c>
      <c r="N5757" s="11">
        <v>-10.861000000000001</v>
      </c>
      <c r="O5757" s="10">
        <v>5.3470981969999993</v>
      </c>
      <c r="P5757" s="10">
        <v>9.1412390448096098E-2</v>
      </c>
      <c r="Q5757" s="9">
        <v>0</v>
      </c>
      <c r="R5757" s="9">
        <v>1</v>
      </c>
      <c r="S5757" s="9">
        <v>0</v>
      </c>
      <c r="T5757" s="9">
        <v>0</v>
      </c>
      <c r="U5757" s="9">
        <v>0</v>
      </c>
      <c r="V5757" s="10">
        <v>325123626645.85553</v>
      </c>
      <c r="W5757" s="10">
        <v>94055553141.429764</v>
      </c>
      <c r="X5757" s="11">
        <v>-4.6884500095665294</v>
      </c>
      <c r="Y5757" s="11">
        <v>9.7799393268165833</v>
      </c>
      <c r="Z5757" s="11">
        <v>-9.8686817775746647</v>
      </c>
      <c r="AA5757" s="11">
        <v>-8.9044647070506517</v>
      </c>
      <c r="AB5757" s="11">
        <v>-12.259600806467139</v>
      </c>
      <c r="AC5757" s="11">
        <v>3.816172620980641</v>
      </c>
      <c r="AD5757" s="9">
        <v>0</v>
      </c>
      <c r="AE5757" s="9">
        <v>0</v>
      </c>
    </row>
    <row r="5758" spans="1:31" hidden="1" x14ac:dyDescent="0.35">
      <c r="A5758" s="2" t="s">
        <v>285</v>
      </c>
      <c r="B5758" s="2" t="s">
        <v>286</v>
      </c>
      <c r="C5758" s="3">
        <v>55.501013341123048</v>
      </c>
      <c r="D5758" s="4">
        <v>2021</v>
      </c>
      <c r="E5758" s="5">
        <v>468559000000</v>
      </c>
      <c r="F5758" s="5">
        <v>729445000000</v>
      </c>
      <c r="G5758" s="5">
        <v>68993000000</v>
      </c>
      <c r="H5758" s="5">
        <v>148715000000</v>
      </c>
      <c r="I5758" s="6">
        <v>2.9190917458493861</v>
      </c>
      <c r="J5758" s="4">
        <v>1837114</v>
      </c>
      <c r="K5758" s="5">
        <v>126872100000</v>
      </c>
      <c r="L5758" s="3">
        <v>118.4641666666666</v>
      </c>
      <c r="M5758" s="6">
        <v>14.278</v>
      </c>
      <c r="N5758" s="6">
        <v>14.795999999999999</v>
      </c>
      <c r="O5758" s="5">
        <v>5.5315078940000006</v>
      </c>
      <c r="P5758" s="5">
        <v>9.5014167599073399E-2</v>
      </c>
      <c r="Q5758" s="4">
        <v>0</v>
      </c>
      <c r="R5758" s="4">
        <v>1</v>
      </c>
      <c r="S5758" s="4">
        <v>0</v>
      </c>
      <c r="T5758" s="4">
        <v>0</v>
      </c>
      <c r="U5758" s="4">
        <v>0</v>
      </c>
      <c r="V5758" s="5">
        <v>341748376878.65271</v>
      </c>
      <c r="W5758" s="5">
        <v>107097448595.56689</v>
      </c>
      <c r="X5758" s="6">
        <v>4.5106794903822136</v>
      </c>
      <c r="Y5758" s="6">
        <v>0.87580781939936259</v>
      </c>
      <c r="Z5758" s="6">
        <v>13.866162090957349</v>
      </c>
      <c r="AA5758" s="6">
        <v>3.448780819164023</v>
      </c>
      <c r="AB5758" s="6">
        <v>3.9401410829775729</v>
      </c>
      <c r="AC5758" s="6">
        <v>5.1133626935411662</v>
      </c>
      <c r="AD5758" s="4">
        <v>0</v>
      </c>
      <c r="AE5758" s="4">
        <v>0</v>
      </c>
    </row>
    <row r="5759" spans="1:31" hidden="1" x14ac:dyDescent="0.35">
      <c r="A5759" s="7" t="s">
        <v>285</v>
      </c>
      <c r="B5759" s="7" t="s">
        <v>286</v>
      </c>
      <c r="C5759" s="8">
        <v>54.295322035002648</v>
      </c>
      <c r="D5759" s="9">
        <v>2022</v>
      </c>
      <c r="E5759" s="10">
        <v>481486000000</v>
      </c>
      <c r="F5759" s="10">
        <v>816084000000</v>
      </c>
      <c r="G5759" s="10">
        <v>66015000000</v>
      </c>
      <c r="H5759" s="10">
        <v>166380000000</v>
      </c>
      <c r="I5759" s="11">
        <v>11.8784251756716</v>
      </c>
      <c r="J5759" s="9">
        <v>1831712</v>
      </c>
      <c r="K5759" s="10">
        <v>144348434500</v>
      </c>
      <c r="L5759" s="8">
        <v>135.2916666666666</v>
      </c>
      <c r="M5759" s="11">
        <v>10.601000000000001</v>
      </c>
      <c r="N5759" s="11">
        <v>13.6</v>
      </c>
      <c r="O5759" s="10">
        <v>5.9424579999999994</v>
      </c>
      <c r="P5759" s="10">
        <v>0.10162293641562201</v>
      </c>
      <c r="Q5759" s="9">
        <v>0</v>
      </c>
      <c r="R5759" s="9">
        <v>1</v>
      </c>
      <c r="S5759" s="9">
        <v>0</v>
      </c>
      <c r="T5759" s="9">
        <v>0</v>
      </c>
      <c r="U5759" s="9">
        <v>0</v>
      </c>
      <c r="V5759" s="10">
        <v>327511255344.22998</v>
      </c>
      <c r="W5759" s="10">
        <v>106694254019.0946</v>
      </c>
      <c r="X5759" s="11">
        <v>2.7588841533296771</v>
      </c>
      <c r="Y5759" s="11">
        <v>-4.3163799226008432</v>
      </c>
      <c r="Z5759" s="11">
        <v>-0.37647449286576667</v>
      </c>
      <c r="AA5759" s="11">
        <v>7.4292600476219928</v>
      </c>
      <c r="AB5759" s="11">
        <v>6.9555614531459176</v>
      </c>
      <c r="AC5759" s="11">
        <v>-4.1659661018603797</v>
      </c>
      <c r="AD5759" s="9">
        <v>0</v>
      </c>
      <c r="AE5759" s="9">
        <v>0</v>
      </c>
    </row>
    <row r="5760" spans="1:31" hidden="1" x14ac:dyDescent="0.35">
      <c r="A5760" s="2" t="s">
        <v>285</v>
      </c>
      <c r="B5760" s="2" t="s">
        <v>286</v>
      </c>
      <c r="C5760" s="3">
        <v>52.041491044826628</v>
      </c>
      <c r="D5760" s="4">
        <v>2023</v>
      </c>
      <c r="E5760" s="5">
        <v>493787800000</v>
      </c>
      <c r="F5760" s="5">
        <v>902905200000</v>
      </c>
      <c r="G5760" s="5">
        <v>65298000000</v>
      </c>
      <c r="H5760" s="5">
        <v>139932000000</v>
      </c>
      <c r="I5760" s="6">
        <v>-15.89614136314461</v>
      </c>
      <c r="J5760" s="4">
        <v>1827816</v>
      </c>
      <c r="K5760" s="5">
        <v>160336078400</v>
      </c>
      <c r="L5760" s="3">
        <v>147.9574999999999</v>
      </c>
      <c r="M5760" s="6">
        <v>-0.625</v>
      </c>
      <c r="N5760" s="6">
        <v>-5.798</v>
      </c>
      <c r="O5760" s="5">
        <v>6.8751930000000003</v>
      </c>
      <c r="P5760" s="5">
        <v>0.1047474435935184</v>
      </c>
      <c r="Q5760" s="4">
        <v>0</v>
      </c>
      <c r="R5760" s="4">
        <v>1</v>
      </c>
      <c r="S5760" s="4">
        <v>0</v>
      </c>
      <c r="T5760" s="4">
        <v>0</v>
      </c>
      <c r="U5760" s="4">
        <v>0</v>
      </c>
      <c r="V5760" s="5">
        <v>317581284356.16602</v>
      </c>
      <c r="W5760" s="5">
        <v>108366306811.07761</v>
      </c>
      <c r="X5760" s="6">
        <v>2.5549652534030072</v>
      </c>
      <c r="Y5760" s="6">
        <v>-1.0861167916382639</v>
      </c>
      <c r="Z5760" s="6">
        <v>1.56714417974536</v>
      </c>
      <c r="AA5760" s="6">
        <v>15.69611430152306</v>
      </c>
      <c r="AB5760" s="6">
        <v>3.0746082411136419</v>
      </c>
      <c r="AC5760" s="6">
        <v>-3.0319480097339411</v>
      </c>
      <c r="AD5760" s="4">
        <v>0</v>
      </c>
      <c r="AE5760" s="4">
        <v>0</v>
      </c>
    </row>
    <row r="5761" spans="1:31" hidden="1" x14ac:dyDescent="0.35">
      <c r="A5761" s="7" t="s">
        <v>285</v>
      </c>
      <c r="B5761" s="7" t="s">
        <v>286</v>
      </c>
      <c r="C5761" s="8">
        <v>53.926503627702473</v>
      </c>
      <c r="D5761" s="9">
        <v>2024</v>
      </c>
      <c r="E5761" s="10">
        <v>508570500000</v>
      </c>
      <c r="F5761" s="10">
        <v>964086700000</v>
      </c>
      <c r="G5761" s="10">
        <v>65552000000</v>
      </c>
      <c r="H5761" s="10">
        <v>154509000000</v>
      </c>
      <c r="I5761" s="11">
        <v>10.417202641282911</v>
      </c>
      <c r="J5761" s="9">
        <v>1824359</v>
      </c>
      <c r="K5761" s="10"/>
      <c r="L5761" s="8">
        <v>153.12083333333311</v>
      </c>
      <c r="M5761" s="11">
        <v>-3.7879999999999998</v>
      </c>
      <c r="N5761" s="11">
        <v>-0.61899999999999999</v>
      </c>
      <c r="O5761" s="10">
        <v>5.7290713449527173</v>
      </c>
      <c r="P5761" s="10">
        <v>9.5866974821450096E-2</v>
      </c>
      <c r="Q5761" s="9">
        <v>0</v>
      </c>
      <c r="R5761" s="9">
        <v>1</v>
      </c>
      <c r="S5761" s="9">
        <v>0</v>
      </c>
      <c r="T5761" s="9">
        <v>0</v>
      </c>
      <c r="U5761" s="9">
        <v>0</v>
      </c>
      <c r="V5761" s="10">
        <v>339534626302.55908</v>
      </c>
      <c r="W5761" s="10"/>
      <c r="X5761" s="11">
        <v>2.9937353656773209</v>
      </c>
      <c r="Y5761" s="11">
        <v>0.38898588011883978</v>
      </c>
      <c r="Z5761" s="11"/>
      <c r="AA5761" s="11">
        <v>-16.670392453670509</v>
      </c>
      <c r="AB5761" s="11">
        <v>-8.4779813878128962</v>
      </c>
      <c r="AC5761" s="11">
        <v>6.9126686702899702</v>
      </c>
      <c r="AD5761" s="9">
        <v>0</v>
      </c>
      <c r="AE5761" s="9">
        <v>0</v>
      </c>
    </row>
    <row r="5762" spans="1:31" hidden="1" x14ac:dyDescent="0.35">
      <c r="A5762" s="2" t="s">
        <v>287</v>
      </c>
      <c r="B5762" s="2" t="s">
        <v>288</v>
      </c>
      <c r="C5762" s="3">
        <v>14.34981845482252</v>
      </c>
      <c r="D5762" s="4">
        <v>1980</v>
      </c>
      <c r="E5762" s="5">
        <v>2970041328835.6899</v>
      </c>
      <c r="F5762" s="5">
        <v>571376566596.52893</v>
      </c>
      <c r="G5762" s="5">
        <v>392468128509.26703</v>
      </c>
      <c r="H5762" s="5">
        <v>252435659241.19501</v>
      </c>
      <c r="I5762" s="6"/>
      <c r="J5762" s="4">
        <v>7530515</v>
      </c>
      <c r="K5762" s="5"/>
      <c r="L5762" s="3"/>
      <c r="M5762" s="6">
        <v>22.587</v>
      </c>
      <c r="N5762" s="6">
        <v>18.329000000000001</v>
      </c>
      <c r="O5762" s="5"/>
      <c r="P5762" s="5"/>
      <c r="Q5762" s="4">
        <v>0</v>
      </c>
      <c r="R5762" s="4">
        <v>0</v>
      </c>
      <c r="S5762" s="4">
        <v>1</v>
      </c>
      <c r="T5762" s="4">
        <v>0</v>
      </c>
      <c r="U5762" s="4">
        <v>1</v>
      </c>
      <c r="V5762" s="5"/>
      <c r="W5762" s="5"/>
      <c r="X5762" s="6"/>
      <c r="Y5762" s="6"/>
      <c r="Z5762" s="6"/>
      <c r="AA5762" s="6"/>
      <c r="AB5762" s="6"/>
      <c r="AC5762" s="6"/>
      <c r="AD5762" s="4">
        <v>0</v>
      </c>
      <c r="AE5762" s="4">
        <v>0</v>
      </c>
    </row>
    <row r="5763" spans="1:31" hidden="1" x14ac:dyDescent="0.35">
      <c r="A5763" s="7" t="s">
        <v>287</v>
      </c>
      <c r="B5763" s="7" t="s">
        <v>288</v>
      </c>
      <c r="C5763" s="8">
        <v>14.3909798926399</v>
      </c>
      <c r="D5763" s="9">
        <v>1981</v>
      </c>
      <c r="E5763" s="10">
        <v>3036851282408.9399</v>
      </c>
      <c r="F5763" s="10">
        <v>607206740971.76001</v>
      </c>
      <c r="G5763" s="10">
        <v>396995061763.66101</v>
      </c>
      <c r="H5763" s="10">
        <v>246466900429.98999</v>
      </c>
      <c r="I5763" s="11">
        <v>-2.3644673772107718</v>
      </c>
      <c r="J5763" s="9">
        <v>7692766</v>
      </c>
      <c r="K5763" s="10"/>
      <c r="L5763" s="8"/>
      <c r="M5763" s="11">
        <v>-6.1280000000000001</v>
      </c>
      <c r="N5763" s="11">
        <v>-12.079000000000001</v>
      </c>
      <c r="O5763" s="10"/>
      <c r="P5763" s="10"/>
      <c r="Q5763" s="9">
        <v>0</v>
      </c>
      <c r="R5763" s="9">
        <v>0</v>
      </c>
      <c r="S5763" s="9">
        <v>1</v>
      </c>
      <c r="T5763" s="9">
        <v>0</v>
      </c>
      <c r="U5763" s="9">
        <v>1</v>
      </c>
      <c r="V5763" s="10"/>
      <c r="W5763" s="10"/>
      <c r="X5763" s="11">
        <v>2.2494620840660402</v>
      </c>
      <c r="Y5763" s="11">
        <v>1.1534524527096961</v>
      </c>
      <c r="Z5763" s="11"/>
      <c r="AA5763" s="11"/>
      <c r="AB5763" s="11"/>
      <c r="AC5763" s="11"/>
      <c r="AD5763" s="9">
        <v>0</v>
      </c>
      <c r="AE5763" s="9">
        <v>0</v>
      </c>
    </row>
    <row r="5764" spans="1:31" hidden="1" x14ac:dyDescent="0.35">
      <c r="A5764" s="2" t="s">
        <v>287</v>
      </c>
      <c r="B5764" s="2" t="s">
        <v>288</v>
      </c>
      <c r="C5764" s="3">
        <v>17.203932068079361</v>
      </c>
      <c r="D5764" s="4">
        <v>1982</v>
      </c>
      <c r="E5764" s="5">
        <v>2781477791148.5098</v>
      </c>
      <c r="F5764" s="5">
        <v>552158655498.60303</v>
      </c>
      <c r="G5764" s="5">
        <v>417083120099.69</v>
      </c>
      <c r="H5764" s="5">
        <v>198479030383.246</v>
      </c>
      <c r="I5764" s="6">
        <v>-19.47031019703806</v>
      </c>
      <c r="J5764" s="4">
        <v>7860194</v>
      </c>
      <c r="K5764" s="5"/>
      <c r="L5764" s="3"/>
      <c r="M5764" s="6">
        <v>11.585000000000001</v>
      </c>
      <c r="N5764" s="6">
        <v>10.244999999999999</v>
      </c>
      <c r="O5764" s="5"/>
      <c r="P5764" s="5"/>
      <c r="Q5764" s="4">
        <v>0</v>
      </c>
      <c r="R5764" s="4">
        <v>0</v>
      </c>
      <c r="S5764" s="4">
        <v>1</v>
      </c>
      <c r="T5764" s="4">
        <v>0</v>
      </c>
      <c r="U5764" s="4">
        <v>1</v>
      </c>
      <c r="V5764" s="5"/>
      <c r="W5764" s="5"/>
      <c r="X5764" s="6">
        <v>-8.4091536763650367</v>
      </c>
      <c r="Y5764" s="6">
        <v>5.0600272574644283</v>
      </c>
      <c r="Z5764" s="6"/>
      <c r="AA5764" s="6"/>
      <c r="AB5764" s="6"/>
      <c r="AC5764" s="6"/>
      <c r="AD5764" s="4">
        <v>0</v>
      </c>
      <c r="AE5764" s="4">
        <v>0</v>
      </c>
    </row>
    <row r="5765" spans="1:31" hidden="1" x14ac:dyDescent="0.35">
      <c r="A5765" s="7" t="s">
        <v>287</v>
      </c>
      <c r="B5765" s="7" t="s">
        <v>288</v>
      </c>
      <c r="C5765" s="8">
        <v>17.82225031740829</v>
      </c>
      <c r="D5765" s="9">
        <v>1983</v>
      </c>
      <c r="E5765" s="10">
        <v>2717466345701.6099</v>
      </c>
      <c r="F5765" s="10">
        <v>570309574771.92896</v>
      </c>
      <c r="G5765" s="10">
        <v>426309820940.13098</v>
      </c>
      <c r="H5765" s="10">
        <v>195581871215.23401</v>
      </c>
      <c r="I5765" s="11">
        <v>-1.4596802304091481</v>
      </c>
      <c r="J5765" s="9">
        <v>8034400</v>
      </c>
      <c r="K5765" s="10"/>
      <c r="L5765" s="8"/>
      <c r="M5765" s="11">
        <v>27.321000000000002</v>
      </c>
      <c r="N5765" s="11">
        <v>26.687999999999999</v>
      </c>
      <c r="O5765" s="10"/>
      <c r="P5765" s="10"/>
      <c r="Q5765" s="9">
        <v>0</v>
      </c>
      <c r="R5765" s="9">
        <v>0</v>
      </c>
      <c r="S5765" s="9">
        <v>1</v>
      </c>
      <c r="T5765" s="9">
        <v>0</v>
      </c>
      <c r="U5765" s="9">
        <v>1</v>
      </c>
      <c r="V5765" s="10"/>
      <c r="W5765" s="10"/>
      <c r="X5765" s="11">
        <v>-2.301346631298042</v>
      </c>
      <c r="Y5765" s="11">
        <v>2.2121971366848028</v>
      </c>
      <c r="Z5765" s="11"/>
      <c r="AA5765" s="11"/>
      <c r="AB5765" s="11"/>
      <c r="AC5765" s="11"/>
      <c r="AD5765" s="9">
        <v>0</v>
      </c>
      <c r="AE5765" s="9">
        <v>0</v>
      </c>
    </row>
    <row r="5766" spans="1:31" hidden="1" x14ac:dyDescent="0.35">
      <c r="A5766" s="2" t="s">
        <v>287</v>
      </c>
      <c r="B5766" s="2" t="s">
        <v>288</v>
      </c>
      <c r="C5766" s="3">
        <v>11.641742395654081</v>
      </c>
      <c r="D5766" s="4">
        <v>1984</v>
      </c>
      <c r="E5766" s="5">
        <v>2641089384244.04</v>
      </c>
      <c r="F5766" s="5">
        <v>606412662303.48999</v>
      </c>
      <c r="G5766" s="5">
        <v>422644544547.07001</v>
      </c>
      <c r="H5766" s="5">
        <v>213841094064.73499</v>
      </c>
      <c r="I5766" s="6">
        <v>9.3358462806642564</v>
      </c>
      <c r="J5766" s="4">
        <v>8208599</v>
      </c>
      <c r="K5766" s="5"/>
      <c r="L5766" s="3"/>
      <c r="M5766" s="6">
        <v>21.856000000000002</v>
      </c>
      <c r="N5766" s="6">
        <v>23.571000000000002</v>
      </c>
      <c r="O5766" s="5"/>
      <c r="P5766" s="5"/>
      <c r="Q5766" s="4">
        <v>0</v>
      </c>
      <c r="R5766" s="4">
        <v>0</v>
      </c>
      <c r="S5766" s="4">
        <v>1</v>
      </c>
      <c r="T5766" s="4">
        <v>0</v>
      </c>
      <c r="U5766" s="4">
        <v>1</v>
      </c>
      <c r="V5766" s="5"/>
      <c r="W5766" s="5"/>
      <c r="X5766" s="6">
        <v>-2.8105945664563841</v>
      </c>
      <c r="Y5766" s="6">
        <v>-0.85976822794699559</v>
      </c>
      <c r="Z5766" s="6"/>
      <c r="AA5766" s="6"/>
      <c r="AB5766" s="6"/>
      <c r="AC5766" s="6"/>
      <c r="AD5766" s="4">
        <v>0</v>
      </c>
      <c r="AE5766" s="4">
        <v>0</v>
      </c>
    </row>
    <row r="5767" spans="1:31" hidden="1" x14ac:dyDescent="0.35">
      <c r="A5767" s="7" t="s">
        <v>287</v>
      </c>
      <c r="B5767" s="7" t="s">
        <v>288</v>
      </c>
      <c r="C5767" s="8">
        <v>11.66378728461838</v>
      </c>
      <c r="D5767" s="9">
        <v>1985</v>
      </c>
      <c r="E5767" s="10">
        <v>2989495493918.1401</v>
      </c>
      <c r="F5767" s="10">
        <v>716281066872.46997</v>
      </c>
      <c r="G5767" s="10">
        <v>462751688048.14301</v>
      </c>
      <c r="H5767" s="10">
        <v>193503008228.31</v>
      </c>
      <c r="I5767" s="11">
        <v>-9.5108407134636916</v>
      </c>
      <c r="J5767" s="9">
        <v>8374663</v>
      </c>
      <c r="K5767" s="10"/>
      <c r="L5767" s="8"/>
      <c r="M5767" s="11">
        <v>-3.246</v>
      </c>
      <c r="N5767" s="11">
        <v>38.905000000000001</v>
      </c>
      <c r="O5767" s="10"/>
      <c r="P5767" s="10"/>
      <c r="Q5767" s="9">
        <v>0</v>
      </c>
      <c r="R5767" s="9">
        <v>0</v>
      </c>
      <c r="S5767" s="9">
        <v>1</v>
      </c>
      <c r="T5767" s="9">
        <v>0</v>
      </c>
      <c r="U5767" s="9">
        <v>1</v>
      </c>
      <c r="V5767" s="10"/>
      <c r="W5767" s="10"/>
      <c r="X5767" s="11">
        <v>13.191757603986749</v>
      </c>
      <c r="Y5767" s="11">
        <v>9.4895684845652273</v>
      </c>
      <c r="Z5767" s="11"/>
      <c r="AA5767" s="11"/>
      <c r="AB5767" s="11"/>
      <c r="AC5767" s="11"/>
      <c r="AD5767" s="9">
        <v>0</v>
      </c>
      <c r="AE5767" s="9">
        <v>0</v>
      </c>
    </row>
    <row r="5768" spans="1:31" hidden="1" x14ac:dyDescent="0.35">
      <c r="A5768" s="2" t="s">
        <v>287</v>
      </c>
      <c r="B5768" s="2" t="s">
        <v>288</v>
      </c>
      <c r="C5768" s="3">
        <v>13.513657590888711</v>
      </c>
      <c r="D5768" s="4">
        <v>1986</v>
      </c>
      <c r="E5768" s="5">
        <v>2966695831390.77</v>
      </c>
      <c r="F5768" s="5">
        <v>738649024726.66199</v>
      </c>
      <c r="G5768" s="5">
        <v>473568973344.64502</v>
      </c>
      <c r="H5768" s="5">
        <v>182092872689.34399</v>
      </c>
      <c r="I5768" s="6">
        <v>-5.8966192016526264</v>
      </c>
      <c r="J5768" s="4">
        <v>8531277</v>
      </c>
      <c r="K5768" s="5"/>
      <c r="L5768" s="3"/>
      <c r="M5768" s="6">
        <v>9.6829999999999998</v>
      </c>
      <c r="N5768" s="6">
        <v>-11.827999999999999</v>
      </c>
      <c r="O5768" s="5"/>
      <c r="P5768" s="5"/>
      <c r="Q5768" s="4">
        <v>0</v>
      </c>
      <c r="R5768" s="4">
        <v>0</v>
      </c>
      <c r="S5768" s="4">
        <v>1</v>
      </c>
      <c r="T5768" s="4">
        <v>0</v>
      </c>
      <c r="U5768" s="4">
        <v>1</v>
      </c>
      <c r="V5768" s="5"/>
      <c r="W5768" s="5"/>
      <c r="X5768" s="6">
        <v>-0.76265920366008189</v>
      </c>
      <c r="Y5768" s="6">
        <v>2.3376003969058718</v>
      </c>
      <c r="Z5768" s="6"/>
      <c r="AA5768" s="6"/>
      <c r="AB5768" s="6"/>
      <c r="AC5768" s="6"/>
      <c r="AD5768" s="4">
        <v>0</v>
      </c>
      <c r="AE5768" s="4">
        <v>0</v>
      </c>
    </row>
    <row r="5769" spans="1:31" hidden="1" x14ac:dyDescent="0.35">
      <c r="A5769" s="7" t="s">
        <v>287</v>
      </c>
      <c r="B5769" s="7" t="s">
        <v>288</v>
      </c>
      <c r="C5769" s="8">
        <v>13.053485000401061</v>
      </c>
      <c r="D5769" s="9">
        <v>1987</v>
      </c>
      <c r="E5769" s="10">
        <v>2943805255804.9902</v>
      </c>
      <c r="F5769" s="10">
        <v>732409007993.36401</v>
      </c>
      <c r="G5769" s="10">
        <v>447859933738.44501</v>
      </c>
      <c r="H5769" s="10">
        <v>237158412306.202</v>
      </c>
      <c r="I5769" s="11">
        <v>30.24035966020563</v>
      </c>
      <c r="J5769" s="9">
        <v>8681164</v>
      </c>
      <c r="K5769" s="10"/>
      <c r="L5769" s="8"/>
      <c r="M5769" s="11">
        <v>-3.7490000000000001</v>
      </c>
      <c r="N5769" s="11">
        <v>-3.8919999999999999</v>
      </c>
      <c r="O5769" s="10"/>
      <c r="P5769" s="10"/>
      <c r="Q5769" s="9">
        <v>0</v>
      </c>
      <c r="R5769" s="9">
        <v>0</v>
      </c>
      <c r="S5769" s="9">
        <v>1</v>
      </c>
      <c r="T5769" s="9">
        <v>0</v>
      </c>
      <c r="U5769" s="9">
        <v>1</v>
      </c>
      <c r="V5769" s="10"/>
      <c r="W5769" s="10"/>
      <c r="X5769" s="11">
        <v>-0.77158485017485945</v>
      </c>
      <c r="Y5769" s="11">
        <v>-5.4287846234153472</v>
      </c>
      <c r="Z5769" s="11"/>
      <c r="AA5769" s="11"/>
      <c r="AB5769" s="11"/>
      <c r="AC5769" s="11"/>
      <c r="AD5769" s="9">
        <v>0</v>
      </c>
      <c r="AE5769" s="9">
        <v>0</v>
      </c>
    </row>
    <row r="5770" spans="1:31" hidden="1" x14ac:dyDescent="0.35">
      <c r="A5770" s="2" t="s">
        <v>287</v>
      </c>
      <c r="B5770" s="2" t="s">
        <v>288</v>
      </c>
      <c r="C5770" s="3">
        <v>8.7176167239600062</v>
      </c>
      <c r="D5770" s="4">
        <v>1988</v>
      </c>
      <c r="E5770" s="5">
        <v>3261903974510.25</v>
      </c>
      <c r="F5770" s="5">
        <v>807826292780.74097</v>
      </c>
      <c r="G5770" s="5">
        <v>490634721043.26898</v>
      </c>
      <c r="H5770" s="5">
        <v>187395860431.104</v>
      </c>
      <c r="I5770" s="6">
        <v>-20.982832272821991</v>
      </c>
      <c r="J5770" s="4">
        <v>8833996</v>
      </c>
      <c r="K5770" s="5"/>
      <c r="L5770" s="3">
        <v>52.594061990904002</v>
      </c>
      <c r="M5770" s="6">
        <v>-2.2890000000000001</v>
      </c>
      <c r="N5770" s="6">
        <v>9.1020000000000003</v>
      </c>
      <c r="O5770" s="5"/>
      <c r="P5770" s="5"/>
      <c r="Q5770" s="4">
        <v>0</v>
      </c>
      <c r="R5770" s="4">
        <v>0</v>
      </c>
      <c r="S5770" s="4">
        <v>1</v>
      </c>
      <c r="T5770" s="4">
        <v>0</v>
      </c>
      <c r="U5770" s="4">
        <v>1</v>
      </c>
      <c r="V5770" s="5">
        <v>133899526551.4565</v>
      </c>
      <c r="W5770" s="5"/>
      <c r="X5770" s="6">
        <v>10.80569844346838</v>
      </c>
      <c r="Y5770" s="6">
        <v>9.5509296729822921</v>
      </c>
      <c r="Z5770" s="6"/>
      <c r="AA5770" s="6"/>
      <c r="AB5770" s="6"/>
      <c r="AC5770" s="6"/>
      <c r="AD5770" s="4">
        <v>0</v>
      </c>
      <c r="AE5770" s="4">
        <v>0</v>
      </c>
    </row>
    <row r="5771" spans="1:31" hidden="1" x14ac:dyDescent="0.35">
      <c r="A5771" s="7" t="s">
        <v>287</v>
      </c>
      <c r="B5771" s="7" t="s">
        <v>288</v>
      </c>
      <c r="C5771" s="8">
        <v>9.35723971342507</v>
      </c>
      <c r="D5771" s="9">
        <v>1989</v>
      </c>
      <c r="E5771" s="10">
        <v>3379168133002.7798</v>
      </c>
      <c r="F5771" s="10">
        <v>901141817271.40198</v>
      </c>
      <c r="G5771" s="10">
        <v>492059011926.65503</v>
      </c>
      <c r="H5771" s="10">
        <v>247982859873.37</v>
      </c>
      <c r="I5771" s="11">
        <v>32.331023376335878</v>
      </c>
      <c r="J5771" s="9">
        <v>8999938</v>
      </c>
      <c r="K5771" s="10"/>
      <c r="L5771" s="8">
        <v>52.553726028030603</v>
      </c>
      <c r="M5771" s="11">
        <v>18.440999999999999</v>
      </c>
      <c r="N5771" s="11">
        <v>-2.6779999999999999</v>
      </c>
      <c r="O5771" s="10"/>
      <c r="P5771" s="10"/>
      <c r="Q5771" s="9">
        <v>0</v>
      </c>
      <c r="R5771" s="9">
        <v>0</v>
      </c>
      <c r="S5771" s="9">
        <v>1</v>
      </c>
      <c r="T5771" s="9">
        <v>0</v>
      </c>
      <c r="U5771" s="9">
        <v>1</v>
      </c>
      <c r="V5771" s="10">
        <v>160449137241.04959</v>
      </c>
      <c r="W5771" s="10"/>
      <c r="X5771" s="11">
        <v>3.5949604712117891</v>
      </c>
      <c r="Y5771" s="11">
        <v>0.29029557475212592</v>
      </c>
      <c r="Z5771" s="11"/>
      <c r="AA5771" s="11"/>
      <c r="AB5771" s="11"/>
      <c r="AC5771" s="11">
        <v>19.828009383879539</v>
      </c>
      <c r="AD5771" s="9">
        <v>0</v>
      </c>
      <c r="AE5771" s="9">
        <v>0</v>
      </c>
    </row>
    <row r="5772" spans="1:31" hidden="1" x14ac:dyDescent="0.35">
      <c r="A5772" s="2" t="s">
        <v>287</v>
      </c>
      <c r="B5772" s="2" t="s">
        <v>288</v>
      </c>
      <c r="C5772" s="3">
        <v>9.5431431422295319</v>
      </c>
      <c r="D5772" s="4">
        <v>1990</v>
      </c>
      <c r="E5772" s="5">
        <v>3200493895727.8999</v>
      </c>
      <c r="F5772" s="5">
        <v>884429781069.81799</v>
      </c>
      <c r="G5772" s="5">
        <v>479900704288.32397</v>
      </c>
      <c r="H5772" s="5">
        <v>234946694951.22601</v>
      </c>
      <c r="I5772" s="6">
        <v>-5.2568814347897899</v>
      </c>
      <c r="J5772" s="4">
        <v>9178830</v>
      </c>
      <c r="K5772" s="5"/>
      <c r="L5772" s="3">
        <v>52.872380134731991</v>
      </c>
      <c r="M5772" s="6">
        <v>1.512</v>
      </c>
      <c r="N5772" s="6">
        <v>12.667</v>
      </c>
      <c r="O5772" s="5"/>
      <c r="P5772" s="5"/>
      <c r="Q5772" s="4">
        <v>0</v>
      </c>
      <c r="R5772" s="4">
        <v>0</v>
      </c>
      <c r="S5772" s="4">
        <v>1</v>
      </c>
      <c r="T5772" s="4">
        <v>0</v>
      </c>
      <c r="U5772" s="4">
        <v>1</v>
      </c>
      <c r="V5772" s="5">
        <v>159634198015.90479</v>
      </c>
      <c r="W5772" s="5"/>
      <c r="X5772" s="6">
        <v>-5.2875213733773956</v>
      </c>
      <c r="Y5772" s="6">
        <v>-2.470904371962471</v>
      </c>
      <c r="Z5772" s="6"/>
      <c r="AA5772" s="6"/>
      <c r="AB5772" s="6"/>
      <c r="AC5772" s="6">
        <v>-0.50791125409443394</v>
      </c>
      <c r="AD5772" s="4">
        <v>0</v>
      </c>
      <c r="AE5772" s="4">
        <v>0</v>
      </c>
    </row>
    <row r="5773" spans="1:31" hidden="1" x14ac:dyDescent="0.35">
      <c r="A5773" s="7" t="s">
        <v>287</v>
      </c>
      <c r="B5773" s="7" t="s">
        <v>288</v>
      </c>
      <c r="C5773" s="8">
        <v>8.5606053201906818</v>
      </c>
      <c r="D5773" s="9">
        <v>1991</v>
      </c>
      <c r="E5773" s="10">
        <v>3605587061512.7402</v>
      </c>
      <c r="F5773" s="10">
        <v>1008973043019.3</v>
      </c>
      <c r="G5773" s="10">
        <v>453407640050.57202</v>
      </c>
      <c r="H5773" s="10">
        <v>223675008143.89001</v>
      </c>
      <c r="I5773" s="11">
        <v>-4.7975506996069726</v>
      </c>
      <c r="J5773" s="9">
        <v>9362888</v>
      </c>
      <c r="K5773" s="10"/>
      <c r="L5773" s="8">
        <v>53.824308858549401</v>
      </c>
      <c r="M5773" s="11">
        <v>13.114000000000001</v>
      </c>
      <c r="N5773" s="11">
        <v>0.94399999999999995</v>
      </c>
      <c r="O5773" s="10"/>
      <c r="P5773" s="10"/>
      <c r="Q5773" s="9">
        <v>0</v>
      </c>
      <c r="R5773" s="9">
        <v>0</v>
      </c>
      <c r="S5773" s="9">
        <v>1</v>
      </c>
      <c r="T5773" s="9">
        <v>0</v>
      </c>
      <c r="U5773" s="9">
        <v>1</v>
      </c>
      <c r="V5773" s="10">
        <v>160474331824.66299</v>
      </c>
      <c r="W5773" s="10"/>
      <c r="X5773" s="11">
        <v>12.65720788674426</v>
      </c>
      <c r="Y5773" s="11">
        <v>-5.5205303932696337</v>
      </c>
      <c r="Z5773" s="11"/>
      <c r="AA5773" s="11"/>
      <c r="AB5773" s="11"/>
      <c r="AC5773" s="11">
        <v>0.52628686033453342</v>
      </c>
      <c r="AD5773" s="9">
        <v>0</v>
      </c>
      <c r="AE5773" s="9">
        <v>0</v>
      </c>
    </row>
    <row r="5774" spans="1:31" hidden="1" x14ac:dyDescent="0.35">
      <c r="A5774" s="2" t="s">
        <v>287</v>
      </c>
      <c r="B5774" s="2" t="s">
        <v>288</v>
      </c>
      <c r="C5774" s="3">
        <v>9.5014634030296818</v>
      </c>
      <c r="D5774" s="4">
        <v>1992</v>
      </c>
      <c r="E5774" s="5">
        <v>3423173878122.6699</v>
      </c>
      <c r="F5774" s="5">
        <v>974270973569.005</v>
      </c>
      <c r="G5774" s="5">
        <v>450185287674.51001</v>
      </c>
      <c r="H5774" s="5">
        <v>260765991198.978</v>
      </c>
      <c r="I5774" s="6">
        <v>16.58253345462153</v>
      </c>
      <c r="J5774" s="4">
        <v>9553540</v>
      </c>
      <c r="K5774" s="5"/>
      <c r="L5774" s="3">
        <v>50.464323151177197</v>
      </c>
      <c r="M5774" s="6">
        <v>7.0060000000000002</v>
      </c>
      <c r="N5774" s="6">
        <v>7.4619999999999997</v>
      </c>
      <c r="O5774" s="5"/>
      <c r="P5774" s="5"/>
      <c r="Q5774" s="4">
        <v>0</v>
      </c>
      <c r="R5774" s="4">
        <v>0</v>
      </c>
      <c r="S5774" s="4">
        <v>1</v>
      </c>
      <c r="T5774" s="4">
        <v>0</v>
      </c>
      <c r="U5774" s="4">
        <v>1</v>
      </c>
      <c r="V5774" s="5">
        <v>183436523507.2822</v>
      </c>
      <c r="W5774" s="5"/>
      <c r="X5774" s="6">
        <v>-5.0591812173171613</v>
      </c>
      <c r="Y5774" s="6">
        <v>-0.71069653252922649</v>
      </c>
      <c r="Z5774" s="6"/>
      <c r="AA5774" s="6"/>
      <c r="AB5774" s="6"/>
      <c r="AC5774" s="6">
        <v>14.30894986227961</v>
      </c>
      <c r="AD5774" s="4">
        <v>0</v>
      </c>
      <c r="AE5774" s="4">
        <v>0</v>
      </c>
    </row>
    <row r="5775" spans="1:31" hidden="1" x14ac:dyDescent="0.35">
      <c r="A5775" s="7" t="s">
        <v>287</v>
      </c>
      <c r="B5775" s="7" t="s">
        <v>288</v>
      </c>
      <c r="C5775" s="8">
        <v>9.2645524068071037</v>
      </c>
      <c r="D5775" s="9">
        <v>1993</v>
      </c>
      <c r="E5775" s="10">
        <v>3572021272883.3101</v>
      </c>
      <c r="F5775" s="10">
        <v>1028673548545.9301</v>
      </c>
      <c r="G5775" s="10">
        <v>415842610238.17297</v>
      </c>
      <c r="H5775" s="10">
        <v>233111773692.06601</v>
      </c>
      <c r="I5775" s="11">
        <v>-10.604993918018391</v>
      </c>
      <c r="J5775" s="9">
        <v>9754786</v>
      </c>
      <c r="K5775" s="10"/>
      <c r="L5775" s="8">
        <v>50.331214473694303</v>
      </c>
      <c r="M5775" s="11">
        <v>8.9550000000000001</v>
      </c>
      <c r="N5775" s="11">
        <v>-5.0170000000000003</v>
      </c>
      <c r="O5775" s="10"/>
      <c r="P5775" s="10"/>
      <c r="Q5775" s="9">
        <v>0</v>
      </c>
      <c r="R5775" s="9">
        <v>0</v>
      </c>
      <c r="S5775" s="9">
        <v>1</v>
      </c>
      <c r="T5775" s="9">
        <v>0</v>
      </c>
      <c r="U5775" s="9">
        <v>1</v>
      </c>
      <c r="V5775" s="10">
        <v>189349692822.9494</v>
      </c>
      <c r="W5775" s="10"/>
      <c r="X5775" s="11">
        <v>4.34822769920968</v>
      </c>
      <c r="Y5775" s="11">
        <v>-7.6285650323533574</v>
      </c>
      <c r="Z5775" s="11"/>
      <c r="AA5775" s="11"/>
      <c r="AB5775" s="11"/>
      <c r="AC5775" s="11">
        <v>3.2235506880572009</v>
      </c>
      <c r="AD5775" s="9">
        <v>0</v>
      </c>
      <c r="AE5775" s="9">
        <v>0</v>
      </c>
    </row>
    <row r="5776" spans="1:31" hidden="1" x14ac:dyDescent="0.35">
      <c r="A5776" s="2" t="s">
        <v>287</v>
      </c>
      <c r="B5776" s="2" t="s">
        <v>288</v>
      </c>
      <c r="C5776" s="3">
        <v>5.894308705894832</v>
      </c>
      <c r="D5776" s="4">
        <v>1994</v>
      </c>
      <c r="E5776" s="5">
        <v>3771757561017.8799</v>
      </c>
      <c r="F5776" s="5">
        <v>1474495217956.28</v>
      </c>
      <c r="G5776" s="5">
        <v>344108376099.21997</v>
      </c>
      <c r="H5776" s="5">
        <v>272725177527.896</v>
      </c>
      <c r="I5776" s="6">
        <v>16.993308921478231</v>
      </c>
      <c r="J5776" s="4">
        <v>9967031</v>
      </c>
      <c r="K5776" s="5"/>
      <c r="L5776" s="3">
        <v>61.996374936743287</v>
      </c>
      <c r="M5776" s="6">
        <v>-6.383</v>
      </c>
      <c r="N5776" s="6">
        <v>-6.3940000000000001</v>
      </c>
      <c r="O5776" s="5"/>
      <c r="P5776" s="5"/>
      <c r="Q5776" s="4">
        <v>0</v>
      </c>
      <c r="R5776" s="4">
        <v>0</v>
      </c>
      <c r="S5776" s="4">
        <v>1</v>
      </c>
      <c r="T5776" s="4">
        <v>0</v>
      </c>
      <c r="U5776" s="4">
        <v>1</v>
      </c>
      <c r="V5776" s="5">
        <v>140187712731.07199</v>
      </c>
      <c r="W5776" s="5"/>
      <c r="X5776" s="6">
        <v>5.5916880913014309</v>
      </c>
      <c r="Y5776" s="6">
        <v>-17.25033278765428</v>
      </c>
      <c r="Z5776" s="6"/>
      <c r="AA5776" s="6"/>
      <c r="AB5776" s="6"/>
      <c r="AC5776" s="6">
        <v>-25.963591151872681</v>
      </c>
      <c r="AD5776" s="4">
        <v>0</v>
      </c>
      <c r="AE5776" s="4">
        <v>0</v>
      </c>
    </row>
    <row r="5777" spans="1:31" hidden="1" x14ac:dyDescent="0.35">
      <c r="A5777" s="7" t="s">
        <v>287</v>
      </c>
      <c r="B5777" s="7" t="s">
        <v>288</v>
      </c>
      <c r="C5777" s="8">
        <v>7.8268370228174122</v>
      </c>
      <c r="D5777" s="9">
        <v>1995</v>
      </c>
      <c r="E5777" s="10">
        <v>3799242121782.6299</v>
      </c>
      <c r="F5777" s="10">
        <v>1683788733760.5601</v>
      </c>
      <c r="G5777" s="10">
        <v>322551207412.25098</v>
      </c>
      <c r="H5777" s="10">
        <v>321797431820.16199</v>
      </c>
      <c r="I5777" s="11">
        <v>17.993298138836678</v>
      </c>
      <c r="J5777" s="9">
        <v>10185365</v>
      </c>
      <c r="K5777" s="10"/>
      <c r="L5777" s="8">
        <v>70.329784866431908</v>
      </c>
      <c r="M5777" s="11">
        <v>10.625999999999999</v>
      </c>
      <c r="N5777" s="11">
        <v>18.847999999999999</v>
      </c>
      <c r="O5777" s="10"/>
      <c r="P5777" s="10"/>
      <c r="Q5777" s="9">
        <v>0</v>
      </c>
      <c r="R5777" s="9">
        <v>0</v>
      </c>
      <c r="S5777" s="9">
        <v>1</v>
      </c>
      <c r="T5777" s="9">
        <v>0</v>
      </c>
      <c r="U5777" s="9">
        <v>1</v>
      </c>
      <c r="V5777" s="10">
        <v>187384904205.64551</v>
      </c>
      <c r="W5777" s="10"/>
      <c r="X5777" s="11">
        <v>0.72869372752932882</v>
      </c>
      <c r="Y5777" s="11">
        <v>-6.2646451479441092</v>
      </c>
      <c r="Z5777" s="11"/>
      <c r="AA5777" s="11"/>
      <c r="AB5777" s="11"/>
      <c r="AC5777" s="11">
        <v>33.667138549520267</v>
      </c>
      <c r="AD5777" s="9">
        <v>0</v>
      </c>
      <c r="AE5777" s="9">
        <v>0</v>
      </c>
    </row>
    <row r="5778" spans="1:31" hidden="1" x14ac:dyDescent="0.35">
      <c r="A5778" s="2" t="s">
        <v>287</v>
      </c>
      <c r="B5778" s="2" t="s">
        <v>288</v>
      </c>
      <c r="C5778" s="3">
        <v>9.0449171896499845</v>
      </c>
      <c r="D5778" s="4">
        <v>1996</v>
      </c>
      <c r="E5778" s="5">
        <v>4041090316761.0898</v>
      </c>
      <c r="F5778" s="5">
        <v>1914793650053.3301</v>
      </c>
      <c r="G5778" s="5">
        <v>397589406168.92102</v>
      </c>
      <c r="H5778" s="5">
        <v>303549963327.33301</v>
      </c>
      <c r="I5778" s="6">
        <v>-5.6704829462488249</v>
      </c>
      <c r="J5778" s="4">
        <v>10407278</v>
      </c>
      <c r="K5778" s="5"/>
      <c r="L5778" s="3">
        <v>75.116050221014703</v>
      </c>
      <c r="M5778" s="6">
        <v>4.26</v>
      </c>
      <c r="N5778" s="6">
        <v>-12.798</v>
      </c>
      <c r="O5778" s="5"/>
      <c r="P5778" s="5"/>
      <c r="Q5778" s="4">
        <v>0</v>
      </c>
      <c r="R5778" s="4">
        <v>0</v>
      </c>
      <c r="S5778" s="4">
        <v>1</v>
      </c>
      <c r="T5778" s="4">
        <v>0</v>
      </c>
      <c r="U5778" s="4">
        <v>1</v>
      </c>
      <c r="V5778" s="5">
        <v>230565238042.22519</v>
      </c>
      <c r="W5778" s="5"/>
      <c r="X5778" s="6">
        <v>6.3656957684229578</v>
      </c>
      <c r="Y5778" s="6">
        <v>23.26396461469886</v>
      </c>
      <c r="Z5778" s="6"/>
      <c r="AA5778" s="6"/>
      <c r="AB5778" s="6"/>
      <c r="AC5778" s="6">
        <v>23.043656595299399</v>
      </c>
      <c r="AD5778" s="4">
        <v>0</v>
      </c>
      <c r="AE5778" s="4">
        <v>0</v>
      </c>
    </row>
    <row r="5779" spans="1:31" hidden="1" x14ac:dyDescent="0.35">
      <c r="A5779" s="7" t="s">
        <v>287</v>
      </c>
      <c r="B5779" s="7" t="s">
        <v>288</v>
      </c>
      <c r="C5779" s="8">
        <v>10.05508555286511</v>
      </c>
      <c r="D5779" s="9">
        <v>1997</v>
      </c>
      <c r="E5779" s="10">
        <v>4207637369962.7998</v>
      </c>
      <c r="F5779" s="10">
        <v>1993160564833.72</v>
      </c>
      <c r="G5779" s="10">
        <v>431168324094.99701</v>
      </c>
      <c r="H5779" s="10">
        <v>339935259737.987</v>
      </c>
      <c r="I5779" s="11">
        <v>11.98659226040424</v>
      </c>
      <c r="J5779" s="9">
        <v>10646495</v>
      </c>
      <c r="K5779" s="10"/>
      <c r="L5779" s="8">
        <v>74.843379111989194</v>
      </c>
      <c r="M5779" s="11">
        <v>38.936</v>
      </c>
      <c r="N5779" s="11">
        <v>11.263999999999999</v>
      </c>
      <c r="O5779" s="10"/>
      <c r="P5779" s="10"/>
      <c r="Q5779" s="9">
        <v>0</v>
      </c>
      <c r="R5779" s="9">
        <v>0</v>
      </c>
      <c r="S5779" s="9">
        <v>1</v>
      </c>
      <c r="T5779" s="9">
        <v>0</v>
      </c>
      <c r="U5779" s="9">
        <v>1</v>
      </c>
      <c r="V5779" s="10">
        <v>267777861419.26831</v>
      </c>
      <c r="W5779" s="10"/>
      <c r="X5779" s="11">
        <v>4.121339543215071</v>
      </c>
      <c r="Y5779" s="11">
        <v>8.4456269219129076</v>
      </c>
      <c r="Z5779" s="11"/>
      <c r="AA5779" s="11"/>
      <c r="AB5779" s="11"/>
      <c r="AC5779" s="11">
        <v>16.1397371490268</v>
      </c>
      <c r="AD5779" s="9">
        <v>0</v>
      </c>
      <c r="AE5779" s="9">
        <v>0</v>
      </c>
    </row>
    <row r="5780" spans="1:31" hidden="1" x14ac:dyDescent="0.35">
      <c r="A5780" s="2" t="s">
        <v>287</v>
      </c>
      <c r="B5780" s="2" t="s">
        <v>288</v>
      </c>
      <c r="C5780" s="3">
        <v>11.094402736668769</v>
      </c>
      <c r="D5780" s="4">
        <v>1998</v>
      </c>
      <c r="E5780" s="5">
        <v>4487582439803.8301</v>
      </c>
      <c r="F5780" s="5">
        <v>2297527916104.2598</v>
      </c>
      <c r="G5780" s="5">
        <v>788938194980.70203</v>
      </c>
      <c r="H5780" s="5">
        <v>345188822735.646</v>
      </c>
      <c r="I5780" s="6">
        <v>1.5454598624774289</v>
      </c>
      <c r="J5780" s="4">
        <v>10919573</v>
      </c>
      <c r="K5780" s="5"/>
      <c r="L5780" s="3">
        <v>77.864499064394707</v>
      </c>
      <c r="M5780" s="6">
        <v>1.2649999999999999</v>
      </c>
      <c r="N5780" s="6">
        <v>4.0540000000000003</v>
      </c>
      <c r="O5780" s="5"/>
      <c r="P5780" s="5"/>
      <c r="Q5780" s="4">
        <v>0</v>
      </c>
      <c r="R5780" s="4">
        <v>0</v>
      </c>
      <c r="S5780" s="4">
        <v>1</v>
      </c>
      <c r="T5780" s="4">
        <v>0</v>
      </c>
      <c r="U5780" s="4">
        <v>1</v>
      </c>
      <c r="V5780" s="5">
        <v>327359712144.55212</v>
      </c>
      <c r="W5780" s="5"/>
      <c r="X5780" s="6">
        <v>6.653260374562775</v>
      </c>
      <c r="Y5780" s="6">
        <v>82.976844747732329</v>
      </c>
      <c r="Z5780" s="6"/>
      <c r="AA5780" s="6"/>
      <c r="AB5780" s="6"/>
      <c r="AC5780" s="6">
        <v>22.25047672331457</v>
      </c>
      <c r="AD5780" s="4">
        <v>0</v>
      </c>
      <c r="AE5780" s="4">
        <v>0</v>
      </c>
    </row>
    <row r="5781" spans="1:31" hidden="1" x14ac:dyDescent="0.35">
      <c r="A5781" s="7" t="s">
        <v>287</v>
      </c>
      <c r="B5781" s="7" t="s">
        <v>288</v>
      </c>
      <c r="C5781" s="8">
        <v>11.58362240737414</v>
      </c>
      <c r="D5781" s="9">
        <v>1999</v>
      </c>
      <c r="E5781" s="10">
        <v>4698762651224.6104</v>
      </c>
      <c r="F5781" s="10">
        <v>2518176005239.1401</v>
      </c>
      <c r="G5781" s="10">
        <v>721913580092.79797</v>
      </c>
      <c r="H5781" s="10">
        <v>336048974106.50299</v>
      </c>
      <c r="I5781" s="11">
        <v>-2.6477823229353281</v>
      </c>
      <c r="J5781" s="9">
        <v>11227415</v>
      </c>
      <c r="K5781" s="10"/>
      <c r="L5781" s="8">
        <v>76.928642779762299</v>
      </c>
      <c r="M5781" s="11">
        <v>23.553000000000001</v>
      </c>
      <c r="N5781" s="11">
        <v>5.01</v>
      </c>
      <c r="O5781" s="10"/>
      <c r="P5781" s="10"/>
      <c r="Q5781" s="9">
        <v>0</v>
      </c>
      <c r="R5781" s="9">
        <v>0</v>
      </c>
      <c r="S5781" s="9">
        <v>1</v>
      </c>
      <c r="T5781" s="9">
        <v>0</v>
      </c>
      <c r="U5781" s="9">
        <v>1</v>
      </c>
      <c r="V5781" s="10">
        <v>379177364190.72357</v>
      </c>
      <c r="W5781" s="10"/>
      <c r="X5781" s="11">
        <v>4.7058792624656904</v>
      </c>
      <c r="Y5781" s="11">
        <v>-8.4955469660767946</v>
      </c>
      <c r="Z5781" s="11"/>
      <c r="AA5781" s="11"/>
      <c r="AB5781" s="11"/>
      <c r="AC5781" s="11">
        <v>15.8289643238965</v>
      </c>
      <c r="AD5781" s="9">
        <v>0</v>
      </c>
      <c r="AE5781" s="9">
        <v>0</v>
      </c>
    </row>
    <row r="5782" spans="1:31" hidden="1" x14ac:dyDescent="0.35">
      <c r="A5782" s="2" t="s">
        <v>287</v>
      </c>
      <c r="B5782" s="2" t="s">
        <v>288</v>
      </c>
      <c r="C5782" s="3">
        <v>11.375272724938281</v>
      </c>
      <c r="D5782" s="4">
        <v>2000</v>
      </c>
      <c r="E5782" s="5">
        <v>4664178818738.3896</v>
      </c>
      <c r="F5782" s="5">
        <v>2501047727640.6899</v>
      </c>
      <c r="G5782" s="5">
        <v>758877482340.76709</v>
      </c>
      <c r="H5782" s="5">
        <v>330972110818.63098</v>
      </c>
      <c r="I5782" s="6">
        <v>-1.510751015196661</v>
      </c>
      <c r="J5782" s="4">
        <v>11559290</v>
      </c>
      <c r="K5782" s="5">
        <v>226839336400</v>
      </c>
      <c r="L5782" s="3">
        <v>76.407326862818806</v>
      </c>
      <c r="M5782" s="6">
        <v>-3.3849999999999998</v>
      </c>
      <c r="N5782" s="6">
        <v>-4.0170000000000003</v>
      </c>
      <c r="O5782" s="5"/>
      <c r="P5782" s="5"/>
      <c r="Q5782" s="4">
        <v>0</v>
      </c>
      <c r="R5782" s="4">
        <v>0</v>
      </c>
      <c r="S5782" s="4">
        <v>1</v>
      </c>
      <c r="T5782" s="4">
        <v>0</v>
      </c>
      <c r="U5782" s="4">
        <v>1</v>
      </c>
      <c r="V5782" s="5">
        <v>372347799198.35577</v>
      </c>
      <c r="W5782" s="5">
        <v>296881654827.77039</v>
      </c>
      <c r="X5782" s="6">
        <v>-0.73601999192717948</v>
      </c>
      <c r="Y5782" s="6">
        <v>5.1202669221456691</v>
      </c>
      <c r="Z5782" s="6"/>
      <c r="AA5782" s="6"/>
      <c r="AB5782" s="6"/>
      <c r="AC5782" s="6">
        <v>-1.8011531376468231</v>
      </c>
      <c r="AD5782" s="4">
        <v>0</v>
      </c>
      <c r="AE5782" s="4">
        <v>0</v>
      </c>
    </row>
    <row r="5783" spans="1:31" hidden="1" x14ac:dyDescent="0.35">
      <c r="A5783" s="7" t="s">
        <v>287</v>
      </c>
      <c r="B5783" s="7" t="s">
        <v>288</v>
      </c>
      <c r="C5783" s="8">
        <v>11.35119458887463</v>
      </c>
      <c r="D5783" s="9">
        <v>2001</v>
      </c>
      <c r="E5783" s="10">
        <v>5401400403267.2002</v>
      </c>
      <c r="F5783" s="10">
        <v>3020614324521.2402</v>
      </c>
      <c r="G5783" s="10">
        <v>822635563580.4751</v>
      </c>
      <c r="H5783" s="10">
        <v>452766801706.70898</v>
      </c>
      <c r="I5783" s="11">
        <v>36.799079713039681</v>
      </c>
      <c r="J5783" s="9">
        <v>11912158</v>
      </c>
      <c r="K5783" s="10">
        <v>268892567000</v>
      </c>
      <c r="L5783" s="8">
        <v>80.37058401451921</v>
      </c>
      <c r="M5783" s="11">
        <v>23.99</v>
      </c>
      <c r="N5783" s="11">
        <v>26.989000000000001</v>
      </c>
      <c r="O5783" s="10"/>
      <c r="P5783" s="10"/>
      <c r="Q5783" s="9">
        <v>0</v>
      </c>
      <c r="R5783" s="9">
        <v>0</v>
      </c>
      <c r="S5783" s="9">
        <v>1</v>
      </c>
      <c r="T5783" s="9">
        <v>0</v>
      </c>
      <c r="U5783" s="9">
        <v>1</v>
      </c>
      <c r="V5783" s="10">
        <v>426618537068.09619</v>
      </c>
      <c r="W5783" s="10">
        <v>334565899074.99451</v>
      </c>
      <c r="X5783" s="11">
        <v>15.80603174061455</v>
      </c>
      <c r="Y5783" s="11">
        <v>8.4016303979722018</v>
      </c>
      <c r="Z5783" s="11">
        <v>12.69335562990103</v>
      </c>
      <c r="AA5783" s="11"/>
      <c r="AB5783" s="11"/>
      <c r="AC5783" s="11">
        <v>14.57528095683182</v>
      </c>
      <c r="AD5783" s="9">
        <v>0</v>
      </c>
      <c r="AE5783" s="9">
        <v>0</v>
      </c>
    </row>
    <row r="5784" spans="1:31" hidden="1" x14ac:dyDescent="0.35">
      <c r="A5784" s="2" t="s">
        <v>287</v>
      </c>
      <c r="B5784" s="2" t="s">
        <v>288</v>
      </c>
      <c r="C5784" s="3">
        <v>12.32802369173524</v>
      </c>
      <c r="D5784" s="4">
        <v>2002</v>
      </c>
      <c r="E5784" s="5">
        <v>5565401795422.1201</v>
      </c>
      <c r="F5784" s="5">
        <v>3223850647601.8501</v>
      </c>
      <c r="G5784" s="5">
        <v>884503006426.80103</v>
      </c>
      <c r="H5784" s="5">
        <v>385801020132.336</v>
      </c>
      <c r="I5784" s="6">
        <v>-14.790347110685859</v>
      </c>
      <c r="J5784" s="4">
        <v>12288050</v>
      </c>
      <c r="K5784" s="5">
        <v>302920625400</v>
      </c>
      <c r="L5784" s="3">
        <v>84.415493056825696</v>
      </c>
      <c r="M5784" s="6">
        <v>33.012</v>
      </c>
      <c r="N5784" s="6">
        <v>-9.4499999999999993</v>
      </c>
      <c r="O5784" s="5"/>
      <c r="P5784" s="5"/>
      <c r="Q5784" s="4">
        <v>0</v>
      </c>
      <c r="R5784" s="4">
        <v>0</v>
      </c>
      <c r="S5784" s="4">
        <v>1</v>
      </c>
      <c r="T5784" s="4">
        <v>0</v>
      </c>
      <c r="U5784" s="4">
        <v>1</v>
      </c>
      <c r="V5784" s="5">
        <v>470810578995.2262</v>
      </c>
      <c r="W5784" s="5">
        <v>358844821525.92999</v>
      </c>
      <c r="X5784" s="6">
        <v>3.036275408424058</v>
      </c>
      <c r="Y5784" s="6">
        <v>7.5206380060997304</v>
      </c>
      <c r="Z5784" s="6">
        <v>7.2568431265893159</v>
      </c>
      <c r="AA5784" s="6"/>
      <c r="AB5784" s="6"/>
      <c r="AC5784" s="6">
        <v>10.35867832439642</v>
      </c>
      <c r="AD5784" s="4">
        <v>0</v>
      </c>
      <c r="AE5784" s="4">
        <v>0</v>
      </c>
    </row>
    <row r="5785" spans="1:31" hidden="1" x14ac:dyDescent="0.35">
      <c r="A5785" s="7" t="s">
        <v>287</v>
      </c>
      <c r="B5785" s="7" t="s">
        <v>288</v>
      </c>
      <c r="C5785" s="8">
        <v>12.51510141154878</v>
      </c>
      <c r="D5785" s="9">
        <v>2003</v>
      </c>
      <c r="E5785" s="10">
        <v>6110651030348.0508</v>
      </c>
      <c r="F5785" s="10">
        <v>3250680556399.4399</v>
      </c>
      <c r="G5785" s="10">
        <v>896076888804.82092</v>
      </c>
      <c r="H5785" s="10">
        <v>576434070922.50391</v>
      </c>
      <c r="I5785" s="11">
        <v>49.412272348263294</v>
      </c>
      <c r="J5785" s="9">
        <v>12684955</v>
      </c>
      <c r="K5785" s="10">
        <v>349034770800</v>
      </c>
      <c r="L5785" s="8">
        <v>83.278647503009793</v>
      </c>
      <c r="M5785" s="11">
        <v>-11.849</v>
      </c>
      <c r="N5785" s="11">
        <v>15.548</v>
      </c>
      <c r="O5785" s="10"/>
      <c r="P5785" s="10"/>
      <c r="Q5785" s="9">
        <v>0</v>
      </c>
      <c r="R5785" s="9">
        <v>0</v>
      </c>
      <c r="S5785" s="9">
        <v>1</v>
      </c>
      <c r="T5785" s="9">
        <v>0</v>
      </c>
      <c r="U5785" s="9">
        <v>1</v>
      </c>
      <c r="V5785" s="10">
        <v>488511737878.77002</v>
      </c>
      <c r="W5785" s="10">
        <v>419116761937.54883</v>
      </c>
      <c r="X5785" s="11">
        <v>9.7971225612934401</v>
      </c>
      <c r="Y5785" s="11">
        <v>1.308518150184232</v>
      </c>
      <c r="Z5785" s="11">
        <v>16.796101489028619</v>
      </c>
      <c r="AA5785" s="11"/>
      <c r="AB5785" s="11"/>
      <c r="AC5785" s="11">
        <v>3.7597198689376321</v>
      </c>
      <c r="AD5785" s="9">
        <v>0</v>
      </c>
      <c r="AE5785" s="9">
        <v>0</v>
      </c>
    </row>
    <row r="5786" spans="1:31" hidden="1" x14ac:dyDescent="0.35">
      <c r="A5786" s="2" t="s">
        <v>287</v>
      </c>
      <c r="B5786" s="2" t="s">
        <v>288</v>
      </c>
      <c r="C5786" s="3">
        <v>14.302163640768001</v>
      </c>
      <c r="D5786" s="4">
        <v>2004</v>
      </c>
      <c r="E5786" s="5">
        <v>6200925199707.5215</v>
      </c>
      <c r="F5786" s="5">
        <v>3420195787834.4399</v>
      </c>
      <c r="G5786" s="5">
        <v>845970051771.76392</v>
      </c>
      <c r="H5786" s="5">
        <v>568649901740.13403</v>
      </c>
      <c r="I5786" s="6">
        <v>-1.350400605209259</v>
      </c>
      <c r="J5786" s="4">
        <v>13102409</v>
      </c>
      <c r="K5786" s="5">
        <v>393671285900</v>
      </c>
      <c r="L5786" s="3">
        <v>80.697191576941691</v>
      </c>
      <c r="M5786" s="6">
        <v>-5.3220000000000001</v>
      </c>
      <c r="N5786" s="6">
        <v>38.030999999999999</v>
      </c>
      <c r="O5786" s="5"/>
      <c r="P5786" s="5"/>
      <c r="Q5786" s="4">
        <v>0</v>
      </c>
      <c r="R5786" s="4">
        <v>0</v>
      </c>
      <c r="S5786" s="4">
        <v>1</v>
      </c>
      <c r="T5786" s="4">
        <v>0</v>
      </c>
      <c r="U5786" s="4">
        <v>1</v>
      </c>
      <c r="V5786" s="5">
        <v>606169792097.83118</v>
      </c>
      <c r="W5786" s="5">
        <v>487837653587.547</v>
      </c>
      <c r="X5786" s="6">
        <v>1.4773249022261361</v>
      </c>
      <c r="Y5786" s="6">
        <v>-5.5918010674161058</v>
      </c>
      <c r="Z5786" s="6">
        <v>16.396598249210101</v>
      </c>
      <c r="AA5786" s="6"/>
      <c r="AB5786" s="6"/>
      <c r="AC5786" s="6">
        <v>24.08500044030864</v>
      </c>
      <c r="AD5786" s="4">
        <v>0</v>
      </c>
      <c r="AE5786" s="4">
        <v>0</v>
      </c>
    </row>
    <row r="5787" spans="1:31" hidden="1" x14ac:dyDescent="0.35">
      <c r="A5787" s="7" t="s">
        <v>287</v>
      </c>
      <c r="B5787" s="7" t="s">
        <v>288</v>
      </c>
      <c r="C5787" s="8">
        <v>12.483117413502709</v>
      </c>
      <c r="D5787" s="9">
        <v>2005</v>
      </c>
      <c r="E5787" s="10">
        <v>6358328142394.2285</v>
      </c>
      <c r="F5787" s="10">
        <v>3917037679456.0698</v>
      </c>
      <c r="G5787" s="10">
        <v>845938167629.93689</v>
      </c>
      <c r="H5787" s="10">
        <v>571587612552.01099</v>
      </c>
      <c r="I5787" s="11">
        <v>0.51661150435218417</v>
      </c>
      <c r="J5787" s="9">
        <v>13538647</v>
      </c>
      <c r="K5787" s="10">
        <v>438117827900</v>
      </c>
      <c r="L5787" s="8">
        <v>85.860103429077895</v>
      </c>
      <c r="M5787" s="11">
        <v>16.795999999999999</v>
      </c>
      <c r="N5787" s="11">
        <v>6.5119999999999996</v>
      </c>
      <c r="O5787" s="10"/>
      <c r="P5787" s="10"/>
      <c r="Q5787" s="9">
        <v>0</v>
      </c>
      <c r="R5787" s="9">
        <v>0</v>
      </c>
      <c r="S5787" s="9">
        <v>1</v>
      </c>
      <c r="T5787" s="9">
        <v>0</v>
      </c>
      <c r="U5787" s="9">
        <v>1</v>
      </c>
      <c r="V5787" s="10">
        <v>569494320562.44885</v>
      </c>
      <c r="W5787" s="10">
        <v>510269392188.53119</v>
      </c>
      <c r="X5787" s="11">
        <v>2.5383783486717948</v>
      </c>
      <c r="Y5787" s="11">
        <v>-3.7689445105354999E-3</v>
      </c>
      <c r="Z5787" s="11">
        <v>4.598197460983525</v>
      </c>
      <c r="AA5787" s="11"/>
      <c r="AB5787" s="11"/>
      <c r="AC5787" s="11">
        <v>-6.0503627883626354</v>
      </c>
      <c r="AD5787" s="9">
        <v>0</v>
      </c>
      <c r="AE5787" s="9">
        <v>0</v>
      </c>
    </row>
    <row r="5788" spans="1:31" hidden="1" x14ac:dyDescent="0.35">
      <c r="A5788" s="2" t="s">
        <v>287</v>
      </c>
      <c r="B5788" s="2" t="s">
        <v>288</v>
      </c>
      <c r="C5788" s="3">
        <v>13.03384040258655</v>
      </c>
      <c r="D5788" s="4">
        <v>2006</v>
      </c>
      <c r="E5788" s="5">
        <v>6592925186202.5703</v>
      </c>
      <c r="F5788" s="5">
        <v>4290163178919.52</v>
      </c>
      <c r="G5788" s="5">
        <v>869051584790.24902</v>
      </c>
      <c r="H5788" s="5">
        <v>724084281453.06995</v>
      </c>
      <c r="I5788" s="6">
        <v>26.679491569139401</v>
      </c>
      <c r="J5788" s="4">
        <v>13990139</v>
      </c>
      <c r="K5788" s="5">
        <v>480424800000</v>
      </c>
      <c r="L5788" s="3">
        <v>87.185376422752796</v>
      </c>
      <c r="M5788" s="6">
        <v>-1.75</v>
      </c>
      <c r="N5788" s="6">
        <v>13.688000000000001</v>
      </c>
      <c r="O5788" s="5"/>
      <c r="P5788" s="5"/>
      <c r="Q5788" s="4">
        <v>0</v>
      </c>
      <c r="R5788" s="4">
        <v>0</v>
      </c>
      <c r="S5788" s="4">
        <v>1</v>
      </c>
      <c r="T5788" s="4">
        <v>0</v>
      </c>
      <c r="U5788" s="4">
        <v>1</v>
      </c>
      <c r="V5788" s="5">
        <v>641361022563.61487</v>
      </c>
      <c r="W5788" s="5">
        <v>551038281546.74731</v>
      </c>
      <c r="X5788" s="6">
        <v>3.6896026526873031</v>
      </c>
      <c r="Y5788" s="6">
        <v>2.7322821034389482</v>
      </c>
      <c r="Z5788" s="6">
        <v>7.9896795657994488</v>
      </c>
      <c r="AA5788" s="6"/>
      <c r="AB5788" s="6"/>
      <c r="AC5788" s="6">
        <v>12.61938871140776</v>
      </c>
      <c r="AD5788" s="4">
        <v>0</v>
      </c>
      <c r="AE5788" s="4">
        <v>0</v>
      </c>
    </row>
    <row r="5789" spans="1:31" hidden="1" x14ac:dyDescent="0.35">
      <c r="A5789" s="7" t="s">
        <v>287</v>
      </c>
      <c r="B5789" s="7" t="s">
        <v>288</v>
      </c>
      <c r="C5789" s="8">
        <v>13.659366596224761</v>
      </c>
      <c r="D5789" s="9">
        <v>2007</v>
      </c>
      <c r="E5789" s="10">
        <v>6708963707426.5605</v>
      </c>
      <c r="F5789" s="10">
        <v>4642291138468.2402</v>
      </c>
      <c r="G5789" s="10">
        <v>932013337061.80798</v>
      </c>
      <c r="H5789" s="10">
        <v>813018945284.86499</v>
      </c>
      <c r="I5789" s="11">
        <v>12.28236354659207</v>
      </c>
      <c r="J5789" s="9">
        <v>14457775</v>
      </c>
      <c r="K5789" s="10">
        <v>509700000000</v>
      </c>
      <c r="L5789" s="8">
        <v>88.416435696498198</v>
      </c>
      <c r="M5789" s="11">
        <v>-6.056</v>
      </c>
      <c r="N5789" s="11">
        <v>1.3029999999999999</v>
      </c>
      <c r="O5789" s="10"/>
      <c r="P5789" s="10"/>
      <c r="Q5789" s="9">
        <v>0</v>
      </c>
      <c r="R5789" s="9">
        <v>0</v>
      </c>
      <c r="S5789" s="9">
        <v>1</v>
      </c>
      <c r="T5789" s="9">
        <v>0</v>
      </c>
      <c r="U5789" s="9">
        <v>1</v>
      </c>
      <c r="V5789" s="10">
        <v>717182908440.34497</v>
      </c>
      <c r="W5789" s="10">
        <v>576476529487.81677</v>
      </c>
      <c r="X5789" s="11">
        <v>1.760046078891224</v>
      </c>
      <c r="Y5789" s="11">
        <v>7.2448808993030216</v>
      </c>
      <c r="Z5789" s="11">
        <v>4.6164211803334414</v>
      </c>
      <c r="AA5789" s="11"/>
      <c r="AB5789" s="11"/>
      <c r="AC5789" s="11">
        <v>11.82202896796859</v>
      </c>
      <c r="AD5789" s="9">
        <v>0</v>
      </c>
      <c r="AE5789" s="9">
        <v>0</v>
      </c>
    </row>
    <row r="5790" spans="1:31" hidden="1" x14ac:dyDescent="0.35">
      <c r="A5790" s="2" t="s">
        <v>287</v>
      </c>
      <c r="B5790" s="2" t="s">
        <v>288</v>
      </c>
      <c r="C5790" s="3">
        <v>10.248531151550759</v>
      </c>
      <c r="D5790" s="4">
        <v>2008</v>
      </c>
      <c r="E5790" s="5">
        <v>6953083488348.7998</v>
      </c>
      <c r="F5790" s="5">
        <v>5112271384726.29</v>
      </c>
      <c r="G5790" s="5">
        <v>1031106985106.29</v>
      </c>
      <c r="H5790" s="5">
        <v>1043087139135.5601</v>
      </c>
      <c r="I5790" s="6">
        <v>28.298011403668308</v>
      </c>
      <c r="J5790" s="4">
        <v>14940782</v>
      </c>
      <c r="K5790" s="5">
        <v>519426000000.00012</v>
      </c>
      <c r="L5790" s="3">
        <v>96.525096525096501</v>
      </c>
      <c r="M5790" s="6">
        <v>-4.7089999999999996</v>
      </c>
      <c r="N5790" s="6">
        <v>19.635999999999999</v>
      </c>
      <c r="O5790" s="5"/>
      <c r="P5790" s="5"/>
      <c r="Q5790" s="4">
        <v>0</v>
      </c>
      <c r="R5790" s="4">
        <v>0</v>
      </c>
      <c r="S5790" s="4">
        <v>1</v>
      </c>
      <c r="T5790" s="4">
        <v>0</v>
      </c>
      <c r="U5790" s="4">
        <v>1</v>
      </c>
      <c r="V5790" s="5">
        <v>542794303530.4469</v>
      </c>
      <c r="W5790" s="5">
        <v>538125336000.00018</v>
      </c>
      <c r="X5790" s="6">
        <v>3.6387107095542679</v>
      </c>
      <c r="Y5790" s="6">
        <v>10.63221352141557</v>
      </c>
      <c r="Z5790" s="6">
        <v>-6.6526894896988349</v>
      </c>
      <c r="AA5790" s="6"/>
      <c r="AB5790" s="6"/>
      <c r="AC5790" s="6">
        <v>-24.31577814495612</v>
      </c>
      <c r="AD5790" s="4">
        <v>0</v>
      </c>
      <c r="AE5790" s="4">
        <v>0</v>
      </c>
    </row>
    <row r="5791" spans="1:31" hidden="1" x14ac:dyDescent="0.35">
      <c r="A5791" s="7" t="s">
        <v>287</v>
      </c>
      <c r="B5791" s="7" t="s">
        <v>288</v>
      </c>
      <c r="C5791" s="8">
        <v>13.865981180427781</v>
      </c>
      <c r="D5791" s="9">
        <v>2009</v>
      </c>
      <c r="E5791" s="10">
        <v>7332355810477.7002</v>
      </c>
      <c r="F5791" s="10">
        <v>5716519001934.9004</v>
      </c>
      <c r="G5791" s="10">
        <v>1084641293191.62</v>
      </c>
      <c r="H5791" s="10">
        <v>1349399408893.6599</v>
      </c>
      <c r="I5791" s="11">
        <v>29.365932937486949</v>
      </c>
      <c r="J5791" s="9">
        <v>15435539</v>
      </c>
      <c r="K5791" s="10">
        <v>624292000000</v>
      </c>
      <c r="L5791" s="8">
        <v>98.903235410929497</v>
      </c>
      <c r="M5791" s="11">
        <v>-12.58</v>
      </c>
      <c r="N5791" s="11">
        <v>-12.805</v>
      </c>
      <c r="O5791" s="10"/>
      <c r="P5791" s="10"/>
      <c r="Q5791" s="9">
        <v>0</v>
      </c>
      <c r="R5791" s="9">
        <v>0</v>
      </c>
      <c r="S5791" s="9">
        <v>1</v>
      </c>
      <c r="T5791" s="9">
        <v>0</v>
      </c>
      <c r="U5791" s="9">
        <v>1</v>
      </c>
      <c r="V5791" s="10">
        <v>801441374178.01538</v>
      </c>
      <c r="W5791" s="10">
        <v>631214941964.38733</v>
      </c>
      <c r="X5791" s="11">
        <v>5.4547356257758528</v>
      </c>
      <c r="Y5791" s="11">
        <v>5.1919256545247299</v>
      </c>
      <c r="Z5791" s="11">
        <v>17.298870678779402</v>
      </c>
      <c r="AA5791" s="11"/>
      <c r="AB5791" s="11"/>
      <c r="AC5791" s="11">
        <v>47.65102893771622</v>
      </c>
      <c r="AD5791" s="9">
        <v>0</v>
      </c>
      <c r="AE5791" s="9">
        <v>0</v>
      </c>
    </row>
    <row r="5792" spans="1:31" hidden="1" x14ac:dyDescent="0.35">
      <c r="A5792" s="2" t="s">
        <v>287</v>
      </c>
      <c r="B5792" s="2" t="s">
        <v>288</v>
      </c>
      <c r="C5792" s="3">
        <v>15.14415491328822</v>
      </c>
      <c r="D5792" s="4">
        <v>2010</v>
      </c>
      <c r="E5792" s="5">
        <v>7741265793309.1201</v>
      </c>
      <c r="F5792" s="5">
        <v>6289200801852.0293</v>
      </c>
      <c r="G5792" s="5">
        <v>1175150575681.2</v>
      </c>
      <c r="H5792" s="5">
        <v>1628816610717.28</v>
      </c>
      <c r="I5792" s="6">
        <v>20.706782586536601</v>
      </c>
      <c r="J5792" s="4">
        <v>15945198</v>
      </c>
      <c r="K5792" s="5">
        <v>681895000000</v>
      </c>
      <c r="L5792" s="3">
        <v>100</v>
      </c>
      <c r="M5792" s="6">
        <v>-1.0229999999999999</v>
      </c>
      <c r="N5792" s="6">
        <v>18.861000000000001</v>
      </c>
      <c r="O5792" s="5"/>
      <c r="P5792" s="5"/>
      <c r="Q5792" s="4">
        <v>0</v>
      </c>
      <c r="R5792" s="4">
        <v>0</v>
      </c>
      <c r="S5792" s="4">
        <v>1</v>
      </c>
      <c r="T5792" s="4">
        <v>0</v>
      </c>
      <c r="U5792" s="4">
        <v>1</v>
      </c>
      <c r="V5792" s="5">
        <v>952446312240.23596</v>
      </c>
      <c r="W5792" s="5">
        <v>681895000000</v>
      </c>
      <c r="X5792" s="6">
        <v>5.5767885983806291</v>
      </c>
      <c r="Y5792" s="6">
        <v>8.3446281326106568</v>
      </c>
      <c r="Z5792" s="6">
        <v>8.0289699540211448</v>
      </c>
      <c r="AA5792" s="6"/>
      <c r="AB5792" s="6"/>
      <c r="AC5792" s="6">
        <v>18.841669887219911</v>
      </c>
      <c r="AD5792" s="4">
        <v>0</v>
      </c>
      <c r="AE5792" s="4">
        <v>0</v>
      </c>
    </row>
    <row r="5793" spans="1:31" hidden="1" x14ac:dyDescent="0.35">
      <c r="A5793" s="7" t="s">
        <v>287</v>
      </c>
      <c r="B5793" s="7" t="s">
        <v>288</v>
      </c>
      <c r="C5793" s="8">
        <v>15.483210171640399</v>
      </c>
      <c r="D5793" s="9">
        <v>2011</v>
      </c>
      <c r="E5793" s="10">
        <v>7968501281484.6406</v>
      </c>
      <c r="F5793" s="10">
        <v>7282106898431.8008</v>
      </c>
      <c r="G5793" s="10">
        <v>1289140566176.6399</v>
      </c>
      <c r="H5793" s="10">
        <v>1916599535916.8101</v>
      </c>
      <c r="I5793" s="11">
        <v>17.668221413385471</v>
      </c>
      <c r="J5793" s="9">
        <v>16469049</v>
      </c>
      <c r="K5793" s="10">
        <v>768260000000</v>
      </c>
      <c r="L5793" s="8">
        <v>102.9556439522939</v>
      </c>
      <c r="M5793" s="11">
        <v>7.4080000000000004</v>
      </c>
      <c r="N5793" s="11">
        <v>12.353999999999999</v>
      </c>
      <c r="O5793" s="10"/>
      <c r="P5793" s="10"/>
      <c r="Q5793" s="9">
        <v>0</v>
      </c>
      <c r="R5793" s="9">
        <v>0</v>
      </c>
      <c r="S5793" s="9">
        <v>1</v>
      </c>
      <c r="T5793" s="9">
        <v>0</v>
      </c>
      <c r="U5793" s="9">
        <v>1</v>
      </c>
      <c r="V5793" s="10">
        <v>1095135606679.48</v>
      </c>
      <c r="W5793" s="10">
        <v>746204841723.86426</v>
      </c>
      <c r="X5793" s="11">
        <v>2.9353789708644702</v>
      </c>
      <c r="Y5793" s="11">
        <v>9.7000327323469442</v>
      </c>
      <c r="Z5793" s="11">
        <v>9.4310475548089165</v>
      </c>
      <c r="AA5793" s="11"/>
      <c r="AB5793" s="11"/>
      <c r="AC5793" s="11">
        <v>14.981347778398851</v>
      </c>
      <c r="AD5793" s="9">
        <v>0</v>
      </c>
      <c r="AE5793" s="9">
        <v>0</v>
      </c>
    </row>
    <row r="5794" spans="1:31" hidden="1" x14ac:dyDescent="0.35">
      <c r="A5794" s="2" t="s">
        <v>287</v>
      </c>
      <c r="B5794" s="2" t="s">
        <v>288</v>
      </c>
      <c r="C5794" s="3">
        <v>16.447452249772262</v>
      </c>
      <c r="D5794" s="4">
        <v>2012</v>
      </c>
      <c r="E5794" s="5">
        <v>7883047134196.6504</v>
      </c>
      <c r="F5794" s="5">
        <v>7553739531814.0098</v>
      </c>
      <c r="G5794" s="5">
        <v>1109608024690.1201</v>
      </c>
      <c r="H5794" s="5">
        <v>1678125947411.6899</v>
      </c>
      <c r="I5794" s="6">
        <v>-12.442536066411259</v>
      </c>
      <c r="J5794" s="4">
        <v>16957033</v>
      </c>
      <c r="K5794" s="5">
        <v>825255000000</v>
      </c>
      <c r="L5794" s="3">
        <v>108.4361051476498</v>
      </c>
      <c r="M5794" s="6">
        <v>8.9979999999999993</v>
      </c>
      <c r="N5794" s="6">
        <v>4.0529999999999999</v>
      </c>
      <c r="O5794" s="5"/>
      <c r="P5794" s="5"/>
      <c r="Q5794" s="4">
        <v>0</v>
      </c>
      <c r="R5794" s="4">
        <v>0</v>
      </c>
      <c r="S5794" s="4">
        <v>1</v>
      </c>
      <c r="T5794" s="4">
        <v>0</v>
      </c>
      <c r="U5794" s="4">
        <v>1</v>
      </c>
      <c r="V5794" s="5">
        <v>1145741725853.759</v>
      </c>
      <c r="W5794" s="5">
        <v>761051864483.98193</v>
      </c>
      <c r="X5794" s="6">
        <v>-1.072399241329719</v>
      </c>
      <c r="Y5794" s="6">
        <v>-13.92652951873054</v>
      </c>
      <c r="Z5794" s="6">
        <v>1.98967119079775</v>
      </c>
      <c r="AA5794" s="6"/>
      <c r="AB5794" s="6"/>
      <c r="AC5794" s="6">
        <v>4.620991123439028</v>
      </c>
      <c r="AD5794" s="4">
        <v>0</v>
      </c>
      <c r="AE5794" s="4">
        <v>0</v>
      </c>
    </row>
    <row r="5795" spans="1:31" hidden="1" x14ac:dyDescent="0.35">
      <c r="A5795" s="7" t="s">
        <v>287</v>
      </c>
      <c r="B5795" s="7" t="s">
        <v>288</v>
      </c>
      <c r="C5795" s="8">
        <v>17.582470533778331</v>
      </c>
      <c r="D5795" s="9">
        <v>2013</v>
      </c>
      <c r="E5795" s="10">
        <v>8142453574569.5801</v>
      </c>
      <c r="F5795" s="10">
        <v>7777532544157.0303</v>
      </c>
      <c r="G5795" s="10">
        <v>1152943083543.8101</v>
      </c>
      <c r="H5795" s="10">
        <v>1809311482063.9199</v>
      </c>
      <c r="I5795" s="11">
        <v>7.817383126371908</v>
      </c>
      <c r="J5795" s="9">
        <v>17459615</v>
      </c>
      <c r="K5795" s="10">
        <v>852429000000</v>
      </c>
      <c r="L5795" s="8">
        <v>107.7781838743074</v>
      </c>
      <c r="M5795" s="11">
        <v>10.204000000000001</v>
      </c>
      <c r="N5795" s="11">
        <v>25.928999999999998</v>
      </c>
      <c r="O5795" s="10"/>
      <c r="P5795" s="10"/>
      <c r="Q5795" s="9">
        <v>0</v>
      </c>
      <c r="R5795" s="9">
        <v>0</v>
      </c>
      <c r="S5795" s="9">
        <v>1</v>
      </c>
      <c r="T5795" s="9">
        <v>0</v>
      </c>
      <c r="U5795" s="9">
        <v>1</v>
      </c>
      <c r="V5795" s="10">
        <v>1268793292551.8669</v>
      </c>
      <c r="W5795" s="10">
        <v>790910525078.1698</v>
      </c>
      <c r="X5795" s="11">
        <v>3.2906874201934531</v>
      </c>
      <c r="Y5795" s="11">
        <v>3.9054384872344552</v>
      </c>
      <c r="Z5795" s="11">
        <v>3.923341100337888</v>
      </c>
      <c r="AA5795" s="11"/>
      <c r="AB5795" s="11"/>
      <c r="AC5795" s="11">
        <v>10.739904458521361</v>
      </c>
      <c r="AD5795" s="9">
        <v>0</v>
      </c>
      <c r="AE5795" s="9">
        <v>0</v>
      </c>
    </row>
    <row r="5796" spans="1:31" hidden="1" x14ac:dyDescent="0.35">
      <c r="A5796" s="2" t="s">
        <v>287</v>
      </c>
      <c r="B5796" s="2" t="s">
        <v>288</v>
      </c>
      <c r="C5796" s="3">
        <v>18.55947925554004</v>
      </c>
      <c r="D5796" s="4">
        <v>2014</v>
      </c>
      <c r="E5796" s="5">
        <v>8671927918686.6211</v>
      </c>
      <c r="F5796" s="5">
        <v>8434205692856.4492</v>
      </c>
      <c r="G5796" s="5">
        <v>1223261335897.04</v>
      </c>
      <c r="H5796" s="5">
        <v>2130488156196.1201</v>
      </c>
      <c r="I5796" s="6">
        <v>17.751320174336541</v>
      </c>
      <c r="J5796" s="4">
        <v>18020267</v>
      </c>
      <c r="K5796" s="5">
        <v>897000000000</v>
      </c>
      <c r="L5796" s="3">
        <v>108.7307431420295</v>
      </c>
      <c r="M5796" s="6">
        <v>-1.8340000000000001</v>
      </c>
      <c r="N5796" s="6">
        <v>10.726000000000001</v>
      </c>
      <c r="O5796" s="5"/>
      <c r="P5796" s="5"/>
      <c r="Q5796" s="4">
        <v>0</v>
      </c>
      <c r="R5796" s="4">
        <v>0</v>
      </c>
      <c r="S5796" s="4">
        <v>1</v>
      </c>
      <c r="T5796" s="4">
        <v>0</v>
      </c>
      <c r="U5796" s="4">
        <v>1</v>
      </c>
      <c r="V5796" s="5">
        <v>1439652310561.824</v>
      </c>
      <c r="W5796" s="5">
        <v>824973668052.92041</v>
      </c>
      <c r="X5796" s="6">
        <v>6.50263878409684</v>
      </c>
      <c r="Y5796" s="6">
        <v>6.0990220035053442</v>
      </c>
      <c r="Z5796" s="6">
        <v>4.3068263595789134</v>
      </c>
      <c r="AA5796" s="6"/>
      <c r="AB5796" s="6"/>
      <c r="AC5796" s="6">
        <v>13.46626113275839</v>
      </c>
      <c r="AD5796" s="4">
        <v>0</v>
      </c>
      <c r="AE5796" s="4">
        <v>0</v>
      </c>
    </row>
    <row r="5797" spans="1:31" hidden="1" x14ac:dyDescent="0.35">
      <c r="A5797" s="7" t="s">
        <v>287</v>
      </c>
      <c r="B5797" s="7" t="s">
        <v>288</v>
      </c>
      <c r="C5797" s="8">
        <v>21.01685823242207</v>
      </c>
      <c r="D5797" s="9">
        <v>2015</v>
      </c>
      <c r="E5797" s="10">
        <v>9212959000000</v>
      </c>
      <c r="F5797" s="10">
        <v>9212959000000</v>
      </c>
      <c r="G5797" s="10">
        <v>1326036000000</v>
      </c>
      <c r="H5797" s="10">
        <v>2293562000000</v>
      </c>
      <c r="I5797" s="11">
        <v>7.6542947835504691</v>
      </c>
      <c r="J5797" s="9">
        <v>18593022</v>
      </c>
      <c r="K5797" s="10">
        <v>1092045381000</v>
      </c>
      <c r="L5797" s="8">
        <v>110.3080897860705</v>
      </c>
      <c r="M5797" s="11">
        <v>31.202000000000002</v>
      </c>
      <c r="N5797" s="11">
        <v>46.527000000000001</v>
      </c>
      <c r="O5797" s="10"/>
      <c r="P5797" s="10"/>
      <c r="Q5797" s="9">
        <v>0</v>
      </c>
      <c r="R5797" s="9">
        <v>0</v>
      </c>
      <c r="S5797" s="9">
        <v>1</v>
      </c>
      <c r="T5797" s="9">
        <v>0</v>
      </c>
      <c r="U5797" s="9">
        <v>1</v>
      </c>
      <c r="V5797" s="10">
        <v>1755333208830.2371</v>
      </c>
      <c r="W5797" s="10">
        <v>989995732060.89685</v>
      </c>
      <c r="X5797" s="11">
        <v>6.2388789019745339</v>
      </c>
      <c r="Y5797" s="11">
        <v>8.4016931694806996</v>
      </c>
      <c r="Z5797" s="11">
        <v>20.00331288118042</v>
      </c>
      <c r="AA5797" s="11"/>
      <c r="AB5797" s="11"/>
      <c r="AC5797" s="11">
        <v>21.927579037831581</v>
      </c>
      <c r="AD5797" s="9">
        <v>0</v>
      </c>
      <c r="AE5797" s="9">
        <v>0</v>
      </c>
    </row>
    <row r="5798" spans="1:31" hidden="1" x14ac:dyDescent="0.35">
      <c r="A5798" s="2" t="s">
        <v>287</v>
      </c>
      <c r="B5798" s="2" t="s">
        <v>288</v>
      </c>
      <c r="C5798" s="3">
        <v>22.13704578265861</v>
      </c>
      <c r="D5798" s="4">
        <v>2016</v>
      </c>
      <c r="E5798" s="5">
        <v>9766203000000</v>
      </c>
      <c r="F5798" s="5">
        <v>9922468000000</v>
      </c>
      <c r="G5798" s="5">
        <v>1393150000000</v>
      </c>
      <c r="H5798" s="5">
        <v>2709095000000</v>
      </c>
      <c r="I5798" s="6">
        <v>18.117365041799619</v>
      </c>
      <c r="J5798" s="4">
        <v>19191289</v>
      </c>
      <c r="K5798" s="5">
        <v>1279700000000</v>
      </c>
      <c r="L5798" s="3">
        <v>108.32293347934269</v>
      </c>
      <c r="M5798" s="6">
        <v>-3.9020000000000001</v>
      </c>
      <c r="N5798" s="6">
        <v>15.851000000000001</v>
      </c>
      <c r="O5798" s="5"/>
      <c r="P5798" s="5"/>
      <c r="Q5798" s="4">
        <v>0</v>
      </c>
      <c r="R5798" s="4">
        <v>0</v>
      </c>
      <c r="S5798" s="4">
        <v>1</v>
      </c>
      <c r="T5798" s="4">
        <v>0</v>
      </c>
      <c r="U5798" s="4">
        <v>1</v>
      </c>
      <c r="V5798" s="5">
        <v>2027771233086.605</v>
      </c>
      <c r="W5798" s="5">
        <v>1181374948864.3979</v>
      </c>
      <c r="X5798" s="6">
        <v>6.0050630855949754</v>
      </c>
      <c r="Y5798" s="6">
        <v>5.0612502224675646</v>
      </c>
      <c r="Z5798" s="6">
        <v>19.3313173588236</v>
      </c>
      <c r="AA5798" s="6"/>
      <c r="AB5798" s="6"/>
      <c r="AC5798" s="6">
        <v>15.520587366880729</v>
      </c>
      <c r="AD5798" s="4">
        <v>0</v>
      </c>
      <c r="AE5798" s="4">
        <v>0</v>
      </c>
    </row>
    <row r="5799" spans="1:31" hidden="1" x14ac:dyDescent="0.35">
      <c r="A5799" s="7" t="s">
        <v>287</v>
      </c>
      <c r="B5799" s="7" t="s">
        <v>288</v>
      </c>
      <c r="C5799" s="8">
        <v>21.777642496441771</v>
      </c>
      <c r="D5799" s="9">
        <v>2017</v>
      </c>
      <c r="E5799" s="10">
        <v>10291189900392.199</v>
      </c>
      <c r="F5799" s="10">
        <v>10630874000000</v>
      </c>
      <c r="G5799" s="10">
        <v>1395859681289.21</v>
      </c>
      <c r="H5799" s="10">
        <v>2688629145691.5801</v>
      </c>
      <c r="I5799" s="11">
        <v>-0.75544985718181579</v>
      </c>
      <c r="J5799" s="9">
        <v>19813011</v>
      </c>
      <c r="K5799" s="10">
        <v>1417100000000</v>
      </c>
      <c r="L5799" s="8">
        <v>110.2292626717839</v>
      </c>
      <c r="M5799" s="11">
        <v>13.571</v>
      </c>
      <c r="N5799" s="11">
        <v>-20.62</v>
      </c>
      <c r="O5799" s="10"/>
      <c r="P5799" s="10"/>
      <c r="Q5799" s="9">
        <v>0</v>
      </c>
      <c r="R5799" s="9">
        <v>0</v>
      </c>
      <c r="S5799" s="9">
        <v>1</v>
      </c>
      <c r="T5799" s="9">
        <v>0</v>
      </c>
      <c r="U5799" s="9">
        <v>1</v>
      </c>
      <c r="V5799" s="10">
        <v>2100307738482.0459</v>
      </c>
      <c r="W5799" s="10">
        <v>1285593285894.9839</v>
      </c>
      <c r="X5799" s="11">
        <v>5.3755476963995044</v>
      </c>
      <c r="Y5799" s="11">
        <v>0.19450032582349069</v>
      </c>
      <c r="Z5799" s="11">
        <v>8.8217832222333001</v>
      </c>
      <c r="AA5799" s="11"/>
      <c r="AB5799" s="11"/>
      <c r="AC5799" s="11">
        <v>3.577154277163161</v>
      </c>
      <c r="AD5799" s="9">
        <v>0</v>
      </c>
      <c r="AE5799" s="9">
        <v>0</v>
      </c>
    </row>
    <row r="5800" spans="1:31" hidden="1" x14ac:dyDescent="0.35">
      <c r="A5800" s="2" t="s">
        <v>287</v>
      </c>
      <c r="B5800" s="2" t="s">
        <v>288</v>
      </c>
      <c r="C5800" s="3">
        <v>21.447360445366179</v>
      </c>
      <c r="D5800" s="4">
        <v>2018</v>
      </c>
      <c r="E5800" s="5">
        <v>10792149587949.699</v>
      </c>
      <c r="F5800" s="5">
        <v>11313342000000</v>
      </c>
      <c r="G5800" s="5">
        <v>1422086854650.3501</v>
      </c>
      <c r="H5800" s="5">
        <v>2710232985865.73</v>
      </c>
      <c r="I5800" s="6">
        <v>0.80352622111416849</v>
      </c>
      <c r="J5800" s="4">
        <v>20442030</v>
      </c>
      <c r="K5800" s="5">
        <v>1106519000000</v>
      </c>
      <c r="L5800" s="3">
        <v>110.55945057823661</v>
      </c>
      <c r="M5800" s="6">
        <v>-2.605</v>
      </c>
      <c r="N5800" s="6">
        <v>-12.286</v>
      </c>
      <c r="O5800" s="5"/>
      <c r="P5800" s="5"/>
      <c r="Q5800" s="4">
        <v>0</v>
      </c>
      <c r="R5800" s="4">
        <v>0</v>
      </c>
      <c r="S5800" s="4">
        <v>1</v>
      </c>
      <c r="T5800" s="4">
        <v>0</v>
      </c>
      <c r="U5800" s="4">
        <v>1</v>
      </c>
      <c r="V5800" s="5">
        <v>2194668320497.8159</v>
      </c>
      <c r="W5800" s="5">
        <v>1000836196465.158</v>
      </c>
      <c r="X5800" s="6">
        <v>4.8678499999150571</v>
      </c>
      <c r="Y5800" s="6">
        <v>1.878926206745712</v>
      </c>
      <c r="Z5800" s="6">
        <v>-22.149858166969821</v>
      </c>
      <c r="AA5800" s="6"/>
      <c r="AB5800" s="6"/>
      <c r="AC5800" s="6">
        <v>4.4927026781307378</v>
      </c>
      <c r="AD5800" s="4">
        <v>0</v>
      </c>
      <c r="AE5800" s="4">
        <v>0</v>
      </c>
    </row>
    <row r="5801" spans="1:31" hidden="1" x14ac:dyDescent="0.35">
      <c r="A5801" s="7" t="s">
        <v>287</v>
      </c>
      <c r="B5801" s="7" t="s">
        <v>288</v>
      </c>
      <c r="C5801" s="8">
        <v>20.675080696289129</v>
      </c>
      <c r="D5801" s="9">
        <v>2019</v>
      </c>
      <c r="E5801" s="10">
        <v>11331756971954.1</v>
      </c>
      <c r="F5801" s="10">
        <v>11997947000000</v>
      </c>
      <c r="G5801" s="10">
        <v>1484674130049.1101</v>
      </c>
      <c r="H5801" s="10">
        <v>3088406986450.5801</v>
      </c>
      <c r="I5801" s="11">
        <v>13.95356054468691</v>
      </c>
      <c r="J5801" s="9">
        <v>21068405</v>
      </c>
      <c r="K5801" s="10">
        <v>1468195199000</v>
      </c>
      <c r="L5801" s="8">
        <v>108.7260797508947</v>
      </c>
      <c r="M5801" s="11">
        <v>7.6509999999999998</v>
      </c>
      <c r="N5801" s="11">
        <v>10.746</v>
      </c>
      <c r="O5801" s="10"/>
      <c r="P5801" s="10"/>
      <c r="Q5801" s="9">
        <v>0</v>
      </c>
      <c r="R5801" s="9">
        <v>0</v>
      </c>
      <c r="S5801" s="9">
        <v>1</v>
      </c>
      <c r="T5801" s="9">
        <v>0</v>
      </c>
      <c r="U5801" s="9">
        <v>1</v>
      </c>
      <c r="V5801" s="10">
        <v>2281499737534.3032</v>
      </c>
      <c r="W5801" s="10">
        <v>1350361571357.877</v>
      </c>
      <c r="X5801" s="11">
        <v>4.9999991160881923</v>
      </c>
      <c r="Y5801" s="11">
        <v>4.4010866983330921</v>
      </c>
      <c r="Z5801" s="11">
        <v>34.923334720227231</v>
      </c>
      <c r="AA5801" s="11"/>
      <c r="AB5801" s="11"/>
      <c r="AC5801" s="11">
        <v>3.9564710633263651</v>
      </c>
      <c r="AD5801" s="9">
        <v>0</v>
      </c>
      <c r="AE5801" s="9">
        <v>0</v>
      </c>
    </row>
    <row r="5802" spans="1:31" hidden="1" x14ac:dyDescent="0.35">
      <c r="A5802" s="2" t="s">
        <v>287</v>
      </c>
      <c r="B5802" s="2" t="s">
        <v>288</v>
      </c>
      <c r="C5802" s="3">
        <v>21.927534857990761</v>
      </c>
      <c r="D5802" s="4">
        <v>2020</v>
      </c>
      <c r="E5802" s="5">
        <v>11199276455187.5</v>
      </c>
      <c r="F5802" s="5">
        <v>11913802000000</v>
      </c>
      <c r="G5802" s="5">
        <v>1637104833438.78</v>
      </c>
      <c r="H5802" s="5">
        <v>2819972299050.9902</v>
      </c>
      <c r="I5802" s="6">
        <v>-8.6916876103850029</v>
      </c>
      <c r="J5802" s="4">
        <v>21713836</v>
      </c>
      <c r="K5802" s="5">
        <v>1423937913000</v>
      </c>
      <c r="L5802" s="3">
        <v>109.2023966815276</v>
      </c>
      <c r="M5802" s="6">
        <v>-21.887</v>
      </c>
      <c r="N5802" s="6">
        <v>7.7080000000000002</v>
      </c>
      <c r="O5802" s="5"/>
      <c r="P5802" s="5"/>
      <c r="Q5802" s="4">
        <v>0</v>
      </c>
      <c r="R5802" s="4">
        <v>0</v>
      </c>
      <c r="S5802" s="4">
        <v>1</v>
      </c>
      <c r="T5802" s="4">
        <v>0</v>
      </c>
      <c r="U5802" s="4">
        <v>1</v>
      </c>
      <c r="V5802" s="5">
        <v>2392258014337.0679</v>
      </c>
      <c r="W5802" s="5">
        <v>1303943829321.531</v>
      </c>
      <c r="X5802" s="6">
        <v>-1.1691083482860301</v>
      </c>
      <c r="Y5802" s="6">
        <v>10.266946820486989</v>
      </c>
      <c r="Z5802" s="6">
        <v>-3.4374306127261258</v>
      </c>
      <c r="AA5802" s="6"/>
      <c r="AB5802" s="6"/>
      <c r="AC5802" s="6">
        <v>4.8546258840452463</v>
      </c>
      <c r="AD5802" s="4">
        <v>0</v>
      </c>
      <c r="AE5802" s="4">
        <v>0</v>
      </c>
    </row>
    <row r="5803" spans="1:31" hidden="1" x14ac:dyDescent="0.35">
      <c r="A5803" s="7" t="s">
        <v>287</v>
      </c>
      <c r="B5803" s="7" t="s">
        <v>288</v>
      </c>
      <c r="C5803" s="8">
        <v>23.745416962577469</v>
      </c>
      <c r="D5803" s="9">
        <v>2021</v>
      </c>
      <c r="E5803" s="10">
        <v>11546559437866.199</v>
      </c>
      <c r="F5803" s="10">
        <v>12753787000000</v>
      </c>
      <c r="G5803" s="10">
        <v>1768949999936.05</v>
      </c>
      <c r="H5803" s="10">
        <v>3419494366016.0498</v>
      </c>
      <c r="I5803" s="11">
        <v>21.259856600960859</v>
      </c>
      <c r="J5803" s="9">
        <v>22388630</v>
      </c>
      <c r="K5803" s="10"/>
      <c r="L5803" s="8">
        <v>113.4892490572242</v>
      </c>
      <c r="M5803" s="11">
        <v>5.383</v>
      </c>
      <c r="N5803" s="11">
        <v>10.464</v>
      </c>
      <c r="O5803" s="10"/>
      <c r="P5803" s="10"/>
      <c r="Q5803" s="9">
        <v>0</v>
      </c>
      <c r="R5803" s="9">
        <v>0</v>
      </c>
      <c r="S5803" s="9">
        <v>1</v>
      </c>
      <c r="T5803" s="9">
        <v>0</v>
      </c>
      <c r="U5803" s="9">
        <v>1</v>
      </c>
      <c r="V5803" s="10">
        <v>2668481752083.833</v>
      </c>
      <c r="W5803" s="10"/>
      <c r="X5803" s="11">
        <v>3.1009412444483222</v>
      </c>
      <c r="Y5803" s="11">
        <v>8.0535567304096176</v>
      </c>
      <c r="Z5803" s="11"/>
      <c r="AA5803" s="11"/>
      <c r="AB5803" s="11"/>
      <c r="AC5803" s="11">
        <v>11.54656964638952</v>
      </c>
      <c r="AD5803" s="9">
        <v>0</v>
      </c>
      <c r="AE5803" s="9">
        <v>0</v>
      </c>
    </row>
    <row r="5804" spans="1:31" hidden="1" x14ac:dyDescent="0.35">
      <c r="A5804" s="2" t="s">
        <v>287</v>
      </c>
      <c r="B5804" s="2" t="s">
        <v>288</v>
      </c>
      <c r="C5804" s="3">
        <v>24.75110498332235</v>
      </c>
      <c r="D5804" s="4">
        <v>2022</v>
      </c>
      <c r="E5804" s="5">
        <v>11974150504176.699</v>
      </c>
      <c r="F5804" s="5">
        <v>14059536000000</v>
      </c>
      <c r="G5804" s="5">
        <v>1874475561389.3501</v>
      </c>
      <c r="H5804" s="5">
        <v>3341789868488.3301</v>
      </c>
      <c r="I5804" s="6">
        <v>-2.2723972965117269</v>
      </c>
      <c r="J5804" s="4">
        <v>23072640</v>
      </c>
      <c r="K5804" s="5"/>
      <c r="L5804" s="3">
        <v>124.408590014187</v>
      </c>
      <c r="M5804" s="6">
        <v>8.1690000000000005</v>
      </c>
      <c r="N5804" s="6">
        <v>-17.873000000000001</v>
      </c>
      <c r="O5804" s="5"/>
      <c r="P5804" s="5"/>
      <c r="Q5804" s="4">
        <v>0</v>
      </c>
      <c r="R5804" s="4">
        <v>0</v>
      </c>
      <c r="S5804" s="4">
        <v>1</v>
      </c>
      <c r="T5804" s="4">
        <v>0</v>
      </c>
      <c r="U5804" s="4">
        <v>1</v>
      </c>
      <c r="V5804" s="5">
        <v>2797146495375.5762</v>
      </c>
      <c r="W5804" s="5"/>
      <c r="X5804" s="6">
        <v>3.7031902759556461</v>
      </c>
      <c r="Y5804" s="6">
        <v>5.9654349448607897</v>
      </c>
      <c r="Z5804" s="6"/>
      <c r="AA5804" s="6"/>
      <c r="AB5804" s="6"/>
      <c r="AC5804" s="6">
        <v>4.8216459861967813</v>
      </c>
      <c r="AD5804" s="4">
        <v>0</v>
      </c>
      <c r="AE5804" s="4">
        <v>0</v>
      </c>
    </row>
    <row r="5805" spans="1:31" hidden="1" x14ac:dyDescent="0.35">
      <c r="A5805" s="7" t="s">
        <v>287</v>
      </c>
      <c r="B5805" s="7" t="s">
        <v>288</v>
      </c>
      <c r="C5805" s="8">
        <v>23.196161540607172</v>
      </c>
      <c r="D5805" s="9">
        <v>2023</v>
      </c>
      <c r="E5805" s="10">
        <v>12539978340130.6</v>
      </c>
      <c r="F5805" s="10">
        <v>15051337219785.6</v>
      </c>
      <c r="G5805" s="10">
        <v>2005688850686.6001</v>
      </c>
      <c r="H5805" s="10">
        <v>3413442931816.52</v>
      </c>
      <c r="I5805" s="11">
        <v>2.144152270130689</v>
      </c>
      <c r="J5805" s="9">
        <v>23769127</v>
      </c>
      <c r="K5805" s="10"/>
      <c r="L5805" s="8">
        <v>126.9699169053265</v>
      </c>
      <c r="M5805" s="11">
        <v>-0.86699999999999999</v>
      </c>
      <c r="N5805" s="11">
        <v>7.7750000000000004</v>
      </c>
      <c r="O5805" s="10"/>
      <c r="P5805" s="10"/>
      <c r="Q5805" s="9">
        <v>0</v>
      </c>
      <c r="R5805" s="9">
        <v>0</v>
      </c>
      <c r="S5805" s="9">
        <v>1</v>
      </c>
      <c r="T5805" s="9">
        <v>0</v>
      </c>
      <c r="U5805" s="9">
        <v>1</v>
      </c>
      <c r="V5805" s="10">
        <v>2749732047258.3018</v>
      </c>
      <c r="W5805" s="10"/>
      <c r="X5805" s="11">
        <v>4.725411090803763</v>
      </c>
      <c r="Y5805" s="11">
        <v>6.9999999999997593</v>
      </c>
      <c r="Z5805" s="11"/>
      <c r="AA5805" s="11"/>
      <c r="AB5805" s="11"/>
      <c r="AC5805" s="11">
        <v>-1.6951006390141721</v>
      </c>
      <c r="AD5805" s="9">
        <v>0</v>
      </c>
      <c r="AE5805" s="9">
        <v>0</v>
      </c>
    </row>
    <row r="5806" spans="1:31" hidden="1" x14ac:dyDescent="0.35">
      <c r="A5806" s="2" t="s">
        <v>287</v>
      </c>
      <c r="B5806" s="2" t="s">
        <v>288</v>
      </c>
      <c r="C5806" s="3">
        <v>22.410865607896511</v>
      </c>
      <c r="D5806" s="4">
        <v>2024</v>
      </c>
      <c r="E5806" s="5">
        <v>13166007813335.199</v>
      </c>
      <c r="F5806" s="5">
        <v>16246869000000</v>
      </c>
      <c r="G5806" s="5">
        <v>2126030181727.8</v>
      </c>
      <c r="H5806" s="5">
        <v>3259016386538.77</v>
      </c>
      <c r="I5806" s="6">
        <v>-4.524069930636557</v>
      </c>
      <c r="J5806" s="4">
        <v>24478595</v>
      </c>
      <c r="K5806" s="5"/>
      <c r="L5806" s="3">
        <v>131.0410785954534</v>
      </c>
      <c r="M5806" s="6">
        <v>-7.6159999999999997</v>
      </c>
      <c r="N5806" s="6">
        <v>3.3889999999999998</v>
      </c>
      <c r="O5806" s="5"/>
      <c r="P5806" s="5"/>
      <c r="Q5806" s="4">
        <v>0</v>
      </c>
      <c r="R5806" s="4">
        <v>0</v>
      </c>
      <c r="S5806" s="4">
        <v>1</v>
      </c>
      <c r="T5806" s="4">
        <v>0</v>
      </c>
      <c r="U5806" s="4">
        <v>1</v>
      </c>
      <c r="V5806" s="5">
        <v>2778566855605.3311</v>
      </c>
      <c r="W5806" s="5"/>
      <c r="X5806" s="6">
        <v>4.992269174829211</v>
      </c>
      <c r="Y5806" s="6">
        <v>6.0000000000001972</v>
      </c>
      <c r="Z5806" s="6"/>
      <c r="AA5806" s="6"/>
      <c r="AB5806" s="6"/>
      <c r="AC5806" s="6">
        <v>1.0486406621248381</v>
      </c>
      <c r="AD5806" s="4">
        <v>0</v>
      </c>
      <c r="AE5806" s="4">
        <v>0</v>
      </c>
    </row>
    <row r="5807" spans="1:31" hidden="1" x14ac:dyDescent="0.35">
      <c r="A5807" s="7" t="s">
        <v>289</v>
      </c>
      <c r="B5807" s="7" t="s">
        <v>290</v>
      </c>
      <c r="C5807" s="8"/>
      <c r="D5807" s="9">
        <v>1980</v>
      </c>
      <c r="E5807" s="10">
        <v>2431726822.3990898</v>
      </c>
      <c r="F5807" s="10">
        <v>1005944800</v>
      </c>
      <c r="G5807" s="10"/>
      <c r="H5807" s="10"/>
      <c r="I5807" s="11"/>
      <c r="J5807" s="9">
        <v>316645</v>
      </c>
      <c r="K5807" s="10">
        <v>198113207.5</v>
      </c>
      <c r="L5807" s="8">
        <v>47.520823500079089</v>
      </c>
      <c r="M5807" s="11">
        <v>16.331</v>
      </c>
      <c r="N5807" s="11">
        <v>17.843</v>
      </c>
      <c r="O5807" s="10"/>
      <c r="P5807" s="10"/>
      <c r="Q5807" s="9">
        <v>1</v>
      </c>
      <c r="R5807" s="9">
        <v>0</v>
      </c>
      <c r="S5807" s="9">
        <v>0</v>
      </c>
      <c r="T5807" s="9">
        <v>0</v>
      </c>
      <c r="U5807" s="9">
        <v>0</v>
      </c>
      <c r="V5807" s="10"/>
      <c r="W5807" s="10">
        <v>416897673.28983742</v>
      </c>
      <c r="X5807" s="11"/>
      <c r="Y5807" s="11"/>
      <c r="Z5807" s="11"/>
      <c r="AA5807" s="11"/>
      <c r="AB5807" s="11"/>
      <c r="AC5807" s="11"/>
      <c r="AD5807" s="9">
        <v>1</v>
      </c>
      <c r="AE5807" s="9">
        <v>1</v>
      </c>
    </row>
    <row r="5808" spans="1:31" hidden="1" x14ac:dyDescent="0.35">
      <c r="A5808" s="2" t="s">
        <v>289</v>
      </c>
      <c r="B5808" s="2" t="s">
        <v>290</v>
      </c>
      <c r="C5808" s="3"/>
      <c r="D5808" s="4">
        <v>1981</v>
      </c>
      <c r="E5808" s="5">
        <v>2512259829.0569501</v>
      </c>
      <c r="F5808" s="5">
        <v>1120117200</v>
      </c>
      <c r="G5808" s="5"/>
      <c r="H5808" s="5"/>
      <c r="I5808" s="6"/>
      <c r="J5808" s="4">
        <v>318982</v>
      </c>
      <c r="K5808" s="5">
        <v>215443745.59999999</v>
      </c>
      <c r="L5808" s="3">
        <v>52.99035425700842</v>
      </c>
      <c r="M5808" s="6">
        <v>-11.930999999999999</v>
      </c>
      <c r="N5808" s="6">
        <v>-8.2479999999999993</v>
      </c>
      <c r="O5808" s="5"/>
      <c r="P5808" s="5"/>
      <c r="Q5808" s="4">
        <v>1</v>
      </c>
      <c r="R5808" s="4">
        <v>0</v>
      </c>
      <c r="S5808" s="4">
        <v>0</v>
      </c>
      <c r="T5808" s="4">
        <v>0</v>
      </c>
      <c r="U5808" s="4">
        <v>0</v>
      </c>
      <c r="V5808" s="5"/>
      <c r="W5808" s="5">
        <v>406571627.27215731</v>
      </c>
      <c r="X5808" s="6">
        <v>3.3117620744261131</v>
      </c>
      <c r="Y5808" s="6"/>
      <c r="Z5808" s="6">
        <v>-2.4768778238062392</v>
      </c>
      <c r="AA5808" s="6"/>
      <c r="AB5808" s="6"/>
      <c r="AC5808" s="6"/>
      <c r="AD5808" s="4">
        <v>1</v>
      </c>
      <c r="AE5808" s="4">
        <v>1</v>
      </c>
    </row>
    <row r="5809" spans="1:31" hidden="1" x14ac:dyDescent="0.35">
      <c r="A5809" s="7" t="s">
        <v>289</v>
      </c>
      <c r="B5809" s="7" t="s">
        <v>290</v>
      </c>
      <c r="C5809" s="8"/>
      <c r="D5809" s="9">
        <v>1982</v>
      </c>
      <c r="E5809" s="10">
        <v>2569651206.6433301</v>
      </c>
      <c r="F5809" s="10">
        <v>1185137400</v>
      </c>
      <c r="G5809" s="10"/>
      <c r="H5809" s="10"/>
      <c r="I5809" s="11"/>
      <c r="J5809" s="9">
        <v>325898</v>
      </c>
      <c r="K5809" s="10">
        <v>219380386.69999999</v>
      </c>
      <c r="L5809" s="8">
        <v>56.073457050371744</v>
      </c>
      <c r="M5809" s="11">
        <v>-15.656000000000001</v>
      </c>
      <c r="N5809" s="11">
        <v>-4.05</v>
      </c>
      <c r="O5809" s="10"/>
      <c r="P5809" s="10"/>
      <c r="Q5809" s="9">
        <v>1</v>
      </c>
      <c r="R5809" s="9">
        <v>0</v>
      </c>
      <c r="S5809" s="9">
        <v>0</v>
      </c>
      <c r="T5809" s="9">
        <v>0</v>
      </c>
      <c r="U5809" s="9">
        <v>0</v>
      </c>
      <c r="V5809" s="10"/>
      <c r="W5809" s="10">
        <v>391237491.39084983</v>
      </c>
      <c r="X5809" s="11">
        <v>2.2844523055532648</v>
      </c>
      <c r="Y5809" s="11"/>
      <c r="Z5809" s="11">
        <v>-3.7715705801189321</v>
      </c>
      <c r="AA5809" s="11"/>
      <c r="AB5809" s="11"/>
      <c r="AC5809" s="11"/>
      <c r="AD5809" s="9">
        <v>1</v>
      </c>
      <c r="AE5809" s="9">
        <v>1</v>
      </c>
    </row>
    <row r="5810" spans="1:31" hidden="1" x14ac:dyDescent="0.35">
      <c r="A5810" s="2" t="s">
        <v>289</v>
      </c>
      <c r="B5810" s="2" t="s">
        <v>290</v>
      </c>
      <c r="C5810" s="3"/>
      <c r="D5810" s="4">
        <v>1983</v>
      </c>
      <c r="E5810" s="5">
        <v>2553914916.6152501</v>
      </c>
      <c r="F5810" s="5">
        <v>1174281500</v>
      </c>
      <c r="G5810" s="5"/>
      <c r="H5810" s="5"/>
      <c r="I5810" s="6"/>
      <c r="J5810" s="4">
        <v>330524</v>
      </c>
      <c r="K5810" s="5">
        <v>209760074.5</v>
      </c>
      <c r="L5810" s="3">
        <v>55.579451261772277</v>
      </c>
      <c r="M5810" s="6">
        <v>1.331</v>
      </c>
      <c r="N5810" s="6">
        <v>-4.2489999999999997</v>
      </c>
      <c r="O5810" s="5"/>
      <c r="P5810" s="5"/>
      <c r="Q5810" s="4">
        <v>1</v>
      </c>
      <c r="R5810" s="4">
        <v>0</v>
      </c>
      <c r="S5810" s="4">
        <v>0</v>
      </c>
      <c r="T5810" s="4">
        <v>0</v>
      </c>
      <c r="U5810" s="4">
        <v>0</v>
      </c>
      <c r="V5810" s="5"/>
      <c r="W5810" s="5">
        <v>377405803.29240072</v>
      </c>
      <c r="X5810" s="6">
        <v>-0.61239011689200817</v>
      </c>
      <c r="Y5810" s="6"/>
      <c r="Z5810" s="6">
        <v>-3.5353687728845671</v>
      </c>
      <c r="AA5810" s="6"/>
      <c r="AB5810" s="6"/>
      <c r="AC5810" s="6"/>
      <c r="AD5810" s="4">
        <v>1</v>
      </c>
      <c r="AE5810" s="4">
        <v>1</v>
      </c>
    </row>
    <row r="5811" spans="1:31" hidden="1" x14ac:dyDescent="0.35">
      <c r="A5811" s="7" t="s">
        <v>289</v>
      </c>
      <c r="B5811" s="7" t="s">
        <v>290</v>
      </c>
      <c r="C5811" s="8"/>
      <c r="D5811" s="9">
        <v>1984</v>
      </c>
      <c r="E5811" s="10">
        <v>2577982268.50631</v>
      </c>
      <c r="F5811" s="10">
        <v>1183253700</v>
      </c>
      <c r="G5811" s="10"/>
      <c r="H5811" s="10"/>
      <c r="I5811" s="11"/>
      <c r="J5811" s="9">
        <v>330593</v>
      </c>
      <c r="K5811" s="10">
        <v>199277894.19999999</v>
      </c>
      <c r="L5811" s="8">
        <v>55.333512189522047</v>
      </c>
      <c r="M5811" s="11">
        <v>3.8839999999999999</v>
      </c>
      <c r="N5811" s="11">
        <v>3.7959999999999998</v>
      </c>
      <c r="O5811" s="10"/>
      <c r="P5811" s="10"/>
      <c r="Q5811" s="9">
        <v>1</v>
      </c>
      <c r="R5811" s="9">
        <v>0</v>
      </c>
      <c r="S5811" s="9">
        <v>0</v>
      </c>
      <c r="T5811" s="9">
        <v>0</v>
      </c>
      <c r="U5811" s="9">
        <v>0</v>
      </c>
      <c r="V5811" s="10"/>
      <c r="W5811" s="10">
        <v>360139608.55666637</v>
      </c>
      <c r="X5811" s="11">
        <v>0.94237093547958795</v>
      </c>
      <c r="Y5811" s="11"/>
      <c r="Z5811" s="11">
        <v>-4.5749680013153116</v>
      </c>
      <c r="AA5811" s="11"/>
      <c r="AB5811" s="11"/>
      <c r="AC5811" s="11"/>
      <c r="AD5811" s="9">
        <v>1</v>
      </c>
      <c r="AE5811" s="9">
        <v>1</v>
      </c>
    </row>
    <row r="5812" spans="1:31" hidden="1" x14ac:dyDescent="0.35">
      <c r="A5812" s="2" t="s">
        <v>289</v>
      </c>
      <c r="B5812" s="2" t="s">
        <v>290</v>
      </c>
      <c r="C5812" s="3"/>
      <c r="D5812" s="4">
        <v>1985</v>
      </c>
      <c r="E5812" s="5">
        <v>2644630319.8969402</v>
      </c>
      <c r="F5812" s="5">
        <v>1221570400</v>
      </c>
      <c r="G5812" s="5"/>
      <c r="H5812" s="5"/>
      <c r="I5812" s="6"/>
      <c r="J5812" s="4">
        <v>336452</v>
      </c>
      <c r="K5812" s="5">
        <v>215932914</v>
      </c>
      <c r="L5812" s="3">
        <v>55.203363641150752</v>
      </c>
      <c r="M5812" s="6">
        <v>7.2210000000000001</v>
      </c>
      <c r="N5812" s="6">
        <v>9.0440000000000005</v>
      </c>
      <c r="O5812" s="5"/>
      <c r="P5812" s="5"/>
      <c r="Q5812" s="4">
        <v>1</v>
      </c>
      <c r="R5812" s="4">
        <v>0</v>
      </c>
      <c r="S5812" s="4">
        <v>0</v>
      </c>
      <c r="T5812" s="4">
        <v>0</v>
      </c>
      <c r="U5812" s="4">
        <v>0</v>
      </c>
      <c r="V5812" s="5"/>
      <c r="W5812" s="5">
        <v>391158979.73839247</v>
      </c>
      <c r="X5812" s="6">
        <v>2.585279666382124</v>
      </c>
      <c r="Y5812" s="6"/>
      <c r="Z5812" s="6">
        <v>8.6131518013368797</v>
      </c>
      <c r="AA5812" s="6"/>
      <c r="AB5812" s="6"/>
      <c r="AC5812" s="6"/>
      <c r="AD5812" s="4">
        <v>1</v>
      </c>
      <c r="AE5812" s="4">
        <v>1</v>
      </c>
    </row>
    <row r="5813" spans="1:31" hidden="1" x14ac:dyDescent="0.35">
      <c r="A5813" s="7" t="s">
        <v>289</v>
      </c>
      <c r="B5813" s="7" t="s">
        <v>290</v>
      </c>
      <c r="C5813" s="8"/>
      <c r="D5813" s="9">
        <v>1986</v>
      </c>
      <c r="E5813" s="10">
        <v>2747379232.8067298</v>
      </c>
      <c r="F5813" s="10">
        <v>1313671500</v>
      </c>
      <c r="G5813" s="10"/>
      <c r="H5813" s="10"/>
      <c r="I5813" s="11"/>
      <c r="J5813" s="9">
        <v>342121</v>
      </c>
      <c r="K5813" s="10">
        <v>225692988.59999999</v>
      </c>
      <c r="L5813" s="8">
        <v>56.32282642225951</v>
      </c>
      <c r="M5813" s="11">
        <v>6.8620000000000001</v>
      </c>
      <c r="N5813" s="11">
        <v>-3.3000000000000002E-2</v>
      </c>
      <c r="O5813" s="10"/>
      <c r="P5813" s="10"/>
      <c r="Q5813" s="9">
        <v>1</v>
      </c>
      <c r="R5813" s="9">
        <v>0</v>
      </c>
      <c r="S5813" s="9">
        <v>0</v>
      </c>
      <c r="T5813" s="9">
        <v>0</v>
      </c>
      <c r="U5813" s="9">
        <v>0</v>
      </c>
      <c r="V5813" s="10"/>
      <c r="W5813" s="10">
        <v>400713179.60492688</v>
      </c>
      <c r="X5813" s="11">
        <v>3.8851900069645309</v>
      </c>
      <c r="Y5813" s="11"/>
      <c r="Z5813" s="11">
        <v>2.4425362477743122</v>
      </c>
      <c r="AA5813" s="11"/>
      <c r="AB5813" s="11"/>
      <c r="AC5813" s="11"/>
      <c r="AD5813" s="9">
        <v>1</v>
      </c>
      <c r="AE5813" s="9">
        <v>1</v>
      </c>
    </row>
    <row r="5814" spans="1:31" hidden="1" x14ac:dyDescent="0.35">
      <c r="A5814" s="2" t="s">
        <v>289</v>
      </c>
      <c r="B5814" s="2" t="s">
        <v>290</v>
      </c>
      <c r="C5814" s="3"/>
      <c r="D5814" s="4">
        <v>1987</v>
      </c>
      <c r="E5814" s="5">
        <v>2860310653.2186399</v>
      </c>
      <c r="F5814" s="5">
        <v>1409404200</v>
      </c>
      <c r="G5814" s="5"/>
      <c r="H5814" s="5"/>
      <c r="I5814" s="6"/>
      <c r="J5814" s="4">
        <v>344485</v>
      </c>
      <c r="K5814" s="5">
        <v>233286745.90000001</v>
      </c>
      <c r="L5814" s="3">
        <v>56.565986521668648</v>
      </c>
      <c r="M5814" s="6">
        <v>14.347</v>
      </c>
      <c r="N5814" s="6">
        <v>14.029</v>
      </c>
      <c r="O5814" s="5"/>
      <c r="P5814" s="5"/>
      <c r="Q5814" s="4">
        <v>1</v>
      </c>
      <c r="R5814" s="4">
        <v>0</v>
      </c>
      <c r="S5814" s="4">
        <v>0</v>
      </c>
      <c r="T5814" s="4">
        <v>0</v>
      </c>
      <c r="U5814" s="4">
        <v>0</v>
      </c>
      <c r="V5814" s="5"/>
      <c r="W5814" s="5">
        <v>412415234.3929072</v>
      </c>
      <c r="X5814" s="6">
        <v>4.1105144518595829</v>
      </c>
      <c r="Y5814" s="6"/>
      <c r="Z5814" s="6">
        <v>2.9203069386231979</v>
      </c>
      <c r="AA5814" s="6"/>
      <c r="AB5814" s="6"/>
      <c r="AC5814" s="6"/>
      <c r="AD5814" s="4">
        <v>1</v>
      </c>
      <c r="AE5814" s="4">
        <v>1</v>
      </c>
    </row>
    <row r="5815" spans="1:31" hidden="1" x14ac:dyDescent="0.35">
      <c r="A5815" s="7" t="s">
        <v>289</v>
      </c>
      <c r="B5815" s="7" t="s">
        <v>290</v>
      </c>
      <c r="C5815" s="8"/>
      <c r="D5815" s="9">
        <v>1988</v>
      </c>
      <c r="E5815" s="10">
        <v>3100983950.3726902</v>
      </c>
      <c r="F5815" s="10">
        <v>1556408800</v>
      </c>
      <c r="G5815" s="10"/>
      <c r="H5815" s="10"/>
      <c r="I5815" s="11"/>
      <c r="J5815" s="9">
        <v>347325</v>
      </c>
      <c r="K5815" s="10">
        <v>273911017.89999998</v>
      </c>
      <c r="L5815" s="8">
        <v>57.096770281218603</v>
      </c>
      <c r="M5815" s="11">
        <v>26.189</v>
      </c>
      <c r="N5815" s="11">
        <v>34.868000000000002</v>
      </c>
      <c r="O5815" s="10"/>
      <c r="P5815" s="10"/>
      <c r="Q5815" s="9">
        <v>1</v>
      </c>
      <c r="R5815" s="9">
        <v>0</v>
      </c>
      <c r="S5815" s="9">
        <v>0</v>
      </c>
      <c r="T5815" s="9">
        <v>0</v>
      </c>
      <c r="U5815" s="9">
        <v>0</v>
      </c>
      <c r="V5815" s="10"/>
      <c r="W5815" s="10">
        <v>479731194.16546088</v>
      </c>
      <c r="X5815" s="11">
        <v>8.4142362957403218</v>
      </c>
      <c r="Y5815" s="11"/>
      <c r="Z5815" s="11">
        <v>16.322374674554791</v>
      </c>
      <c r="AA5815" s="11"/>
      <c r="AB5815" s="11"/>
      <c r="AC5815" s="11"/>
      <c r="AD5815" s="9">
        <v>1</v>
      </c>
      <c r="AE5815" s="9">
        <v>1</v>
      </c>
    </row>
    <row r="5816" spans="1:31" hidden="1" x14ac:dyDescent="0.35">
      <c r="A5816" s="2" t="s">
        <v>289</v>
      </c>
      <c r="B5816" s="2" t="s">
        <v>290</v>
      </c>
      <c r="C5816" s="3"/>
      <c r="D5816" s="4">
        <v>1989</v>
      </c>
      <c r="E5816" s="5">
        <v>3354616701.7309799</v>
      </c>
      <c r="F5816" s="5">
        <v>1719859000</v>
      </c>
      <c r="G5816" s="5"/>
      <c r="H5816" s="5"/>
      <c r="I5816" s="6"/>
      <c r="J5816" s="4">
        <v>350722</v>
      </c>
      <c r="K5816" s="5">
        <v>307803400.89999998</v>
      </c>
      <c r="L5816" s="3">
        <v>57.580774669289731</v>
      </c>
      <c r="M5816" s="6">
        <v>10.7</v>
      </c>
      <c r="N5816" s="6">
        <v>11.077</v>
      </c>
      <c r="O5816" s="5"/>
      <c r="P5816" s="5"/>
      <c r="Q5816" s="4">
        <v>1</v>
      </c>
      <c r="R5816" s="4">
        <v>0</v>
      </c>
      <c r="S5816" s="4">
        <v>0</v>
      </c>
      <c r="T5816" s="4">
        <v>0</v>
      </c>
      <c r="U5816" s="4">
        <v>0</v>
      </c>
      <c r="V5816" s="5"/>
      <c r="W5816" s="5">
        <v>534559325.86500013</v>
      </c>
      <c r="X5816" s="6">
        <v>8.1791055812400284</v>
      </c>
      <c r="Y5816" s="6"/>
      <c r="Z5816" s="6">
        <v>11.42892777588043</v>
      </c>
      <c r="AA5816" s="6"/>
      <c r="AB5816" s="6"/>
      <c r="AC5816" s="6"/>
      <c r="AD5816" s="4">
        <v>1</v>
      </c>
      <c r="AE5816" s="4">
        <v>1</v>
      </c>
    </row>
    <row r="5817" spans="1:31" hidden="1" x14ac:dyDescent="0.35">
      <c r="A5817" s="7" t="s">
        <v>289</v>
      </c>
      <c r="B5817" s="7" t="s">
        <v>290</v>
      </c>
      <c r="C5817" s="8"/>
      <c r="D5817" s="9">
        <v>1990</v>
      </c>
      <c r="E5817" s="10">
        <v>3565668753.5896902</v>
      </c>
      <c r="F5817" s="10">
        <v>1885665200</v>
      </c>
      <c r="G5817" s="10"/>
      <c r="H5817" s="10"/>
      <c r="I5817" s="11"/>
      <c r="J5817" s="9">
        <v>354170</v>
      </c>
      <c r="K5817" s="10">
        <v>343512695.10000002</v>
      </c>
      <c r="L5817" s="8">
        <v>59.2986428753727</v>
      </c>
      <c r="M5817" s="11">
        <v>13.269</v>
      </c>
      <c r="N5817" s="11">
        <v>15.664999999999999</v>
      </c>
      <c r="O5817" s="10"/>
      <c r="P5817" s="10"/>
      <c r="Q5817" s="9">
        <v>1</v>
      </c>
      <c r="R5817" s="9">
        <v>0</v>
      </c>
      <c r="S5817" s="9">
        <v>0</v>
      </c>
      <c r="T5817" s="9">
        <v>0</v>
      </c>
      <c r="U5817" s="9">
        <v>0</v>
      </c>
      <c r="V5817" s="10"/>
      <c r="W5817" s="10">
        <v>579292675.92507446</v>
      </c>
      <c r="X5817" s="11">
        <v>6.2913909583114851</v>
      </c>
      <c r="Y5817" s="11"/>
      <c r="Z5817" s="11">
        <v>8.3682667003683466</v>
      </c>
      <c r="AA5817" s="11"/>
      <c r="AB5817" s="11"/>
      <c r="AC5817" s="11"/>
      <c r="AD5817" s="9">
        <v>1</v>
      </c>
      <c r="AE5817" s="9">
        <v>1</v>
      </c>
    </row>
    <row r="5818" spans="1:31" hidden="1" x14ac:dyDescent="0.35">
      <c r="A5818" s="2" t="s">
        <v>289</v>
      </c>
      <c r="B5818" s="2" t="s">
        <v>290</v>
      </c>
      <c r="C5818" s="3"/>
      <c r="D5818" s="4">
        <v>1991</v>
      </c>
      <c r="E5818" s="5">
        <v>3788754572.0149002</v>
      </c>
      <c r="F5818" s="5">
        <v>2070781200</v>
      </c>
      <c r="G5818" s="5"/>
      <c r="H5818" s="5"/>
      <c r="I5818" s="6"/>
      <c r="J5818" s="4">
        <v>363845</v>
      </c>
      <c r="K5818" s="5">
        <v>382716049.39999998</v>
      </c>
      <c r="L5818" s="3">
        <v>60.80612873343425</v>
      </c>
      <c r="M5818" s="6">
        <v>7.5250000000000004</v>
      </c>
      <c r="N5818" s="6">
        <v>5.3940000000000001</v>
      </c>
      <c r="O5818" s="5"/>
      <c r="P5818" s="5"/>
      <c r="Q5818" s="4">
        <v>1</v>
      </c>
      <c r="R5818" s="4">
        <v>0</v>
      </c>
      <c r="S5818" s="4">
        <v>0</v>
      </c>
      <c r="T5818" s="4">
        <v>0</v>
      </c>
      <c r="U5818" s="4">
        <v>0</v>
      </c>
      <c r="V5818" s="5"/>
      <c r="W5818" s="5">
        <v>629403741.64876497</v>
      </c>
      <c r="X5818" s="6">
        <v>6.2564930688141391</v>
      </c>
      <c r="Y5818" s="6"/>
      <c r="Z5818" s="6">
        <v>8.6503882763005713</v>
      </c>
      <c r="AA5818" s="6"/>
      <c r="AB5818" s="6"/>
      <c r="AC5818" s="6"/>
      <c r="AD5818" s="4">
        <v>1</v>
      </c>
      <c r="AE5818" s="4">
        <v>1</v>
      </c>
    </row>
    <row r="5819" spans="1:31" hidden="1" x14ac:dyDescent="0.35">
      <c r="A5819" s="7" t="s">
        <v>289</v>
      </c>
      <c r="B5819" s="7" t="s">
        <v>290</v>
      </c>
      <c r="C5819" s="8"/>
      <c r="D5819" s="9">
        <v>1992</v>
      </c>
      <c r="E5819" s="10">
        <v>3966482479.16327</v>
      </c>
      <c r="F5819" s="10">
        <v>2244977100</v>
      </c>
      <c r="G5819" s="10"/>
      <c r="H5819" s="10"/>
      <c r="I5819" s="11"/>
      <c r="J5819" s="9">
        <v>367618</v>
      </c>
      <c r="K5819" s="10">
        <v>425716282.30000001</v>
      </c>
      <c r="L5819" s="8">
        <v>61.799221784775597</v>
      </c>
      <c r="M5819" s="11">
        <v>9.6679999999999993</v>
      </c>
      <c r="N5819" s="11">
        <v>3.0259999999999998</v>
      </c>
      <c r="O5819" s="10"/>
      <c r="P5819" s="10"/>
      <c r="Q5819" s="9">
        <v>1</v>
      </c>
      <c r="R5819" s="9">
        <v>0</v>
      </c>
      <c r="S5819" s="9">
        <v>0</v>
      </c>
      <c r="T5819" s="9">
        <v>0</v>
      </c>
      <c r="U5819" s="9">
        <v>0</v>
      </c>
      <c r="V5819" s="10"/>
      <c r="W5819" s="10">
        <v>688869972.80097854</v>
      </c>
      <c r="X5819" s="11">
        <v>4.6909321723062201</v>
      </c>
      <c r="Y5819" s="11"/>
      <c r="Z5819" s="11">
        <v>9.4480263171677095</v>
      </c>
      <c r="AA5819" s="11"/>
      <c r="AB5819" s="11"/>
      <c r="AC5819" s="11"/>
      <c r="AD5819" s="9">
        <v>1</v>
      </c>
      <c r="AE5819" s="9">
        <v>1</v>
      </c>
    </row>
    <row r="5820" spans="1:31" hidden="1" x14ac:dyDescent="0.35">
      <c r="A5820" s="2" t="s">
        <v>289</v>
      </c>
      <c r="B5820" s="2" t="s">
        <v>290</v>
      </c>
      <c r="C5820" s="3"/>
      <c r="D5820" s="4">
        <v>1993</v>
      </c>
      <c r="E5820" s="5">
        <v>4144210608.2141199</v>
      </c>
      <c r="F5820" s="5">
        <v>2412523300</v>
      </c>
      <c r="G5820" s="5"/>
      <c r="H5820" s="5"/>
      <c r="I5820" s="6"/>
      <c r="J5820" s="4">
        <v>371308</v>
      </c>
      <c r="K5820" s="5">
        <v>468786396.5</v>
      </c>
      <c r="L5820" s="3">
        <v>64.360688005994319</v>
      </c>
      <c r="M5820" s="6">
        <v>5.2960000000000003</v>
      </c>
      <c r="N5820" s="6">
        <v>5.8739999999999997</v>
      </c>
      <c r="O5820" s="5"/>
      <c r="P5820" s="5"/>
      <c r="Q5820" s="4">
        <v>1</v>
      </c>
      <c r="R5820" s="4">
        <v>0</v>
      </c>
      <c r="S5820" s="4">
        <v>0</v>
      </c>
      <c r="T5820" s="4">
        <v>0</v>
      </c>
      <c r="U5820" s="4">
        <v>0</v>
      </c>
      <c r="V5820" s="5"/>
      <c r="W5820" s="5">
        <v>728373811.75344014</v>
      </c>
      <c r="X5820" s="6">
        <v>4.4807491268268924</v>
      </c>
      <c r="Y5820" s="6"/>
      <c r="Z5820" s="6">
        <v>5.7345857000904079</v>
      </c>
      <c r="AA5820" s="6"/>
      <c r="AB5820" s="6"/>
      <c r="AC5820" s="6"/>
      <c r="AD5820" s="4">
        <v>1</v>
      </c>
      <c r="AE5820" s="4">
        <v>1</v>
      </c>
    </row>
    <row r="5821" spans="1:31" hidden="1" x14ac:dyDescent="0.35">
      <c r="A5821" s="7" t="s">
        <v>289</v>
      </c>
      <c r="B5821" s="7" t="s">
        <v>290</v>
      </c>
      <c r="C5821" s="8"/>
      <c r="D5821" s="9">
        <v>1994</v>
      </c>
      <c r="E5821" s="10">
        <v>4378404263.4806604</v>
      </c>
      <c r="F5821" s="10">
        <v>2639641300</v>
      </c>
      <c r="G5821" s="10"/>
      <c r="H5821" s="10"/>
      <c r="I5821" s="11"/>
      <c r="J5821" s="9">
        <v>374797</v>
      </c>
      <c r="K5821" s="10">
        <v>479501514.10000002</v>
      </c>
      <c r="L5821" s="8">
        <v>67.018734101127805</v>
      </c>
      <c r="M5821" s="11">
        <v>7.1230000000000002</v>
      </c>
      <c r="N5821" s="11">
        <v>7.5339999999999998</v>
      </c>
      <c r="O5821" s="10"/>
      <c r="P5821" s="10"/>
      <c r="Q5821" s="9">
        <v>1</v>
      </c>
      <c r="R5821" s="9">
        <v>0</v>
      </c>
      <c r="S5821" s="9">
        <v>0</v>
      </c>
      <c r="T5821" s="9">
        <v>0</v>
      </c>
      <c r="U5821" s="9">
        <v>0</v>
      </c>
      <c r="V5821" s="10"/>
      <c r="W5821" s="10">
        <v>715473845.53169417</v>
      </c>
      <c r="X5821" s="11">
        <v>5.651104092112309</v>
      </c>
      <c r="Y5821" s="11"/>
      <c r="Z5821" s="11">
        <v>-1.771063980278399</v>
      </c>
      <c r="AA5821" s="11"/>
      <c r="AB5821" s="11"/>
      <c r="AC5821" s="11"/>
      <c r="AD5821" s="9">
        <v>1</v>
      </c>
      <c r="AE5821" s="9">
        <v>1</v>
      </c>
    </row>
    <row r="5822" spans="1:31" hidden="1" x14ac:dyDescent="0.35">
      <c r="A5822" s="2" t="s">
        <v>289</v>
      </c>
      <c r="B5822" s="2" t="s">
        <v>290</v>
      </c>
      <c r="C5822" s="3"/>
      <c r="D5822" s="4">
        <v>1995</v>
      </c>
      <c r="E5822" s="5">
        <v>4656104229.3512201</v>
      </c>
      <c r="F5822" s="5">
        <v>3050629563.66819</v>
      </c>
      <c r="G5822" s="5"/>
      <c r="H5822" s="5"/>
      <c r="I5822" s="6"/>
      <c r="J5822" s="4">
        <v>377419</v>
      </c>
      <c r="K5822" s="5">
        <v>620740000</v>
      </c>
      <c r="L5822" s="3">
        <v>69.985415880293473</v>
      </c>
      <c r="M5822" s="6">
        <v>5.3659999999999997</v>
      </c>
      <c r="N5822" s="6">
        <v>10.032</v>
      </c>
      <c r="O5822" s="5"/>
      <c r="P5822" s="5"/>
      <c r="Q5822" s="4">
        <v>1</v>
      </c>
      <c r="R5822" s="4">
        <v>0</v>
      </c>
      <c r="S5822" s="4">
        <v>0</v>
      </c>
      <c r="T5822" s="4">
        <v>0</v>
      </c>
      <c r="U5822" s="4">
        <v>0</v>
      </c>
      <c r="V5822" s="5"/>
      <c r="W5822" s="5">
        <v>886956221.08146715</v>
      </c>
      <c r="X5822" s="6">
        <v>6.3424925876944744</v>
      </c>
      <c r="Y5822" s="6"/>
      <c r="Z5822" s="6">
        <v>23.967665152363232</v>
      </c>
      <c r="AA5822" s="6"/>
      <c r="AB5822" s="6"/>
      <c r="AC5822" s="6"/>
      <c r="AD5822" s="4">
        <v>1</v>
      </c>
      <c r="AE5822" s="4">
        <v>1</v>
      </c>
    </row>
    <row r="5823" spans="1:31" hidden="1" x14ac:dyDescent="0.35">
      <c r="A5823" s="7" t="s">
        <v>289</v>
      </c>
      <c r="B5823" s="7" t="s">
        <v>290</v>
      </c>
      <c r="C5823" s="8"/>
      <c r="D5823" s="9">
        <v>1996</v>
      </c>
      <c r="E5823" s="10">
        <v>4831980915.0847006</v>
      </c>
      <c r="F5823" s="10">
        <v>3209548238.5062699</v>
      </c>
      <c r="G5823" s="10"/>
      <c r="H5823" s="10"/>
      <c r="I5823" s="11"/>
      <c r="J5823" s="9">
        <v>379905</v>
      </c>
      <c r="K5823" s="10">
        <v>584494000</v>
      </c>
      <c r="L5823" s="8">
        <v>71.422916322474762</v>
      </c>
      <c r="M5823" s="11">
        <v>-5.899</v>
      </c>
      <c r="N5823" s="11">
        <v>-5.9210000000000003</v>
      </c>
      <c r="O5823" s="10"/>
      <c r="P5823" s="10"/>
      <c r="Q5823" s="9">
        <v>1</v>
      </c>
      <c r="R5823" s="9">
        <v>0</v>
      </c>
      <c r="S5823" s="9">
        <v>0</v>
      </c>
      <c r="T5823" s="9">
        <v>0</v>
      </c>
      <c r="U5823" s="9">
        <v>0</v>
      </c>
      <c r="V5823" s="10"/>
      <c r="W5823" s="10">
        <v>818356390.49098361</v>
      </c>
      <c r="X5823" s="11">
        <v>3.77733566668861</v>
      </c>
      <c r="Y5823" s="11"/>
      <c r="Z5823" s="11">
        <v>-7.7342972471448102</v>
      </c>
      <c r="AA5823" s="11"/>
      <c r="AB5823" s="11"/>
      <c r="AC5823" s="11"/>
      <c r="AD5823" s="9">
        <v>1</v>
      </c>
      <c r="AE5823" s="9">
        <v>1</v>
      </c>
    </row>
    <row r="5824" spans="1:31" hidden="1" x14ac:dyDescent="0.35">
      <c r="A5824" s="2" t="s">
        <v>289</v>
      </c>
      <c r="B5824" s="2" t="s">
        <v>290</v>
      </c>
      <c r="C5824" s="3"/>
      <c r="D5824" s="4">
        <v>1997</v>
      </c>
      <c r="E5824" s="5">
        <v>5085997229.5784302</v>
      </c>
      <c r="F5824" s="5">
        <v>3404757746.6914902</v>
      </c>
      <c r="G5824" s="5"/>
      <c r="H5824" s="5"/>
      <c r="I5824" s="6"/>
      <c r="J5824" s="4">
        <v>382791</v>
      </c>
      <c r="K5824" s="5">
        <v>682685000</v>
      </c>
      <c r="L5824" s="3">
        <v>73.645653130832827</v>
      </c>
      <c r="M5824" s="6">
        <v>3.9750000000000001</v>
      </c>
      <c r="N5824" s="6">
        <v>-1.6839999999999999</v>
      </c>
      <c r="O5824" s="5"/>
      <c r="P5824" s="5"/>
      <c r="Q5824" s="4">
        <v>1</v>
      </c>
      <c r="R5824" s="4">
        <v>0</v>
      </c>
      <c r="S5824" s="4">
        <v>0</v>
      </c>
      <c r="T5824" s="4">
        <v>0</v>
      </c>
      <c r="U5824" s="4">
        <v>0</v>
      </c>
      <c r="V5824" s="5"/>
      <c r="W5824" s="5">
        <v>926986143.75406241</v>
      </c>
      <c r="X5824" s="6">
        <v>5.2569809144057196</v>
      </c>
      <c r="Y5824" s="6"/>
      <c r="Z5824" s="6">
        <v>13.27413759155775</v>
      </c>
      <c r="AA5824" s="6"/>
      <c r="AB5824" s="6"/>
      <c r="AC5824" s="6"/>
      <c r="AD5824" s="4">
        <v>1</v>
      </c>
      <c r="AE5824" s="4">
        <v>1</v>
      </c>
    </row>
    <row r="5825" spans="1:31" hidden="1" x14ac:dyDescent="0.35">
      <c r="A5825" s="7" t="s">
        <v>289</v>
      </c>
      <c r="B5825" s="7" t="s">
        <v>290</v>
      </c>
      <c r="C5825" s="8"/>
      <c r="D5825" s="9">
        <v>1998</v>
      </c>
      <c r="E5825" s="10">
        <v>5346685152.9962797</v>
      </c>
      <c r="F5825" s="10">
        <v>3628617733.1045098</v>
      </c>
      <c r="G5825" s="10"/>
      <c r="H5825" s="10"/>
      <c r="I5825" s="11"/>
      <c r="J5825" s="9">
        <v>385287</v>
      </c>
      <c r="K5825" s="10">
        <v>665353000</v>
      </c>
      <c r="L5825" s="8">
        <v>75.402287069428226</v>
      </c>
      <c r="M5825" s="11">
        <v>8.141</v>
      </c>
      <c r="N5825" s="11">
        <v>2.5110000000000001</v>
      </c>
      <c r="O5825" s="10"/>
      <c r="P5825" s="10"/>
      <c r="Q5825" s="9">
        <v>1</v>
      </c>
      <c r="R5825" s="9">
        <v>0</v>
      </c>
      <c r="S5825" s="9">
        <v>0</v>
      </c>
      <c r="T5825" s="9">
        <v>0</v>
      </c>
      <c r="U5825" s="9">
        <v>0</v>
      </c>
      <c r="V5825" s="10"/>
      <c r="W5825" s="10">
        <v>882404268.96781301</v>
      </c>
      <c r="X5825" s="11">
        <v>5.1256009716595452</v>
      </c>
      <c r="Y5825" s="11"/>
      <c r="Z5825" s="11">
        <v>-4.8093356180820503</v>
      </c>
      <c r="AA5825" s="11"/>
      <c r="AB5825" s="11"/>
      <c r="AC5825" s="11"/>
      <c r="AD5825" s="9">
        <v>1</v>
      </c>
      <c r="AE5825" s="9">
        <v>1</v>
      </c>
    </row>
    <row r="5826" spans="1:31" hidden="1" x14ac:dyDescent="0.35">
      <c r="A5826" s="2" t="s">
        <v>289</v>
      </c>
      <c r="B5826" s="2" t="s">
        <v>290</v>
      </c>
      <c r="C5826" s="3"/>
      <c r="D5826" s="4">
        <v>1999</v>
      </c>
      <c r="E5826" s="5">
        <v>5599047406.4259901</v>
      </c>
      <c r="F5826" s="5">
        <v>3820668374.6424999</v>
      </c>
      <c r="G5826" s="5"/>
      <c r="H5826" s="5"/>
      <c r="I5826" s="6"/>
      <c r="J5826" s="4">
        <v>387578</v>
      </c>
      <c r="K5826" s="5">
        <v>783636000</v>
      </c>
      <c r="L5826" s="3">
        <v>77.011951634674986</v>
      </c>
      <c r="M5826" s="6">
        <v>8.2309999999999999</v>
      </c>
      <c r="N5826" s="6">
        <v>10.125</v>
      </c>
      <c r="O5826" s="5"/>
      <c r="P5826" s="5"/>
      <c r="Q5826" s="4">
        <v>1</v>
      </c>
      <c r="R5826" s="4">
        <v>0</v>
      </c>
      <c r="S5826" s="4">
        <v>0</v>
      </c>
      <c r="T5826" s="4">
        <v>0</v>
      </c>
      <c r="U5826" s="4">
        <v>0</v>
      </c>
      <c r="V5826" s="5"/>
      <c r="W5826" s="5">
        <v>1017551150.654341</v>
      </c>
      <c r="X5826" s="6">
        <v>4.719975951609694</v>
      </c>
      <c r="Y5826" s="6"/>
      <c r="Z5826" s="6">
        <v>15.3157556507082</v>
      </c>
      <c r="AA5826" s="6"/>
      <c r="AB5826" s="6"/>
      <c r="AC5826" s="6"/>
      <c r="AD5826" s="4">
        <v>1</v>
      </c>
      <c r="AE5826" s="4">
        <v>1</v>
      </c>
    </row>
    <row r="5827" spans="1:31" hidden="1" x14ac:dyDescent="0.35">
      <c r="A5827" s="7" t="s">
        <v>289</v>
      </c>
      <c r="B5827" s="7" t="s">
        <v>290</v>
      </c>
      <c r="C5827" s="8"/>
      <c r="D5827" s="9">
        <v>2000</v>
      </c>
      <c r="E5827" s="10">
        <v>6701011002.3203993</v>
      </c>
      <c r="F5827" s="10">
        <v>4120028649.8119998</v>
      </c>
      <c r="G5827" s="10">
        <v>1137446112.3377199</v>
      </c>
      <c r="H5827" s="10">
        <v>1577379417.7605</v>
      </c>
      <c r="I5827" s="11"/>
      <c r="J5827" s="9">
        <v>390087</v>
      </c>
      <c r="K5827" s="10">
        <v>866291000</v>
      </c>
      <c r="L5827" s="8">
        <v>78.836821353753635</v>
      </c>
      <c r="M5827" s="11">
        <v>5.5819999999999999</v>
      </c>
      <c r="N5827" s="11">
        <v>10.430999999999999</v>
      </c>
      <c r="O5827" s="10"/>
      <c r="P5827" s="10"/>
      <c r="Q5827" s="9">
        <v>1</v>
      </c>
      <c r="R5827" s="9">
        <v>0</v>
      </c>
      <c r="S5827" s="9">
        <v>0</v>
      </c>
      <c r="T5827" s="9">
        <v>0</v>
      </c>
      <c r="U5827" s="9">
        <v>0</v>
      </c>
      <c r="V5827" s="10"/>
      <c r="W5827" s="10">
        <v>1098840599.0048881</v>
      </c>
      <c r="X5827" s="11">
        <v>19.68126925715422</v>
      </c>
      <c r="Y5827" s="11"/>
      <c r="Z5827" s="11">
        <v>7.988733372103531</v>
      </c>
      <c r="AA5827" s="11"/>
      <c r="AB5827" s="11"/>
      <c r="AC5827" s="11"/>
      <c r="AD5827" s="9">
        <v>1</v>
      </c>
      <c r="AE5827" s="9">
        <v>1</v>
      </c>
    </row>
    <row r="5828" spans="1:31" hidden="1" x14ac:dyDescent="0.35">
      <c r="A5828" s="2" t="s">
        <v>289</v>
      </c>
      <c r="B5828" s="2" t="s">
        <v>290</v>
      </c>
      <c r="C5828" s="3"/>
      <c r="D5828" s="4">
        <v>2001</v>
      </c>
      <c r="E5828" s="5">
        <v>6650270740.6591501</v>
      </c>
      <c r="F5828" s="5">
        <v>4267551078.7589102</v>
      </c>
      <c r="G5828" s="5">
        <v>1157390775.7892699</v>
      </c>
      <c r="H5828" s="5">
        <v>1216336844.7170601</v>
      </c>
      <c r="I5828" s="6">
        <v>-22.88875897442821</v>
      </c>
      <c r="J5828" s="4">
        <v>393028</v>
      </c>
      <c r="K5828" s="5">
        <v>946157000</v>
      </c>
      <c r="L5828" s="3">
        <v>81.146340077803274</v>
      </c>
      <c r="M5828" s="6">
        <v>-3.9790000000000001</v>
      </c>
      <c r="N5828" s="6">
        <v>-9.157</v>
      </c>
      <c r="O5828" s="5"/>
      <c r="P5828" s="5"/>
      <c r="Q5828" s="4">
        <v>1</v>
      </c>
      <c r="R5828" s="4">
        <v>0</v>
      </c>
      <c r="S5828" s="4">
        <v>0</v>
      </c>
      <c r="T5828" s="4">
        <v>0</v>
      </c>
      <c r="U5828" s="4">
        <v>0</v>
      </c>
      <c r="V5828" s="5"/>
      <c r="W5828" s="5">
        <v>1165988508.037236</v>
      </c>
      <c r="X5828" s="6">
        <v>-0.75720307941113696</v>
      </c>
      <c r="Y5828" s="6">
        <v>1.7534600747422679</v>
      </c>
      <c r="Z5828" s="6">
        <v>6.1107961512486142</v>
      </c>
      <c r="AA5828" s="6"/>
      <c r="AB5828" s="6"/>
      <c r="AC5828" s="6"/>
      <c r="AD5828" s="4">
        <v>1</v>
      </c>
      <c r="AE5828" s="4">
        <v>1</v>
      </c>
    </row>
    <row r="5829" spans="1:31" hidden="1" x14ac:dyDescent="0.35">
      <c r="A5829" s="7" t="s">
        <v>289</v>
      </c>
      <c r="B5829" s="7" t="s">
        <v>290</v>
      </c>
      <c r="C5829" s="8"/>
      <c r="D5829" s="9">
        <v>2002</v>
      </c>
      <c r="E5829" s="10">
        <v>6832563649.1569595</v>
      </c>
      <c r="F5829" s="10">
        <v>4499963816.75879</v>
      </c>
      <c r="G5829" s="10">
        <v>1201497284.72767</v>
      </c>
      <c r="H5829" s="10">
        <v>1038359473.4905</v>
      </c>
      <c r="I5829" s="11">
        <v>-14.63224369134034</v>
      </c>
      <c r="J5829" s="9">
        <v>395969</v>
      </c>
      <c r="K5829" s="10">
        <v>1041529000</v>
      </c>
      <c r="L5829" s="8">
        <v>82.922220005765766</v>
      </c>
      <c r="M5829" s="11">
        <v>6.3120000000000003</v>
      </c>
      <c r="N5829" s="11">
        <v>1.242</v>
      </c>
      <c r="O5829" s="10"/>
      <c r="P5829" s="10"/>
      <c r="Q5829" s="9">
        <v>1</v>
      </c>
      <c r="R5829" s="9">
        <v>0</v>
      </c>
      <c r="S5829" s="9">
        <v>0</v>
      </c>
      <c r="T5829" s="9">
        <v>0</v>
      </c>
      <c r="U5829" s="9">
        <v>0</v>
      </c>
      <c r="V5829" s="10"/>
      <c r="W5829" s="10">
        <v>1256031254.26162</v>
      </c>
      <c r="X5829" s="11">
        <v>2.7411351448188128</v>
      </c>
      <c r="Y5829" s="11">
        <v>3.8108571332203751</v>
      </c>
      <c r="Z5829" s="11">
        <v>7.7224385663935537</v>
      </c>
      <c r="AA5829" s="11"/>
      <c r="AB5829" s="11"/>
      <c r="AC5829" s="11"/>
      <c r="AD5829" s="9">
        <v>1</v>
      </c>
      <c r="AE5829" s="9">
        <v>1</v>
      </c>
    </row>
    <row r="5830" spans="1:31" hidden="1" x14ac:dyDescent="0.35">
      <c r="A5830" s="2" t="s">
        <v>289</v>
      </c>
      <c r="B5830" s="2" t="s">
        <v>290</v>
      </c>
      <c r="C5830" s="3"/>
      <c r="D5830" s="4">
        <v>2003</v>
      </c>
      <c r="E5830" s="5">
        <v>7084911437.2449608</v>
      </c>
      <c r="F5830" s="5">
        <v>4761165699.04667</v>
      </c>
      <c r="G5830" s="5">
        <v>1251820392.9072101</v>
      </c>
      <c r="H5830" s="5">
        <v>1421482245.4762399</v>
      </c>
      <c r="I5830" s="6">
        <v>36.896930375937387</v>
      </c>
      <c r="J5830" s="4">
        <v>398582</v>
      </c>
      <c r="K5830" s="5">
        <v>1111285000</v>
      </c>
      <c r="L5830" s="3">
        <v>84.003391233593575</v>
      </c>
      <c r="M5830" s="6">
        <v>-0.34200000000000003</v>
      </c>
      <c r="N5830" s="6">
        <v>4.5549999999999997</v>
      </c>
      <c r="O5830" s="5"/>
      <c r="P5830" s="5"/>
      <c r="Q5830" s="4">
        <v>1</v>
      </c>
      <c r="R5830" s="4">
        <v>0</v>
      </c>
      <c r="S5830" s="4">
        <v>0</v>
      </c>
      <c r="T5830" s="4">
        <v>0</v>
      </c>
      <c r="U5830" s="4">
        <v>0</v>
      </c>
      <c r="V5830" s="5"/>
      <c r="W5830" s="5">
        <v>1322904925.2425759</v>
      </c>
      <c r="X5830" s="6">
        <v>3.6933104621591979</v>
      </c>
      <c r="Y5830" s="6">
        <v>4.188366367465103</v>
      </c>
      <c r="Z5830" s="6">
        <v>5.3242043742190894</v>
      </c>
      <c r="AA5830" s="6"/>
      <c r="AB5830" s="6"/>
      <c r="AC5830" s="6"/>
      <c r="AD5830" s="4">
        <v>1</v>
      </c>
      <c r="AE5830" s="4">
        <v>1</v>
      </c>
    </row>
    <row r="5831" spans="1:31" hidden="1" x14ac:dyDescent="0.35">
      <c r="A5831" s="7" t="s">
        <v>289</v>
      </c>
      <c r="B5831" s="7" t="s">
        <v>290</v>
      </c>
      <c r="C5831" s="8"/>
      <c r="D5831" s="9">
        <v>2004</v>
      </c>
      <c r="E5831" s="10">
        <v>7113772140.7198801</v>
      </c>
      <c r="F5831" s="10">
        <v>4900703915.2578402</v>
      </c>
      <c r="G5831" s="10">
        <v>1258589484.2669599</v>
      </c>
      <c r="H5831" s="10">
        <v>1492582783.8630199</v>
      </c>
      <c r="I5831" s="11">
        <v>5.0018590533263563</v>
      </c>
      <c r="J5831" s="9">
        <v>401268</v>
      </c>
      <c r="K5831" s="10">
        <v>1153687000</v>
      </c>
      <c r="L5831" s="8">
        <v>86.347781800875694</v>
      </c>
      <c r="M5831" s="11">
        <v>-2.1040000000000001</v>
      </c>
      <c r="N5831" s="11">
        <v>-1.1759999999999999</v>
      </c>
      <c r="O5831" s="10"/>
      <c r="P5831" s="10"/>
      <c r="Q5831" s="9">
        <v>1</v>
      </c>
      <c r="R5831" s="9">
        <v>0</v>
      </c>
      <c r="S5831" s="9">
        <v>0</v>
      </c>
      <c r="T5831" s="9">
        <v>0</v>
      </c>
      <c r="U5831" s="9">
        <v>0</v>
      </c>
      <c r="V5831" s="10"/>
      <c r="W5831" s="10">
        <v>1336093384.1479411</v>
      </c>
      <c r="X5831" s="11">
        <v>0.40735447056120289</v>
      </c>
      <c r="Y5831" s="11">
        <v>0.54073982163122869</v>
      </c>
      <c r="Z5831" s="11">
        <v>0.99693172606084524</v>
      </c>
      <c r="AA5831" s="11"/>
      <c r="AB5831" s="11"/>
      <c r="AC5831" s="11"/>
      <c r="AD5831" s="9">
        <v>1</v>
      </c>
      <c r="AE5831" s="9">
        <v>1</v>
      </c>
    </row>
    <row r="5832" spans="1:31" hidden="1" x14ac:dyDescent="0.35">
      <c r="A5832" s="2" t="s">
        <v>289</v>
      </c>
      <c r="B5832" s="2" t="s">
        <v>290</v>
      </c>
      <c r="C5832" s="3">
        <v>97.745579796968514</v>
      </c>
      <c r="D5832" s="4">
        <v>2005</v>
      </c>
      <c r="E5832" s="5">
        <v>7318736650.4605694</v>
      </c>
      <c r="F5832" s="5">
        <v>5140928122.2104397</v>
      </c>
      <c r="G5832" s="5">
        <v>1247451485.1770799</v>
      </c>
      <c r="H5832" s="5">
        <v>1774532159.0169799</v>
      </c>
      <c r="I5832" s="6">
        <v>18.89003264691517</v>
      </c>
      <c r="J5832" s="4">
        <v>403834</v>
      </c>
      <c r="K5832" s="5">
        <v>1302773000</v>
      </c>
      <c r="L5832" s="3">
        <v>88.945094172097043</v>
      </c>
      <c r="M5832" s="6">
        <v>4.3029999999999999</v>
      </c>
      <c r="N5832" s="6">
        <v>5.9859999999999998</v>
      </c>
      <c r="O5832" s="5"/>
      <c r="P5832" s="5"/>
      <c r="Q5832" s="4">
        <v>1</v>
      </c>
      <c r="R5832" s="4">
        <v>0</v>
      </c>
      <c r="S5832" s="4">
        <v>0</v>
      </c>
      <c r="T5832" s="4">
        <v>0</v>
      </c>
      <c r="U5832" s="4">
        <v>0</v>
      </c>
      <c r="V5832" s="5">
        <v>5649586463.169323</v>
      </c>
      <c r="W5832" s="5">
        <v>1464693485.4881439</v>
      </c>
      <c r="X5832" s="6">
        <v>2.881235239001454</v>
      </c>
      <c r="Y5832" s="6">
        <v>-0.88495885506044047</v>
      </c>
      <c r="Z5832" s="6">
        <v>9.6250833112398197</v>
      </c>
      <c r="AA5832" s="6"/>
      <c r="AB5832" s="6"/>
      <c r="AC5832" s="6"/>
      <c r="AD5832" s="4">
        <v>1</v>
      </c>
      <c r="AE5832" s="4">
        <v>1</v>
      </c>
    </row>
    <row r="5833" spans="1:31" hidden="1" x14ac:dyDescent="0.35">
      <c r="A5833" s="7" t="s">
        <v>289</v>
      </c>
      <c r="B5833" s="7" t="s">
        <v>290</v>
      </c>
      <c r="C5833" s="8">
        <v>106.891026793591</v>
      </c>
      <c r="D5833" s="9">
        <v>2006</v>
      </c>
      <c r="E5833" s="10">
        <v>7489716203.9832001</v>
      </c>
      <c r="F5833" s="10">
        <v>5380573255.3266497</v>
      </c>
      <c r="G5833" s="10">
        <v>1291949052.7188101</v>
      </c>
      <c r="H5833" s="10">
        <v>1442935925.1183</v>
      </c>
      <c r="I5833" s="11">
        <v>-18.68640318597388</v>
      </c>
      <c r="J5833" s="9">
        <v>405308</v>
      </c>
      <c r="K5833" s="10">
        <v>1389979000</v>
      </c>
      <c r="L5833" s="8">
        <v>91.412235462873355</v>
      </c>
      <c r="M5833" s="11">
        <v>17.510999999999999</v>
      </c>
      <c r="N5833" s="11">
        <v>18.433</v>
      </c>
      <c r="O5833" s="10"/>
      <c r="P5833" s="10"/>
      <c r="Q5833" s="9">
        <v>1</v>
      </c>
      <c r="R5833" s="9">
        <v>0</v>
      </c>
      <c r="S5833" s="9">
        <v>0</v>
      </c>
      <c r="T5833" s="9">
        <v>0</v>
      </c>
      <c r="U5833" s="9">
        <v>0</v>
      </c>
      <c r="V5833" s="10">
        <v>6291663223.0658913</v>
      </c>
      <c r="W5833" s="10">
        <v>1520561216.9549589</v>
      </c>
      <c r="X5833" s="11">
        <v>2.3361894502908629</v>
      </c>
      <c r="Y5833" s="11">
        <v>3.5670780042731352</v>
      </c>
      <c r="Z5833" s="11">
        <v>3.8142950740438519</v>
      </c>
      <c r="AA5833" s="11"/>
      <c r="AB5833" s="11"/>
      <c r="AC5833" s="11">
        <v>11.36502227344219</v>
      </c>
      <c r="AD5833" s="9">
        <v>1</v>
      </c>
      <c r="AE5833" s="9">
        <v>1</v>
      </c>
    </row>
    <row r="5834" spans="1:31" hidden="1" x14ac:dyDescent="0.35">
      <c r="A5834" s="2" t="s">
        <v>289</v>
      </c>
      <c r="B5834" s="2" t="s">
        <v>290</v>
      </c>
      <c r="C5834" s="3">
        <v>108.6404868639405</v>
      </c>
      <c r="D5834" s="4">
        <v>2007</v>
      </c>
      <c r="E5834" s="5">
        <v>7866928396.8104305</v>
      </c>
      <c r="F5834" s="5">
        <v>5778186550.1594906</v>
      </c>
      <c r="G5834" s="5">
        <v>1315964008.2744401</v>
      </c>
      <c r="H5834" s="5">
        <v>1630449441.5660601</v>
      </c>
      <c r="I5834" s="6">
        <v>12.99527672598397</v>
      </c>
      <c r="J5834" s="4">
        <v>406724</v>
      </c>
      <c r="K5834" s="5">
        <v>1553508000</v>
      </c>
      <c r="L5834" s="3">
        <v>92.554174694139761</v>
      </c>
      <c r="M5834" s="6">
        <v>10.865</v>
      </c>
      <c r="N5834" s="6">
        <v>8.1300000000000008</v>
      </c>
      <c r="O5834" s="5"/>
      <c r="P5834" s="5"/>
      <c r="Q5834" s="4">
        <v>1</v>
      </c>
      <c r="R5834" s="4">
        <v>0</v>
      </c>
      <c r="S5834" s="4">
        <v>0</v>
      </c>
      <c r="T5834" s="4">
        <v>0</v>
      </c>
      <c r="U5834" s="4">
        <v>0</v>
      </c>
      <c r="V5834" s="5">
        <v>6782460132.9381933</v>
      </c>
      <c r="W5834" s="5">
        <v>1678485065.7831681</v>
      </c>
      <c r="X5834" s="6">
        <v>5.0364016813697221</v>
      </c>
      <c r="Y5834" s="6">
        <v>1.8588159885323881</v>
      </c>
      <c r="Z5834" s="6">
        <v>10.385892200017</v>
      </c>
      <c r="AA5834" s="6"/>
      <c r="AB5834" s="6"/>
      <c r="AC5834" s="6">
        <v>7.8007498569375038</v>
      </c>
      <c r="AD5834" s="4">
        <v>1</v>
      </c>
      <c r="AE5834" s="4">
        <v>1</v>
      </c>
    </row>
    <row r="5835" spans="1:31" hidden="1" x14ac:dyDescent="0.35">
      <c r="A5835" s="7" t="s">
        <v>289</v>
      </c>
      <c r="B5835" s="7" t="s">
        <v>290</v>
      </c>
      <c r="C5835" s="8">
        <v>114.4216190861907</v>
      </c>
      <c r="D5835" s="9">
        <v>2008</v>
      </c>
      <c r="E5835" s="10">
        <v>8213906873.6642799</v>
      </c>
      <c r="F5835" s="10">
        <v>6236522483.2421703</v>
      </c>
      <c r="G5835" s="10">
        <v>1480169726.4509499</v>
      </c>
      <c r="H5835" s="10">
        <v>1712092262.2943799</v>
      </c>
      <c r="I5835" s="11">
        <v>5.0073813175035582</v>
      </c>
      <c r="J5835" s="9">
        <v>409379</v>
      </c>
      <c r="K5835" s="10">
        <v>1600569000</v>
      </c>
      <c r="L5835" s="8">
        <v>96.495706879478504</v>
      </c>
      <c r="M5835" s="11">
        <v>19.408999999999999</v>
      </c>
      <c r="N5835" s="11">
        <v>19.529</v>
      </c>
      <c r="O5835" s="10"/>
      <c r="P5835" s="10"/>
      <c r="Q5835" s="9">
        <v>1</v>
      </c>
      <c r="R5835" s="9">
        <v>0</v>
      </c>
      <c r="S5835" s="9">
        <v>0</v>
      </c>
      <c r="T5835" s="9">
        <v>0</v>
      </c>
      <c r="U5835" s="9">
        <v>0</v>
      </c>
      <c r="V5835" s="10">
        <v>7395075108.2767401</v>
      </c>
      <c r="W5835" s="10">
        <v>1658694517.8805549</v>
      </c>
      <c r="X5835" s="11">
        <v>4.4105966058433737</v>
      </c>
      <c r="Y5835" s="11">
        <v>12.477979423755279</v>
      </c>
      <c r="Z5835" s="11">
        <v>-1.1790720278692839</v>
      </c>
      <c r="AA5835" s="11"/>
      <c r="AB5835" s="11"/>
      <c r="AC5835" s="11">
        <v>9.0323417068602687</v>
      </c>
      <c r="AD5835" s="9">
        <v>1</v>
      </c>
      <c r="AE5835" s="9">
        <v>1</v>
      </c>
    </row>
    <row r="5836" spans="1:31" hidden="1" x14ac:dyDescent="0.35">
      <c r="A5836" s="2" t="s">
        <v>289</v>
      </c>
      <c r="B5836" s="2" t="s">
        <v>290</v>
      </c>
      <c r="C5836" s="3">
        <v>121.5671262371865</v>
      </c>
      <c r="D5836" s="4">
        <v>2009</v>
      </c>
      <c r="E5836" s="5">
        <v>8099302359.8000803</v>
      </c>
      <c r="F5836" s="5">
        <v>6287645547.4373493</v>
      </c>
      <c r="G5836" s="5">
        <v>1428174708.4728999</v>
      </c>
      <c r="H5836" s="5">
        <v>1634448144.7823701</v>
      </c>
      <c r="I5836" s="6">
        <v>-4.5350428374671026</v>
      </c>
      <c r="J5836" s="4">
        <v>412477</v>
      </c>
      <c r="K5836" s="5">
        <v>1628341000</v>
      </c>
      <c r="L5836" s="3">
        <v>98.506993396483153</v>
      </c>
      <c r="M5836" s="6">
        <v>-11.983000000000001</v>
      </c>
      <c r="N5836" s="6">
        <v>-12.942</v>
      </c>
      <c r="O5836" s="5"/>
      <c r="P5836" s="5"/>
      <c r="Q5836" s="4">
        <v>1</v>
      </c>
      <c r="R5836" s="4">
        <v>0</v>
      </c>
      <c r="S5836" s="4">
        <v>0</v>
      </c>
      <c r="T5836" s="4">
        <v>0</v>
      </c>
      <c r="U5836" s="4">
        <v>0</v>
      </c>
      <c r="V5836" s="5">
        <v>7759560754.4681091</v>
      </c>
      <c r="W5836" s="5">
        <v>1653020708.332911</v>
      </c>
      <c r="X5836" s="6">
        <v>-1.3952497347108801</v>
      </c>
      <c r="Y5836" s="6">
        <v>-3.5127740453603322</v>
      </c>
      <c r="Z5836" s="6">
        <v>-0.3420647675916848</v>
      </c>
      <c r="AA5836" s="6"/>
      <c r="AB5836" s="6"/>
      <c r="AC5836" s="6">
        <v>4.9287619240462917</v>
      </c>
      <c r="AD5836" s="4">
        <v>1</v>
      </c>
      <c r="AE5836" s="4">
        <v>1</v>
      </c>
    </row>
    <row r="5837" spans="1:31" hidden="1" x14ac:dyDescent="0.35">
      <c r="A5837" s="7" t="s">
        <v>289</v>
      </c>
      <c r="B5837" s="7" t="s">
        <v>290</v>
      </c>
      <c r="C5837" s="8">
        <v>115.005397490703</v>
      </c>
      <c r="D5837" s="9">
        <v>2010</v>
      </c>
      <c r="E5837" s="10">
        <v>8601244507.8917599</v>
      </c>
      <c r="F5837" s="10">
        <v>6861982282.7341309</v>
      </c>
      <c r="G5837" s="10">
        <v>1434032998.73142</v>
      </c>
      <c r="H5837" s="10">
        <v>1840950882.3772199</v>
      </c>
      <c r="I5837" s="11">
        <v>12.63440129649058</v>
      </c>
      <c r="J5837" s="9">
        <v>414508</v>
      </c>
      <c r="K5837" s="10">
        <v>1725088000</v>
      </c>
      <c r="L5837" s="8">
        <v>100</v>
      </c>
      <c r="M5837" s="11">
        <v>17.663</v>
      </c>
      <c r="N5837" s="11">
        <v>14.981999999999999</v>
      </c>
      <c r="O5837" s="10"/>
      <c r="P5837" s="10"/>
      <c r="Q5837" s="9">
        <v>1</v>
      </c>
      <c r="R5837" s="9">
        <v>0</v>
      </c>
      <c r="S5837" s="9">
        <v>0</v>
      </c>
      <c r="T5837" s="9">
        <v>0</v>
      </c>
      <c r="U5837" s="9">
        <v>0</v>
      </c>
      <c r="V5837" s="10">
        <v>7891649999.999999</v>
      </c>
      <c r="W5837" s="10">
        <v>1725088000</v>
      </c>
      <c r="X5837" s="11">
        <v>6.197350411104658</v>
      </c>
      <c r="Y5837" s="11">
        <v>0.41019423070334321</v>
      </c>
      <c r="Z5837" s="11">
        <v>4.3597331421074204</v>
      </c>
      <c r="AA5837" s="11"/>
      <c r="AB5837" s="11"/>
      <c r="AC5837" s="11">
        <v>1.7022773544988401</v>
      </c>
      <c r="AD5837" s="9">
        <v>1</v>
      </c>
      <c r="AE5837" s="9">
        <v>1</v>
      </c>
    </row>
    <row r="5838" spans="1:31" hidden="1" x14ac:dyDescent="0.35">
      <c r="A5838" s="2" t="s">
        <v>289</v>
      </c>
      <c r="B5838" s="2" t="s">
        <v>290</v>
      </c>
      <c r="C5838" s="3">
        <v>116.9445035368807</v>
      </c>
      <c r="D5838" s="4">
        <v>2011</v>
      </c>
      <c r="E5838" s="5">
        <v>8686586220.3482189</v>
      </c>
      <c r="F5838" s="5">
        <v>7032814498.5507994</v>
      </c>
      <c r="G5838" s="5">
        <v>1484775431.1909699</v>
      </c>
      <c r="H5838" s="5">
        <v>1492502492.63609</v>
      </c>
      <c r="I5838" s="6">
        <v>-18.927630990957169</v>
      </c>
      <c r="J5838" s="4">
        <v>416268</v>
      </c>
      <c r="K5838" s="5">
        <v>1787109000</v>
      </c>
      <c r="L5838" s="3">
        <v>102.96298528192879</v>
      </c>
      <c r="M5838" s="6">
        <v>9.0609999999999999</v>
      </c>
      <c r="N5838" s="6">
        <v>6.6180000000000003</v>
      </c>
      <c r="O5838" s="5"/>
      <c r="P5838" s="5"/>
      <c r="Q5838" s="4">
        <v>1</v>
      </c>
      <c r="R5838" s="4">
        <v>0</v>
      </c>
      <c r="S5838" s="4">
        <v>0</v>
      </c>
      <c r="T5838" s="4">
        <v>0</v>
      </c>
      <c r="U5838" s="4">
        <v>0</v>
      </c>
      <c r="V5838" s="5">
        <v>7987812297.2833939</v>
      </c>
      <c r="W5838" s="5">
        <v>1735681026.6394429</v>
      </c>
      <c r="X5838" s="6">
        <v>0.99220191192282525</v>
      </c>
      <c r="Y5838" s="6">
        <v>3.5384424559572811</v>
      </c>
      <c r="Z5838" s="6">
        <v>0.61405717502195145</v>
      </c>
      <c r="AA5838" s="6"/>
      <c r="AB5838" s="6"/>
      <c r="AC5838" s="6">
        <v>1.2185322116844359</v>
      </c>
      <c r="AD5838" s="4">
        <v>1</v>
      </c>
      <c r="AE5838" s="4">
        <v>1</v>
      </c>
    </row>
    <row r="5839" spans="1:31" hidden="1" x14ac:dyDescent="0.35">
      <c r="A5839" s="7" t="s">
        <v>289</v>
      </c>
      <c r="B5839" s="7" t="s">
        <v>290</v>
      </c>
      <c r="C5839" s="8">
        <v>108.60577728414189</v>
      </c>
      <c r="D5839" s="9">
        <v>2012</v>
      </c>
      <c r="E5839" s="10">
        <v>9042881662.0962601</v>
      </c>
      <c r="F5839" s="10">
        <v>7479463987.2128601</v>
      </c>
      <c r="G5839" s="10">
        <v>1572982129.9391401</v>
      </c>
      <c r="H5839" s="10">
        <v>1725528292.8481801</v>
      </c>
      <c r="I5839" s="11">
        <v>15.61309286663332</v>
      </c>
      <c r="J5839" s="9">
        <v>420028</v>
      </c>
      <c r="K5839" s="10">
        <v>1891961000</v>
      </c>
      <c r="L5839" s="8">
        <v>105.40920107357211</v>
      </c>
      <c r="M5839" s="11">
        <v>7.5289999999999999</v>
      </c>
      <c r="N5839" s="11">
        <v>8.1229999999999993</v>
      </c>
      <c r="O5839" s="10"/>
      <c r="P5839" s="10"/>
      <c r="Q5839" s="9">
        <v>1</v>
      </c>
      <c r="R5839" s="9">
        <v>0</v>
      </c>
      <c r="S5839" s="9">
        <v>0</v>
      </c>
      <c r="T5839" s="9">
        <v>0</v>
      </c>
      <c r="U5839" s="9">
        <v>0</v>
      </c>
      <c r="V5839" s="10">
        <v>7706281726.13729</v>
      </c>
      <c r="W5839" s="10">
        <v>1794872725.2751629</v>
      </c>
      <c r="X5839" s="11">
        <v>4.1016739224141192</v>
      </c>
      <c r="Y5839" s="11">
        <v>5.9407434212066281</v>
      </c>
      <c r="Z5839" s="11">
        <v>3.4102866671490402</v>
      </c>
      <c r="AA5839" s="11"/>
      <c r="AB5839" s="11"/>
      <c r="AC5839" s="11">
        <v>-3.5245015865213891</v>
      </c>
      <c r="AD5839" s="9">
        <v>1</v>
      </c>
      <c r="AE5839" s="9">
        <v>1</v>
      </c>
    </row>
    <row r="5840" spans="1:31" hidden="1" x14ac:dyDescent="0.35">
      <c r="A5840" s="2" t="s">
        <v>289</v>
      </c>
      <c r="B5840" s="2" t="s">
        <v>290</v>
      </c>
      <c r="C5840" s="3">
        <v>99.874609163880976</v>
      </c>
      <c r="D5840" s="4">
        <v>2013</v>
      </c>
      <c r="E5840" s="5">
        <v>9611889957.6769199</v>
      </c>
      <c r="F5840" s="5">
        <v>8129383501.9444103</v>
      </c>
      <c r="G5840" s="5">
        <v>1599558194.2501199</v>
      </c>
      <c r="H5840" s="5">
        <v>1636332149.0027499</v>
      </c>
      <c r="I5840" s="6">
        <v>-5.1692078429036741</v>
      </c>
      <c r="J5840" s="4">
        <v>424810</v>
      </c>
      <c r="K5840" s="5">
        <v>2043898000</v>
      </c>
      <c r="L5840" s="3">
        <v>106.6533293917082</v>
      </c>
      <c r="M5840" s="6">
        <v>2.3620000000000001</v>
      </c>
      <c r="N5840" s="6">
        <v>-2.5430000000000001</v>
      </c>
      <c r="O5840" s="5"/>
      <c r="P5840" s="5"/>
      <c r="Q5840" s="4">
        <v>1</v>
      </c>
      <c r="R5840" s="4">
        <v>0</v>
      </c>
      <c r="S5840" s="4">
        <v>0</v>
      </c>
      <c r="T5840" s="4">
        <v>0</v>
      </c>
      <c r="U5840" s="4">
        <v>0</v>
      </c>
      <c r="V5840" s="5">
        <v>7612692492.8714228</v>
      </c>
      <c r="W5840" s="5">
        <v>1916393995.0653839</v>
      </c>
      <c r="X5840" s="6">
        <v>6.2923337586699803</v>
      </c>
      <c r="Y5840" s="6">
        <v>1.6895337718813479</v>
      </c>
      <c r="Z5840" s="6">
        <v>6.7704672358643654</v>
      </c>
      <c r="AA5840" s="6"/>
      <c r="AB5840" s="6"/>
      <c r="AC5840" s="6">
        <v>-1.2144538260058919</v>
      </c>
      <c r="AD5840" s="4">
        <v>1</v>
      </c>
      <c r="AE5840" s="4">
        <v>1</v>
      </c>
    </row>
    <row r="5841" spans="1:31" hidden="1" x14ac:dyDescent="0.35">
      <c r="A5841" s="7" t="s">
        <v>289</v>
      </c>
      <c r="B5841" s="7" t="s">
        <v>290</v>
      </c>
      <c r="C5841" s="8">
        <v>94.491057981122424</v>
      </c>
      <c r="D5841" s="9">
        <v>2014</v>
      </c>
      <c r="E5841" s="10">
        <v>10345408229.992201</v>
      </c>
      <c r="F5841" s="10">
        <v>8948455209.051899</v>
      </c>
      <c r="G5841" s="10">
        <v>1754675321.2974401</v>
      </c>
      <c r="H5841" s="10">
        <v>1640099999.5332899</v>
      </c>
      <c r="I5841" s="11">
        <v>0.2302619631861659</v>
      </c>
      <c r="J5841" s="9">
        <v>433481</v>
      </c>
      <c r="K5841" s="10">
        <v>2288660000</v>
      </c>
      <c r="L5841" s="8">
        <v>106.98428157560789</v>
      </c>
      <c r="M5841" s="11">
        <v>6.0919999999999996</v>
      </c>
      <c r="N5841" s="11">
        <v>2.1219999999999999</v>
      </c>
      <c r="O5841" s="10"/>
      <c r="P5841" s="10"/>
      <c r="Q5841" s="9">
        <v>1</v>
      </c>
      <c r="R5841" s="9">
        <v>0</v>
      </c>
      <c r="S5841" s="9">
        <v>0</v>
      </c>
      <c r="T5841" s="9">
        <v>0</v>
      </c>
      <c r="U5841" s="9">
        <v>0</v>
      </c>
      <c r="V5841" s="10">
        <v>7903488134.3988276</v>
      </c>
      <c r="W5841" s="10">
        <v>2139248837.580462</v>
      </c>
      <c r="X5841" s="11">
        <v>7.631363608458992</v>
      </c>
      <c r="Y5841" s="11">
        <v>9.6974981969967917</v>
      </c>
      <c r="Z5841" s="11">
        <v>11.628863536878001</v>
      </c>
      <c r="AA5841" s="11"/>
      <c r="AB5841" s="11"/>
      <c r="AC5841" s="11">
        <v>3.8198789955026791</v>
      </c>
      <c r="AD5841" s="9">
        <v>1</v>
      </c>
      <c r="AE5841" s="9">
        <v>1</v>
      </c>
    </row>
    <row r="5842" spans="1:31" hidden="1" x14ac:dyDescent="0.35">
      <c r="A5842" s="2" t="s">
        <v>289</v>
      </c>
      <c r="B5842" s="2" t="s">
        <v>290</v>
      </c>
      <c r="C5842" s="3">
        <v>83.413905947126594</v>
      </c>
      <c r="D5842" s="4">
        <v>2015</v>
      </c>
      <c r="E5842" s="5">
        <v>11340709246.246799</v>
      </c>
      <c r="F5842" s="5">
        <v>10221413208.253799</v>
      </c>
      <c r="G5842" s="5">
        <v>1891658939.8994801</v>
      </c>
      <c r="H5842" s="5">
        <v>2685443865.95858</v>
      </c>
      <c r="I5842" s="6">
        <v>63.736593300576523</v>
      </c>
      <c r="J5842" s="4">
        <v>444220</v>
      </c>
      <c r="K5842" s="5">
        <v>2486022000</v>
      </c>
      <c r="L5842" s="3">
        <v>108.16169522901571</v>
      </c>
      <c r="M5842" s="6">
        <v>24.04</v>
      </c>
      <c r="N5842" s="6">
        <v>32.040999999999997</v>
      </c>
      <c r="O5842" s="5"/>
      <c r="P5842" s="5"/>
      <c r="Q5842" s="4">
        <v>1</v>
      </c>
      <c r="R5842" s="4">
        <v>0</v>
      </c>
      <c r="S5842" s="4">
        <v>0</v>
      </c>
      <c r="T5842" s="4">
        <v>0</v>
      </c>
      <c r="U5842" s="4">
        <v>0</v>
      </c>
      <c r="V5842" s="5">
        <v>7882716688.1467056</v>
      </c>
      <c r="W5842" s="5">
        <v>2298431061.6953921</v>
      </c>
      <c r="X5842" s="6">
        <v>9.6207031576495741</v>
      </c>
      <c r="Y5842" s="6">
        <v>7.8067786638015608</v>
      </c>
      <c r="Z5842" s="6">
        <v>7.4410335683514406</v>
      </c>
      <c r="AA5842" s="6"/>
      <c r="AB5842" s="6"/>
      <c r="AC5842" s="6">
        <v>-0.26281365770281989</v>
      </c>
      <c r="AD5842" s="4">
        <v>1</v>
      </c>
      <c r="AE5842" s="4">
        <v>1</v>
      </c>
    </row>
    <row r="5843" spans="1:31" hidden="1" x14ac:dyDescent="0.35">
      <c r="A5843" s="7" t="s">
        <v>289</v>
      </c>
      <c r="B5843" s="7" t="s">
        <v>290</v>
      </c>
      <c r="C5843" s="8">
        <v>79.32056829267087</v>
      </c>
      <c r="D5843" s="9">
        <v>2016</v>
      </c>
      <c r="E5843" s="10">
        <v>11803183772.9611</v>
      </c>
      <c r="F5843" s="10">
        <v>10864344753.8137</v>
      </c>
      <c r="G5843" s="10">
        <v>1996630331.0156</v>
      </c>
      <c r="H5843" s="10">
        <v>2636139158.68821</v>
      </c>
      <c r="I5843" s="11">
        <v>-1.8359984319676099</v>
      </c>
      <c r="J5843" s="9">
        <v>454505</v>
      </c>
      <c r="K5843" s="10">
        <v>2851823000</v>
      </c>
      <c r="L5843" s="8">
        <v>108.8568534419835</v>
      </c>
      <c r="M5843" s="11">
        <v>8.0679999999999996</v>
      </c>
      <c r="N5843" s="11">
        <v>6.7110000000000003</v>
      </c>
      <c r="O5843" s="10"/>
      <c r="P5843" s="10"/>
      <c r="Q5843" s="9">
        <v>1</v>
      </c>
      <c r="R5843" s="9">
        <v>0</v>
      </c>
      <c r="S5843" s="9">
        <v>0</v>
      </c>
      <c r="T5843" s="9">
        <v>0</v>
      </c>
      <c r="U5843" s="9">
        <v>0</v>
      </c>
      <c r="V5843" s="10">
        <v>7916506611.6786852</v>
      </c>
      <c r="W5843" s="10">
        <v>2619791873.2970829</v>
      </c>
      <c r="X5843" s="11">
        <v>4.0780035593219699</v>
      </c>
      <c r="Y5843" s="11">
        <v>5.5491710953824418</v>
      </c>
      <c r="Z5843" s="11">
        <v>13.98174680795716</v>
      </c>
      <c r="AA5843" s="11"/>
      <c r="AB5843" s="11"/>
      <c r="AC5843" s="11">
        <v>0.42865835306233568</v>
      </c>
      <c r="AD5843" s="9">
        <v>1</v>
      </c>
      <c r="AE5843" s="9">
        <v>1</v>
      </c>
    </row>
    <row r="5844" spans="1:31" hidden="1" x14ac:dyDescent="0.35">
      <c r="A5844" s="2" t="s">
        <v>289</v>
      </c>
      <c r="B5844" s="2" t="s">
        <v>290</v>
      </c>
      <c r="C5844" s="3">
        <v>70.884761187887307</v>
      </c>
      <c r="D5844" s="4">
        <v>2017</v>
      </c>
      <c r="E5844" s="5">
        <v>13334215165.613199</v>
      </c>
      <c r="F5844" s="5">
        <v>12535726792.4582</v>
      </c>
      <c r="G5844" s="5">
        <v>2130508001.103749</v>
      </c>
      <c r="H5844" s="5">
        <v>2602881289.3684001</v>
      </c>
      <c r="I5844" s="6">
        <v>-1.2616128101659141</v>
      </c>
      <c r="J5844" s="4">
        <v>467106</v>
      </c>
      <c r="K5844" s="5">
        <v>3260001000</v>
      </c>
      <c r="L5844" s="3">
        <v>110.34204680034679</v>
      </c>
      <c r="M5844" s="6">
        <v>15.993</v>
      </c>
      <c r="N5844" s="6">
        <v>9.1639999999999997</v>
      </c>
      <c r="O5844" s="5"/>
      <c r="P5844" s="5"/>
      <c r="Q5844" s="4">
        <v>1</v>
      </c>
      <c r="R5844" s="4">
        <v>0</v>
      </c>
      <c r="S5844" s="4">
        <v>0</v>
      </c>
      <c r="T5844" s="4">
        <v>0</v>
      </c>
      <c r="U5844" s="4">
        <v>0</v>
      </c>
      <c r="V5844" s="5">
        <v>8053067944.3333225</v>
      </c>
      <c r="W5844" s="5">
        <v>2954450360.974956</v>
      </c>
      <c r="X5844" s="6">
        <v>12.971342496245869</v>
      </c>
      <c r="Y5844" s="6">
        <v>6.70518062399921</v>
      </c>
      <c r="Z5844" s="6">
        <v>12.774239476386169</v>
      </c>
      <c r="AA5844" s="6"/>
      <c r="AB5844" s="6"/>
      <c r="AC5844" s="6">
        <v>1.7250201301313719</v>
      </c>
      <c r="AD5844" s="4">
        <v>1</v>
      </c>
      <c r="AE5844" s="4">
        <v>1</v>
      </c>
    </row>
    <row r="5845" spans="1:31" hidden="1" x14ac:dyDescent="0.35">
      <c r="A5845" s="7" t="s">
        <v>289</v>
      </c>
      <c r="B5845" s="7" t="s">
        <v>290</v>
      </c>
      <c r="C5845" s="8">
        <v>69.089386493318955</v>
      </c>
      <c r="D5845" s="9">
        <v>2018</v>
      </c>
      <c r="E5845" s="10">
        <v>14292840535.235001</v>
      </c>
      <c r="F5845" s="10">
        <v>13678584337.8619</v>
      </c>
      <c r="G5845" s="10">
        <v>2314682605.9140501</v>
      </c>
      <c r="H5845" s="10">
        <v>2828330051.8115201</v>
      </c>
      <c r="I5845" s="11">
        <v>8.6615076670602491</v>
      </c>
      <c r="J5845" s="9">
        <v>483903</v>
      </c>
      <c r="K5845" s="10">
        <v>3478029000</v>
      </c>
      <c r="L5845" s="8">
        <v>111.61961308597481</v>
      </c>
      <c r="M5845" s="11">
        <v>13.189</v>
      </c>
      <c r="N5845" s="11">
        <v>16.388999999999999</v>
      </c>
      <c r="O5845" s="10"/>
      <c r="P5845" s="10"/>
      <c r="Q5845" s="9">
        <v>1</v>
      </c>
      <c r="R5845" s="9">
        <v>0</v>
      </c>
      <c r="S5845" s="9">
        <v>0</v>
      </c>
      <c r="T5845" s="9">
        <v>0</v>
      </c>
      <c r="U5845" s="9">
        <v>0</v>
      </c>
      <c r="V5845" s="10">
        <v>8466657192.8723736</v>
      </c>
      <c r="W5845" s="10">
        <v>3115965827.0102181</v>
      </c>
      <c r="X5845" s="11">
        <v>7.1892147960379571</v>
      </c>
      <c r="Y5845" s="11">
        <v>8.6446333322797084</v>
      </c>
      <c r="Z5845" s="11">
        <v>5.4668532654568693</v>
      </c>
      <c r="AA5845" s="11"/>
      <c r="AB5845" s="11"/>
      <c r="AC5845" s="11">
        <v>5.1357973308803277</v>
      </c>
      <c r="AD5845" s="9">
        <v>1</v>
      </c>
      <c r="AE5845" s="9">
        <v>1</v>
      </c>
    </row>
    <row r="5846" spans="1:31" hidden="1" x14ac:dyDescent="0.35">
      <c r="A5846" s="2" t="s">
        <v>289</v>
      </c>
      <c r="B5846" s="2" t="s">
        <v>290</v>
      </c>
      <c r="C5846" s="3">
        <v>69.52932403670404</v>
      </c>
      <c r="D5846" s="4">
        <v>2019</v>
      </c>
      <c r="E5846" s="5">
        <v>14876711049.5546</v>
      </c>
      <c r="F5846" s="5">
        <v>14594158853.9583</v>
      </c>
      <c r="G5846" s="5">
        <v>2525294545.98528</v>
      </c>
      <c r="H5846" s="5">
        <v>3148222283.2833099</v>
      </c>
      <c r="I5846" s="6">
        <v>11.31028648042339</v>
      </c>
      <c r="J5846" s="4">
        <v>503912</v>
      </c>
      <c r="K5846" s="5">
        <v>3663568000</v>
      </c>
      <c r="L5846" s="3">
        <v>113.4524741243592</v>
      </c>
      <c r="M5846" s="6">
        <v>7.1929999999999996</v>
      </c>
      <c r="N5846" s="6">
        <v>10.555999999999999</v>
      </c>
      <c r="O5846" s="5"/>
      <c r="P5846" s="5"/>
      <c r="Q5846" s="4">
        <v>1</v>
      </c>
      <c r="R5846" s="4">
        <v>0</v>
      </c>
      <c r="S5846" s="4">
        <v>0</v>
      </c>
      <c r="T5846" s="4">
        <v>0</v>
      </c>
      <c r="U5846" s="4">
        <v>0</v>
      </c>
      <c r="V5846" s="5">
        <v>8944027072.4085579</v>
      </c>
      <c r="W5846" s="5">
        <v>3229165364.8595061</v>
      </c>
      <c r="X5846" s="6">
        <v>4.0850558213409691</v>
      </c>
      <c r="Y5846" s="6">
        <v>9.0989554910514805</v>
      </c>
      <c r="Z5846" s="6">
        <v>3.6328876545447679</v>
      </c>
      <c r="AA5846" s="6"/>
      <c r="AB5846" s="6"/>
      <c r="AC5846" s="6">
        <v>5.6382332325685338</v>
      </c>
      <c r="AD5846" s="4">
        <v>1</v>
      </c>
      <c r="AE5846" s="4">
        <v>1</v>
      </c>
    </row>
    <row r="5847" spans="1:31" hidden="1" x14ac:dyDescent="0.35">
      <c r="A5847" s="7" t="s">
        <v>289</v>
      </c>
      <c r="B5847" s="7" t="s">
        <v>290</v>
      </c>
      <c r="C5847" s="8">
        <v>75.128002368377565</v>
      </c>
      <c r="D5847" s="9">
        <v>2020</v>
      </c>
      <c r="E5847" s="10">
        <v>14362381082.7449</v>
      </c>
      <c r="F5847" s="10">
        <v>14362381082.7449</v>
      </c>
      <c r="G5847" s="10">
        <v>2828187442.66574</v>
      </c>
      <c r="H5847" s="10">
        <v>2889266131.3912101</v>
      </c>
      <c r="I5847" s="11">
        <v>-8.2254723012135003</v>
      </c>
      <c r="J5847" s="9">
        <v>515490</v>
      </c>
      <c r="K5847" s="10">
        <v>3229448000</v>
      </c>
      <c r="L5847" s="8">
        <v>114.1769191762187</v>
      </c>
      <c r="M5847" s="11">
        <v>3.7869999999999999</v>
      </c>
      <c r="N5847" s="11">
        <v>3.415</v>
      </c>
      <c r="O5847" s="10"/>
      <c r="P5847" s="10"/>
      <c r="Q5847" s="9">
        <v>1</v>
      </c>
      <c r="R5847" s="9">
        <v>0</v>
      </c>
      <c r="S5847" s="9">
        <v>0</v>
      </c>
      <c r="T5847" s="9">
        <v>0</v>
      </c>
      <c r="U5847" s="9">
        <v>0</v>
      </c>
      <c r="V5847" s="10">
        <v>9450395121.7554207</v>
      </c>
      <c r="W5847" s="10">
        <v>2828459572.4778008</v>
      </c>
      <c r="X5847" s="11">
        <v>-3.457282762947115</v>
      </c>
      <c r="Y5847" s="11">
        <v>11.994359119889589</v>
      </c>
      <c r="Z5847" s="11">
        <v>-12.40895857308127</v>
      </c>
      <c r="AA5847" s="11"/>
      <c r="AB5847" s="11"/>
      <c r="AC5847" s="11">
        <v>5.6615218765264954</v>
      </c>
      <c r="AD5847" s="9">
        <v>1</v>
      </c>
      <c r="AE5847" s="9">
        <v>1</v>
      </c>
    </row>
    <row r="5848" spans="1:31" hidden="1" x14ac:dyDescent="0.35">
      <c r="A5848" s="2" t="s">
        <v>289</v>
      </c>
      <c r="B5848" s="2" t="s">
        <v>290</v>
      </c>
      <c r="C5848" s="3">
        <v>68.409686484446794</v>
      </c>
      <c r="D5848" s="4">
        <v>2021</v>
      </c>
      <c r="E5848" s="5">
        <v>16288621163.130301</v>
      </c>
      <c r="F5848" s="5">
        <v>16689946390.261299</v>
      </c>
      <c r="G5848" s="5">
        <v>2989329016.94028</v>
      </c>
      <c r="H5848" s="5">
        <v>3668348280.9562702</v>
      </c>
      <c r="I5848" s="6">
        <v>26.96470709639766</v>
      </c>
      <c r="J5848" s="4">
        <v>518150</v>
      </c>
      <c r="K5848" s="5">
        <v>3739928000</v>
      </c>
      <c r="L5848" s="3">
        <v>115.8871663191789</v>
      </c>
      <c r="M5848" s="6">
        <v>4.5570000000000004</v>
      </c>
      <c r="N5848" s="6">
        <v>3.3860000000000001</v>
      </c>
      <c r="O5848" s="5"/>
      <c r="P5848" s="5"/>
      <c r="Q5848" s="4">
        <v>1</v>
      </c>
      <c r="R5848" s="4">
        <v>0</v>
      </c>
      <c r="S5848" s="4">
        <v>0</v>
      </c>
      <c r="T5848" s="4">
        <v>0</v>
      </c>
      <c r="U5848" s="4">
        <v>0</v>
      </c>
      <c r="V5848" s="5">
        <v>9852290260.1255856</v>
      </c>
      <c r="W5848" s="5">
        <v>3227214987.464108</v>
      </c>
      <c r="X5848" s="6">
        <v>13.41170429393218</v>
      </c>
      <c r="Y5848" s="6">
        <v>5.6976978202920714</v>
      </c>
      <c r="Z5848" s="6">
        <v>14.097971166580541</v>
      </c>
      <c r="AA5848" s="6"/>
      <c r="AB5848" s="6"/>
      <c r="AC5848" s="6">
        <v>4.2526807947423944</v>
      </c>
      <c r="AD5848" s="4">
        <v>1</v>
      </c>
      <c r="AE5848" s="4">
        <v>1</v>
      </c>
    </row>
    <row r="5849" spans="1:31" hidden="1" x14ac:dyDescent="0.35">
      <c r="A5849" s="7" t="s">
        <v>289</v>
      </c>
      <c r="B5849" s="7" t="s">
        <v>290</v>
      </c>
      <c r="C5849" s="8">
        <v>68.960198198272721</v>
      </c>
      <c r="D5849" s="9">
        <v>2022</v>
      </c>
      <c r="E5849" s="10">
        <v>16693083905.194599</v>
      </c>
      <c r="F5849" s="10">
        <v>17974745322.455399</v>
      </c>
      <c r="G5849" s="10">
        <v>2984533599.1305399</v>
      </c>
      <c r="H5849" s="10">
        <v>4295316323.2129498</v>
      </c>
      <c r="I5849" s="11">
        <v>17.09128998223801</v>
      </c>
      <c r="J5849" s="9">
        <v>531113</v>
      </c>
      <c r="K5849" s="10">
        <v>4132583000</v>
      </c>
      <c r="L5849" s="8">
        <v>123.0185800239511</v>
      </c>
      <c r="M5849" s="11">
        <v>11.68</v>
      </c>
      <c r="N5849" s="11">
        <v>18.986999999999998</v>
      </c>
      <c r="O5849" s="10"/>
      <c r="P5849" s="10"/>
      <c r="Q5849" s="9">
        <v>1</v>
      </c>
      <c r="R5849" s="9">
        <v>0</v>
      </c>
      <c r="S5849" s="9">
        <v>0</v>
      </c>
      <c r="T5849" s="9">
        <v>0</v>
      </c>
      <c r="U5849" s="9">
        <v>0</v>
      </c>
      <c r="V5849" s="10">
        <v>10076055176.044689</v>
      </c>
      <c r="W5849" s="10">
        <v>3359316128.6656098</v>
      </c>
      <c r="X5849" s="11">
        <v>2.483099938377904</v>
      </c>
      <c r="Y5849" s="11">
        <v>-0.16041786576736219</v>
      </c>
      <c r="Z5849" s="11">
        <v>4.0933480327353324</v>
      </c>
      <c r="AA5849" s="11"/>
      <c r="AB5849" s="11"/>
      <c r="AC5849" s="11">
        <v>2.2711969502637381</v>
      </c>
      <c r="AD5849" s="9">
        <v>1</v>
      </c>
      <c r="AE5849" s="9">
        <v>1</v>
      </c>
    </row>
    <row r="5850" spans="1:31" hidden="1" x14ac:dyDescent="0.35">
      <c r="A5850" s="2" t="s">
        <v>289</v>
      </c>
      <c r="B5850" s="2" t="s">
        <v>290</v>
      </c>
      <c r="C5850" s="3">
        <v>64.202680840278603</v>
      </c>
      <c r="D5850" s="4">
        <v>2023</v>
      </c>
      <c r="E5850" s="5">
        <v>18466142900.78289</v>
      </c>
      <c r="F5850" s="5">
        <v>20911151721.841</v>
      </c>
      <c r="G5850" s="5">
        <v>3098731984.4899998</v>
      </c>
      <c r="H5850" s="5">
        <v>3548162505.6393099</v>
      </c>
      <c r="I5850" s="6">
        <v>-17.394616865254751</v>
      </c>
      <c r="J5850" s="4">
        <v>552747</v>
      </c>
      <c r="K5850" s="5">
        <v>4492365000</v>
      </c>
      <c r="L5850" s="3">
        <v>129.28510661978959</v>
      </c>
      <c r="M5850" s="6">
        <v>4.851</v>
      </c>
      <c r="N5850" s="6">
        <v>-2.1749999999999998</v>
      </c>
      <c r="O5850" s="5"/>
      <c r="P5850" s="5"/>
      <c r="Q5850" s="4">
        <v>1</v>
      </c>
      <c r="R5850" s="4">
        <v>0</v>
      </c>
      <c r="S5850" s="4">
        <v>0</v>
      </c>
      <c r="T5850" s="4">
        <v>0</v>
      </c>
      <c r="U5850" s="4">
        <v>0</v>
      </c>
      <c r="V5850" s="5">
        <v>10384428919.165979</v>
      </c>
      <c r="W5850" s="5">
        <v>3474773790.6203318</v>
      </c>
      <c r="X5850" s="6">
        <v>10.62151850226156</v>
      </c>
      <c r="Y5850" s="6">
        <v>3.826339411716738</v>
      </c>
      <c r="Z5850" s="6">
        <v>3.4369394701945959</v>
      </c>
      <c r="AA5850" s="6"/>
      <c r="AB5850" s="6"/>
      <c r="AC5850" s="6">
        <v>3.0604610408886321</v>
      </c>
      <c r="AD5850" s="4">
        <v>1</v>
      </c>
      <c r="AE5850" s="4">
        <v>1</v>
      </c>
    </row>
    <row r="5851" spans="1:31" hidden="1" x14ac:dyDescent="0.35">
      <c r="A5851" s="7" t="s">
        <v>289</v>
      </c>
      <c r="B5851" s="7" t="s">
        <v>290</v>
      </c>
      <c r="C5851" s="8">
        <v>61.919584980029782</v>
      </c>
      <c r="D5851" s="9">
        <v>2024</v>
      </c>
      <c r="E5851" s="10">
        <v>19721822706.291901</v>
      </c>
      <c r="F5851" s="10">
        <v>23070987967.0662</v>
      </c>
      <c r="G5851" s="10">
        <v>3382901732.2653399</v>
      </c>
      <c r="H5851" s="10">
        <v>3634366963.72366</v>
      </c>
      <c r="I5851" s="11">
        <v>2.429552139941165</v>
      </c>
      <c r="J5851" s="9">
        <v>568847</v>
      </c>
      <c r="K5851" s="10"/>
      <c r="L5851" s="8">
        <v>131.41933829849009</v>
      </c>
      <c r="M5851" s="11">
        <v>6.1950000000000003</v>
      </c>
      <c r="N5851" s="11">
        <v>5.3380000000000001</v>
      </c>
      <c r="O5851" s="10"/>
      <c r="P5851" s="10"/>
      <c r="Q5851" s="9">
        <v>1</v>
      </c>
      <c r="R5851" s="9">
        <v>0</v>
      </c>
      <c r="S5851" s="9">
        <v>0</v>
      </c>
      <c r="T5851" s="9">
        <v>0</v>
      </c>
      <c r="U5851" s="9">
        <v>0</v>
      </c>
      <c r="V5851" s="10">
        <v>10870135388.71557</v>
      </c>
      <c r="W5851" s="10"/>
      <c r="X5851" s="11">
        <v>6.7999030022440401</v>
      </c>
      <c r="Y5851" s="11">
        <v>9.1705171404847956</v>
      </c>
      <c r="Z5851" s="11"/>
      <c r="AA5851" s="11"/>
      <c r="AB5851" s="11"/>
      <c r="AC5851" s="11">
        <v>4.6772573949940277</v>
      </c>
      <c r="AD5851" s="9">
        <v>1</v>
      </c>
      <c r="AE5851" s="9">
        <v>1</v>
      </c>
    </row>
    <row r="5852" spans="1:31" hidden="1" x14ac:dyDescent="0.35">
      <c r="A5852" s="2" t="s">
        <v>291</v>
      </c>
      <c r="B5852" s="2" t="s">
        <v>292</v>
      </c>
      <c r="C5852" s="3">
        <v>5.5194387016266138</v>
      </c>
      <c r="D5852" s="4">
        <v>1980</v>
      </c>
      <c r="E5852" s="5">
        <v>7278885883178</v>
      </c>
      <c r="F5852" s="5">
        <v>38608998400</v>
      </c>
      <c r="G5852" s="5"/>
      <c r="H5852" s="5"/>
      <c r="I5852" s="6"/>
      <c r="J5852" s="4">
        <v>33227204</v>
      </c>
      <c r="K5852" s="5">
        <v>3711000000</v>
      </c>
      <c r="L5852" s="3">
        <v>0.56756321338238702</v>
      </c>
      <c r="M5852" s="6"/>
      <c r="N5852" s="6"/>
      <c r="O5852" s="5"/>
      <c r="P5852" s="5"/>
      <c r="Q5852" s="4">
        <v>0</v>
      </c>
      <c r="R5852" s="4">
        <v>0</v>
      </c>
      <c r="S5852" s="4">
        <v>1</v>
      </c>
      <c r="T5852" s="4">
        <v>0</v>
      </c>
      <c r="U5852" s="4">
        <v>1</v>
      </c>
      <c r="V5852" s="5">
        <v>375464785199.93011</v>
      </c>
      <c r="W5852" s="5">
        <v>653847873241.17334</v>
      </c>
      <c r="X5852" s="6"/>
      <c r="Y5852" s="6"/>
      <c r="Z5852" s="6"/>
      <c r="AA5852" s="6"/>
      <c r="AB5852" s="6"/>
      <c r="AC5852" s="6"/>
      <c r="AD5852" s="4">
        <v>0</v>
      </c>
      <c r="AE5852" s="4">
        <v>0</v>
      </c>
    </row>
    <row r="5853" spans="1:31" hidden="1" x14ac:dyDescent="0.35">
      <c r="A5853" s="7" t="s">
        <v>291</v>
      </c>
      <c r="B5853" s="7" t="s">
        <v>292</v>
      </c>
      <c r="C5853" s="8">
        <v>5.9235074626865671</v>
      </c>
      <c r="D5853" s="9">
        <v>1981</v>
      </c>
      <c r="E5853" s="10">
        <v>7741514006941</v>
      </c>
      <c r="F5853" s="10">
        <v>42880000000</v>
      </c>
      <c r="G5853" s="10"/>
      <c r="H5853" s="10"/>
      <c r="I5853" s="11"/>
      <c r="J5853" s="9">
        <v>33858783</v>
      </c>
      <c r="K5853" s="10">
        <v>4257000000</v>
      </c>
      <c r="L5853" s="8">
        <v>0.56937058854335798</v>
      </c>
      <c r="M5853" s="11"/>
      <c r="N5853" s="11"/>
      <c r="O5853" s="10"/>
      <c r="P5853" s="10"/>
      <c r="Q5853" s="9">
        <v>0</v>
      </c>
      <c r="R5853" s="9">
        <v>0</v>
      </c>
      <c r="S5853" s="9">
        <v>1</v>
      </c>
      <c r="T5853" s="9">
        <v>0</v>
      </c>
      <c r="U5853" s="9">
        <v>1</v>
      </c>
      <c r="V5853" s="10">
        <v>446106639701.60052</v>
      </c>
      <c r="W5853" s="10">
        <v>747667702838.46973</v>
      </c>
      <c r="X5853" s="11">
        <v>6.3557545919515652</v>
      </c>
      <c r="Y5853" s="11"/>
      <c r="Z5853" s="11">
        <v>14.3488773821691</v>
      </c>
      <c r="AA5853" s="11"/>
      <c r="AB5853" s="11"/>
      <c r="AC5853" s="11">
        <v>18.814508653336041</v>
      </c>
      <c r="AD5853" s="9">
        <v>0</v>
      </c>
      <c r="AE5853" s="9">
        <v>0</v>
      </c>
    </row>
    <row r="5854" spans="1:31" hidden="1" x14ac:dyDescent="0.35">
      <c r="A5854" s="2" t="s">
        <v>291</v>
      </c>
      <c r="B5854" s="2" t="s">
        <v>292</v>
      </c>
      <c r="C5854" s="3">
        <v>5.2765374757806933</v>
      </c>
      <c r="D5854" s="4">
        <v>1982</v>
      </c>
      <c r="E5854" s="5">
        <v>8175338885358</v>
      </c>
      <c r="F5854" s="5">
        <v>46811000800</v>
      </c>
      <c r="G5854" s="5"/>
      <c r="H5854" s="5"/>
      <c r="I5854" s="6"/>
      <c r="J5854" s="4">
        <v>34482965</v>
      </c>
      <c r="K5854" s="5">
        <v>4602000000</v>
      </c>
      <c r="L5854" s="3">
        <v>0.59957422021016704</v>
      </c>
      <c r="M5854" s="6"/>
      <c r="N5854" s="6"/>
      <c r="O5854" s="5"/>
      <c r="P5854" s="5"/>
      <c r="Q5854" s="4">
        <v>0</v>
      </c>
      <c r="R5854" s="4">
        <v>0</v>
      </c>
      <c r="S5854" s="4">
        <v>1</v>
      </c>
      <c r="T5854" s="4">
        <v>0</v>
      </c>
      <c r="U5854" s="4">
        <v>1</v>
      </c>
      <c r="V5854" s="5">
        <v>411959006365.25</v>
      </c>
      <c r="W5854" s="5">
        <v>767544675017.36047</v>
      </c>
      <c r="X5854" s="6">
        <v>5.6038764255678526</v>
      </c>
      <c r="Y5854" s="6"/>
      <c r="Z5854" s="6">
        <v>2.6585302673138309</v>
      </c>
      <c r="AA5854" s="6"/>
      <c r="AB5854" s="6"/>
      <c r="AC5854" s="6">
        <v>-7.6545897992443521</v>
      </c>
      <c r="AD5854" s="4">
        <v>0</v>
      </c>
      <c r="AE5854" s="4">
        <v>0</v>
      </c>
    </row>
    <row r="5855" spans="1:31" hidden="1" x14ac:dyDescent="0.35">
      <c r="A5855" s="7" t="s">
        <v>291</v>
      </c>
      <c r="B5855" s="7" t="s">
        <v>292</v>
      </c>
      <c r="C5855" s="8">
        <v>5.2746724988862317</v>
      </c>
      <c r="D5855" s="9">
        <v>1983</v>
      </c>
      <c r="E5855" s="10">
        <v>8534325592708.999</v>
      </c>
      <c r="F5855" s="10">
        <v>49822998500</v>
      </c>
      <c r="G5855" s="10"/>
      <c r="H5855" s="10"/>
      <c r="I5855" s="11"/>
      <c r="J5855" s="9">
        <v>35162715</v>
      </c>
      <c r="K5855" s="10">
        <v>4602000000</v>
      </c>
      <c r="L5855" s="8">
        <v>0.63345066347782297</v>
      </c>
      <c r="M5855" s="11"/>
      <c r="N5855" s="11"/>
      <c r="O5855" s="10"/>
      <c r="P5855" s="10"/>
      <c r="Q5855" s="9">
        <v>0</v>
      </c>
      <c r="R5855" s="9">
        <v>0</v>
      </c>
      <c r="S5855" s="9">
        <v>1</v>
      </c>
      <c r="T5855" s="9">
        <v>0</v>
      </c>
      <c r="U5855" s="9">
        <v>1</v>
      </c>
      <c r="V5855" s="10">
        <v>414870510289.07892</v>
      </c>
      <c r="W5855" s="10">
        <v>726496989478.82068</v>
      </c>
      <c r="X5855" s="11">
        <v>4.3910926798880823</v>
      </c>
      <c r="Y5855" s="11"/>
      <c r="Z5855" s="11">
        <v>-5.3479213490226316</v>
      </c>
      <c r="AA5855" s="11"/>
      <c r="AB5855" s="11"/>
      <c r="AC5855" s="11">
        <v>0.70674603027065941</v>
      </c>
      <c r="AD5855" s="9">
        <v>0</v>
      </c>
      <c r="AE5855" s="9">
        <v>0</v>
      </c>
    </row>
    <row r="5856" spans="1:31" hidden="1" x14ac:dyDescent="0.35">
      <c r="A5856" s="2" t="s">
        <v>291</v>
      </c>
      <c r="B5856" s="2" t="s">
        <v>292</v>
      </c>
      <c r="C5856" s="3">
        <v>4.4703994876787858</v>
      </c>
      <c r="D5856" s="4">
        <v>1984</v>
      </c>
      <c r="E5856" s="5">
        <v>8955300663066</v>
      </c>
      <c r="F5856" s="5">
        <v>53596999700</v>
      </c>
      <c r="G5856" s="5"/>
      <c r="H5856" s="5"/>
      <c r="I5856" s="6"/>
      <c r="J5856" s="4">
        <v>35899313</v>
      </c>
      <c r="K5856" s="5">
        <v>4601000000</v>
      </c>
      <c r="L5856" s="3">
        <v>0.66414965613087096</v>
      </c>
      <c r="M5856" s="6"/>
      <c r="N5856" s="6"/>
      <c r="O5856" s="5"/>
      <c r="P5856" s="5"/>
      <c r="Q5856" s="4">
        <v>0</v>
      </c>
      <c r="R5856" s="4">
        <v>0</v>
      </c>
      <c r="S5856" s="4">
        <v>1</v>
      </c>
      <c r="T5856" s="4">
        <v>0</v>
      </c>
      <c r="U5856" s="4">
        <v>1</v>
      </c>
      <c r="V5856" s="5">
        <v>360762062869.73792</v>
      </c>
      <c r="W5856" s="5">
        <v>692765547271.97974</v>
      </c>
      <c r="X5856" s="6">
        <v>4.9327280261799036</v>
      </c>
      <c r="Y5856" s="6"/>
      <c r="Z5856" s="6">
        <v>-4.6430257379372533</v>
      </c>
      <c r="AA5856" s="6"/>
      <c r="AB5856" s="6"/>
      <c r="AC5856" s="6">
        <v>-13.042249588103671</v>
      </c>
      <c r="AD5856" s="4">
        <v>0</v>
      </c>
      <c r="AE5856" s="4">
        <v>0</v>
      </c>
    </row>
    <row r="5857" spans="1:31" hidden="1" x14ac:dyDescent="0.35">
      <c r="A5857" s="7" t="s">
        <v>291</v>
      </c>
      <c r="B5857" s="7" t="s">
        <v>292</v>
      </c>
      <c r="C5857" s="8">
        <v>4.9331120286647883</v>
      </c>
      <c r="D5857" s="9">
        <v>1985</v>
      </c>
      <c r="E5857" s="10">
        <v>9210616306345</v>
      </c>
      <c r="F5857" s="10">
        <v>55988998100</v>
      </c>
      <c r="G5857" s="10"/>
      <c r="H5857" s="10"/>
      <c r="I5857" s="11"/>
      <c r="J5857" s="9">
        <v>36622827</v>
      </c>
      <c r="K5857" s="10">
        <v>4622000000</v>
      </c>
      <c r="L5857" s="8">
        <v>0.70936208601460504</v>
      </c>
      <c r="M5857" s="11"/>
      <c r="N5857" s="11"/>
      <c r="O5857" s="10"/>
      <c r="P5857" s="10"/>
      <c r="Q5857" s="9">
        <v>0</v>
      </c>
      <c r="R5857" s="9">
        <v>0</v>
      </c>
      <c r="S5857" s="9">
        <v>1</v>
      </c>
      <c r="T5857" s="9">
        <v>0</v>
      </c>
      <c r="U5857" s="9">
        <v>1</v>
      </c>
      <c r="V5857" s="10">
        <v>389363916461.57599</v>
      </c>
      <c r="W5857" s="10">
        <v>651571333050.47229</v>
      </c>
      <c r="X5857" s="11">
        <v>2.851000238685323</v>
      </c>
      <c r="Y5857" s="11"/>
      <c r="Z5857" s="11">
        <v>-5.9463427971735729</v>
      </c>
      <c r="AA5857" s="11"/>
      <c r="AB5857" s="11"/>
      <c r="AC5857" s="11">
        <v>7.9281766392841613</v>
      </c>
      <c r="AD5857" s="9">
        <v>0</v>
      </c>
      <c r="AE5857" s="9">
        <v>0</v>
      </c>
    </row>
    <row r="5858" spans="1:31" hidden="1" x14ac:dyDescent="0.35">
      <c r="A5858" s="2" t="s">
        <v>291</v>
      </c>
      <c r="B5858" s="2" t="s">
        <v>292</v>
      </c>
      <c r="C5858" s="3">
        <v>5.0975807400205904</v>
      </c>
      <c r="D5858" s="4">
        <v>1986</v>
      </c>
      <c r="E5858" s="5">
        <v>9113227969320</v>
      </c>
      <c r="F5858" s="5">
        <v>59028000800</v>
      </c>
      <c r="G5858" s="5"/>
      <c r="H5858" s="5"/>
      <c r="I5858" s="6"/>
      <c r="J5858" s="4">
        <v>37314878</v>
      </c>
      <c r="K5858" s="5">
        <v>4375000000</v>
      </c>
      <c r="L5858" s="3">
        <v>0.77551337707948498</v>
      </c>
      <c r="M5858" s="6"/>
      <c r="N5858" s="6"/>
      <c r="O5858" s="5"/>
      <c r="P5858" s="5"/>
      <c r="Q5858" s="4">
        <v>0</v>
      </c>
      <c r="R5858" s="4">
        <v>0</v>
      </c>
      <c r="S5858" s="4">
        <v>1</v>
      </c>
      <c r="T5858" s="4">
        <v>0</v>
      </c>
      <c r="U5858" s="4">
        <v>1</v>
      </c>
      <c r="V5858" s="5">
        <v>388001044073.75012</v>
      </c>
      <c r="W5858" s="5">
        <v>564142428654.92078</v>
      </c>
      <c r="X5858" s="6">
        <v>-1.057348756976352</v>
      </c>
      <c r="Y5858" s="6"/>
      <c r="Z5858" s="6">
        <v>-13.418163132842899</v>
      </c>
      <c r="AA5858" s="6"/>
      <c r="AB5858" s="6"/>
      <c r="AC5858" s="6">
        <v>-0.35002534395363838</v>
      </c>
      <c r="AD5858" s="4">
        <v>0</v>
      </c>
      <c r="AE5858" s="4">
        <v>0</v>
      </c>
    </row>
    <row r="5859" spans="1:31" hidden="1" x14ac:dyDescent="0.35">
      <c r="A5859" s="7" t="s">
        <v>291</v>
      </c>
      <c r="B5859" s="7" t="s">
        <v>292</v>
      </c>
      <c r="C5859" s="8">
        <v>4.3640279759288596</v>
      </c>
      <c r="D5859" s="9">
        <v>1987</v>
      </c>
      <c r="E5859" s="10">
        <v>8748185613043.999</v>
      </c>
      <c r="F5859" s="10">
        <v>68698001399.999992</v>
      </c>
      <c r="G5859" s="10"/>
      <c r="H5859" s="10"/>
      <c r="I5859" s="11"/>
      <c r="J5859" s="9">
        <v>37971594</v>
      </c>
      <c r="K5859" s="10">
        <v>4373000000</v>
      </c>
      <c r="L5859" s="8">
        <v>0.96753048924436502</v>
      </c>
      <c r="M5859" s="11"/>
      <c r="N5859" s="11"/>
      <c r="O5859" s="10"/>
      <c r="P5859" s="10"/>
      <c r="Q5859" s="9">
        <v>0</v>
      </c>
      <c r="R5859" s="9">
        <v>0</v>
      </c>
      <c r="S5859" s="9">
        <v>1</v>
      </c>
      <c r="T5859" s="9">
        <v>0</v>
      </c>
      <c r="U5859" s="9">
        <v>1</v>
      </c>
      <c r="V5859" s="10">
        <v>309861036249.24707</v>
      </c>
      <c r="W5859" s="10">
        <v>451975420786.51031</v>
      </c>
      <c r="X5859" s="11">
        <v>-4.005631786068875</v>
      </c>
      <c r="Y5859" s="11"/>
      <c r="Z5859" s="11">
        <v>-19.88274630147021</v>
      </c>
      <c r="AA5859" s="11"/>
      <c r="AB5859" s="11"/>
      <c r="AC5859" s="11">
        <v>-20.139123081753951</v>
      </c>
      <c r="AD5859" s="9">
        <v>0</v>
      </c>
      <c r="AE5859" s="9">
        <v>0</v>
      </c>
    </row>
    <row r="5860" spans="1:31" hidden="1" x14ac:dyDescent="0.35">
      <c r="A5860" s="2" t="s">
        <v>291</v>
      </c>
      <c r="B5860" s="2" t="s">
        <v>292</v>
      </c>
      <c r="C5860" s="3">
        <v>3.6737794302309119</v>
      </c>
      <c r="D5860" s="4">
        <v>1988</v>
      </c>
      <c r="E5860" s="5">
        <v>7755053136004</v>
      </c>
      <c r="F5860" s="5">
        <v>76243009500</v>
      </c>
      <c r="G5860" s="5"/>
      <c r="H5860" s="5"/>
      <c r="I5860" s="6"/>
      <c r="J5860" s="4">
        <v>38600927</v>
      </c>
      <c r="K5860" s="5">
        <v>3426000000</v>
      </c>
      <c r="L5860" s="3">
        <v>1.1227494916668199</v>
      </c>
      <c r="M5860" s="6"/>
      <c r="N5860" s="6"/>
      <c r="O5860" s="5"/>
      <c r="P5860" s="5"/>
      <c r="Q5860" s="4">
        <v>0</v>
      </c>
      <c r="R5860" s="4">
        <v>0</v>
      </c>
      <c r="S5860" s="4">
        <v>1</v>
      </c>
      <c r="T5860" s="4">
        <v>0</v>
      </c>
      <c r="U5860" s="4">
        <v>1</v>
      </c>
      <c r="V5860" s="5">
        <v>249476844192.70319</v>
      </c>
      <c r="W5860" s="5">
        <v>305143758730.52533</v>
      </c>
      <c r="X5860" s="6">
        <v>-11.35243947681205</v>
      </c>
      <c r="Y5860" s="6"/>
      <c r="Z5860" s="6">
        <v>-32.486647570452881</v>
      </c>
      <c r="AA5860" s="6"/>
      <c r="AB5860" s="6"/>
      <c r="AC5860" s="6">
        <v>-19.487507299230689</v>
      </c>
      <c r="AD5860" s="4">
        <v>0</v>
      </c>
      <c r="AE5860" s="4">
        <v>0</v>
      </c>
    </row>
    <row r="5861" spans="1:31" hidden="1" x14ac:dyDescent="0.35">
      <c r="A5861" s="7" t="s">
        <v>291</v>
      </c>
      <c r="B5861" s="7" t="s">
        <v>292</v>
      </c>
      <c r="C5861" s="8">
        <v>2.6165914591141921</v>
      </c>
      <c r="D5861" s="9">
        <v>1989</v>
      </c>
      <c r="E5861" s="10">
        <v>8041625414666</v>
      </c>
      <c r="F5861" s="10">
        <v>124666003500</v>
      </c>
      <c r="G5861" s="10"/>
      <c r="H5861" s="10"/>
      <c r="I5861" s="11"/>
      <c r="J5861" s="9">
        <v>39214618</v>
      </c>
      <c r="K5861" s="10">
        <v>5313000000</v>
      </c>
      <c r="L5861" s="8">
        <v>1.4281208091148301</v>
      </c>
      <c r="M5861" s="11"/>
      <c r="N5861" s="11"/>
      <c r="O5861" s="10"/>
      <c r="P5861" s="10"/>
      <c r="Q5861" s="9">
        <v>0</v>
      </c>
      <c r="R5861" s="9">
        <v>0</v>
      </c>
      <c r="S5861" s="9">
        <v>1</v>
      </c>
      <c r="T5861" s="9">
        <v>0</v>
      </c>
      <c r="U5861" s="9">
        <v>1</v>
      </c>
      <c r="V5861" s="10">
        <v>228412048839.32999</v>
      </c>
      <c r="W5861" s="10">
        <v>372027349933.58679</v>
      </c>
      <c r="X5861" s="11">
        <v>3.6952974226771591</v>
      </c>
      <c r="Y5861" s="11"/>
      <c r="Z5861" s="11">
        <v>21.918715126704239</v>
      </c>
      <c r="AA5861" s="11"/>
      <c r="AB5861" s="11"/>
      <c r="AC5861" s="11">
        <v>-8.4435873884560575</v>
      </c>
      <c r="AD5861" s="9">
        <v>0</v>
      </c>
      <c r="AE5861" s="9">
        <v>0</v>
      </c>
    </row>
    <row r="5862" spans="1:31" hidden="1" x14ac:dyDescent="0.35">
      <c r="A5862" s="2" t="s">
        <v>291</v>
      </c>
      <c r="B5862" s="2" t="s">
        <v>292</v>
      </c>
      <c r="C5862" s="3">
        <v>4.7439341746225852</v>
      </c>
      <c r="D5862" s="4">
        <v>1990</v>
      </c>
      <c r="E5862" s="5">
        <v>8268152636685</v>
      </c>
      <c r="F5862" s="5">
        <v>151941400000</v>
      </c>
      <c r="G5862" s="5"/>
      <c r="H5862" s="5"/>
      <c r="I5862" s="6"/>
      <c r="J5862" s="4">
        <v>39817251</v>
      </c>
      <c r="K5862" s="5">
        <v>9417000000</v>
      </c>
      <c r="L5862" s="3">
        <v>1.6798524513148301</v>
      </c>
      <c r="M5862" s="6"/>
      <c r="N5862" s="6"/>
      <c r="O5862" s="5"/>
      <c r="P5862" s="5"/>
      <c r="Q5862" s="4">
        <v>0</v>
      </c>
      <c r="R5862" s="4">
        <v>0</v>
      </c>
      <c r="S5862" s="4">
        <v>1</v>
      </c>
      <c r="T5862" s="4">
        <v>0</v>
      </c>
      <c r="U5862" s="4">
        <v>1</v>
      </c>
      <c r="V5862" s="5">
        <v>429085304150.26978</v>
      </c>
      <c r="W5862" s="5">
        <v>560584948554.81274</v>
      </c>
      <c r="X5862" s="6">
        <v>2.816933273289111</v>
      </c>
      <c r="Y5862" s="6"/>
      <c r="Z5862" s="6">
        <v>50.683800170844073</v>
      </c>
      <c r="AA5862" s="6"/>
      <c r="AB5862" s="6"/>
      <c r="AC5862" s="6">
        <v>87.855809853576389</v>
      </c>
      <c r="AD5862" s="4">
        <v>0</v>
      </c>
      <c r="AE5862" s="4">
        <v>0</v>
      </c>
    </row>
    <row r="5863" spans="1:31" hidden="1" x14ac:dyDescent="0.35">
      <c r="A5863" s="7" t="s">
        <v>291</v>
      </c>
      <c r="B5863" s="7" t="s">
        <v>292</v>
      </c>
      <c r="C5863" s="8">
        <v>6.7606197779043526</v>
      </c>
      <c r="D5863" s="9">
        <v>1991</v>
      </c>
      <c r="E5863" s="10">
        <v>8214358637600</v>
      </c>
      <c r="F5863" s="10">
        <v>186802400000</v>
      </c>
      <c r="G5863" s="10"/>
      <c r="H5863" s="10"/>
      <c r="I5863" s="11"/>
      <c r="J5863" s="9">
        <v>40394154</v>
      </c>
      <c r="K5863" s="10">
        <v>10480000000</v>
      </c>
      <c r="L5863" s="8">
        <v>2.2219750775622402</v>
      </c>
      <c r="M5863" s="11"/>
      <c r="N5863" s="11"/>
      <c r="O5863" s="10"/>
      <c r="P5863" s="10"/>
      <c r="Q5863" s="9">
        <v>0</v>
      </c>
      <c r="R5863" s="9">
        <v>0</v>
      </c>
      <c r="S5863" s="9">
        <v>1</v>
      </c>
      <c r="T5863" s="9">
        <v>0</v>
      </c>
      <c r="U5863" s="9">
        <v>1</v>
      </c>
      <c r="V5863" s="10">
        <v>568368211125.72754</v>
      </c>
      <c r="W5863" s="10">
        <v>471652454873.5152</v>
      </c>
      <c r="X5863" s="11">
        <v>-0.65061690862262489</v>
      </c>
      <c r="Y5863" s="11"/>
      <c r="Z5863" s="11">
        <v>-15.8642314444163</v>
      </c>
      <c r="AA5863" s="11"/>
      <c r="AB5863" s="11"/>
      <c r="AC5863" s="11">
        <v>32.46042351678387</v>
      </c>
      <c r="AD5863" s="9">
        <v>0</v>
      </c>
      <c r="AE5863" s="9">
        <v>0</v>
      </c>
    </row>
    <row r="5864" spans="1:31" hidden="1" x14ac:dyDescent="0.35">
      <c r="A5864" s="2" t="s">
        <v>291</v>
      </c>
      <c r="B5864" s="2" t="s">
        <v>292</v>
      </c>
      <c r="C5864" s="3">
        <v>7.7698724150914193</v>
      </c>
      <c r="D5864" s="4">
        <v>1992</v>
      </c>
      <c r="E5864" s="5">
        <v>9007943098500</v>
      </c>
      <c r="F5864" s="5">
        <v>249394700000</v>
      </c>
      <c r="G5864" s="5"/>
      <c r="H5864" s="5"/>
      <c r="I5864" s="6"/>
      <c r="J5864" s="4">
        <v>40950342</v>
      </c>
      <c r="K5864" s="5">
        <v>12563000000</v>
      </c>
      <c r="L5864" s="3">
        <v>2.7088811513616</v>
      </c>
      <c r="M5864" s="6"/>
      <c r="N5864" s="6"/>
      <c r="O5864" s="5"/>
      <c r="P5864" s="5"/>
      <c r="Q5864" s="4">
        <v>0</v>
      </c>
      <c r="R5864" s="4">
        <v>0</v>
      </c>
      <c r="S5864" s="4">
        <v>1</v>
      </c>
      <c r="T5864" s="4">
        <v>0</v>
      </c>
      <c r="U5864" s="4">
        <v>1</v>
      </c>
      <c r="V5864" s="5">
        <v>715337769257.98169</v>
      </c>
      <c r="W5864" s="5">
        <v>463770807873.40167</v>
      </c>
      <c r="X5864" s="6">
        <v>9.6609424534678272</v>
      </c>
      <c r="Y5864" s="6"/>
      <c r="Z5864" s="6">
        <v>-1.6710709164499471</v>
      </c>
      <c r="AA5864" s="6"/>
      <c r="AB5864" s="6"/>
      <c r="AC5864" s="6">
        <v>25.858159421189612</v>
      </c>
      <c r="AD5864" s="4">
        <v>0</v>
      </c>
      <c r="AE5864" s="4">
        <v>0</v>
      </c>
    </row>
    <row r="5865" spans="1:31" hidden="1" x14ac:dyDescent="0.35">
      <c r="A5865" s="7" t="s">
        <v>291</v>
      </c>
      <c r="B5865" s="7" t="s">
        <v>292</v>
      </c>
      <c r="C5865" s="8">
        <v>6.4656429675008953</v>
      </c>
      <c r="D5865" s="9">
        <v>1993</v>
      </c>
      <c r="E5865" s="10">
        <v>9551969735200</v>
      </c>
      <c r="F5865" s="10">
        <v>360320700000</v>
      </c>
      <c r="G5865" s="10"/>
      <c r="H5865" s="10"/>
      <c r="I5865" s="11"/>
      <c r="J5865" s="9">
        <v>41502429</v>
      </c>
      <c r="K5865" s="10">
        <v>17036000000</v>
      </c>
      <c r="L5865" s="8">
        <v>3.5711615501133198</v>
      </c>
      <c r="M5865" s="11"/>
      <c r="N5865" s="11"/>
      <c r="O5865" s="10"/>
      <c r="P5865" s="10"/>
      <c r="Q5865" s="9">
        <v>0</v>
      </c>
      <c r="R5865" s="9">
        <v>0</v>
      </c>
      <c r="S5865" s="9">
        <v>1</v>
      </c>
      <c r="T5865" s="9">
        <v>0</v>
      </c>
      <c r="U5865" s="9">
        <v>1</v>
      </c>
      <c r="V5865" s="10">
        <v>652366174788.72498</v>
      </c>
      <c r="W5865" s="10">
        <v>477043666631.64313</v>
      </c>
      <c r="X5865" s="11">
        <v>6.0394102266319951</v>
      </c>
      <c r="Y5865" s="11"/>
      <c r="Z5865" s="11">
        <v>2.8619435576601941</v>
      </c>
      <c r="AA5865" s="11"/>
      <c r="AB5865" s="11"/>
      <c r="AC5865" s="11">
        <v>-8.8030574052558421</v>
      </c>
      <c r="AD5865" s="9">
        <v>0</v>
      </c>
      <c r="AE5865" s="9">
        <v>0</v>
      </c>
    </row>
    <row r="5866" spans="1:31" hidden="1" x14ac:dyDescent="0.35">
      <c r="A5866" s="2" t="s">
        <v>291</v>
      </c>
      <c r="B5866" s="2" t="s">
        <v>292</v>
      </c>
      <c r="C5866" s="3">
        <v>5.9930503807209403</v>
      </c>
      <c r="D5866" s="4">
        <v>1994</v>
      </c>
      <c r="E5866" s="5">
        <v>10266262054400</v>
      </c>
      <c r="F5866" s="5">
        <v>472774100000</v>
      </c>
      <c r="G5866" s="5"/>
      <c r="H5866" s="5"/>
      <c r="I5866" s="6"/>
      <c r="J5866" s="4">
        <v>42055143</v>
      </c>
      <c r="K5866" s="5">
        <v>20101000000</v>
      </c>
      <c r="L5866" s="3">
        <v>4.4317681324928504</v>
      </c>
      <c r="M5866" s="6"/>
      <c r="N5866" s="6"/>
      <c r="O5866" s="5"/>
      <c r="P5866" s="5"/>
      <c r="Q5866" s="4">
        <v>0</v>
      </c>
      <c r="R5866" s="4">
        <v>0</v>
      </c>
      <c r="S5866" s="4">
        <v>1</v>
      </c>
      <c r="T5866" s="4">
        <v>0</v>
      </c>
      <c r="U5866" s="4">
        <v>1</v>
      </c>
      <c r="V5866" s="5">
        <v>639329250830.24316</v>
      </c>
      <c r="W5866" s="5">
        <v>453566147845.67432</v>
      </c>
      <c r="X5866" s="6">
        <v>7.4779583583452807</v>
      </c>
      <c r="Y5866" s="6"/>
      <c r="Z5866" s="6">
        <v>-4.9214611634488694</v>
      </c>
      <c r="AA5866" s="6"/>
      <c r="AB5866" s="6"/>
      <c r="AC5866" s="6">
        <v>-1.9984058742322051</v>
      </c>
      <c r="AD5866" s="4">
        <v>0</v>
      </c>
      <c r="AE5866" s="4">
        <v>0</v>
      </c>
    </row>
    <row r="5867" spans="1:31" hidden="1" x14ac:dyDescent="0.35">
      <c r="A5867" s="7" t="s">
        <v>291</v>
      </c>
      <c r="B5867" s="7" t="s">
        <v>292</v>
      </c>
      <c r="C5867" s="8">
        <v>7.5815613274706521</v>
      </c>
      <c r="D5867" s="9">
        <v>1995</v>
      </c>
      <c r="E5867" s="10">
        <v>10979567222600</v>
      </c>
      <c r="F5867" s="10">
        <v>604729000000</v>
      </c>
      <c r="G5867" s="10"/>
      <c r="H5867" s="10"/>
      <c r="I5867" s="11"/>
      <c r="J5867" s="9">
        <v>42605338</v>
      </c>
      <c r="K5867" s="10">
        <v>22644000000</v>
      </c>
      <c r="L5867" s="8">
        <v>5.5483393675889401</v>
      </c>
      <c r="M5867" s="11"/>
      <c r="N5867" s="11"/>
      <c r="O5867" s="10"/>
      <c r="P5867" s="10"/>
      <c r="Q5867" s="9">
        <v>0</v>
      </c>
      <c r="R5867" s="9">
        <v>0</v>
      </c>
      <c r="S5867" s="9">
        <v>1</v>
      </c>
      <c r="T5867" s="9">
        <v>0</v>
      </c>
      <c r="U5867" s="9">
        <v>1</v>
      </c>
      <c r="V5867" s="10">
        <v>826335538662.68726</v>
      </c>
      <c r="W5867" s="10">
        <v>408122115461.73077</v>
      </c>
      <c r="X5867" s="11">
        <v>6.9480514370299531</v>
      </c>
      <c r="Y5867" s="11"/>
      <c r="Z5867" s="11">
        <v>-10.019273395907369</v>
      </c>
      <c r="AA5867" s="11"/>
      <c r="AB5867" s="11"/>
      <c r="AC5867" s="11">
        <v>29.250388213834221</v>
      </c>
      <c r="AD5867" s="9">
        <v>0</v>
      </c>
      <c r="AE5867" s="9">
        <v>0</v>
      </c>
    </row>
    <row r="5868" spans="1:31" hidden="1" x14ac:dyDescent="0.35">
      <c r="A5868" s="2" t="s">
        <v>291</v>
      </c>
      <c r="B5868" s="2" t="s">
        <v>292</v>
      </c>
      <c r="C5868" s="3">
        <v>9.5642566731483125</v>
      </c>
      <c r="D5868" s="4">
        <v>1996</v>
      </c>
      <c r="E5868" s="5">
        <v>11686949485100</v>
      </c>
      <c r="F5868" s="5">
        <v>791980000000</v>
      </c>
      <c r="G5868" s="5"/>
      <c r="H5868" s="5"/>
      <c r="I5868" s="6"/>
      <c r="J5868" s="4">
        <v>43154860</v>
      </c>
      <c r="K5868" s="5">
        <v>31357000000</v>
      </c>
      <c r="L5868" s="3">
        <v>6.4513536064717698</v>
      </c>
      <c r="M5868" s="6"/>
      <c r="N5868" s="6"/>
      <c r="O5868" s="5"/>
      <c r="P5868" s="5"/>
      <c r="Q5868" s="4">
        <v>0</v>
      </c>
      <c r="R5868" s="4">
        <v>0</v>
      </c>
      <c r="S5868" s="4">
        <v>1</v>
      </c>
      <c r="T5868" s="4">
        <v>0</v>
      </c>
      <c r="U5868" s="4">
        <v>1</v>
      </c>
      <c r="V5868" s="5">
        <v>1174125689281.9099</v>
      </c>
      <c r="W5868" s="5">
        <v>486053034956.00928</v>
      </c>
      <c r="X5868" s="6">
        <v>6.4427153471399699</v>
      </c>
      <c r="Y5868" s="6"/>
      <c r="Z5868" s="6">
        <v>19.095000379019162</v>
      </c>
      <c r="AA5868" s="6"/>
      <c r="AB5868" s="6"/>
      <c r="AC5868" s="6">
        <v>42.088247975159568</v>
      </c>
      <c r="AD5868" s="4">
        <v>0</v>
      </c>
      <c r="AE5868" s="4">
        <v>0</v>
      </c>
    </row>
    <row r="5869" spans="1:31" hidden="1" x14ac:dyDescent="0.35">
      <c r="A5869" s="7" t="s">
        <v>291</v>
      </c>
      <c r="B5869" s="7" t="s">
        <v>292</v>
      </c>
      <c r="C5869" s="8">
        <v>10.31889873149747</v>
      </c>
      <c r="D5869" s="9">
        <v>1997</v>
      </c>
      <c r="E5869" s="10">
        <v>12347447131100</v>
      </c>
      <c r="F5869" s="10">
        <v>1119509000000</v>
      </c>
      <c r="G5869" s="10"/>
      <c r="H5869" s="10"/>
      <c r="I5869" s="11"/>
      <c r="J5869" s="9">
        <v>43708798</v>
      </c>
      <c r="K5869" s="10">
        <v>49429000000</v>
      </c>
      <c r="L5869" s="8">
        <v>8.3672270914892604</v>
      </c>
      <c r="M5869" s="11"/>
      <c r="N5869" s="11"/>
      <c r="O5869" s="10"/>
      <c r="P5869" s="10"/>
      <c r="Q5869" s="9">
        <v>0</v>
      </c>
      <c r="R5869" s="9">
        <v>0</v>
      </c>
      <c r="S5869" s="9">
        <v>1</v>
      </c>
      <c r="T5869" s="9">
        <v>0</v>
      </c>
      <c r="U5869" s="9">
        <v>1</v>
      </c>
      <c r="V5869" s="10">
        <v>1380636604419.4309</v>
      </c>
      <c r="W5869" s="10">
        <v>590745290638.48157</v>
      </c>
      <c r="X5869" s="11">
        <v>5.6515829630485337</v>
      </c>
      <c r="Y5869" s="11"/>
      <c r="Z5869" s="11">
        <v>21.539265914047341</v>
      </c>
      <c r="AA5869" s="11"/>
      <c r="AB5869" s="11"/>
      <c r="AC5869" s="11">
        <v>17.588484522796058</v>
      </c>
      <c r="AD5869" s="9">
        <v>0</v>
      </c>
      <c r="AE5869" s="9">
        <v>0</v>
      </c>
    </row>
    <row r="5870" spans="1:31" hidden="1" x14ac:dyDescent="0.35">
      <c r="A5870" s="2" t="s">
        <v>291</v>
      </c>
      <c r="B5870" s="2" t="s">
        <v>292</v>
      </c>
      <c r="C5870" s="3">
        <v>9.6992003856437154</v>
      </c>
      <c r="D5870" s="4">
        <v>1998</v>
      </c>
      <c r="E5870" s="5">
        <v>13071774698800</v>
      </c>
      <c r="F5870" s="5">
        <v>1609776000000</v>
      </c>
      <c r="G5870" s="5"/>
      <c r="H5870" s="5"/>
      <c r="I5870" s="6"/>
      <c r="J5870" s="4">
        <v>44257793</v>
      </c>
      <c r="K5870" s="5">
        <v>56653000000</v>
      </c>
      <c r="L5870" s="3">
        <v>12.675307302949401</v>
      </c>
      <c r="M5870" s="6"/>
      <c r="N5870" s="6"/>
      <c r="O5870" s="5"/>
      <c r="P5870" s="5"/>
      <c r="Q5870" s="4">
        <v>0</v>
      </c>
      <c r="R5870" s="4">
        <v>0</v>
      </c>
      <c r="S5870" s="4">
        <v>1</v>
      </c>
      <c r="T5870" s="4">
        <v>0</v>
      </c>
      <c r="U5870" s="4">
        <v>1</v>
      </c>
      <c r="V5870" s="5">
        <v>1231807610405.3831</v>
      </c>
      <c r="W5870" s="5">
        <v>446955633074.21729</v>
      </c>
      <c r="X5870" s="6">
        <v>5.8662131532890527</v>
      </c>
      <c r="Y5870" s="6"/>
      <c r="Z5870" s="6">
        <v>-24.340381521933988</v>
      </c>
      <c r="AA5870" s="6"/>
      <c r="AB5870" s="6"/>
      <c r="AC5870" s="6">
        <v>-10.779736937123451</v>
      </c>
      <c r="AD5870" s="4">
        <v>0</v>
      </c>
      <c r="AE5870" s="4">
        <v>0</v>
      </c>
    </row>
    <row r="5871" spans="1:31" hidden="1" x14ac:dyDescent="0.35">
      <c r="A5871" s="7" t="s">
        <v>291</v>
      </c>
      <c r="B5871" s="7" t="s">
        <v>292</v>
      </c>
      <c r="C5871" s="8">
        <v>8.0977208809671648</v>
      </c>
      <c r="D5871" s="9">
        <v>1999</v>
      </c>
      <c r="E5871" s="10">
        <v>14502497430500</v>
      </c>
      <c r="F5871" s="10">
        <v>2190320000000</v>
      </c>
      <c r="G5871" s="10"/>
      <c r="H5871" s="10"/>
      <c r="I5871" s="11"/>
      <c r="J5871" s="9">
        <v>44787724</v>
      </c>
      <c r="K5871" s="10">
        <v>60294000000</v>
      </c>
      <c r="L5871" s="8">
        <v>15.0076960975733</v>
      </c>
      <c r="M5871" s="11">
        <v>15.965999999999999</v>
      </c>
      <c r="N5871" s="11">
        <v>-2.5680000000000001</v>
      </c>
      <c r="O5871" s="10"/>
      <c r="P5871" s="10"/>
      <c r="Q5871" s="9">
        <v>0</v>
      </c>
      <c r="R5871" s="9">
        <v>0</v>
      </c>
      <c r="S5871" s="9">
        <v>1</v>
      </c>
      <c r="T5871" s="9">
        <v>0</v>
      </c>
      <c r="U5871" s="9">
        <v>1</v>
      </c>
      <c r="V5871" s="10">
        <v>1181833632869.7351</v>
      </c>
      <c r="W5871" s="10">
        <v>401753870867.29028</v>
      </c>
      <c r="X5871" s="11">
        <v>10.945129981710449</v>
      </c>
      <c r="Y5871" s="11"/>
      <c r="Z5871" s="11">
        <v>-10.113254842773459</v>
      </c>
      <c r="AA5871" s="11"/>
      <c r="AB5871" s="11"/>
      <c r="AC5871" s="11">
        <v>-4.0569628823125434</v>
      </c>
      <c r="AD5871" s="9">
        <v>0</v>
      </c>
      <c r="AE5871" s="9">
        <v>0</v>
      </c>
    </row>
    <row r="5872" spans="1:31" hidden="1" x14ac:dyDescent="0.35">
      <c r="A5872" s="2" t="s">
        <v>291</v>
      </c>
      <c r="B5872" s="2" t="s">
        <v>292</v>
      </c>
      <c r="C5872" s="3">
        <v>9.5174092859318407</v>
      </c>
      <c r="D5872" s="4">
        <v>2000</v>
      </c>
      <c r="E5872" s="5">
        <v>16496000656200</v>
      </c>
      <c r="F5872" s="5">
        <v>2552732500000</v>
      </c>
      <c r="G5872" s="5"/>
      <c r="H5872" s="5"/>
      <c r="I5872" s="6"/>
      <c r="J5872" s="4">
        <v>45290841</v>
      </c>
      <c r="K5872" s="5">
        <v>75727000000</v>
      </c>
      <c r="L5872" s="3">
        <v>14.991312868888491</v>
      </c>
      <c r="M5872" s="6">
        <v>19.841000000000001</v>
      </c>
      <c r="N5872" s="6">
        <v>-7.0369999999999999</v>
      </c>
      <c r="O5872" s="5"/>
      <c r="P5872" s="5"/>
      <c r="Q5872" s="4">
        <v>0</v>
      </c>
      <c r="R5872" s="4">
        <v>0</v>
      </c>
      <c r="S5872" s="4">
        <v>1</v>
      </c>
      <c r="T5872" s="4">
        <v>0</v>
      </c>
      <c r="U5872" s="4">
        <v>1</v>
      </c>
      <c r="V5872" s="5">
        <v>1620631909458.731</v>
      </c>
      <c r="W5872" s="5">
        <v>505139214038.79468</v>
      </c>
      <c r="X5872" s="6">
        <v>13.745930556122641</v>
      </c>
      <c r="Y5872" s="6"/>
      <c r="Z5872" s="6">
        <v>25.733502691167651</v>
      </c>
      <c r="AA5872" s="6"/>
      <c r="AB5872" s="6"/>
      <c r="AC5872" s="6">
        <v>37.128599524072072</v>
      </c>
      <c r="AD5872" s="4">
        <v>0</v>
      </c>
      <c r="AE5872" s="4">
        <v>0</v>
      </c>
    </row>
    <row r="5873" spans="1:31" hidden="1" x14ac:dyDescent="0.35">
      <c r="A5873" s="7" t="s">
        <v>291</v>
      </c>
      <c r="B5873" s="7" t="s">
        <v>292</v>
      </c>
      <c r="C5873" s="8">
        <v>11.00217158246301</v>
      </c>
      <c r="D5873" s="9">
        <v>2001</v>
      </c>
      <c r="E5873" s="10">
        <v>18367306487300</v>
      </c>
      <c r="F5873" s="10">
        <v>3548472200000</v>
      </c>
      <c r="G5873" s="10"/>
      <c r="H5873" s="10"/>
      <c r="I5873" s="11"/>
      <c r="J5873" s="9">
        <v>45771139</v>
      </c>
      <c r="K5873" s="10">
        <v>80094000000</v>
      </c>
      <c r="L5873" s="8">
        <v>18.1546755773626</v>
      </c>
      <c r="M5873" s="11">
        <v>26.184999999999999</v>
      </c>
      <c r="N5873" s="11">
        <v>5.7489999999999997</v>
      </c>
      <c r="O5873" s="10"/>
      <c r="P5873" s="10"/>
      <c r="Q5873" s="9">
        <v>0</v>
      </c>
      <c r="R5873" s="9">
        <v>0</v>
      </c>
      <c r="S5873" s="9">
        <v>1</v>
      </c>
      <c r="T5873" s="9">
        <v>0</v>
      </c>
      <c r="U5873" s="9">
        <v>1</v>
      </c>
      <c r="V5873" s="10">
        <v>2150459799385.2791</v>
      </c>
      <c r="W5873" s="10">
        <v>441175606023.33588</v>
      </c>
      <c r="X5873" s="11">
        <v>11.34399706996054</v>
      </c>
      <c r="Y5873" s="11"/>
      <c r="Z5873" s="11">
        <v>-12.662570285138541</v>
      </c>
      <c r="AA5873" s="11"/>
      <c r="AB5873" s="11"/>
      <c r="AC5873" s="11">
        <v>32.692672952706637</v>
      </c>
      <c r="AD5873" s="9">
        <v>0</v>
      </c>
      <c r="AE5873" s="9">
        <v>0</v>
      </c>
    </row>
    <row r="5874" spans="1:31" hidden="1" x14ac:dyDescent="0.35">
      <c r="A5874" s="2" t="s">
        <v>291</v>
      </c>
      <c r="B5874" s="2" t="s">
        <v>292</v>
      </c>
      <c r="C5874" s="3">
        <v>10.34484714087702</v>
      </c>
      <c r="D5874" s="4">
        <v>2002</v>
      </c>
      <c r="E5874" s="5">
        <v>20576069396400</v>
      </c>
      <c r="F5874" s="5">
        <v>5625254700000</v>
      </c>
      <c r="G5874" s="5"/>
      <c r="H5874" s="5"/>
      <c r="I5874" s="6"/>
      <c r="J5874" s="4">
        <v>46232653</v>
      </c>
      <c r="K5874" s="5">
        <v>112564000000</v>
      </c>
      <c r="L5874" s="3">
        <v>28.516367934374902</v>
      </c>
      <c r="M5874" s="6">
        <v>16.515000000000001</v>
      </c>
      <c r="N5874" s="6">
        <v>0.85699999999999998</v>
      </c>
      <c r="O5874" s="5"/>
      <c r="P5874" s="5"/>
      <c r="Q5874" s="4">
        <v>0</v>
      </c>
      <c r="R5874" s="4">
        <v>0</v>
      </c>
      <c r="S5874" s="4">
        <v>1</v>
      </c>
      <c r="T5874" s="4">
        <v>0</v>
      </c>
      <c r="U5874" s="4">
        <v>1</v>
      </c>
      <c r="V5874" s="5">
        <v>2040666614132.5901</v>
      </c>
      <c r="W5874" s="5">
        <v>394734702045.66382</v>
      </c>
      <c r="X5874" s="6">
        <v>12.025513434031501</v>
      </c>
      <c r="Y5874" s="6"/>
      <c r="Z5874" s="6">
        <v>-10.5266255304278</v>
      </c>
      <c r="AA5874" s="6"/>
      <c r="AB5874" s="6"/>
      <c r="AC5874" s="6">
        <v>-5.1055679015284881</v>
      </c>
      <c r="AD5874" s="4">
        <v>0</v>
      </c>
      <c r="AE5874" s="4">
        <v>0</v>
      </c>
    </row>
    <row r="5875" spans="1:31" hidden="1" x14ac:dyDescent="0.35">
      <c r="A5875" s="7" t="s">
        <v>291</v>
      </c>
      <c r="B5875" s="7" t="s">
        <v>292</v>
      </c>
      <c r="C5875" s="8">
        <v>4.0956812132240037</v>
      </c>
      <c r="D5875" s="9">
        <v>2003</v>
      </c>
      <c r="E5875" s="10">
        <v>23424619803800</v>
      </c>
      <c r="F5875" s="10">
        <v>7716616200000</v>
      </c>
      <c r="G5875" s="10"/>
      <c r="H5875" s="10"/>
      <c r="I5875" s="11"/>
      <c r="J5875" s="9">
        <v>46667192</v>
      </c>
      <c r="K5875" s="10">
        <v>170569000000</v>
      </c>
      <c r="L5875" s="8">
        <v>38.950426412060409</v>
      </c>
      <c r="M5875" s="11">
        <v>-0.751</v>
      </c>
      <c r="N5875" s="11">
        <v>-8.5009999999999994</v>
      </c>
      <c r="O5875" s="10"/>
      <c r="P5875" s="10"/>
      <c r="Q5875" s="9">
        <v>0</v>
      </c>
      <c r="R5875" s="9">
        <v>0</v>
      </c>
      <c r="S5875" s="9">
        <v>1</v>
      </c>
      <c r="T5875" s="9">
        <v>0</v>
      </c>
      <c r="U5875" s="9">
        <v>1</v>
      </c>
      <c r="V5875" s="10">
        <v>811410885869.37915</v>
      </c>
      <c r="W5875" s="10">
        <v>437913049257.87903</v>
      </c>
      <c r="X5875" s="11">
        <v>13.843996890379771</v>
      </c>
      <c r="Y5875" s="11"/>
      <c r="Z5875" s="11">
        <v>10.93857393040153</v>
      </c>
      <c r="AA5875" s="11"/>
      <c r="AB5875" s="11"/>
      <c r="AC5875" s="11">
        <v>-60.237949685167997</v>
      </c>
      <c r="AD5875" s="9">
        <v>0</v>
      </c>
      <c r="AE5875" s="9">
        <v>0</v>
      </c>
    </row>
    <row r="5876" spans="1:31" hidden="1" x14ac:dyDescent="0.35">
      <c r="A5876" s="2" t="s">
        <v>291</v>
      </c>
      <c r="B5876" s="2" t="s">
        <v>292</v>
      </c>
      <c r="C5876" s="3">
        <v>4.740162894773321</v>
      </c>
      <c r="D5876" s="4">
        <v>2004</v>
      </c>
      <c r="E5876" s="5">
        <v>26602090215100</v>
      </c>
      <c r="F5876" s="5">
        <v>9078928500000</v>
      </c>
      <c r="G5876" s="5"/>
      <c r="H5876" s="5"/>
      <c r="I5876" s="6"/>
      <c r="J5876" s="4">
        <v>47068772</v>
      </c>
      <c r="K5876" s="5">
        <v>297104000000</v>
      </c>
      <c r="L5876" s="3">
        <v>40.716521998729803</v>
      </c>
      <c r="M5876" s="6">
        <v>-2.891</v>
      </c>
      <c r="N5876" s="6">
        <v>-9.7379999999999995</v>
      </c>
      <c r="O5876" s="5"/>
      <c r="P5876" s="5"/>
      <c r="Q5876" s="4">
        <v>0</v>
      </c>
      <c r="R5876" s="4">
        <v>0</v>
      </c>
      <c r="S5876" s="4">
        <v>1</v>
      </c>
      <c r="T5876" s="4">
        <v>0</v>
      </c>
      <c r="U5876" s="4">
        <v>1</v>
      </c>
      <c r="V5876" s="5">
        <v>1056956682138.5811</v>
      </c>
      <c r="W5876" s="5">
        <v>729689043698.93994</v>
      </c>
      <c r="X5876" s="6">
        <v>13.564661616341549</v>
      </c>
      <c r="Y5876" s="6"/>
      <c r="Z5876" s="6">
        <v>66.628750829765622</v>
      </c>
      <c r="AA5876" s="6"/>
      <c r="AB5876" s="6"/>
      <c r="AC5876" s="6">
        <v>30.261585165463259</v>
      </c>
      <c r="AD5876" s="4">
        <v>0</v>
      </c>
      <c r="AE5876" s="4">
        <v>0</v>
      </c>
    </row>
    <row r="5877" spans="1:31" hidden="1" x14ac:dyDescent="0.35">
      <c r="A5877" s="7" t="s">
        <v>291</v>
      </c>
      <c r="B5877" s="7" t="s">
        <v>292</v>
      </c>
      <c r="C5877" s="8">
        <v>4.6570597010015344</v>
      </c>
      <c r="D5877" s="9">
        <v>2005</v>
      </c>
      <c r="E5877" s="10">
        <v>30211714541100</v>
      </c>
      <c r="F5877" s="10">
        <v>12286765400000</v>
      </c>
      <c r="G5877" s="10"/>
      <c r="H5877" s="10"/>
      <c r="I5877" s="11"/>
      <c r="J5877" s="9">
        <v>47438365</v>
      </c>
      <c r="K5877" s="10">
        <v>476945000000</v>
      </c>
      <c r="L5877" s="8">
        <v>44.531097465480798</v>
      </c>
      <c r="M5877" s="11">
        <v>8.1329999999999991</v>
      </c>
      <c r="N5877" s="11">
        <v>-7.7930000000000001</v>
      </c>
      <c r="O5877" s="10"/>
      <c r="P5877" s="10"/>
      <c r="Q5877" s="9">
        <v>0</v>
      </c>
      <c r="R5877" s="9">
        <v>0</v>
      </c>
      <c r="S5877" s="9">
        <v>1</v>
      </c>
      <c r="T5877" s="9">
        <v>0</v>
      </c>
      <c r="U5877" s="9">
        <v>1</v>
      </c>
      <c r="V5877" s="10">
        <v>1284949243488.8999</v>
      </c>
      <c r="W5877" s="10">
        <v>1071038054630.73</v>
      </c>
      <c r="X5877" s="11">
        <v>13.56895002164562</v>
      </c>
      <c r="Y5877" s="11"/>
      <c r="Z5877" s="11">
        <v>46.78006527293104</v>
      </c>
      <c r="AA5877" s="11"/>
      <c r="AB5877" s="11"/>
      <c r="AC5877" s="11">
        <v>21.570662753085809</v>
      </c>
      <c r="AD5877" s="9">
        <v>0</v>
      </c>
      <c r="AE5877" s="9">
        <v>0</v>
      </c>
    </row>
    <row r="5878" spans="1:31" hidden="1" x14ac:dyDescent="0.35">
      <c r="A5878" s="2" t="s">
        <v>291</v>
      </c>
      <c r="B5878" s="2" t="s">
        <v>292</v>
      </c>
      <c r="C5878" s="3">
        <v>3.877139918310581</v>
      </c>
      <c r="D5878" s="4">
        <v>2006</v>
      </c>
      <c r="E5878" s="5">
        <v>34162228962900</v>
      </c>
      <c r="F5878" s="5">
        <v>16852757800000</v>
      </c>
      <c r="G5878" s="5"/>
      <c r="H5878" s="5"/>
      <c r="I5878" s="6"/>
      <c r="J5878" s="4">
        <v>47785135</v>
      </c>
      <c r="K5878" s="5"/>
      <c r="L5878" s="3">
        <v>53.435752730712501</v>
      </c>
      <c r="M5878" s="6">
        <v>28.501000000000001</v>
      </c>
      <c r="N5878" s="6">
        <v>20.004000000000001</v>
      </c>
      <c r="O5878" s="5"/>
      <c r="P5878" s="5"/>
      <c r="Q5878" s="4">
        <v>0</v>
      </c>
      <c r="R5878" s="4">
        <v>0</v>
      </c>
      <c r="S5878" s="4">
        <v>1</v>
      </c>
      <c r="T5878" s="4">
        <v>0</v>
      </c>
      <c r="U5878" s="4">
        <v>1</v>
      </c>
      <c r="V5878" s="5">
        <v>1222786180804.47</v>
      </c>
      <c r="W5878" s="5"/>
      <c r="X5878" s="6">
        <v>13.07610137923726</v>
      </c>
      <c r="Y5878" s="6"/>
      <c r="Z5878" s="6"/>
      <c r="AA5878" s="6"/>
      <c r="AB5878" s="6"/>
      <c r="AC5878" s="6">
        <v>-4.8377835155296713</v>
      </c>
      <c r="AD5878" s="4">
        <v>0</v>
      </c>
      <c r="AE5878" s="4">
        <v>0</v>
      </c>
    </row>
    <row r="5879" spans="1:31" hidden="1" x14ac:dyDescent="0.35">
      <c r="A5879" s="7" t="s">
        <v>291</v>
      </c>
      <c r="B5879" s="7" t="s">
        <v>292</v>
      </c>
      <c r="C5879" s="8">
        <v>3.423736464899743</v>
      </c>
      <c r="D5879" s="9">
        <v>2007</v>
      </c>
      <c r="E5879" s="10">
        <v>38258770525600</v>
      </c>
      <c r="F5879" s="10">
        <v>23336112700000</v>
      </c>
      <c r="G5879" s="10"/>
      <c r="H5879" s="10"/>
      <c r="I5879" s="11"/>
      <c r="J5879" s="9">
        <v>48125043</v>
      </c>
      <c r="K5879" s="10"/>
      <c r="L5879" s="8">
        <v>72.151409816911794</v>
      </c>
      <c r="M5879" s="11">
        <v>24.715</v>
      </c>
      <c r="N5879" s="11">
        <v>55.195</v>
      </c>
      <c r="O5879" s="10"/>
      <c r="P5879" s="10"/>
      <c r="Q5879" s="9">
        <v>0</v>
      </c>
      <c r="R5879" s="9">
        <v>0</v>
      </c>
      <c r="S5879" s="9">
        <v>1</v>
      </c>
      <c r="T5879" s="9">
        <v>0</v>
      </c>
      <c r="U5879" s="9">
        <v>1</v>
      </c>
      <c r="V5879" s="10">
        <v>1107347731703.958</v>
      </c>
      <c r="W5879" s="10"/>
      <c r="X5879" s="11">
        <v>11.99143524021463</v>
      </c>
      <c r="Y5879" s="11"/>
      <c r="Z5879" s="11"/>
      <c r="AA5879" s="11"/>
      <c r="AB5879" s="11"/>
      <c r="AC5879" s="11">
        <v>-9.4406079257916602</v>
      </c>
      <c r="AD5879" s="9">
        <v>0</v>
      </c>
      <c r="AE5879" s="9">
        <v>0</v>
      </c>
    </row>
    <row r="5880" spans="1:31" hidden="1" x14ac:dyDescent="0.35">
      <c r="A5880" s="2" t="s">
        <v>291</v>
      </c>
      <c r="B5880" s="2" t="s">
        <v>292</v>
      </c>
      <c r="C5880" s="3">
        <v>3.1211029015962901</v>
      </c>
      <c r="D5880" s="4">
        <v>2008</v>
      </c>
      <c r="E5880" s="5">
        <v>42182324282600</v>
      </c>
      <c r="F5880" s="5">
        <v>29233288000000</v>
      </c>
      <c r="G5880" s="5"/>
      <c r="H5880" s="5"/>
      <c r="I5880" s="6"/>
      <c r="J5880" s="4">
        <v>48390793</v>
      </c>
      <c r="K5880" s="5"/>
      <c r="L5880" s="3">
        <v>91.487653726359099</v>
      </c>
      <c r="M5880" s="6">
        <v>3.8780000000000001</v>
      </c>
      <c r="N5880" s="6">
        <v>33.722999999999999</v>
      </c>
      <c r="O5880" s="5"/>
      <c r="P5880" s="5"/>
      <c r="Q5880" s="4">
        <v>0</v>
      </c>
      <c r="R5880" s="4">
        <v>0</v>
      </c>
      <c r="S5880" s="4">
        <v>1</v>
      </c>
      <c r="T5880" s="4">
        <v>0</v>
      </c>
      <c r="U5880" s="4">
        <v>1</v>
      </c>
      <c r="V5880" s="5">
        <v>997294129685.52515</v>
      </c>
      <c r="W5880" s="5"/>
      <c r="X5880" s="6">
        <v>10.255305392980789</v>
      </c>
      <c r="Y5880" s="6"/>
      <c r="Z5880" s="6"/>
      <c r="AA5880" s="6"/>
      <c r="AB5880" s="6"/>
      <c r="AC5880" s="6">
        <v>-9.9384862466901556</v>
      </c>
      <c r="AD5880" s="4">
        <v>0</v>
      </c>
      <c r="AE5880" s="4">
        <v>0</v>
      </c>
    </row>
    <row r="5881" spans="1:31" hidden="1" x14ac:dyDescent="0.35">
      <c r="A5881" s="7" t="s">
        <v>291</v>
      </c>
      <c r="B5881" s="7" t="s">
        <v>292</v>
      </c>
      <c r="C5881" s="8">
        <v>3.4721769114852998</v>
      </c>
      <c r="D5881" s="9">
        <v>2009</v>
      </c>
      <c r="E5881" s="10">
        <v>46632563331400</v>
      </c>
      <c r="F5881" s="10">
        <v>33894039100000</v>
      </c>
      <c r="G5881" s="10"/>
      <c r="H5881" s="10"/>
      <c r="I5881" s="11"/>
      <c r="J5881" s="9">
        <v>48660459</v>
      </c>
      <c r="K5881" s="10"/>
      <c r="L5881" s="8">
        <v>92.834665896028</v>
      </c>
      <c r="M5881" s="11">
        <v>10.132</v>
      </c>
      <c r="N5881" s="11">
        <v>10.646000000000001</v>
      </c>
      <c r="O5881" s="10"/>
      <c r="P5881" s="10"/>
      <c r="Q5881" s="9">
        <v>0</v>
      </c>
      <c r="R5881" s="9">
        <v>0</v>
      </c>
      <c r="S5881" s="9">
        <v>1</v>
      </c>
      <c r="T5881" s="9">
        <v>0</v>
      </c>
      <c r="U5881" s="9">
        <v>1</v>
      </c>
      <c r="V5881" s="10">
        <v>1267695627103.4021</v>
      </c>
      <c r="W5881" s="10"/>
      <c r="X5881" s="11">
        <v>10.55000909619317</v>
      </c>
      <c r="Y5881" s="11"/>
      <c r="Z5881" s="11"/>
      <c r="AA5881" s="11"/>
      <c r="AB5881" s="11"/>
      <c r="AC5881" s="11">
        <v>27.113515398224809</v>
      </c>
      <c r="AD5881" s="9">
        <v>0</v>
      </c>
      <c r="AE5881" s="9">
        <v>0</v>
      </c>
    </row>
    <row r="5882" spans="1:31" hidden="1" x14ac:dyDescent="0.35">
      <c r="A5882" s="2" t="s">
        <v>291</v>
      </c>
      <c r="B5882" s="2" t="s">
        <v>292</v>
      </c>
      <c r="C5882" s="3">
        <v>4.766953785122932</v>
      </c>
      <c r="D5882" s="4">
        <v>2010</v>
      </c>
      <c r="E5882" s="5">
        <v>51125349410500</v>
      </c>
      <c r="F5882" s="5">
        <v>39776764900000</v>
      </c>
      <c r="G5882" s="5"/>
      <c r="H5882" s="5"/>
      <c r="I5882" s="6"/>
      <c r="J5882" s="4">
        <v>49024382</v>
      </c>
      <c r="K5882" s="5"/>
      <c r="L5882" s="3">
        <v>100</v>
      </c>
      <c r="M5882" s="6">
        <v>-5.2249999999999996</v>
      </c>
      <c r="N5882" s="6">
        <v>-45.286999999999999</v>
      </c>
      <c r="O5882" s="5"/>
      <c r="P5882" s="5"/>
      <c r="Q5882" s="4">
        <v>0</v>
      </c>
      <c r="R5882" s="4">
        <v>0</v>
      </c>
      <c r="S5882" s="4">
        <v>1</v>
      </c>
      <c r="T5882" s="4">
        <v>0</v>
      </c>
      <c r="U5882" s="4">
        <v>1</v>
      </c>
      <c r="V5882" s="5">
        <v>1896140000000</v>
      </c>
      <c r="W5882" s="5"/>
      <c r="X5882" s="6">
        <v>9.6344394520444165</v>
      </c>
      <c r="Y5882" s="6"/>
      <c r="Z5882" s="6"/>
      <c r="AA5882" s="6"/>
      <c r="AB5882" s="6"/>
      <c r="AC5882" s="6">
        <v>49.573758831412107</v>
      </c>
      <c r="AD5882" s="4">
        <v>0</v>
      </c>
      <c r="AE5882" s="4">
        <v>0</v>
      </c>
    </row>
    <row r="5883" spans="1:31" hidden="1" x14ac:dyDescent="0.35">
      <c r="A5883" s="7" t="s">
        <v>291</v>
      </c>
      <c r="B5883" s="7" t="s">
        <v>292</v>
      </c>
      <c r="C5883" s="8">
        <v>6.7467620640360142</v>
      </c>
      <c r="D5883" s="9">
        <v>2011</v>
      </c>
      <c r="E5883" s="10">
        <v>53984014313600</v>
      </c>
      <c r="F5883" s="10">
        <v>46307887700000</v>
      </c>
      <c r="G5883" s="10"/>
      <c r="H5883" s="10"/>
      <c r="I5883" s="11"/>
      <c r="J5883" s="9">
        <v>49419820</v>
      </c>
      <c r="K5883" s="10"/>
      <c r="L5883" s="8">
        <v>105.0214601462073</v>
      </c>
      <c r="M5883" s="11">
        <v>7.5369999999999999</v>
      </c>
      <c r="N5883" s="11">
        <v>82.959000000000003</v>
      </c>
      <c r="O5883" s="10"/>
      <c r="P5883" s="10"/>
      <c r="Q5883" s="9">
        <v>0</v>
      </c>
      <c r="R5883" s="9">
        <v>0</v>
      </c>
      <c r="S5883" s="9">
        <v>1</v>
      </c>
      <c r="T5883" s="9">
        <v>0</v>
      </c>
      <c r="U5883" s="9">
        <v>1</v>
      </c>
      <c r="V5883" s="10">
        <v>2974899602091.3052</v>
      </c>
      <c r="W5883" s="10"/>
      <c r="X5883" s="11">
        <v>5.5914823782366057</v>
      </c>
      <c r="Y5883" s="11"/>
      <c r="Z5883" s="11"/>
      <c r="AA5883" s="11"/>
      <c r="AB5883" s="11"/>
      <c r="AC5883" s="11">
        <v>56.892402570026753</v>
      </c>
      <c r="AD5883" s="9">
        <v>0</v>
      </c>
      <c r="AE5883" s="9">
        <v>0</v>
      </c>
    </row>
    <row r="5884" spans="1:31" hidden="1" x14ac:dyDescent="0.35">
      <c r="A5884" s="2" t="s">
        <v>291</v>
      </c>
      <c r="B5884" s="2" t="s">
        <v>292</v>
      </c>
      <c r="C5884" s="3">
        <v>9.3102661450828581</v>
      </c>
      <c r="D5884" s="4">
        <v>2012</v>
      </c>
      <c r="E5884" s="5">
        <v>57942484177300</v>
      </c>
      <c r="F5884" s="5">
        <v>51259260000000</v>
      </c>
      <c r="G5884" s="5"/>
      <c r="H5884" s="5"/>
      <c r="I5884" s="6"/>
      <c r="J5884" s="4">
        <v>49837446</v>
      </c>
      <c r="K5884" s="5">
        <v>2319016951000</v>
      </c>
      <c r="L5884" s="3">
        <v>106.5627374797976</v>
      </c>
      <c r="M5884" s="6">
        <v>4.6689999999999996</v>
      </c>
      <c r="N5884" s="6">
        <v>4.9640000000000004</v>
      </c>
      <c r="O5884" s="5"/>
      <c r="P5884" s="5"/>
      <c r="Q5884" s="4">
        <v>0</v>
      </c>
      <c r="R5884" s="4">
        <v>0</v>
      </c>
      <c r="S5884" s="4">
        <v>1</v>
      </c>
      <c r="T5884" s="4">
        <v>0</v>
      </c>
      <c r="U5884" s="4">
        <v>1</v>
      </c>
      <c r="V5884" s="5">
        <v>4478463713363.9297</v>
      </c>
      <c r="W5884" s="5">
        <v>2176198740614.79</v>
      </c>
      <c r="X5884" s="6">
        <v>7.3326704470414992</v>
      </c>
      <c r="Y5884" s="6"/>
      <c r="Z5884" s="6"/>
      <c r="AA5884" s="6"/>
      <c r="AB5884" s="6"/>
      <c r="AC5884" s="6">
        <v>50.541675766659282</v>
      </c>
      <c r="AD5884" s="4">
        <v>0</v>
      </c>
      <c r="AE5884" s="4">
        <v>0</v>
      </c>
    </row>
    <row r="5885" spans="1:31" hidden="1" x14ac:dyDescent="0.35">
      <c r="A5885" s="7" t="s">
        <v>291</v>
      </c>
      <c r="B5885" s="7" t="s">
        <v>292</v>
      </c>
      <c r="C5885" s="8">
        <v>12.83852972850649</v>
      </c>
      <c r="D5885" s="9">
        <v>2013</v>
      </c>
      <c r="E5885" s="10">
        <v>62824718488000</v>
      </c>
      <c r="F5885" s="10">
        <v>58011626000000</v>
      </c>
      <c r="G5885" s="10"/>
      <c r="H5885" s="10"/>
      <c r="I5885" s="11"/>
      <c r="J5885" s="9">
        <v>50262658</v>
      </c>
      <c r="K5885" s="10">
        <v>3207792069000</v>
      </c>
      <c r="L5885" s="8">
        <v>112.5761141386278</v>
      </c>
      <c r="M5885" s="11">
        <v>21.957999999999998</v>
      </c>
      <c r="N5885" s="11">
        <v>20.614999999999998</v>
      </c>
      <c r="O5885" s="10"/>
      <c r="P5885" s="10"/>
      <c r="Q5885" s="9">
        <v>0</v>
      </c>
      <c r="R5885" s="9">
        <v>0</v>
      </c>
      <c r="S5885" s="9">
        <v>1</v>
      </c>
      <c r="T5885" s="9">
        <v>0</v>
      </c>
      <c r="U5885" s="9">
        <v>1</v>
      </c>
      <c r="V5885" s="10">
        <v>6615826018678.0166</v>
      </c>
      <c r="W5885" s="10">
        <v>2849442880085.4502</v>
      </c>
      <c r="X5885" s="11">
        <v>8.4260010250176709</v>
      </c>
      <c r="Y5885" s="11"/>
      <c r="Z5885" s="11">
        <v>30.936702926335901</v>
      </c>
      <c r="AA5885" s="11"/>
      <c r="AB5885" s="11"/>
      <c r="AC5885" s="11">
        <v>47.72534605865188</v>
      </c>
      <c r="AD5885" s="9">
        <v>0</v>
      </c>
      <c r="AE5885" s="9">
        <v>0</v>
      </c>
    </row>
    <row r="5886" spans="1:31" hidden="1" x14ac:dyDescent="0.35">
      <c r="A5886" s="2" t="s">
        <v>291</v>
      </c>
      <c r="B5886" s="2" t="s">
        <v>292</v>
      </c>
      <c r="C5886" s="3">
        <v>15.575243666397929</v>
      </c>
      <c r="D5886" s="4">
        <v>2014</v>
      </c>
      <c r="E5886" s="5">
        <v>67957439847700</v>
      </c>
      <c r="F5886" s="5">
        <v>65204832345000</v>
      </c>
      <c r="G5886" s="5"/>
      <c r="H5886" s="5"/>
      <c r="I5886" s="6"/>
      <c r="J5886" s="4">
        <v>50681634</v>
      </c>
      <c r="K5886" s="5">
        <v>3808567913000</v>
      </c>
      <c r="L5886" s="3">
        <v>118.15234588258549</v>
      </c>
      <c r="M5886" s="6">
        <v>18.431000000000001</v>
      </c>
      <c r="N5886" s="6">
        <v>43.942999999999998</v>
      </c>
      <c r="O5886" s="5"/>
      <c r="P5886" s="5"/>
      <c r="Q5886" s="4">
        <v>0</v>
      </c>
      <c r="R5886" s="4">
        <v>0</v>
      </c>
      <c r="S5886" s="4">
        <v>1</v>
      </c>
      <c r="T5886" s="4">
        <v>0</v>
      </c>
      <c r="U5886" s="4">
        <v>1</v>
      </c>
      <c r="V5886" s="5">
        <v>8595522538411.8818</v>
      </c>
      <c r="W5886" s="5">
        <v>3223438252156.9092</v>
      </c>
      <c r="X5886" s="6">
        <v>8.1699074555827718</v>
      </c>
      <c r="Y5886" s="6"/>
      <c r="Z5886" s="6">
        <v>13.125210359024409</v>
      </c>
      <c r="AA5886" s="6"/>
      <c r="AB5886" s="6"/>
      <c r="AC5886" s="6">
        <v>29.923648447597039</v>
      </c>
      <c r="AD5886" s="4">
        <v>0</v>
      </c>
      <c r="AE5886" s="4">
        <v>0</v>
      </c>
    </row>
    <row r="5887" spans="1:31" hidden="1" x14ac:dyDescent="0.35">
      <c r="A5887" s="7" t="s">
        <v>291</v>
      </c>
      <c r="B5887" s="7" t="s">
        <v>292</v>
      </c>
      <c r="C5887" s="8">
        <v>18.130551386113329</v>
      </c>
      <c r="D5887" s="9">
        <v>2015</v>
      </c>
      <c r="E5887" s="10">
        <v>72709595081600</v>
      </c>
      <c r="F5887" s="10">
        <v>72650448017200</v>
      </c>
      <c r="G5887" s="10"/>
      <c r="H5887" s="10"/>
      <c r="I5887" s="11"/>
      <c r="J5887" s="9">
        <v>51089056</v>
      </c>
      <c r="K5887" s="10">
        <v>4367225513000.001</v>
      </c>
      <c r="L5887" s="8">
        <v>129.32267176060751</v>
      </c>
      <c r="M5887" s="11">
        <v>-1.605</v>
      </c>
      <c r="N5887" s="11">
        <v>15.08</v>
      </c>
      <c r="O5887" s="10"/>
      <c r="P5887" s="10"/>
      <c r="Q5887" s="9">
        <v>0</v>
      </c>
      <c r="R5887" s="9">
        <v>0</v>
      </c>
      <c r="S5887" s="9">
        <v>1</v>
      </c>
      <c r="T5887" s="9">
        <v>0</v>
      </c>
      <c r="U5887" s="9">
        <v>1</v>
      </c>
      <c r="V5887" s="10">
        <v>10185319117426.59</v>
      </c>
      <c r="W5887" s="10">
        <v>3376999139860.2432</v>
      </c>
      <c r="X5887" s="11">
        <v>6.9928402902612223</v>
      </c>
      <c r="Y5887" s="11"/>
      <c r="Z5887" s="11">
        <v>4.7638848859779248</v>
      </c>
      <c r="AA5887" s="11"/>
      <c r="AB5887" s="11"/>
      <c r="AC5887" s="11">
        <v>18.495636209552011</v>
      </c>
      <c r="AD5887" s="9">
        <v>0</v>
      </c>
      <c r="AE5887" s="9">
        <v>0</v>
      </c>
    </row>
    <row r="5888" spans="1:31" hidden="1" x14ac:dyDescent="0.35">
      <c r="A5888" s="2" t="s">
        <v>291</v>
      </c>
      <c r="B5888" s="2" t="s">
        <v>292</v>
      </c>
      <c r="C5888" s="3">
        <v>22.00636698065988</v>
      </c>
      <c r="D5888" s="4">
        <v>2016</v>
      </c>
      <c r="E5888" s="5">
        <v>76972175400000</v>
      </c>
      <c r="F5888" s="5">
        <v>79690363000000</v>
      </c>
      <c r="G5888" s="5"/>
      <c r="H5888" s="5"/>
      <c r="I5888" s="6"/>
      <c r="J5888" s="4">
        <v>51495696</v>
      </c>
      <c r="K5888" s="5">
        <v>5718468752000</v>
      </c>
      <c r="L5888" s="3">
        <v>138.28321370608481</v>
      </c>
      <c r="M5888" s="6">
        <v>-0.88300000000000001</v>
      </c>
      <c r="N5888" s="6">
        <v>4.96</v>
      </c>
      <c r="O5888" s="5"/>
      <c r="P5888" s="5"/>
      <c r="Q5888" s="4">
        <v>0</v>
      </c>
      <c r="R5888" s="4">
        <v>0</v>
      </c>
      <c r="S5888" s="4">
        <v>1</v>
      </c>
      <c r="T5888" s="4">
        <v>0</v>
      </c>
      <c r="U5888" s="4">
        <v>1</v>
      </c>
      <c r="V5888" s="5">
        <v>12681910739559.51</v>
      </c>
      <c r="W5888" s="5">
        <v>4135331106893.688</v>
      </c>
      <c r="X5888" s="6">
        <v>5.862472915185708</v>
      </c>
      <c r="Y5888" s="6"/>
      <c r="Z5888" s="6">
        <v>22.45579390537921</v>
      </c>
      <c r="AA5888" s="6"/>
      <c r="AB5888" s="6"/>
      <c r="AC5888" s="6">
        <v>24.511668150498782</v>
      </c>
      <c r="AD5888" s="4">
        <v>0</v>
      </c>
      <c r="AE5888" s="4">
        <v>0</v>
      </c>
    </row>
    <row r="5889" spans="1:31" hidden="1" x14ac:dyDescent="0.35">
      <c r="A5889" s="7" t="s">
        <v>291</v>
      </c>
      <c r="B5889" s="7" t="s">
        <v>292</v>
      </c>
      <c r="C5889" s="8">
        <v>24.500546080910031</v>
      </c>
      <c r="D5889" s="9">
        <v>2017</v>
      </c>
      <c r="E5889" s="10">
        <v>81695271400000</v>
      </c>
      <c r="F5889" s="10">
        <v>89547993900000</v>
      </c>
      <c r="G5889" s="10"/>
      <c r="H5889" s="10"/>
      <c r="I5889" s="11"/>
      <c r="J5889" s="9">
        <v>51894938</v>
      </c>
      <c r="K5889" s="10">
        <v>5442496330000</v>
      </c>
      <c r="L5889" s="8">
        <v>144.60626419970089</v>
      </c>
      <c r="M5889" s="11">
        <v>10.172000000000001</v>
      </c>
      <c r="N5889" s="11">
        <v>11.204000000000001</v>
      </c>
      <c r="O5889" s="10"/>
      <c r="P5889" s="10"/>
      <c r="Q5889" s="9">
        <v>0</v>
      </c>
      <c r="R5889" s="9">
        <v>0</v>
      </c>
      <c r="S5889" s="9">
        <v>1</v>
      </c>
      <c r="T5889" s="9">
        <v>0</v>
      </c>
      <c r="U5889" s="9">
        <v>1</v>
      </c>
      <c r="V5889" s="10">
        <v>15172058853343.49</v>
      </c>
      <c r="W5889" s="10">
        <v>3763665675287.709</v>
      </c>
      <c r="X5889" s="11">
        <v>6.1361082436030516</v>
      </c>
      <c r="Y5889" s="11"/>
      <c r="Z5889" s="11">
        <v>-8.9875616244223959</v>
      </c>
      <c r="AA5889" s="11"/>
      <c r="AB5889" s="11"/>
      <c r="AC5889" s="11">
        <v>19.63543321603975</v>
      </c>
      <c r="AD5889" s="9">
        <v>0</v>
      </c>
      <c r="AE5889" s="9">
        <v>0</v>
      </c>
    </row>
    <row r="5890" spans="1:31" hidden="1" x14ac:dyDescent="0.35">
      <c r="A5890" s="2" t="s">
        <v>291</v>
      </c>
      <c r="B5890" s="2" t="s">
        <v>292</v>
      </c>
      <c r="C5890" s="3">
        <v>26.209308582063802</v>
      </c>
      <c r="D5890" s="4">
        <v>2018</v>
      </c>
      <c r="E5890" s="5">
        <v>86816635400000</v>
      </c>
      <c r="F5890" s="5">
        <v>100244307200000</v>
      </c>
      <c r="G5890" s="5"/>
      <c r="H5890" s="5"/>
      <c r="I5890" s="6"/>
      <c r="J5890" s="4">
        <v>52272247</v>
      </c>
      <c r="K5890" s="5">
        <v>2763706732000</v>
      </c>
      <c r="L5890" s="3">
        <v>154.5440819335781</v>
      </c>
      <c r="M5890" s="6">
        <v>12.023</v>
      </c>
      <c r="N5890" s="6">
        <v>-4.57</v>
      </c>
      <c r="O5890" s="5"/>
      <c r="P5890" s="5"/>
      <c r="Q5890" s="4">
        <v>0</v>
      </c>
      <c r="R5890" s="4">
        <v>0</v>
      </c>
      <c r="S5890" s="4">
        <v>1</v>
      </c>
      <c r="T5890" s="4">
        <v>0</v>
      </c>
      <c r="U5890" s="4">
        <v>1</v>
      </c>
      <c r="V5890" s="5">
        <v>17000547339814.721</v>
      </c>
      <c r="W5890" s="5">
        <v>1788296709535.4839</v>
      </c>
      <c r="X5890" s="6">
        <v>6.2688622147107518</v>
      </c>
      <c r="Y5890" s="6"/>
      <c r="Z5890" s="6">
        <v>-52.485240087145087</v>
      </c>
      <c r="AA5890" s="6"/>
      <c r="AB5890" s="6"/>
      <c r="AC5890" s="6">
        <v>12.0516833222558</v>
      </c>
      <c r="AD5890" s="4">
        <v>0</v>
      </c>
      <c r="AE5890" s="4">
        <v>0</v>
      </c>
    </row>
    <row r="5891" spans="1:31" hidden="1" x14ac:dyDescent="0.35">
      <c r="A5891" s="7" t="s">
        <v>291</v>
      </c>
      <c r="B5891" s="7" t="s">
        <v>292</v>
      </c>
      <c r="C5891" s="8">
        <v>26.637901476485322</v>
      </c>
      <c r="D5891" s="9">
        <v>2019</v>
      </c>
      <c r="E5891" s="10">
        <v>92528397400000</v>
      </c>
      <c r="F5891" s="10">
        <v>112633324500000</v>
      </c>
      <c r="G5891" s="10"/>
      <c r="H5891" s="10"/>
      <c r="I5891" s="11"/>
      <c r="J5891" s="9">
        <v>52640713</v>
      </c>
      <c r="K5891" s="10">
        <v>6777882042000</v>
      </c>
      <c r="L5891" s="8">
        <v>168.18270065936761</v>
      </c>
      <c r="M5891" s="11">
        <v>-1.0920000000000001</v>
      </c>
      <c r="N5891" s="11">
        <v>6.5590000000000002</v>
      </c>
      <c r="O5891" s="10"/>
      <c r="P5891" s="10"/>
      <c r="Q5891" s="9">
        <v>0</v>
      </c>
      <c r="R5891" s="9">
        <v>0</v>
      </c>
      <c r="S5891" s="9">
        <v>1</v>
      </c>
      <c r="T5891" s="9">
        <v>0</v>
      </c>
      <c r="U5891" s="9">
        <v>1</v>
      </c>
      <c r="V5891" s="10">
        <v>17839619587728.898</v>
      </c>
      <c r="W5891" s="10">
        <v>4030070878530.918</v>
      </c>
      <c r="X5891" s="11">
        <v>6.5791100676541534</v>
      </c>
      <c r="Y5891" s="11"/>
      <c r="Z5891" s="11">
        <v>125.35806597652029</v>
      </c>
      <c r="AA5891" s="11"/>
      <c r="AB5891" s="11"/>
      <c r="AC5891" s="11">
        <v>4.9355601978125394</v>
      </c>
      <c r="AD5891" s="9">
        <v>0</v>
      </c>
      <c r="AE5891" s="9">
        <v>0</v>
      </c>
    </row>
    <row r="5892" spans="1:31" hidden="1" x14ac:dyDescent="0.35">
      <c r="A5892" s="2" t="s">
        <v>291</v>
      </c>
      <c r="B5892" s="2" t="s">
        <v>292</v>
      </c>
      <c r="C5892" s="3">
        <v>28.982899946700911</v>
      </c>
      <c r="D5892" s="4">
        <v>2020</v>
      </c>
      <c r="E5892" s="5">
        <v>84156106763300</v>
      </c>
      <c r="F5892" s="5">
        <v>107916476500000</v>
      </c>
      <c r="G5892" s="5"/>
      <c r="H5892" s="5"/>
      <c r="I5892" s="6"/>
      <c r="J5892" s="4">
        <v>53016522</v>
      </c>
      <c r="K5892" s="5"/>
      <c r="L5892" s="3"/>
      <c r="M5892" s="6">
        <v>-23.541</v>
      </c>
      <c r="N5892" s="6">
        <v>-19.524999999999999</v>
      </c>
      <c r="O5892" s="5"/>
      <c r="P5892" s="5"/>
      <c r="Q5892" s="4">
        <v>0</v>
      </c>
      <c r="R5892" s="4">
        <v>0</v>
      </c>
      <c r="S5892" s="4">
        <v>1</v>
      </c>
      <c r="T5892" s="4">
        <v>0</v>
      </c>
      <c r="U5892" s="4">
        <v>1</v>
      </c>
      <c r="V5892" s="5"/>
      <c r="W5892" s="5"/>
      <c r="X5892" s="6">
        <v>-9.0483471798464326</v>
      </c>
      <c r="Y5892" s="6"/>
      <c r="Z5892" s="6"/>
      <c r="AA5892" s="6"/>
      <c r="AB5892" s="6"/>
      <c r="AC5892" s="6"/>
      <c r="AD5892" s="4">
        <v>0</v>
      </c>
      <c r="AE5892" s="4">
        <v>0</v>
      </c>
    </row>
    <row r="5893" spans="1:31" hidden="1" x14ac:dyDescent="0.35">
      <c r="A5893" s="7" t="s">
        <v>291</v>
      </c>
      <c r="B5893" s="7" t="s">
        <v>292</v>
      </c>
      <c r="C5893" s="8"/>
      <c r="D5893" s="9">
        <v>2021</v>
      </c>
      <c r="E5893" s="10">
        <v>74043595507500</v>
      </c>
      <c r="F5893" s="10">
        <v>113480192800000</v>
      </c>
      <c r="G5893" s="10"/>
      <c r="H5893" s="10"/>
      <c r="I5893" s="11"/>
      <c r="J5893" s="9">
        <v>53387102</v>
      </c>
      <c r="K5893" s="10"/>
      <c r="L5893" s="8"/>
      <c r="M5893" s="11">
        <v>-18.545000000000002</v>
      </c>
      <c r="N5893" s="11">
        <v>-18.273</v>
      </c>
      <c r="O5893" s="10"/>
      <c r="P5893" s="10"/>
      <c r="Q5893" s="9">
        <v>0</v>
      </c>
      <c r="R5893" s="9">
        <v>0</v>
      </c>
      <c r="S5893" s="9">
        <v>1</v>
      </c>
      <c r="T5893" s="9">
        <v>0</v>
      </c>
      <c r="U5893" s="9">
        <v>1</v>
      </c>
      <c r="V5893" s="10"/>
      <c r="W5893" s="10"/>
      <c r="X5893" s="11">
        <v>-12.016372482917671</v>
      </c>
      <c r="Y5893" s="11"/>
      <c r="Z5893" s="11"/>
      <c r="AA5893" s="11"/>
      <c r="AB5893" s="11"/>
      <c r="AC5893" s="11"/>
      <c r="AD5893" s="9">
        <v>0</v>
      </c>
      <c r="AE5893" s="9">
        <v>0</v>
      </c>
    </row>
    <row r="5894" spans="1:31" hidden="1" x14ac:dyDescent="0.35">
      <c r="A5894" s="2" t="s">
        <v>291</v>
      </c>
      <c r="B5894" s="2" t="s">
        <v>292</v>
      </c>
      <c r="C5894" s="3"/>
      <c r="D5894" s="4">
        <v>2022</v>
      </c>
      <c r="E5894" s="5">
        <v>77033100815900</v>
      </c>
      <c r="F5894" s="5">
        <v>125338951900000</v>
      </c>
      <c r="G5894" s="5"/>
      <c r="H5894" s="5"/>
      <c r="I5894" s="6"/>
      <c r="J5894" s="4">
        <v>53756787</v>
      </c>
      <c r="K5894" s="5"/>
      <c r="L5894" s="3"/>
      <c r="M5894" s="6">
        <v>1.1870000000000001</v>
      </c>
      <c r="N5894" s="6">
        <v>3.9460000000000002</v>
      </c>
      <c r="O5894" s="5"/>
      <c r="P5894" s="5"/>
      <c r="Q5894" s="4">
        <v>0</v>
      </c>
      <c r="R5894" s="4">
        <v>0</v>
      </c>
      <c r="S5894" s="4">
        <v>1</v>
      </c>
      <c r="T5894" s="4">
        <v>0</v>
      </c>
      <c r="U5894" s="4">
        <v>1</v>
      </c>
      <c r="V5894" s="5"/>
      <c r="W5894" s="5"/>
      <c r="X5894" s="6">
        <v>4.0374934360085044</v>
      </c>
      <c r="Y5894" s="6"/>
      <c r="Z5894" s="6"/>
      <c r="AA5894" s="6"/>
      <c r="AB5894" s="6"/>
      <c r="AC5894" s="6"/>
      <c r="AD5894" s="4">
        <v>0</v>
      </c>
      <c r="AE5894" s="4">
        <v>0</v>
      </c>
    </row>
    <row r="5895" spans="1:31" hidden="1" x14ac:dyDescent="0.35">
      <c r="A5895" s="7" t="s">
        <v>291</v>
      </c>
      <c r="B5895" s="7" t="s">
        <v>292</v>
      </c>
      <c r="C5895" s="8"/>
      <c r="D5895" s="9">
        <v>2023</v>
      </c>
      <c r="E5895" s="10">
        <v>77771421970900</v>
      </c>
      <c r="F5895" s="10">
        <v>140190999900000</v>
      </c>
      <c r="G5895" s="10"/>
      <c r="H5895" s="10"/>
      <c r="I5895" s="11"/>
      <c r="J5895" s="9">
        <v>54133798</v>
      </c>
      <c r="K5895" s="10"/>
      <c r="L5895" s="8"/>
      <c r="M5895" s="11">
        <v>3.3479999999999999</v>
      </c>
      <c r="N5895" s="11">
        <v>-6.0519999999999996</v>
      </c>
      <c r="O5895" s="10"/>
      <c r="P5895" s="10"/>
      <c r="Q5895" s="9">
        <v>0</v>
      </c>
      <c r="R5895" s="9">
        <v>0</v>
      </c>
      <c r="S5895" s="9">
        <v>1</v>
      </c>
      <c r="T5895" s="9">
        <v>0</v>
      </c>
      <c r="U5895" s="9">
        <v>1</v>
      </c>
      <c r="V5895" s="10"/>
      <c r="W5895" s="10"/>
      <c r="X5895" s="11">
        <v>0.95844662512612644</v>
      </c>
      <c r="Y5895" s="11"/>
      <c r="Z5895" s="11"/>
      <c r="AA5895" s="11"/>
      <c r="AB5895" s="11"/>
      <c r="AC5895" s="11"/>
      <c r="AD5895" s="9">
        <v>0</v>
      </c>
      <c r="AE5895" s="9">
        <v>0</v>
      </c>
    </row>
    <row r="5896" spans="1:31" hidden="1" x14ac:dyDescent="0.35">
      <c r="A5896" s="2" t="s">
        <v>291</v>
      </c>
      <c r="B5896" s="2" t="s">
        <v>292</v>
      </c>
      <c r="C5896" s="3"/>
      <c r="D5896" s="4">
        <v>2024</v>
      </c>
      <c r="E5896" s="5">
        <v>77015447652800</v>
      </c>
      <c r="F5896" s="5">
        <v>155543534000000</v>
      </c>
      <c r="G5896" s="5"/>
      <c r="H5896" s="5"/>
      <c r="I5896" s="6"/>
      <c r="J5896" s="4">
        <v>54500091</v>
      </c>
      <c r="K5896" s="5"/>
      <c r="L5896" s="3"/>
      <c r="M5896" s="6">
        <v>-0.46100000000000002</v>
      </c>
      <c r="N5896" s="6">
        <v>-6.1109999999999998</v>
      </c>
      <c r="O5896" s="5"/>
      <c r="P5896" s="5"/>
      <c r="Q5896" s="4">
        <v>0</v>
      </c>
      <c r="R5896" s="4">
        <v>0</v>
      </c>
      <c r="S5896" s="4">
        <v>1</v>
      </c>
      <c r="T5896" s="4">
        <v>0</v>
      </c>
      <c r="U5896" s="4">
        <v>1</v>
      </c>
      <c r="V5896" s="5"/>
      <c r="W5896" s="5"/>
      <c r="X5896" s="6">
        <v>-0.97204641363361677</v>
      </c>
      <c r="Y5896" s="6"/>
      <c r="Z5896" s="6"/>
      <c r="AA5896" s="6"/>
      <c r="AB5896" s="6"/>
      <c r="AC5896" s="6"/>
      <c r="AD5896" s="4">
        <v>0</v>
      </c>
      <c r="AE5896" s="4">
        <v>0</v>
      </c>
    </row>
    <row r="5897" spans="1:31" hidden="1" x14ac:dyDescent="0.35">
      <c r="A5897" s="7" t="s">
        <v>293</v>
      </c>
      <c r="B5897" s="7" t="s">
        <v>294</v>
      </c>
      <c r="C5897" s="8"/>
      <c r="D5897" s="9">
        <v>1980</v>
      </c>
      <c r="E5897" s="10"/>
      <c r="F5897" s="10"/>
      <c r="G5897" s="10"/>
      <c r="H5897" s="10"/>
      <c r="I5897" s="11"/>
      <c r="J5897" s="9">
        <v>572608</v>
      </c>
      <c r="K5897" s="10"/>
      <c r="L5897" s="8"/>
      <c r="M5897" s="11"/>
      <c r="N5897" s="11"/>
      <c r="O5897" s="10"/>
      <c r="P5897" s="10"/>
      <c r="Q5897" s="9">
        <v>0</v>
      </c>
      <c r="R5897" s="9">
        <v>1</v>
      </c>
      <c r="S5897" s="9">
        <v>0</v>
      </c>
      <c r="T5897" s="9">
        <v>0</v>
      </c>
      <c r="U5897" s="9">
        <v>0</v>
      </c>
      <c r="V5897" s="10"/>
      <c r="W5897" s="10"/>
      <c r="X5897" s="11"/>
      <c r="Y5897" s="11"/>
      <c r="Z5897" s="11"/>
      <c r="AA5897" s="11"/>
      <c r="AB5897" s="11"/>
      <c r="AC5897" s="11"/>
      <c r="AD5897" s="9">
        <v>1</v>
      </c>
      <c r="AE5897" s="9">
        <v>1</v>
      </c>
    </row>
    <row r="5898" spans="1:31" hidden="1" x14ac:dyDescent="0.35">
      <c r="A5898" s="2" t="s">
        <v>293</v>
      </c>
      <c r="B5898" s="2" t="s">
        <v>294</v>
      </c>
      <c r="C5898" s="3"/>
      <c r="D5898" s="4">
        <v>1981</v>
      </c>
      <c r="E5898" s="5"/>
      <c r="F5898" s="5"/>
      <c r="G5898" s="5"/>
      <c r="H5898" s="5"/>
      <c r="I5898" s="6"/>
      <c r="J5898" s="4">
        <v>579445</v>
      </c>
      <c r="K5898" s="5"/>
      <c r="L5898" s="3"/>
      <c r="M5898" s="6"/>
      <c r="N5898" s="6"/>
      <c r="O5898" s="5"/>
      <c r="P5898" s="5"/>
      <c r="Q5898" s="4">
        <v>0</v>
      </c>
      <c r="R5898" s="4">
        <v>1</v>
      </c>
      <c r="S5898" s="4">
        <v>0</v>
      </c>
      <c r="T5898" s="4">
        <v>0</v>
      </c>
      <c r="U5898" s="4">
        <v>0</v>
      </c>
      <c r="V5898" s="5"/>
      <c r="W5898" s="5"/>
      <c r="X5898" s="6"/>
      <c r="Y5898" s="6"/>
      <c r="Z5898" s="6"/>
      <c r="AA5898" s="6"/>
      <c r="AB5898" s="6"/>
      <c r="AC5898" s="6"/>
      <c r="AD5898" s="4">
        <v>1</v>
      </c>
      <c r="AE5898" s="4">
        <v>1</v>
      </c>
    </row>
    <row r="5899" spans="1:31" hidden="1" x14ac:dyDescent="0.35">
      <c r="A5899" s="7" t="s">
        <v>293</v>
      </c>
      <c r="B5899" s="7" t="s">
        <v>294</v>
      </c>
      <c r="C5899" s="8"/>
      <c r="D5899" s="9">
        <v>1982</v>
      </c>
      <c r="E5899" s="10"/>
      <c r="F5899" s="10"/>
      <c r="G5899" s="10"/>
      <c r="H5899" s="10"/>
      <c r="I5899" s="11"/>
      <c r="J5899" s="9">
        <v>587001</v>
      </c>
      <c r="K5899" s="10"/>
      <c r="L5899" s="8"/>
      <c r="M5899" s="11"/>
      <c r="N5899" s="11"/>
      <c r="O5899" s="10"/>
      <c r="P5899" s="10"/>
      <c r="Q5899" s="9">
        <v>0</v>
      </c>
      <c r="R5899" s="9">
        <v>1</v>
      </c>
      <c r="S5899" s="9">
        <v>0</v>
      </c>
      <c r="T5899" s="9">
        <v>0</v>
      </c>
      <c r="U5899" s="9">
        <v>0</v>
      </c>
      <c r="V5899" s="10"/>
      <c r="W5899" s="10"/>
      <c r="X5899" s="11"/>
      <c r="Y5899" s="11"/>
      <c r="Z5899" s="11"/>
      <c r="AA5899" s="11"/>
      <c r="AB5899" s="11"/>
      <c r="AC5899" s="11"/>
      <c r="AD5899" s="9">
        <v>1</v>
      </c>
      <c r="AE5899" s="9">
        <v>1</v>
      </c>
    </row>
    <row r="5900" spans="1:31" hidden="1" x14ac:dyDescent="0.35">
      <c r="A5900" s="2" t="s">
        <v>293</v>
      </c>
      <c r="B5900" s="2" t="s">
        <v>294</v>
      </c>
      <c r="C5900" s="3"/>
      <c r="D5900" s="4">
        <v>1983</v>
      </c>
      <c r="E5900" s="5"/>
      <c r="F5900" s="5"/>
      <c r="G5900" s="5"/>
      <c r="H5900" s="5"/>
      <c r="I5900" s="6"/>
      <c r="J5900" s="4">
        <v>594506</v>
      </c>
      <c r="K5900" s="5"/>
      <c r="L5900" s="3"/>
      <c r="M5900" s="6"/>
      <c r="N5900" s="6"/>
      <c r="O5900" s="5"/>
      <c r="P5900" s="5"/>
      <c r="Q5900" s="4">
        <v>0</v>
      </c>
      <c r="R5900" s="4">
        <v>1</v>
      </c>
      <c r="S5900" s="4">
        <v>0</v>
      </c>
      <c r="T5900" s="4">
        <v>0</v>
      </c>
      <c r="U5900" s="4">
        <v>0</v>
      </c>
      <c r="V5900" s="5"/>
      <c r="W5900" s="5"/>
      <c r="X5900" s="6"/>
      <c r="Y5900" s="6"/>
      <c r="Z5900" s="6"/>
      <c r="AA5900" s="6"/>
      <c r="AB5900" s="6"/>
      <c r="AC5900" s="6"/>
      <c r="AD5900" s="4">
        <v>1</v>
      </c>
      <c r="AE5900" s="4">
        <v>1</v>
      </c>
    </row>
    <row r="5901" spans="1:31" hidden="1" x14ac:dyDescent="0.35">
      <c r="A5901" s="7" t="s">
        <v>293</v>
      </c>
      <c r="B5901" s="7" t="s">
        <v>294</v>
      </c>
      <c r="C5901" s="8"/>
      <c r="D5901" s="9">
        <v>1984</v>
      </c>
      <c r="E5901" s="10"/>
      <c r="F5901" s="10"/>
      <c r="G5901" s="10"/>
      <c r="H5901" s="10"/>
      <c r="I5901" s="11"/>
      <c r="J5901" s="9">
        <v>600884</v>
      </c>
      <c r="K5901" s="10"/>
      <c r="L5901" s="8"/>
      <c r="M5901" s="11"/>
      <c r="N5901" s="11"/>
      <c r="O5901" s="10"/>
      <c r="P5901" s="10"/>
      <c r="Q5901" s="9">
        <v>0</v>
      </c>
      <c r="R5901" s="9">
        <v>1</v>
      </c>
      <c r="S5901" s="9">
        <v>0</v>
      </c>
      <c r="T5901" s="9">
        <v>0</v>
      </c>
      <c r="U5901" s="9">
        <v>0</v>
      </c>
      <c r="V5901" s="10"/>
      <c r="W5901" s="10"/>
      <c r="X5901" s="11"/>
      <c r="Y5901" s="11"/>
      <c r="Z5901" s="11"/>
      <c r="AA5901" s="11"/>
      <c r="AB5901" s="11"/>
      <c r="AC5901" s="11"/>
      <c r="AD5901" s="9">
        <v>1</v>
      </c>
      <c r="AE5901" s="9">
        <v>1</v>
      </c>
    </row>
    <row r="5902" spans="1:31" hidden="1" x14ac:dyDescent="0.35">
      <c r="A5902" s="2" t="s">
        <v>293</v>
      </c>
      <c r="B5902" s="2" t="s">
        <v>294</v>
      </c>
      <c r="C5902" s="3"/>
      <c r="D5902" s="4">
        <v>1985</v>
      </c>
      <c r="E5902" s="5"/>
      <c r="F5902" s="5"/>
      <c r="G5902" s="5"/>
      <c r="H5902" s="5"/>
      <c r="I5902" s="6"/>
      <c r="J5902" s="4">
        <v>605398</v>
      </c>
      <c r="K5902" s="5"/>
      <c r="L5902" s="3"/>
      <c r="M5902" s="6"/>
      <c r="N5902" s="6"/>
      <c r="O5902" s="5"/>
      <c r="P5902" s="5"/>
      <c r="Q5902" s="4">
        <v>0</v>
      </c>
      <c r="R5902" s="4">
        <v>1</v>
      </c>
      <c r="S5902" s="4">
        <v>0</v>
      </c>
      <c r="T5902" s="4">
        <v>0</v>
      </c>
      <c r="U5902" s="4">
        <v>0</v>
      </c>
      <c r="V5902" s="5"/>
      <c r="W5902" s="5"/>
      <c r="X5902" s="6"/>
      <c r="Y5902" s="6"/>
      <c r="Z5902" s="6"/>
      <c r="AA5902" s="6"/>
      <c r="AB5902" s="6"/>
      <c r="AC5902" s="6"/>
      <c r="AD5902" s="4">
        <v>1</v>
      </c>
      <c r="AE5902" s="4">
        <v>1</v>
      </c>
    </row>
    <row r="5903" spans="1:31" hidden="1" x14ac:dyDescent="0.35">
      <c r="A5903" s="7" t="s">
        <v>293</v>
      </c>
      <c r="B5903" s="7" t="s">
        <v>294</v>
      </c>
      <c r="C5903" s="8"/>
      <c r="D5903" s="9">
        <v>1986</v>
      </c>
      <c r="E5903" s="10"/>
      <c r="F5903" s="10"/>
      <c r="G5903" s="10"/>
      <c r="H5903" s="10"/>
      <c r="I5903" s="11"/>
      <c r="J5903" s="9">
        <v>607711</v>
      </c>
      <c r="K5903" s="10"/>
      <c r="L5903" s="8"/>
      <c r="M5903" s="11"/>
      <c r="N5903" s="11"/>
      <c r="O5903" s="10"/>
      <c r="P5903" s="10"/>
      <c r="Q5903" s="9">
        <v>0</v>
      </c>
      <c r="R5903" s="9">
        <v>1</v>
      </c>
      <c r="S5903" s="9">
        <v>0</v>
      </c>
      <c r="T5903" s="9">
        <v>0</v>
      </c>
      <c r="U5903" s="9">
        <v>0</v>
      </c>
      <c r="V5903" s="10"/>
      <c r="W5903" s="10"/>
      <c r="X5903" s="11"/>
      <c r="Y5903" s="11"/>
      <c r="Z5903" s="11"/>
      <c r="AA5903" s="11"/>
      <c r="AB5903" s="11"/>
      <c r="AC5903" s="11"/>
      <c r="AD5903" s="9">
        <v>1</v>
      </c>
      <c r="AE5903" s="9">
        <v>1</v>
      </c>
    </row>
    <row r="5904" spans="1:31" hidden="1" x14ac:dyDescent="0.35">
      <c r="A5904" s="2" t="s">
        <v>293</v>
      </c>
      <c r="B5904" s="2" t="s">
        <v>294</v>
      </c>
      <c r="C5904" s="3"/>
      <c r="D5904" s="4">
        <v>1987</v>
      </c>
      <c r="E5904" s="5"/>
      <c r="F5904" s="5"/>
      <c r="G5904" s="5"/>
      <c r="H5904" s="5"/>
      <c r="I5904" s="6"/>
      <c r="J5904" s="4">
        <v>608144</v>
      </c>
      <c r="K5904" s="5"/>
      <c r="L5904" s="3"/>
      <c r="M5904" s="6"/>
      <c r="N5904" s="6"/>
      <c r="O5904" s="5"/>
      <c r="P5904" s="5"/>
      <c r="Q5904" s="4">
        <v>0</v>
      </c>
      <c r="R5904" s="4">
        <v>1</v>
      </c>
      <c r="S5904" s="4">
        <v>0</v>
      </c>
      <c r="T5904" s="4">
        <v>0</v>
      </c>
      <c r="U5904" s="4">
        <v>0</v>
      </c>
      <c r="V5904" s="5"/>
      <c r="W5904" s="5"/>
      <c r="X5904" s="6"/>
      <c r="Y5904" s="6"/>
      <c r="Z5904" s="6"/>
      <c r="AA5904" s="6"/>
      <c r="AB5904" s="6"/>
      <c r="AC5904" s="6"/>
      <c r="AD5904" s="4">
        <v>1</v>
      </c>
      <c r="AE5904" s="4">
        <v>1</v>
      </c>
    </row>
    <row r="5905" spans="1:31" hidden="1" x14ac:dyDescent="0.35">
      <c r="A5905" s="7" t="s">
        <v>293</v>
      </c>
      <c r="B5905" s="7" t="s">
        <v>294</v>
      </c>
      <c r="C5905" s="8"/>
      <c r="D5905" s="9">
        <v>1988</v>
      </c>
      <c r="E5905" s="10"/>
      <c r="F5905" s="10"/>
      <c r="G5905" s="10"/>
      <c r="H5905" s="10"/>
      <c r="I5905" s="11"/>
      <c r="J5905" s="9">
        <v>607413</v>
      </c>
      <c r="K5905" s="10"/>
      <c r="L5905" s="8"/>
      <c r="M5905" s="11"/>
      <c r="N5905" s="11"/>
      <c r="O5905" s="10"/>
      <c r="P5905" s="10"/>
      <c r="Q5905" s="9">
        <v>0</v>
      </c>
      <c r="R5905" s="9">
        <v>1</v>
      </c>
      <c r="S5905" s="9">
        <v>0</v>
      </c>
      <c r="T5905" s="9">
        <v>0</v>
      </c>
      <c r="U5905" s="9">
        <v>0</v>
      </c>
      <c r="V5905" s="10"/>
      <c r="W5905" s="10"/>
      <c r="X5905" s="11"/>
      <c r="Y5905" s="11"/>
      <c r="Z5905" s="11"/>
      <c r="AA5905" s="11"/>
      <c r="AB5905" s="11"/>
      <c r="AC5905" s="11"/>
      <c r="AD5905" s="9">
        <v>1</v>
      </c>
      <c r="AE5905" s="9">
        <v>1</v>
      </c>
    </row>
    <row r="5906" spans="1:31" hidden="1" x14ac:dyDescent="0.35">
      <c r="A5906" s="2" t="s">
        <v>293</v>
      </c>
      <c r="B5906" s="2" t="s">
        <v>294</v>
      </c>
      <c r="C5906" s="3"/>
      <c r="D5906" s="4">
        <v>1989</v>
      </c>
      <c r="E5906" s="5"/>
      <c r="F5906" s="5"/>
      <c r="G5906" s="5"/>
      <c r="H5906" s="5"/>
      <c r="I5906" s="6"/>
      <c r="J5906" s="4">
        <v>606571</v>
      </c>
      <c r="K5906" s="5"/>
      <c r="L5906" s="3"/>
      <c r="M5906" s="6"/>
      <c r="N5906" s="6"/>
      <c r="O5906" s="5"/>
      <c r="P5906" s="5"/>
      <c r="Q5906" s="4">
        <v>0</v>
      </c>
      <c r="R5906" s="4">
        <v>1</v>
      </c>
      <c r="S5906" s="4">
        <v>0</v>
      </c>
      <c r="T5906" s="4">
        <v>0</v>
      </c>
      <c r="U5906" s="4">
        <v>0</v>
      </c>
      <c r="V5906" s="5"/>
      <c r="W5906" s="5"/>
      <c r="X5906" s="6"/>
      <c r="Y5906" s="6"/>
      <c r="Z5906" s="6"/>
      <c r="AA5906" s="6"/>
      <c r="AB5906" s="6"/>
      <c r="AC5906" s="6"/>
      <c r="AD5906" s="4">
        <v>1</v>
      </c>
      <c r="AE5906" s="4">
        <v>1</v>
      </c>
    </row>
    <row r="5907" spans="1:31" hidden="1" x14ac:dyDescent="0.35">
      <c r="A5907" s="7" t="s">
        <v>293</v>
      </c>
      <c r="B5907" s="7" t="s">
        <v>294</v>
      </c>
      <c r="C5907" s="8"/>
      <c r="D5907" s="9">
        <v>1990</v>
      </c>
      <c r="E5907" s="10"/>
      <c r="F5907" s="10"/>
      <c r="G5907" s="10"/>
      <c r="H5907" s="10"/>
      <c r="I5907" s="11"/>
      <c r="J5907" s="9">
        <v>606372</v>
      </c>
      <c r="K5907" s="10"/>
      <c r="L5907" s="8"/>
      <c r="M5907" s="11"/>
      <c r="N5907" s="11"/>
      <c r="O5907" s="10"/>
      <c r="P5907" s="10"/>
      <c r="Q5907" s="9">
        <v>0</v>
      </c>
      <c r="R5907" s="9">
        <v>1</v>
      </c>
      <c r="S5907" s="9">
        <v>0</v>
      </c>
      <c r="T5907" s="9">
        <v>0</v>
      </c>
      <c r="U5907" s="9">
        <v>0</v>
      </c>
      <c r="V5907" s="10"/>
      <c r="W5907" s="10"/>
      <c r="X5907" s="11"/>
      <c r="Y5907" s="11"/>
      <c r="Z5907" s="11"/>
      <c r="AA5907" s="11"/>
      <c r="AB5907" s="11"/>
      <c r="AC5907" s="11"/>
      <c r="AD5907" s="9">
        <v>1</v>
      </c>
      <c r="AE5907" s="9">
        <v>1</v>
      </c>
    </row>
    <row r="5908" spans="1:31" hidden="1" x14ac:dyDescent="0.35">
      <c r="A5908" s="2" t="s">
        <v>293</v>
      </c>
      <c r="B5908" s="2" t="s">
        <v>294</v>
      </c>
      <c r="C5908" s="3"/>
      <c r="D5908" s="4">
        <v>1991</v>
      </c>
      <c r="E5908" s="5"/>
      <c r="F5908" s="5"/>
      <c r="G5908" s="5"/>
      <c r="H5908" s="5"/>
      <c r="I5908" s="6"/>
      <c r="J5908" s="4">
        <v>607105</v>
      </c>
      <c r="K5908" s="5"/>
      <c r="L5908" s="3"/>
      <c r="M5908" s="6"/>
      <c r="N5908" s="6"/>
      <c r="O5908" s="5"/>
      <c r="P5908" s="5"/>
      <c r="Q5908" s="4">
        <v>0</v>
      </c>
      <c r="R5908" s="4">
        <v>1</v>
      </c>
      <c r="S5908" s="4">
        <v>0</v>
      </c>
      <c r="T5908" s="4">
        <v>0</v>
      </c>
      <c r="U5908" s="4">
        <v>0</v>
      </c>
      <c r="V5908" s="5"/>
      <c r="W5908" s="5"/>
      <c r="X5908" s="6"/>
      <c r="Y5908" s="6"/>
      <c r="Z5908" s="6"/>
      <c r="AA5908" s="6"/>
      <c r="AB5908" s="6"/>
      <c r="AC5908" s="6"/>
      <c r="AD5908" s="4">
        <v>1</v>
      </c>
      <c r="AE5908" s="4">
        <v>1</v>
      </c>
    </row>
    <row r="5909" spans="1:31" hidden="1" x14ac:dyDescent="0.35">
      <c r="A5909" s="7" t="s">
        <v>293</v>
      </c>
      <c r="B5909" s="7" t="s">
        <v>294</v>
      </c>
      <c r="C5909" s="8"/>
      <c r="D5909" s="9">
        <v>1992</v>
      </c>
      <c r="E5909" s="10"/>
      <c r="F5909" s="10"/>
      <c r="G5909" s="10"/>
      <c r="H5909" s="10"/>
      <c r="I5909" s="11"/>
      <c r="J5909" s="9">
        <v>608516</v>
      </c>
      <c r="K5909" s="10"/>
      <c r="L5909" s="8"/>
      <c r="M5909" s="11"/>
      <c r="N5909" s="11"/>
      <c r="O5909" s="10"/>
      <c r="P5909" s="10"/>
      <c r="Q5909" s="9">
        <v>0</v>
      </c>
      <c r="R5909" s="9">
        <v>1</v>
      </c>
      <c r="S5909" s="9">
        <v>0</v>
      </c>
      <c r="T5909" s="9">
        <v>0</v>
      </c>
      <c r="U5909" s="9">
        <v>0</v>
      </c>
      <c r="V5909" s="10"/>
      <c r="W5909" s="10"/>
      <c r="X5909" s="11"/>
      <c r="Y5909" s="11"/>
      <c r="Z5909" s="11"/>
      <c r="AA5909" s="11"/>
      <c r="AB5909" s="11"/>
      <c r="AC5909" s="11"/>
      <c r="AD5909" s="9">
        <v>1</v>
      </c>
      <c r="AE5909" s="9">
        <v>1</v>
      </c>
    </row>
    <row r="5910" spans="1:31" hidden="1" x14ac:dyDescent="0.35">
      <c r="A5910" s="2" t="s">
        <v>293</v>
      </c>
      <c r="B5910" s="2" t="s">
        <v>294</v>
      </c>
      <c r="C5910" s="3"/>
      <c r="D5910" s="4">
        <v>1993</v>
      </c>
      <c r="E5910" s="5"/>
      <c r="F5910" s="5"/>
      <c r="G5910" s="5"/>
      <c r="H5910" s="5"/>
      <c r="I5910" s="6"/>
      <c r="J5910" s="4">
        <v>610170</v>
      </c>
      <c r="K5910" s="5"/>
      <c r="L5910" s="3"/>
      <c r="M5910" s="6"/>
      <c r="N5910" s="6"/>
      <c r="O5910" s="5"/>
      <c r="P5910" s="5"/>
      <c r="Q5910" s="4">
        <v>0</v>
      </c>
      <c r="R5910" s="4">
        <v>1</v>
      </c>
      <c r="S5910" s="4">
        <v>0</v>
      </c>
      <c r="T5910" s="4">
        <v>0</v>
      </c>
      <c r="U5910" s="4">
        <v>0</v>
      </c>
      <c r="V5910" s="5"/>
      <c r="W5910" s="5"/>
      <c r="X5910" s="6"/>
      <c r="Y5910" s="6"/>
      <c r="Z5910" s="6"/>
      <c r="AA5910" s="6"/>
      <c r="AB5910" s="6"/>
      <c r="AC5910" s="6"/>
      <c r="AD5910" s="4">
        <v>1</v>
      </c>
      <c r="AE5910" s="4">
        <v>1</v>
      </c>
    </row>
    <row r="5911" spans="1:31" hidden="1" x14ac:dyDescent="0.35">
      <c r="A5911" s="7" t="s">
        <v>293</v>
      </c>
      <c r="B5911" s="7" t="s">
        <v>294</v>
      </c>
      <c r="C5911" s="8"/>
      <c r="D5911" s="9">
        <v>1994</v>
      </c>
      <c r="E5911" s="10"/>
      <c r="F5911" s="10"/>
      <c r="G5911" s="10"/>
      <c r="H5911" s="10"/>
      <c r="I5911" s="11"/>
      <c r="J5911" s="9">
        <v>611389</v>
      </c>
      <c r="K5911" s="10"/>
      <c r="L5911" s="8"/>
      <c r="M5911" s="11"/>
      <c r="N5911" s="11"/>
      <c r="O5911" s="10"/>
      <c r="P5911" s="10"/>
      <c r="Q5911" s="9">
        <v>0</v>
      </c>
      <c r="R5911" s="9">
        <v>1</v>
      </c>
      <c r="S5911" s="9">
        <v>0</v>
      </c>
      <c r="T5911" s="9">
        <v>0</v>
      </c>
      <c r="U5911" s="9">
        <v>0</v>
      </c>
      <c r="V5911" s="10"/>
      <c r="W5911" s="10"/>
      <c r="X5911" s="11"/>
      <c r="Y5911" s="11"/>
      <c r="Z5911" s="11"/>
      <c r="AA5911" s="11"/>
      <c r="AB5911" s="11"/>
      <c r="AC5911" s="11"/>
      <c r="AD5911" s="9">
        <v>1</v>
      </c>
      <c r="AE5911" s="9">
        <v>1</v>
      </c>
    </row>
    <row r="5912" spans="1:31" hidden="1" x14ac:dyDescent="0.35">
      <c r="A5912" s="2" t="s">
        <v>293</v>
      </c>
      <c r="B5912" s="2" t="s">
        <v>294</v>
      </c>
      <c r="C5912" s="3"/>
      <c r="D5912" s="4">
        <v>1995</v>
      </c>
      <c r="E5912" s="5"/>
      <c r="F5912" s="5"/>
      <c r="G5912" s="5"/>
      <c r="H5912" s="5"/>
      <c r="I5912" s="6"/>
      <c r="J5912" s="4">
        <v>611712</v>
      </c>
      <c r="K5912" s="5"/>
      <c r="L5912" s="3"/>
      <c r="M5912" s="6"/>
      <c r="N5912" s="6"/>
      <c r="O5912" s="5"/>
      <c r="P5912" s="5"/>
      <c r="Q5912" s="4">
        <v>0</v>
      </c>
      <c r="R5912" s="4">
        <v>1</v>
      </c>
      <c r="S5912" s="4">
        <v>0</v>
      </c>
      <c r="T5912" s="4">
        <v>0</v>
      </c>
      <c r="U5912" s="4">
        <v>0</v>
      </c>
      <c r="V5912" s="5"/>
      <c r="W5912" s="5"/>
      <c r="X5912" s="6"/>
      <c r="Y5912" s="6"/>
      <c r="Z5912" s="6"/>
      <c r="AA5912" s="6"/>
      <c r="AB5912" s="6"/>
      <c r="AC5912" s="6"/>
      <c r="AD5912" s="4">
        <v>1</v>
      </c>
      <c r="AE5912" s="4">
        <v>1</v>
      </c>
    </row>
    <row r="5913" spans="1:31" hidden="1" x14ac:dyDescent="0.35">
      <c r="A5913" s="7" t="s">
        <v>293</v>
      </c>
      <c r="B5913" s="7" t="s">
        <v>294</v>
      </c>
      <c r="C5913" s="8"/>
      <c r="D5913" s="9">
        <v>1996</v>
      </c>
      <c r="E5913" s="10"/>
      <c r="F5913" s="10"/>
      <c r="G5913" s="10"/>
      <c r="H5913" s="10"/>
      <c r="I5913" s="11"/>
      <c r="J5913" s="9">
        <v>611003</v>
      </c>
      <c r="K5913" s="10"/>
      <c r="L5913" s="8"/>
      <c r="M5913" s="11"/>
      <c r="N5913" s="11"/>
      <c r="O5913" s="10"/>
      <c r="P5913" s="10"/>
      <c r="Q5913" s="9">
        <v>0</v>
      </c>
      <c r="R5913" s="9">
        <v>1</v>
      </c>
      <c r="S5913" s="9">
        <v>0</v>
      </c>
      <c r="T5913" s="9">
        <v>0</v>
      </c>
      <c r="U5913" s="9">
        <v>0</v>
      </c>
      <c r="V5913" s="10"/>
      <c r="W5913" s="10"/>
      <c r="X5913" s="11"/>
      <c r="Y5913" s="11"/>
      <c r="Z5913" s="11"/>
      <c r="AA5913" s="11"/>
      <c r="AB5913" s="11"/>
      <c r="AC5913" s="11"/>
      <c r="AD5913" s="9">
        <v>1</v>
      </c>
      <c r="AE5913" s="9">
        <v>1</v>
      </c>
    </row>
    <row r="5914" spans="1:31" hidden="1" x14ac:dyDescent="0.35">
      <c r="A5914" s="2" t="s">
        <v>293</v>
      </c>
      <c r="B5914" s="2" t="s">
        <v>294</v>
      </c>
      <c r="C5914" s="3"/>
      <c r="D5914" s="4">
        <v>1997</v>
      </c>
      <c r="E5914" s="5">
        <v>2307944906.0138302</v>
      </c>
      <c r="F5914" s="5">
        <v>743234400</v>
      </c>
      <c r="G5914" s="5"/>
      <c r="H5914" s="5"/>
      <c r="I5914" s="6"/>
      <c r="J5914" s="4">
        <v>609520</v>
      </c>
      <c r="K5914" s="5"/>
      <c r="L5914" s="3"/>
      <c r="M5914" s="6"/>
      <c r="N5914" s="6"/>
      <c r="O5914" s="5"/>
      <c r="P5914" s="5"/>
      <c r="Q5914" s="4">
        <v>0</v>
      </c>
      <c r="R5914" s="4">
        <v>1</v>
      </c>
      <c r="S5914" s="4">
        <v>0</v>
      </c>
      <c r="T5914" s="4">
        <v>0</v>
      </c>
      <c r="U5914" s="4">
        <v>0</v>
      </c>
      <c r="V5914" s="5"/>
      <c r="W5914" s="5"/>
      <c r="X5914" s="6"/>
      <c r="Y5914" s="6"/>
      <c r="Z5914" s="6"/>
      <c r="AA5914" s="6"/>
      <c r="AB5914" s="6"/>
      <c r="AC5914" s="6"/>
      <c r="AD5914" s="4">
        <v>1</v>
      </c>
      <c r="AE5914" s="4">
        <v>1</v>
      </c>
    </row>
    <row r="5915" spans="1:31" hidden="1" x14ac:dyDescent="0.35">
      <c r="A5915" s="7" t="s">
        <v>293</v>
      </c>
      <c r="B5915" s="7" t="s">
        <v>294</v>
      </c>
      <c r="C5915" s="8"/>
      <c r="D5915" s="9">
        <v>1998</v>
      </c>
      <c r="E5915" s="10">
        <v>2421034341.3386202</v>
      </c>
      <c r="F5915" s="10">
        <v>765418000</v>
      </c>
      <c r="G5915" s="10"/>
      <c r="H5915" s="10"/>
      <c r="I5915" s="11"/>
      <c r="J5915" s="9">
        <v>607662</v>
      </c>
      <c r="K5915" s="10"/>
      <c r="L5915" s="8"/>
      <c r="M5915" s="11"/>
      <c r="N5915" s="11"/>
      <c r="O5915" s="10"/>
      <c r="P5915" s="10"/>
      <c r="Q5915" s="9">
        <v>0</v>
      </c>
      <c r="R5915" s="9">
        <v>1</v>
      </c>
      <c r="S5915" s="9">
        <v>0</v>
      </c>
      <c r="T5915" s="9">
        <v>0</v>
      </c>
      <c r="U5915" s="9">
        <v>0</v>
      </c>
      <c r="V5915" s="10"/>
      <c r="W5915" s="10"/>
      <c r="X5915" s="11">
        <v>4.9000058463315987</v>
      </c>
      <c r="Y5915" s="11"/>
      <c r="Z5915" s="11"/>
      <c r="AA5915" s="11"/>
      <c r="AB5915" s="11"/>
      <c r="AC5915" s="11"/>
      <c r="AD5915" s="9">
        <v>1</v>
      </c>
      <c r="AE5915" s="9">
        <v>1</v>
      </c>
    </row>
    <row r="5916" spans="1:31" hidden="1" x14ac:dyDescent="0.35">
      <c r="A5916" s="2" t="s">
        <v>293</v>
      </c>
      <c r="B5916" s="2" t="s">
        <v>294</v>
      </c>
      <c r="C5916" s="3"/>
      <c r="D5916" s="4">
        <v>1999</v>
      </c>
      <c r="E5916" s="5">
        <v>2193457158.66292</v>
      </c>
      <c r="F5916" s="5">
        <v>777790000</v>
      </c>
      <c r="G5916" s="5"/>
      <c r="H5916" s="5"/>
      <c r="I5916" s="6"/>
      <c r="J5916" s="4">
        <v>606001</v>
      </c>
      <c r="K5916" s="5"/>
      <c r="L5916" s="3"/>
      <c r="M5916" s="6"/>
      <c r="N5916" s="6"/>
      <c r="O5916" s="5"/>
      <c r="P5916" s="5"/>
      <c r="Q5916" s="4">
        <v>0</v>
      </c>
      <c r="R5916" s="4">
        <v>1</v>
      </c>
      <c r="S5916" s="4">
        <v>0</v>
      </c>
      <c r="T5916" s="4">
        <v>0</v>
      </c>
      <c r="U5916" s="4">
        <v>0</v>
      </c>
      <c r="V5916" s="5"/>
      <c r="W5916" s="5"/>
      <c r="X5916" s="6">
        <v>-9.3999981243500219</v>
      </c>
      <c r="Y5916" s="6"/>
      <c r="Z5916" s="6"/>
      <c r="AA5916" s="6"/>
      <c r="AB5916" s="6"/>
      <c r="AC5916" s="6"/>
      <c r="AD5916" s="4">
        <v>1</v>
      </c>
      <c r="AE5916" s="4">
        <v>1</v>
      </c>
    </row>
    <row r="5917" spans="1:31" hidden="1" x14ac:dyDescent="0.35">
      <c r="A5917" s="7" t="s">
        <v>293</v>
      </c>
      <c r="B5917" s="7" t="s">
        <v>294</v>
      </c>
      <c r="C5917" s="8"/>
      <c r="D5917" s="9">
        <v>2000</v>
      </c>
      <c r="E5917" s="10">
        <v>2261454331.8817601</v>
      </c>
      <c r="F5917" s="10">
        <v>1065699000</v>
      </c>
      <c r="G5917" s="10"/>
      <c r="H5917" s="10"/>
      <c r="I5917" s="11"/>
      <c r="J5917" s="9">
        <v>604950</v>
      </c>
      <c r="K5917" s="10"/>
      <c r="L5917" s="8"/>
      <c r="M5917" s="11"/>
      <c r="N5917" s="11"/>
      <c r="O5917" s="10"/>
      <c r="P5917" s="10"/>
      <c r="Q5917" s="9">
        <v>0</v>
      </c>
      <c r="R5917" s="9">
        <v>1</v>
      </c>
      <c r="S5917" s="9">
        <v>0</v>
      </c>
      <c r="T5917" s="9">
        <v>0</v>
      </c>
      <c r="U5917" s="9">
        <v>0</v>
      </c>
      <c r="V5917" s="10"/>
      <c r="W5917" s="10"/>
      <c r="X5917" s="11">
        <v>3.100000059280374</v>
      </c>
      <c r="Y5917" s="11"/>
      <c r="Z5917" s="11"/>
      <c r="AA5917" s="11"/>
      <c r="AB5917" s="11"/>
      <c r="AC5917" s="11"/>
      <c r="AD5917" s="9">
        <v>1</v>
      </c>
      <c r="AE5917" s="9">
        <v>1</v>
      </c>
    </row>
    <row r="5918" spans="1:31" hidden="1" x14ac:dyDescent="0.35">
      <c r="A5918" s="2" t="s">
        <v>293</v>
      </c>
      <c r="B5918" s="2" t="s">
        <v>294</v>
      </c>
      <c r="C5918" s="3"/>
      <c r="D5918" s="4">
        <v>2001</v>
      </c>
      <c r="E5918" s="5">
        <v>2286326682.0185399</v>
      </c>
      <c r="F5918" s="5">
        <v>1295110000</v>
      </c>
      <c r="G5918" s="5"/>
      <c r="H5918" s="5"/>
      <c r="I5918" s="6"/>
      <c r="J5918" s="4">
        <v>607389</v>
      </c>
      <c r="K5918" s="5"/>
      <c r="L5918" s="3"/>
      <c r="M5918" s="6"/>
      <c r="N5918" s="6"/>
      <c r="O5918" s="5"/>
      <c r="P5918" s="5"/>
      <c r="Q5918" s="4">
        <v>0</v>
      </c>
      <c r="R5918" s="4">
        <v>1</v>
      </c>
      <c r="S5918" s="4">
        <v>0</v>
      </c>
      <c r="T5918" s="4">
        <v>0</v>
      </c>
      <c r="U5918" s="4">
        <v>0</v>
      </c>
      <c r="V5918" s="5"/>
      <c r="W5918" s="5"/>
      <c r="X5918" s="6">
        <v>1.0998387093708619</v>
      </c>
      <c r="Y5918" s="6"/>
      <c r="Z5918" s="6"/>
      <c r="AA5918" s="6"/>
      <c r="AB5918" s="6"/>
      <c r="AC5918" s="6"/>
      <c r="AD5918" s="4">
        <v>1</v>
      </c>
      <c r="AE5918" s="4">
        <v>1</v>
      </c>
    </row>
    <row r="5919" spans="1:31" hidden="1" x14ac:dyDescent="0.35">
      <c r="A5919" s="7" t="s">
        <v>293</v>
      </c>
      <c r="B5919" s="7" t="s">
        <v>294</v>
      </c>
      <c r="C5919" s="8">
        <v>8.0546813951966882</v>
      </c>
      <c r="D5919" s="9">
        <v>2002</v>
      </c>
      <c r="E5919" s="10">
        <v>2329856895.5613899</v>
      </c>
      <c r="F5919" s="10">
        <v>1360353000</v>
      </c>
      <c r="G5919" s="10"/>
      <c r="H5919" s="10"/>
      <c r="I5919" s="11"/>
      <c r="J5919" s="9">
        <v>609828</v>
      </c>
      <c r="K5919" s="10"/>
      <c r="L5919" s="8"/>
      <c r="M5919" s="11"/>
      <c r="N5919" s="11"/>
      <c r="O5919" s="10"/>
      <c r="P5919" s="10"/>
      <c r="Q5919" s="9">
        <v>0</v>
      </c>
      <c r="R5919" s="9">
        <v>1</v>
      </c>
      <c r="S5919" s="9">
        <v>0</v>
      </c>
      <c r="T5919" s="9">
        <v>0</v>
      </c>
      <c r="U5919" s="9">
        <v>0</v>
      </c>
      <c r="V5919" s="10"/>
      <c r="W5919" s="10"/>
      <c r="X5919" s="11">
        <v>1.903936733328865</v>
      </c>
      <c r="Y5919" s="11"/>
      <c r="Z5919" s="11"/>
      <c r="AA5919" s="11"/>
      <c r="AB5919" s="11"/>
      <c r="AC5919" s="11"/>
      <c r="AD5919" s="9">
        <v>1</v>
      </c>
      <c r="AE5919" s="9">
        <v>1</v>
      </c>
    </row>
    <row r="5920" spans="1:31" hidden="1" x14ac:dyDescent="0.35">
      <c r="A5920" s="2" t="s">
        <v>293</v>
      </c>
      <c r="B5920" s="2" t="s">
        <v>294</v>
      </c>
      <c r="C5920" s="3">
        <v>11.29383072163419</v>
      </c>
      <c r="D5920" s="4">
        <v>2003</v>
      </c>
      <c r="E5920" s="5">
        <v>2387699302.7965298</v>
      </c>
      <c r="F5920" s="5">
        <v>1510128000</v>
      </c>
      <c r="G5920" s="5"/>
      <c r="H5920" s="5"/>
      <c r="I5920" s="6"/>
      <c r="J5920" s="4">
        <v>612267</v>
      </c>
      <c r="K5920" s="5"/>
      <c r="L5920" s="3"/>
      <c r="M5920" s="6">
        <v>-20.614000000000001</v>
      </c>
      <c r="N5920" s="6">
        <v>-16.045000000000002</v>
      </c>
      <c r="O5920" s="5"/>
      <c r="P5920" s="5"/>
      <c r="Q5920" s="4">
        <v>0</v>
      </c>
      <c r="R5920" s="4">
        <v>1</v>
      </c>
      <c r="S5920" s="4">
        <v>0</v>
      </c>
      <c r="T5920" s="4">
        <v>0</v>
      </c>
      <c r="U5920" s="4">
        <v>0</v>
      </c>
      <c r="V5920" s="5"/>
      <c r="W5920" s="5"/>
      <c r="X5920" s="6">
        <v>2.4826592287850562</v>
      </c>
      <c r="Y5920" s="6"/>
      <c r="Z5920" s="6"/>
      <c r="AA5920" s="6"/>
      <c r="AB5920" s="6"/>
      <c r="AC5920" s="6"/>
      <c r="AD5920" s="4">
        <v>1</v>
      </c>
      <c r="AE5920" s="4">
        <v>1</v>
      </c>
    </row>
    <row r="5921" spans="1:31" hidden="1" x14ac:dyDescent="0.35">
      <c r="A5921" s="7" t="s">
        <v>293</v>
      </c>
      <c r="B5921" s="7" t="s">
        <v>294</v>
      </c>
      <c r="C5921" s="8">
        <v>14.62802651602034</v>
      </c>
      <c r="D5921" s="9">
        <v>2004</v>
      </c>
      <c r="E5921" s="10">
        <v>2493380084.91853</v>
      </c>
      <c r="F5921" s="10">
        <v>1669783000</v>
      </c>
      <c r="G5921" s="10"/>
      <c r="H5921" s="10"/>
      <c r="I5921" s="11"/>
      <c r="J5921" s="9">
        <v>613353</v>
      </c>
      <c r="K5921" s="10"/>
      <c r="L5921" s="8"/>
      <c r="M5921" s="11">
        <v>40.715000000000003</v>
      </c>
      <c r="N5921" s="11">
        <v>29.795000000000002</v>
      </c>
      <c r="O5921" s="10"/>
      <c r="P5921" s="10"/>
      <c r="Q5921" s="9">
        <v>0</v>
      </c>
      <c r="R5921" s="9">
        <v>1</v>
      </c>
      <c r="S5921" s="9">
        <v>0</v>
      </c>
      <c r="T5921" s="9">
        <v>0</v>
      </c>
      <c r="U5921" s="9">
        <v>0</v>
      </c>
      <c r="V5921" s="10"/>
      <c r="W5921" s="10"/>
      <c r="X5921" s="11">
        <v>4.426050717451079</v>
      </c>
      <c r="Y5921" s="11"/>
      <c r="Z5921" s="11"/>
      <c r="AA5921" s="11"/>
      <c r="AB5921" s="11"/>
      <c r="AC5921" s="11"/>
      <c r="AD5921" s="9">
        <v>1</v>
      </c>
      <c r="AE5921" s="9">
        <v>1</v>
      </c>
    </row>
    <row r="5922" spans="1:31" hidden="1" x14ac:dyDescent="0.35">
      <c r="A5922" s="2" t="s">
        <v>293</v>
      </c>
      <c r="B5922" s="2" t="s">
        <v>294</v>
      </c>
      <c r="C5922" s="3">
        <v>17.95246706049717</v>
      </c>
      <c r="D5922" s="4">
        <v>2005</v>
      </c>
      <c r="E5922" s="5">
        <v>2597618445.1715202</v>
      </c>
      <c r="F5922" s="5">
        <v>1814994000</v>
      </c>
      <c r="G5922" s="5"/>
      <c r="H5922" s="5"/>
      <c r="I5922" s="6"/>
      <c r="J5922" s="4">
        <v>614261</v>
      </c>
      <c r="K5922" s="5"/>
      <c r="L5922" s="3">
        <v>82.205479452054803</v>
      </c>
      <c r="M5922" s="6">
        <v>8.6720000000000006</v>
      </c>
      <c r="N5922" s="6">
        <v>7.2670000000000003</v>
      </c>
      <c r="O5922" s="5"/>
      <c r="P5922" s="5"/>
      <c r="Q5922" s="4">
        <v>0</v>
      </c>
      <c r="R5922" s="4">
        <v>1</v>
      </c>
      <c r="S5922" s="4">
        <v>0</v>
      </c>
      <c r="T5922" s="4">
        <v>0</v>
      </c>
      <c r="U5922" s="4">
        <v>0</v>
      </c>
      <c r="V5922" s="5">
        <v>396367982.00299942</v>
      </c>
      <c r="W5922" s="5"/>
      <c r="X5922" s="6">
        <v>4.1806045088547412</v>
      </c>
      <c r="Y5922" s="6"/>
      <c r="Z5922" s="6"/>
      <c r="AA5922" s="6"/>
      <c r="AB5922" s="6"/>
      <c r="AC5922" s="6"/>
      <c r="AD5922" s="4">
        <v>1</v>
      </c>
      <c r="AE5922" s="4">
        <v>1</v>
      </c>
    </row>
    <row r="5923" spans="1:31" hidden="1" x14ac:dyDescent="0.35">
      <c r="A5923" s="7" t="s">
        <v>293</v>
      </c>
      <c r="B5923" s="7" t="s">
        <v>294</v>
      </c>
      <c r="C5923" s="8">
        <v>36.012931840329117</v>
      </c>
      <c r="D5923" s="9">
        <v>2006</v>
      </c>
      <c r="E5923" s="10">
        <v>2820141300</v>
      </c>
      <c r="F5923" s="10">
        <v>2166281000</v>
      </c>
      <c r="G5923" s="10">
        <v>622681000</v>
      </c>
      <c r="H5923" s="10">
        <v>567285900</v>
      </c>
      <c r="I5923" s="11"/>
      <c r="J5923" s="9">
        <v>615025</v>
      </c>
      <c r="K5923" s="10"/>
      <c r="L5923" s="8">
        <v>84.609589041095916</v>
      </c>
      <c r="M5923" s="11">
        <v>19.931999999999999</v>
      </c>
      <c r="N5923" s="11">
        <v>47.417999999999999</v>
      </c>
      <c r="O5923" s="10"/>
      <c r="P5923" s="10"/>
      <c r="Q5923" s="9">
        <v>0</v>
      </c>
      <c r="R5923" s="9">
        <v>1</v>
      </c>
      <c r="S5923" s="9">
        <v>0</v>
      </c>
      <c r="T5923" s="9">
        <v>0</v>
      </c>
      <c r="U5923" s="9">
        <v>0</v>
      </c>
      <c r="V5923" s="10">
        <v>922048326.72225344</v>
      </c>
      <c r="W5923" s="10"/>
      <c r="X5923" s="11">
        <v>8.5664180296420191</v>
      </c>
      <c r="Y5923" s="11"/>
      <c r="Z5923" s="11"/>
      <c r="AA5923" s="11"/>
      <c r="AB5923" s="11"/>
      <c r="AC5923" s="11">
        <v>132.6243209814248</v>
      </c>
      <c r="AD5923" s="9">
        <v>1</v>
      </c>
      <c r="AE5923" s="9">
        <v>1</v>
      </c>
    </row>
    <row r="5924" spans="1:31" hidden="1" x14ac:dyDescent="0.35">
      <c r="A5924" s="2" t="s">
        <v>293</v>
      </c>
      <c r="B5924" s="2" t="s">
        <v>294</v>
      </c>
      <c r="C5924" s="3">
        <v>80.062815994764875</v>
      </c>
      <c r="D5924" s="4">
        <v>2007</v>
      </c>
      <c r="E5924" s="5">
        <v>3021430300</v>
      </c>
      <c r="F5924" s="5">
        <v>2687081700</v>
      </c>
      <c r="G5924" s="5">
        <v>691180500</v>
      </c>
      <c r="H5924" s="5">
        <v>937939000</v>
      </c>
      <c r="I5924" s="6">
        <v>65.337971558961698</v>
      </c>
      <c r="J5924" s="4">
        <v>615875</v>
      </c>
      <c r="K5924" s="5"/>
      <c r="L5924" s="3">
        <v>88.287671232876704</v>
      </c>
      <c r="M5924" s="6">
        <v>31.15</v>
      </c>
      <c r="N5924" s="6">
        <v>34.158000000000001</v>
      </c>
      <c r="O5924" s="5"/>
      <c r="P5924" s="5"/>
      <c r="Q5924" s="4">
        <v>0</v>
      </c>
      <c r="R5924" s="4">
        <v>1</v>
      </c>
      <c r="S5924" s="4">
        <v>0</v>
      </c>
      <c r="T5924" s="4">
        <v>0</v>
      </c>
      <c r="U5924" s="4">
        <v>0</v>
      </c>
      <c r="V5924" s="5">
        <v>2436753905.7920871</v>
      </c>
      <c r="W5924" s="5"/>
      <c r="X5924" s="6">
        <v>7.1375501645963624</v>
      </c>
      <c r="Y5924" s="6">
        <v>11.00073713506595</v>
      </c>
      <c r="Z5924" s="6"/>
      <c r="AA5924" s="6"/>
      <c r="AB5924" s="6"/>
      <c r="AC5924" s="6">
        <v>164.27615941285751</v>
      </c>
      <c r="AD5924" s="4">
        <v>1</v>
      </c>
      <c r="AE5924" s="4">
        <v>1</v>
      </c>
    </row>
    <row r="5925" spans="1:31" hidden="1" x14ac:dyDescent="0.35">
      <c r="A5925" s="7" t="s">
        <v>293</v>
      </c>
      <c r="B5925" s="7" t="s">
        <v>294</v>
      </c>
      <c r="C5925" s="8">
        <v>86.614310150787105</v>
      </c>
      <c r="D5925" s="9">
        <v>2008</v>
      </c>
      <c r="E5925" s="10">
        <v>3229866700</v>
      </c>
      <c r="F5925" s="10">
        <v>3100046300</v>
      </c>
      <c r="G5925" s="10">
        <v>710025400</v>
      </c>
      <c r="H5925" s="10">
        <v>1229346700</v>
      </c>
      <c r="I5925" s="11">
        <v>31.068939451286269</v>
      </c>
      <c r="J5925" s="9">
        <v>616969</v>
      </c>
      <c r="K5925" s="10"/>
      <c r="L5925" s="8">
        <v>96.020547945205195</v>
      </c>
      <c r="M5925" s="11">
        <v>1.22</v>
      </c>
      <c r="N5925" s="11">
        <v>15.499000000000001</v>
      </c>
      <c r="O5925" s="10"/>
      <c r="P5925" s="10"/>
      <c r="Q5925" s="9">
        <v>0</v>
      </c>
      <c r="R5925" s="9">
        <v>1</v>
      </c>
      <c r="S5925" s="9">
        <v>0</v>
      </c>
      <c r="T5925" s="9">
        <v>0</v>
      </c>
      <c r="U5925" s="9">
        <v>0</v>
      </c>
      <c r="V5925" s="10">
        <v>2796363668.5683799</v>
      </c>
      <c r="W5925" s="10"/>
      <c r="X5925" s="11">
        <v>6.8986003086021874</v>
      </c>
      <c r="Y5925" s="11">
        <v>2.7264802754128632</v>
      </c>
      <c r="Z5925" s="11"/>
      <c r="AA5925" s="11"/>
      <c r="AB5925" s="11"/>
      <c r="AC5925" s="11">
        <v>14.75773823205996</v>
      </c>
      <c r="AD5925" s="9">
        <v>1</v>
      </c>
      <c r="AE5925" s="9">
        <v>1</v>
      </c>
    </row>
    <row r="5926" spans="1:31" hidden="1" x14ac:dyDescent="0.35">
      <c r="A5926" s="2" t="s">
        <v>293</v>
      </c>
      <c r="B5926" s="2" t="s">
        <v>294</v>
      </c>
      <c r="C5926" s="3">
        <v>76.514297351747942</v>
      </c>
      <c r="D5926" s="4">
        <v>2009</v>
      </c>
      <c r="E5926" s="5">
        <v>3036254000</v>
      </c>
      <c r="F5926" s="5">
        <v>2981872500</v>
      </c>
      <c r="G5926" s="5">
        <v>707355300</v>
      </c>
      <c r="H5926" s="5">
        <v>817745800</v>
      </c>
      <c r="I5926" s="6">
        <v>-33.48127098726502</v>
      </c>
      <c r="J5926" s="4">
        <v>618294</v>
      </c>
      <c r="K5926" s="5"/>
      <c r="L5926" s="3">
        <v>99.349315068492899</v>
      </c>
      <c r="M5926" s="6">
        <v>-17.533000000000001</v>
      </c>
      <c r="N5926" s="6">
        <v>-29.771999999999998</v>
      </c>
      <c r="O5926" s="5"/>
      <c r="P5926" s="5"/>
      <c r="Q5926" s="4">
        <v>0</v>
      </c>
      <c r="R5926" s="4">
        <v>1</v>
      </c>
      <c r="S5926" s="4">
        <v>0</v>
      </c>
      <c r="T5926" s="4">
        <v>0</v>
      </c>
      <c r="U5926" s="4">
        <v>0</v>
      </c>
      <c r="V5926" s="5">
        <v>2296501782.3495412</v>
      </c>
      <c r="W5926" s="5"/>
      <c r="X5926" s="6">
        <v>-5.9944486253875429</v>
      </c>
      <c r="Y5926" s="6">
        <v>-0.37605696922955151</v>
      </c>
      <c r="Z5926" s="6"/>
      <c r="AA5926" s="6"/>
      <c r="AB5926" s="6"/>
      <c r="AC5926" s="6">
        <v>-17.87542485397644</v>
      </c>
      <c r="AD5926" s="4">
        <v>1</v>
      </c>
      <c r="AE5926" s="4">
        <v>1</v>
      </c>
    </row>
    <row r="5927" spans="1:31" hidden="1" x14ac:dyDescent="0.35">
      <c r="A5927" s="7" t="s">
        <v>293</v>
      </c>
      <c r="B5927" s="7" t="s">
        <v>294</v>
      </c>
      <c r="C5927" s="8">
        <v>66.568678270556887</v>
      </c>
      <c r="D5927" s="9">
        <v>2010</v>
      </c>
      <c r="E5927" s="10">
        <v>3120528200</v>
      </c>
      <c r="F5927" s="10">
        <v>3120528200</v>
      </c>
      <c r="G5927" s="10">
        <v>702116500</v>
      </c>
      <c r="H5927" s="10">
        <v>694945500</v>
      </c>
      <c r="I5927" s="11">
        <v>-15.016928243471259</v>
      </c>
      <c r="J5927" s="9">
        <v>619428</v>
      </c>
      <c r="K5927" s="10"/>
      <c r="L5927" s="8">
        <v>100</v>
      </c>
      <c r="M5927" s="11">
        <v>6.2910000000000004</v>
      </c>
      <c r="N5927" s="11">
        <v>-3.9980000000000002</v>
      </c>
      <c r="O5927" s="10"/>
      <c r="P5927" s="10"/>
      <c r="Q5927" s="9">
        <v>0</v>
      </c>
      <c r="R5927" s="9">
        <v>1</v>
      </c>
      <c r="S5927" s="9">
        <v>0</v>
      </c>
      <c r="T5927" s="9">
        <v>0</v>
      </c>
      <c r="U5927" s="9">
        <v>0</v>
      </c>
      <c r="V5927" s="10">
        <v>2077294377.8</v>
      </c>
      <c r="W5927" s="10"/>
      <c r="X5927" s="11">
        <v>2.7755978254783691</v>
      </c>
      <c r="Y5927" s="11">
        <v>-0.74061790446752862</v>
      </c>
      <c r="Z5927" s="11"/>
      <c r="AA5927" s="11"/>
      <c r="AB5927" s="11"/>
      <c r="AC5927" s="11">
        <v>-9.5452747406653717</v>
      </c>
      <c r="AD5927" s="9">
        <v>1</v>
      </c>
      <c r="AE5927" s="9">
        <v>1</v>
      </c>
    </row>
    <row r="5928" spans="1:31" hidden="1" x14ac:dyDescent="0.35">
      <c r="A5928" s="2" t="s">
        <v>293</v>
      </c>
      <c r="B5928" s="2" t="s">
        <v>294</v>
      </c>
      <c r="C5928" s="3">
        <v>55.751721641166071</v>
      </c>
      <c r="D5928" s="4">
        <v>2011</v>
      </c>
      <c r="E5928" s="5">
        <v>3226931600</v>
      </c>
      <c r="F5928" s="5">
        <v>3237983100</v>
      </c>
      <c r="G5928" s="5">
        <v>700621900</v>
      </c>
      <c r="H5928" s="5">
        <v>625122800</v>
      </c>
      <c r="I5928" s="6">
        <v>-10.0472195301646</v>
      </c>
      <c r="J5928" s="4">
        <v>620345</v>
      </c>
      <c r="K5928" s="5"/>
      <c r="L5928" s="3">
        <v>103.4501431124869</v>
      </c>
      <c r="M5928" s="6">
        <v>7.23</v>
      </c>
      <c r="N5928" s="6">
        <v>3.254</v>
      </c>
      <c r="O5928" s="5"/>
      <c r="P5928" s="5"/>
      <c r="Q5928" s="4">
        <v>0</v>
      </c>
      <c r="R5928" s="4">
        <v>1</v>
      </c>
      <c r="S5928" s="4">
        <v>0</v>
      </c>
      <c r="T5928" s="4">
        <v>0</v>
      </c>
      <c r="U5928" s="4">
        <v>0</v>
      </c>
      <c r="V5928" s="5">
        <v>1745025449.348171</v>
      </c>
      <c r="W5928" s="5"/>
      <c r="X5928" s="6">
        <v>3.4097881249719202</v>
      </c>
      <c r="Y5928" s="6">
        <v>-0.2128706560805792</v>
      </c>
      <c r="Z5928" s="6"/>
      <c r="AA5928" s="6"/>
      <c r="AB5928" s="6"/>
      <c r="AC5928" s="6">
        <v>-15.99527404506459</v>
      </c>
      <c r="AD5928" s="4">
        <v>1</v>
      </c>
      <c r="AE5928" s="4">
        <v>1</v>
      </c>
    </row>
    <row r="5929" spans="1:31" hidden="1" x14ac:dyDescent="0.35">
      <c r="A5929" s="7" t="s">
        <v>293</v>
      </c>
      <c r="B5929" s="7" t="s">
        <v>294</v>
      </c>
      <c r="C5929" s="8">
        <v>55.272335529093297</v>
      </c>
      <c r="D5929" s="9">
        <v>2012</v>
      </c>
      <c r="E5929" s="10">
        <v>3146667200</v>
      </c>
      <c r="F5929" s="10">
        <v>3169259600</v>
      </c>
      <c r="G5929" s="10">
        <v>719419500</v>
      </c>
      <c r="H5929" s="10">
        <v>627118100</v>
      </c>
      <c r="I5929" s="11">
        <v>0.31918528647491939</v>
      </c>
      <c r="J5929" s="9">
        <v>621418</v>
      </c>
      <c r="K5929" s="10"/>
      <c r="L5929" s="8">
        <v>107.738407324783</v>
      </c>
      <c r="M5929" s="11">
        <v>-3.8620000000000001</v>
      </c>
      <c r="N5929" s="11">
        <v>-0.14000000000000001</v>
      </c>
      <c r="O5929" s="10"/>
      <c r="P5929" s="10"/>
      <c r="Q5929" s="9">
        <v>0</v>
      </c>
      <c r="R5929" s="9">
        <v>1</v>
      </c>
      <c r="S5929" s="9">
        <v>0</v>
      </c>
      <c r="T5929" s="9">
        <v>0</v>
      </c>
      <c r="U5929" s="9">
        <v>0</v>
      </c>
      <c r="V5929" s="10">
        <v>1625904673.5481601</v>
      </c>
      <c r="W5929" s="10"/>
      <c r="X5929" s="11">
        <v>-2.4873288296535319</v>
      </c>
      <c r="Y5929" s="11">
        <v>2.6829877855659379</v>
      </c>
      <c r="Z5929" s="11"/>
      <c r="AA5929" s="11"/>
      <c r="AB5929" s="11"/>
      <c r="AC5929" s="11">
        <v>-6.8263059340771264</v>
      </c>
      <c r="AD5929" s="9">
        <v>1</v>
      </c>
      <c r="AE5929" s="9">
        <v>1</v>
      </c>
    </row>
    <row r="5930" spans="1:31" hidden="1" x14ac:dyDescent="0.35">
      <c r="A5930" s="2" t="s">
        <v>293</v>
      </c>
      <c r="B5930" s="2" t="s">
        <v>294</v>
      </c>
      <c r="C5930" s="3">
        <v>54.25928114230301</v>
      </c>
      <c r="D5930" s="4">
        <v>2013</v>
      </c>
      <c r="E5930" s="5">
        <v>3253217300</v>
      </c>
      <c r="F5930" s="5">
        <v>3329596400</v>
      </c>
      <c r="G5930" s="5">
        <v>730323900</v>
      </c>
      <c r="H5930" s="5">
        <v>634281900</v>
      </c>
      <c r="I5930" s="6">
        <v>1.142336666729918</v>
      </c>
      <c r="J5930" s="4">
        <v>622587</v>
      </c>
      <c r="K5930" s="5"/>
      <c r="L5930" s="3">
        <v>110.11500096703</v>
      </c>
      <c r="M5930" s="6">
        <v>3.778</v>
      </c>
      <c r="N5930" s="6">
        <v>-1.1319999999999999</v>
      </c>
      <c r="O5930" s="5"/>
      <c r="P5930" s="5"/>
      <c r="Q5930" s="4">
        <v>0</v>
      </c>
      <c r="R5930" s="4">
        <v>1</v>
      </c>
      <c r="S5930" s="4">
        <v>0</v>
      </c>
      <c r="T5930" s="4">
        <v>0</v>
      </c>
      <c r="U5930" s="4">
        <v>0</v>
      </c>
      <c r="V5930" s="5">
        <v>1640662085.7415481</v>
      </c>
      <c r="W5930" s="5"/>
      <c r="X5930" s="6">
        <v>3.3861254854024598</v>
      </c>
      <c r="Y5930" s="6">
        <v>1.515722050903541</v>
      </c>
      <c r="Z5930" s="6"/>
      <c r="AA5930" s="6"/>
      <c r="AB5930" s="6"/>
      <c r="AC5930" s="6">
        <v>0.90764313760059723</v>
      </c>
      <c r="AD5930" s="4">
        <v>1</v>
      </c>
      <c r="AE5930" s="4">
        <v>1</v>
      </c>
    </row>
    <row r="5931" spans="1:31" hidden="1" x14ac:dyDescent="0.35">
      <c r="A5931" s="7" t="s">
        <v>293</v>
      </c>
      <c r="B5931" s="7" t="s">
        <v>294</v>
      </c>
      <c r="C5931" s="8">
        <v>52.151957418334128</v>
      </c>
      <c r="D5931" s="9">
        <v>2014</v>
      </c>
      <c r="E5931" s="10">
        <v>3330328600</v>
      </c>
      <c r="F5931" s="10">
        <v>3447220700</v>
      </c>
      <c r="G5931" s="10">
        <v>755049800</v>
      </c>
      <c r="H5931" s="10">
        <v>666684200</v>
      </c>
      <c r="I5931" s="11">
        <v>5.1085014407631633</v>
      </c>
      <c r="J5931" s="9">
        <v>623744</v>
      </c>
      <c r="K5931" s="10"/>
      <c r="L5931" s="8">
        <v>109.33261841211841</v>
      </c>
      <c r="M5931" s="11">
        <v>-1.1739999999999999</v>
      </c>
      <c r="N5931" s="11">
        <v>1.0740000000000001</v>
      </c>
      <c r="O5931" s="10"/>
      <c r="P5931" s="10"/>
      <c r="Q5931" s="9">
        <v>0</v>
      </c>
      <c r="R5931" s="9">
        <v>1</v>
      </c>
      <c r="S5931" s="9">
        <v>0</v>
      </c>
      <c r="T5931" s="9">
        <v>0</v>
      </c>
      <c r="U5931" s="9">
        <v>0</v>
      </c>
      <c r="V5931" s="10">
        <v>1644333683.478976</v>
      </c>
      <c r="W5931" s="10"/>
      <c r="X5931" s="11">
        <v>2.3703089246451499</v>
      </c>
      <c r="Y5931" s="11">
        <v>3.3856073996756781</v>
      </c>
      <c r="Z5931" s="11"/>
      <c r="AA5931" s="11"/>
      <c r="AB5931" s="11"/>
      <c r="AC5931" s="11">
        <v>0.22378756535774849</v>
      </c>
      <c r="AD5931" s="9">
        <v>1</v>
      </c>
      <c r="AE5931" s="9">
        <v>1</v>
      </c>
    </row>
    <row r="5932" spans="1:31" hidden="1" x14ac:dyDescent="0.35">
      <c r="A5932" s="2" t="s">
        <v>293</v>
      </c>
      <c r="B5932" s="2" t="s">
        <v>294</v>
      </c>
      <c r="C5932" s="3">
        <v>50.916635286544619</v>
      </c>
      <c r="D5932" s="4">
        <v>2015</v>
      </c>
      <c r="E5932" s="5">
        <v>3414354900</v>
      </c>
      <c r="F5932" s="5">
        <v>3614995500</v>
      </c>
      <c r="G5932" s="5">
        <v>782059000</v>
      </c>
      <c r="H5932" s="5">
        <v>719211400</v>
      </c>
      <c r="I5932" s="6">
        <v>7.8788727856457399</v>
      </c>
      <c r="J5932" s="4">
        <v>624651</v>
      </c>
      <c r="K5932" s="5"/>
      <c r="L5932" s="3">
        <v>111.02584347009289</v>
      </c>
      <c r="M5932" s="6">
        <v>9.7119999999999997</v>
      </c>
      <c r="N5932" s="6">
        <v>9.5540000000000003</v>
      </c>
      <c r="O5932" s="5"/>
      <c r="P5932" s="5"/>
      <c r="Q5932" s="4">
        <v>0</v>
      </c>
      <c r="R5932" s="4">
        <v>1</v>
      </c>
      <c r="S5932" s="4">
        <v>0</v>
      </c>
      <c r="T5932" s="4">
        <v>0</v>
      </c>
      <c r="U5932" s="4">
        <v>0</v>
      </c>
      <c r="V5932" s="5">
        <v>1657842910.1111159</v>
      </c>
      <c r="W5932" s="5"/>
      <c r="X5932" s="6">
        <v>2.5230633397557232</v>
      </c>
      <c r="Y5932" s="6">
        <v>3.5771415342405231</v>
      </c>
      <c r="Z5932" s="6"/>
      <c r="AA5932" s="6"/>
      <c r="AB5932" s="6"/>
      <c r="AC5932" s="6">
        <v>0.82156236096541446</v>
      </c>
      <c r="AD5932" s="4">
        <v>1</v>
      </c>
      <c r="AE5932" s="4">
        <v>1</v>
      </c>
    </row>
    <row r="5933" spans="1:31" hidden="1" x14ac:dyDescent="0.35">
      <c r="A5933" s="7" t="s">
        <v>293</v>
      </c>
      <c r="B5933" s="7" t="s">
        <v>294</v>
      </c>
      <c r="C5933" s="8">
        <v>49.494922246044347</v>
      </c>
      <c r="D5933" s="9">
        <v>2016</v>
      </c>
      <c r="E5933" s="10">
        <v>3531785000</v>
      </c>
      <c r="F5933" s="10">
        <v>3936629300</v>
      </c>
      <c r="G5933" s="10">
        <v>777149400</v>
      </c>
      <c r="H5933" s="10">
        <v>1011185500</v>
      </c>
      <c r="I5933" s="11">
        <v>40.596422692966229</v>
      </c>
      <c r="J5933" s="9">
        <v>625353</v>
      </c>
      <c r="K5933" s="10"/>
      <c r="L5933" s="8">
        <v>110.724535958828</v>
      </c>
      <c r="M5933" s="11">
        <v>3.97</v>
      </c>
      <c r="N5933" s="11">
        <v>12.715</v>
      </c>
      <c r="O5933" s="10"/>
      <c r="P5933" s="10"/>
      <c r="Q5933" s="9">
        <v>0</v>
      </c>
      <c r="R5933" s="9">
        <v>1</v>
      </c>
      <c r="S5933" s="9">
        <v>0</v>
      </c>
      <c r="T5933" s="9">
        <v>0</v>
      </c>
      <c r="U5933" s="9">
        <v>0</v>
      </c>
      <c r="V5933" s="10">
        <v>1759710794.2493501</v>
      </c>
      <c r="W5933" s="10"/>
      <c r="X5933" s="11">
        <v>3.439305621099904</v>
      </c>
      <c r="Y5933" s="11">
        <v>-0.62777872257719691</v>
      </c>
      <c r="Z5933" s="11"/>
      <c r="AA5933" s="11"/>
      <c r="AB5933" s="11"/>
      <c r="AC5933" s="11">
        <v>6.1446041429466316</v>
      </c>
      <c r="AD5933" s="9">
        <v>1</v>
      </c>
      <c r="AE5933" s="9">
        <v>1</v>
      </c>
    </row>
    <row r="5934" spans="1:31" hidden="1" x14ac:dyDescent="0.35">
      <c r="A5934" s="2" t="s">
        <v>293</v>
      </c>
      <c r="B5934" s="2" t="s">
        <v>294</v>
      </c>
      <c r="C5934" s="3">
        <v>49.451205781968987</v>
      </c>
      <c r="D5934" s="4">
        <v>2017</v>
      </c>
      <c r="E5934" s="5">
        <v>3645391400</v>
      </c>
      <c r="F5934" s="5">
        <v>4252496000</v>
      </c>
      <c r="G5934" s="5">
        <v>765958200</v>
      </c>
      <c r="H5934" s="5">
        <v>1216149100</v>
      </c>
      <c r="I5934" s="6">
        <v>20.269634008794629</v>
      </c>
      <c r="J5934" s="4">
        <v>625982</v>
      </c>
      <c r="K5934" s="5"/>
      <c r="L5934" s="3">
        <v>113.3600412140688</v>
      </c>
      <c r="M5934" s="6">
        <v>7.29</v>
      </c>
      <c r="N5934" s="6">
        <v>8.3000000000000007</v>
      </c>
      <c r="O5934" s="5"/>
      <c r="P5934" s="5"/>
      <c r="Q5934" s="4">
        <v>0</v>
      </c>
      <c r="R5934" s="4">
        <v>1</v>
      </c>
      <c r="S5934" s="4">
        <v>0</v>
      </c>
      <c r="T5934" s="4">
        <v>0</v>
      </c>
      <c r="U5934" s="4">
        <v>0</v>
      </c>
      <c r="V5934" s="5">
        <v>1855072144.741787</v>
      </c>
      <c r="W5934" s="5"/>
      <c r="X5934" s="6">
        <v>3.216685047362736</v>
      </c>
      <c r="Y5934" s="6">
        <v>-1.4400319938482871</v>
      </c>
      <c r="Z5934" s="6"/>
      <c r="AA5934" s="6"/>
      <c r="AB5934" s="6"/>
      <c r="AC5934" s="6">
        <v>5.4191490331293739</v>
      </c>
      <c r="AD5934" s="4">
        <v>1</v>
      </c>
      <c r="AE5934" s="4">
        <v>1</v>
      </c>
    </row>
    <row r="5935" spans="1:31" hidden="1" x14ac:dyDescent="0.35">
      <c r="A5935" s="7" t="s">
        <v>293</v>
      </c>
      <c r="B5935" s="7" t="s">
        <v>294</v>
      </c>
      <c r="C5935" s="8">
        <v>50.232667824451291</v>
      </c>
      <c r="D5935" s="9">
        <v>2018</v>
      </c>
      <c r="E5935" s="10">
        <v>3817924900</v>
      </c>
      <c r="F5935" s="10">
        <v>4600913300</v>
      </c>
      <c r="G5935" s="10">
        <v>811715500</v>
      </c>
      <c r="H5935" s="10">
        <v>1402228900</v>
      </c>
      <c r="I5935" s="11">
        <v>15.3007390294496</v>
      </c>
      <c r="J5935" s="9">
        <v>626438</v>
      </c>
      <c r="K5935" s="10"/>
      <c r="L5935" s="8">
        <v>116.3201255702588</v>
      </c>
      <c r="M5935" s="11">
        <v>11.335000000000001</v>
      </c>
      <c r="N5935" s="11">
        <v>9.6910000000000007</v>
      </c>
      <c r="O5935" s="10"/>
      <c r="P5935" s="10"/>
      <c r="Q5935" s="9">
        <v>0</v>
      </c>
      <c r="R5935" s="9">
        <v>1</v>
      </c>
      <c r="S5935" s="9">
        <v>0</v>
      </c>
      <c r="T5935" s="9">
        <v>0</v>
      </c>
      <c r="U5935" s="9">
        <v>0</v>
      </c>
      <c r="V5935" s="10">
        <v>1986897352.070025</v>
      </c>
      <c r="W5935" s="10"/>
      <c r="X5935" s="11">
        <v>4.7329211343396489</v>
      </c>
      <c r="Y5935" s="11">
        <v>5.9738638479227717</v>
      </c>
      <c r="Z5935" s="11"/>
      <c r="AA5935" s="11"/>
      <c r="AB5935" s="11"/>
      <c r="AC5935" s="11">
        <v>7.1062038046281302</v>
      </c>
      <c r="AD5935" s="9">
        <v>1</v>
      </c>
      <c r="AE5935" s="9">
        <v>1</v>
      </c>
    </row>
    <row r="5936" spans="1:31" hidden="1" x14ac:dyDescent="0.35">
      <c r="A5936" s="2" t="s">
        <v>293</v>
      </c>
      <c r="B5936" s="2" t="s">
        <v>294</v>
      </c>
      <c r="C5936" s="3">
        <v>49.543461353903247</v>
      </c>
      <c r="D5936" s="4">
        <v>2019</v>
      </c>
      <c r="E5936" s="5">
        <v>3985681300</v>
      </c>
      <c r="F5936" s="5">
        <v>4898389900</v>
      </c>
      <c r="G5936" s="5">
        <v>825199600</v>
      </c>
      <c r="H5936" s="5">
        <v>1417476900</v>
      </c>
      <c r="I5936" s="6">
        <v>1.0874116201712949</v>
      </c>
      <c r="J5936" s="4">
        <v>626753</v>
      </c>
      <c r="K5936" s="5"/>
      <c r="L5936" s="3">
        <v>116.7406969253971</v>
      </c>
      <c r="M5936" s="6">
        <v>7.69</v>
      </c>
      <c r="N5936" s="6">
        <v>2.4180000000000001</v>
      </c>
      <c r="O5936" s="5"/>
      <c r="P5936" s="5"/>
      <c r="Q5936" s="4">
        <v>0</v>
      </c>
      <c r="R5936" s="4">
        <v>1</v>
      </c>
      <c r="S5936" s="4">
        <v>0</v>
      </c>
      <c r="T5936" s="4">
        <v>0</v>
      </c>
      <c r="U5936" s="4">
        <v>0</v>
      </c>
      <c r="V5936" s="5">
        <v>2078822528.0348129</v>
      </c>
      <c r="W5936" s="5"/>
      <c r="X5936" s="6">
        <v>4.3939156582152794</v>
      </c>
      <c r="Y5936" s="6">
        <v>1.6611854769312651</v>
      </c>
      <c r="Z5936" s="6"/>
      <c r="AA5936" s="6"/>
      <c r="AB5936" s="6"/>
      <c r="AC5936" s="6">
        <v>4.6265689502790286</v>
      </c>
      <c r="AD5936" s="4">
        <v>1</v>
      </c>
      <c r="AE5936" s="4">
        <v>1</v>
      </c>
    </row>
    <row r="5937" spans="1:31" hidden="1" x14ac:dyDescent="0.35">
      <c r="A5937" s="7" t="s">
        <v>293</v>
      </c>
      <c r="B5937" s="7" t="s">
        <v>294</v>
      </c>
      <c r="C5937" s="8">
        <v>60.558996289075232</v>
      </c>
      <c r="D5937" s="9">
        <v>2020</v>
      </c>
      <c r="E5937" s="10">
        <v>3388123300</v>
      </c>
      <c r="F5937" s="10">
        <v>4144815900</v>
      </c>
      <c r="G5937" s="10">
        <v>825298900</v>
      </c>
      <c r="H5937" s="10">
        <v>1189711500</v>
      </c>
      <c r="I5937" s="11">
        <v>-16.068367674986451</v>
      </c>
      <c r="J5937" s="9">
        <v>626590</v>
      </c>
      <c r="K5937" s="10"/>
      <c r="L5937" s="8">
        <v>116.4422426796644</v>
      </c>
      <c r="M5937" s="11">
        <v>-48.311</v>
      </c>
      <c r="N5937" s="11">
        <v>-19.535</v>
      </c>
      <c r="O5937" s="10"/>
      <c r="P5937" s="10"/>
      <c r="Q5937" s="9">
        <v>0</v>
      </c>
      <c r="R5937" s="9">
        <v>1</v>
      </c>
      <c r="S5937" s="9">
        <v>0</v>
      </c>
      <c r="T5937" s="9">
        <v>0</v>
      </c>
      <c r="U5937" s="9">
        <v>0</v>
      </c>
      <c r="V5937" s="10">
        <v>2155625698.4634318</v>
      </c>
      <c r="W5937" s="10"/>
      <c r="X5937" s="11">
        <v>-14.992618702353351</v>
      </c>
      <c r="Y5937" s="11">
        <v>1.2033452270214301E-2</v>
      </c>
      <c r="Z5937" s="11"/>
      <c r="AA5937" s="11"/>
      <c r="AB5937" s="11"/>
      <c r="AC5937" s="11">
        <v>3.6945515739250721</v>
      </c>
      <c r="AD5937" s="9">
        <v>1</v>
      </c>
      <c r="AE5937" s="9">
        <v>1</v>
      </c>
    </row>
    <row r="5938" spans="1:31" hidden="1" x14ac:dyDescent="0.35">
      <c r="A5938" s="2" t="s">
        <v>293</v>
      </c>
      <c r="B5938" s="2" t="s">
        <v>294</v>
      </c>
      <c r="C5938" s="3">
        <v>52.609466649715763</v>
      </c>
      <c r="D5938" s="4">
        <v>2021</v>
      </c>
      <c r="E5938" s="5">
        <v>3830146700</v>
      </c>
      <c r="F5938" s="5">
        <v>4923235400</v>
      </c>
      <c r="G5938" s="5">
        <v>807436100</v>
      </c>
      <c r="H5938" s="5">
        <v>1119257600</v>
      </c>
      <c r="I5938" s="6">
        <v>-5.9219314934755118</v>
      </c>
      <c r="J5938" s="4">
        <v>625053</v>
      </c>
      <c r="K5938" s="5"/>
      <c r="L5938" s="3">
        <v>119.2494345764367</v>
      </c>
      <c r="M5938" s="6">
        <v>82.251999999999995</v>
      </c>
      <c r="N5938" s="6">
        <v>10.582000000000001</v>
      </c>
      <c r="O5938" s="5"/>
      <c r="P5938" s="5"/>
      <c r="Q5938" s="4">
        <v>0</v>
      </c>
      <c r="R5938" s="4">
        <v>1</v>
      </c>
      <c r="S5938" s="4">
        <v>0</v>
      </c>
      <c r="T5938" s="4">
        <v>0</v>
      </c>
      <c r="U5938" s="4">
        <v>0</v>
      </c>
      <c r="V5938" s="5">
        <v>2171991754.132638</v>
      </c>
      <c r="W5938" s="5"/>
      <c r="X5938" s="6">
        <v>13.0462607426359</v>
      </c>
      <c r="Y5938" s="6">
        <v>-2.164403708765394</v>
      </c>
      <c r="Z5938" s="6"/>
      <c r="AA5938" s="6"/>
      <c r="AB5938" s="6"/>
      <c r="AC5938" s="6">
        <v>0.75922529968315733</v>
      </c>
      <c r="AD5938" s="4">
        <v>1</v>
      </c>
      <c r="AE5938" s="4">
        <v>1</v>
      </c>
    </row>
    <row r="5939" spans="1:31" hidden="1" x14ac:dyDescent="0.35">
      <c r="A5939" s="7" t="s">
        <v>293</v>
      </c>
      <c r="B5939" s="7" t="s">
        <v>294</v>
      </c>
      <c r="C5939" s="8">
        <v>47.155394860742852</v>
      </c>
      <c r="D5939" s="9">
        <v>2022</v>
      </c>
      <c r="E5939" s="10">
        <v>4126582700</v>
      </c>
      <c r="F5939" s="10">
        <v>5944380500</v>
      </c>
      <c r="G5939" s="10">
        <v>822552700</v>
      </c>
      <c r="H5939" s="10">
        <v>1279463900</v>
      </c>
      <c r="I5939" s="11">
        <v>14.313621815031681</v>
      </c>
      <c r="J5939" s="9">
        <v>623591</v>
      </c>
      <c r="K5939" s="10"/>
      <c r="L5939" s="8">
        <v>134.79992292786741</v>
      </c>
      <c r="M5939" s="11">
        <v>31.541</v>
      </c>
      <c r="N5939" s="11">
        <v>24.116</v>
      </c>
      <c r="O5939" s="10"/>
      <c r="P5939" s="10"/>
      <c r="Q5939" s="9">
        <v>0</v>
      </c>
      <c r="R5939" s="9">
        <v>1</v>
      </c>
      <c r="S5939" s="9">
        <v>0</v>
      </c>
      <c r="T5939" s="9">
        <v>0</v>
      </c>
      <c r="U5939" s="9">
        <v>0</v>
      </c>
      <c r="V5939" s="10">
        <v>2079449331.9554491</v>
      </c>
      <c r="W5939" s="10"/>
      <c r="X5939" s="11">
        <v>7.7395468951620057</v>
      </c>
      <c r="Y5939" s="11">
        <v>1.872172918699077</v>
      </c>
      <c r="Z5939" s="11"/>
      <c r="AA5939" s="11"/>
      <c r="AB5939" s="11"/>
      <c r="AC5939" s="11">
        <v>-4.2607170124430196</v>
      </c>
      <c r="AD5939" s="9">
        <v>1</v>
      </c>
      <c r="AE5939" s="9">
        <v>1</v>
      </c>
    </row>
    <row r="5940" spans="1:31" hidden="1" x14ac:dyDescent="0.35">
      <c r="A5940" s="2" t="s">
        <v>293</v>
      </c>
      <c r="B5940" s="2" t="s">
        <v>294</v>
      </c>
      <c r="C5940" s="3">
        <v>42.383512515647723</v>
      </c>
      <c r="D5940" s="4">
        <v>2023</v>
      </c>
      <c r="E5940" s="5">
        <v>4393917700</v>
      </c>
      <c r="F5940" s="5">
        <v>7068843100</v>
      </c>
      <c r="G5940" s="5">
        <v>845952500</v>
      </c>
      <c r="H5940" s="5">
        <v>1368216100</v>
      </c>
      <c r="I5940" s="6">
        <v>6.9366708978658949</v>
      </c>
      <c r="J5940" s="4">
        <v>623529</v>
      </c>
      <c r="K5940" s="5"/>
      <c r="L5940" s="3">
        <v>146.37218506434161</v>
      </c>
      <c r="M5940" s="6">
        <v>8.3290000000000006</v>
      </c>
      <c r="N5940" s="6">
        <v>6.681</v>
      </c>
      <c r="O5940" s="5"/>
      <c r="P5940" s="5"/>
      <c r="Q5940" s="4">
        <v>0</v>
      </c>
      <c r="R5940" s="4">
        <v>1</v>
      </c>
      <c r="S5940" s="4">
        <v>0</v>
      </c>
      <c r="T5940" s="4">
        <v>0</v>
      </c>
      <c r="U5940" s="4">
        <v>0</v>
      </c>
      <c r="V5940" s="5">
        <v>2046853368.1334491</v>
      </c>
      <c r="W5940" s="5"/>
      <c r="X5940" s="6">
        <v>6.4783628351856377</v>
      </c>
      <c r="Y5940" s="6">
        <v>2.8447782129947421</v>
      </c>
      <c r="Z5940" s="6"/>
      <c r="AA5940" s="6"/>
      <c r="AB5940" s="6"/>
      <c r="AC5940" s="6">
        <v>-1.567528639485918</v>
      </c>
      <c r="AD5940" s="4">
        <v>1</v>
      </c>
      <c r="AE5940" s="4">
        <v>1</v>
      </c>
    </row>
    <row r="5941" spans="1:31" hidden="1" x14ac:dyDescent="0.35">
      <c r="A5941" s="7" t="s">
        <v>293</v>
      </c>
      <c r="B5941" s="7" t="s">
        <v>294</v>
      </c>
      <c r="C5941" s="8">
        <v>45.27366330738036</v>
      </c>
      <c r="D5941" s="9">
        <v>2024</v>
      </c>
      <c r="E5941" s="10">
        <v>4532945600</v>
      </c>
      <c r="F5941" s="10">
        <v>7644530500</v>
      </c>
      <c r="G5941" s="10">
        <v>859772000</v>
      </c>
      <c r="H5941" s="10">
        <v>1418332000</v>
      </c>
      <c r="I5941" s="11">
        <v>3.6628643676974662</v>
      </c>
      <c r="J5941" s="9">
        <v>623525</v>
      </c>
      <c r="K5941" s="10"/>
      <c r="L5941" s="8">
        <v>151.2562590853428</v>
      </c>
      <c r="M5941" s="11">
        <v>-6.2759999999999998</v>
      </c>
      <c r="N5941" s="11">
        <v>4.532</v>
      </c>
      <c r="O5941" s="10"/>
      <c r="P5941" s="10"/>
      <c r="Q5941" s="9">
        <v>0</v>
      </c>
      <c r="R5941" s="9">
        <v>1</v>
      </c>
      <c r="S5941" s="9">
        <v>0</v>
      </c>
      <c r="T5941" s="9">
        <v>0</v>
      </c>
      <c r="U5941" s="9">
        <v>0</v>
      </c>
      <c r="V5941" s="10">
        <v>2288142666.577014</v>
      </c>
      <c r="W5941" s="10"/>
      <c r="X5941" s="11">
        <v>3.164098863299146</v>
      </c>
      <c r="Y5941" s="11">
        <v>1.633602359470538</v>
      </c>
      <c r="Z5941" s="11"/>
      <c r="AA5941" s="11"/>
      <c r="AB5941" s="11"/>
      <c r="AC5941" s="11">
        <v>11.788304047573289</v>
      </c>
      <c r="AD5941" s="9">
        <v>1</v>
      </c>
      <c r="AE5941" s="9">
        <v>1</v>
      </c>
    </row>
    <row r="5942" spans="1:31" hidden="1" x14ac:dyDescent="0.35">
      <c r="A5942" s="2" t="s">
        <v>295</v>
      </c>
      <c r="B5942" s="2" t="s">
        <v>296</v>
      </c>
      <c r="C5942" s="3"/>
      <c r="D5942" s="4">
        <v>1980</v>
      </c>
      <c r="E5942" s="5"/>
      <c r="F5942" s="5">
        <v>6304182300</v>
      </c>
      <c r="G5942" s="5"/>
      <c r="H5942" s="5"/>
      <c r="I5942" s="6"/>
      <c r="J5942" s="4">
        <v>1701335</v>
      </c>
      <c r="K5942" s="5"/>
      <c r="L5942" s="3"/>
      <c r="M5942" s="6"/>
      <c r="N5942" s="6"/>
      <c r="O5942" s="5"/>
      <c r="P5942" s="5"/>
      <c r="Q5942" s="4">
        <v>0</v>
      </c>
      <c r="R5942" s="4">
        <v>1</v>
      </c>
      <c r="S5942" s="4">
        <v>0</v>
      </c>
      <c r="T5942" s="4">
        <v>0</v>
      </c>
      <c r="U5942" s="4">
        <v>0</v>
      </c>
      <c r="V5942" s="5"/>
      <c r="W5942" s="5"/>
      <c r="X5942" s="6"/>
      <c r="Y5942" s="6"/>
      <c r="Z5942" s="6"/>
      <c r="AA5942" s="6"/>
      <c r="AB5942" s="6"/>
      <c r="AC5942" s="6"/>
      <c r="AD5942" s="4">
        <v>0</v>
      </c>
      <c r="AE5942" s="4">
        <v>0</v>
      </c>
    </row>
    <row r="5943" spans="1:31" hidden="1" x14ac:dyDescent="0.35">
      <c r="A5943" s="7" t="s">
        <v>295</v>
      </c>
      <c r="B5943" s="7" t="s">
        <v>296</v>
      </c>
      <c r="C5943" s="8"/>
      <c r="D5943" s="9">
        <v>1981</v>
      </c>
      <c r="E5943" s="10">
        <v>4895038638400</v>
      </c>
      <c r="F5943" s="10">
        <v>6930297300</v>
      </c>
      <c r="G5943" s="10"/>
      <c r="H5943" s="10"/>
      <c r="I5943" s="11"/>
      <c r="J5943" s="9">
        <v>1742857</v>
      </c>
      <c r="K5943" s="10"/>
      <c r="L5943" s="8"/>
      <c r="M5943" s="11"/>
      <c r="N5943" s="11"/>
      <c r="O5943" s="10"/>
      <c r="P5943" s="10"/>
      <c r="Q5943" s="9">
        <v>0</v>
      </c>
      <c r="R5943" s="9">
        <v>1</v>
      </c>
      <c r="S5943" s="9">
        <v>0</v>
      </c>
      <c r="T5943" s="9">
        <v>0</v>
      </c>
      <c r="U5943" s="9">
        <v>0</v>
      </c>
      <c r="V5943" s="10"/>
      <c r="W5943" s="10"/>
      <c r="X5943" s="11"/>
      <c r="Y5943" s="11"/>
      <c r="Z5943" s="11"/>
      <c r="AA5943" s="11"/>
      <c r="AB5943" s="11"/>
      <c r="AC5943" s="11"/>
      <c r="AD5943" s="9">
        <v>0</v>
      </c>
      <c r="AE5943" s="9">
        <v>0</v>
      </c>
    </row>
    <row r="5944" spans="1:31" hidden="1" x14ac:dyDescent="0.35">
      <c r="A5944" s="2" t="s">
        <v>295</v>
      </c>
      <c r="B5944" s="2" t="s">
        <v>296</v>
      </c>
      <c r="C5944" s="3"/>
      <c r="D5944" s="4">
        <v>1982</v>
      </c>
      <c r="E5944" s="5">
        <v>5303389424500</v>
      </c>
      <c r="F5944" s="5">
        <v>7657205800</v>
      </c>
      <c r="G5944" s="5"/>
      <c r="H5944" s="5"/>
      <c r="I5944" s="6"/>
      <c r="J5944" s="4">
        <v>1785364</v>
      </c>
      <c r="K5944" s="5"/>
      <c r="L5944" s="3"/>
      <c r="M5944" s="6"/>
      <c r="N5944" s="6"/>
      <c r="O5944" s="5"/>
      <c r="P5944" s="5"/>
      <c r="Q5944" s="4">
        <v>0</v>
      </c>
      <c r="R5944" s="4">
        <v>1</v>
      </c>
      <c r="S5944" s="4">
        <v>0</v>
      </c>
      <c r="T5944" s="4">
        <v>0</v>
      </c>
      <c r="U5944" s="4">
        <v>0</v>
      </c>
      <c r="V5944" s="5"/>
      <c r="W5944" s="5"/>
      <c r="X5944" s="6">
        <v>8.3421361150578015</v>
      </c>
      <c r="Y5944" s="6"/>
      <c r="Z5944" s="6"/>
      <c r="AA5944" s="6"/>
      <c r="AB5944" s="6"/>
      <c r="AC5944" s="6"/>
      <c r="AD5944" s="4">
        <v>0</v>
      </c>
      <c r="AE5944" s="4">
        <v>0</v>
      </c>
    </row>
    <row r="5945" spans="1:31" hidden="1" x14ac:dyDescent="0.35">
      <c r="A5945" s="7" t="s">
        <v>295</v>
      </c>
      <c r="B5945" s="7" t="s">
        <v>296</v>
      </c>
      <c r="C5945" s="8"/>
      <c r="D5945" s="9">
        <v>1983</v>
      </c>
      <c r="E5945" s="10">
        <v>5612791176400</v>
      </c>
      <c r="F5945" s="10">
        <v>8177209900</v>
      </c>
      <c r="G5945" s="10"/>
      <c r="H5945" s="10"/>
      <c r="I5945" s="11"/>
      <c r="J5945" s="9">
        <v>1829092</v>
      </c>
      <c r="K5945" s="10"/>
      <c r="L5945" s="8"/>
      <c r="M5945" s="11"/>
      <c r="N5945" s="11"/>
      <c r="O5945" s="10"/>
      <c r="P5945" s="10"/>
      <c r="Q5945" s="9">
        <v>0</v>
      </c>
      <c r="R5945" s="9">
        <v>1</v>
      </c>
      <c r="S5945" s="9">
        <v>0</v>
      </c>
      <c r="T5945" s="9">
        <v>0</v>
      </c>
      <c r="U5945" s="9">
        <v>0</v>
      </c>
      <c r="V5945" s="10"/>
      <c r="W5945" s="10"/>
      <c r="X5945" s="11">
        <v>5.8340379544949261</v>
      </c>
      <c r="Y5945" s="11"/>
      <c r="Z5945" s="11"/>
      <c r="AA5945" s="11"/>
      <c r="AB5945" s="11"/>
      <c r="AC5945" s="11"/>
      <c r="AD5945" s="9">
        <v>0</v>
      </c>
      <c r="AE5945" s="9">
        <v>0</v>
      </c>
    </row>
    <row r="5946" spans="1:31" hidden="1" x14ac:dyDescent="0.35">
      <c r="A5946" s="2" t="s">
        <v>295</v>
      </c>
      <c r="B5946" s="2" t="s">
        <v>296</v>
      </c>
      <c r="C5946" s="3"/>
      <c r="D5946" s="4">
        <v>1984</v>
      </c>
      <c r="E5946" s="5">
        <v>5945821619900</v>
      </c>
      <c r="F5946" s="5">
        <v>8394938399.999999</v>
      </c>
      <c r="G5946" s="5"/>
      <c r="H5946" s="5"/>
      <c r="I5946" s="6"/>
      <c r="J5946" s="4">
        <v>1874349</v>
      </c>
      <c r="K5946" s="5"/>
      <c r="L5946" s="3"/>
      <c r="M5946" s="6"/>
      <c r="N5946" s="6"/>
      <c r="O5946" s="5"/>
      <c r="P5946" s="5"/>
      <c r="Q5946" s="4">
        <v>0</v>
      </c>
      <c r="R5946" s="4">
        <v>1</v>
      </c>
      <c r="S5946" s="4">
        <v>0</v>
      </c>
      <c r="T5946" s="4">
        <v>0</v>
      </c>
      <c r="U5946" s="4">
        <v>0</v>
      </c>
      <c r="V5946" s="5"/>
      <c r="W5946" s="5"/>
      <c r="X5946" s="6">
        <v>5.9334194527009494</v>
      </c>
      <c r="Y5946" s="6"/>
      <c r="Z5946" s="6"/>
      <c r="AA5946" s="6"/>
      <c r="AB5946" s="6"/>
      <c r="AC5946" s="6"/>
      <c r="AD5946" s="4">
        <v>0</v>
      </c>
      <c r="AE5946" s="4">
        <v>0</v>
      </c>
    </row>
    <row r="5947" spans="1:31" hidden="1" x14ac:dyDescent="0.35">
      <c r="A5947" s="7" t="s">
        <v>295</v>
      </c>
      <c r="B5947" s="7" t="s">
        <v>296</v>
      </c>
      <c r="C5947" s="8"/>
      <c r="D5947" s="9">
        <v>1985</v>
      </c>
      <c r="E5947" s="10">
        <v>6285498813900</v>
      </c>
      <c r="F5947" s="10">
        <v>8746021900</v>
      </c>
      <c r="G5947" s="10"/>
      <c r="H5947" s="10"/>
      <c r="I5947" s="11"/>
      <c r="J5947" s="9">
        <v>1921514</v>
      </c>
      <c r="K5947" s="10"/>
      <c r="L5947" s="8"/>
      <c r="M5947" s="11"/>
      <c r="N5947" s="11"/>
      <c r="O5947" s="10"/>
      <c r="P5947" s="10"/>
      <c r="Q5947" s="9">
        <v>0</v>
      </c>
      <c r="R5947" s="9">
        <v>1</v>
      </c>
      <c r="S5947" s="9">
        <v>0</v>
      </c>
      <c r="T5947" s="9">
        <v>0</v>
      </c>
      <c r="U5947" s="9">
        <v>0</v>
      </c>
      <c r="V5947" s="10"/>
      <c r="W5947" s="10"/>
      <c r="X5947" s="11">
        <v>5.712872260801408</v>
      </c>
      <c r="Y5947" s="11"/>
      <c r="Z5947" s="11"/>
      <c r="AA5947" s="11"/>
      <c r="AB5947" s="11"/>
      <c r="AC5947" s="11"/>
      <c r="AD5947" s="9">
        <v>0</v>
      </c>
      <c r="AE5947" s="9">
        <v>0</v>
      </c>
    </row>
    <row r="5948" spans="1:31" hidden="1" x14ac:dyDescent="0.35">
      <c r="A5948" s="2" t="s">
        <v>295</v>
      </c>
      <c r="B5948" s="2" t="s">
        <v>296</v>
      </c>
      <c r="C5948" s="3"/>
      <c r="D5948" s="4">
        <v>1986</v>
      </c>
      <c r="E5948" s="5">
        <v>6874763982800</v>
      </c>
      <c r="F5948" s="5">
        <v>8688536600</v>
      </c>
      <c r="G5948" s="5"/>
      <c r="H5948" s="5"/>
      <c r="I5948" s="6"/>
      <c r="J5948" s="4">
        <v>1970965</v>
      </c>
      <c r="K5948" s="5"/>
      <c r="L5948" s="3"/>
      <c r="M5948" s="6"/>
      <c r="N5948" s="6"/>
      <c r="O5948" s="5"/>
      <c r="P5948" s="5"/>
      <c r="Q5948" s="4">
        <v>0</v>
      </c>
      <c r="R5948" s="4">
        <v>1</v>
      </c>
      <c r="S5948" s="4">
        <v>0</v>
      </c>
      <c r="T5948" s="4">
        <v>0</v>
      </c>
      <c r="U5948" s="4">
        <v>0</v>
      </c>
      <c r="V5948" s="5"/>
      <c r="W5948" s="5"/>
      <c r="X5948" s="6">
        <v>9.3749945127167287</v>
      </c>
      <c r="Y5948" s="6"/>
      <c r="Z5948" s="6"/>
      <c r="AA5948" s="6"/>
      <c r="AB5948" s="6"/>
      <c r="AC5948" s="6"/>
      <c r="AD5948" s="4">
        <v>0</v>
      </c>
      <c r="AE5948" s="4">
        <v>0</v>
      </c>
    </row>
    <row r="5949" spans="1:31" hidden="1" x14ac:dyDescent="0.35">
      <c r="A5949" s="7" t="s">
        <v>295</v>
      </c>
      <c r="B5949" s="7" t="s">
        <v>296</v>
      </c>
      <c r="C5949" s="8"/>
      <c r="D5949" s="9">
        <v>1987</v>
      </c>
      <c r="E5949" s="10">
        <v>7112537902200</v>
      </c>
      <c r="F5949" s="10">
        <v>9061834800</v>
      </c>
      <c r="G5949" s="10"/>
      <c r="H5949" s="10"/>
      <c r="I5949" s="11"/>
      <c r="J5949" s="9">
        <v>2022800</v>
      </c>
      <c r="K5949" s="10"/>
      <c r="L5949" s="8"/>
      <c r="M5949" s="11"/>
      <c r="N5949" s="11"/>
      <c r="O5949" s="10"/>
      <c r="P5949" s="10"/>
      <c r="Q5949" s="9">
        <v>0</v>
      </c>
      <c r="R5949" s="9">
        <v>1</v>
      </c>
      <c r="S5949" s="9">
        <v>0</v>
      </c>
      <c r="T5949" s="9">
        <v>0</v>
      </c>
      <c r="U5949" s="9">
        <v>0</v>
      </c>
      <c r="V5949" s="10"/>
      <c r="W5949" s="10"/>
      <c r="X5949" s="11">
        <v>3.4586484713495258</v>
      </c>
      <c r="Y5949" s="11"/>
      <c r="Z5949" s="11"/>
      <c r="AA5949" s="11"/>
      <c r="AB5949" s="11"/>
      <c r="AC5949" s="11"/>
      <c r="AD5949" s="9">
        <v>0</v>
      </c>
      <c r="AE5949" s="9">
        <v>0</v>
      </c>
    </row>
    <row r="5950" spans="1:31" hidden="1" x14ac:dyDescent="0.35">
      <c r="A5950" s="2" t="s">
        <v>295</v>
      </c>
      <c r="B5950" s="2" t="s">
        <v>296</v>
      </c>
      <c r="C5950" s="3"/>
      <c r="D5950" s="4">
        <v>1988</v>
      </c>
      <c r="E5950" s="5">
        <v>7475844368900</v>
      </c>
      <c r="F5950" s="5">
        <v>9613384700</v>
      </c>
      <c r="G5950" s="5"/>
      <c r="H5950" s="5"/>
      <c r="I5950" s="6"/>
      <c r="J5950" s="4">
        <v>2076322</v>
      </c>
      <c r="K5950" s="5"/>
      <c r="L5950" s="3"/>
      <c r="M5950" s="6"/>
      <c r="N5950" s="6"/>
      <c r="O5950" s="5"/>
      <c r="P5950" s="5"/>
      <c r="Q5950" s="4">
        <v>0</v>
      </c>
      <c r="R5950" s="4">
        <v>1</v>
      </c>
      <c r="S5950" s="4">
        <v>0</v>
      </c>
      <c r="T5950" s="4">
        <v>0</v>
      </c>
      <c r="U5950" s="4">
        <v>0</v>
      </c>
      <c r="V5950" s="5"/>
      <c r="W5950" s="5"/>
      <c r="X5950" s="6">
        <v>5.1079723116501716</v>
      </c>
      <c r="Y5950" s="6"/>
      <c r="Z5950" s="6"/>
      <c r="AA5950" s="6"/>
      <c r="AB5950" s="6"/>
      <c r="AC5950" s="6"/>
      <c r="AD5950" s="4">
        <v>0</v>
      </c>
      <c r="AE5950" s="4">
        <v>0</v>
      </c>
    </row>
    <row r="5951" spans="1:31" hidden="1" x14ac:dyDescent="0.35">
      <c r="A5951" s="7" t="s">
        <v>295</v>
      </c>
      <c r="B5951" s="7" t="s">
        <v>296</v>
      </c>
      <c r="C5951" s="8"/>
      <c r="D5951" s="9">
        <v>1989</v>
      </c>
      <c r="E5951" s="10">
        <v>7788199780100</v>
      </c>
      <c r="F5951" s="10">
        <v>10730900400</v>
      </c>
      <c r="G5951" s="10"/>
      <c r="H5951" s="10"/>
      <c r="I5951" s="11"/>
      <c r="J5951" s="9">
        <v>2124185</v>
      </c>
      <c r="K5951" s="10"/>
      <c r="L5951" s="8"/>
      <c r="M5951" s="11"/>
      <c r="N5951" s="11"/>
      <c r="O5951" s="10"/>
      <c r="P5951" s="10"/>
      <c r="Q5951" s="9">
        <v>0</v>
      </c>
      <c r="R5951" s="9">
        <v>1</v>
      </c>
      <c r="S5951" s="9">
        <v>0</v>
      </c>
      <c r="T5951" s="9">
        <v>0</v>
      </c>
      <c r="U5951" s="9">
        <v>0</v>
      </c>
      <c r="V5951" s="10"/>
      <c r="W5951" s="10"/>
      <c r="X5951" s="11">
        <v>4.1781957433386241</v>
      </c>
      <c r="Y5951" s="11"/>
      <c r="Z5951" s="11"/>
      <c r="AA5951" s="11"/>
      <c r="AB5951" s="11"/>
      <c r="AC5951" s="11"/>
      <c r="AD5951" s="9">
        <v>0</v>
      </c>
      <c r="AE5951" s="9">
        <v>0</v>
      </c>
    </row>
    <row r="5952" spans="1:31" hidden="1" x14ac:dyDescent="0.35">
      <c r="A5952" s="2" t="s">
        <v>295</v>
      </c>
      <c r="B5952" s="2" t="s">
        <v>296</v>
      </c>
      <c r="C5952" s="3"/>
      <c r="D5952" s="4">
        <v>1990</v>
      </c>
      <c r="E5952" s="5">
        <v>7540187659500</v>
      </c>
      <c r="F5952" s="5">
        <v>12803928300</v>
      </c>
      <c r="G5952" s="5"/>
      <c r="H5952" s="5"/>
      <c r="I5952" s="6"/>
      <c r="J5952" s="4">
        <v>2098710</v>
      </c>
      <c r="K5952" s="5"/>
      <c r="L5952" s="3"/>
      <c r="M5952" s="6"/>
      <c r="N5952" s="6"/>
      <c r="O5952" s="5"/>
      <c r="P5952" s="5"/>
      <c r="Q5952" s="4">
        <v>0</v>
      </c>
      <c r="R5952" s="4">
        <v>1</v>
      </c>
      <c r="S5952" s="4">
        <v>0</v>
      </c>
      <c r="T5952" s="4">
        <v>0</v>
      </c>
      <c r="U5952" s="4">
        <v>0</v>
      </c>
      <c r="V5952" s="5"/>
      <c r="W5952" s="5"/>
      <c r="X5952" s="6">
        <v>-3.1844601782520732</v>
      </c>
      <c r="Y5952" s="6"/>
      <c r="Z5952" s="6"/>
      <c r="AA5952" s="6"/>
      <c r="AB5952" s="6"/>
      <c r="AC5952" s="6"/>
      <c r="AD5952" s="4">
        <v>0</v>
      </c>
      <c r="AE5952" s="4">
        <v>0</v>
      </c>
    </row>
    <row r="5953" spans="1:31" hidden="1" x14ac:dyDescent="0.35">
      <c r="A5953" s="7" t="s">
        <v>295</v>
      </c>
      <c r="B5953" s="7" t="s">
        <v>296</v>
      </c>
      <c r="C5953" s="8">
        <v>14.83912154637901</v>
      </c>
      <c r="D5953" s="9">
        <v>1991</v>
      </c>
      <c r="E5953" s="10">
        <v>6884678072500</v>
      </c>
      <c r="F5953" s="10">
        <v>22600674100</v>
      </c>
      <c r="G5953" s="10"/>
      <c r="H5953" s="10"/>
      <c r="I5953" s="11"/>
      <c r="J5953" s="9">
        <v>2165342</v>
      </c>
      <c r="K5953" s="10"/>
      <c r="L5953" s="8"/>
      <c r="M5953" s="11"/>
      <c r="N5953" s="11"/>
      <c r="O5953" s="10"/>
      <c r="P5953" s="10"/>
      <c r="Q5953" s="9">
        <v>0</v>
      </c>
      <c r="R5953" s="9">
        <v>1</v>
      </c>
      <c r="S5953" s="9">
        <v>0</v>
      </c>
      <c r="T5953" s="9">
        <v>0</v>
      </c>
      <c r="U5953" s="9">
        <v>0</v>
      </c>
      <c r="V5953" s="10"/>
      <c r="W5953" s="10"/>
      <c r="X5953" s="11">
        <v>-8.6935447312655842</v>
      </c>
      <c r="Y5953" s="11"/>
      <c r="Z5953" s="11"/>
      <c r="AA5953" s="11"/>
      <c r="AB5953" s="11"/>
      <c r="AC5953" s="11"/>
      <c r="AD5953" s="9">
        <v>0</v>
      </c>
      <c r="AE5953" s="9">
        <v>0</v>
      </c>
    </row>
    <row r="5954" spans="1:31" hidden="1" x14ac:dyDescent="0.35">
      <c r="A5954" s="2" t="s">
        <v>295</v>
      </c>
      <c r="B5954" s="2" t="s">
        <v>296</v>
      </c>
      <c r="C5954" s="3">
        <v>13.078609102746199</v>
      </c>
      <c r="D5954" s="4">
        <v>1992</v>
      </c>
      <c r="E5954" s="5">
        <v>6247400207900</v>
      </c>
      <c r="F5954" s="5">
        <v>56130265400</v>
      </c>
      <c r="G5954" s="5"/>
      <c r="H5954" s="5"/>
      <c r="I5954" s="6"/>
      <c r="J5954" s="4">
        <v>2167790</v>
      </c>
      <c r="K5954" s="5">
        <v>6220000000</v>
      </c>
      <c r="L5954" s="3">
        <v>2.2886632031108141</v>
      </c>
      <c r="M5954" s="6"/>
      <c r="N5954" s="6"/>
      <c r="O5954" s="5"/>
      <c r="P5954" s="5"/>
      <c r="Q5954" s="4">
        <v>0</v>
      </c>
      <c r="R5954" s="4">
        <v>1</v>
      </c>
      <c r="S5954" s="4">
        <v>0</v>
      </c>
      <c r="T5954" s="4">
        <v>0</v>
      </c>
      <c r="U5954" s="4">
        <v>0</v>
      </c>
      <c r="V5954" s="5">
        <v>320757461824.08282</v>
      </c>
      <c r="W5954" s="5">
        <v>271774369926.75919</v>
      </c>
      <c r="X5954" s="6">
        <v>-9.2564657038290292</v>
      </c>
      <c r="Y5954" s="6"/>
      <c r="Z5954" s="6"/>
      <c r="AA5954" s="6"/>
      <c r="AB5954" s="6"/>
      <c r="AC5954" s="6"/>
      <c r="AD5954" s="4">
        <v>0</v>
      </c>
      <c r="AE5954" s="4">
        <v>0</v>
      </c>
    </row>
    <row r="5955" spans="1:31" hidden="1" x14ac:dyDescent="0.35">
      <c r="A5955" s="7" t="s">
        <v>295</v>
      </c>
      <c r="B5955" s="7" t="s">
        <v>296</v>
      </c>
      <c r="C5955" s="8">
        <v>6.4495684372353717</v>
      </c>
      <c r="D5955" s="9">
        <v>1993</v>
      </c>
      <c r="E5955" s="10">
        <v>6049433118000</v>
      </c>
      <c r="F5955" s="10">
        <v>227677404200</v>
      </c>
      <c r="G5955" s="10"/>
      <c r="H5955" s="10"/>
      <c r="I5955" s="11"/>
      <c r="J5955" s="9">
        <v>2165130</v>
      </c>
      <c r="K5955" s="10">
        <v>39883000000</v>
      </c>
      <c r="L5955" s="8">
        <v>8.4257247711328453</v>
      </c>
      <c r="M5955" s="11">
        <v>9.0079999999999991</v>
      </c>
      <c r="N5955" s="11">
        <v>-15.414999999999999</v>
      </c>
      <c r="O5955" s="10"/>
      <c r="P5955" s="10"/>
      <c r="Q5955" s="9">
        <v>0</v>
      </c>
      <c r="R5955" s="9">
        <v>1</v>
      </c>
      <c r="S5955" s="9">
        <v>0</v>
      </c>
      <c r="T5955" s="9">
        <v>0</v>
      </c>
      <c r="U5955" s="9">
        <v>0</v>
      </c>
      <c r="V5955" s="10">
        <v>174278301260.31631</v>
      </c>
      <c r="W5955" s="10">
        <v>473348003683.22137</v>
      </c>
      <c r="X5955" s="11">
        <v>-3.1687915502782329</v>
      </c>
      <c r="Y5955" s="11"/>
      <c r="Z5955" s="11">
        <v>74.169478825683441</v>
      </c>
      <c r="AA5955" s="11"/>
      <c r="AB5955" s="11"/>
      <c r="AC5955" s="11">
        <v>-45.666641620983377</v>
      </c>
      <c r="AD5955" s="9">
        <v>0</v>
      </c>
      <c r="AE5955" s="9">
        <v>0</v>
      </c>
    </row>
    <row r="5956" spans="1:31" hidden="1" x14ac:dyDescent="0.35">
      <c r="A5956" s="2" t="s">
        <v>295</v>
      </c>
      <c r="B5956" s="2" t="s">
        <v>296</v>
      </c>
      <c r="C5956" s="3">
        <v>10.66986530524497</v>
      </c>
      <c r="D5956" s="4">
        <v>1994</v>
      </c>
      <c r="E5956" s="5">
        <v>6178551171600</v>
      </c>
      <c r="F5956" s="5">
        <v>382103230300</v>
      </c>
      <c r="G5956" s="5"/>
      <c r="H5956" s="5"/>
      <c r="I5956" s="6"/>
      <c r="J5956" s="4">
        <v>2189395</v>
      </c>
      <c r="K5956" s="5">
        <v>43270000000</v>
      </c>
      <c r="L5956" s="3">
        <v>15.804975311794941</v>
      </c>
      <c r="M5956" s="6">
        <v>45.893000000000001</v>
      </c>
      <c r="N5956" s="6">
        <v>-41.167000000000002</v>
      </c>
      <c r="O5956" s="5"/>
      <c r="P5956" s="5"/>
      <c r="Q5956" s="4">
        <v>0</v>
      </c>
      <c r="R5956" s="4">
        <v>1</v>
      </c>
      <c r="S5956" s="4">
        <v>0</v>
      </c>
      <c r="T5956" s="4">
        <v>0</v>
      </c>
      <c r="U5956" s="4">
        <v>0</v>
      </c>
      <c r="V5956" s="5">
        <v>257956113158.71039</v>
      </c>
      <c r="W5956" s="5">
        <v>273774549762.87411</v>
      </c>
      <c r="X5956" s="6">
        <v>2.134382694732357</v>
      </c>
      <c r="Y5956" s="6"/>
      <c r="Z5956" s="6">
        <v>-42.162098998500873</v>
      </c>
      <c r="AA5956" s="6"/>
      <c r="AB5956" s="6"/>
      <c r="AC5956" s="6">
        <v>48.013901497356237</v>
      </c>
      <c r="AD5956" s="4">
        <v>0</v>
      </c>
      <c r="AE5956" s="4">
        <v>0</v>
      </c>
    </row>
    <row r="5957" spans="1:31" hidden="1" x14ac:dyDescent="0.35">
      <c r="A5957" s="7" t="s">
        <v>295</v>
      </c>
      <c r="B5957" s="7" t="s">
        <v>296</v>
      </c>
      <c r="C5957" s="8">
        <v>7.9574246688312646</v>
      </c>
      <c r="D5957" s="9">
        <v>1995</v>
      </c>
      <c r="E5957" s="10">
        <v>6572521969700</v>
      </c>
      <c r="F5957" s="10">
        <v>651455743000</v>
      </c>
      <c r="G5957" s="10"/>
      <c r="H5957" s="10"/>
      <c r="I5957" s="11"/>
      <c r="J5957" s="9">
        <v>2224945</v>
      </c>
      <c r="K5957" s="10">
        <v>63673000000</v>
      </c>
      <c r="L5957" s="8">
        <v>15.811853020807879</v>
      </c>
      <c r="M5957" s="11">
        <v>-10.885999999999999</v>
      </c>
      <c r="N5957" s="11">
        <v>56.386000000000003</v>
      </c>
      <c r="O5957" s="10"/>
      <c r="P5957" s="10"/>
      <c r="Q5957" s="9">
        <v>0</v>
      </c>
      <c r="R5957" s="9">
        <v>1</v>
      </c>
      <c r="S5957" s="9">
        <v>0</v>
      </c>
      <c r="T5957" s="9">
        <v>0</v>
      </c>
      <c r="U5957" s="9">
        <v>0</v>
      </c>
      <c r="V5957" s="10">
        <v>327849619723.76959</v>
      </c>
      <c r="W5957" s="10">
        <v>402691575213.91351</v>
      </c>
      <c r="X5957" s="11">
        <v>6.3764268864666072</v>
      </c>
      <c r="Y5957" s="11"/>
      <c r="Z5957" s="11">
        <v>47.088754437802613</v>
      </c>
      <c r="AA5957" s="11"/>
      <c r="AB5957" s="11"/>
      <c r="AC5957" s="11">
        <v>27.09511540905272</v>
      </c>
      <c r="AD5957" s="9">
        <v>0</v>
      </c>
      <c r="AE5957" s="9">
        <v>0</v>
      </c>
    </row>
    <row r="5958" spans="1:31" hidden="1" x14ac:dyDescent="0.35">
      <c r="A5958" s="2" t="s">
        <v>295</v>
      </c>
      <c r="B5958" s="2" t="s">
        <v>296</v>
      </c>
      <c r="C5958" s="3">
        <v>8.8451085508381162</v>
      </c>
      <c r="D5958" s="4">
        <v>1996</v>
      </c>
      <c r="E5958" s="5">
        <v>6719424003600</v>
      </c>
      <c r="F5958" s="5">
        <v>737996595800</v>
      </c>
      <c r="G5958" s="5"/>
      <c r="H5958" s="5"/>
      <c r="I5958" s="6"/>
      <c r="J5958" s="4">
        <v>2259507</v>
      </c>
      <c r="K5958" s="5">
        <v>70865000000</v>
      </c>
      <c r="L5958" s="3">
        <v>23.226023336784809</v>
      </c>
      <c r="M5958" s="6">
        <v>8.0169999999999995</v>
      </c>
      <c r="N5958" s="6">
        <v>10.808999999999999</v>
      </c>
      <c r="O5958" s="5"/>
      <c r="P5958" s="5"/>
      <c r="Q5958" s="4">
        <v>0</v>
      </c>
      <c r="R5958" s="4">
        <v>1</v>
      </c>
      <c r="S5958" s="4">
        <v>0</v>
      </c>
      <c r="T5958" s="4">
        <v>0</v>
      </c>
      <c r="U5958" s="4">
        <v>0</v>
      </c>
      <c r="V5958" s="5">
        <v>281049403307.09363</v>
      </c>
      <c r="W5958" s="5">
        <v>305110345289.99951</v>
      </c>
      <c r="X5958" s="6">
        <v>2.2350938433866552</v>
      </c>
      <c r="Y5958" s="6"/>
      <c r="Z5958" s="6">
        <v>-24.232250171133561</v>
      </c>
      <c r="AA5958" s="6"/>
      <c r="AB5958" s="6"/>
      <c r="AC5958" s="6">
        <v>-14.27490337066963</v>
      </c>
      <c r="AD5958" s="4">
        <v>0</v>
      </c>
      <c r="AE5958" s="4">
        <v>0</v>
      </c>
    </row>
    <row r="5959" spans="1:31" hidden="1" x14ac:dyDescent="0.35">
      <c r="A5959" s="7" t="s">
        <v>295</v>
      </c>
      <c r="B5959" s="7" t="s">
        <v>296</v>
      </c>
      <c r="C5959" s="8">
        <v>5.1626805461426439</v>
      </c>
      <c r="D5959" s="9">
        <v>1997</v>
      </c>
      <c r="E5959" s="10">
        <v>6981260711500</v>
      </c>
      <c r="F5959" s="10">
        <v>932926210900</v>
      </c>
      <c r="G5959" s="10"/>
      <c r="H5959" s="10"/>
      <c r="I5959" s="11"/>
      <c r="J5959" s="9">
        <v>2291750</v>
      </c>
      <c r="K5959" s="10">
        <v>98633000000</v>
      </c>
      <c r="L5959" s="8">
        <v>31.71655511329087</v>
      </c>
      <c r="M5959" s="11">
        <v>52.075000000000003</v>
      </c>
      <c r="N5959" s="11">
        <v>5.4560000000000004</v>
      </c>
      <c r="O5959" s="10"/>
      <c r="P5959" s="10"/>
      <c r="Q5959" s="9">
        <v>0</v>
      </c>
      <c r="R5959" s="9">
        <v>1</v>
      </c>
      <c r="S5959" s="9">
        <v>0</v>
      </c>
      <c r="T5959" s="9">
        <v>0</v>
      </c>
      <c r="U5959" s="9">
        <v>0</v>
      </c>
      <c r="V5959" s="10">
        <v>151857601898.94269</v>
      </c>
      <c r="W5959" s="10">
        <v>310982701770.99939</v>
      </c>
      <c r="X5959" s="11">
        <v>3.8967135837791789</v>
      </c>
      <c r="Y5959" s="11"/>
      <c r="Z5959" s="11">
        <v>1.9246664597420831</v>
      </c>
      <c r="AA5959" s="11"/>
      <c r="AB5959" s="11"/>
      <c r="AC5959" s="11">
        <v>-45.967648352196363</v>
      </c>
      <c r="AD5959" s="9">
        <v>0</v>
      </c>
      <c r="AE5959" s="9">
        <v>0</v>
      </c>
    </row>
    <row r="5960" spans="1:31" hidden="1" x14ac:dyDescent="0.35">
      <c r="A5960" s="2" t="s">
        <v>295</v>
      </c>
      <c r="B5960" s="2" t="s">
        <v>296</v>
      </c>
      <c r="C5960" s="3">
        <v>9.122807107354296</v>
      </c>
      <c r="D5960" s="4">
        <v>1998</v>
      </c>
      <c r="E5960" s="5">
        <v>7214430393100</v>
      </c>
      <c r="F5960" s="5">
        <v>945461183000</v>
      </c>
      <c r="G5960" s="5"/>
      <c r="H5960" s="5"/>
      <c r="I5960" s="6"/>
      <c r="J5960" s="4">
        <v>2323809</v>
      </c>
      <c r="K5960" s="5">
        <v>79028000000</v>
      </c>
      <c r="L5960" s="3">
        <v>34.68428655238543</v>
      </c>
      <c r="M5960" s="6">
        <v>-19.652999999999999</v>
      </c>
      <c r="N5960" s="6">
        <v>5.649</v>
      </c>
      <c r="O5960" s="5"/>
      <c r="P5960" s="5"/>
      <c r="Q5960" s="4">
        <v>0</v>
      </c>
      <c r="R5960" s="4">
        <v>1</v>
      </c>
      <c r="S5960" s="4">
        <v>0</v>
      </c>
      <c r="T5960" s="4">
        <v>0</v>
      </c>
      <c r="U5960" s="4">
        <v>0</v>
      </c>
      <c r="V5960" s="5">
        <v>248679181766.44159</v>
      </c>
      <c r="W5960" s="5">
        <v>227849576437.56061</v>
      </c>
      <c r="X5960" s="6">
        <v>3.339936599358154</v>
      </c>
      <c r="Y5960" s="6"/>
      <c r="Z5960" s="6">
        <v>-26.73239535832964</v>
      </c>
      <c r="AA5960" s="6"/>
      <c r="AB5960" s="6"/>
      <c r="AC5960" s="6">
        <v>63.758138319562804</v>
      </c>
      <c r="AD5960" s="4">
        <v>0</v>
      </c>
      <c r="AE5960" s="4">
        <v>0</v>
      </c>
    </row>
    <row r="5961" spans="1:31" hidden="1" x14ac:dyDescent="0.35">
      <c r="A5961" s="7" t="s">
        <v>295</v>
      </c>
      <c r="B5961" s="7" t="s">
        <v>296</v>
      </c>
      <c r="C5961" s="8">
        <v>7.4395112798434972</v>
      </c>
      <c r="D5961" s="9">
        <v>1999</v>
      </c>
      <c r="E5961" s="10">
        <v>7435940028200</v>
      </c>
      <c r="F5961" s="10">
        <v>1080531999700</v>
      </c>
      <c r="G5961" s="10"/>
      <c r="H5961" s="10"/>
      <c r="I5961" s="11"/>
      <c r="J5961" s="9">
        <v>2356813</v>
      </c>
      <c r="K5961" s="10">
        <v>105955000000</v>
      </c>
      <c r="L5961" s="8">
        <v>37.30813254083187</v>
      </c>
      <c r="M5961" s="11">
        <v>17.059999999999999</v>
      </c>
      <c r="N5961" s="11">
        <v>-5.1459999999999999</v>
      </c>
      <c r="O5961" s="10"/>
      <c r="P5961" s="10"/>
      <c r="Q5961" s="9">
        <v>0</v>
      </c>
      <c r="R5961" s="9">
        <v>1</v>
      </c>
      <c r="S5961" s="9">
        <v>0</v>
      </c>
      <c r="T5961" s="9">
        <v>0</v>
      </c>
      <c r="U5961" s="9">
        <v>0</v>
      </c>
      <c r="V5961" s="10">
        <v>215465890478.4935</v>
      </c>
      <c r="W5961" s="10">
        <v>283999741568.5108</v>
      </c>
      <c r="X5961" s="11">
        <v>3.0703690108626658</v>
      </c>
      <c r="Y5961" s="11"/>
      <c r="Z5961" s="11">
        <v>24.643524034084571</v>
      </c>
      <c r="AA5961" s="11"/>
      <c r="AB5961" s="11"/>
      <c r="AC5961" s="11">
        <v>-13.355879270642721</v>
      </c>
      <c r="AD5961" s="9">
        <v>0</v>
      </c>
      <c r="AE5961" s="9">
        <v>0</v>
      </c>
    </row>
    <row r="5962" spans="1:31" hidden="1" x14ac:dyDescent="0.35">
      <c r="A5962" s="2" t="s">
        <v>295</v>
      </c>
      <c r="B5962" s="2" t="s">
        <v>296</v>
      </c>
      <c r="C5962" s="3">
        <v>6.932842913624973</v>
      </c>
      <c r="D5962" s="4">
        <v>2000</v>
      </c>
      <c r="E5962" s="5">
        <v>7521160521400</v>
      </c>
      <c r="F5962" s="5">
        <v>1224062063100</v>
      </c>
      <c r="G5962" s="5"/>
      <c r="H5962" s="5"/>
      <c r="I5962" s="6"/>
      <c r="J5962" s="4">
        <v>2388299</v>
      </c>
      <c r="K5962" s="5">
        <v>170269000000</v>
      </c>
      <c r="L5962" s="3">
        <v>41.634211509987253</v>
      </c>
      <c r="M5962" s="6">
        <v>-10.926</v>
      </c>
      <c r="N5962" s="6">
        <v>68.754999999999995</v>
      </c>
      <c r="O5962" s="5"/>
      <c r="P5962" s="5"/>
      <c r="Q5962" s="4">
        <v>0</v>
      </c>
      <c r="R5962" s="4">
        <v>1</v>
      </c>
      <c r="S5962" s="4">
        <v>0</v>
      </c>
      <c r="T5962" s="4">
        <v>0</v>
      </c>
      <c r="U5962" s="4">
        <v>0</v>
      </c>
      <c r="V5962" s="5">
        <v>203828286695.5296</v>
      </c>
      <c r="W5962" s="5">
        <v>408964151895.02441</v>
      </c>
      <c r="X5962" s="6">
        <v>1.14606213709108</v>
      </c>
      <c r="Y5962" s="6"/>
      <c r="Z5962" s="6">
        <v>44.001592972001973</v>
      </c>
      <c r="AA5962" s="6"/>
      <c r="AB5962" s="6"/>
      <c r="AC5962" s="6">
        <v>-5.4011350739181117</v>
      </c>
      <c r="AD5962" s="4">
        <v>0</v>
      </c>
      <c r="AE5962" s="4">
        <v>0</v>
      </c>
    </row>
    <row r="5963" spans="1:31" hidden="1" x14ac:dyDescent="0.35">
      <c r="A5963" s="7" t="s">
        <v>295</v>
      </c>
      <c r="B5963" s="7" t="s">
        <v>296</v>
      </c>
      <c r="C5963" s="8">
        <v>9.1431426268396514</v>
      </c>
      <c r="D5963" s="9">
        <v>2001</v>
      </c>
      <c r="E5963" s="10">
        <v>7743238621100</v>
      </c>
      <c r="F5963" s="10">
        <v>1391878162500</v>
      </c>
      <c r="G5963" s="10"/>
      <c r="H5963" s="10"/>
      <c r="I5963" s="11"/>
      <c r="J5963" s="9">
        <v>2417751</v>
      </c>
      <c r="K5963" s="10">
        <v>204078000000</v>
      </c>
      <c r="L5963" s="8">
        <v>44.247740934914127</v>
      </c>
      <c r="M5963" s="11">
        <v>43.329000000000001</v>
      </c>
      <c r="N5963" s="11">
        <v>13.577</v>
      </c>
      <c r="O5963" s="10"/>
      <c r="P5963" s="10"/>
      <c r="Q5963" s="9">
        <v>0</v>
      </c>
      <c r="R5963" s="9">
        <v>1</v>
      </c>
      <c r="S5963" s="9">
        <v>0</v>
      </c>
      <c r="T5963" s="9">
        <v>0</v>
      </c>
      <c r="U5963" s="9">
        <v>0</v>
      </c>
      <c r="V5963" s="10">
        <v>287611080024.18512</v>
      </c>
      <c r="W5963" s="10">
        <v>461216766524.16443</v>
      </c>
      <c r="X5963" s="11">
        <v>2.95271054338117</v>
      </c>
      <c r="Y5963" s="11"/>
      <c r="Z5963" s="11">
        <v>12.776820263344881</v>
      </c>
      <c r="AA5963" s="11"/>
      <c r="AB5963" s="11"/>
      <c r="AC5963" s="11">
        <v>41.104595778605933</v>
      </c>
      <c r="AD5963" s="9">
        <v>0</v>
      </c>
      <c r="AE5963" s="9">
        <v>0</v>
      </c>
    </row>
    <row r="5964" spans="1:31" hidden="1" x14ac:dyDescent="0.35">
      <c r="A5964" s="2" t="s">
        <v>295</v>
      </c>
      <c r="B5964" s="2" t="s">
        <v>296</v>
      </c>
      <c r="C5964" s="3">
        <v>14.41040505770501</v>
      </c>
      <c r="D5964" s="4">
        <v>2002</v>
      </c>
      <c r="E5964" s="5">
        <v>8109724437600</v>
      </c>
      <c r="F5964" s="5">
        <v>1550609921100</v>
      </c>
      <c r="G5964" s="5"/>
      <c r="H5964" s="5"/>
      <c r="I5964" s="6"/>
      <c r="J5964" s="4">
        <v>2449027</v>
      </c>
      <c r="K5964" s="5">
        <v>207304765300</v>
      </c>
      <c r="L5964" s="3">
        <v>44.653525766679103</v>
      </c>
      <c r="M5964" s="6">
        <v>2.536</v>
      </c>
      <c r="N5964" s="6">
        <v>11.398</v>
      </c>
      <c r="O5964" s="5"/>
      <c r="P5964" s="5"/>
      <c r="Q5964" s="4">
        <v>0</v>
      </c>
      <c r="R5964" s="4">
        <v>1</v>
      </c>
      <c r="S5964" s="4">
        <v>0</v>
      </c>
      <c r="T5964" s="4">
        <v>0</v>
      </c>
      <c r="U5964" s="4">
        <v>0</v>
      </c>
      <c r="V5964" s="5">
        <v>500406556165.4035</v>
      </c>
      <c r="W5964" s="5">
        <v>464251728706.02942</v>
      </c>
      <c r="X5964" s="6">
        <v>4.7329784659010956</v>
      </c>
      <c r="Y5964" s="6"/>
      <c r="Z5964" s="6">
        <v>0.6580337928165888</v>
      </c>
      <c r="AA5964" s="6"/>
      <c r="AB5964" s="6"/>
      <c r="AC5964" s="6">
        <v>73.987231689170173</v>
      </c>
      <c r="AD5964" s="4">
        <v>0</v>
      </c>
      <c r="AE5964" s="4">
        <v>0</v>
      </c>
    </row>
    <row r="5965" spans="1:31" hidden="1" x14ac:dyDescent="0.35">
      <c r="A5965" s="7" t="s">
        <v>295</v>
      </c>
      <c r="B5965" s="7" t="s">
        <v>296</v>
      </c>
      <c r="C5965" s="8">
        <v>22.305628618637069</v>
      </c>
      <c r="D5965" s="9">
        <v>2003</v>
      </c>
      <c r="E5965" s="10">
        <v>8677780999399.999</v>
      </c>
      <c r="F5965" s="10">
        <v>1829072230300</v>
      </c>
      <c r="G5965" s="10"/>
      <c r="H5965" s="10"/>
      <c r="I5965" s="11"/>
      <c r="J5965" s="9">
        <v>2480374</v>
      </c>
      <c r="K5965" s="10">
        <v>329941685900</v>
      </c>
      <c r="L5965" s="8">
        <v>46.943802867996681</v>
      </c>
      <c r="M5965" s="11">
        <v>36.692</v>
      </c>
      <c r="N5965" s="11">
        <v>9.6039999999999992</v>
      </c>
      <c r="O5965" s="10"/>
      <c r="P5965" s="10"/>
      <c r="Q5965" s="9">
        <v>0</v>
      </c>
      <c r="R5965" s="9">
        <v>1</v>
      </c>
      <c r="S5965" s="9">
        <v>0</v>
      </c>
      <c r="T5965" s="9">
        <v>0</v>
      </c>
      <c r="U5965" s="9">
        <v>0</v>
      </c>
      <c r="V5965" s="10">
        <v>869094606597.11316</v>
      </c>
      <c r="W5965" s="10">
        <v>702843966066.78284</v>
      </c>
      <c r="X5965" s="11">
        <v>7.0046345738488531</v>
      </c>
      <c r="Y5965" s="11"/>
      <c r="Z5965" s="11">
        <v>51.392859220096362</v>
      </c>
      <c r="AA5965" s="11"/>
      <c r="AB5965" s="11"/>
      <c r="AC5965" s="11">
        <v>73.677701838471549</v>
      </c>
      <c r="AD5965" s="9">
        <v>0</v>
      </c>
      <c r="AE5965" s="9">
        <v>0</v>
      </c>
    </row>
    <row r="5966" spans="1:31" hidden="1" x14ac:dyDescent="0.35">
      <c r="A5966" s="2" t="s">
        <v>295</v>
      </c>
      <c r="B5966" s="2" t="s">
        <v>296</v>
      </c>
      <c r="C5966" s="3">
        <v>25.552927222226131</v>
      </c>
      <c r="D5966" s="4">
        <v>2004</v>
      </c>
      <c r="E5966" s="5">
        <v>9599830458900</v>
      </c>
      <c r="F5966" s="5">
        <v>2361156946300</v>
      </c>
      <c r="G5966" s="5"/>
      <c r="H5966" s="5"/>
      <c r="I5966" s="6"/>
      <c r="J5966" s="4">
        <v>2508412</v>
      </c>
      <c r="K5966" s="5"/>
      <c r="L5966" s="3">
        <v>50.812514187789802</v>
      </c>
      <c r="M5966" s="6">
        <v>10.625</v>
      </c>
      <c r="N5966" s="6">
        <v>15.61</v>
      </c>
      <c r="O5966" s="5"/>
      <c r="P5966" s="5"/>
      <c r="Q5966" s="4">
        <v>0</v>
      </c>
      <c r="R5966" s="4">
        <v>1</v>
      </c>
      <c r="S5966" s="4">
        <v>0</v>
      </c>
      <c r="T5966" s="4">
        <v>0</v>
      </c>
      <c r="U5966" s="4">
        <v>0</v>
      </c>
      <c r="V5966" s="5">
        <v>1187393943666.655</v>
      </c>
      <c r="W5966" s="5"/>
      <c r="X5966" s="6">
        <v>10.62540595993093</v>
      </c>
      <c r="Y5966" s="6"/>
      <c r="Z5966" s="6"/>
      <c r="AA5966" s="6"/>
      <c r="AB5966" s="6"/>
      <c r="AC5966" s="6">
        <v>36.624244892719268</v>
      </c>
      <c r="AD5966" s="4">
        <v>0</v>
      </c>
      <c r="AE5966" s="4">
        <v>0</v>
      </c>
    </row>
    <row r="5967" spans="1:31" hidden="1" x14ac:dyDescent="0.35">
      <c r="A5967" s="7" t="s">
        <v>295</v>
      </c>
      <c r="B5967" s="7" t="s">
        <v>296</v>
      </c>
      <c r="C5967" s="8">
        <v>27.550665048247041</v>
      </c>
      <c r="D5967" s="9">
        <v>2005</v>
      </c>
      <c r="E5967" s="10">
        <v>10296170043000</v>
      </c>
      <c r="F5967" s="10">
        <v>3041405736500</v>
      </c>
      <c r="G5967" s="10"/>
      <c r="H5967" s="10"/>
      <c r="I5967" s="11"/>
      <c r="J5967" s="9">
        <v>2536407</v>
      </c>
      <c r="K5967" s="10"/>
      <c r="L5967" s="8">
        <v>57.274121805470983</v>
      </c>
      <c r="M5967" s="11">
        <v>24.331</v>
      </c>
      <c r="N5967" s="11">
        <v>-2.887</v>
      </c>
      <c r="O5967" s="10"/>
      <c r="P5967" s="10"/>
      <c r="Q5967" s="9">
        <v>0</v>
      </c>
      <c r="R5967" s="9">
        <v>1</v>
      </c>
      <c r="S5967" s="9">
        <v>0</v>
      </c>
      <c r="T5967" s="9">
        <v>0</v>
      </c>
      <c r="U5967" s="9">
        <v>0</v>
      </c>
      <c r="V5967" s="10">
        <v>1463012405615.3491</v>
      </c>
      <c r="W5967" s="10"/>
      <c r="X5967" s="11">
        <v>7.2536654379601444</v>
      </c>
      <c r="Y5967" s="11"/>
      <c r="Z5967" s="11"/>
      <c r="AA5967" s="11"/>
      <c r="AB5967" s="11"/>
      <c r="AC5967" s="11">
        <v>23.21204882497447</v>
      </c>
      <c r="AD5967" s="9">
        <v>0</v>
      </c>
      <c r="AE5967" s="9">
        <v>0</v>
      </c>
    </row>
    <row r="5968" spans="1:31" hidden="1" x14ac:dyDescent="0.35">
      <c r="A5968" s="2" t="s">
        <v>295</v>
      </c>
      <c r="B5968" s="2" t="s">
        <v>296</v>
      </c>
      <c r="C5968" s="3">
        <v>30.119033226789899</v>
      </c>
      <c r="D5968" s="4">
        <v>2006</v>
      </c>
      <c r="E5968" s="5">
        <v>11177134529000</v>
      </c>
      <c r="F5968" s="5">
        <v>4027558620100</v>
      </c>
      <c r="G5968" s="5"/>
      <c r="H5968" s="5"/>
      <c r="I5968" s="6"/>
      <c r="J5968" s="4">
        <v>2567168</v>
      </c>
      <c r="K5968" s="5">
        <v>1156311060000</v>
      </c>
      <c r="L5968" s="3">
        <v>60.192333739672243</v>
      </c>
      <c r="M5968" s="6">
        <v>-9.5549999999999997</v>
      </c>
      <c r="N5968" s="6">
        <v>7.327</v>
      </c>
      <c r="O5968" s="5"/>
      <c r="P5968" s="5"/>
      <c r="Q5968" s="4">
        <v>0</v>
      </c>
      <c r="R5968" s="4">
        <v>1</v>
      </c>
      <c r="S5968" s="4">
        <v>0</v>
      </c>
      <c r="T5968" s="4">
        <v>0</v>
      </c>
      <c r="U5968" s="4">
        <v>0</v>
      </c>
      <c r="V5968" s="5">
        <v>2015309332020.2029</v>
      </c>
      <c r="W5968" s="5">
        <v>1921027127808.28</v>
      </c>
      <c r="X5968" s="6">
        <v>8.5562348166436557</v>
      </c>
      <c r="Y5968" s="6"/>
      <c r="Z5968" s="6"/>
      <c r="AA5968" s="6"/>
      <c r="AB5968" s="6"/>
      <c r="AC5968" s="6">
        <v>37.750665974192863</v>
      </c>
      <c r="AD5968" s="4">
        <v>0</v>
      </c>
      <c r="AE5968" s="4">
        <v>0</v>
      </c>
    </row>
    <row r="5969" spans="1:31" hidden="1" x14ac:dyDescent="0.35">
      <c r="A5969" s="7" t="s">
        <v>295</v>
      </c>
      <c r="B5969" s="7" t="s">
        <v>296</v>
      </c>
      <c r="C5969" s="8">
        <v>41.57649112317678</v>
      </c>
      <c r="D5969" s="9">
        <v>2007</v>
      </c>
      <c r="E5969" s="10">
        <v>12322569104000</v>
      </c>
      <c r="F5969" s="10">
        <v>4956647181200</v>
      </c>
      <c r="G5969" s="10"/>
      <c r="H5969" s="10"/>
      <c r="I5969" s="11"/>
      <c r="J5969" s="9">
        <v>2601850</v>
      </c>
      <c r="K5969" s="10">
        <v>1163779939000</v>
      </c>
      <c r="L5969" s="8">
        <v>65.98943518894761</v>
      </c>
      <c r="M5969" s="11">
        <v>-2.9910000000000001</v>
      </c>
      <c r="N5969" s="11">
        <v>24.097000000000001</v>
      </c>
      <c r="O5969" s="10"/>
      <c r="P5969" s="10"/>
      <c r="Q5969" s="9">
        <v>0</v>
      </c>
      <c r="R5969" s="9">
        <v>1</v>
      </c>
      <c r="S5969" s="9">
        <v>0</v>
      </c>
      <c r="T5969" s="9">
        <v>0</v>
      </c>
      <c r="U5969" s="9">
        <v>0</v>
      </c>
      <c r="V5969" s="10">
        <v>3122924100498.9961</v>
      </c>
      <c r="W5969" s="10">
        <v>1763585240073.2749</v>
      </c>
      <c r="X5969" s="11">
        <v>10.248016359005749</v>
      </c>
      <c r="Y5969" s="11"/>
      <c r="Z5969" s="11">
        <v>-8.1957139207415555</v>
      </c>
      <c r="AA5969" s="11"/>
      <c r="AB5969" s="11"/>
      <c r="AC5969" s="11">
        <v>54.960037691508582</v>
      </c>
      <c r="AD5969" s="9">
        <v>0</v>
      </c>
      <c r="AE5969" s="9">
        <v>0</v>
      </c>
    </row>
    <row r="5970" spans="1:31" hidden="1" x14ac:dyDescent="0.35">
      <c r="A5970" s="2" t="s">
        <v>295</v>
      </c>
      <c r="B5970" s="2" t="s">
        <v>296</v>
      </c>
      <c r="C5970" s="3">
        <v>39.902011248235787</v>
      </c>
      <c r="D5970" s="4">
        <v>2008</v>
      </c>
      <c r="E5970" s="5">
        <v>13419323094000</v>
      </c>
      <c r="F5970" s="5">
        <v>6555569353600</v>
      </c>
      <c r="G5970" s="5"/>
      <c r="H5970" s="5"/>
      <c r="I5970" s="6"/>
      <c r="J5970" s="4">
        <v>2643201</v>
      </c>
      <c r="K5970" s="5">
        <v>1419399772000</v>
      </c>
      <c r="L5970" s="3">
        <v>84.43722064201549</v>
      </c>
      <c r="M5970" s="6">
        <v>13.233000000000001</v>
      </c>
      <c r="N5970" s="6">
        <v>30.641999999999999</v>
      </c>
      <c r="O5970" s="5"/>
      <c r="P5970" s="5"/>
      <c r="Q5970" s="4">
        <v>0</v>
      </c>
      <c r="R5970" s="4">
        <v>1</v>
      </c>
      <c r="S5970" s="4">
        <v>0</v>
      </c>
      <c r="T5970" s="4">
        <v>0</v>
      </c>
      <c r="U5970" s="4">
        <v>0</v>
      </c>
      <c r="V5970" s="5">
        <v>3097927668592.3521</v>
      </c>
      <c r="W5970" s="5">
        <v>1681011953268.5271</v>
      </c>
      <c r="X5970" s="6">
        <v>8.9003679406754976</v>
      </c>
      <c r="Y5970" s="6"/>
      <c r="Z5970" s="6">
        <v>-4.6821262124714593</v>
      </c>
      <c r="AA5970" s="6"/>
      <c r="AB5970" s="6"/>
      <c r="AC5970" s="6">
        <v>-0.80041752864406757</v>
      </c>
      <c r="AD5970" s="4">
        <v>0</v>
      </c>
      <c r="AE5970" s="4">
        <v>0</v>
      </c>
    </row>
    <row r="5971" spans="1:31" hidden="1" x14ac:dyDescent="0.35">
      <c r="A5971" s="7" t="s">
        <v>295</v>
      </c>
      <c r="B5971" s="7" t="s">
        <v>296</v>
      </c>
      <c r="C5971" s="8">
        <v>40.299728019773362</v>
      </c>
      <c r="D5971" s="9">
        <v>2009</v>
      </c>
      <c r="E5971" s="10">
        <v>13249085704000</v>
      </c>
      <c r="F5971" s="10">
        <v>6590637139700</v>
      </c>
      <c r="G5971" s="10"/>
      <c r="H5971" s="10"/>
      <c r="I5971" s="11"/>
      <c r="J5971" s="9">
        <v>2691115</v>
      </c>
      <c r="K5971" s="10">
        <v>1090110786000</v>
      </c>
      <c r="L5971" s="8">
        <v>90.870919680346802</v>
      </c>
      <c r="M5971" s="11">
        <v>-3.5179999999999998</v>
      </c>
      <c r="N5971" s="11">
        <v>-18.149000000000001</v>
      </c>
      <c r="O5971" s="10"/>
      <c r="P5971" s="10"/>
      <c r="Q5971" s="9">
        <v>0</v>
      </c>
      <c r="R5971" s="9">
        <v>1</v>
      </c>
      <c r="S5971" s="9">
        <v>0</v>
      </c>
      <c r="T5971" s="9">
        <v>0</v>
      </c>
      <c r="U5971" s="9">
        <v>0</v>
      </c>
      <c r="V5971" s="10">
        <v>2922836977343.48</v>
      </c>
      <c r="W5971" s="10">
        <v>1199625567601.4299</v>
      </c>
      <c r="X5971" s="11">
        <v>-1.2685989360828189</v>
      </c>
      <c r="Y5971" s="11"/>
      <c r="Z5971" s="11">
        <v>-28.636702120475601</v>
      </c>
      <c r="AA5971" s="11"/>
      <c r="AB5971" s="11"/>
      <c r="AC5971" s="11">
        <v>-5.6518650523699909</v>
      </c>
      <c r="AD5971" s="9">
        <v>0</v>
      </c>
      <c r="AE5971" s="9">
        <v>0</v>
      </c>
    </row>
    <row r="5972" spans="1:31" hidden="1" x14ac:dyDescent="0.35">
      <c r="A5972" s="2" t="s">
        <v>295</v>
      </c>
      <c r="B5972" s="2" t="s">
        <v>296</v>
      </c>
      <c r="C5972" s="3">
        <v>34.19126582096299</v>
      </c>
      <c r="D5972" s="4">
        <v>2010</v>
      </c>
      <c r="E5972" s="5">
        <v>14092411430000</v>
      </c>
      <c r="F5972" s="5">
        <v>9756588400000</v>
      </c>
      <c r="G5972" s="5">
        <v>1988935071500</v>
      </c>
      <c r="H5972" s="5">
        <v>5633718470300</v>
      </c>
      <c r="I5972" s="6"/>
      <c r="J5972" s="4">
        <v>2738622</v>
      </c>
      <c r="K5972" s="5">
        <v>1911620000000</v>
      </c>
      <c r="L5972" s="3">
        <v>100</v>
      </c>
      <c r="M5972" s="6">
        <v>17.824000000000002</v>
      </c>
      <c r="N5972" s="6">
        <v>31.294</v>
      </c>
      <c r="O5972" s="5"/>
      <c r="P5972" s="5"/>
      <c r="Q5972" s="4">
        <v>0</v>
      </c>
      <c r="R5972" s="4">
        <v>1</v>
      </c>
      <c r="S5972" s="4">
        <v>0</v>
      </c>
      <c r="T5972" s="4">
        <v>0</v>
      </c>
      <c r="U5972" s="4">
        <v>0</v>
      </c>
      <c r="V5972" s="5">
        <v>3335901074901.2402</v>
      </c>
      <c r="W5972" s="5">
        <v>1911620000000</v>
      </c>
      <c r="X5972" s="6">
        <v>6.3651616786311038</v>
      </c>
      <c r="Y5972" s="6"/>
      <c r="Z5972" s="6">
        <v>59.351388602208132</v>
      </c>
      <c r="AA5972" s="6"/>
      <c r="AB5972" s="6"/>
      <c r="AC5972" s="6">
        <v>14.13230025347452</v>
      </c>
      <c r="AD5972" s="4">
        <v>0</v>
      </c>
      <c r="AE5972" s="4">
        <v>0</v>
      </c>
    </row>
    <row r="5973" spans="1:31" hidden="1" x14ac:dyDescent="0.35">
      <c r="A5973" s="7" t="s">
        <v>295</v>
      </c>
      <c r="B5973" s="7" t="s">
        <v>296</v>
      </c>
      <c r="C5973" s="8">
        <v>43.493467330481437</v>
      </c>
      <c r="D5973" s="9">
        <v>2011</v>
      </c>
      <c r="E5973" s="10">
        <v>16529098947000</v>
      </c>
      <c r="F5973" s="10">
        <v>13173763400000</v>
      </c>
      <c r="G5973" s="10">
        <v>2293875782400</v>
      </c>
      <c r="H5973" s="10">
        <v>9169530781600</v>
      </c>
      <c r="I5973" s="11">
        <v>62.76160816235668</v>
      </c>
      <c r="J5973" s="9">
        <v>2786317</v>
      </c>
      <c r="K5973" s="10">
        <v>2432797714000</v>
      </c>
      <c r="L5973" s="8">
        <v>108.411214953271</v>
      </c>
      <c r="M5973" s="11">
        <v>-12.268000000000001</v>
      </c>
      <c r="N5973" s="11">
        <v>86.995999999999995</v>
      </c>
      <c r="O5973" s="10"/>
      <c r="P5973" s="10"/>
      <c r="Q5973" s="9">
        <v>0</v>
      </c>
      <c r="R5973" s="9">
        <v>1</v>
      </c>
      <c r="S5973" s="9">
        <v>0</v>
      </c>
      <c r="T5973" s="9">
        <v>0</v>
      </c>
      <c r="U5973" s="9">
        <v>0</v>
      </c>
      <c r="V5973" s="10">
        <v>5285178736391.4629</v>
      </c>
      <c r="W5973" s="10">
        <v>2244046167224.1392</v>
      </c>
      <c r="X5973" s="11">
        <v>17.290777586955539</v>
      </c>
      <c r="Y5973" s="11">
        <v>15.33185850405977</v>
      </c>
      <c r="Z5973" s="11">
        <v>17.389761941397278</v>
      </c>
      <c r="AA5973" s="11"/>
      <c r="AB5973" s="11"/>
      <c r="AC5973" s="11">
        <v>58.433317347335652</v>
      </c>
      <c r="AD5973" s="9">
        <v>0</v>
      </c>
      <c r="AE5973" s="9">
        <v>0</v>
      </c>
    </row>
    <row r="5974" spans="1:31" hidden="1" x14ac:dyDescent="0.35">
      <c r="A5974" s="2" t="s">
        <v>295</v>
      </c>
      <c r="B5974" s="2" t="s">
        <v>296</v>
      </c>
      <c r="C5974" s="3">
        <v>43.721760987005268</v>
      </c>
      <c r="D5974" s="4">
        <v>2012</v>
      </c>
      <c r="E5974" s="5">
        <v>18565454160000</v>
      </c>
      <c r="F5974" s="5">
        <v>16688419554000</v>
      </c>
      <c r="G5974" s="5">
        <v>2749756822300</v>
      </c>
      <c r="H5974" s="5">
        <v>10767033609000</v>
      </c>
      <c r="I5974" s="6">
        <v>17.421860130570948</v>
      </c>
      <c r="J5974" s="4">
        <v>2839705</v>
      </c>
      <c r="K5974" s="5">
        <v>2555354530000</v>
      </c>
      <c r="L5974" s="3">
        <v>123.9469050521469</v>
      </c>
      <c r="M5974" s="6">
        <v>9.99</v>
      </c>
      <c r="N5974" s="6">
        <v>10.355</v>
      </c>
      <c r="O5974" s="5"/>
      <c r="P5974" s="5"/>
      <c r="Q5974" s="4">
        <v>0</v>
      </c>
      <c r="R5974" s="4">
        <v>1</v>
      </c>
      <c r="S5974" s="4">
        <v>0</v>
      </c>
      <c r="T5974" s="4">
        <v>0</v>
      </c>
      <c r="U5974" s="4">
        <v>0</v>
      </c>
      <c r="V5974" s="5">
        <v>5886771361365.3867</v>
      </c>
      <c r="W5974" s="5">
        <v>2061652551086.219</v>
      </c>
      <c r="X5974" s="6">
        <v>12.31981984940319</v>
      </c>
      <c r="Y5974" s="6">
        <v>19.873832898790528</v>
      </c>
      <c r="Z5974" s="6">
        <v>-8.1278905399499273</v>
      </c>
      <c r="AA5974" s="6"/>
      <c r="AB5974" s="6"/>
      <c r="AC5974" s="6">
        <v>11.38263538433651</v>
      </c>
      <c r="AD5974" s="4">
        <v>0</v>
      </c>
      <c r="AE5974" s="4">
        <v>0</v>
      </c>
    </row>
    <row r="5975" spans="1:31" hidden="1" x14ac:dyDescent="0.35">
      <c r="A5975" s="7" t="s">
        <v>295</v>
      </c>
      <c r="B5975" s="7" t="s">
        <v>296</v>
      </c>
      <c r="C5975" s="8">
        <v>59.874857925990327</v>
      </c>
      <c r="D5975" s="9">
        <v>2013</v>
      </c>
      <c r="E5975" s="10">
        <v>20728128355000</v>
      </c>
      <c r="F5975" s="10">
        <v>19174242645000</v>
      </c>
      <c r="G5975" s="10">
        <v>3184588149600</v>
      </c>
      <c r="H5975" s="10">
        <v>10912551651000</v>
      </c>
      <c r="I5975" s="11">
        <v>1.3515147001897101</v>
      </c>
      <c r="J5975" s="9">
        <v>2899011</v>
      </c>
      <c r="K5975" s="10">
        <v>3016340000000</v>
      </c>
      <c r="L5975" s="8">
        <v>136.94974942435331</v>
      </c>
      <c r="M5975" s="11">
        <v>11.083</v>
      </c>
      <c r="N5975" s="11">
        <v>-2.6669999999999998</v>
      </c>
      <c r="O5975" s="10"/>
      <c r="P5975" s="10"/>
      <c r="Q5975" s="9">
        <v>0</v>
      </c>
      <c r="R5975" s="9">
        <v>1</v>
      </c>
      <c r="S5975" s="9">
        <v>0</v>
      </c>
      <c r="T5975" s="9">
        <v>0</v>
      </c>
      <c r="U5975" s="9">
        <v>0</v>
      </c>
      <c r="V5975" s="10">
        <v>8383038735255.1465</v>
      </c>
      <c r="W5975" s="10">
        <v>2202515895559.291</v>
      </c>
      <c r="X5975" s="11">
        <v>11.648916187892491</v>
      </c>
      <c r="Y5975" s="11">
        <v>15.813446620937579</v>
      </c>
      <c r="Z5975" s="11">
        <v>6.8325452995877081</v>
      </c>
      <c r="AA5975" s="11"/>
      <c r="AB5975" s="11"/>
      <c r="AC5975" s="11">
        <v>42.404693857700153</v>
      </c>
      <c r="AD5975" s="9">
        <v>0</v>
      </c>
      <c r="AE5975" s="9">
        <v>0</v>
      </c>
    </row>
    <row r="5976" spans="1:31" hidden="1" x14ac:dyDescent="0.35">
      <c r="A5976" s="2" t="s">
        <v>295</v>
      </c>
      <c r="B5976" s="2" t="s">
        <v>296</v>
      </c>
      <c r="C5976" s="3">
        <v>59.294318712560163</v>
      </c>
      <c r="D5976" s="4">
        <v>2014</v>
      </c>
      <c r="E5976" s="5">
        <v>22362588014000</v>
      </c>
      <c r="F5976" s="5">
        <v>22227054279000</v>
      </c>
      <c r="G5976" s="5">
        <v>3573006800600</v>
      </c>
      <c r="H5976" s="5">
        <v>7631794954200</v>
      </c>
      <c r="I5976" s="6">
        <v>-30.064065689891681</v>
      </c>
      <c r="J5976" s="4">
        <v>2963113</v>
      </c>
      <c r="K5976" s="5">
        <v>2867653246000</v>
      </c>
      <c r="L5976" s="3">
        <v>153.7315454422322</v>
      </c>
      <c r="M5976" s="6">
        <v>31.082000000000001</v>
      </c>
      <c r="N5976" s="6">
        <v>-14.548</v>
      </c>
      <c r="O5976" s="5"/>
      <c r="P5976" s="5"/>
      <c r="Q5976" s="4">
        <v>0</v>
      </c>
      <c r="R5976" s="4">
        <v>1</v>
      </c>
      <c r="S5976" s="4">
        <v>0</v>
      </c>
      <c r="T5976" s="4">
        <v>0</v>
      </c>
      <c r="U5976" s="4">
        <v>0</v>
      </c>
      <c r="V5976" s="5">
        <v>8572983746889.1025</v>
      </c>
      <c r="W5976" s="5">
        <v>1865364221605.1101</v>
      </c>
      <c r="X5976" s="6">
        <v>7.8852254820476286</v>
      </c>
      <c r="Y5976" s="6">
        <v>12.196825233077231</v>
      </c>
      <c r="Z5976" s="6">
        <v>-15.30757052123645</v>
      </c>
      <c r="AA5976" s="6"/>
      <c r="AB5976" s="6"/>
      <c r="AC5976" s="6">
        <v>2.2658252888076968</v>
      </c>
      <c r="AD5976" s="4">
        <v>0</v>
      </c>
      <c r="AE5976" s="4">
        <v>0</v>
      </c>
    </row>
    <row r="5977" spans="1:31" hidden="1" x14ac:dyDescent="0.35">
      <c r="A5977" s="7" t="s">
        <v>295</v>
      </c>
      <c r="B5977" s="7" t="s">
        <v>296</v>
      </c>
      <c r="C5977" s="8">
        <v>54.460420703213373</v>
      </c>
      <c r="D5977" s="9">
        <v>2015</v>
      </c>
      <c r="E5977" s="10">
        <v>22894780891000</v>
      </c>
      <c r="F5977" s="10">
        <v>22894780891000</v>
      </c>
      <c r="G5977" s="10">
        <v>3404860060700</v>
      </c>
      <c r="H5977" s="10">
        <v>5612391909400</v>
      </c>
      <c r="I5977" s="11">
        <v>-26.460394401564258</v>
      </c>
      <c r="J5977" s="9">
        <v>3026864</v>
      </c>
      <c r="K5977" s="10">
        <v>2723136816000</v>
      </c>
      <c r="L5977" s="8">
        <v>162.5490992821347</v>
      </c>
      <c r="M5977" s="11">
        <v>3.2010000000000001</v>
      </c>
      <c r="N5977" s="11">
        <v>-10.917999999999999</v>
      </c>
      <c r="O5977" s="10"/>
      <c r="P5977" s="10"/>
      <c r="Q5977" s="9">
        <v>0</v>
      </c>
      <c r="R5977" s="9">
        <v>1</v>
      </c>
      <c r="S5977" s="9">
        <v>0</v>
      </c>
      <c r="T5977" s="9">
        <v>0</v>
      </c>
      <c r="U5977" s="9">
        <v>0</v>
      </c>
      <c r="V5977" s="10">
        <v>7670663231837.3535</v>
      </c>
      <c r="W5977" s="10">
        <v>1675270320183.9839</v>
      </c>
      <c r="X5977" s="11">
        <v>2.379835807317217</v>
      </c>
      <c r="Y5977" s="11">
        <v>-4.7060291033245116</v>
      </c>
      <c r="Z5977" s="11">
        <v>-10.190712313413711</v>
      </c>
      <c r="AA5977" s="11"/>
      <c r="AB5977" s="11"/>
      <c r="AC5977" s="11">
        <v>-10.525163020158249</v>
      </c>
      <c r="AD5977" s="9">
        <v>0</v>
      </c>
      <c r="AE5977" s="9">
        <v>0</v>
      </c>
    </row>
    <row r="5978" spans="1:31" hidden="1" x14ac:dyDescent="0.35">
      <c r="A5978" s="2" t="s">
        <v>295</v>
      </c>
      <c r="B5978" s="2" t="s">
        <v>296</v>
      </c>
      <c r="C5978" s="3">
        <v>56.943159381546657</v>
      </c>
      <c r="D5978" s="4">
        <v>2016</v>
      </c>
      <c r="E5978" s="5">
        <v>23235863785000</v>
      </c>
      <c r="F5978" s="5">
        <v>23931342642000</v>
      </c>
      <c r="G5978" s="5">
        <v>3856595542300</v>
      </c>
      <c r="H5978" s="5">
        <v>5514070932900</v>
      </c>
      <c r="I5978" s="6">
        <v>-1.75185514638288</v>
      </c>
      <c r="J5978" s="4">
        <v>3088856</v>
      </c>
      <c r="K5978" s="5">
        <v>2716445136000</v>
      </c>
      <c r="L5978" s="3">
        <v>163.74102668292031</v>
      </c>
      <c r="M5978" s="6">
        <v>33.700000000000003</v>
      </c>
      <c r="N5978" s="6">
        <v>11.646000000000001</v>
      </c>
      <c r="O5978" s="5"/>
      <c r="P5978" s="5"/>
      <c r="Q5978" s="4">
        <v>0</v>
      </c>
      <c r="R5978" s="4">
        <v>1</v>
      </c>
      <c r="S5978" s="4">
        <v>0</v>
      </c>
      <c r="T5978" s="4">
        <v>0</v>
      </c>
      <c r="U5978" s="4">
        <v>0</v>
      </c>
      <c r="V5978" s="5">
        <v>8322448477843.5488</v>
      </c>
      <c r="W5978" s="5">
        <v>1658988703704.855</v>
      </c>
      <c r="X5978" s="6">
        <v>1.4897844867957679</v>
      </c>
      <c r="Y5978" s="6">
        <v>13.267372918319831</v>
      </c>
      <c r="Z5978" s="6">
        <v>-0.97187995769785995</v>
      </c>
      <c r="AA5978" s="6"/>
      <c r="AB5978" s="6"/>
      <c r="AC5978" s="6">
        <v>8.4971172153789514</v>
      </c>
      <c r="AD5978" s="4">
        <v>0</v>
      </c>
      <c r="AE5978" s="4">
        <v>0</v>
      </c>
    </row>
    <row r="5979" spans="1:31" hidden="1" x14ac:dyDescent="0.35">
      <c r="A5979" s="7" t="s">
        <v>295</v>
      </c>
      <c r="B5979" s="7" t="s">
        <v>296</v>
      </c>
      <c r="C5979" s="8">
        <v>52.81772293314588</v>
      </c>
      <c r="D5979" s="9">
        <v>2017</v>
      </c>
      <c r="E5979" s="10">
        <v>24545640704000</v>
      </c>
      <c r="F5979" s="10">
        <v>28010710566000</v>
      </c>
      <c r="G5979" s="10">
        <v>3765936413400</v>
      </c>
      <c r="H5979" s="10">
        <v>7255537605100</v>
      </c>
      <c r="I5979" s="11">
        <v>31.58223195515032</v>
      </c>
      <c r="J5979" s="9">
        <v>3148917</v>
      </c>
      <c r="K5979" s="10">
        <v>3794585316000</v>
      </c>
      <c r="L5979" s="8">
        <v>170.78423405119881</v>
      </c>
      <c r="M5979" s="11">
        <v>0.79300000000000004</v>
      </c>
      <c r="N5979" s="11">
        <v>11.91</v>
      </c>
      <c r="O5979" s="10"/>
      <c r="P5979" s="10"/>
      <c r="Q5979" s="9">
        <v>0</v>
      </c>
      <c r="R5979" s="9">
        <v>1</v>
      </c>
      <c r="S5979" s="9">
        <v>0</v>
      </c>
      <c r="T5979" s="9">
        <v>0</v>
      </c>
      <c r="U5979" s="9">
        <v>0</v>
      </c>
      <c r="V5979" s="10">
        <v>8662754838318.4316</v>
      </c>
      <c r="W5979" s="10">
        <v>2221859258309.7769</v>
      </c>
      <c r="X5979" s="11">
        <v>5.6368763869477121</v>
      </c>
      <c r="Y5979" s="11">
        <v>-2.3507554241981161</v>
      </c>
      <c r="Z5979" s="11">
        <v>33.928534495016109</v>
      </c>
      <c r="AA5979" s="11"/>
      <c r="AB5979" s="11"/>
      <c r="AC5979" s="11">
        <v>4.089017329225455</v>
      </c>
      <c r="AD5979" s="9">
        <v>0</v>
      </c>
      <c r="AE5979" s="9">
        <v>0</v>
      </c>
    </row>
    <row r="5980" spans="1:31" hidden="1" x14ac:dyDescent="0.35">
      <c r="A5980" s="2" t="s">
        <v>295</v>
      </c>
      <c r="B5980" s="2" t="s">
        <v>296</v>
      </c>
      <c r="C5980" s="3">
        <v>55.406840025249352</v>
      </c>
      <c r="D5980" s="4">
        <v>2018</v>
      </c>
      <c r="E5980" s="5">
        <v>26446671274000</v>
      </c>
      <c r="F5980" s="5">
        <v>32582629019000</v>
      </c>
      <c r="G5980" s="5">
        <v>3806835583100</v>
      </c>
      <c r="H5980" s="5">
        <v>11037546369000</v>
      </c>
      <c r="I5980" s="6">
        <v>52.125824022214204</v>
      </c>
      <c r="J5980" s="4">
        <v>3208189</v>
      </c>
      <c r="K5980" s="5">
        <v>5437561269000</v>
      </c>
      <c r="L5980" s="3">
        <v>182.4389735594541</v>
      </c>
      <c r="M5980" s="6">
        <v>-1.232</v>
      </c>
      <c r="N5980" s="6">
        <v>30.715</v>
      </c>
      <c r="O5980" s="5"/>
      <c r="P5980" s="5"/>
      <c r="Q5980" s="4">
        <v>0</v>
      </c>
      <c r="R5980" s="4">
        <v>1</v>
      </c>
      <c r="S5980" s="4">
        <v>0</v>
      </c>
      <c r="T5980" s="4">
        <v>0</v>
      </c>
      <c r="U5980" s="4">
        <v>0</v>
      </c>
      <c r="V5980" s="5">
        <v>9895366535097.6113</v>
      </c>
      <c r="W5980" s="5">
        <v>2980482274653.875</v>
      </c>
      <c r="X5980" s="6">
        <v>7.7448806202488116</v>
      </c>
      <c r="Y5980" s="6">
        <v>1.0860292158537801</v>
      </c>
      <c r="Z5980" s="6">
        <v>34.143612540121069</v>
      </c>
      <c r="AA5980" s="6"/>
      <c r="AB5980" s="6"/>
      <c r="AC5980" s="6">
        <v>14.22886506411219</v>
      </c>
      <c r="AD5980" s="4">
        <v>0</v>
      </c>
      <c r="AE5980" s="4">
        <v>0</v>
      </c>
    </row>
    <row r="5981" spans="1:31" hidden="1" x14ac:dyDescent="0.35">
      <c r="A5981" s="7" t="s">
        <v>295</v>
      </c>
      <c r="B5981" s="7" t="s">
        <v>296</v>
      </c>
      <c r="C5981" s="8">
        <v>48.901022146608291</v>
      </c>
      <c r="D5981" s="9">
        <v>2019</v>
      </c>
      <c r="E5981" s="10">
        <v>27928278387000</v>
      </c>
      <c r="F5981" s="10">
        <v>37839225358000</v>
      </c>
      <c r="G5981" s="10">
        <v>4273301871300</v>
      </c>
      <c r="H5981" s="10">
        <v>11057252753000</v>
      </c>
      <c r="I5981" s="11">
        <v>0.17853953533864339</v>
      </c>
      <c r="J5981" s="9">
        <v>3267673</v>
      </c>
      <c r="K5981" s="10">
        <v>6376106584000</v>
      </c>
      <c r="L5981" s="8">
        <v>195.75896987889561</v>
      </c>
      <c r="M5981" s="11">
        <v>6.2919999999999998</v>
      </c>
      <c r="N5981" s="11">
        <v>6.492</v>
      </c>
      <c r="O5981" s="10"/>
      <c r="P5981" s="10"/>
      <c r="Q5981" s="9">
        <v>0</v>
      </c>
      <c r="R5981" s="9">
        <v>1</v>
      </c>
      <c r="S5981" s="9">
        <v>0</v>
      </c>
      <c r="T5981" s="9">
        <v>0</v>
      </c>
      <c r="U5981" s="9">
        <v>0</v>
      </c>
      <c r="V5981" s="10">
        <v>9452321895577.9023</v>
      </c>
      <c r="W5981" s="10">
        <v>3257121034067.8218</v>
      </c>
      <c r="X5981" s="11">
        <v>5.6022442206425556</v>
      </c>
      <c r="Y5981" s="11">
        <v>12.25338678325963</v>
      </c>
      <c r="Z5981" s="11">
        <v>9.28167772600065</v>
      </c>
      <c r="AA5981" s="11"/>
      <c r="AB5981" s="11"/>
      <c r="AC5981" s="11">
        <v>-4.4772938723218161</v>
      </c>
      <c r="AD5981" s="9">
        <v>0</v>
      </c>
      <c r="AE5981" s="9">
        <v>0</v>
      </c>
    </row>
    <row r="5982" spans="1:31" hidden="1" x14ac:dyDescent="0.35">
      <c r="A5982" s="2" t="s">
        <v>295</v>
      </c>
      <c r="B5982" s="2" t="s">
        <v>296</v>
      </c>
      <c r="C5982" s="3">
        <v>45.785164527551892</v>
      </c>
      <c r="D5982" s="4">
        <v>2020</v>
      </c>
      <c r="E5982" s="5">
        <v>26655376727000</v>
      </c>
      <c r="F5982" s="5">
        <v>37453275328000</v>
      </c>
      <c r="G5982" s="5">
        <v>4897981956700</v>
      </c>
      <c r="H5982" s="5">
        <v>6561374191200</v>
      </c>
      <c r="I5982" s="6">
        <v>-40.659996314004857</v>
      </c>
      <c r="J5982" s="4">
        <v>3327204</v>
      </c>
      <c r="K5982" s="5">
        <v>5298060640000</v>
      </c>
      <c r="L5982" s="3">
        <v>203.0484917850402</v>
      </c>
      <c r="M5982" s="6">
        <v>-15.053000000000001</v>
      </c>
      <c r="N5982" s="6">
        <v>-13.526999999999999</v>
      </c>
      <c r="O5982" s="5"/>
      <c r="P5982" s="5"/>
      <c r="Q5982" s="4">
        <v>0</v>
      </c>
      <c r="R5982" s="4">
        <v>1</v>
      </c>
      <c r="S5982" s="4">
        <v>0</v>
      </c>
      <c r="T5982" s="4">
        <v>0</v>
      </c>
      <c r="U5982" s="4">
        <v>0</v>
      </c>
      <c r="V5982" s="5">
        <v>8445294805752.9971</v>
      </c>
      <c r="W5982" s="5">
        <v>2609258799917.0449</v>
      </c>
      <c r="X5982" s="6">
        <v>-4.5577519758343126</v>
      </c>
      <c r="Y5982" s="6">
        <v>14.61820634754182</v>
      </c>
      <c r="Z5982" s="6">
        <v>-19.89064045746132</v>
      </c>
      <c r="AA5982" s="6"/>
      <c r="AB5982" s="6"/>
      <c r="AC5982" s="6">
        <v>-10.653753659151461</v>
      </c>
      <c r="AD5982" s="4">
        <v>0</v>
      </c>
      <c r="AE5982" s="4">
        <v>0</v>
      </c>
    </row>
    <row r="5983" spans="1:31" hidden="1" x14ac:dyDescent="0.35">
      <c r="A5983" s="7" t="s">
        <v>295</v>
      </c>
      <c r="B5983" s="7" t="s">
        <v>296</v>
      </c>
      <c r="C5983" s="8">
        <v>47.486380809599147</v>
      </c>
      <c r="D5983" s="9">
        <v>2021</v>
      </c>
      <c r="E5983" s="10">
        <v>27091663824000</v>
      </c>
      <c r="F5983" s="10">
        <v>43555484407000</v>
      </c>
      <c r="G5983" s="10">
        <v>5347818023000</v>
      </c>
      <c r="H5983" s="10">
        <v>11857695981000</v>
      </c>
      <c r="I5983" s="11">
        <v>80.719703456378596</v>
      </c>
      <c r="J5983" s="9">
        <v>3383741</v>
      </c>
      <c r="K5983" s="10">
        <v>7364731316000</v>
      </c>
      <c r="L5983" s="8">
        <v>217.99072182472599</v>
      </c>
      <c r="M5983" s="11">
        <v>-21.948</v>
      </c>
      <c r="N5983" s="11">
        <v>3.1880000000000002</v>
      </c>
      <c r="O5983" s="10"/>
      <c r="P5983" s="10"/>
      <c r="Q5983" s="9">
        <v>0</v>
      </c>
      <c r="R5983" s="9">
        <v>1</v>
      </c>
      <c r="S5983" s="9">
        <v>0</v>
      </c>
      <c r="T5983" s="9">
        <v>0</v>
      </c>
      <c r="U5983" s="9">
        <v>0</v>
      </c>
      <c r="V5983" s="10">
        <v>9487983257197.3262</v>
      </c>
      <c r="W5983" s="10">
        <v>3378460906203.8721</v>
      </c>
      <c r="X5983" s="11">
        <v>1.636769577366626</v>
      </c>
      <c r="Y5983" s="11">
        <v>9.1841103188357938</v>
      </c>
      <c r="Z5983" s="11">
        <v>29.47971685718877</v>
      </c>
      <c r="AA5983" s="11"/>
      <c r="AB5983" s="11"/>
      <c r="AC5983" s="11">
        <v>12.34638310949242</v>
      </c>
      <c r="AD5983" s="9">
        <v>0</v>
      </c>
      <c r="AE5983" s="9">
        <v>0</v>
      </c>
    </row>
    <row r="5984" spans="1:31" hidden="1" x14ac:dyDescent="0.35">
      <c r="A5984" s="2" t="s">
        <v>295</v>
      </c>
      <c r="B5984" s="2" t="s">
        <v>296</v>
      </c>
      <c r="C5984" s="3">
        <v>40.977485779821599</v>
      </c>
      <c r="D5984" s="4">
        <v>2022</v>
      </c>
      <c r="E5984" s="5">
        <v>28455108600000</v>
      </c>
      <c r="F5984" s="5">
        <v>53851544500000</v>
      </c>
      <c r="G5984" s="5">
        <v>5718249950000</v>
      </c>
      <c r="H5984" s="5">
        <v>13182494500000</v>
      </c>
      <c r="I5984" s="6">
        <v>11.17247837288771</v>
      </c>
      <c r="J5984" s="4">
        <v>3433748</v>
      </c>
      <c r="K5984" s="5">
        <v>8494698082999.999</v>
      </c>
      <c r="L5984" s="3">
        <v>251.01843683868751</v>
      </c>
      <c r="M5984" s="6">
        <v>23.734000000000002</v>
      </c>
      <c r="N5984" s="6">
        <v>12.423999999999999</v>
      </c>
      <c r="O5984" s="5"/>
      <c r="P5984" s="5"/>
      <c r="Q5984" s="4">
        <v>0</v>
      </c>
      <c r="R5984" s="4">
        <v>1</v>
      </c>
      <c r="S5984" s="4">
        <v>0</v>
      </c>
      <c r="T5984" s="4">
        <v>0</v>
      </c>
      <c r="U5984" s="4">
        <v>0</v>
      </c>
      <c r="V5984" s="5">
        <v>8790991318252.3594</v>
      </c>
      <c r="W5984" s="5">
        <v>3384093292103.0669</v>
      </c>
      <c r="X5984" s="6">
        <v>5.0327096366526947</v>
      </c>
      <c r="Y5984" s="6">
        <v>6.9267863155933727</v>
      </c>
      <c r="Z5984" s="6">
        <v>0.16671455007374969</v>
      </c>
      <c r="AA5984" s="6"/>
      <c r="AB5984" s="6"/>
      <c r="AC5984" s="6">
        <v>-7.3460494190506473</v>
      </c>
      <c r="AD5984" s="4">
        <v>0</v>
      </c>
      <c r="AE5984" s="4">
        <v>0</v>
      </c>
    </row>
    <row r="5985" spans="1:31" hidden="1" x14ac:dyDescent="0.35">
      <c r="A5985" s="7" t="s">
        <v>295</v>
      </c>
      <c r="B5985" s="7" t="s">
        <v>296</v>
      </c>
      <c r="C5985" s="8">
        <v>38.613482396034961</v>
      </c>
      <c r="D5985" s="9">
        <v>2023</v>
      </c>
      <c r="E5985" s="10">
        <v>30567078846700</v>
      </c>
      <c r="F5985" s="10">
        <v>70441515813500</v>
      </c>
      <c r="G5985" s="10">
        <v>5904018846200</v>
      </c>
      <c r="H5985" s="10">
        <v>12732966984200</v>
      </c>
      <c r="I5985" s="11">
        <v>-3.410033782301213</v>
      </c>
      <c r="J5985" s="9">
        <v>3481145</v>
      </c>
      <c r="K5985" s="10">
        <v>10069975190000</v>
      </c>
      <c r="L5985" s="8">
        <v>276.99277826579669</v>
      </c>
      <c r="M5985" s="11">
        <v>53.511000000000003</v>
      </c>
      <c r="N5985" s="11">
        <v>17.95</v>
      </c>
      <c r="O5985" s="10"/>
      <c r="P5985" s="10"/>
      <c r="Q5985" s="9">
        <v>0</v>
      </c>
      <c r="R5985" s="9">
        <v>1</v>
      </c>
      <c r="S5985" s="9">
        <v>0</v>
      </c>
      <c r="T5985" s="9">
        <v>0</v>
      </c>
      <c r="U5985" s="9">
        <v>0</v>
      </c>
      <c r="V5985" s="10">
        <v>9819722549605.793</v>
      </c>
      <c r="W5985" s="10">
        <v>3635464885780.1831</v>
      </c>
      <c r="X5985" s="11">
        <v>7.4221127615025164</v>
      </c>
      <c r="Y5985" s="11">
        <v>3.248701924965697</v>
      </c>
      <c r="Z5985" s="11">
        <v>7.42803380343274</v>
      </c>
      <c r="AA5985" s="11"/>
      <c r="AB5985" s="11"/>
      <c r="AC5985" s="11">
        <v>11.702107238094101</v>
      </c>
      <c r="AD5985" s="9">
        <v>0</v>
      </c>
      <c r="AE5985" s="9">
        <v>0</v>
      </c>
    </row>
    <row r="5986" spans="1:31" hidden="1" x14ac:dyDescent="0.35">
      <c r="A5986" s="2" t="s">
        <v>295</v>
      </c>
      <c r="B5986" s="2" t="s">
        <v>296</v>
      </c>
      <c r="C5986" s="3"/>
      <c r="D5986" s="4">
        <v>2024</v>
      </c>
      <c r="E5986" s="5">
        <v>32132738500000</v>
      </c>
      <c r="F5986" s="5">
        <v>80663050960000</v>
      </c>
      <c r="G5986" s="5">
        <v>6744198730000</v>
      </c>
      <c r="H5986" s="5">
        <v>15682995070000</v>
      </c>
      <c r="I5986" s="6">
        <v>23.168426412010731</v>
      </c>
      <c r="J5986" s="4">
        <v>3524788</v>
      </c>
      <c r="K5986" s="5">
        <v>13595653880000</v>
      </c>
      <c r="L5986" s="3">
        <v>294.18608845498409</v>
      </c>
      <c r="M5986" s="6">
        <v>12.646000000000001</v>
      </c>
      <c r="N5986" s="6">
        <v>21.245999999999999</v>
      </c>
      <c r="O5986" s="5"/>
      <c r="P5986" s="5"/>
      <c r="Q5986" s="4">
        <v>0</v>
      </c>
      <c r="R5986" s="4">
        <v>1</v>
      </c>
      <c r="S5986" s="4">
        <v>0</v>
      </c>
      <c r="T5986" s="4">
        <v>0</v>
      </c>
      <c r="U5986" s="4">
        <v>0</v>
      </c>
      <c r="V5986" s="5"/>
      <c r="W5986" s="5">
        <v>4621446905053.2227</v>
      </c>
      <c r="X5986" s="6">
        <v>5.1220453912266057</v>
      </c>
      <c r="Y5986" s="6">
        <v>14.23064366301548</v>
      </c>
      <c r="Z5986" s="6">
        <v>27.121208710600548</v>
      </c>
      <c r="AA5986" s="6"/>
      <c r="AB5986" s="6"/>
      <c r="AC5986" s="6"/>
      <c r="AD5986" s="4">
        <v>0</v>
      </c>
      <c r="AE5986" s="4">
        <v>0</v>
      </c>
    </row>
    <row r="5987" spans="1:31" hidden="1" x14ac:dyDescent="0.35">
      <c r="A5987" s="7" t="s">
        <v>297</v>
      </c>
      <c r="B5987" s="7" t="s">
        <v>298</v>
      </c>
      <c r="C5987" s="8"/>
      <c r="D5987" s="9">
        <v>1980</v>
      </c>
      <c r="E5987" s="10"/>
      <c r="F5987" s="10"/>
      <c r="G5987" s="10"/>
      <c r="H5987" s="10"/>
      <c r="I5987" s="11"/>
      <c r="J5987" s="9">
        <v>17625</v>
      </c>
      <c r="K5987" s="10"/>
      <c r="L5987" s="8"/>
      <c r="M5987" s="11"/>
      <c r="N5987" s="11"/>
      <c r="O5987" s="10"/>
      <c r="P5987" s="10"/>
      <c r="Q5987" s="9"/>
      <c r="R5987" s="9"/>
      <c r="S5987" s="9"/>
      <c r="T5987" s="9"/>
      <c r="U5987" s="9"/>
      <c r="V5987" s="10"/>
      <c r="W5987" s="10"/>
      <c r="X5987" s="11"/>
      <c r="Y5987" s="11"/>
      <c r="Z5987" s="11"/>
      <c r="AA5987" s="11"/>
      <c r="AB5987" s="11"/>
      <c r="AC5987" s="11"/>
      <c r="AD5987" s="9">
        <v>1</v>
      </c>
      <c r="AE5987" s="9">
        <v>1</v>
      </c>
    </row>
    <row r="5988" spans="1:31" hidden="1" x14ac:dyDescent="0.35">
      <c r="A5988" s="2" t="s">
        <v>297</v>
      </c>
      <c r="B5988" s="2" t="s">
        <v>298</v>
      </c>
      <c r="C5988" s="3"/>
      <c r="D5988" s="4">
        <v>1981</v>
      </c>
      <c r="E5988" s="5"/>
      <c r="F5988" s="5"/>
      <c r="G5988" s="5"/>
      <c r="H5988" s="5"/>
      <c r="I5988" s="6"/>
      <c r="J5988" s="4">
        <v>19826</v>
      </c>
      <c r="K5988" s="5"/>
      <c r="L5988" s="3"/>
      <c r="M5988" s="6"/>
      <c r="N5988" s="6"/>
      <c r="O5988" s="5"/>
      <c r="P5988" s="5"/>
      <c r="Q5988" s="4"/>
      <c r="R5988" s="4"/>
      <c r="S5988" s="4"/>
      <c r="T5988" s="4"/>
      <c r="U5988" s="4"/>
      <c r="V5988" s="5"/>
      <c r="W5988" s="5"/>
      <c r="X5988" s="6"/>
      <c r="Y5988" s="6"/>
      <c r="Z5988" s="6"/>
      <c r="AA5988" s="6"/>
      <c r="AB5988" s="6"/>
      <c r="AC5988" s="6"/>
      <c r="AD5988" s="4">
        <v>1</v>
      </c>
      <c r="AE5988" s="4">
        <v>1</v>
      </c>
    </row>
    <row r="5989" spans="1:31" hidden="1" x14ac:dyDescent="0.35">
      <c r="A5989" s="7" t="s">
        <v>297</v>
      </c>
      <c r="B5989" s="7" t="s">
        <v>298</v>
      </c>
      <c r="C5989" s="8"/>
      <c r="D5989" s="9">
        <v>1982</v>
      </c>
      <c r="E5989" s="10"/>
      <c r="F5989" s="10"/>
      <c r="G5989" s="10"/>
      <c r="H5989" s="10"/>
      <c r="I5989" s="11"/>
      <c r="J5989" s="9">
        <v>22350</v>
      </c>
      <c r="K5989" s="10"/>
      <c r="L5989" s="8"/>
      <c r="M5989" s="11"/>
      <c r="N5989" s="11"/>
      <c r="O5989" s="10"/>
      <c r="P5989" s="10"/>
      <c r="Q5989" s="9"/>
      <c r="R5989" s="9"/>
      <c r="S5989" s="9"/>
      <c r="T5989" s="9"/>
      <c r="U5989" s="9"/>
      <c r="V5989" s="10"/>
      <c r="W5989" s="10"/>
      <c r="X5989" s="11"/>
      <c r="Y5989" s="11"/>
      <c r="Z5989" s="11"/>
      <c r="AA5989" s="11"/>
      <c r="AB5989" s="11"/>
      <c r="AC5989" s="11"/>
      <c r="AD5989" s="9">
        <v>1</v>
      </c>
      <c r="AE5989" s="9">
        <v>1</v>
      </c>
    </row>
    <row r="5990" spans="1:31" hidden="1" x14ac:dyDescent="0.35">
      <c r="A5990" s="2" t="s">
        <v>297</v>
      </c>
      <c r="B5990" s="2" t="s">
        <v>298</v>
      </c>
      <c r="C5990" s="3"/>
      <c r="D5990" s="4">
        <v>1983</v>
      </c>
      <c r="E5990" s="5"/>
      <c r="F5990" s="5"/>
      <c r="G5990" s="5"/>
      <c r="H5990" s="5"/>
      <c r="I5990" s="6"/>
      <c r="J5990" s="4">
        <v>24936</v>
      </c>
      <c r="K5990" s="5"/>
      <c r="L5990" s="3"/>
      <c r="M5990" s="6"/>
      <c r="N5990" s="6"/>
      <c r="O5990" s="5"/>
      <c r="P5990" s="5"/>
      <c r="Q5990" s="4"/>
      <c r="R5990" s="4"/>
      <c r="S5990" s="4"/>
      <c r="T5990" s="4"/>
      <c r="U5990" s="4"/>
      <c r="V5990" s="5"/>
      <c r="W5990" s="5"/>
      <c r="X5990" s="6"/>
      <c r="Y5990" s="6"/>
      <c r="Z5990" s="6"/>
      <c r="AA5990" s="6"/>
      <c r="AB5990" s="6"/>
      <c r="AC5990" s="6"/>
      <c r="AD5990" s="4">
        <v>1</v>
      </c>
      <c r="AE5990" s="4">
        <v>1</v>
      </c>
    </row>
    <row r="5991" spans="1:31" hidden="1" x14ac:dyDescent="0.35">
      <c r="A5991" s="7" t="s">
        <v>297</v>
      </c>
      <c r="B5991" s="7" t="s">
        <v>298</v>
      </c>
      <c r="C5991" s="8"/>
      <c r="D5991" s="9">
        <v>1984</v>
      </c>
      <c r="E5991" s="10"/>
      <c r="F5991" s="10"/>
      <c r="G5991" s="10"/>
      <c r="H5991" s="10"/>
      <c r="I5991" s="11"/>
      <c r="J5991" s="9">
        <v>27575</v>
      </c>
      <c r="K5991" s="10"/>
      <c r="L5991" s="8"/>
      <c r="M5991" s="11"/>
      <c r="N5991" s="11"/>
      <c r="O5991" s="10"/>
      <c r="P5991" s="10"/>
      <c r="Q5991" s="9"/>
      <c r="R5991" s="9"/>
      <c r="S5991" s="9"/>
      <c r="T5991" s="9"/>
      <c r="U5991" s="9"/>
      <c r="V5991" s="10"/>
      <c r="W5991" s="10"/>
      <c r="X5991" s="11"/>
      <c r="Y5991" s="11"/>
      <c r="Z5991" s="11"/>
      <c r="AA5991" s="11"/>
      <c r="AB5991" s="11"/>
      <c r="AC5991" s="11"/>
      <c r="AD5991" s="9">
        <v>1</v>
      </c>
      <c r="AE5991" s="9">
        <v>1</v>
      </c>
    </row>
    <row r="5992" spans="1:31" hidden="1" x14ac:dyDescent="0.35">
      <c r="A5992" s="2" t="s">
        <v>297</v>
      </c>
      <c r="B5992" s="2" t="s">
        <v>298</v>
      </c>
      <c r="C5992" s="3"/>
      <c r="D5992" s="4">
        <v>1985</v>
      </c>
      <c r="E5992" s="5"/>
      <c r="F5992" s="5"/>
      <c r="G5992" s="5"/>
      <c r="H5992" s="5"/>
      <c r="I5992" s="6"/>
      <c r="J5992" s="4">
        <v>30258</v>
      </c>
      <c r="K5992" s="5"/>
      <c r="L5992" s="3"/>
      <c r="M5992" s="6"/>
      <c r="N5992" s="6"/>
      <c r="O5992" s="5"/>
      <c r="P5992" s="5"/>
      <c r="Q5992" s="4"/>
      <c r="R5992" s="4"/>
      <c r="S5992" s="4"/>
      <c r="T5992" s="4"/>
      <c r="U5992" s="4"/>
      <c r="V5992" s="5"/>
      <c r="W5992" s="5"/>
      <c r="X5992" s="6"/>
      <c r="Y5992" s="6"/>
      <c r="Z5992" s="6"/>
      <c r="AA5992" s="6"/>
      <c r="AB5992" s="6"/>
      <c r="AC5992" s="6"/>
      <c r="AD5992" s="4">
        <v>1</v>
      </c>
      <c r="AE5992" s="4">
        <v>1</v>
      </c>
    </row>
    <row r="5993" spans="1:31" hidden="1" x14ac:dyDescent="0.35">
      <c r="A5993" s="7" t="s">
        <v>297</v>
      </c>
      <c r="B5993" s="7" t="s">
        <v>298</v>
      </c>
      <c r="C5993" s="8"/>
      <c r="D5993" s="9">
        <v>1986</v>
      </c>
      <c r="E5993" s="10"/>
      <c r="F5993" s="10"/>
      <c r="G5993" s="10"/>
      <c r="H5993" s="10"/>
      <c r="I5993" s="11"/>
      <c r="J5993" s="9">
        <v>32980</v>
      </c>
      <c r="K5993" s="10"/>
      <c r="L5993" s="8"/>
      <c r="M5993" s="11"/>
      <c r="N5993" s="11"/>
      <c r="O5993" s="10"/>
      <c r="P5993" s="10"/>
      <c r="Q5993" s="9"/>
      <c r="R5993" s="9"/>
      <c r="S5993" s="9"/>
      <c r="T5993" s="9"/>
      <c r="U5993" s="9"/>
      <c r="V5993" s="10"/>
      <c r="W5993" s="10"/>
      <c r="X5993" s="11"/>
      <c r="Y5993" s="11"/>
      <c r="Z5993" s="11"/>
      <c r="AA5993" s="11"/>
      <c r="AB5993" s="11"/>
      <c r="AC5993" s="11"/>
      <c r="AD5993" s="9">
        <v>1</v>
      </c>
      <c r="AE5993" s="9">
        <v>1</v>
      </c>
    </row>
    <row r="5994" spans="1:31" hidden="1" x14ac:dyDescent="0.35">
      <c r="A5994" s="2" t="s">
        <v>297</v>
      </c>
      <c r="B5994" s="2" t="s">
        <v>298</v>
      </c>
      <c r="C5994" s="3"/>
      <c r="D5994" s="4">
        <v>1987</v>
      </c>
      <c r="E5994" s="5"/>
      <c r="F5994" s="5"/>
      <c r="G5994" s="5"/>
      <c r="H5994" s="5"/>
      <c r="I5994" s="6"/>
      <c r="J5994" s="4">
        <v>35736</v>
      </c>
      <c r="K5994" s="5"/>
      <c r="L5994" s="3"/>
      <c r="M5994" s="6"/>
      <c r="N5994" s="6"/>
      <c r="O5994" s="5"/>
      <c r="P5994" s="5"/>
      <c r="Q5994" s="4"/>
      <c r="R5994" s="4"/>
      <c r="S5994" s="4"/>
      <c r="T5994" s="4"/>
      <c r="U5994" s="4"/>
      <c r="V5994" s="5"/>
      <c r="W5994" s="5"/>
      <c r="X5994" s="6"/>
      <c r="Y5994" s="6"/>
      <c r="Z5994" s="6"/>
      <c r="AA5994" s="6"/>
      <c r="AB5994" s="6"/>
      <c r="AC5994" s="6"/>
      <c r="AD5994" s="4">
        <v>1</v>
      </c>
      <c r="AE5994" s="4">
        <v>1</v>
      </c>
    </row>
    <row r="5995" spans="1:31" hidden="1" x14ac:dyDescent="0.35">
      <c r="A5995" s="7" t="s">
        <v>297</v>
      </c>
      <c r="B5995" s="7" t="s">
        <v>298</v>
      </c>
      <c r="C5995" s="8"/>
      <c r="D5995" s="9">
        <v>1988</v>
      </c>
      <c r="E5995" s="10"/>
      <c r="F5995" s="10"/>
      <c r="G5995" s="10"/>
      <c r="H5995" s="10"/>
      <c r="I5995" s="11"/>
      <c r="J5995" s="9">
        <v>38519</v>
      </c>
      <c r="K5995" s="10"/>
      <c r="L5995" s="8"/>
      <c r="M5995" s="11"/>
      <c r="N5995" s="11"/>
      <c r="O5995" s="10"/>
      <c r="P5995" s="10"/>
      <c r="Q5995" s="9"/>
      <c r="R5995" s="9"/>
      <c r="S5995" s="9"/>
      <c r="T5995" s="9"/>
      <c r="U5995" s="9"/>
      <c r="V5995" s="10"/>
      <c r="W5995" s="10"/>
      <c r="X5995" s="11"/>
      <c r="Y5995" s="11"/>
      <c r="Z5995" s="11"/>
      <c r="AA5995" s="11"/>
      <c r="AB5995" s="11"/>
      <c r="AC5995" s="11"/>
      <c r="AD5995" s="9">
        <v>1</v>
      </c>
      <c r="AE5995" s="9">
        <v>1</v>
      </c>
    </row>
    <row r="5996" spans="1:31" hidden="1" x14ac:dyDescent="0.35">
      <c r="A5996" s="2" t="s">
        <v>297</v>
      </c>
      <c r="B5996" s="2" t="s">
        <v>298</v>
      </c>
      <c r="C5996" s="3"/>
      <c r="D5996" s="4">
        <v>1989</v>
      </c>
      <c r="E5996" s="5"/>
      <c r="F5996" s="5"/>
      <c r="G5996" s="5"/>
      <c r="H5996" s="5"/>
      <c r="I5996" s="6"/>
      <c r="J5996" s="4">
        <v>41303</v>
      </c>
      <c r="K5996" s="5"/>
      <c r="L5996" s="3"/>
      <c r="M5996" s="6"/>
      <c r="N5996" s="6"/>
      <c r="O5996" s="5"/>
      <c r="P5996" s="5"/>
      <c r="Q5996" s="4"/>
      <c r="R5996" s="4"/>
      <c r="S5996" s="4"/>
      <c r="T5996" s="4"/>
      <c r="U5996" s="4"/>
      <c r="V5996" s="5"/>
      <c r="W5996" s="5"/>
      <c r="X5996" s="6"/>
      <c r="Y5996" s="6"/>
      <c r="Z5996" s="6"/>
      <c r="AA5996" s="6"/>
      <c r="AB5996" s="6"/>
      <c r="AC5996" s="6"/>
      <c r="AD5996" s="4">
        <v>1</v>
      </c>
      <c r="AE5996" s="4">
        <v>1</v>
      </c>
    </row>
    <row r="5997" spans="1:31" hidden="1" x14ac:dyDescent="0.35">
      <c r="A5997" s="7" t="s">
        <v>297</v>
      </c>
      <c r="B5997" s="7" t="s">
        <v>298</v>
      </c>
      <c r="C5997" s="8"/>
      <c r="D5997" s="9">
        <v>1990</v>
      </c>
      <c r="E5997" s="10"/>
      <c r="F5997" s="10"/>
      <c r="G5997" s="10"/>
      <c r="H5997" s="10"/>
      <c r="I5997" s="11"/>
      <c r="J5997" s="9">
        <v>43342</v>
      </c>
      <c r="K5997" s="10"/>
      <c r="L5997" s="8"/>
      <c r="M5997" s="11"/>
      <c r="N5997" s="11"/>
      <c r="O5997" s="10"/>
      <c r="P5997" s="10"/>
      <c r="Q5997" s="9"/>
      <c r="R5997" s="9"/>
      <c r="S5997" s="9"/>
      <c r="T5997" s="9"/>
      <c r="U5997" s="9"/>
      <c r="V5997" s="10"/>
      <c r="W5997" s="10"/>
      <c r="X5997" s="11"/>
      <c r="Y5997" s="11"/>
      <c r="Z5997" s="11"/>
      <c r="AA5997" s="11"/>
      <c r="AB5997" s="11"/>
      <c r="AC5997" s="11"/>
      <c r="AD5997" s="9">
        <v>1</v>
      </c>
      <c r="AE5997" s="9">
        <v>1</v>
      </c>
    </row>
    <row r="5998" spans="1:31" hidden="1" x14ac:dyDescent="0.35">
      <c r="A5998" s="2" t="s">
        <v>297</v>
      </c>
      <c r="B5998" s="2" t="s">
        <v>298</v>
      </c>
      <c r="C5998" s="3"/>
      <c r="D5998" s="4">
        <v>1991</v>
      </c>
      <c r="E5998" s="5"/>
      <c r="F5998" s="5"/>
      <c r="G5998" s="5"/>
      <c r="H5998" s="5"/>
      <c r="I5998" s="6"/>
      <c r="J5998" s="4">
        <v>44393</v>
      </c>
      <c r="K5998" s="5"/>
      <c r="L5998" s="3"/>
      <c r="M5998" s="6"/>
      <c r="N5998" s="6"/>
      <c r="O5998" s="5"/>
      <c r="P5998" s="5"/>
      <c r="Q5998" s="4"/>
      <c r="R5998" s="4"/>
      <c r="S5998" s="4"/>
      <c r="T5998" s="4"/>
      <c r="U5998" s="4"/>
      <c r="V5998" s="5"/>
      <c r="W5998" s="5"/>
      <c r="X5998" s="6"/>
      <c r="Y5998" s="6"/>
      <c r="Z5998" s="6"/>
      <c r="AA5998" s="6"/>
      <c r="AB5998" s="6"/>
      <c r="AC5998" s="6"/>
      <c r="AD5998" s="4">
        <v>1</v>
      </c>
      <c r="AE5998" s="4">
        <v>1</v>
      </c>
    </row>
    <row r="5999" spans="1:31" hidden="1" x14ac:dyDescent="0.35">
      <c r="A5999" s="7" t="s">
        <v>297</v>
      </c>
      <c r="B5999" s="7" t="s">
        <v>298</v>
      </c>
      <c r="C5999" s="8"/>
      <c r="D5999" s="9">
        <v>1992</v>
      </c>
      <c r="E5999" s="10"/>
      <c r="F5999" s="10"/>
      <c r="G5999" s="10"/>
      <c r="H5999" s="10"/>
      <c r="I5999" s="11"/>
      <c r="J5999" s="9">
        <v>45181</v>
      </c>
      <c r="K5999" s="10"/>
      <c r="L5999" s="8"/>
      <c r="M5999" s="11"/>
      <c r="N5999" s="11"/>
      <c r="O5999" s="10"/>
      <c r="P5999" s="10"/>
      <c r="Q5999" s="9"/>
      <c r="R5999" s="9"/>
      <c r="S5999" s="9"/>
      <c r="T5999" s="9"/>
      <c r="U5999" s="9"/>
      <c r="V5999" s="10"/>
      <c r="W5999" s="10"/>
      <c r="X5999" s="11"/>
      <c r="Y5999" s="11"/>
      <c r="Z5999" s="11"/>
      <c r="AA5999" s="11"/>
      <c r="AB5999" s="11"/>
      <c r="AC5999" s="11"/>
      <c r="AD5999" s="9">
        <v>1</v>
      </c>
      <c r="AE5999" s="9">
        <v>1</v>
      </c>
    </row>
    <row r="6000" spans="1:31" hidden="1" x14ac:dyDescent="0.35">
      <c r="A6000" s="2" t="s">
        <v>297</v>
      </c>
      <c r="B6000" s="2" t="s">
        <v>298</v>
      </c>
      <c r="C6000" s="3"/>
      <c r="D6000" s="4">
        <v>1993</v>
      </c>
      <c r="E6000" s="5"/>
      <c r="F6000" s="5"/>
      <c r="G6000" s="5"/>
      <c r="H6000" s="5"/>
      <c r="I6000" s="6"/>
      <c r="J6000" s="4">
        <v>45952</v>
      </c>
      <c r="K6000" s="5"/>
      <c r="L6000" s="3"/>
      <c r="M6000" s="6"/>
      <c r="N6000" s="6"/>
      <c r="O6000" s="5"/>
      <c r="P6000" s="5"/>
      <c r="Q6000" s="4"/>
      <c r="R6000" s="4"/>
      <c r="S6000" s="4"/>
      <c r="T6000" s="4"/>
      <c r="U6000" s="4"/>
      <c r="V6000" s="5"/>
      <c r="W6000" s="5"/>
      <c r="X6000" s="6"/>
      <c r="Y6000" s="6"/>
      <c r="Z6000" s="6"/>
      <c r="AA6000" s="6"/>
      <c r="AB6000" s="6"/>
      <c r="AC6000" s="6"/>
      <c r="AD6000" s="4">
        <v>1</v>
      </c>
      <c r="AE6000" s="4">
        <v>1</v>
      </c>
    </row>
    <row r="6001" spans="1:31" hidden="1" x14ac:dyDescent="0.35">
      <c r="A6001" s="7" t="s">
        <v>297</v>
      </c>
      <c r="B6001" s="7" t="s">
        <v>298</v>
      </c>
      <c r="C6001" s="8"/>
      <c r="D6001" s="9">
        <v>1994</v>
      </c>
      <c r="E6001" s="10"/>
      <c r="F6001" s="10"/>
      <c r="G6001" s="10"/>
      <c r="H6001" s="10"/>
      <c r="I6001" s="11"/>
      <c r="J6001" s="9">
        <v>46730</v>
      </c>
      <c r="K6001" s="10"/>
      <c r="L6001" s="8"/>
      <c r="M6001" s="11"/>
      <c r="N6001" s="11"/>
      <c r="O6001" s="10"/>
      <c r="P6001" s="10"/>
      <c r="Q6001" s="9"/>
      <c r="R6001" s="9"/>
      <c r="S6001" s="9"/>
      <c r="T6001" s="9"/>
      <c r="U6001" s="9"/>
      <c r="V6001" s="10"/>
      <c r="W6001" s="10"/>
      <c r="X6001" s="11"/>
      <c r="Y6001" s="11"/>
      <c r="Z6001" s="11"/>
      <c r="AA6001" s="11"/>
      <c r="AB6001" s="11"/>
      <c r="AC6001" s="11"/>
      <c r="AD6001" s="9">
        <v>1</v>
      </c>
      <c r="AE6001" s="9">
        <v>1</v>
      </c>
    </row>
    <row r="6002" spans="1:31" hidden="1" x14ac:dyDescent="0.35">
      <c r="A6002" s="2" t="s">
        <v>297</v>
      </c>
      <c r="B6002" s="2" t="s">
        <v>298</v>
      </c>
      <c r="C6002" s="3"/>
      <c r="D6002" s="4">
        <v>1995</v>
      </c>
      <c r="E6002" s="5"/>
      <c r="F6002" s="5"/>
      <c r="G6002" s="5"/>
      <c r="H6002" s="5"/>
      <c r="I6002" s="6"/>
      <c r="J6002" s="4">
        <v>48176</v>
      </c>
      <c r="K6002" s="5"/>
      <c r="L6002" s="3"/>
      <c r="M6002" s="6"/>
      <c r="N6002" s="6"/>
      <c r="O6002" s="5"/>
      <c r="P6002" s="5"/>
      <c r="Q6002" s="4"/>
      <c r="R6002" s="4"/>
      <c r="S6002" s="4"/>
      <c r="T6002" s="4"/>
      <c r="U6002" s="4"/>
      <c r="V6002" s="5"/>
      <c r="W6002" s="5"/>
      <c r="X6002" s="6"/>
      <c r="Y6002" s="6"/>
      <c r="Z6002" s="6"/>
      <c r="AA6002" s="6"/>
      <c r="AB6002" s="6"/>
      <c r="AC6002" s="6"/>
      <c r="AD6002" s="4">
        <v>1</v>
      </c>
      <c r="AE6002" s="4">
        <v>1</v>
      </c>
    </row>
    <row r="6003" spans="1:31" hidden="1" x14ac:dyDescent="0.35">
      <c r="A6003" s="7" t="s">
        <v>297</v>
      </c>
      <c r="B6003" s="7" t="s">
        <v>298</v>
      </c>
      <c r="C6003" s="8"/>
      <c r="D6003" s="9">
        <v>1996</v>
      </c>
      <c r="E6003" s="10"/>
      <c r="F6003" s="10"/>
      <c r="G6003" s="10"/>
      <c r="H6003" s="10"/>
      <c r="I6003" s="11"/>
      <c r="J6003" s="9">
        <v>51706</v>
      </c>
      <c r="K6003" s="10"/>
      <c r="L6003" s="8"/>
      <c r="M6003" s="11"/>
      <c r="N6003" s="11"/>
      <c r="O6003" s="10"/>
      <c r="P6003" s="10"/>
      <c r="Q6003" s="9"/>
      <c r="R6003" s="9"/>
      <c r="S6003" s="9"/>
      <c r="T6003" s="9"/>
      <c r="U6003" s="9"/>
      <c r="V6003" s="10"/>
      <c r="W6003" s="10"/>
      <c r="X6003" s="11"/>
      <c r="Y6003" s="11"/>
      <c r="Z6003" s="11"/>
      <c r="AA6003" s="11"/>
      <c r="AB6003" s="11"/>
      <c r="AC6003" s="11"/>
      <c r="AD6003" s="9">
        <v>1</v>
      </c>
      <c r="AE6003" s="9">
        <v>1</v>
      </c>
    </row>
    <row r="6004" spans="1:31" hidden="1" x14ac:dyDescent="0.35">
      <c r="A6004" s="2" t="s">
        <v>297</v>
      </c>
      <c r="B6004" s="2" t="s">
        <v>298</v>
      </c>
      <c r="C6004" s="3"/>
      <c r="D6004" s="4">
        <v>1997</v>
      </c>
      <c r="E6004" s="5"/>
      <c r="F6004" s="5"/>
      <c r="G6004" s="5"/>
      <c r="H6004" s="5"/>
      <c r="I6004" s="6"/>
      <c r="J6004" s="4">
        <v>56596</v>
      </c>
      <c r="K6004" s="5"/>
      <c r="L6004" s="3"/>
      <c r="M6004" s="6"/>
      <c r="N6004" s="6"/>
      <c r="O6004" s="5"/>
      <c r="P6004" s="5"/>
      <c r="Q6004" s="4"/>
      <c r="R6004" s="4"/>
      <c r="S6004" s="4"/>
      <c r="T6004" s="4"/>
      <c r="U6004" s="4"/>
      <c r="V6004" s="5"/>
      <c r="W6004" s="5"/>
      <c r="X6004" s="6"/>
      <c r="Y6004" s="6"/>
      <c r="Z6004" s="6"/>
      <c r="AA6004" s="6"/>
      <c r="AB6004" s="6"/>
      <c r="AC6004" s="6"/>
      <c r="AD6004" s="4">
        <v>1</v>
      </c>
      <c r="AE6004" s="4">
        <v>1</v>
      </c>
    </row>
    <row r="6005" spans="1:31" hidden="1" x14ac:dyDescent="0.35">
      <c r="A6005" s="7" t="s">
        <v>297</v>
      </c>
      <c r="B6005" s="7" t="s">
        <v>298</v>
      </c>
      <c r="C6005" s="8"/>
      <c r="D6005" s="9">
        <v>1998</v>
      </c>
      <c r="E6005" s="10"/>
      <c r="F6005" s="10"/>
      <c r="G6005" s="10"/>
      <c r="H6005" s="10"/>
      <c r="I6005" s="11"/>
      <c r="J6005" s="9">
        <v>61337</v>
      </c>
      <c r="K6005" s="10"/>
      <c r="L6005" s="8"/>
      <c r="M6005" s="11"/>
      <c r="N6005" s="11"/>
      <c r="O6005" s="10"/>
      <c r="P6005" s="10"/>
      <c r="Q6005" s="9"/>
      <c r="R6005" s="9"/>
      <c r="S6005" s="9"/>
      <c r="T6005" s="9"/>
      <c r="U6005" s="9"/>
      <c r="V6005" s="10"/>
      <c r="W6005" s="10"/>
      <c r="X6005" s="11"/>
      <c r="Y6005" s="11"/>
      <c r="Z6005" s="11"/>
      <c r="AA6005" s="11"/>
      <c r="AB6005" s="11"/>
      <c r="AC6005" s="11"/>
      <c r="AD6005" s="9">
        <v>1</v>
      </c>
      <c r="AE6005" s="9">
        <v>1</v>
      </c>
    </row>
    <row r="6006" spans="1:31" hidden="1" x14ac:dyDescent="0.35">
      <c r="A6006" s="2" t="s">
        <v>297</v>
      </c>
      <c r="B6006" s="2" t="s">
        <v>298</v>
      </c>
      <c r="C6006" s="3"/>
      <c r="D6006" s="4">
        <v>1999</v>
      </c>
      <c r="E6006" s="5"/>
      <c r="F6006" s="5"/>
      <c r="G6006" s="5"/>
      <c r="H6006" s="5"/>
      <c r="I6006" s="6"/>
      <c r="J6006" s="4">
        <v>65916</v>
      </c>
      <c r="K6006" s="5"/>
      <c r="L6006" s="3"/>
      <c r="M6006" s="6"/>
      <c r="N6006" s="6"/>
      <c r="O6006" s="5"/>
      <c r="P6006" s="5"/>
      <c r="Q6006" s="4"/>
      <c r="R6006" s="4"/>
      <c r="S6006" s="4"/>
      <c r="T6006" s="4"/>
      <c r="U6006" s="4"/>
      <c r="V6006" s="5"/>
      <c r="W6006" s="5"/>
      <c r="X6006" s="6"/>
      <c r="Y6006" s="6"/>
      <c r="Z6006" s="6"/>
      <c r="AA6006" s="6"/>
      <c r="AB6006" s="6"/>
      <c r="AC6006" s="6"/>
      <c r="AD6006" s="4">
        <v>1</v>
      </c>
      <c r="AE6006" s="4">
        <v>1</v>
      </c>
    </row>
    <row r="6007" spans="1:31" hidden="1" x14ac:dyDescent="0.35">
      <c r="A6007" s="7" t="s">
        <v>297</v>
      </c>
      <c r="B6007" s="7" t="s">
        <v>298</v>
      </c>
      <c r="C6007" s="8"/>
      <c r="D6007" s="9">
        <v>2000</v>
      </c>
      <c r="E6007" s="10"/>
      <c r="F6007" s="10"/>
      <c r="G6007" s="10"/>
      <c r="H6007" s="10"/>
      <c r="I6007" s="11"/>
      <c r="J6007" s="9">
        <v>68356</v>
      </c>
      <c r="K6007" s="10"/>
      <c r="L6007" s="8"/>
      <c r="M6007" s="11"/>
      <c r="N6007" s="11"/>
      <c r="O6007" s="10"/>
      <c r="P6007" s="10"/>
      <c r="Q6007" s="9"/>
      <c r="R6007" s="9"/>
      <c r="S6007" s="9"/>
      <c r="T6007" s="9"/>
      <c r="U6007" s="9"/>
      <c r="V6007" s="10"/>
      <c r="W6007" s="10"/>
      <c r="X6007" s="11"/>
      <c r="Y6007" s="11"/>
      <c r="Z6007" s="11"/>
      <c r="AA6007" s="11"/>
      <c r="AB6007" s="11"/>
      <c r="AC6007" s="11"/>
      <c r="AD6007" s="9">
        <v>1</v>
      </c>
      <c r="AE6007" s="9">
        <v>1</v>
      </c>
    </row>
    <row r="6008" spans="1:31" hidden="1" x14ac:dyDescent="0.35">
      <c r="A6008" s="2" t="s">
        <v>297</v>
      </c>
      <c r="B6008" s="2" t="s">
        <v>298</v>
      </c>
      <c r="C6008" s="3"/>
      <c r="D6008" s="4">
        <v>2001</v>
      </c>
      <c r="E6008" s="5"/>
      <c r="F6008" s="5"/>
      <c r="G6008" s="5"/>
      <c r="H6008" s="5"/>
      <c r="I6008" s="6"/>
      <c r="J6008" s="4">
        <v>67984</v>
      </c>
      <c r="K6008" s="5"/>
      <c r="L6008" s="3"/>
      <c r="M6008" s="6"/>
      <c r="N6008" s="6"/>
      <c r="O6008" s="5"/>
      <c r="P6008" s="5"/>
      <c r="Q6008" s="4"/>
      <c r="R6008" s="4"/>
      <c r="S6008" s="4"/>
      <c r="T6008" s="4"/>
      <c r="U6008" s="4"/>
      <c r="V6008" s="5"/>
      <c r="W6008" s="5"/>
      <c r="X6008" s="6"/>
      <c r="Y6008" s="6"/>
      <c r="Z6008" s="6"/>
      <c r="AA6008" s="6"/>
      <c r="AB6008" s="6"/>
      <c r="AC6008" s="6"/>
      <c r="AD6008" s="4">
        <v>1</v>
      </c>
      <c r="AE6008" s="4">
        <v>1</v>
      </c>
    </row>
    <row r="6009" spans="1:31" hidden="1" x14ac:dyDescent="0.35">
      <c r="A6009" s="7" t="s">
        <v>297</v>
      </c>
      <c r="B6009" s="7" t="s">
        <v>298</v>
      </c>
      <c r="C6009" s="8"/>
      <c r="D6009" s="9">
        <v>2002</v>
      </c>
      <c r="E6009" s="10">
        <v>1457000000</v>
      </c>
      <c r="F6009" s="10">
        <v>1284000000</v>
      </c>
      <c r="G6009" s="10"/>
      <c r="H6009" s="10"/>
      <c r="I6009" s="11"/>
      <c r="J6009" s="9">
        <v>66778</v>
      </c>
      <c r="K6009" s="10"/>
      <c r="L6009" s="8"/>
      <c r="M6009" s="11"/>
      <c r="N6009" s="11"/>
      <c r="O6009" s="10"/>
      <c r="P6009" s="10"/>
      <c r="Q6009" s="9"/>
      <c r="R6009" s="9"/>
      <c r="S6009" s="9"/>
      <c r="T6009" s="9"/>
      <c r="U6009" s="9"/>
      <c r="V6009" s="10"/>
      <c r="W6009" s="10"/>
      <c r="X6009" s="11"/>
      <c r="Y6009" s="11"/>
      <c r="Z6009" s="11"/>
      <c r="AA6009" s="11"/>
      <c r="AB6009" s="11"/>
      <c r="AC6009" s="11"/>
      <c r="AD6009" s="9">
        <v>1</v>
      </c>
      <c r="AE6009" s="9">
        <v>1</v>
      </c>
    </row>
    <row r="6010" spans="1:31" hidden="1" x14ac:dyDescent="0.35">
      <c r="A6010" s="2" t="s">
        <v>297</v>
      </c>
      <c r="B6010" s="2" t="s">
        <v>298</v>
      </c>
      <c r="C6010" s="3"/>
      <c r="D6010" s="4">
        <v>2003</v>
      </c>
      <c r="E6010" s="5">
        <v>1462000000</v>
      </c>
      <c r="F6010" s="5">
        <v>1239000000</v>
      </c>
      <c r="G6010" s="5"/>
      <c r="H6010" s="5"/>
      <c r="I6010" s="6"/>
      <c r="J6010" s="4">
        <v>65421</v>
      </c>
      <c r="K6010" s="5"/>
      <c r="L6010" s="3"/>
      <c r="M6010" s="6"/>
      <c r="N6010" s="6"/>
      <c r="O6010" s="5"/>
      <c r="P6010" s="5"/>
      <c r="Q6010" s="4"/>
      <c r="R6010" s="4"/>
      <c r="S6010" s="4"/>
      <c r="T6010" s="4"/>
      <c r="U6010" s="4"/>
      <c r="V6010" s="5"/>
      <c r="W6010" s="5"/>
      <c r="X6010" s="6">
        <v>0.34317089910775561</v>
      </c>
      <c r="Y6010" s="6"/>
      <c r="Z6010" s="6"/>
      <c r="AA6010" s="6"/>
      <c r="AB6010" s="6"/>
      <c r="AC6010" s="6"/>
      <c r="AD6010" s="4">
        <v>1</v>
      </c>
      <c r="AE6010" s="4">
        <v>1</v>
      </c>
    </row>
    <row r="6011" spans="1:31" hidden="1" x14ac:dyDescent="0.35">
      <c r="A6011" s="7" t="s">
        <v>297</v>
      </c>
      <c r="B6011" s="7" t="s">
        <v>298</v>
      </c>
      <c r="C6011" s="8"/>
      <c r="D6011" s="9">
        <v>2004</v>
      </c>
      <c r="E6011" s="10">
        <v>1417000000</v>
      </c>
      <c r="F6011" s="10">
        <v>1210000000</v>
      </c>
      <c r="G6011" s="10"/>
      <c r="H6011" s="10"/>
      <c r="I6011" s="11"/>
      <c r="J6011" s="9">
        <v>63938</v>
      </c>
      <c r="K6011" s="10"/>
      <c r="L6011" s="8"/>
      <c r="M6011" s="11"/>
      <c r="N6011" s="11"/>
      <c r="O6011" s="10"/>
      <c r="P6011" s="10"/>
      <c r="Q6011" s="9"/>
      <c r="R6011" s="9"/>
      <c r="S6011" s="9"/>
      <c r="T6011" s="9"/>
      <c r="U6011" s="9"/>
      <c r="V6011" s="10"/>
      <c r="W6011" s="10"/>
      <c r="X6011" s="11">
        <v>-3.0779753761969899</v>
      </c>
      <c r="Y6011" s="11"/>
      <c r="Z6011" s="11"/>
      <c r="AA6011" s="11"/>
      <c r="AB6011" s="11"/>
      <c r="AC6011" s="11"/>
      <c r="AD6011" s="9">
        <v>1</v>
      </c>
      <c r="AE6011" s="9">
        <v>1</v>
      </c>
    </row>
    <row r="6012" spans="1:31" hidden="1" x14ac:dyDescent="0.35">
      <c r="A6012" s="2" t="s">
        <v>297</v>
      </c>
      <c r="B6012" s="2" t="s">
        <v>298</v>
      </c>
      <c r="C6012" s="3"/>
      <c r="D6012" s="4">
        <v>2005</v>
      </c>
      <c r="E6012" s="5">
        <v>1237000000</v>
      </c>
      <c r="F6012" s="5">
        <v>1061000000</v>
      </c>
      <c r="G6012" s="5"/>
      <c r="H6012" s="5"/>
      <c r="I6012" s="6"/>
      <c r="J6012" s="4">
        <v>62354</v>
      </c>
      <c r="K6012" s="5"/>
      <c r="L6012" s="3"/>
      <c r="M6012" s="6"/>
      <c r="N6012" s="6"/>
      <c r="O6012" s="5"/>
      <c r="P6012" s="5"/>
      <c r="Q6012" s="4"/>
      <c r="R6012" s="4"/>
      <c r="S6012" s="4"/>
      <c r="T6012" s="4"/>
      <c r="U6012" s="4"/>
      <c r="V6012" s="5"/>
      <c r="W6012" s="5"/>
      <c r="X6012" s="6">
        <v>-12.702893436838391</v>
      </c>
      <c r="Y6012" s="6"/>
      <c r="Z6012" s="6"/>
      <c r="AA6012" s="6"/>
      <c r="AB6012" s="6"/>
      <c r="AC6012" s="6"/>
      <c r="AD6012" s="4">
        <v>1</v>
      </c>
      <c r="AE6012" s="4">
        <v>1</v>
      </c>
    </row>
    <row r="6013" spans="1:31" hidden="1" x14ac:dyDescent="0.35">
      <c r="A6013" s="7" t="s">
        <v>297</v>
      </c>
      <c r="B6013" s="7" t="s">
        <v>298</v>
      </c>
      <c r="C6013" s="8"/>
      <c r="D6013" s="9">
        <v>2006</v>
      </c>
      <c r="E6013" s="10">
        <v>1152000000</v>
      </c>
      <c r="F6013" s="10">
        <v>990000000</v>
      </c>
      <c r="G6013" s="10"/>
      <c r="H6013" s="10"/>
      <c r="I6013" s="11"/>
      <c r="J6013" s="9">
        <v>60682</v>
      </c>
      <c r="K6013" s="10"/>
      <c r="L6013" s="8"/>
      <c r="M6013" s="11"/>
      <c r="N6013" s="11"/>
      <c r="O6013" s="10"/>
      <c r="P6013" s="10"/>
      <c r="Q6013" s="9"/>
      <c r="R6013" s="9"/>
      <c r="S6013" s="9"/>
      <c r="T6013" s="9"/>
      <c r="U6013" s="9"/>
      <c r="V6013" s="10"/>
      <c r="W6013" s="10"/>
      <c r="X6013" s="11">
        <v>-6.8714632174616002</v>
      </c>
      <c r="Y6013" s="11"/>
      <c r="Z6013" s="11"/>
      <c r="AA6013" s="11"/>
      <c r="AB6013" s="11"/>
      <c r="AC6013" s="11"/>
      <c r="AD6013" s="9">
        <v>1</v>
      </c>
      <c r="AE6013" s="9">
        <v>1</v>
      </c>
    </row>
    <row r="6014" spans="1:31" hidden="1" x14ac:dyDescent="0.35">
      <c r="A6014" s="2" t="s">
        <v>297</v>
      </c>
      <c r="B6014" s="2" t="s">
        <v>298</v>
      </c>
      <c r="C6014" s="3"/>
      <c r="D6014" s="4">
        <v>2007</v>
      </c>
      <c r="E6014" s="5">
        <v>1075000000</v>
      </c>
      <c r="F6014" s="5">
        <v>938000000</v>
      </c>
      <c r="G6014" s="5"/>
      <c r="H6014" s="5"/>
      <c r="I6014" s="6"/>
      <c r="J6014" s="4">
        <v>58941</v>
      </c>
      <c r="K6014" s="5"/>
      <c r="L6014" s="3"/>
      <c r="M6014" s="6"/>
      <c r="N6014" s="6"/>
      <c r="O6014" s="5"/>
      <c r="P6014" s="5"/>
      <c r="Q6014" s="4"/>
      <c r="R6014" s="4"/>
      <c r="S6014" s="4"/>
      <c r="T6014" s="4"/>
      <c r="U6014" s="4"/>
      <c r="V6014" s="5"/>
      <c r="W6014" s="5"/>
      <c r="X6014" s="6">
        <v>-6.6840277777777777</v>
      </c>
      <c r="Y6014" s="6"/>
      <c r="Z6014" s="6"/>
      <c r="AA6014" s="6"/>
      <c r="AB6014" s="6"/>
      <c r="AC6014" s="6"/>
      <c r="AD6014" s="4">
        <v>1</v>
      </c>
      <c r="AE6014" s="4">
        <v>1</v>
      </c>
    </row>
    <row r="6015" spans="1:31" hidden="1" x14ac:dyDescent="0.35">
      <c r="A6015" s="7" t="s">
        <v>297</v>
      </c>
      <c r="B6015" s="7" t="s">
        <v>298</v>
      </c>
      <c r="C6015" s="8"/>
      <c r="D6015" s="9">
        <v>2008</v>
      </c>
      <c r="E6015" s="10">
        <v>956000000</v>
      </c>
      <c r="F6015" s="10">
        <v>939000000</v>
      </c>
      <c r="G6015" s="10"/>
      <c r="H6015" s="10"/>
      <c r="I6015" s="11"/>
      <c r="J6015" s="9">
        <v>57150</v>
      </c>
      <c r="K6015" s="10"/>
      <c r="L6015" s="8"/>
      <c r="M6015" s="11"/>
      <c r="N6015" s="11"/>
      <c r="O6015" s="10"/>
      <c r="P6015" s="10"/>
      <c r="Q6015" s="9"/>
      <c r="R6015" s="9"/>
      <c r="S6015" s="9"/>
      <c r="T6015" s="9"/>
      <c r="U6015" s="9"/>
      <c r="V6015" s="10"/>
      <c r="W6015" s="10"/>
      <c r="X6015" s="11">
        <v>-11.06976744186046</v>
      </c>
      <c r="Y6015" s="11"/>
      <c r="Z6015" s="11"/>
      <c r="AA6015" s="11"/>
      <c r="AB6015" s="11"/>
      <c r="AC6015" s="11"/>
      <c r="AD6015" s="9">
        <v>1</v>
      </c>
      <c r="AE6015" s="9">
        <v>1</v>
      </c>
    </row>
    <row r="6016" spans="1:31" hidden="1" x14ac:dyDescent="0.35">
      <c r="A6016" s="2" t="s">
        <v>297</v>
      </c>
      <c r="B6016" s="2" t="s">
        <v>298</v>
      </c>
      <c r="C6016" s="3"/>
      <c r="D6016" s="4">
        <v>2009</v>
      </c>
      <c r="E6016" s="5">
        <v>788000000</v>
      </c>
      <c r="F6016" s="5">
        <v>795000000</v>
      </c>
      <c r="G6016" s="5"/>
      <c r="H6016" s="5"/>
      <c r="I6016" s="6"/>
      <c r="J6016" s="4">
        <v>55325</v>
      </c>
      <c r="K6016" s="5"/>
      <c r="L6016" s="3"/>
      <c r="M6016" s="6"/>
      <c r="N6016" s="6"/>
      <c r="O6016" s="5"/>
      <c r="P6016" s="5"/>
      <c r="Q6016" s="4"/>
      <c r="R6016" s="4"/>
      <c r="S6016" s="4"/>
      <c r="T6016" s="4"/>
      <c r="U6016" s="4"/>
      <c r="V6016" s="5"/>
      <c r="W6016" s="5"/>
      <c r="X6016" s="6">
        <v>-17.57322175732217</v>
      </c>
      <c r="Y6016" s="6"/>
      <c r="Z6016" s="6"/>
      <c r="AA6016" s="6"/>
      <c r="AB6016" s="6"/>
      <c r="AC6016" s="6"/>
      <c r="AD6016" s="4">
        <v>1</v>
      </c>
      <c r="AE6016" s="4">
        <v>1</v>
      </c>
    </row>
    <row r="6017" spans="1:31" hidden="1" x14ac:dyDescent="0.35">
      <c r="A6017" s="7" t="s">
        <v>297</v>
      </c>
      <c r="B6017" s="7" t="s">
        <v>298</v>
      </c>
      <c r="C6017" s="8"/>
      <c r="D6017" s="9">
        <v>2010</v>
      </c>
      <c r="E6017" s="10">
        <v>799000000</v>
      </c>
      <c r="F6017" s="10">
        <v>799000000</v>
      </c>
      <c r="G6017" s="10"/>
      <c r="H6017" s="10"/>
      <c r="I6017" s="11"/>
      <c r="J6017" s="9">
        <v>54091</v>
      </c>
      <c r="K6017" s="10"/>
      <c r="L6017" s="8"/>
      <c r="M6017" s="11"/>
      <c r="N6017" s="11"/>
      <c r="O6017" s="10"/>
      <c r="P6017" s="10"/>
      <c r="Q6017" s="9"/>
      <c r="R6017" s="9"/>
      <c r="S6017" s="9"/>
      <c r="T6017" s="9"/>
      <c r="U6017" s="9"/>
      <c r="V6017" s="10"/>
      <c r="W6017" s="10"/>
      <c r="X6017" s="11">
        <v>1.3959390862944161</v>
      </c>
      <c r="Y6017" s="11"/>
      <c r="Z6017" s="11"/>
      <c r="AA6017" s="11"/>
      <c r="AB6017" s="11"/>
      <c r="AC6017" s="11"/>
      <c r="AD6017" s="9">
        <v>1</v>
      </c>
      <c r="AE6017" s="9">
        <v>1</v>
      </c>
    </row>
    <row r="6018" spans="1:31" hidden="1" x14ac:dyDescent="0.35">
      <c r="A6018" s="2" t="s">
        <v>297</v>
      </c>
      <c r="B6018" s="2" t="s">
        <v>298</v>
      </c>
      <c r="C6018" s="3"/>
      <c r="D6018" s="4">
        <v>2011</v>
      </c>
      <c r="E6018" s="5">
        <v>740000000</v>
      </c>
      <c r="F6018" s="5">
        <v>729000000</v>
      </c>
      <c r="G6018" s="5"/>
      <c r="H6018" s="5"/>
      <c r="I6018" s="6"/>
      <c r="J6018" s="4">
        <v>53608</v>
      </c>
      <c r="K6018" s="5"/>
      <c r="L6018" s="3"/>
      <c r="M6018" s="6"/>
      <c r="N6018" s="6"/>
      <c r="O6018" s="5"/>
      <c r="P6018" s="5"/>
      <c r="Q6018" s="4"/>
      <c r="R6018" s="4"/>
      <c r="S6018" s="4"/>
      <c r="T6018" s="4"/>
      <c r="U6018" s="4"/>
      <c r="V6018" s="5"/>
      <c r="W6018" s="5"/>
      <c r="X6018" s="6">
        <v>-7.3842302878598236</v>
      </c>
      <c r="Y6018" s="6"/>
      <c r="Z6018" s="6"/>
      <c r="AA6018" s="6"/>
      <c r="AB6018" s="6"/>
      <c r="AC6018" s="6"/>
      <c r="AD6018" s="4">
        <v>1</v>
      </c>
      <c r="AE6018" s="4">
        <v>1</v>
      </c>
    </row>
    <row r="6019" spans="1:31" hidden="1" x14ac:dyDescent="0.35">
      <c r="A6019" s="7" t="s">
        <v>297</v>
      </c>
      <c r="B6019" s="7" t="s">
        <v>298</v>
      </c>
      <c r="C6019" s="8"/>
      <c r="D6019" s="9">
        <v>2012</v>
      </c>
      <c r="E6019" s="10">
        <v>746000000</v>
      </c>
      <c r="F6019" s="10">
        <v>746000000</v>
      </c>
      <c r="G6019" s="10"/>
      <c r="H6019" s="10"/>
      <c r="I6019" s="11"/>
      <c r="J6019" s="9">
        <v>53234</v>
      </c>
      <c r="K6019" s="10"/>
      <c r="L6019" s="8"/>
      <c r="M6019" s="11"/>
      <c r="N6019" s="11"/>
      <c r="O6019" s="10"/>
      <c r="P6019" s="10"/>
      <c r="Q6019" s="9"/>
      <c r="R6019" s="9"/>
      <c r="S6019" s="9"/>
      <c r="T6019" s="9"/>
      <c r="U6019" s="9"/>
      <c r="V6019" s="10"/>
      <c r="W6019" s="10"/>
      <c r="X6019" s="11">
        <v>0.81081081081081086</v>
      </c>
      <c r="Y6019" s="11"/>
      <c r="Z6019" s="11"/>
      <c r="AA6019" s="11"/>
      <c r="AB6019" s="11"/>
      <c r="AC6019" s="11"/>
      <c r="AD6019" s="9">
        <v>1</v>
      </c>
      <c r="AE6019" s="9">
        <v>1</v>
      </c>
    </row>
    <row r="6020" spans="1:31" hidden="1" x14ac:dyDescent="0.35">
      <c r="A6020" s="2" t="s">
        <v>297</v>
      </c>
      <c r="B6020" s="2" t="s">
        <v>298</v>
      </c>
      <c r="C6020" s="3"/>
      <c r="D6020" s="4">
        <v>2013</v>
      </c>
      <c r="E6020" s="5">
        <v>766000000</v>
      </c>
      <c r="F6020" s="5">
        <v>772000000</v>
      </c>
      <c r="G6020" s="5"/>
      <c r="H6020" s="5"/>
      <c r="I6020" s="6"/>
      <c r="J6020" s="4">
        <v>52758</v>
      </c>
      <c r="K6020" s="5"/>
      <c r="L6020" s="3"/>
      <c r="M6020" s="6"/>
      <c r="N6020" s="6"/>
      <c r="O6020" s="5"/>
      <c r="P6020" s="5"/>
      <c r="Q6020" s="4"/>
      <c r="R6020" s="4"/>
      <c r="S6020" s="4"/>
      <c r="T6020" s="4"/>
      <c r="U6020" s="4"/>
      <c r="V6020" s="5"/>
      <c r="W6020" s="5"/>
      <c r="X6020" s="6">
        <v>2.6809651474530831</v>
      </c>
      <c r="Y6020" s="6"/>
      <c r="Z6020" s="6"/>
      <c r="AA6020" s="6"/>
      <c r="AB6020" s="6"/>
      <c r="AC6020" s="6"/>
      <c r="AD6020" s="4">
        <v>1</v>
      </c>
      <c r="AE6020" s="4">
        <v>1</v>
      </c>
    </row>
    <row r="6021" spans="1:31" hidden="1" x14ac:dyDescent="0.35">
      <c r="A6021" s="7" t="s">
        <v>297</v>
      </c>
      <c r="B6021" s="7" t="s">
        <v>298</v>
      </c>
      <c r="C6021" s="8"/>
      <c r="D6021" s="9">
        <v>2014</v>
      </c>
      <c r="E6021" s="10">
        <v>798000000</v>
      </c>
      <c r="F6021" s="10">
        <v>832000000</v>
      </c>
      <c r="G6021" s="10"/>
      <c r="H6021" s="10"/>
      <c r="I6021" s="11"/>
      <c r="J6021" s="9">
        <v>52178</v>
      </c>
      <c r="K6021" s="10"/>
      <c r="L6021" s="8"/>
      <c r="M6021" s="11"/>
      <c r="N6021" s="11"/>
      <c r="O6021" s="10"/>
      <c r="P6021" s="10"/>
      <c r="Q6021" s="9"/>
      <c r="R6021" s="9"/>
      <c r="S6021" s="9"/>
      <c r="T6021" s="9"/>
      <c r="U6021" s="9"/>
      <c r="V6021" s="10"/>
      <c r="W6021" s="10"/>
      <c r="X6021" s="11">
        <v>4.1775456919060057</v>
      </c>
      <c r="Y6021" s="11"/>
      <c r="Z6021" s="11"/>
      <c r="AA6021" s="11"/>
      <c r="AB6021" s="11"/>
      <c r="AC6021" s="11"/>
      <c r="AD6021" s="9">
        <v>1</v>
      </c>
      <c r="AE6021" s="9">
        <v>1</v>
      </c>
    </row>
    <row r="6022" spans="1:31" hidden="1" x14ac:dyDescent="0.35">
      <c r="A6022" s="2" t="s">
        <v>297</v>
      </c>
      <c r="B6022" s="2" t="s">
        <v>298</v>
      </c>
      <c r="C6022" s="3"/>
      <c r="D6022" s="4">
        <v>2015</v>
      </c>
      <c r="E6022" s="5">
        <v>825000000</v>
      </c>
      <c r="F6022" s="5">
        <v>910000000</v>
      </c>
      <c r="G6022" s="5"/>
      <c r="H6022" s="5"/>
      <c r="I6022" s="6"/>
      <c r="J6022" s="4">
        <v>51514</v>
      </c>
      <c r="K6022" s="5"/>
      <c r="L6022" s="3"/>
      <c r="M6022" s="6"/>
      <c r="N6022" s="6"/>
      <c r="O6022" s="5"/>
      <c r="P6022" s="5"/>
      <c r="Q6022" s="4"/>
      <c r="R6022" s="4"/>
      <c r="S6022" s="4"/>
      <c r="T6022" s="4"/>
      <c r="U6022" s="4"/>
      <c r="V6022" s="5"/>
      <c r="W6022" s="5"/>
      <c r="X6022" s="6">
        <v>3.3834586466165408</v>
      </c>
      <c r="Y6022" s="6"/>
      <c r="Z6022" s="6"/>
      <c r="AA6022" s="6"/>
      <c r="AB6022" s="6"/>
      <c r="AC6022" s="6"/>
      <c r="AD6022" s="4">
        <v>1</v>
      </c>
      <c r="AE6022" s="4">
        <v>1</v>
      </c>
    </row>
    <row r="6023" spans="1:31" hidden="1" x14ac:dyDescent="0.35">
      <c r="A6023" s="7" t="s">
        <v>297</v>
      </c>
      <c r="B6023" s="7" t="s">
        <v>298</v>
      </c>
      <c r="C6023" s="8"/>
      <c r="D6023" s="9">
        <v>2016</v>
      </c>
      <c r="E6023" s="10">
        <v>1066000000</v>
      </c>
      <c r="F6023" s="10">
        <v>1230000000</v>
      </c>
      <c r="G6023" s="10"/>
      <c r="H6023" s="10"/>
      <c r="I6023" s="11"/>
      <c r="J6023" s="9">
        <v>50773</v>
      </c>
      <c r="K6023" s="10"/>
      <c r="L6023" s="8"/>
      <c r="M6023" s="11"/>
      <c r="N6023" s="11"/>
      <c r="O6023" s="10"/>
      <c r="P6023" s="10"/>
      <c r="Q6023" s="9"/>
      <c r="R6023" s="9"/>
      <c r="S6023" s="9"/>
      <c r="T6023" s="9"/>
      <c r="U6023" s="9"/>
      <c r="V6023" s="10"/>
      <c r="W6023" s="10"/>
      <c r="X6023" s="11">
        <v>29.212121212121211</v>
      </c>
      <c r="Y6023" s="11"/>
      <c r="Z6023" s="11"/>
      <c r="AA6023" s="11"/>
      <c r="AB6023" s="11"/>
      <c r="AC6023" s="11"/>
      <c r="AD6023" s="9">
        <v>1</v>
      </c>
      <c r="AE6023" s="9">
        <v>1</v>
      </c>
    </row>
    <row r="6024" spans="1:31" hidden="1" x14ac:dyDescent="0.35">
      <c r="A6024" s="2" t="s">
        <v>297</v>
      </c>
      <c r="B6024" s="2" t="s">
        <v>298</v>
      </c>
      <c r="C6024" s="3"/>
      <c r="D6024" s="4">
        <v>2017</v>
      </c>
      <c r="E6024" s="5">
        <v>1313000000</v>
      </c>
      <c r="F6024" s="5">
        <v>1560000000</v>
      </c>
      <c r="G6024" s="5"/>
      <c r="H6024" s="5"/>
      <c r="I6024" s="6"/>
      <c r="J6024" s="4">
        <v>49959</v>
      </c>
      <c r="K6024" s="5"/>
      <c r="L6024" s="3"/>
      <c r="M6024" s="6"/>
      <c r="N6024" s="6"/>
      <c r="O6024" s="5"/>
      <c r="P6024" s="5"/>
      <c r="Q6024" s="4"/>
      <c r="R6024" s="4"/>
      <c r="S6024" s="4"/>
      <c r="T6024" s="4"/>
      <c r="U6024" s="4"/>
      <c r="V6024" s="5"/>
      <c r="W6024" s="5"/>
      <c r="X6024" s="6">
        <v>23.170731707317081</v>
      </c>
      <c r="Y6024" s="6"/>
      <c r="Z6024" s="6"/>
      <c r="AA6024" s="6"/>
      <c r="AB6024" s="6"/>
      <c r="AC6024" s="6"/>
      <c r="AD6024" s="4">
        <v>1</v>
      </c>
      <c r="AE6024" s="4">
        <v>1</v>
      </c>
    </row>
    <row r="6025" spans="1:31" hidden="1" x14ac:dyDescent="0.35">
      <c r="A6025" s="7" t="s">
        <v>297</v>
      </c>
      <c r="B6025" s="7" t="s">
        <v>298</v>
      </c>
      <c r="C6025" s="8"/>
      <c r="D6025" s="9">
        <v>2018</v>
      </c>
      <c r="E6025" s="10">
        <v>1057000000</v>
      </c>
      <c r="F6025" s="10">
        <v>1301000000</v>
      </c>
      <c r="G6025" s="10"/>
      <c r="H6025" s="10"/>
      <c r="I6025" s="11"/>
      <c r="J6025" s="9">
        <v>49077</v>
      </c>
      <c r="K6025" s="10"/>
      <c r="L6025" s="8"/>
      <c r="M6025" s="11"/>
      <c r="N6025" s="11"/>
      <c r="O6025" s="10"/>
      <c r="P6025" s="10"/>
      <c r="Q6025" s="9"/>
      <c r="R6025" s="9"/>
      <c r="S6025" s="9"/>
      <c r="T6025" s="9"/>
      <c r="U6025" s="9"/>
      <c r="V6025" s="10"/>
      <c r="W6025" s="10"/>
      <c r="X6025" s="11">
        <v>-19.4973343488195</v>
      </c>
      <c r="Y6025" s="11"/>
      <c r="Z6025" s="11"/>
      <c r="AA6025" s="11"/>
      <c r="AB6025" s="11"/>
      <c r="AC6025" s="11"/>
      <c r="AD6025" s="9">
        <v>1</v>
      </c>
      <c r="AE6025" s="9">
        <v>1</v>
      </c>
    </row>
    <row r="6026" spans="1:31" hidden="1" x14ac:dyDescent="0.35">
      <c r="A6026" s="2" t="s">
        <v>297</v>
      </c>
      <c r="B6026" s="2" t="s">
        <v>298</v>
      </c>
      <c r="C6026" s="3"/>
      <c r="D6026" s="4">
        <v>2019</v>
      </c>
      <c r="E6026" s="5">
        <v>936000000</v>
      </c>
      <c r="F6026" s="5">
        <v>1179000000</v>
      </c>
      <c r="G6026" s="5"/>
      <c r="H6026" s="5"/>
      <c r="I6026" s="6"/>
      <c r="J6026" s="4">
        <v>48129</v>
      </c>
      <c r="K6026" s="5"/>
      <c r="L6026" s="3"/>
      <c r="M6026" s="6"/>
      <c r="N6026" s="6"/>
      <c r="O6026" s="5"/>
      <c r="P6026" s="5"/>
      <c r="Q6026" s="4"/>
      <c r="R6026" s="4"/>
      <c r="S6026" s="4"/>
      <c r="T6026" s="4"/>
      <c r="U6026" s="4"/>
      <c r="V6026" s="5"/>
      <c r="W6026" s="5"/>
      <c r="X6026" s="6">
        <v>-11.44749290444655</v>
      </c>
      <c r="Y6026" s="6"/>
      <c r="Z6026" s="6"/>
      <c r="AA6026" s="6"/>
      <c r="AB6026" s="6"/>
      <c r="AC6026" s="6"/>
      <c r="AD6026" s="4">
        <v>1</v>
      </c>
      <c r="AE6026" s="4">
        <v>1</v>
      </c>
    </row>
    <row r="6027" spans="1:31" hidden="1" x14ac:dyDescent="0.35">
      <c r="A6027" s="7" t="s">
        <v>297</v>
      </c>
      <c r="B6027" s="7" t="s">
        <v>298</v>
      </c>
      <c r="C6027" s="8"/>
      <c r="D6027" s="9">
        <v>2020</v>
      </c>
      <c r="E6027" s="10">
        <v>664000000</v>
      </c>
      <c r="F6027" s="10">
        <v>866000000</v>
      </c>
      <c r="G6027" s="10"/>
      <c r="H6027" s="10"/>
      <c r="I6027" s="11"/>
      <c r="J6027" s="9">
        <v>47528</v>
      </c>
      <c r="K6027" s="10"/>
      <c r="L6027" s="8"/>
      <c r="M6027" s="11"/>
      <c r="N6027" s="11"/>
      <c r="O6027" s="10"/>
      <c r="P6027" s="10"/>
      <c r="Q6027" s="9"/>
      <c r="R6027" s="9"/>
      <c r="S6027" s="9"/>
      <c r="T6027" s="9"/>
      <c r="U6027" s="9"/>
      <c r="V6027" s="10"/>
      <c r="W6027" s="10"/>
      <c r="X6027" s="11">
        <v>-29.05982905982906</v>
      </c>
      <c r="Y6027" s="11"/>
      <c r="Z6027" s="11"/>
      <c r="AA6027" s="11"/>
      <c r="AB6027" s="11"/>
      <c r="AC6027" s="11"/>
      <c r="AD6027" s="9">
        <v>1</v>
      </c>
      <c r="AE6027" s="9">
        <v>1</v>
      </c>
    </row>
    <row r="6028" spans="1:31" hidden="1" x14ac:dyDescent="0.35">
      <c r="A6028" s="2" t="s">
        <v>297</v>
      </c>
      <c r="B6028" s="2" t="s">
        <v>298</v>
      </c>
      <c r="C6028" s="3"/>
      <c r="D6028" s="4">
        <v>2021</v>
      </c>
      <c r="E6028" s="5">
        <v>697000000</v>
      </c>
      <c r="F6028" s="5">
        <v>914000000</v>
      </c>
      <c r="G6028" s="5"/>
      <c r="H6028" s="5"/>
      <c r="I6028" s="6"/>
      <c r="J6028" s="4">
        <v>46979</v>
      </c>
      <c r="K6028" s="5"/>
      <c r="L6028" s="3"/>
      <c r="M6028" s="6"/>
      <c r="N6028" s="6"/>
      <c r="O6028" s="5"/>
      <c r="P6028" s="5"/>
      <c r="Q6028" s="4"/>
      <c r="R6028" s="4"/>
      <c r="S6028" s="4"/>
      <c r="T6028" s="4"/>
      <c r="U6028" s="4"/>
      <c r="V6028" s="5"/>
      <c r="W6028" s="5"/>
      <c r="X6028" s="6">
        <v>4.9698795180722888</v>
      </c>
      <c r="Y6028" s="6"/>
      <c r="Z6028" s="6"/>
      <c r="AA6028" s="6"/>
      <c r="AB6028" s="6"/>
      <c r="AC6028" s="6"/>
      <c r="AD6028" s="4">
        <v>1</v>
      </c>
      <c r="AE6028" s="4">
        <v>1</v>
      </c>
    </row>
    <row r="6029" spans="1:31" hidden="1" x14ac:dyDescent="0.35">
      <c r="A6029" s="7" t="s">
        <v>297</v>
      </c>
      <c r="B6029" s="7" t="s">
        <v>298</v>
      </c>
      <c r="C6029" s="8"/>
      <c r="D6029" s="9">
        <v>2022</v>
      </c>
      <c r="E6029" s="10">
        <v>813000000</v>
      </c>
      <c r="F6029" s="10">
        <v>1096000000</v>
      </c>
      <c r="G6029" s="10"/>
      <c r="H6029" s="10"/>
      <c r="I6029" s="11"/>
      <c r="J6029" s="9">
        <v>46078</v>
      </c>
      <c r="K6029" s="10"/>
      <c r="L6029" s="8"/>
      <c r="M6029" s="11"/>
      <c r="N6029" s="11"/>
      <c r="O6029" s="10"/>
      <c r="P6029" s="10"/>
      <c r="Q6029" s="9"/>
      <c r="R6029" s="9"/>
      <c r="S6029" s="9"/>
      <c r="T6029" s="9"/>
      <c r="U6029" s="9"/>
      <c r="V6029" s="10"/>
      <c r="W6029" s="10"/>
      <c r="X6029" s="11">
        <v>16.642754662840741</v>
      </c>
      <c r="Y6029" s="11"/>
      <c r="Z6029" s="11"/>
      <c r="AA6029" s="11"/>
      <c r="AB6029" s="11"/>
      <c r="AC6029" s="11"/>
      <c r="AD6029" s="9">
        <v>1</v>
      </c>
      <c r="AE6029" s="9">
        <v>1</v>
      </c>
    </row>
    <row r="6030" spans="1:31" hidden="1" x14ac:dyDescent="0.35">
      <c r="A6030" s="2" t="s">
        <v>297</v>
      </c>
      <c r="B6030" s="2" t="s">
        <v>298</v>
      </c>
      <c r="C6030" s="3"/>
      <c r="D6030" s="4">
        <v>2023</v>
      </c>
      <c r="E6030" s="5"/>
      <c r="F6030" s="5"/>
      <c r="G6030" s="5"/>
      <c r="H6030" s="5"/>
      <c r="I6030" s="6"/>
      <c r="J6030" s="4">
        <v>45143</v>
      </c>
      <c r="K6030" s="5"/>
      <c r="L6030" s="3"/>
      <c r="M6030" s="6"/>
      <c r="N6030" s="6"/>
      <c r="O6030" s="5"/>
      <c r="P6030" s="5"/>
      <c r="Q6030" s="4"/>
      <c r="R6030" s="4"/>
      <c r="S6030" s="4"/>
      <c r="T6030" s="4"/>
      <c r="U6030" s="4"/>
      <c r="V6030" s="5"/>
      <c r="W6030" s="5"/>
      <c r="X6030" s="6"/>
      <c r="Y6030" s="6"/>
      <c r="Z6030" s="6"/>
      <c r="AA6030" s="6"/>
      <c r="AB6030" s="6"/>
      <c r="AC6030" s="6"/>
      <c r="AD6030" s="4">
        <v>1</v>
      </c>
      <c r="AE6030" s="4">
        <v>1</v>
      </c>
    </row>
    <row r="6031" spans="1:31" hidden="1" x14ac:dyDescent="0.35">
      <c r="A6031" s="7" t="s">
        <v>297</v>
      </c>
      <c r="B6031" s="7" t="s">
        <v>298</v>
      </c>
      <c r="C6031" s="8"/>
      <c r="D6031" s="9">
        <v>2024</v>
      </c>
      <c r="E6031" s="10"/>
      <c r="F6031" s="10"/>
      <c r="G6031" s="10"/>
      <c r="H6031" s="10"/>
      <c r="I6031" s="11"/>
      <c r="J6031" s="9">
        <v>44278</v>
      </c>
      <c r="K6031" s="10"/>
      <c r="L6031" s="8"/>
      <c r="M6031" s="11"/>
      <c r="N6031" s="11"/>
      <c r="O6031" s="10"/>
      <c r="P6031" s="10"/>
      <c r="Q6031" s="9"/>
      <c r="R6031" s="9"/>
      <c r="S6031" s="9"/>
      <c r="T6031" s="9"/>
      <c r="U6031" s="9"/>
      <c r="V6031" s="10"/>
      <c r="W6031" s="10"/>
      <c r="X6031" s="11"/>
      <c r="Y6031" s="11"/>
      <c r="Z6031" s="11"/>
      <c r="AA6031" s="11"/>
      <c r="AB6031" s="11"/>
      <c r="AC6031" s="11"/>
      <c r="AD6031" s="9">
        <v>1</v>
      </c>
      <c r="AE6031" s="9">
        <v>1</v>
      </c>
    </row>
    <row r="6032" spans="1:31" hidden="1" x14ac:dyDescent="0.35">
      <c r="A6032" s="2" t="s">
        <v>299</v>
      </c>
      <c r="B6032" s="2" t="s">
        <v>300</v>
      </c>
      <c r="C6032" s="3"/>
      <c r="D6032" s="4">
        <v>1980</v>
      </c>
      <c r="E6032" s="5">
        <v>150037635791</v>
      </c>
      <c r="F6032" s="5"/>
      <c r="G6032" s="5"/>
      <c r="H6032" s="5"/>
      <c r="I6032" s="6"/>
      <c r="J6032" s="4">
        <v>11336221</v>
      </c>
      <c r="K6032" s="5"/>
      <c r="L6032" s="3"/>
      <c r="M6032" s="6">
        <v>-11.3</v>
      </c>
      <c r="N6032" s="6">
        <v>13.4</v>
      </c>
      <c r="O6032" s="5"/>
      <c r="P6032" s="5"/>
      <c r="Q6032" s="4">
        <v>0</v>
      </c>
      <c r="R6032" s="4">
        <v>0</v>
      </c>
      <c r="S6032" s="4">
        <v>1</v>
      </c>
      <c r="T6032" s="4">
        <v>0</v>
      </c>
      <c r="U6032" s="4">
        <v>1</v>
      </c>
      <c r="V6032" s="5"/>
      <c r="W6032" s="5"/>
      <c r="X6032" s="6"/>
      <c r="Y6032" s="6"/>
      <c r="Z6032" s="6"/>
      <c r="AA6032" s="6"/>
      <c r="AB6032" s="6"/>
      <c r="AC6032" s="6"/>
      <c r="AD6032" s="4">
        <v>0</v>
      </c>
      <c r="AE6032" s="4">
        <v>0</v>
      </c>
    </row>
    <row r="6033" spans="1:31" hidden="1" x14ac:dyDescent="0.35">
      <c r="A6033" s="7" t="s">
        <v>299</v>
      </c>
      <c r="B6033" s="7" t="s">
        <v>300</v>
      </c>
      <c r="C6033" s="8"/>
      <c r="D6033" s="9">
        <v>1981</v>
      </c>
      <c r="E6033" s="10">
        <v>157539522013</v>
      </c>
      <c r="F6033" s="10"/>
      <c r="G6033" s="10"/>
      <c r="H6033" s="10"/>
      <c r="I6033" s="11"/>
      <c r="J6033" s="9">
        <v>11568127</v>
      </c>
      <c r="K6033" s="10"/>
      <c r="L6033" s="8"/>
      <c r="M6033" s="11">
        <v>8.0640000000000001</v>
      </c>
      <c r="N6033" s="11">
        <v>3.4470000000000001</v>
      </c>
      <c r="O6033" s="10"/>
      <c r="P6033" s="10"/>
      <c r="Q6033" s="9">
        <v>0</v>
      </c>
      <c r="R6033" s="9">
        <v>0</v>
      </c>
      <c r="S6033" s="9">
        <v>1</v>
      </c>
      <c r="T6033" s="9">
        <v>0</v>
      </c>
      <c r="U6033" s="9">
        <v>1</v>
      </c>
      <c r="V6033" s="10"/>
      <c r="W6033" s="10"/>
      <c r="X6033" s="11">
        <v>5.0000029542254358</v>
      </c>
      <c r="Y6033" s="11"/>
      <c r="Z6033" s="11"/>
      <c r="AA6033" s="11"/>
      <c r="AB6033" s="11"/>
      <c r="AC6033" s="11"/>
      <c r="AD6033" s="9">
        <v>0</v>
      </c>
      <c r="AE6033" s="9">
        <v>0</v>
      </c>
    </row>
    <row r="6034" spans="1:31" hidden="1" x14ac:dyDescent="0.35">
      <c r="A6034" s="2" t="s">
        <v>299</v>
      </c>
      <c r="B6034" s="2" t="s">
        <v>300</v>
      </c>
      <c r="C6034" s="3"/>
      <c r="D6034" s="4">
        <v>1982</v>
      </c>
      <c r="E6034" s="5">
        <v>146669295873</v>
      </c>
      <c r="F6034" s="5"/>
      <c r="G6034" s="5"/>
      <c r="H6034" s="5"/>
      <c r="I6034" s="6"/>
      <c r="J6034" s="4">
        <v>11824370</v>
      </c>
      <c r="K6034" s="5"/>
      <c r="L6034" s="3"/>
      <c r="M6034" s="6">
        <v>-7.2510000000000003</v>
      </c>
      <c r="N6034" s="6">
        <v>10.811</v>
      </c>
      <c r="O6034" s="5"/>
      <c r="P6034" s="5"/>
      <c r="Q6034" s="4">
        <v>0</v>
      </c>
      <c r="R6034" s="4">
        <v>0</v>
      </c>
      <c r="S6034" s="4">
        <v>1</v>
      </c>
      <c r="T6034" s="4">
        <v>0</v>
      </c>
      <c r="U6034" s="4">
        <v>1</v>
      </c>
      <c r="V6034" s="5"/>
      <c r="W6034" s="5"/>
      <c r="X6034" s="6">
        <v>-6.8999994421101523</v>
      </c>
      <c r="Y6034" s="6"/>
      <c r="Z6034" s="6"/>
      <c r="AA6034" s="6"/>
      <c r="AB6034" s="6"/>
      <c r="AC6034" s="6"/>
      <c r="AD6034" s="4">
        <v>0</v>
      </c>
      <c r="AE6034" s="4">
        <v>0</v>
      </c>
    </row>
    <row r="6035" spans="1:31" hidden="1" x14ac:dyDescent="0.35">
      <c r="A6035" s="7" t="s">
        <v>299</v>
      </c>
      <c r="B6035" s="7" t="s">
        <v>300</v>
      </c>
      <c r="C6035" s="8"/>
      <c r="D6035" s="9">
        <v>1983</v>
      </c>
      <c r="E6035" s="10">
        <v>123642213433</v>
      </c>
      <c r="F6035" s="10"/>
      <c r="G6035" s="10"/>
      <c r="H6035" s="10"/>
      <c r="I6035" s="11"/>
      <c r="J6035" s="9">
        <v>12073822</v>
      </c>
      <c r="K6035" s="10"/>
      <c r="L6035" s="8"/>
      <c r="M6035" s="11">
        <v>-37.558999999999997</v>
      </c>
      <c r="N6035" s="11">
        <v>-21.696000000000002</v>
      </c>
      <c r="O6035" s="10"/>
      <c r="P6035" s="10"/>
      <c r="Q6035" s="9">
        <v>0</v>
      </c>
      <c r="R6035" s="9">
        <v>0</v>
      </c>
      <c r="S6035" s="9">
        <v>1</v>
      </c>
      <c r="T6035" s="9">
        <v>0</v>
      </c>
      <c r="U6035" s="9">
        <v>1</v>
      </c>
      <c r="V6035" s="10"/>
      <c r="W6035" s="10"/>
      <c r="X6035" s="11">
        <v>-15.70000203719462</v>
      </c>
      <c r="Y6035" s="11"/>
      <c r="Z6035" s="11"/>
      <c r="AA6035" s="11"/>
      <c r="AB6035" s="11"/>
      <c r="AC6035" s="11"/>
      <c r="AD6035" s="9">
        <v>0</v>
      </c>
      <c r="AE6035" s="9">
        <v>0</v>
      </c>
    </row>
    <row r="6036" spans="1:31" hidden="1" x14ac:dyDescent="0.35">
      <c r="A6036" s="2" t="s">
        <v>299</v>
      </c>
      <c r="B6036" s="2" t="s">
        <v>300</v>
      </c>
      <c r="C6036" s="3"/>
      <c r="D6036" s="4">
        <v>1984</v>
      </c>
      <c r="E6036" s="5">
        <v>115605469709</v>
      </c>
      <c r="F6036" s="5"/>
      <c r="G6036" s="5"/>
      <c r="H6036" s="5"/>
      <c r="I6036" s="6"/>
      <c r="J6036" s="4">
        <v>12315954</v>
      </c>
      <c r="K6036" s="5"/>
      <c r="L6036" s="3"/>
      <c r="M6036" s="6">
        <v>-27.838000000000001</v>
      </c>
      <c r="N6036" s="6">
        <v>-14.864000000000001</v>
      </c>
      <c r="O6036" s="5"/>
      <c r="P6036" s="5"/>
      <c r="Q6036" s="4">
        <v>0</v>
      </c>
      <c r="R6036" s="4">
        <v>0</v>
      </c>
      <c r="S6036" s="4">
        <v>1</v>
      </c>
      <c r="T6036" s="4">
        <v>0</v>
      </c>
      <c r="U6036" s="4">
        <v>1</v>
      </c>
      <c r="V6036" s="5"/>
      <c r="W6036" s="5"/>
      <c r="X6036" s="6">
        <v>-6.4999998793737221</v>
      </c>
      <c r="Y6036" s="6"/>
      <c r="Z6036" s="6"/>
      <c r="AA6036" s="6"/>
      <c r="AB6036" s="6"/>
      <c r="AC6036" s="6"/>
      <c r="AD6036" s="4">
        <v>0</v>
      </c>
      <c r="AE6036" s="4">
        <v>0</v>
      </c>
    </row>
    <row r="6037" spans="1:31" hidden="1" x14ac:dyDescent="0.35">
      <c r="A6037" s="7" t="s">
        <v>299</v>
      </c>
      <c r="B6037" s="7" t="s">
        <v>300</v>
      </c>
      <c r="C6037" s="8"/>
      <c r="D6037" s="9">
        <v>1985</v>
      </c>
      <c r="E6037" s="10">
        <v>116761520615</v>
      </c>
      <c r="F6037" s="10"/>
      <c r="G6037" s="10"/>
      <c r="H6037" s="10"/>
      <c r="I6037" s="11"/>
      <c r="J6037" s="9">
        <v>12548949</v>
      </c>
      <c r="K6037" s="10"/>
      <c r="L6037" s="8"/>
      <c r="M6037" s="11">
        <v>-1.9490000000000001</v>
      </c>
      <c r="N6037" s="11">
        <v>-14.9</v>
      </c>
      <c r="O6037" s="10"/>
      <c r="P6037" s="10"/>
      <c r="Q6037" s="9">
        <v>0</v>
      </c>
      <c r="R6037" s="9">
        <v>0</v>
      </c>
      <c r="S6037" s="9">
        <v>1</v>
      </c>
      <c r="T6037" s="9">
        <v>0</v>
      </c>
      <c r="U6037" s="9">
        <v>1</v>
      </c>
      <c r="V6037" s="10"/>
      <c r="W6037" s="10"/>
      <c r="X6037" s="11">
        <v>0.99999672066554501</v>
      </c>
      <c r="Y6037" s="11"/>
      <c r="Z6037" s="11"/>
      <c r="AA6037" s="11"/>
      <c r="AB6037" s="11"/>
      <c r="AC6037" s="11"/>
      <c r="AD6037" s="9">
        <v>0</v>
      </c>
      <c r="AE6037" s="9">
        <v>0</v>
      </c>
    </row>
    <row r="6038" spans="1:31" hidden="1" x14ac:dyDescent="0.35">
      <c r="A6038" s="2" t="s">
        <v>299</v>
      </c>
      <c r="B6038" s="2" t="s">
        <v>300</v>
      </c>
      <c r="C6038" s="3"/>
      <c r="D6038" s="4">
        <v>1986</v>
      </c>
      <c r="E6038" s="5">
        <v>114076010280</v>
      </c>
      <c r="F6038" s="5"/>
      <c r="G6038" s="5"/>
      <c r="H6038" s="5"/>
      <c r="I6038" s="6"/>
      <c r="J6038" s="4">
        <v>12770578</v>
      </c>
      <c r="K6038" s="5"/>
      <c r="L6038" s="3"/>
      <c r="M6038" s="6">
        <v>-4.5220000000000002</v>
      </c>
      <c r="N6038" s="6">
        <v>34.103000000000002</v>
      </c>
      <c r="O6038" s="5"/>
      <c r="P6038" s="5"/>
      <c r="Q6038" s="4">
        <v>0</v>
      </c>
      <c r="R6038" s="4">
        <v>0</v>
      </c>
      <c r="S6038" s="4">
        <v>1</v>
      </c>
      <c r="T6038" s="4">
        <v>0</v>
      </c>
      <c r="U6038" s="4">
        <v>1</v>
      </c>
      <c r="V6038" s="5"/>
      <c r="W6038" s="5"/>
      <c r="X6038" s="6">
        <v>-2.2999960268203301</v>
      </c>
      <c r="Y6038" s="6"/>
      <c r="Z6038" s="6"/>
      <c r="AA6038" s="6"/>
      <c r="AB6038" s="6"/>
      <c r="AC6038" s="6"/>
      <c r="AD6038" s="4">
        <v>0</v>
      </c>
      <c r="AE6038" s="4">
        <v>0</v>
      </c>
    </row>
    <row r="6039" spans="1:31" hidden="1" x14ac:dyDescent="0.35">
      <c r="A6039" s="7" t="s">
        <v>299</v>
      </c>
      <c r="B6039" s="7" t="s">
        <v>300</v>
      </c>
      <c r="C6039" s="8"/>
      <c r="D6039" s="9">
        <v>1987</v>
      </c>
      <c r="E6039" s="10">
        <v>130845184274</v>
      </c>
      <c r="F6039" s="10"/>
      <c r="G6039" s="10"/>
      <c r="H6039" s="10"/>
      <c r="I6039" s="11"/>
      <c r="J6039" s="9">
        <v>12822574</v>
      </c>
      <c r="K6039" s="10"/>
      <c r="L6039" s="8"/>
      <c r="M6039" s="11">
        <v>7.641</v>
      </c>
      <c r="N6039" s="11">
        <v>6.6369999999999996</v>
      </c>
      <c r="O6039" s="10"/>
      <c r="P6039" s="10"/>
      <c r="Q6039" s="9">
        <v>0</v>
      </c>
      <c r="R6039" s="9">
        <v>0</v>
      </c>
      <c r="S6039" s="9">
        <v>1</v>
      </c>
      <c r="T6039" s="9">
        <v>0</v>
      </c>
      <c r="U6039" s="9">
        <v>1</v>
      </c>
      <c r="V6039" s="10"/>
      <c r="W6039" s="10"/>
      <c r="X6039" s="11">
        <v>14.700000423261651</v>
      </c>
      <c r="Y6039" s="11"/>
      <c r="Z6039" s="11"/>
      <c r="AA6039" s="11"/>
      <c r="AB6039" s="11"/>
      <c r="AC6039" s="11"/>
      <c r="AD6039" s="9">
        <v>0</v>
      </c>
      <c r="AE6039" s="9">
        <v>0</v>
      </c>
    </row>
    <row r="6040" spans="1:31" hidden="1" x14ac:dyDescent="0.35">
      <c r="A6040" s="2" t="s">
        <v>299</v>
      </c>
      <c r="B6040" s="2" t="s">
        <v>300</v>
      </c>
      <c r="C6040" s="3"/>
      <c r="D6040" s="4">
        <v>1988</v>
      </c>
      <c r="E6040" s="5">
        <v>141574483078</v>
      </c>
      <c r="F6040" s="5"/>
      <c r="G6040" s="5"/>
      <c r="H6040" s="5"/>
      <c r="I6040" s="6"/>
      <c r="J6040" s="4">
        <v>12800558</v>
      </c>
      <c r="K6040" s="5"/>
      <c r="L6040" s="3"/>
      <c r="M6040" s="6">
        <v>-10.933</v>
      </c>
      <c r="N6040" s="6">
        <v>12.305999999999999</v>
      </c>
      <c r="O6040" s="5"/>
      <c r="P6040" s="5"/>
      <c r="Q6040" s="4">
        <v>0</v>
      </c>
      <c r="R6040" s="4">
        <v>0</v>
      </c>
      <c r="S6040" s="4">
        <v>1</v>
      </c>
      <c r="T6040" s="4">
        <v>0</v>
      </c>
      <c r="U6040" s="4">
        <v>1</v>
      </c>
      <c r="V6040" s="5"/>
      <c r="W6040" s="5"/>
      <c r="X6040" s="6">
        <v>8.1999951802062618</v>
      </c>
      <c r="Y6040" s="6"/>
      <c r="Z6040" s="6"/>
      <c r="AA6040" s="6"/>
      <c r="AB6040" s="6"/>
      <c r="AC6040" s="6"/>
      <c r="AD6040" s="4">
        <v>0</v>
      </c>
      <c r="AE6040" s="4">
        <v>0</v>
      </c>
    </row>
    <row r="6041" spans="1:31" hidden="1" x14ac:dyDescent="0.35">
      <c r="A6041" s="7" t="s">
        <v>299</v>
      </c>
      <c r="B6041" s="7" t="s">
        <v>300</v>
      </c>
      <c r="C6041" s="8"/>
      <c r="D6041" s="9">
        <v>1989</v>
      </c>
      <c r="E6041" s="10">
        <v>150776830925</v>
      </c>
      <c r="F6041" s="10"/>
      <c r="G6041" s="10"/>
      <c r="H6041" s="10"/>
      <c r="I6041" s="11"/>
      <c r="J6041" s="9">
        <v>12906842</v>
      </c>
      <c r="K6041" s="10"/>
      <c r="L6041" s="8"/>
      <c r="M6041" s="11">
        <v>12.255000000000001</v>
      </c>
      <c r="N6041" s="11">
        <v>3.6509999999999998</v>
      </c>
      <c r="O6041" s="10"/>
      <c r="P6041" s="10"/>
      <c r="Q6041" s="9">
        <v>0</v>
      </c>
      <c r="R6041" s="9">
        <v>0</v>
      </c>
      <c r="S6041" s="9">
        <v>1</v>
      </c>
      <c r="T6041" s="9">
        <v>0</v>
      </c>
      <c r="U6041" s="9">
        <v>1</v>
      </c>
      <c r="V6041" s="10"/>
      <c r="W6041" s="10"/>
      <c r="X6041" s="11">
        <v>6.500004553737269</v>
      </c>
      <c r="Y6041" s="11"/>
      <c r="Z6041" s="11"/>
      <c r="AA6041" s="11"/>
      <c r="AB6041" s="11"/>
      <c r="AC6041" s="11"/>
      <c r="AD6041" s="9">
        <v>0</v>
      </c>
      <c r="AE6041" s="9">
        <v>0</v>
      </c>
    </row>
    <row r="6042" spans="1:31" hidden="1" x14ac:dyDescent="0.35">
      <c r="A6042" s="2" t="s">
        <v>299</v>
      </c>
      <c r="B6042" s="2" t="s">
        <v>300</v>
      </c>
      <c r="C6042" s="3"/>
      <c r="D6042" s="4">
        <v>1990</v>
      </c>
      <c r="E6042" s="5">
        <v>152284588430</v>
      </c>
      <c r="F6042" s="5"/>
      <c r="G6042" s="5"/>
      <c r="H6042" s="5"/>
      <c r="I6042" s="6"/>
      <c r="J6042" s="4">
        <v>13094537</v>
      </c>
      <c r="K6042" s="5"/>
      <c r="L6042" s="3"/>
      <c r="M6042" s="6">
        <v>24.602</v>
      </c>
      <c r="N6042" s="6">
        <v>3.2309999999999999</v>
      </c>
      <c r="O6042" s="5"/>
      <c r="P6042" s="5"/>
      <c r="Q6042" s="4">
        <v>0</v>
      </c>
      <c r="R6042" s="4">
        <v>0</v>
      </c>
      <c r="S6042" s="4">
        <v>1</v>
      </c>
      <c r="T6042" s="4">
        <v>0</v>
      </c>
      <c r="U6042" s="4">
        <v>1</v>
      </c>
      <c r="V6042" s="5"/>
      <c r="W6042" s="5"/>
      <c r="X6042" s="6">
        <v>0.99999283427703478</v>
      </c>
      <c r="Y6042" s="6"/>
      <c r="Z6042" s="6"/>
      <c r="AA6042" s="6"/>
      <c r="AB6042" s="6"/>
      <c r="AC6042" s="6"/>
      <c r="AD6042" s="4">
        <v>0</v>
      </c>
      <c r="AE6042" s="4">
        <v>0</v>
      </c>
    </row>
    <row r="6043" spans="1:31" hidden="1" x14ac:dyDescent="0.35">
      <c r="A6043" s="7" t="s">
        <v>299</v>
      </c>
      <c r="B6043" s="7" t="s">
        <v>300</v>
      </c>
      <c r="C6043" s="8">
        <v>10.68780220845801</v>
      </c>
      <c r="D6043" s="9">
        <v>1991</v>
      </c>
      <c r="E6043" s="10">
        <v>159785291600</v>
      </c>
      <c r="F6043" s="10">
        <v>5529668200</v>
      </c>
      <c r="G6043" s="10">
        <v>17812755500</v>
      </c>
      <c r="H6043" s="10">
        <v>54528947300</v>
      </c>
      <c r="I6043" s="11"/>
      <c r="J6043" s="9">
        <v>13352090</v>
      </c>
      <c r="K6043" s="10"/>
      <c r="L6043" s="8"/>
      <c r="M6043" s="11">
        <v>37.648000000000003</v>
      </c>
      <c r="N6043" s="11">
        <v>3.3140000000000001</v>
      </c>
      <c r="O6043" s="10"/>
      <c r="P6043" s="10"/>
      <c r="Q6043" s="9">
        <v>0</v>
      </c>
      <c r="R6043" s="9">
        <v>0</v>
      </c>
      <c r="S6043" s="9">
        <v>1</v>
      </c>
      <c r="T6043" s="9">
        <v>0</v>
      </c>
      <c r="U6043" s="9">
        <v>1</v>
      </c>
      <c r="V6043" s="10"/>
      <c r="W6043" s="10"/>
      <c r="X6043" s="11">
        <v>4.9254512536886264</v>
      </c>
      <c r="Y6043" s="11"/>
      <c r="Z6043" s="11"/>
      <c r="AA6043" s="11"/>
      <c r="AB6043" s="11"/>
      <c r="AC6043" s="11"/>
      <c r="AD6043" s="9">
        <v>0</v>
      </c>
      <c r="AE6043" s="9">
        <v>0</v>
      </c>
    </row>
    <row r="6044" spans="1:31" hidden="1" x14ac:dyDescent="0.35">
      <c r="A6044" s="2" t="s">
        <v>299</v>
      </c>
      <c r="B6044" s="2" t="s">
        <v>300</v>
      </c>
      <c r="C6044" s="3">
        <v>12.156629006815759</v>
      </c>
      <c r="D6044" s="4">
        <v>1992</v>
      </c>
      <c r="E6044" s="5">
        <v>147678923700</v>
      </c>
      <c r="F6044" s="5">
        <v>7043070900</v>
      </c>
      <c r="G6044" s="5">
        <v>17978506100</v>
      </c>
      <c r="H6044" s="5">
        <v>47370874100</v>
      </c>
      <c r="I6044" s="6">
        <v>-13.127106893552661</v>
      </c>
      <c r="J6044" s="4">
        <v>13613316</v>
      </c>
      <c r="K6044" s="5"/>
      <c r="L6044" s="3"/>
      <c r="M6044" s="6">
        <v>0.27400000000000002</v>
      </c>
      <c r="N6044" s="6">
        <v>-3.302</v>
      </c>
      <c r="O6044" s="5"/>
      <c r="P6044" s="5"/>
      <c r="Q6044" s="4">
        <v>0</v>
      </c>
      <c r="R6044" s="4">
        <v>0</v>
      </c>
      <c r="S6044" s="4">
        <v>1</v>
      </c>
      <c r="T6044" s="4">
        <v>0</v>
      </c>
      <c r="U6044" s="4">
        <v>1</v>
      </c>
      <c r="V6044" s="5"/>
      <c r="W6044" s="5"/>
      <c r="X6044" s="6">
        <v>-7.5766472488009651</v>
      </c>
      <c r="Y6044" s="6">
        <v>0.93051633701478675</v>
      </c>
      <c r="Z6044" s="6"/>
      <c r="AA6044" s="6"/>
      <c r="AB6044" s="6"/>
      <c r="AC6044" s="6"/>
      <c r="AD6044" s="4">
        <v>0</v>
      </c>
      <c r="AE6044" s="4">
        <v>0</v>
      </c>
    </row>
    <row r="6045" spans="1:31" hidden="1" x14ac:dyDescent="0.35">
      <c r="A6045" s="7" t="s">
        <v>299</v>
      </c>
      <c r="B6045" s="7" t="s">
        <v>300</v>
      </c>
      <c r="C6045" s="8">
        <v>8.7036296382671434</v>
      </c>
      <c r="D6045" s="9">
        <v>1993</v>
      </c>
      <c r="E6045" s="10">
        <v>163835640400</v>
      </c>
      <c r="F6045" s="10">
        <v>11170052500</v>
      </c>
      <c r="G6045" s="10">
        <v>22302778800</v>
      </c>
      <c r="H6045" s="10">
        <v>52661914600</v>
      </c>
      <c r="I6045" s="11">
        <v>11.16939596434425</v>
      </c>
      <c r="J6045" s="9">
        <v>14051192</v>
      </c>
      <c r="K6045" s="10"/>
      <c r="L6045" s="8"/>
      <c r="M6045" s="11">
        <v>4.2080000000000002</v>
      </c>
      <c r="N6045" s="11">
        <v>14.44</v>
      </c>
      <c r="O6045" s="10"/>
      <c r="P6045" s="10"/>
      <c r="Q6045" s="9">
        <v>0</v>
      </c>
      <c r="R6045" s="9">
        <v>0</v>
      </c>
      <c r="S6045" s="9">
        <v>1</v>
      </c>
      <c r="T6045" s="9">
        <v>0</v>
      </c>
      <c r="U6045" s="9">
        <v>1</v>
      </c>
      <c r="V6045" s="10"/>
      <c r="W6045" s="10"/>
      <c r="X6045" s="11">
        <v>10.94043502972794</v>
      </c>
      <c r="Y6045" s="11">
        <v>24.05245839641816</v>
      </c>
      <c r="Z6045" s="11"/>
      <c r="AA6045" s="11"/>
      <c r="AB6045" s="11"/>
      <c r="AC6045" s="11"/>
      <c r="AD6045" s="9">
        <v>0</v>
      </c>
      <c r="AE6045" s="9">
        <v>0</v>
      </c>
    </row>
    <row r="6046" spans="1:31" hidden="1" x14ac:dyDescent="0.35">
      <c r="A6046" s="2" t="s">
        <v>299</v>
      </c>
      <c r="B6046" s="2" t="s">
        <v>300</v>
      </c>
      <c r="C6046" s="3">
        <v>8.6235097623152122</v>
      </c>
      <c r="D6046" s="4">
        <v>1994</v>
      </c>
      <c r="E6046" s="5">
        <v>174386956600</v>
      </c>
      <c r="F6046" s="5">
        <v>17862796500</v>
      </c>
      <c r="G6046" s="5">
        <v>32522223800</v>
      </c>
      <c r="H6046" s="5">
        <v>61047636100</v>
      </c>
      <c r="I6046" s="6">
        <v>15.92369279334938</v>
      </c>
      <c r="J6046" s="4">
        <v>15033853</v>
      </c>
      <c r="K6046" s="5"/>
      <c r="L6046" s="3"/>
      <c r="M6046" s="6">
        <v>4.6319999999999997</v>
      </c>
      <c r="N6046" s="6">
        <v>8.0489999999999995</v>
      </c>
      <c r="O6046" s="5"/>
      <c r="P6046" s="5"/>
      <c r="Q6046" s="4">
        <v>0</v>
      </c>
      <c r="R6046" s="4">
        <v>0</v>
      </c>
      <c r="S6046" s="4">
        <v>1</v>
      </c>
      <c r="T6046" s="4">
        <v>0</v>
      </c>
      <c r="U6046" s="4">
        <v>1</v>
      </c>
      <c r="V6046" s="5"/>
      <c r="W6046" s="5"/>
      <c r="X6046" s="6">
        <v>6.4401836952199556</v>
      </c>
      <c r="Y6046" s="6">
        <v>45.821397825099723</v>
      </c>
      <c r="Z6046" s="6"/>
      <c r="AA6046" s="6"/>
      <c r="AB6046" s="6"/>
      <c r="AC6046" s="6"/>
      <c r="AD6046" s="4">
        <v>0</v>
      </c>
      <c r="AE6046" s="4">
        <v>0</v>
      </c>
    </row>
    <row r="6047" spans="1:31" hidden="1" x14ac:dyDescent="0.35">
      <c r="A6047" s="7" t="s">
        <v>299</v>
      </c>
      <c r="B6047" s="7" t="s">
        <v>300</v>
      </c>
      <c r="C6047" s="8">
        <v>8.5930470385247997</v>
      </c>
      <c r="D6047" s="9">
        <v>1995</v>
      </c>
      <c r="E6047" s="10">
        <v>178089006500</v>
      </c>
      <c r="F6047" s="10">
        <v>27629314600</v>
      </c>
      <c r="G6047" s="10">
        <v>16446365800</v>
      </c>
      <c r="H6047" s="10">
        <v>70125038000</v>
      </c>
      <c r="I6047" s="11">
        <v>14.86937493391329</v>
      </c>
      <c r="J6047" s="9">
        <v>15960530</v>
      </c>
      <c r="K6047" s="10"/>
      <c r="L6047" s="8"/>
      <c r="M6047" s="11">
        <v>3.7040000000000002</v>
      </c>
      <c r="N6047" s="11">
        <v>-27.960999999999999</v>
      </c>
      <c r="O6047" s="10"/>
      <c r="P6047" s="10"/>
      <c r="Q6047" s="9">
        <v>0</v>
      </c>
      <c r="R6047" s="9">
        <v>0</v>
      </c>
      <c r="S6047" s="9">
        <v>1</v>
      </c>
      <c r="T6047" s="9">
        <v>0</v>
      </c>
      <c r="U6047" s="9">
        <v>1</v>
      </c>
      <c r="V6047" s="10"/>
      <c r="W6047" s="10"/>
      <c r="X6047" s="11">
        <v>2.1228938059235558</v>
      </c>
      <c r="Y6047" s="11">
        <v>-49.430377513114593</v>
      </c>
      <c r="Z6047" s="11"/>
      <c r="AA6047" s="11"/>
      <c r="AB6047" s="11"/>
      <c r="AC6047" s="11"/>
      <c r="AD6047" s="9">
        <v>0</v>
      </c>
      <c r="AE6047" s="9">
        <v>0</v>
      </c>
    </row>
    <row r="6048" spans="1:31" hidden="1" x14ac:dyDescent="0.35">
      <c r="A6048" s="2" t="s">
        <v>299</v>
      </c>
      <c r="B6048" s="2" t="s">
        <v>300</v>
      </c>
      <c r="C6048" s="3">
        <v>7.5900124348181812</v>
      </c>
      <c r="D6048" s="4">
        <v>1996</v>
      </c>
      <c r="E6048" s="5">
        <v>197137248100</v>
      </c>
      <c r="F6048" s="5">
        <v>45515261400</v>
      </c>
      <c r="G6048" s="5">
        <v>16701952600</v>
      </c>
      <c r="H6048" s="5">
        <v>62992086200</v>
      </c>
      <c r="I6048" s="6">
        <v>-10.171761760756549</v>
      </c>
      <c r="J6048" s="4">
        <v>16492480</v>
      </c>
      <c r="K6048" s="5"/>
      <c r="L6048" s="3"/>
      <c r="M6048" s="6">
        <v>21.864000000000001</v>
      </c>
      <c r="N6048" s="6">
        <v>8.48</v>
      </c>
      <c r="O6048" s="5"/>
      <c r="P6048" s="5"/>
      <c r="Q6048" s="4">
        <v>0</v>
      </c>
      <c r="R6048" s="4">
        <v>0</v>
      </c>
      <c r="S6048" s="4">
        <v>1</v>
      </c>
      <c r="T6048" s="4">
        <v>0</v>
      </c>
      <c r="U6048" s="4">
        <v>1</v>
      </c>
      <c r="V6048" s="5"/>
      <c r="W6048" s="5"/>
      <c r="X6048" s="6">
        <v>10.69591097977179</v>
      </c>
      <c r="Y6048" s="6">
        <v>1.5540624786540991</v>
      </c>
      <c r="Z6048" s="6"/>
      <c r="AA6048" s="6"/>
      <c r="AB6048" s="6"/>
      <c r="AC6048" s="6"/>
      <c r="AD6048" s="4">
        <v>0</v>
      </c>
      <c r="AE6048" s="4">
        <v>0</v>
      </c>
    </row>
    <row r="6049" spans="1:31" hidden="1" x14ac:dyDescent="0.35">
      <c r="A6049" s="7" t="s">
        <v>299</v>
      </c>
      <c r="B6049" s="7" t="s">
        <v>300</v>
      </c>
      <c r="C6049" s="8">
        <v>9.1887363257130517</v>
      </c>
      <c r="D6049" s="9">
        <v>1997</v>
      </c>
      <c r="E6049" s="10">
        <v>220428907400</v>
      </c>
      <c r="F6049" s="10">
        <v>56259542300</v>
      </c>
      <c r="G6049" s="10">
        <v>20208410900</v>
      </c>
      <c r="H6049" s="10">
        <v>68727063300</v>
      </c>
      <c r="I6049" s="11">
        <v>9.1042818962868495</v>
      </c>
      <c r="J6049" s="9">
        <v>16949982</v>
      </c>
      <c r="K6049" s="10"/>
      <c r="L6049" s="8"/>
      <c r="M6049" s="11">
        <v>1.8660000000000001</v>
      </c>
      <c r="N6049" s="11">
        <v>1.4370000000000001</v>
      </c>
      <c r="O6049" s="10"/>
      <c r="P6049" s="10"/>
      <c r="Q6049" s="9">
        <v>0</v>
      </c>
      <c r="R6049" s="9">
        <v>0</v>
      </c>
      <c r="S6049" s="9">
        <v>1</v>
      </c>
      <c r="T6049" s="9">
        <v>0</v>
      </c>
      <c r="U6049" s="9">
        <v>1</v>
      </c>
      <c r="V6049" s="10"/>
      <c r="W6049" s="10"/>
      <c r="X6049" s="11">
        <v>11.814945944758779</v>
      </c>
      <c r="Y6049" s="11">
        <v>20.99430158842625</v>
      </c>
      <c r="Z6049" s="11"/>
      <c r="AA6049" s="11"/>
      <c r="AB6049" s="11"/>
      <c r="AC6049" s="11"/>
      <c r="AD6049" s="9">
        <v>0</v>
      </c>
      <c r="AE6049" s="9">
        <v>0</v>
      </c>
    </row>
    <row r="6050" spans="1:31" hidden="1" x14ac:dyDescent="0.35">
      <c r="A6050" s="2" t="s">
        <v>299</v>
      </c>
      <c r="B6050" s="2" t="s">
        <v>300</v>
      </c>
      <c r="C6050" s="3">
        <v>9.9239920537174644</v>
      </c>
      <c r="D6050" s="4">
        <v>1998</v>
      </c>
      <c r="E6050" s="5">
        <v>243285693300</v>
      </c>
      <c r="F6050" s="5">
        <v>65917213200</v>
      </c>
      <c r="G6050" s="5">
        <v>24250147200</v>
      </c>
      <c r="H6050" s="5">
        <v>80247890800</v>
      </c>
      <c r="I6050" s="6">
        <v>16.763159877369588</v>
      </c>
      <c r="J6050" s="4">
        <v>17340464</v>
      </c>
      <c r="K6050" s="5"/>
      <c r="L6050" s="3"/>
      <c r="M6050" s="6">
        <v>11.896000000000001</v>
      </c>
      <c r="N6050" s="6">
        <v>41.009</v>
      </c>
      <c r="O6050" s="5"/>
      <c r="P6050" s="5"/>
      <c r="Q6050" s="4">
        <v>0</v>
      </c>
      <c r="R6050" s="4">
        <v>0</v>
      </c>
      <c r="S6050" s="4">
        <v>1</v>
      </c>
      <c r="T6050" s="4">
        <v>0</v>
      </c>
      <c r="U6050" s="4">
        <v>1</v>
      </c>
      <c r="V6050" s="5"/>
      <c r="W6050" s="5"/>
      <c r="X6050" s="6">
        <v>10.369232497497739</v>
      </c>
      <c r="Y6050" s="6">
        <v>20.000267809281329</v>
      </c>
      <c r="Z6050" s="6"/>
      <c r="AA6050" s="6"/>
      <c r="AB6050" s="6"/>
      <c r="AC6050" s="6"/>
      <c r="AD6050" s="4">
        <v>0</v>
      </c>
      <c r="AE6050" s="4">
        <v>0</v>
      </c>
    </row>
    <row r="6051" spans="1:31" hidden="1" x14ac:dyDescent="0.35">
      <c r="A6051" s="7" t="s">
        <v>299</v>
      </c>
      <c r="B6051" s="7" t="s">
        <v>300</v>
      </c>
      <c r="C6051" s="8">
        <v>10.74365405038189</v>
      </c>
      <c r="D6051" s="9">
        <v>1999</v>
      </c>
      <c r="E6051" s="10">
        <v>272034730900</v>
      </c>
      <c r="F6051" s="10">
        <v>80294385500</v>
      </c>
      <c r="G6051" s="10">
        <v>26878508800</v>
      </c>
      <c r="H6051" s="10">
        <v>129725043800</v>
      </c>
      <c r="I6051" s="11">
        <v>61.655393689175952</v>
      </c>
      <c r="J6051" s="9">
        <v>17734506</v>
      </c>
      <c r="K6051" s="10"/>
      <c r="L6051" s="8"/>
      <c r="M6051" s="11">
        <v>17.736000000000001</v>
      </c>
      <c r="N6051" s="11">
        <v>16.948</v>
      </c>
      <c r="O6051" s="10"/>
      <c r="P6051" s="10"/>
      <c r="Q6051" s="9">
        <v>0</v>
      </c>
      <c r="R6051" s="9">
        <v>0</v>
      </c>
      <c r="S6051" s="9">
        <v>1</v>
      </c>
      <c r="T6051" s="9">
        <v>0</v>
      </c>
      <c r="U6051" s="9">
        <v>1</v>
      </c>
      <c r="V6051" s="10"/>
      <c r="W6051" s="10"/>
      <c r="X6051" s="11">
        <v>11.81698652725504</v>
      </c>
      <c r="Y6051" s="11">
        <v>10.838538745034921</v>
      </c>
      <c r="Z6051" s="11"/>
      <c r="AA6051" s="11"/>
      <c r="AB6051" s="11"/>
      <c r="AC6051" s="11"/>
      <c r="AD6051" s="9">
        <v>0</v>
      </c>
      <c r="AE6051" s="9">
        <v>0</v>
      </c>
    </row>
    <row r="6052" spans="1:31" hidden="1" x14ac:dyDescent="0.35">
      <c r="A6052" s="2" t="s">
        <v>299</v>
      </c>
      <c r="B6052" s="2" t="s">
        <v>300</v>
      </c>
      <c r="C6052" s="3">
        <v>12.16692415163898</v>
      </c>
      <c r="D6052" s="4">
        <v>2000</v>
      </c>
      <c r="E6052" s="5">
        <v>274119156100</v>
      </c>
      <c r="F6052" s="5">
        <v>90307729900</v>
      </c>
      <c r="G6052" s="5">
        <v>29891713100</v>
      </c>
      <c r="H6052" s="5">
        <v>116243908500</v>
      </c>
      <c r="I6052" s="6">
        <v>-10.39208382984566</v>
      </c>
      <c r="J6052" s="4">
        <v>18129653</v>
      </c>
      <c r="K6052" s="5"/>
      <c r="L6052" s="3"/>
      <c r="M6052" s="6">
        <v>10.62</v>
      </c>
      <c r="N6052" s="6">
        <v>-9.7129999999999992</v>
      </c>
      <c r="O6052" s="5"/>
      <c r="P6052" s="5"/>
      <c r="Q6052" s="4">
        <v>0</v>
      </c>
      <c r="R6052" s="4">
        <v>0</v>
      </c>
      <c r="S6052" s="4">
        <v>1</v>
      </c>
      <c r="T6052" s="4">
        <v>0</v>
      </c>
      <c r="U6052" s="4">
        <v>1</v>
      </c>
      <c r="V6052" s="5"/>
      <c r="W6052" s="5"/>
      <c r="X6052" s="6">
        <v>0.7662349557734357</v>
      </c>
      <c r="Y6052" s="6">
        <v>11.210459339172861</v>
      </c>
      <c r="Z6052" s="6"/>
      <c r="AA6052" s="6"/>
      <c r="AB6052" s="6"/>
      <c r="AC6052" s="6"/>
      <c r="AD6052" s="4">
        <v>0</v>
      </c>
      <c r="AE6052" s="4">
        <v>0</v>
      </c>
    </row>
    <row r="6053" spans="1:31" hidden="1" x14ac:dyDescent="0.35">
      <c r="A6053" s="7" t="s">
        <v>299</v>
      </c>
      <c r="B6053" s="7" t="s">
        <v>300</v>
      </c>
      <c r="C6053" s="8">
        <v>9.0567389280393762</v>
      </c>
      <c r="D6053" s="9">
        <v>2001</v>
      </c>
      <c r="E6053" s="10">
        <v>309348078400</v>
      </c>
      <c r="F6053" s="10">
        <v>116978761400</v>
      </c>
      <c r="G6053" s="10">
        <v>34773429700</v>
      </c>
      <c r="H6053" s="10">
        <v>98244372400</v>
      </c>
      <c r="I6053" s="11">
        <v>-15.484283290422921</v>
      </c>
      <c r="J6053" s="9">
        <v>18537729</v>
      </c>
      <c r="K6053" s="10"/>
      <c r="L6053" s="8"/>
      <c r="M6053" s="11">
        <v>47.304000000000002</v>
      </c>
      <c r="N6053" s="11">
        <v>9.4640000000000004</v>
      </c>
      <c r="O6053" s="10"/>
      <c r="P6053" s="10"/>
      <c r="Q6053" s="9">
        <v>0</v>
      </c>
      <c r="R6053" s="9">
        <v>0</v>
      </c>
      <c r="S6053" s="9">
        <v>1</v>
      </c>
      <c r="T6053" s="9">
        <v>0</v>
      </c>
      <c r="U6053" s="9">
        <v>1</v>
      </c>
      <c r="V6053" s="10"/>
      <c r="W6053" s="10"/>
      <c r="X6053" s="11">
        <v>12.85168202077358</v>
      </c>
      <c r="Y6053" s="11">
        <v>16.33133766428395</v>
      </c>
      <c r="Z6053" s="11"/>
      <c r="AA6053" s="11"/>
      <c r="AB6053" s="11"/>
      <c r="AC6053" s="11"/>
      <c r="AD6053" s="9">
        <v>0</v>
      </c>
      <c r="AE6053" s="9">
        <v>0</v>
      </c>
    </row>
    <row r="6054" spans="1:31" hidden="1" x14ac:dyDescent="0.35">
      <c r="A6054" s="2" t="s">
        <v>299</v>
      </c>
      <c r="B6054" s="2" t="s">
        <v>300</v>
      </c>
      <c r="C6054" s="3">
        <v>9.0966681128702636</v>
      </c>
      <c r="D6054" s="4">
        <v>2002</v>
      </c>
      <c r="E6054" s="5">
        <v>339257413900</v>
      </c>
      <c r="F6054" s="5">
        <v>140902062600</v>
      </c>
      <c r="G6054" s="5">
        <v>43594260500</v>
      </c>
      <c r="H6054" s="5">
        <v>119286522500</v>
      </c>
      <c r="I6054" s="6">
        <v>21.418173464763271</v>
      </c>
      <c r="J6054" s="4">
        <v>18958338</v>
      </c>
      <c r="K6054" s="5"/>
      <c r="L6054" s="3"/>
      <c r="M6054" s="6">
        <v>23.244</v>
      </c>
      <c r="N6054" s="6">
        <v>29.216999999999999</v>
      </c>
      <c r="O6054" s="5"/>
      <c r="P6054" s="5"/>
      <c r="Q6054" s="4">
        <v>0</v>
      </c>
      <c r="R6054" s="4">
        <v>0</v>
      </c>
      <c r="S6054" s="4">
        <v>1</v>
      </c>
      <c r="T6054" s="4">
        <v>0</v>
      </c>
      <c r="U6054" s="4">
        <v>1</v>
      </c>
      <c r="V6054" s="5"/>
      <c r="W6054" s="5"/>
      <c r="X6054" s="6">
        <v>9.6685053466942765</v>
      </c>
      <c r="Y6054" s="6">
        <v>25.366582692877142</v>
      </c>
      <c r="Z6054" s="6"/>
      <c r="AA6054" s="6"/>
      <c r="AB6054" s="6"/>
      <c r="AC6054" s="6"/>
      <c r="AD6054" s="4">
        <v>0</v>
      </c>
      <c r="AE6054" s="4">
        <v>0</v>
      </c>
    </row>
    <row r="6055" spans="1:31" hidden="1" x14ac:dyDescent="0.35">
      <c r="A6055" s="7" t="s">
        <v>299</v>
      </c>
      <c r="B6055" s="7" t="s">
        <v>300</v>
      </c>
      <c r="C6055" s="8">
        <v>8.0830866060558666</v>
      </c>
      <c r="D6055" s="9">
        <v>2003</v>
      </c>
      <c r="E6055" s="10">
        <v>363743999200</v>
      </c>
      <c r="F6055" s="10">
        <v>156571193600</v>
      </c>
      <c r="G6055" s="10">
        <v>47370959700</v>
      </c>
      <c r="H6055" s="10">
        <v>116080893200</v>
      </c>
      <c r="I6055" s="11">
        <v>-2.687335696285388</v>
      </c>
      <c r="J6055" s="9">
        <v>19392475</v>
      </c>
      <c r="K6055" s="10"/>
      <c r="L6055" s="8"/>
      <c r="M6055" s="11">
        <v>9.157</v>
      </c>
      <c r="N6055" s="11">
        <v>1.2969999999999999</v>
      </c>
      <c r="O6055" s="10"/>
      <c r="P6055" s="10"/>
      <c r="Q6055" s="9">
        <v>0</v>
      </c>
      <c r="R6055" s="9">
        <v>0</v>
      </c>
      <c r="S6055" s="9">
        <v>1</v>
      </c>
      <c r="T6055" s="9">
        <v>0</v>
      </c>
      <c r="U6055" s="9">
        <v>1</v>
      </c>
      <c r="V6055" s="10"/>
      <c r="W6055" s="10"/>
      <c r="X6055" s="11">
        <v>7.2177008656965409</v>
      </c>
      <c r="Y6055" s="11">
        <v>8.663294563741939</v>
      </c>
      <c r="Z6055" s="11"/>
      <c r="AA6055" s="11"/>
      <c r="AB6055" s="11"/>
      <c r="AC6055" s="11"/>
      <c r="AD6055" s="9">
        <v>0</v>
      </c>
      <c r="AE6055" s="9">
        <v>0</v>
      </c>
    </row>
    <row r="6056" spans="1:31" hidden="1" x14ac:dyDescent="0.35">
      <c r="A6056" s="2" t="s">
        <v>299</v>
      </c>
      <c r="B6056" s="2" t="s">
        <v>300</v>
      </c>
      <c r="C6056" s="3">
        <v>6.7949291472837441</v>
      </c>
      <c r="D6056" s="4">
        <v>2004</v>
      </c>
      <c r="E6056" s="5">
        <v>393588121100</v>
      </c>
      <c r="F6056" s="5">
        <v>179233890400</v>
      </c>
      <c r="G6056" s="5">
        <v>51672886300</v>
      </c>
      <c r="H6056" s="5">
        <v>108743525100</v>
      </c>
      <c r="I6056" s="6">
        <v>-6.3209094087156794</v>
      </c>
      <c r="J6056" s="4">
        <v>19840313</v>
      </c>
      <c r="K6056" s="5"/>
      <c r="L6056" s="3">
        <v>57.241112924067288</v>
      </c>
      <c r="M6056" s="6">
        <v>15.420999999999999</v>
      </c>
      <c r="N6056" s="6">
        <v>-3.9359999999999999</v>
      </c>
      <c r="O6056" s="5"/>
      <c r="P6056" s="5"/>
      <c r="Q6056" s="4">
        <v>0</v>
      </c>
      <c r="R6056" s="4">
        <v>0</v>
      </c>
      <c r="S6056" s="4">
        <v>1</v>
      </c>
      <c r="T6056" s="4">
        <v>0</v>
      </c>
      <c r="U6056" s="4">
        <v>1</v>
      </c>
      <c r="V6056" s="5">
        <v>21276343590.23716</v>
      </c>
      <c r="W6056" s="5"/>
      <c r="X6056" s="6">
        <v>8.2047049478857765</v>
      </c>
      <c r="Y6056" s="6">
        <v>9.0813583411526277</v>
      </c>
      <c r="Z6056" s="6"/>
      <c r="AA6056" s="6"/>
      <c r="AB6056" s="6"/>
      <c r="AC6056" s="6"/>
      <c r="AD6056" s="4">
        <v>0</v>
      </c>
      <c r="AE6056" s="4">
        <v>0</v>
      </c>
    </row>
    <row r="6057" spans="1:31" hidden="1" x14ac:dyDescent="0.35">
      <c r="A6057" s="7" t="s">
        <v>299</v>
      </c>
      <c r="B6057" s="7" t="s">
        <v>300</v>
      </c>
      <c r="C6057" s="8">
        <v>8.7841344946173088</v>
      </c>
      <c r="D6057" s="9">
        <v>2005</v>
      </c>
      <c r="E6057" s="10">
        <v>418431496900</v>
      </c>
      <c r="F6057" s="10">
        <v>204516281100</v>
      </c>
      <c r="G6057" s="10">
        <v>54538508200</v>
      </c>
      <c r="H6057" s="10">
        <v>112242629100</v>
      </c>
      <c r="I6057" s="11">
        <v>3.217758479672455</v>
      </c>
      <c r="J6057" s="9">
        <v>20304569</v>
      </c>
      <c r="K6057" s="10"/>
      <c r="L6057" s="8">
        <v>60.920315669522303</v>
      </c>
      <c r="M6057" s="11">
        <v>12.13</v>
      </c>
      <c r="N6057" s="11">
        <v>9.68</v>
      </c>
      <c r="O6057" s="10"/>
      <c r="P6057" s="10"/>
      <c r="Q6057" s="9">
        <v>0</v>
      </c>
      <c r="R6057" s="9">
        <v>0</v>
      </c>
      <c r="S6057" s="9">
        <v>1</v>
      </c>
      <c r="T6057" s="9">
        <v>0</v>
      </c>
      <c r="U6057" s="9">
        <v>1</v>
      </c>
      <c r="V6057" s="10">
        <v>29489317311.927959</v>
      </c>
      <c r="W6057" s="10"/>
      <c r="X6057" s="11">
        <v>6.3120237802319181</v>
      </c>
      <c r="Y6057" s="11">
        <v>5.545697376691729</v>
      </c>
      <c r="Z6057" s="11"/>
      <c r="AA6057" s="11"/>
      <c r="AB6057" s="11"/>
      <c r="AC6057" s="11">
        <v>38.60143396753282</v>
      </c>
      <c r="AD6057" s="9">
        <v>0</v>
      </c>
      <c r="AE6057" s="9">
        <v>0</v>
      </c>
    </row>
    <row r="6058" spans="1:31" hidden="1" x14ac:dyDescent="0.35">
      <c r="A6058" s="2" t="s">
        <v>299</v>
      </c>
      <c r="B6058" s="2" t="s">
        <v>300</v>
      </c>
      <c r="C6058" s="3">
        <v>9.8932528344736284</v>
      </c>
      <c r="D6058" s="4">
        <v>2006</v>
      </c>
      <c r="E6058" s="5">
        <v>459900893400</v>
      </c>
      <c r="F6058" s="5">
        <v>241557230800</v>
      </c>
      <c r="G6058" s="5">
        <v>60203904700</v>
      </c>
      <c r="H6058" s="5">
        <v>118854479100</v>
      </c>
      <c r="I6058" s="6">
        <v>5.8906763437528866</v>
      </c>
      <c r="J6058" s="4">
        <v>20787087</v>
      </c>
      <c r="K6058" s="5"/>
      <c r="L6058" s="3">
        <v>68.989265033233266</v>
      </c>
      <c r="M6058" s="6">
        <v>13.656000000000001</v>
      </c>
      <c r="N6058" s="6">
        <v>10</v>
      </c>
      <c r="O6058" s="5"/>
      <c r="P6058" s="5"/>
      <c r="Q6058" s="4">
        <v>0</v>
      </c>
      <c r="R6058" s="4">
        <v>0</v>
      </c>
      <c r="S6058" s="4">
        <v>1</v>
      </c>
      <c r="T6058" s="4">
        <v>0</v>
      </c>
      <c r="U6058" s="4">
        <v>1</v>
      </c>
      <c r="V6058" s="5">
        <v>34639979961.353416</v>
      </c>
      <c r="W6058" s="5"/>
      <c r="X6058" s="6">
        <v>9.9106775678291434</v>
      </c>
      <c r="Y6058" s="6">
        <v>10.38788314345569</v>
      </c>
      <c r="Z6058" s="6"/>
      <c r="AA6058" s="6"/>
      <c r="AB6058" s="6"/>
      <c r="AC6058" s="6">
        <v>17.466198335293761</v>
      </c>
      <c r="AD6058" s="4">
        <v>0</v>
      </c>
      <c r="AE6058" s="4">
        <v>0</v>
      </c>
    </row>
    <row r="6059" spans="1:31" hidden="1" x14ac:dyDescent="0.35">
      <c r="A6059" s="7" t="s">
        <v>299</v>
      </c>
      <c r="B6059" s="7" t="s">
        <v>300</v>
      </c>
      <c r="C6059" s="8">
        <v>10.04213565023357</v>
      </c>
      <c r="D6059" s="9">
        <v>2007</v>
      </c>
      <c r="E6059" s="10">
        <v>495080340500</v>
      </c>
      <c r="F6059" s="10">
        <v>279371709900</v>
      </c>
      <c r="G6059" s="10">
        <v>64686568100</v>
      </c>
      <c r="H6059" s="10">
        <v>125258671700</v>
      </c>
      <c r="I6059" s="11">
        <v>5.3882635711286326</v>
      </c>
      <c r="J6059" s="9">
        <v>21287635</v>
      </c>
      <c r="K6059" s="10"/>
      <c r="L6059" s="8">
        <v>74.846099550583901</v>
      </c>
      <c r="M6059" s="11">
        <v>-6.6820000000000004</v>
      </c>
      <c r="N6059" s="11">
        <v>-1.5029999999999999</v>
      </c>
      <c r="O6059" s="10"/>
      <c r="P6059" s="10"/>
      <c r="Q6059" s="9">
        <v>0</v>
      </c>
      <c r="R6059" s="9">
        <v>0</v>
      </c>
      <c r="S6059" s="9">
        <v>1</v>
      </c>
      <c r="T6059" s="9">
        <v>0</v>
      </c>
      <c r="U6059" s="9">
        <v>1</v>
      </c>
      <c r="V6059" s="10">
        <v>37483430993.721222</v>
      </c>
      <c r="W6059" s="10"/>
      <c r="X6059" s="11">
        <v>7.6493539379586686</v>
      </c>
      <c r="Y6059" s="11">
        <v>7.4458017670737568</v>
      </c>
      <c r="Z6059" s="11"/>
      <c r="AA6059" s="11"/>
      <c r="AB6059" s="11"/>
      <c r="AC6059" s="11">
        <v>8.2085816318027369</v>
      </c>
      <c r="AD6059" s="9">
        <v>0</v>
      </c>
      <c r="AE6059" s="9">
        <v>0</v>
      </c>
    </row>
    <row r="6060" spans="1:31" hidden="1" x14ac:dyDescent="0.35">
      <c r="A6060" s="2" t="s">
        <v>299</v>
      </c>
      <c r="B6060" s="2" t="s">
        <v>300</v>
      </c>
      <c r="C6060" s="3">
        <v>14.012419566024411</v>
      </c>
      <c r="D6060" s="4">
        <v>2008</v>
      </c>
      <c r="E6060" s="5">
        <v>529132112000</v>
      </c>
      <c r="F6060" s="5">
        <v>313972580300</v>
      </c>
      <c r="G6060" s="5">
        <v>69622949200</v>
      </c>
      <c r="H6060" s="5">
        <v>159870924400</v>
      </c>
      <c r="I6060" s="6">
        <v>27.632619945785361</v>
      </c>
      <c r="J6060" s="4">
        <v>21819036</v>
      </c>
      <c r="K6060" s="5"/>
      <c r="L6060" s="3">
        <v>85.700883643218987</v>
      </c>
      <c r="M6060" s="6">
        <v>14.603</v>
      </c>
      <c r="N6060" s="6">
        <v>6.5129999999999999</v>
      </c>
      <c r="O6060" s="5"/>
      <c r="P6060" s="5"/>
      <c r="Q6060" s="4">
        <v>0</v>
      </c>
      <c r="R6060" s="4">
        <v>0</v>
      </c>
      <c r="S6060" s="4">
        <v>1</v>
      </c>
      <c r="T6060" s="4">
        <v>0</v>
      </c>
      <c r="U6060" s="4">
        <v>1</v>
      </c>
      <c r="V6060" s="5">
        <v>51335707875.62117</v>
      </c>
      <c r="W6060" s="5"/>
      <c r="X6060" s="6">
        <v>6.878029425609963</v>
      </c>
      <c r="Y6060" s="6">
        <v>7.6312304779699689</v>
      </c>
      <c r="Z6060" s="6"/>
      <c r="AA6060" s="6"/>
      <c r="AB6060" s="6"/>
      <c r="AC6060" s="6">
        <v>36.955733545897431</v>
      </c>
      <c r="AD6060" s="4">
        <v>0</v>
      </c>
      <c r="AE6060" s="4">
        <v>0</v>
      </c>
    </row>
    <row r="6061" spans="1:31" hidden="1" x14ac:dyDescent="0.35">
      <c r="A6061" s="7" t="s">
        <v>299</v>
      </c>
      <c r="B6061" s="7" t="s">
        <v>300</v>
      </c>
      <c r="C6061" s="8">
        <v>19.55112623429725</v>
      </c>
      <c r="D6061" s="9">
        <v>2009</v>
      </c>
      <c r="E6061" s="10">
        <v>560504206100</v>
      </c>
      <c r="F6061" s="10">
        <v>337481536000</v>
      </c>
      <c r="G6061" s="10">
        <v>75474308300</v>
      </c>
      <c r="H6061" s="10">
        <v>169683918900</v>
      </c>
      <c r="I6061" s="11">
        <v>6.1380732843251167</v>
      </c>
      <c r="J6061" s="9">
        <v>22391745</v>
      </c>
      <c r="K6061" s="10"/>
      <c r="L6061" s="8">
        <v>88.947758726981931</v>
      </c>
      <c r="M6061" s="11">
        <v>-0.52600000000000002</v>
      </c>
      <c r="N6061" s="11">
        <v>9.827</v>
      </c>
      <c r="O6061" s="10"/>
      <c r="P6061" s="10"/>
      <c r="Q6061" s="9">
        <v>0</v>
      </c>
      <c r="R6061" s="9">
        <v>0</v>
      </c>
      <c r="S6061" s="9">
        <v>1</v>
      </c>
      <c r="T6061" s="9">
        <v>0</v>
      </c>
      <c r="U6061" s="9">
        <v>1</v>
      </c>
      <c r="V6061" s="10">
        <v>74179992913.964355</v>
      </c>
      <c r="W6061" s="10"/>
      <c r="X6061" s="11">
        <v>5.9289718746081324</v>
      </c>
      <c r="Y6061" s="11">
        <v>8.4043539770073394</v>
      </c>
      <c r="Z6061" s="11"/>
      <c r="AA6061" s="11"/>
      <c r="AB6061" s="11"/>
      <c r="AC6061" s="11">
        <v>44.499795529637012</v>
      </c>
      <c r="AD6061" s="9">
        <v>0</v>
      </c>
      <c r="AE6061" s="9">
        <v>0</v>
      </c>
    </row>
    <row r="6062" spans="1:31" hidden="1" x14ac:dyDescent="0.35">
      <c r="A6062" s="2" t="s">
        <v>299</v>
      </c>
      <c r="B6062" s="2" t="s">
        <v>300</v>
      </c>
      <c r="C6062" s="3">
        <v>21.649186498651879</v>
      </c>
      <c r="D6062" s="4">
        <v>2010</v>
      </c>
      <c r="E6062" s="5">
        <v>597944370100</v>
      </c>
      <c r="F6062" s="5">
        <v>387549074600</v>
      </c>
      <c r="G6062" s="5">
        <v>83415747400</v>
      </c>
      <c r="H6062" s="5">
        <v>186390436700</v>
      </c>
      <c r="I6062" s="6">
        <v>9.8456694708033439</v>
      </c>
      <c r="J6062" s="4">
        <v>22999235</v>
      </c>
      <c r="K6062" s="5">
        <v>55600154410</v>
      </c>
      <c r="L6062" s="3">
        <v>100</v>
      </c>
      <c r="M6062" s="6">
        <v>-17.838999999999999</v>
      </c>
      <c r="N6062" s="6">
        <v>-4.4640000000000004</v>
      </c>
      <c r="O6062" s="5"/>
      <c r="P6062" s="5"/>
      <c r="Q6062" s="4">
        <v>0</v>
      </c>
      <c r="R6062" s="4">
        <v>0</v>
      </c>
      <c r="S6062" s="4">
        <v>1</v>
      </c>
      <c r="T6062" s="4">
        <v>0</v>
      </c>
      <c r="U6062" s="4">
        <v>1</v>
      </c>
      <c r="V6062" s="5">
        <v>83901221933.953491</v>
      </c>
      <c r="W6062" s="5">
        <v>55600154410</v>
      </c>
      <c r="X6062" s="6">
        <v>6.6797293566286404</v>
      </c>
      <c r="Y6062" s="6">
        <v>10.52204290290925</v>
      </c>
      <c r="Z6062" s="6"/>
      <c r="AA6062" s="6"/>
      <c r="AB6062" s="6"/>
      <c r="AC6062" s="6">
        <v>13.104920394457359</v>
      </c>
      <c r="AD6062" s="4">
        <v>0</v>
      </c>
      <c r="AE6062" s="4">
        <v>0</v>
      </c>
    </row>
    <row r="6063" spans="1:31" hidden="1" x14ac:dyDescent="0.35">
      <c r="A6063" s="7" t="s">
        <v>299</v>
      </c>
      <c r="B6063" s="7" t="s">
        <v>300</v>
      </c>
      <c r="C6063" s="8">
        <v>20.919734128874911</v>
      </c>
      <c r="D6063" s="9">
        <v>2011</v>
      </c>
      <c r="E6063" s="10">
        <v>640602070800</v>
      </c>
      <c r="F6063" s="10">
        <v>424947383000</v>
      </c>
      <c r="G6063" s="10">
        <v>95517543800</v>
      </c>
      <c r="H6063" s="10">
        <v>238218960500</v>
      </c>
      <c r="I6063" s="11">
        <v>27.806428654609171</v>
      </c>
      <c r="J6063" s="9">
        <v>23649039</v>
      </c>
      <c r="K6063" s="10">
        <v>71389161020</v>
      </c>
      <c r="L6063" s="8">
        <v>111.16660561278739</v>
      </c>
      <c r="M6063" s="11">
        <v>26.280999999999999</v>
      </c>
      <c r="N6063" s="11">
        <v>43.061999999999998</v>
      </c>
      <c r="O6063" s="10"/>
      <c r="P6063" s="10"/>
      <c r="Q6063" s="9">
        <v>0</v>
      </c>
      <c r="R6063" s="9">
        <v>0</v>
      </c>
      <c r="S6063" s="9">
        <v>1</v>
      </c>
      <c r="T6063" s="9">
        <v>0</v>
      </c>
      <c r="U6063" s="9">
        <v>1</v>
      </c>
      <c r="V6063" s="10">
        <v>79968136313.21846</v>
      </c>
      <c r="W6063" s="10">
        <v>64218171119.356522</v>
      </c>
      <c r="X6063" s="11">
        <v>7.1340584230044577</v>
      </c>
      <c r="Y6063" s="11">
        <v>14.50780791062</v>
      </c>
      <c r="Z6063" s="11">
        <v>15.49998700688235</v>
      </c>
      <c r="AA6063" s="11"/>
      <c r="AB6063" s="11"/>
      <c r="AC6063" s="11">
        <v>-4.6877572579707252</v>
      </c>
      <c r="AD6063" s="9">
        <v>0</v>
      </c>
      <c r="AE6063" s="9">
        <v>0</v>
      </c>
    </row>
    <row r="6064" spans="1:31" hidden="1" x14ac:dyDescent="0.35">
      <c r="A6064" s="2" t="s">
        <v>299</v>
      </c>
      <c r="B6064" s="2" t="s">
        <v>300</v>
      </c>
      <c r="C6064" s="3">
        <v>22.431451797652141</v>
      </c>
      <c r="D6064" s="4">
        <v>2012</v>
      </c>
      <c r="E6064" s="5">
        <v>691815023600</v>
      </c>
      <c r="F6064" s="5">
        <v>473491595600</v>
      </c>
      <c r="G6064" s="5">
        <v>110932568100</v>
      </c>
      <c r="H6064" s="5">
        <v>430876883900</v>
      </c>
      <c r="I6064" s="6">
        <v>80.874302782460518</v>
      </c>
      <c r="J6064" s="4">
        <v>24337846</v>
      </c>
      <c r="K6064" s="5">
        <v>88205697400</v>
      </c>
      <c r="L6064" s="3">
        <v>114.059666020389</v>
      </c>
      <c r="M6064" s="6">
        <v>39.298000000000002</v>
      </c>
      <c r="N6064" s="6">
        <v>63.529000000000003</v>
      </c>
      <c r="O6064" s="5"/>
      <c r="P6064" s="5"/>
      <c r="Q6064" s="4">
        <v>0</v>
      </c>
      <c r="R6064" s="4">
        <v>0</v>
      </c>
      <c r="S6064" s="4">
        <v>1</v>
      </c>
      <c r="T6064" s="4">
        <v>0</v>
      </c>
      <c r="U6064" s="4">
        <v>1</v>
      </c>
      <c r="V6064" s="5">
        <v>93118840987.980804</v>
      </c>
      <c r="W6064" s="5">
        <v>77332943780.698593</v>
      </c>
      <c r="X6064" s="6">
        <v>7.9945031610722044</v>
      </c>
      <c r="Y6064" s="6">
        <v>16.138421997404841</v>
      </c>
      <c r="Z6064" s="6">
        <v>20.422214511476561</v>
      </c>
      <c r="AA6064" s="6"/>
      <c r="AB6064" s="6"/>
      <c r="AC6064" s="6">
        <v>16.444930795002879</v>
      </c>
      <c r="AD6064" s="4">
        <v>0</v>
      </c>
      <c r="AE6064" s="4">
        <v>0</v>
      </c>
    </row>
    <row r="6065" spans="1:31" hidden="1" x14ac:dyDescent="0.35">
      <c r="A6065" s="7" t="s">
        <v>299</v>
      </c>
      <c r="B6065" s="7" t="s">
        <v>300</v>
      </c>
      <c r="C6065" s="8">
        <v>26.261154758769639</v>
      </c>
      <c r="D6065" s="9">
        <v>2013</v>
      </c>
      <c r="E6065" s="10">
        <v>737277052200</v>
      </c>
      <c r="F6065" s="10">
        <v>517732700300</v>
      </c>
      <c r="G6065" s="10">
        <v>133431797900</v>
      </c>
      <c r="H6065" s="10">
        <v>495102311100</v>
      </c>
      <c r="I6065" s="11">
        <v>14.90574908978077</v>
      </c>
      <c r="J6065" s="9">
        <v>25051611</v>
      </c>
      <c r="K6065" s="10">
        <v>111523000000</v>
      </c>
      <c r="L6065" s="8">
        <v>118.92015046058449</v>
      </c>
      <c r="M6065" s="11">
        <v>8.8179999999999996</v>
      </c>
      <c r="N6065" s="11">
        <v>8.1140000000000008</v>
      </c>
      <c r="O6065" s="10"/>
      <c r="P6065" s="10"/>
      <c r="Q6065" s="9">
        <v>0</v>
      </c>
      <c r="R6065" s="9">
        <v>0</v>
      </c>
      <c r="S6065" s="9">
        <v>1</v>
      </c>
      <c r="T6065" s="9">
        <v>0</v>
      </c>
      <c r="U6065" s="9">
        <v>1</v>
      </c>
      <c r="V6065" s="10">
        <v>114330990278.72839</v>
      </c>
      <c r="W6065" s="10">
        <v>93779733348.860641</v>
      </c>
      <c r="X6065" s="11">
        <v>6.5714138966553666</v>
      </c>
      <c r="Y6065" s="11">
        <v>20.281897539519768</v>
      </c>
      <c r="Z6065" s="11">
        <v>21.2675074348676</v>
      </c>
      <c r="AA6065" s="11"/>
      <c r="AB6065" s="11"/>
      <c r="AC6065" s="11">
        <v>22.779653468287371</v>
      </c>
      <c r="AD6065" s="9">
        <v>0</v>
      </c>
      <c r="AE6065" s="9">
        <v>0</v>
      </c>
    </row>
    <row r="6066" spans="1:31" hidden="1" x14ac:dyDescent="0.35">
      <c r="A6066" s="2" t="s">
        <v>299</v>
      </c>
      <c r="B6066" s="2" t="s">
        <v>300</v>
      </c>
      <c r="C6066" s="3">
        <v>30.18878179304798</v>
      </c>
      <c r="D6066" s="4">
        <v>2014</v>
      </c>
      <c r="E6066" s="5">
        <v>794066321800</v>
      </c>
      <c r="F6066" s="5">
        <v>563666356000</v>
      </c>
      <c r="G6066" s="5">
        <v>158380952600</v>
      </c>
      <c r="H6066" s="5">
        <v>487895911700</v>
      </c>
      <c r="I6066" s="6">
        <v>-1.455537418920358</v>
      </c>
      <c r="J6066" s="4">
        <v>25788475</v>
      </c>
      <c r="K6066" s="5">
        <v>135084806000</v>
      </c>
      <c r="L6066" s="3">
        <v>121.9642075355378</v>
      </c>
      <c r="M6066" s="6">
        <v>-2.601</v>
      </c>
      <c r="N6066" s="6">
        <v>-1.6020000000000001</v>
      </c>
      <c r="O6066" s="5"/>
      <c r="P6066" s="5"/>
      <c r="Q6066" s="4">
        <v>0</v>
      </c>
      <c r="R6066" s="4">
        <v>0</v>
      </c>
      <c r="S6066" s="4">
        <v>1</v>
      </c>
      <c r="T6066" s="4">
        <v>0</v>
      </c>
      <c r="U6066" s="4">
        <v>1</v>
      </c>
      <c r="V6066" s="5">
        <v>139519626037.89539</v>
      </c>
      <c r="W6066" s="5">
        <v>110757745021.74271</v>
      </c>
      <c r="X6066" s="6">
        <v>7.7025684483931114</v>
      </c>
      <c r="Y6066" s="6">
        <v>18.6980578038063</v>
      </c>
      <c r="Z6066" s="6">
        <v>18.10413728702321</v>
      </c>
      <c r="AA6066" s="6"/>
      <c r="AB6066" s="6"/>
      <c r="AC6066" s="6">
        <v>22.03132824946189</v>
      </c>
      <c r="AD6066" s="4">
        <v>0</v>
      </c>
      <c r="AE6066" s="4">
        <v>0</v>
      </c>
    </row>
    <row r="6067" spans="1:31" hidden="1" x14ac:dyDescent="0.35">
      <c r="A6067" s="7" t="s">
        <v>299</v>
      </c>
      <c r="B6067" s="7" t="s">
        <v>300</v>
      </c>
      <c r="C6067" s="8">
        <v>32.053131673048242</v>
      </c>
      <c r="D6067" s="9">
        <v>2015</v>
      </c>
      <c r="E6067" s="10">
        <v>852772389000</v>
      </c>
      <c r="F6067" s="10">
        <v>648075352100</v>
      </c>
      <c r="G6067" s="10">
        <v>170230551400</v>
      </c>
      <c r="H6067" s="10">
        <v>426885235900</v>
      </c>
      <c r="I6067" s="11">
        <v>-12.5048548956718</v>
      </c>
      <c r="J6067" s="9">
        <v>26547572</v>
      </c>
      <c r="K6067" s="10">
        <v>129657095000</v>
      </c>
      <c r="L6067" s="8">
        <v>126.2948634328958</v>
      </c>
      <c r="M6067" s="11">
        <v>-1.27</v>
      </c>
      <c r="N6067" s="11">
        <v>0.78100000000000003</v>
      </c>
      <c r="O6067" s="10"/>
      <c r="P6067" s="10"/>
      <c r="Q6067" s="9">
        <v>0</v>
      </c>
      <c r="R6067" s="9">
        <v>0</v>
      </c>
      <c r="S6067" s="9">
        <v>1</v>
      </c>
      <c r="T6067" s="9">
        <v>0</v>
      </c>
      <c r="U6067" s="9">
        <v>1</v>
      </c>
      <c r="V6067" s="10">
        <v>164478934695.19949</v>
      </c>
      <c r="W6067" s="10">
        <v>102662207690.569</v>
      </c>
      <c r="X6067" s="11">
        <v>7.3930936986377054</v>
      </c>
      <c r="Y6067" s="11">
        <v>7.4817069890511556</v>
      </c>
      <c r="Z6067" s="11">
        <v>-7.3092291013909616</v>
      </c>
      <c r="AA6067" s="11"/>
      <c r="AB6067" s="11"/>
      <c r="AC6067" s="11">
        <v>17.88946069173436</v>
      </c>
      <c r="AD6067" s="9">
        <v>0</v>
      </c>
      <c r="AE6067" s="9">
        <v>0</v>
      </c>
    </row>
    <row r="6068" spans="1:31" hidden="1" x14ac:dyDescent="0.35">
      <c r="A6068" s="2" t="s">
        <v>299</v>
      </c>
      <c r="B6068" s="2" t="s">
        <v>300</v>
      </c>
      <c r="C6068" s="3">
        <v>31.207887905634561</v>
      </c>
      <c r="D6068" s="4">
        <v>2016</v>
      </c>
      <c r="E6068" s="5">
        <v>892827024900</v>
      </c>
      <c r="F6068" s="5">
        <v>761028906900</v>
      </c>
      <c r="G6068" s="5">
        <v>204421336300</v>
      </c>
      <c r="H6068" s="5">
        <v>444829467900</v>
      </c>
      <c r="I6068" s="6">
        <v>4.203526027825319</v>
      </c>
      <c r="J6068" s="4">
        <v>27337105</v>
      </c>
      <c r="K6068" s="5">
        <v>152789964000</v>
      </c>
      <c r="L6068" s="3">
        <v>148.29295556184599</v>
      </c>
      <c r="M6068" s="6">
        <v>-5.94</v>
      </c>
      <c r="N6068" s="6">
        <v>-21.149000000000001</v>
      </c>
      <c r="O6068" s="5"/>
      <c r="P6068" s="5"/>
      <c r="Q6068" s="4">
        <v>0</v>
      </c>
      <c r="R6068" s="4">
        <v>0</v>
      </c>
      <c r="S6068" s="4">
        <v>1</v>
      </c>
      <c r="T6068" s="4">
        <v>0</v>
      </c>
      <c r="U6068" s="4">
        <v>1</v>
      </c>
      <c r="V6068" s="5">
        <v>160156662395.05051</v>
      </c>
      <c r="W6068" s="5">
        <v>103032516562.3114</v>
      </c>
      <c r="X6068" s="6">
        <v>4.6969902422579493</v>
      </c>
      <c r="Y6068" s="6">
        <v>20.08498745895503</v>
      </c>
      <c r="Z6068" s="6">
        <v>0.36070612552814563</v>
      </c>
      <c r="AA6068" s="6"/>
      <c r="AB6068" s="6"/>
      <c r="AC6068" s="6">
        <v>-2.6278576695299312</v>
      </c>
      <c r="AD6068" s="4">
        <v>0</v>
      </c>
      <c r="AE6068" s="4">
        <v>0</v>
      </c>
    </row>
    <row r="6069" spans="1:31" hidden="1" x14ac:dyDescent="0.35">
      <c r="A6069" s="7" t="s">
        <v>299</v>
      </c>
      <c r="B6069" s="7" t="s">
        <v>300</v>
      </c>
      <c r="C6069" s="8">
        <v>24.458206452412231</v>
      </c>
      <c r="D6069" s="9">
        <v>2017</v>
      </c>
      <c r="E6069" s="10">
        <v>916381653300</v>
      </c>
      <c r="F6069" s="10">
        <v>843423195300</v>
      </c>
      <c r="G6069" s="10">
        <v>210381609400</v>
      </c>
      <c r="H6069" s="10">
        <v>370599421900</v>
      </c>
      <c r="I6069" s="11">
        <v>-16.687304092157689</v>
      </c>
      <c r="J6069" s="9">
        <v>28166393</v>
      </c>
      <c r="K6069" s="10">
        <v>186498453400</v>
      </c>
      <c r="L6069" s="8">
        <v>170.70477748057701</v>
      </c>
      <c r="M6069" s="11">
        <v>35.549999999999997</v>
      </c>
      <c r="N6069" s="11">
        <v>-0.32400000000000001</v>
      </c>
      <c r="O6069" s="10"/>
      <c r="P6069" s="10"/>
      <c r="Q6069" s="9">
        <v>0</v>
      </c>
      <c r="R6069" s="9">
        <v>0</v>
      </c>
      <c r="S6069" s="9">
        <v>1</v>
      </c>
      <c r="T6069" s="9">
        <v>0</v>
      </c>
      <c r="U6069" s="9">
        <v>1</v>
      </c>
      <c r="V6069" s="10">
        <v>120843827231.1843</v>
      </c>
      <c r="W6069" s="10">
        <v>109252040951.94119</v>
      </c>
      <c r="X6069" s="11">
        <v>2.6382073731065891</v>
      </c>
      <c r="Y6069" s="11">
        <v>2.915680529185543</v>
      </c>
      <c r="Z6069" s="11">
        <v>6.0364675125336786</v>
      </c>
      <c r="AA6069" s="11"/>
      <c r="AB6069" s="11"/>
      <c r="AC6069" s="11">
        <v>-24.546487530375249</v>
      </c>
      <c r="AD6069" s="9">
        <v>0</v>
      </c>
      <c r="AE6069" s="9">
        <v>0</v>
      </c>
    </row>
    <row r="6070" spans="1:31" hidden="1" x14ac:dyDescent="0.35">
      <c r="A6070" s="2" t="s">
        <v>299</v>
      </c>
      <c r="B6070" s="2" t="s">
        <v>300</v>
      </c>
      <c r="C6070" s="3">
        <v>22.129203507103149</v>
      </c>
      <c r="D6070" s="4">
        <v>2018</v>
      </c>
      <c r="E6070" s="5">
        <v>948316931000</v>
      </c>
      <c r="F6070" s="5">
        <v>905940319800</v>
      </c>
      <c r="G6070" s="5">
        <v>206987867200</v>
      </c>
      <c r="H6070" s="5">
        <v>496789828100</v>
      </c>
      <c r="I6070" s="6">
        <v>34.050351604177713</v>
      </c>
      <c r="J6070" s="4">
        <v>29018644</v>
      </c>
      <c r="K6070" s="5">
        <v>191992642000</v>
      </c>
      <c r="L6070" s="3">
        <v>177.38161216445999</v>
      </c>
      <c r="M6070" s="6">
        <v>5.2</v>
      </c>
      <c r="N6070" s="6">
        <v>20.329000000000001</v>
      </c>
      <c r="O6070" s="5"/>
      <c r="P6070" s="5"/>
      <c r="Q6070" s="4">
        <v>0</v>
      </c>
      <c r="R6070" s="4">
        <v>0</v>
      </c>
      <c r="S6070" s="4">
        <v>1</v>
      </c>
      <c r="T6070" s="4">
        <v>0</v>
      </c>
      <c r="U6070" s="4">
        <v>1</v>
      </c>
      <c r="V6070" s="5">
        <v>113020382764.12199</v>
      </c>
      <c r="W6070" s="5">
        <v>108237060007.0955</v>
      </c>
      <c r="X6070" s="6">
        <v>3.484932024227815</v>
      </c>
      <c r="Y6070" s="6">
        <v>-1.613136342895569</v>
      </c>
      <c r="Z6070" s="6">
        <v>-0.9290269875069308</v>
      </c>
      <c r="AA6070" s="6"/>
      <c r="AB6070" s="6"/>
      <c r="AC6070" s="6">
        <v>-6.4740124889419493</v>
      </c>
      <c r="AD6070" s="4">
        <v>0</v>
      </c>
      <c r="AE6070" s="4">
        <v>0</v>
      </c>
    </row>
    <row r="6071" spans="1:31" hidden="1" x14ac:dyDescent="0.35">
      <c r="A6071" s="7" t="s">
        <v>299</v>
      </c>
      <c r="B6071" s="7" t="s">
        <v>300</v>
      </c>
      <c r="C6071" s="8">
        <v>21.279158515639178</v>
      </c>
      <c r="D6071" s="9">
        <v>2019</v>
      </c>
      <c r="E6071" s="10">
        <v>970297153100</v>
      </c>
      <c r="F6071" s="10">
        <v>970297218600</v>
      </c>
      <c r="G6071" s="10">
        <v>219046507800</v>
      </c>
      <c r="H6071" s="10">
        <v>396367203100</v>
      </c>
      <c r="I6071" s="11">
        <v>-20.214307805792199</v>
      </c>
      <c r="J6071" s="9">
        <v>29884380</v>
      </c>
      <c r="K6071" s="10">
        <v>258903049000</v>
      </c>
      <c r="L6071" s="8">
        <v>182.35309207067181</v>
      </c>
      <c r="M6071" s="11">
        <v>-2.423</v>
      </c>
      <c r="N6071" s="11">
        <v>-8.0830000000000002</v>
      </c>
      <c r="O6071" s="10"/>
      <c r="P6071" s="10"/>
      <c r="Q6071" s="9">
        <v>0</v>
      </c>
      <c r="R6071" s="9">
        <v>0</v>
      </c>
      <c r="S6071" s="9">
        <v>1</v>
      </c>
      <c r="T6071" s="9">
        <v>0</v>
      </c>
      <c r="U6071" s="9">
        <v>1</v>
      </c>
      <c r="V6071" s="10">
        <v>113225984201.4158</v>
      </c>
      <c r="W6071" s="10">
        <v>141978973901.72079</v>
      </c>
      <c r="X6071" s="11">
        <v>2.3178139482147451</v>
      </c>
      <c r="Y6071" s="11">
        <v>5.8257717049417481</v>
      </c>
      <c r="Z6071" s="11">
        <v>31.174085745135109</v>
      </c>
      <c r="AA6071" s="11"/>
      <c r="AB6071" s="11"/>
      <c r="AC6071" s="11">
        <v>0.18191536098658931</v>
      </c>
      <c r="AD6071" s="9">
        <v>0</v>
      </c>
      <c r="AE6071" s="9">
        <v>0</v>
      </c>
    </row>
    <row r="6072" spans="1:31" hidden="1" x14ac:dyDescent="0.35">
      <c r="A6072" s="2" t="s">
        <v>299</v>
      </c>
      <c r="B6072" s="2" t="s">
        <v>300</v>
      </c>
      <c r="C6072" s="3">
        <v>23.869619269438282</v>
      </c>
      <c r="D6072" s="4">
        <v>2020</v>
      </c>
      <c r="E6072" s="5">
        <v>958464161000</v>
      </c>
      <c r="F6072" s="5">
        <v>988863462400</v>
      </c>
      <c r="G6072" s="5">
        <v>201900382800</v>
      </c>
      <c r="H6072" s="5">
        <v>432357906300</v>
      </c>
      <c r="I6072" s="6">
        <v>9.0801415754168318</v>
      </c>
      <c r="J6072" s="4">
        <v>30783688</v>
      </c>
      <c r="K6072" s="5">
        <v>212869700000</v>
      </c>
      <c r="L6072" s="3">
        <v>188.70615649966359</v>
      </c>
      <c r="M6072" s="6">
        <v>-17.114000000000001</v>
      </c>
      <c r="N6072" s="6">
        <v>-4.4260000000000002</v>
      </c>
      <c r="O6072" s="5"/>
      <c r="P6072" s="5"/>
      <c r="Q6072" s="4">
        <v>0</v>
      </c>
      <c r="R6072" s="4">
        <v>0</v>
      </c>
      <c r="S6072" s="4">
        <v>1</v>
      </c>
      <c r="T6072" s="4">
        <v>0</v>
      </c>
      <c r="U6072" s="4">
        <v>1</v>
      </c>
      <c r="V6072" s="5">
        <v>125082269676.71069</v>
      </c>
      <c r="W6072" s="5">
        <v>112804851706.2449</v>
      </c>
      <c r="X6072" s="6">
        <v>-1.2195225001119301</v>
      </c>
      <c r="Y6072" s="6">
        <v>-7.827618514537213</v>
      </c>
      <c r="Z6072" s="6">
        <v>-20.54819907042749</v>
      </c>
      <c r="AA6072" s="6"/>
      <c r="AB6072" s="6"/>
      <c r="AC6072" s="6">
        <v>10.47134680163524</v>
      </c>
      <c r="AD6072" s="4">
        <v>0</v>
      </c>
      <c r="AE6072" s="4">
        <v>0</v>
      </c>
    </row>
    <row r="6073" spans="1:31" hidden="1" x14ac:dyDescent="0.35">
      <c r="A6073" s="7" t="s">
        <v>299</v>
      </c>
      <c r="B6073" s="7" t="s">
        <v>300</v>
      </c>
      <c r="C6073" s="8">
        <v>23.020580077500171</v>
      </c>
      <c r="D6073" s="9">
        <v>2021</v>
      </c>
      <c r="E6073" s="10">
        <v>981251030400</v>
      </c>
      <c r="F6073" s="10">
        <v>1058441751700</v>
      </c>
      <c r="G6073" s="10">
        <v>193806976600</v>
      </c>
      <c r="H6073" s="10">
        <v>435536937500</v>
      </c>
      <c r="I6073" s="11">
        <v>0.73527768399223703</v>
      </c>
      <c r="J6073" s="9">
        <v>31707800</v>
      </c>
      <c r="K6073" s="10">
        <v>240771744000</v>
      </c>
      <c r="L6073" s="8">
        <v>200.79934624915089</v>
      </c>
      <c r="M6073" s="11">
        <v>17.175000000000001</v>
      </c>
      <c r="N6073" s="11">
        <v>-2.6509999999999998</v>
      </c>
      <c r="O6073" s="10"/>
      <c r="P6073" s="10"/>
      <c r="Q6073" s="9">
        <v>0</v>
      </c>
      <c r="R6073" s="9">
        <v>0</v>
      </c>
      <c r="S6073" s="9">
        <v>1</v>
      </c>
      <c r="T6073" s="9">
        <v>0</v>
      </c>
      <c r="U6073" s="9">
        <v>1</v>
      </c>
      <c r="V6073" s="10">
        <v>121344733225.10851</v>
      </c>
      <c r="W6073" s="10">
        <v>119906637395.7471</v>
      </c>
      <c r="X6073" s="11">
        <v>2.3774357276150671</v>
      </c>
      <c r="Y6073" s="11">
        <v>-4.0086135983294433</v>
      </c>
      <c r="Z6073" s="11">
        <v>6.2956385138432642</v>
      </c>
      <c r="AA6073" s="11"/>
      <c r="AB6073" s="11"/>
      <c r="AC6073" s="11">
        <v>-2.9880625457647469</v>
      </c>
      <c r="AD6073" s="9">
        <v>0</v>
      </c>
      <c r="AE6073" s="9">
        <v>0</v>
      </c>
    </row>
    <row r="6074" spans="1:31" hidden="1" x14ac:dyDescent="0.35">
      <c r="A6074" s="2" t="s">
        <v>299</v>
      </c>
      <c r="B6074" s="2" t="s">
        <v>300</v>
      </c>
      <c r="C6074" s="3">
        <v>20.720836087909969</v>
      </c>
      <c r="D6074" s="4">
        <v>2022</v>
      </c>
      <c r="E6074" s="5">
        <v>1024077248300</v>
      </c>
      <c r="F6074" s="5">
        <v>1205729029900</v>
      </c>
      <c r="G6074" s="5">
        <v>203748179700</v>
      </c>
      <c r="H6074" s="5">
        <v>539174359400</v>
      </c>
      <c r="I6074" s="6">
        <v>23.795323192306721</v>
      </c>
      <c r="J6074" s="4">
        <v>32656246</v>
      </c>
      <c r="K6074" s="5">
        <v>273237379900</v>
      </c>
      <c r="L6074" s="3">
        <v>221.44031788063319</v>
      </c>
      <c r="M6074" s="6">
        <v>30.111999999999998</v>
      </c>
      <c r="N6074" s="6">
        <v>33.112000000000002</v>
      </c>
      <c r="O6074" s="5"/>
      <c r="P6074" s="5"/>
      <c r="Q6074" s="4">
        <v>0</v>
      </c>
      <c r="R6074" s="4">
        <v>0</v>
      </c>
      <c r="S6074" s="4">
        <v>1</v>
      </c>
      <c r="T6074" s="4">
        <v>0</v>
      </c>
      <c r="U6074" s="4">
        <v>1</v>
      </c>
      <c r="V6074" s="5">
        <v>112823689173.2607</v>
      </c>
      <c r="W6074" s="5">
        <v>123390980700.8532</v>
      </c>
      <c r="X6074" s="6">
        <v>4.3644507443260672</v>
      </c>
      <c r="Y6074" s="6">
        <v>5.1294351082715357</v>
      </c>
      <c r="Z6074" s="6">
        <v>2.9058802588268522</v>
      </c>
      <c r="AA6074" s="6"/>
      <c r="AB6074" s="6"/>
      <c r="AC6074" s="6">
        <v>-7.0221787343998354</v>
      </c>
      <c r="AD6074" s="4">
        <v>0</v>
      </c>
      <c r="AE6074" s="4">
        <v>0</v>
      </c>
    </row>
    <row r="6075" spans="1:31" hidden="1" x14ac:dyDescent="0.35">
      <c r="A6075" s="7" t="s">
        <v>299</v>
      </c>
      <c r="B6075" s="7" t="s">
        <v>300</v>
      </c>
      <c r="C6075" s="8">
        <v>18.517542400402711</v>
      </c>
      <c r="D6075" s="9">
        <v>2023</v>
      </c>
      <c r="E6075" s="10">
        <v>1080211944000</v>
      </c>
      <c r="F6075" s="10">
        <v>1336560593200</v>
      </c>
      <c r="G6075" s="10">
        <v>217342804700</v>
      </c>
      <c r="H6075" s="10">
        <v>309984101600</v>
      </c>
      <c r="I6075" s="11">
        <v>-42.507632977029132</v>
      </c>
      <c r="J6075" s="9">
        <v>33635160</v>
      </c>
      <c r="K6075" s="10">
        <v>298849924900</v>
      </c>
      <c r="L6075" s="8">
        <v>237.22231358023359</v>
      </c>
      <c r="M6075" s="11">
        <v>0.39700000000000002</v>
      </c>
      <c r="N6075" s="11">
        <v>-24.568999999999999</v>
      </c>
      <c r="O6075" s="10"/>
      <c r="P6075" s="10"/>
      <c r="Q6075" s="9">
        <v>0</v>
      </c>
      <c r="R6075" s="9">
        <v>0</v>
      </c>
      <c r="S6075" s="9">
        <v>1</v>
      </c>
      <c r="T6075" s="9">
        <v>0</v>
      </c>
      <c r="U6075" s="9">
        <v>1</v>
      </c>
      <c r="V6075" s="10">
        <v>104331743004.0892</v>
      </c>
      <c r="W6075" s="10">
        <v>125978842542.11301</v>
      </c>
      <c r="X6075" s="11">
        <v>5.4814903654177787</v>
      </c>
      <c r="Y6075" s="11">
        <v>6.6722681989192756</v>
      </c>
      <c r="Z6075" s="11">
        <v>2.097286063017691</v>
      </c>
      <c r="AA6075" s="11"/>
      <c r="AB6075" s="11"/>
      <c r="AC6075" s="11">
        <v>-7.5267403781936082</v>
      </c>
      <c r="AD6075" s="9">
        <v>0</v>
      </c>
      <c r="AE6075" s="9">
        <v>0</v>
      </c>
    </row>
    <row r="6076" spans="1:31" hidden="1" x14ac:dyDescent="0.35">
      <c r="A6076" s="2" t="s">
        <v>299</v>
      </c>
      <c r="B6076" s="2" t="s">
        <v>300</v>
      </c>
      <c r="C6076" s="3">
        <v>17.599571114894172</v>
      </c>
      <c r="D6076" s="4">
        <v>2024</v>
      </c>
      <c r="E6076" s="5">
        <v>1103420833900</v>
      </c>
      <c r="F6076" s="5">
        <v>1453541036100</v>
      </c>
      <c r="G6076" s="5">
        <v>233523492200</v>
      </c>
      <c r="H6076" s="5">
        <v>260264534200</v>
      </c>
      <c r="I6076" s="6">
        <v>-16.039392711874481</v>
      </c>
      <c r="J6076" s="4">
        <v>34631766</v>
      </c>
      <c r="K6076" s="5">
        <v>317635107100</v>
      </c>
      <c r="L6076" s="3">
        <v>246.89758777659549</v>
      </c>
      <c r="M6076" s="6">
        <v>1.254</v>
      </c>
      <c r="N6076" s="6">
        <v>-5.3869999999999996</v>
      </c>
      <c r="O6076" s="5"/>
      <c r="P6076" s="5"/>
      <c r="Q6076" s="4">
        <v>0</v>
      </c>
      <c r="R6076" s="4">
        <v>0</v>
      </c>
      <c r="S6076" s="4">
        <v>1</v>
      </c>
      <c r="T6076" s="4">
        <v>0</v>
      </c>
      <c r="U6076" s="4">
        <v>1</v>
      </c>
      <c r="V6076" s="5">
        <v>103612591210.9211</v>
      </c>
      <c r="W6076" s="5">
        <v>128650551007.97951</v>
      </c>
      <c r="X6076" s="6">
        <v>2.1485496461053759</v>
      </c>
      <c r="Y6076" s="6">
        <v>7.4447771677255803</v>
      </c>
      <c r="Z6076" s="6">
        <v>2.120759654521672</v>
      </c>
      <c r="AA6076" s="6"/>
      <c r="AB6076" s="6"/>
      <c r="AC6076" s="6">
        <v>-0.68929337559319714</v>
      </c>
      <c r="AD6076" s="4">
        <v>0</v>
      </c>
      <c r="AE6076" s="4">
        <v>0</v>
      </c>
    </row>
    <row r="6077" spans="1:31" hidden="1" x14ac:dyDescent="0.35">
      <c r="A6077" s="7" t="s">
        <v>301</v>
      </c>
      <c r="B6077" s="7" t="s">
        <v>302</v>
      </c>
      <c r="C6077" s="8">
        <v>20.95209637615665</v>
      </c>
      <c r="D6077" s="9">
        <v>1980</v>
      </c>
      <c r="E6077" s="10">
        <v>109389848571.19299</v>
      </c>
      <c r="F6077" s="10">
        <v>4811451713</v>
      </c>
      <c r="G6077" s="10">
        <v>45578836530.819</v>
      </c>
      <c r="H6077" s="10">
        <v>8234957134.0581694</v>
      </c>
      <c r="I6077" s="11">
        <v>46.746260237366698</v>
      </c>
      <c r="J6077" s="9">
        <v>1474043</v>
      </c>
      <c r="K6077" s="10"/>
      <c r="L6077" s="8"/>
      <c r="M6077" s="11"/>
      <c r="N6077" s="11"/>
      <c r="O6077" s="10"/>
      <c r="P6077" s="10"/>
      <c r="Q6077" s="9">
        <v>0</v>
      </c>
      <c r="R6077" s="9">
        <v>0</v>
      </c>
      <c r="S6077" s="9">
        <v>1</v>
      </c>
      <c r="T6077" s="9">
        <v>0</v>
      </c>
      <c r="U6077" s="9">
        <v>0</v>
      </c>
      <c r="V6077" s="10"/>
      <c r="W6077" s="10"/>
      <c r="X6077" s="11"/>
      <c r="Y6077" s="11"/>
      <c r="Z6077" s="11"/>
      <c r="AA6077" s="11"/>
      <c r="AB6077" s="11"/>
      <c r="AC6077" s="11"/>
      <c r="AD6077" s="9">
        <v>0</v>
      </c>
      <c r="AE6077" s="9">
        <v>0</v>
      </c>
    </row>
    <row r="6078" spans="1:31" hidden="1" x14ac:dyDescent="0.35">
      <c r="A6078" s="2" t="s">
        <v>301</v>
      </c>
      <c r="B6078" s="2" t="s">
        <v>302</v>
      </c>
      <c r="C6078" s="3">
        <v>21.095963240880881</v>
      </c>
      <c r="D6078" s="4">
        <v>1981</v>
      </c>
      <c r="E6078" s="5">
        <v>113164113848.729</v>
      </c>
      <c r="F6078" s="5">
        <v>5339078321</v>
      </c>
      <c r="G6078" s="5">
        <v>42564506349.677101</v>
      </c>
      <c r="H6078" s="5">
        <v>9850881481.4232807</v>
      </c>
      <c r="I6078" s="6">
        <v>19.622741455228269</v>
      </c>
      <c r="J6078" s="4">
        <v>1516877</v>
      </c>
      <c r="K6078" s="5"/>
      <c r="L6078" s="3"/>
      <c r="M6078" s="6"/>
      <c r="N6078" s="6"/>
      <c r="O6078" s="5"/>
      <c r="P6078" s="5"/>
      <c r="Q6078" s="4">
        <v>0</v>
      </c>
      <c r="R6078" s="4">
        <v>0</v>
      </c>
      <c r="S6078" s="4">
        <v>1</v>
      </c>
      <c r="T6078" s="4">
        <v>0</v>
      </c>
      <c r="U6078" s="4">
        <v>0</v>
      </c>
      <c r="V6078" s="5"/>
      <c r="W6078" s="5"/>
      <c r="X6078" s="6">
        <v>3.4502884196604842</v>
      </c>
      <c r="Y6078" s="6">
        <v>-6.6134425768057987</v>
      </c>
      <c r="Z6078" s="6"/>
      <c r="AA6078" s="6"/>
      <c r="AB6078" s="6"/>
      <c r="AC6078" s="6"/>
      <c r="AD6078" s="4">
        <v>0</v>
      </c>
      <c r="AE6078" s="4">
        <v>0</v>
      </c>
    </row>
    <row r="6079" spans="1:31" hidden="1" x14ac:dyDescent="0.35">
      <c r="A6079" s="7" t="s">
        <v>301</v>
      </c>
      <c r="B6079" s="7" t="s">
        <v>302</v>
      </c>
      <c r="C6079" s="8">
        <v>22.226307738216931</v>
      </c>
      <c r="D6079" s="9">
        <v>1982</v>
      </c>
      <c r="E6079" s="10">
        <v>110516159450.86</v>
      </c>
      <c r="F6079" s="10">
        <v>5740044703</v>
      </c>
      <c r="G6079" s="10">
        <v>34377349422.005699</v>
      </c>
      <c r="H6079" s="10">
        <v>10824604204.5597</v>
      </c>
      <c r="I6079" s="11">
        <v>9.8846252994989356</v>
      </c>
      <c r="J6079" s="9">
        <v>1561176</v>
      </c>
      <c r="K6079" s="10"/>
      <c r="L6079" s="8"/>
      <c r="M6079" s="11"/>
      <c r="N6079" s="11"/>
      <c r="O6079" s="10"/>
      <c r="P6079" s="10"/>
      <c r="Q6079" s="9">
        <v>0</v>
      </c>
      <c r="R6079" s="9">
        <v>0</v>
      </c>
      <c r="S6079" s="9">
        <v>1</v>
      </c>
      <c r="T6079" s="9">
        <v>0</v>
      </c>
      <c r="U6079" s="9">
        <v>0</v>
      </c>
      <c r="V6079" s="10"/>
      <c r="W6079" s="10"/>
      <c r="X6079" s="11">
        <v>-2.3399241224197889</v>
      </c>
      <c r="Y6079" s="11">
        <v>-19.234704287210679</v>
      </c>
      <c r="Z6079" s="11"/>
      <c r="AA6079" s="11"/>
      <c r="AB6079" s="11"/>
      <c r="AC6079" s="11"/>
      <c r="AD6079" s="9">
        <v>0</v>
      </c>
      <c r="AE6079" s="9">
        <v>0</v>
      </c>
    </row>
    <row r="6080" spans="1:31" hidden="1" x14ac:dyDescent="0.35">
      <c r="A6080" s="2" t="s">
        <v>301</v>
      </c>
      <c r="B6080" s="2" t="s">
        <v>302</v>
      </c>
      <c r="C6080" s="3">
        <v>21.715969215516939</v>
      </c>
      <c r="D6080" s="4">
        <v>1983</v>
      </c>
      <c r="E6080" s="5">
        <v>114644316001.588</v>
      </c>
      <c r="F6080" s="5">
        <v>6386498278</v>
      </c>
      <c r="G6080" s="5">
        <v>36702953135.735687</v>
      </c>
      <c r="H6080" s="5">
        <v>12442882355.343599</v>
      </c>
      <c r="I6080" s="6">
        <v>14.949998357466271</v>
      </c>
      <c r="J6080" s="4">
        <v>1606746</v>
      </c>
      <c r="K6080" s="5"/>
      <c r="L6080" s="3"/>
      <c r="M6080" s="6"/>
      <c r="N6080" s="6"/>
      <c r="O6080" s="5"/>
      <c r="P6080" s="5"/>
      <c r="Q6080" s="4">
        <v>0</v>
      </c>
      <c r="R6080" s="4">
        <v>0</v>
      </c>
      <c r="S6080" s="4">
        <v>1</v>
      </c>
      <c r="T6080" s="4">
        <v>0</v>
      </c>
      <c r="U6080" s="4">
        <v>0</v>
      </c>
      <c r="V6080" s="5"/>
      <c r="W6080" s="5"/>
      <c r="X6080" s="6">
        <v>3.7353420271209692</v>
      </c>
      <c r="Y6080" s="6">
        <v>6.7649302602757544</v>
      </c>
      <c r="Z6080" s="6"/>
      <c r="AA6080" s="6"/>
      <c r="AB6080" s="6"/>
      <c r="AC6080" s="6"/>
      <c r="AD6080" s="4">
        <v>0</v>
      </c>
      <c r="AE6080" s="4">
        <v>0</v>
      </c>
    </row>
    <row r="6081" spans="1:31" hidden="1" x14ac:dyDescent="0.35">
      <c r="A6081" s="7" t="s">
        <v>301</v>
      </c>
      <c r="B6081" s="7" t="s">
        <v>302</v>
      </c>
      <c r="C6081" s="8">
        <v>21.865803589071529</v>
      </c>
      <c r="D6081" s="9">
        <v>1984</v>
      </c>
      <c r="E6081" s="10">
        <v>110944899321.72501</v>
      </c>
      <c r="F6081" s="10">
        <v>6854858976</v>
      </c>
      <c r="G6081" s="10">
        <v>33071012587.414902</v>
      </c>
      <c r="H6081" s="10">
        <v>16922320786.6035</v>
      </c>
      <c r="I6081" s="11">
        <v>36.00000629545616</v>
      </c>
      <c r="J6081" s="9">
        <v>1653693</v>
      </c>
      <c r="K6081" s="10"/>
      <c r="L6081" s="8"/>
      <c r="M6081" s="11"/>
      <c r="N6081" s="11"/>
      <c r="O6081" s="10"/>
      <c r="P6081" s="10"/>
      <c r="Q6081" s="9">
        <v>0</v>
      </c>
      <c r="R6081" s="9">
        <v>0</v>
      </c>
      <c r="S6081" s="9">
        <v>1</v>
      </c>
      <c r="T6081" s="9">
        <v>0</v>
      </c>
      <c r="U6081" s="9">
        <v>0</v>
      </c>
      <c r="V6081" s="10"/>
      <c r="W6081" s="10"/>
      <c r="X6081" s="11">
        <v>-3.2268644524964931</v>
      </c>
      <c r="Y6081" s="11">
        <v>-9.8954995116852515</v>
      </c>
      <c r="Z6081" s="11"/>
      <c r="AA6081" s="11"/>
      <c r="AB6081" s="11"/>
      <c r="AC6081" s="11"/>
      <c r="AD6081" s="9">
        <v>0</v>
      </c>
      <c r="AE6081" s="9">
        <v>0</v>
      </c>
    </row>
    <row r="6082" spans="1:31" hidden="1" x14ac:dyDescent="0.35">
      <c r="A6082" s="2" t="s">
        <v>301</v>
      </c>
      <c r="B6082" s="2" t="s">
        <v>302</v>
      </c>
      <c r="C6082" s="3">
        <v>21.392435440801119</v>
      </c>
      <c r="D6082" s="4">
        <v>1985</v>
      </c>
      <c r="E6082" s="5">
        <v>114267433348.28999</v>
      </c>
      <c r="F6082" s="5">
        <v>7783452261</v>
      </c>
      <c r="G6082" s="5">
        <v>31854272442.759201</v>
      </c>
      <c r="H6082" s="5">
        <v>20085903045.753101</v>
      </c>
      <c r="I6082" s="6">
        <v>18.694730463058239</v>
      </c>
      <c r="J6082" s="4">
        <v>1702107</v>
      </c>
      <c r="K6082" s="5"/>
      <c r="L6082" s="3">
        <v>20.895154387434602</v>
      </c>
      <c r="M6082" s="6"/>
      <c r="N6082" s="6"/>
      <c r="O6082" s="5"/>
      <c r="P6082" s="5"/>
      <c r="Q6082" s="4">
        <v>0</v>
      </c>
      <c r="R6082" s="4">
        <v>0</v>
      </c>
      <c r="S6082" s="4">
        <v>1</v>
      </c>
      <c r="T6082" s="4">
        <v>0</v>
      </c>
      <c r="U6082" s="4">
        <v>0</v>
      </c>
      <c r="V6082" s="5">
        <v>7968689625.9608288</v>
      </c>
      <c r="W6082" s="5"/>
      <c r="X6082" s="6">
        <v>2.9947605044285042</v>
      </c>
      <c r="Y6082" s="6">
        <v>-3.6791741451506939</v>
      </c>
      <c r="Z6082" s="6"/>
      <c r="AA6082" s="6"/>
      <c r="AB6082" s="6"/>
      <c r="AC6082" s="6"/>
      <c r="AD6082" s="4">
        <v>0</v>
      </c>
      <c r="AE6082" s="4">
        <v>0</v>
      </c>
    </row>
    <row r="6083" spans="1:31" hidden="1" x14ac:dyDescent="0.35">
      <c r="A6083" s="7" t="s">
        <v>301</v>
      </c>
      <c r="B6083" s="7" t="s">
        <v>302</v>
      </c>
      <c r="C6083" s="8">
        <v>19.78595889543692</v>
      </c>
      <c r="D6083" s="9">
        <v>1986</v>
      </c>
      <c r="E6083" s="10">
        <v>120796193829.343</v>
      </c>
      <c r="F6083" s="10">
        <v>8825551540</v>
      </c>
      <c r="G6083" s="10">
        <v>27323626202.010799</v>
      </c>
      <c r="H6083" s="10">
        <v>21163416501.9534</v>
      </c>
      <c r="I6083" s="11">
        <v>5.3645258256293573</v>
      </c>
      <c r="J6083" s="9">
        <v>1751835</v>
      </c>
      <c r="K6083" s="10"/>
      <c r="L6083" s="8">
        <v>22.44836086356721</v>
      </c>
      <c r="M6083" s="11"/>
      <c r="N6083" s="11"/>
      <c r="O6083" s="10"/>
      <c r="P6083" s="10"/>
      <c r="Q6083" s="9">
        <v>0</v>
      </c>
      <c r="R6083" s="9">
        <v>0</v>
      </c>
      <c r="S6083" s="9">
        <v>1</v>
      </c>
      <c r="T6083" s="9">
        <v>0</v>
      </c>
      <c r="U6083" s="9">
        <v>0</v>
      </c>
      <c r="V6083" s="10">
        <v>7778830760.1293287</v>
      </c>
      <c r="W6083" s="10"/>
      <c r="X6083" s="11">
        <v>5.7135793548046054</v>
      </c>
      <c r="Y6083" s="11">
        <v>-14.223041034416291</v>
      </c>
      <c r="Z6083" s="11"/>
      <c r="AA6083" s="11"/>
      <c r="AB6083" s="11"/>
      <c r="AC6083" s="11">
        <v>-2.3825606811560029</v>
      </c>
      <c r="AD6083" s="9">
        <v>0</v>
      </c>
      <c r="AE6083" s="9">
        <v>0</v>
      </c>
    </row>
    <row r="6084" spans="1:31" hidden="1" x14ac:dyDescent="0.35">
      <c r="A6084" s="2" t="s">
        <v>301</v>
      </c>
      <c r="B6084" s="2" t="s">
        <v>302</v>
      </c>
      <c r="C6084" s="3">
        <v>19.346480269294389</v>
      </c>
      <c r="D6084" s="4">
        <v>1987</v>
      </c>
      <c r="E6084" s="5">
        <v>123091785552.88</v>
      </c>
      <c r="F6084" s="5">
        <v>9934158427</v>
      </c>
      <c r="G6084" s="5">
        <v>29416230481.307301</v>
      </c>
      <c r="H6084" s="5">
        <v>20766082033.274899</v>
      </c>
      <c r="I6084" s="6">
        <v>-1.877459004040432</v>
      </c>
      <c r="J6084" s="4">
        <v>1803014</v>
      </c>
      <c r="K6084" s="5"/>
      <c r="L6084" s="3">
        <v>24.278428135333499</v>
      </c>
      <c r="M6084" s="6"/>
      <c r="N6084" s="6"/>
      <c r="O6084" s="5"/>
      <c r="P6084" s="5"/>
      <c r="Q6084" s="4">
        <v>0</v>
      </c>
      <c r="R6084" s="4">
        <v>0</v>
      </c>
      <c r="S6084" s="4">
        <v>1</v>
      </c>
      <c r="T6084" s="4">
        <v>0</v>
      </c>
      <c r="U6084" s="4">
        <v>0</v>
      </c>
      <c r="V6084" s="5">
        <v>7916122037.5834694</v>
      </c>
      <c r="W6084" s="5"/>
      <c r="X6084" s="6">
        <v>1.9003841518219859</v>
      </c>
      <c r="Y6084" s="6">
        <v>7.6585891778248021</v>
      </c>
      <c r="Z6084" s="6"/>
      <c r="AA6084" s="6"/>
      <c r="AB6084" s="6"/>
      <c r="AC6084" s="6">
        <v>1.7649346243375279</v>
      </c>
      <c r="AD6084" s="4">
        <v>0</v>
      </c>
      <c r="AE6084" s="4">
        <v>0</v>
      </c>
    </row>
    <row r="6085" spans="1:31" hidden="1" x14ac:dyDescent="0.35">
      <c r="A6085" s="7" t="s">
        <v>301</v>
      </c>
      <c r="B6085" s="7" t="s">
        <v>302</v>
      </c>
      <c r="C6085" s="8">
        <v>19.586646622733159</v>
      </c>
      <c r="D6085" s="9">
        <v>1988</v>
      </c>
      <c r="E6085" s="10">
        <v>125209454140.42599</v>
      </c>
      <c r="F6085" s="10">
        <v>10649040850</v>
      </c>
      <c r="G6085" s="10">
        <v>30916408511.324902</v>
      </c>
      <c r="H6085" s="10">
        <v>20131608052.777302</v>
      </c>
      <c r="I6085" s="11">
        <v>-3.0553379278813249</v>
      </c>
      <c r="J6085" s="9">
        <v>1855859</v>
      </c>
      <c r="K6085" s="10"/>
      <c r="L6085" s="8">
        <v>24.598820502607399</v>
      </c>
      <c r="M6085" s="11"/>
      <c r="N6085" s="11"/>
      <c r="O6085" s="10"/>
      <c r="P6085" s="10"/>
      <c r="Q6085" s="9">
        <v>0</v>
      </c>
      <c r="R6085" s="9">
        <v>0</v>
      </c>
      <c r="S6085" s="9">
        <v>1</v>
      </c>
      <c r="T6085" s="9">
        <v>0</v>
      </c>
      <c r="U6085" s="9">
        <v>0</v>
      </c>
      <c r="V6085" s="10">
        <v>8479227692.152607</v>
      </c>
      <c r="W6085" s="10"/>
      <c r="X6085" s="11">
        <v>1.7203979762209589</v>
      </c>
      <c r="Y6085" s="11">
        <v>5.0998309622672187</v>
      </c>
      <c r="Z6085" s="11"/>
      <c r="AA6085" s="11"/>
      <c r="AB6085" s="11"/>
      <c r="AC6085" s="11">
        <v>7.1134028997490688</v>
      </c>
      <c r="AD6085" s="9">
        <v>0</v>
      </c>
      <c r="AE6085" s="9">
        <v>0</v>
      </c>
    </row>
    <row r="6086" spans="1:31" hidden="1" x14ac:dyDescent="0.35">
      <c r="A6086" s="2" t="s">
        <v>301</v>
      </c>
      <c r="B6086" s="2" t="s">
        <v>302</v>
      </c>
      <c r="C6086" s="3">
        <v>19.355700506530621</v>
      </c>
      <c r="D6086" s="4">
        <v>1989</v>
      </c>
      <c r="E6086" s="5">
        <v>131191442765.914</v>
      </c>
      <c r="F6086" s="5">
        <v>12047768559</v>
      </c>
      <c r="G6086" s="5">
        <v>32229259333.574501</v>
      </c>
      <c r="H6086" s="5">
        <v>13799066289.0425</v>
      </c>
      <c r="I6086" s="6">
        <v>-31.45571753201892</v>
      </c>
      <c r="J6086" s="4">
        <v>1903048</v>
      </c>
      <c r="K6086" s="5"/>
      <c r="L6086" s="3">
        <v>27.780107758094299</v>
      </c>
      <c r="M6086" s="6"/>
      <c r="N6086" s="6"/>
      <c r="O6086" s="5"/>
      <c r="P6086" s="5"/>
      <c r="Q6086" s="4">
        <v>0</v>
      </c>
      <c r="R6086" s="4">
        <v>0</v>
      </c>
      <c r="S6086" s="4">
        <v>1</v>
      </c>
      <c r="T6086" s="4">
        <v>0</v>
      </c>
      <c r="U6086" s="4">
        <v>0</v>
      </c>
      <c r="V6086" s="5">
        <v>8394243896.7701445</v>
      </c>
      <c r="W6086" s="5"/>
      <c r="X6086" s="6">
        <v>4.7775854200107242</v>
      </c>
      <c r="Y6086" s="6">
        <v>4.2464532119527938</v>
      </c>
      <c r="Z6086" s="6"/>
      <c r="AA6086" s="6"/>
      <c r="AB6086" s="6"/>
      <c r="AC6086" s="6">
        <v>-1.002258678123642</v>
      </c>
      <c r="AD6086" s="4">
        <v>0</v>
      </c>
      <c r="AE6086" s="4">
        <v>0</v>
      </c>
    </row>
    <row r="6087" spans="1:31" hidden="1" x14ac:dyDescent="0.35">
      <c r="A6087" s="7" t="s">
        <v>301</v>
      </c>
      <c r="B6087" s="7" t="s">
        <v>302</v>
      </c>
      <c r="C6087" s="8">
        <v>24.477392473628051</v>
      </c>
      <c r="D6087" s="9">
        <v>1990</v>
      </c>
      <c r="E6087" s="10">
        <v>128867642792.93401</v>
      </c>
      <c r="F6087" s="10">
        <v>12147086350</v>
      </c>
      <c r="G6087" s="10">
        <v>31322869620.959202</v>
      </c>
      <c r="H6087" s="10">
        <v>14575639017.807301</v>
      </c>
      <c r="I6087" s="11">
        <v>5.6277193869374864</v>
      </c>
      <c r="J6087" s="9">
        <v>1951878</v>
      </c>
      <c r="K6087" s="10"/>
      <c r="L6087" s="8">
        <v>29.613657555591701</v>
      </c>
      <c r="M6087" s="11"/>
      <c r="N6087" s="11"/>
      <c r="O6087" s="10"/>
      <c r="P6087" s="10"/>
      <c r="Q6087" s="9">
        <v>0</v>
      </c>
      <c r="R6087" s="9">
        <v>0</v>
      </c>
      <c r="S6087" s="9">
        <v>1</v>
      </c>
      <c r="T6087" s="9">
        <v>0</v>
      </c>
      <c r="U6087" s="9">
        <v>0</v>
      </c>
      <c r="V6087" s="10">
        <v>10040266030.69359</v>
      </c>
      <c r="W6087" s="10"/>
      <c r="X6087" s="11">
        <v>-1.771304533273844</v>
      </c>
      <c r="Y6087" s="11">
        <v>-2.8123193996924312</v>
      </c>
      <c r="Z6087" s="11"/>
      <c r="AA6087" s="11"/>
      <c r="AB6087" s="11"/>
      <c r="AC6087" s="11">
        <v>19.60893862706072</v>
      </c>
      <c r="AD6087" s="9">
        <v>0</v>
      </c>
      <c r="AE6087" s="9">
        <v>0</v>
      </c>
    </row>
    <row r="6088" spans="1:31" hidden="1" x14ac:dyDescent="0.35">
      <c r="A6088" s="2" t="s">
        <v>301</v>
      </c>
      <c r="B6088" s="2" t="s">
        <v>302</v>
      </c>
      <c r="C6088" s="3">
        <v>18.559974923021219</v>
      </c>
      <c r="D6088" s="4">
        <v>1991</v>
      </c>
      <c r="E6088" s="5">
        <v>131171908700</v>
      </c>
      <c r="F6088" s="5">
        <v>17484721900</v>
      </c>
      <c r="G6088" s="5">
        <v>23470912500</v>
      </c>
      <c r="H6088" s="5">
        <v>14169338100</v>
      </c>
      <c r="I6088" s="6">
        <v>-2.7875341678736452</v>
      </c>
      <c r="J6088" s="4">
        <v>2009738</v>
      </c>
      <c r="K6088" s="5"/>
      <c r="L6088" s="3">
        <v>31.280511627204199</v>
      </c>
      <c r="M6088" s="6">
        <v>-2.2999999999999998</v>
      </c>
      <c r="N6088" s="6">
        <v>-5</v>
      </c>
      <c r="O6088" s="5"/>
      <c r="P6088" s="5"/>
      <c r="Q6088" s="4">
        <v>0</v>
      </c>
      <c r="R6088" s="4">
        <v>0</v>
      </c>
      <c r="S6088" s="4">
        <v>1</v>
      </c>
      <c r="T6088" s="4">
        <v>0</v>
      </c>
      <c r="U6088" s="4">
        <v>0</v>
      </c>
      <c r="V6088" s="5">
        <v>10374382742.44124</v>
      </c>
      <c r="W6088" s="5"/>
      <c r="X6088" s="6">
        <v>1.788087263121988</v>
      </c>
      <c r="Y6088" s="6">
        <v>-25.06780897145256</v>
      </c>
      <c r="Z6088" s="6"/>
      <c r="AA6088" s="6"/>
      <c r="AB6088" s="6"/>
      <c r="AC6088" s="6">
        <v>3.3277675185721241</v>
      </c>
      <c r="AD6088" s="4">
        <v>0</v>
      </c>
      <c r="AE6088" s="4">
        <v>0</v>
      </c>
    </row>
    <row r="6089" spans="1:31" hidden="1" x14ac:dyDescent="0.35">
      <c r="A6089" s="7" t="s">
        <v>301</v>
      </c>
      <c r="B6089" s="7" t="s">
        <v>302</v>
      </c>
      <c r="C6089" s="8"/>
      <c r="D6089" s="9">
        <v>1992</v>
      </c>
      <c r="E6089" s="10">
        <v>133630235200</v>
      </c>
      <c r="F6089" s="10">
        <v>18835185800</v>
      </c>
      <c r="G6089" s="10">
        <v>17587269200</v>
      </c>
      <c r="H6089" s="10">
        <v>13774363300</v>
      </c>
      <c r="I6089" s="11">
        <v>-2.787531761981171</v>
      </c>
      <c r="J6089" s="9">
        <v>2088135</v>
      </c>
      <c r="K6089" s="10"/>
      <c r="L6089" s="8">
        <v>34.452924048942691</v>
      </c>
      <c r="M6089" s="11">
        <v>-7.1</v>
      </c>
      <c r="N6089" s="11">
        <v>8.4</v>
      </c>
      <c r="O6089" s="10"/>
      <c r="P6089" s="10"/>
      <c r="Q6089" s="9">
        <v>0</v>
      </c>
      <c r="R6089" s="9">
        <v>0</v>
      </c>
      <c r="S6089" s="9">
        <v>1</v>
      </c>
      <c r="T6089" s="9">
        <v>0</v>
      </c>
      <c r="U6089" s="9">
        <v>0</v>
      </c>
      <c r="V6089" s="10"/>
      <c r="W6089" s="10"/>
      <c r="X6089" s="11">
        <v>1.8741257364962021</v>
      </c>
      <c r="Y6089" s="11">
        <v>-25.06780807946858</v>
      </c>
      <c r="Z6089" s="11"/>
      <c r="AA6089" s="11"/>
      <c r="AB6089" s="11"/>
      <c r="AC6089" s="11"/>
      <c r="AD6089" s="9">
        <v>0</v>
      </c>
      <c r="AE6089" s="9">
        <v>0</v>
      </c>
    </row>
    <row r="6090" spans="1:31" hidden="1" x14ac:dyDescent="0.35">
      <c r="A6090" s="2" t="s">
        <v>301</v>
      </c>
      <c r="B6090" s="2" t="s">
        <v>302</v>
      </c>
      <c r="C6090" s="3"/>
      <c r="D6090" s="4">
        <v>1993</v>
      </c>
      <c r="E6090" s="5">
        <v>141479190700</v>
      </c>
      <c r="F6090" s="5">
        <v>22317103800</v>
      </c>
      <c r="G6090" s="5">
        <v>17979361500</v>
      </c>
      <c r="H6090" s="5">
        <v>22487903200</v>
      </c>
      <c r="I6090" s="6">
        <v>63.259111947482893</v>
      </c>
      <c r="J6090" s="4">
        <v>2174328</v>
      </c>
      <c r="K6090" s="5"/>
      <c r="L6090" s="3">
        <v>37.681281605413702</v>
      </c>
      <c r="M6090" s="6">
        <v>12.4</v>
      </c>
      <c r="N6090" s="6">
        <v>-12.9</v>
      </c>
      <c r="O6090" s="5"/>
      <c r="P6090" s="5"/>
      <c r="Q6090" s="4">
        <v>0</v>
      </c>
      <c r="R6090" s="4">
        <v>0</v>
      </c>
      <c r="S6090" s="4">
        <v>1</v>
      </c>
      <c r="T6090" s="4">
        <v>0</v>
      </c>
      <c r="U6090" s="4">
        <v>0</v>
      </c>
      <c r="V6090" s="5"/>
      <c r="W6090" s="5"/>
      <c r="X6090" s="6">
        <v>5.8736374206426598</v>
      </c>
      <c r="Y6090" s="6">
        <v>2.2294097823896402</v>
      </c>
      <c r="Z6090" s="6"/>
      <c r="AA6090" s="6"/>
      <c r="AB6090" s="6"/>
      <c r="AC6090" s="6"/>
      <c r="AD6090" s="4">
        <v>0</v>
      </c>
      <c r="AE6090" s="4">
        <v>0</v>
      </c>
    </row>
    <row r="6091" spans="1:31" hidden="1" x14ac:dyDescent="0.35">
      <c r="A6091" s="7" t="s">
        <v>301</v>
      </c>
      <c r="B6091" s="7" t="s">
        <v>302</v>
      </c>
      <c r="C6091" s="8"/>
      <c r="D6091" s="9">
        <v>1994</v>
      </c>
      <c r="E6091" s="10">
        <v>137148891600</v>
      </c>
      <c r="F6091" s="10">
        <v>24033814500</v>
      </c>
      <c r="G6091" s="10">
        <v>17868086500</v>
      </c>
      <c r="H6091" s="10">
        <v>5328174800</v>
      </c>
      <c r="I6091" s="11">
        <v>-76.306484634814694</v>
      </c>
      <c r="J6091" s="9">
        <v>2249454</v>
      </c>
      <c r="K6091" s="10"/>
      <c r="L6091" s="8">
        <v>39.236862358760803</v>
      </c>
      <c r="M6091" s="11">
        <v>-19</v>
      </c>
      <c r="N6091" s="11">
        <v>-8.6999999999999993</v>
      </c>
      <c r="O6091" s="10"/>
      <c r="P6091" s="10"/>
      <c r="Q6091" s="9">
        <v>0</v>
      </c>
      <c r="R6091" s="9">
        <v>0</v>
      </c>
      <c r="S6091" s="9">
        <v>1</v>
      </c>
      <c r="T6091" s="9">
        <v>0</v>
      </c>
      <c r="U6091" s="9">
        <v>0</v>
      </c>
      <c r="V6091" s="10"/>
      <c r="W6091" s="10"/>
      <c r="X6091" s="11">
        <v>-3.060732167448001</v>
      </c>
      <c r="Y6091" s="11">
        <v>-0.61890406953550603</v>
      </c>
      <c r="Z6091" s="11"/>
      <c r="AA6091" s="11"/>
      <c r="AB6091" s="11"/>
      <c r="AC6091" s="11"/>
      <c r="AD6091" s="9">
        <v>0</v>
      </c>
      <c r="AE6091" s="9">
        <v>0</v>
      </c>
    </row>
    <row r="6092" spans="1:31" hidden="1" x14ac:dyDescent="0.35">
      <c r="A6092" s="2" t="s">
        <v>301</v>
      </c>
      <c r="B6092" s="2" t="s">
        <v>302</v>
      </c>
      <c r="C6092" s="3"/>
      <c r="D6092" s="4">
        <v>1995</v>
      </c>
      <c r="E6092" s="5">
        <v>150616639000</v>
      </c>
      <c r="F6092" s="5">
        <v>27143980300</v>
      </c>
      <c r="G6092" s="5">
        <v>17495877900</v>
      </c>
      <c r="H6092" s="5">
        <v>28189043200</v>
      </c>
      <c r="I6092" s="6">
        <v>429.0562764569961</v>
      </c>
      <c r="J6092" s="4">
        <v>2312017</v>
      </c>
      <c r="K6092" s="5"/>
      <c r="L6092" s="3">
        <v>41.804440502974501</v>
      </c>
      <c r="M6092" s="6">
        <v>10.348000000000001</v>
      </c>
      <c r="N6092" s="6">
        <v>17.14</v>
      </c>
      <c r="O6092" s="5"/>
      <c r="P6092" s="5"/>
      <c r="Q6092" s="4">
        <v>0</v>
      </c>
      <c r="R6092" s="4">
        <v>0</v>
      </c>
      <c r="S6092" s="4">
        <v>1</v>
      </c>
      <c r="T6092" s="4">
        <v>0</v>
      </c>
      <c r="U6092" s="4">
        <v>0</v>
      </c>
      <c r="V6092" s="5"/>
      <c r="W6092" s="5"/>
      <c r="X6092" s="6">
        <v>9.8198003956745072</v>
      </c>
      <c r="Y6092" s="6">
        <v>-2.0830915498422291</v>
      </c>
      <c r="Z6092" s="6"/>
      <c r="AA6092" s="6"/>
      <c r="AB6092" s="6"/>
      <c r="AC6092" s="6"/>
      <c r="AD6092" s="4">
        <v>0</v>
      </c>
      <c r="AE6092" s="4">
        <v>0</v>
      </c>
    </row>
    <row r="6093" spans="1:31" hidden="1" x14ac:dyDescent="0.35">
      <c r="A6093" s="7" t="s">
        <v>301</v>
      </c>
      <c r="B6093" s="7" t="s">
        <v>302</v>
      </c>
      <c r="C6093" s="8"/>
      <c r="D6093" s="9">
        <v>1996</v>
      </c>
      <c r="E6093" s="10">
        <v>159380760100</v>
      </c>
      <c r="F6093" s="10">
        <v>29256854000</v>
      </c>
      <c r="G6093" s="10">
        <v>18689797900</v>
      </c>
      <c r="H6093" s="10">
        <v>25457709200</v>
      </c>
      <c r="I6093" s="11">
        <v>-9.6893462492547542</v>
      </c>
      <c r="J6093" s="9">
        <v>2358188</v>
      </c>
      <c r="K6093" s="10"/>
      <c r="L6093" s="8">
        <v>43.761434384487899</v>
      </c>
      <c r="M6093" s="11">
        <v>-8.5000000000000006E-2</v>
      </c>
      <c r="N6093" s="11">
        <v>2.71</v>
      </c>
      <c r="O6093" s="10"/>
      <c r="P6093" s="10"/>
      <c r="Q6093" s="9">
        <v>0</v>
      </c>
      <c r="R6093" s="9">
        <v>0</v>
      </c>
      <c r="S6093" s="9">
        <v>1</v>
      </c>
      <c r="T6093" s="9">
        <v>0</v>
      </c>
      <c r="U6093" s="9">
        <v>0</v>
      </c>
      <c r="V6093" s="10"/>
      <c r="W6093" s="10"/>
      <c r="X6093" s="11">
        <v>5.8188266304362291</v>
      </c>
      <c r="Y6093" s="11">
        <v>6.8240073851909999</v>
      </c>
      <c r="Z6093" s="11"/>
      <c r="AA6093" s="11"/>
      <c r="AB6093" s="11"/>
      <c r="AC6093" s="11"/>
      <c r="AD6093" s="9">
        <v>0</v>
      </c>
      <c r="AE6093" s="9">
        <v>0</v>
      </c>
    </row>
    <row r="6094" spans="1:31" hidden="1" x14ac:dyDescent="0.35">
      <c r="A6094" s="2" t="s">
        <v>301</v>
      </c>
      <c r="B6094" s="2" t="s">
        <v>302</v>
      </c>
      <c r="C6094" s="3"/>
      <c r="D6094" s="4">
        <v>1997</v>
      </c>
      <c r="E6094" s="5">
        <v>152934292000</v>
      </c>
      <c r="F6094" s="5">
        <v>31463957800</v>
      </c>
      <c r="G6094" s="5">
        <v>18726183200</v>
      </c>
      <c r="H6094" s="5">
        <v>28205871300</v>
      </c>
      <c r="I6094" s="6">
        <v>10.795009395425099</v>
      </c>
      <c r="J6094" s="4">
        <v>2411306</v>
      </c>
      <c r="K6094" s="5"/>
      <c r="L6094" s="3">
        <v>45.785552556460402</v>
      </c>
      <c r="M6094" s="6">
        <v>-12.202999999999999</v>
      </c>
      <c r="N6094" s="6">
        <v>3.6059999999999999</v>
      </c>
      <c r="O6094" s="5"/>
      <c r="P6094" s="5"/>
      <c r="Q6094" s="4">
        <v>0</v>
      </c>
      <c r="R6094" s="4">
        <v>0</v>
      </c>
      <c r="S6094" s="4">
        <v>1</v>
      </c>
      <c r="T6094" s="4">
        <v>0</v>
      </c>
      <c r="U6094" s="4">
        <v>0</v>
      </c>
      <c r="V6094" s="5"/>
      <c r="W6094" s="5"/>
      <c r="X6094" s="6">
        <v>-4.044696546782248</v>
      </c>
      <c r="Y6094" s="6">
        <v>0.1946800077490404</v>
      </c>
      <c r="Z6094" s="6"/>
      <c r="AA6094" s="6"/>
      <c r="AB6094" s="6"/>
      <c r="AC6094" s="6"/>
      <c r="AD6094" s="4">
        <v>0</v>
      </c>
      <c r="AE6094" s="4">
        <v>0</v>
      </c>
    </row>
    <row r="6095" spans="1:31" hidden="1" x14ac:dyDescent="0.35">
      <c r="A6095" s="7" t="s">
        <v>301</v>
      </c>
      <c r="B6095" s="7" t="s">
        <v>302</v>
      </c>
      <c r="C6095" s="8"/>
      <c r="D6095" s="9">
        <v>1998</v>
      </c>
      <c r="E6095" s="10">
        <v>157182508100</v>
      </c>
      <c r="F6095" s="10">
        <v>38304841300</v>
      </c>
      <c r="G6095" s="10">
        <v>21633158800</v>
      </c>
      <c r="H6095" s="10">
        <v>22539269000</v>
      </c>
      <c r="I6095" s="11">
        <v>-20.090151584858148</v>
      </c>
      <c r="J6095" s="9">
        <v>2474651</v>
      </c>
      <c r="K6095" s="10"/>
      <c r="L6095" s="8">
        <v>49.462895513939898</v>
      </c>
      <c r="M6095" s="11">
        <v>-6.1150000000000002</v>
      </c>
      <c r="N6095" s="11">
        <v>-0.65300000000000002</v>
      </c>
      <c r="O6095" s="10"/>
      <c r="P6095" s="10"/>
      <c r="Q6095" s="9">
        <v>0</v>
      </c>
      <c r="R6095" s="9">
        <v>0</v>
      </c>
      <c r="S6095" s="9">
        <v>1</v>
      </c>
      <c r="T6095" s="9">
        <v>0</v>
      </c>
      <c r="U6095" s="9">
        <v>0</v>
      </c>
      <c r="V6095" s="10"/>
      <c r="W6095" s="10"/>
      <c r="X6095" s="11">
        <v>2.7778047973701021</v>
      </c>
      <c r="Y6095" s="11">
        <v>15.523588383990599</v>
      </c>
      <c r="Z6095" s="11"/>
      <c r="AA6095" s="11"/>
      <c r="AB6095" s="11"/>
      <c r="AC6095" s="11"/>
      <c r="AD6095" s="9">
        <v>0</v>
      </c>
      <c r="AE6095" s="9">
        <v>0</v>
      </c>
    </row>
    <row r="6096" spans="1:31" hidden="1" x14ac:dyDescent="0.35">
      <c r="A6096" s="2" t="s">
        <v>301</v>
      </c>
      <c r="B6096" s="2" t="s">
        <v>302</v>
      </c>
      <c r="C6096" s="3"/>
      <c r="D6096" s="4">
        <v>1999</v>
      </c>
      <c r="E6096" s="5">
        <v>162956101900</v>
      </c>
      <c r="F6096" s="5">
        <v>41607896200</v>
      </c>
      <c r="G6096" s="5">
        <v>22635086600</v>
      </c>
      <c r="H6096" s="5">
        <v>27780689700</v>
      </c>
      <c r="I6096" s="6">
        <v>23.254617086295038</v>
      </c>
      <c r="J6096" s="4">
        <v>2541698</v>
      </c>
      <c r="K6096" s="5"/>
      <c r="L6096" s="3">
        <v>51.478100999127399</v>
      </c>
      <c r="M6096" s="6">
        <v>6.1760000000000002</v>
      </c>
      <c r="N6096" s="6">
        <v>-4.7039999999999997</v>
      </c>
      <c r="O6096" s="5"/>
      <c r="P6096" s="5"/>
      <c r="Q6096" s="4">
        <v>0</v>
      </c>
      <c r="R6096" s="4">
        <v>0</v>
      </c>
      <c r="S6096" s="4">
        <v>1</v>
      </c>
      <c r="T6096" s="4">
        <v>0</v>
      </c>
      <c r="U6096" s="4">
        <v>0</v>
      </c>
      <c r="V6096" s="5"/>
      <c r="W6096" s="5"/>
      <c r="X6096" s="6">
        <v>3.6731783134080178</v>
      </c>
      <c r="Y6096" s="6">
        <v>4.6314447615481837</v>
      </c>
      <c r="Z6096" s="6"/>
      <c r="AA6096" s="6"/>
      <c r="AB6096" s="6"/>
      <c r="AC6096" s="6"/>
      <c r="AD6096" s="4">
        <v>0</v>
      </c>
      <c r="AE6096" s="4">
        <v>0</v>
      </c>
    </row>
    <row r="6097" spans="1:31" hidden="1" x14ac:dyDescent="0.35">
      <c r="A6097" s="7" t="s">
        <v>301</v>
      </c>
      <c r="B6097" s="7" t="s">
        <v>302</v>
      </c>
      <c r="C6097" s="8"/>
      <c r="D6097" s="9">
        <v>2000</v>
      </c>
      <c r="E6097" s="10">
        <v>156571439700</v>
      </c>
      <c r="F6097" s="10">
        <v>42516905600</v>
      </c>
      <c r="G6097" s="10">
        <v>22616480600</v>
      </c>
      <c r="H6097" s="10">
        <v>26519812500</v>
      </c>
      <c r="I6097" s="11">
        <v>-4.5386821335828813</v>
      </c>
      <c r="J6097" s="9">
        <v>2613441</v>
      </c>
      <c r="K6097" s="10"/>
      <c r="L6097" s="8">
        <v>53.153233131908102</v>
      </c>
      <c r="M6097" s="11">
        <v>-1.766</v>
      </c>
      <c r="N6097" s="11">
        <v>12.138</v>
      </c>
      <c r="O6097" s="10"/>
      <c r="P6097" s="10"/>
      <c r="Q6097" s="9">
        <v>0</v>
      </c>
      <c r="R6097" s="9">
        <v>0</v>
      </c>
      <c r="S6097" s="9">
        <v>1</v>
      </c>
      <c r="T6097" s="9">
        <v>0</v>
      </c>
      <c r="U6097" s="9">
        <v>0</v>
      </c>
      <c r="V6097" s="10"/>
      <c r="W6097" s="10"/>
      <c r="X6097" s="11">
        <v>-3.9180258520899249</v>
      </c>
      <c r="Y6097" s="11">
        <v>-8.21998180470844E-2</v>
      </c>
      <c r="Z6097" s="11"/>
      <c r="AA6097" s="11"/>
      <c r="AB6097" s="11"/>
      <c r="AC6097" s="11"/>
      <c r="AD6097" s="9">
        <v>0</v>
      </c>
      <c r="AE6097" s="9">
        <v>0</v>
      </c>
    </row>
    <row r="6098" spans="1:31" hidden="1" x14ac:dyDescent="0.35">
      <c r="A6098" s="2" t="s">
        <v>301</v>
      </c>
      <c r="B6098" s="2" t="s">
        <v>302</v>
      </c>
      <c r="C6098" s="3"/>
      <c r="D6098" s="4">
        <v>2001</v>
      </c>
      <c r="E6098" s="5">
        <v>155319660700</v>
      </c>
      <c r="F6098" s="5">
        <v>44634477800</v>
      </c>
      <c r="G6098" s="5">
        <v>22539388200</v>
      </c>
      <c r="H6098" s="5">
        <v>33589825000</v>
      </c>
      <c r="I6098" s="6">
        <v>26.659360808075078</v>
      </c>
      <c r="J6098" s="4">
        <v>2678760</v>
      </c>
      <c r="K6098" s="5"/>
      <c r="L6098" s="3">
        <v>55.659352979101598</v>
      </c>
      <c r="M6098" s="6">
        <v>-3.5739999999999998</v>
      </c>
      <c r="N6098" s="6">
        <v>-3.38</v>
      </c>
      <c r="O6098" s="5"/>
      <c r="P6098" s="5"/>
      <c r="Q6098" s="4">
        <v>0</v>
      </c>
      <c r="R6098" s="4">
        <v>0</v>
      </c>
      <c r="S6098" s="4">
        <v>1</v>
      </c>
      <c r="T6098" s="4">
        <v>0</v>
      </c>
      <c r="U6098" s="4">
        <v>0</v>
      </c>
      <c r="V6098" s="5"/>
      <c r="W6098" s="5"/>
      <c r="X6098" s="6">
        <v>-0.79949383003597685</v>
      </c>
      <c r="Y6098" s="6">
        <v>-0.34086824278044392</v>
      </c>
      <c r="Z6098" s="6"/>
      <c r="AA6098" s="6"/>
      <c r="AB6098" s="6"/>
      <c r="AC6098" s="6"/>
      <c r="AD6098" s="4">
        <v>0</v>
      </c>
      <c r="AE6098" s="4">
        <v>0</v>
      </c>
    </row>
    <row r="6099" spans="1:31" hidden="1" x14ac:dyDescent="0.35">
      <c r="A6099" s="7" t="s">
        <v>301</v>
      </c>
      <c r="B6099" s="7" t="s">
        <v>302</v>
      </c>
      <c r="C6099" s="8"/>
      <c r="D6099" s="9">
        <v>2002</v>
      </c>
      <c r="E6099" s="10">
        <v>157465376900</v>
      </c>
      <c r="F6099" s="10">
        <v>48289612500</v>
      </c>
      <c r="G6099" s="10">
        <v>23412573000</v>
      </c>
      <c r="H6099" s="10">
        <v>38983315500</v>
      </c>
      <c r="I6099" s="11">
        <v>16.05691753380675</v>
      </c>
      <c r="J6099" s="9">
        <v>2738655</v>
      </c>
      <c r="K6099" s="10"/>
      <c r="L6099" s="8">
        <v>57.827677319446202</v>
      </c>
      <c r="M6099" s="11">
        <v>-9.2739999999999991</v>
      </c>
      <c r="N6099" s="11">
        <v>-9.5559999999999992</v>
      </c>
      <c r="O6099" s="10"/>
      <c r="P6099" s="10"/>
      <c r="Q6099" s="9">
        <v>0</v>
      </c>
      <c r="R6099" s="9">
        <v>0</v>
      </c>
      <c r="S6099" s="9">
        <v>1</v>
      </c>
      <c r="T6099" s="9">
        <v>0</v>
      </c>
      <c r="U6099" s="9">
        <v>0</v>
      </c>
      <c r="V6099" s="10"/>
      <c r="W6099" s="10"/>
      <c r="X6099" s="11">
        <v>1.3814839604526641</v>
      </c>
      <c r="Y6099" s="11">
        <v>3.8740394914534551</v>
      </c>
      <c r="Z6099" s="11"/>
      <c r="AA6099" s="11"/>
      <c r="AB6099" s="11"/>
      <c r="AC6099" s="11"/>
      <c r="AD6099" s="9">
        <v>0</v>
      </c>
      <c r="AE6099" s="9">
        <v>0</v>
      </c>
    </row>
    <row r="6100" spans="1:31" hidden="1" x14ac:dyDescent="0.35">
      <c r="A6100" s="2" t="s">
        <v>301</v>
      </c>
      <c r="B6100" s="2" t="s">
        <v>302</v>
      </c>
      <c r="C6100" s="3"/>
      <c r="D6100" s="4">
        <v>2003</v>
      </c>
      <c r="E6100" s="5">
        <v>168375002700</v>
      </c>
      <c r="F6100" s="5">
        <v>53951335500</v>
      </c>
      <c r="G6100" s="5">
        <v>23993181900</v>
      </c>
      <c r="H6100" s="5">
        <v>60297528000</v>
      </c>
      <c r="I6100" s="6">
        <v>54.67521740165995</v>
      </c>
      <c r="J6100" s="4">
        <v>2802046</v>
      </c>
      <c r="K6100" s="5"/>
      <c r="L6100" s="3">
        <v>60.806902299132197</v>
      </c>
      <c r="M6100" s="6">
        <v>-11.134</v>
      </c>
      <c r="N6100" s="6">
        <v>8.1389999999999993</v>
      </c>
      <c r="O6100" s="5"/>
      <c r="P6100" s="5"/>
      <c r="Q6100" s="4">
        <v>0</v>
      </c>
      <c r="R6100" s="4">
        <v>0</v>
      </c>
      <c r="S6100" s="4">
        <v>1</v>
      </c>
      <c r="T6100" s="4">
        <v>0</v>
      </c>
      <c r="U6100" s="4">
        <v>0</v>
      </c>
      <c r="V6100" s="5"/>
      <c r="W6100" s="5"/>
      <c r="X6100" s="6">
        <v>6.9282695756847357</v>
      </c>
      <c r="Y6100" s="6">
        <v>2.4799021448859979</v>
      </c>
      <c r="Z6100" s="6"/>
      <c r="AA6100" s="6"/>
      <c r="AB6100" s="6"/>
      <c r="AC6100" s="6"/>
      <c r="AD6100" s="4">
        <v>0</v>
      </c>
      <c r="AE6100" s="4">
        <v>0</v>
      </c>
    </row>
    <row r="6101" spans="1:31" hidden="1" x14ac:dyDescent="0.35">
      <c r="A6101" s="7" t="s">
        <v>301</v>
      </c>
      <c r="B6101" s="7" t="s">
        <v>302</v>
      </c>
      <c r="C6101" s="8"/>
      <c r="D6101" s="9">
        <v>2004</v>
      </c>
      <c r="E6101" s="10">
        <v>176343783900</v>
      </c>
      <c r="F6101" s="10">
        <v>62684948400</v>
      </c>
      <c r="G6101" s="10">
        <v>25371621200</v>
      </c>
      <c r="H6101" s="10">
        <v>52980266200</v>
      </c>
      <c r="I6101" s="11">
        <v>-12.1352600060155</v>
      </c>
      <c r="J6101" s="9">
        <v>2868664</v>
      </c>
      <c r="K6101" s="10"/>
      <c r="L6101" s="8">
        <v>67.1111328986714</v>
      </c>
      <c r="M6101" s="11">
        <v>17.341999999999999</v>
      </c>
      <c r="N6101" s="11">
        <v>17.265000000000001</v>
      </c>
      <c r="O6101" s="10"/>
      <c r="P6101" s="10"/>
      <c r="Q6101" s="9">
        <v>0</v>
      </c>
      <c r="R6101" s="9">
        <v>0</v>
      </c>
      <c r="S6101" s="9">
        <v>1</v>
      </c>
      <c r="T6101" s="9">
        <v>0</v>
      </c>
      <c r="U6101" s="9">
        <v>0</v>
      </c>
      <c r="V6101" s="10"/>
      <c r="W6101" s="10"/>
      <c r="X6101" s="11">
        <v>4.732757875109451</v>
      </c>
      <c r="Y6101" s="11">
        <v>5.745129202725713</v>
      </c>
      <c r="Z6101" s="11"/>
      <c r="AA6101" s="11"/>
      <c r="AB6101" s="11"/>
      <c r="AC6101" s="11"/>
      <c r="AD6101" s="9">
        <v>0</v>
      </c>
      <c r="AE6101" s="9">
        <v>0</v>
      </c>
    </row>
    <row r="6102" spans="1:31" hidden="1" x14ac:dyDescent="0.35">
      <c r="A6102" s="2" t="s">
        <v>301</v>
      </c>
      <c r="B6102" s="2" t="s">
        <v>302</v>
      </c>
      <c r="C6102" s="3">
        <v>18.401481312577349</v>
      </c>
      <c r="D6102" s="4">
        <v>2005</v>
      </c>
      <c r="E6102" s="5">
        <v>191449899100</v>
      </c>
      <c r="F6102" s="5">
        <v>77980678600</v>
      </c>
      <c r="G6102" s="5">
        <v>24221756900</v>
      </c>
      <c r="H6102" s="5">
        <v>58791238800</v>
      </c>
      <c r="I6102" s="6">
        <v>10.968183093047569</v>
      </c>
      <c r="J6102" s="4">
        <v>2939059</v>
      </c>
      <c r="K6102" s="5"/>
      <c r="L6102" s="3">
        <v>75.248793125006301</v>
      </c>
      <c r="M6102" s="6">
        <v>9.2129999999999992</v>
      </c>
      <c r="N6102" s="6">
        <v>14.516</v>
      </c>
      <c r="O6102" s="5"/>
      <c r="P6102" s="5"/>
      <c r="Q6102" s="4">
        <v>0</v>
      </c>
      <c r="R6102" s="4">
        <v>0</v>
      </c>
      <c r="S6102" s="4">
        <v>1</v>
      </c>
      <c r="T6102" s="4">
        <v>0</v>
      </c>
      <c r="U6102" s="4">
        <v>0</v>
      </c>
      <c r="V6102" s="5">
        <v>19069541721.635151</v>
      </c>
      <c r="W6102" s="5"/>
      <c r="X6102" s="6">
        <v>8.5662873200941902</v>
      </c>
      <c r="Y6102" s="6">
        <v>-4.5320883948874346</v>
      </c>
      <c r="Z6102" s="6"/>
      <c r="AA6102" s="6"/>
      <c r="AB6102" s="6"/>
      <c r="AC6102" s="6"/>
      <c r="AD6102" s="4">
        <v>0</v>
      </c>
      <c r="AE6102" s="4">
        <v>0</v>
      </c>
    </row>
    <row r="6103" spans="1:31" hidden="1" x14ac:dyDescent="0.35">
      <c r="A6103" s="7" t="s">
        <v>301</v>
      </c>
      <c r="B6103" s="7" t="s">
        <v>302</v>
      </c>
      <c r="C6103" s="8">
        <v>14.617422611557981</v>
      </c>
      <c r="D6103" s="9">
        <v>2006</v>
      </c>
      <c r="E6103" s="10">
        <v>226548789500</v>
      </c>
      <c r="F6103" s="10">
        <v>105279845900</v>
      </c>
      <c r="G6103" s="10">
        <v>24919648100</v>
      </c>
      <c r="H6103" s="10">
        <v>68898709100</v>
      </c>
      <c r="I6103" s="11">
        <v>17.192136968544361</v>
      </c>
      <c r="J6103" s="9">
        <v>3013660</v>
      </c>
      <c r="K6103" s="10"/>
      <c r="L6103" s="8">
        <v>79.945095347811005</v>
      </c>
      <c r="M6103" s="11">
        <v>36.270000000000003</v>
      </c>
      <c r="N6103" s="11">
        <v>6.6820000000000004</v>
      </c>
      <c r="O6103" s="10"/>
      <c r="P6103" s="10"/>
      <c r="Q6103" s="9">
        <v>0</v>
      </c>
      <c r="R6103" s="9">
        <v>0</v>
      </c>
      <c r="S6103" s="9">
        <v>1</v>
      </c>
      <c r="T6103" s="9">
        <v>0</v>
      </c>
      <c r="U6103" s="9">
        <v>0</v>
      </c>
      <c r="V6103" s="10">
        <v>19249711233.750351</v>
      </c>
      <c r="W6103" s="10"/>
      <c r="X6103" s="11">
        <v>18.333198693234522</v>
      </c>
      <c r="Y6103" s="11">
        <v>2.8812575523784569</v>
      </c>
      <c r="Z6103" s="11"/>
      <c r="AA6103" s="11"/>
      <c r="AB6103" s="11"/>
      <c r="AC6103" s="11">
        <v>0.94480252721955438</v>
      </c>
      <c r="AD6103" s="9">
        <v>0</v>
      </c>
      <c r="AE6103" s="9">
        <v>0</v>
      </c>
    </row>
    <row r="6104" spans="1:31" hidden="1" x14ac:dyDescent="0.35">
      <c r="A6104" s="2" t="s">
        <v>301</v>
      </c>
      <c r="B6104" s="2" t="s">
        <v>302</v>
      </c>
      <c r="C6104" s="3">
        <v>16.29917868447329</v>
      </c>
      <c r="D6104" s="4">
        <v>2007</v>
      </c>
      <c r="E6104" s="5">
        <v>222087086100</v>
      </c>
      <c r="F6104" s="5">
        <v>112387258000</v>
      </c>
      <c r="G6104" s="5">
        <v>25631066700</v>
      </c>
      <c r="H6104" s="5">
        <v>75924550300</v>
      </c>
      <c r="I6104" s="6">
        <v>10.19734809516191</v>
      </c>
      <c r="J6104" s="4">
        <v>3093059</v>
      </c>
      <c r="K6104" s="5"/>
      <c r="L6104" s="3">
        <v>85.744399235256495</v>
      </c>
      <c r="M6104" s="6">
        <v>0.47399999999999998</v>
      </c>
      <c r="N6104" s="6">
        <v>16.626999999999999</v>
      </c>
      <c r="O6104" s="5"/>
      <c r="P6104" s="5"/>
      <c r="Q6104" s="4">
        <v>0</v>
      </c>
      <c r="R6104" s="4">
        <v>0</v>
      </c>
      <c r="S6104" s="4">
        <v>1</v>
      </c>
      <c r="T6104" s="4">
        <v>0</v>
      </c>
      <c r="U6104" s="4">
        <v>0</v>
      </c>
      <c r="V6104" s="5">
        <v>21363727734.263371</v>
      </c>
      <c r="W6104" s="5"/>
      <c r="X6104" s="6">
        <v>-1.9694227498840811</v>
      </c>
      <c r="Y6104" s="6">
        <v>2.8548501052067419</v>
      </c>
      <c r="Z6104" s="6"/>
      <c r="AA6104" s="6"/>
      <c r="AB6104" s="6"/>
      <c r="AC6104" s="6">
        <v>10.98206863906892</v>
      </c>
      <c r="AD6104" s="4">
        <v>0</v>
      </c>
      <c r="AE6104" s="4">
        <v>0</v>
      </c>
    </row>
    <row r="6105" spans="1:31" hidden="1" x14ac:dyDescent="0.35">
      <c r="A6105" s="7" t="s">
        <v>301</v>
      </c>
      <c r="B6105" s="7" t="s">
        <v>302</v>
      </c>
      <c r="C6105" s="8">
        <v>19.208394206267691</v>
      </c>
      <c r="D6105" s="9">
        <v>2008</v>
      </c>
      <c r="E6105" s="10">
        <v>221351801900</v>
      </c>
      <c r="F6105" s="10">
        <v>124019067700</v>
      </c>
      <c r="G6105" s="10">
        <v>27109313600</v>
      </c>
      <c r="H6105" s="10">
        <v>68508650200</v>
      </c>
      <c r="I6105" s="11">
        <v>-9.767460025377332</v>
      </c>
      <c r="J6105" s="9">
        <v>3183269</v>
      </c>
      <c r="K6105" s="10"/>
      <c r="L6105" s="8">
        <v>92.043727633707405</v>
      </c>
      <c r="M6105" s="11">
        <v>2.532</v>
      </c>
      <c r="N6105" s="11">
        <v>1.4650000000000001</v>
      </c>
      <c r="O6105" s="10"/>
      <c r="P6105" s="10"/>
      <c r="Q6105" s="9">
        <v>0</v>
      </c>
      <c r="R6105" s="9">
        <v>0</v>
      </c>
      <c r="S6105" s="9">
        <v>1</v>
      </c>
      <c r="T6105" s="9">
        <v>0</v>
      </c>
      <c r="U6105" s="9">
        <v>0</v>
      </c>
      <c r="V6105" s="10">
        <v>25881254515.848289</v>
      </c>
      <c r="W6105" s="10"/>
      <c r="X6105" s="11">
        <v>-0.33107922343081247</v>
      </c>
      <c r="Y6105" s="11">
        <v>5.7674029618127438</v>
      </c>
      <c r="Z6105" s="11"/>
      <c r="AA6105" s="11"/>
      <c r="AB6105" s="11"/>
      <c r="AC6105" s="11">
        <v>21.14577960259092</v>
      </c>
      <c r="AD6105" s="9">
        <v>0</v>
      </c>
      <c r="AE6105" s="9">
        <v>0</v>
      </c>
    </row>
    <row r="6106" spans="1:31" hidden="1" x14ac:dyDescent="0.35">
      <c r="A6106" s="2" t="s">
        <v>301</v>
      </c>
      <c r="B6106" s="2" t="s">
        <v>302</v>
      </c>
      <c r="C6106" s="3">
        <v>19.977723344228</v>
      </c>
      <c r="D6106" s="4">
        <v>2009</v>
      </c>
      <c r="E6106" s="5">
        <v>221568452000</v>
      </c>
      <c r="F6106" s="5">
        <v>123694877400</v>
      </c>
      <c r="G6106" s="5">
        <v>27957523700</v>
      </c>
      <c r="H6106" s="5">
        <v>63174159400</v>
      </c>
      <c r="I6106" s="6">
        <v>-7.7865945167899326</v>
      </c>
      <c r="J6106" s="4">
        <v>3284448</v>
      </c>
      <c r="K6106" s="5"/>
      <c r="L6106" s="3">
        <v>94.087945487523896</v>
      </c>
      <c r="M6106" s="6">
        <v>-7.5359999999999996</v>
      </c>
      <c r="N6106" s="6">
        <v>0.221</v>
      </c>
      <c r="O6106" s="5"/>
      <c r="P6106" s="5"/>
      <c r="Q6106" s="4">
        <v>0</v>
      </c>
      <c r="R6106" s="4">
        <v>0</v>
      </c>
      <c r="S6106" s="4">
        <v>1</v>
      </c>
      <c r="T6106" s="4">
        <v>0</v>
      </c>
      <c r="U6106" s="4">
        <v>0</v>
      </c>
      <c r="V6106" s="5">
        <v>26264172599.273891</v>
      </c>
      <c r="W6106" s="5"/>
      <c r="X6106" s="6">
        <v>9.7875914332007902E-2</v>
      </c>
      <c r="Y6106" s="6">
        <v>3.128851259443175</v>
      </c>
      <c r="Z6106" s="6"/>
      <c r="AA6106" s="6"/>
      <c r="AB6106" s="6"/>
      <c r="AC6106" s="6">
        <v>1.479519020962125</v>
      </c>
      <c r="AD6106" s="4">
        <v>0</v>
      </c>
      <c r="AE6106" s="4">
        <v>0</v>
      </c>
    </row>
    <row r="6107" spans="1:31" hidden="1" x14ac:dyDescent="0.35">
      <c r="A6107" s="7" t="s">
        <v>301</v>
      </c>
      <c r="B6107" s="7" t="s">
        <v>302</v>
      </c>
      <c r="C6107" s="8">
        <v>18.27540307172805</v>
      </c>
      <c r="D6107" s="9">
        <v>2010</v>
      </c>
      <c r="E6107" s="10">
        <v>227374053900</v>
      </c>
      <c r="F6107" s="10">
        <v>155297484400</v>
      </c>
      <c r="G6107" s="10">
        <v>28844947900</v>
      </c>
      <c r="H6107" s="10">
        <v>70946551300</v>
      </c>
      <c r="I6107" s="11">
        <v>12.30311882867727</v>
      </c>
      <c r="J6107" s="9">
        <v>3390965</v>
      </c>
      <c r="K6107" s="10"/>
      <c r="L6107" s="8">
        <v>99.999999999999957</v>
      </c>
      <c r="M6107" s="11">
        <v>14.015000000000001</v>
      </c>
      <c r="N6107" s="11">
        <v>12.698</v>
      </c>
      <c r="O6107" s="10"/>
      <c r="P6107" s="10"/>
      <c r="Q6107" s="9">
        <v>0</v>
      </c>
      <c r="R6107" s="9">
        <v>0</v>
      </c>
      <c r="S6107" s="9">
        <v>1</v>
      </c>
      <c r="T6107" s="9">
        <v>0</v>
      </c>
      <c r="U6107" s="9">
        <v>0</v>
      </c>
      <c r="V6107" s="10">
        <v>28381241234.354</v>
      </c>
      <c r="W6107" s="10"/>
      <c r="X6107" s="11">
        <v>2.620229481045433</v>
      </c>
      <c r="Y6107" s="11">
        <v>3.1741874191811918</v>
      </c>
      <c r="Z6107" s="11"/>
      <c r="AA6107" s="11"/>
      <c r="AB6107" s="11"/>
      <c r="AC6107" s="11">
        <v>8.0606713464053534</v>
      </c>
      <c r="AD6107" s="9">
        <v>0</v>
      </c>
      <c r="AE6107" s="9">
        <v>0</v>
      </c>
    </row>
    <row r="6108" spans="1:31" hidden="1" x14ac:dyDescent="0.35">
      <c r="A6108" s="2" t="s">
        <v>301</v>
      </c>
      <c r="B6108" s="2" t="s">
        <v>302</v>
      </c>
      <c r="C6108" s="3">
        <v>16.593447377110792</v>
      </c>
      <c r="D6108" s="4">
        <v>2011</v>
      </c>
      <c r="E6108" s="5">
        <v>236861880400</v>
      </c>
      <c r="F6108" s="5">
        <v>190166085500</v>
      </c>
      <c r="G6108" s="5">
        <v>26224751000</v>
      </c>
      <c r="H6108" s="5">
        <v>83924460600</v>
      </c>
      <c r="I6108" s="6">
        <v>18.292516073293609</v>
      </c>
      <c r="J6108" s="4">
        <v>3502811</v>
      </c>
      <c r="K6108" s="5"/>
      <c r="L6108" s="3">
        <v>105.6863195957595</v>
      </c>
      <c r="M6108" s="6">
        <v>3.3559999999999999</v>
      </c>
      <c r="N6108" s="6">
        <v>10.978</v>
      </c>
      <c r="O6108" s="5"/>
      <c r="P6108" s="5"/>
      <c r="Q6108" s="4">
        <v>0</v>
      </c>
      <c r="R6108" s="4">
        <v>0</v>
      </c>
      <c r="S6108" s="4">
        <v>1</v>
      </c>
      <c r="T6108" s="4">
        <v>0</v>
      </c>
      <c r="U6108" s="4">
        <v>0</v>
      </c>
      <c r="V6108" s="5">
        <v>29857326328.752312</v>
      </c>
      <c r="W6108" s="5"/>
      <c r="X6108" s="6">
        <v>4.1727832781539718</v>
      </c>
      <c r="Y6108" s="6">
        <v>-9.0837290089194447</v>
      </c>
      <c r="Z6108" s="6"/>
      <c r="AA6108" s="6"/>
      <c r="AB6108" s="6"/>
      <c r="AC6108" s="6">
        <v>5.2009180367051053</v>
      </c>
      <c r="AD6108" s="4">
        <v>0</v>
      </c>
      <c r="AE6108" s="4">
        <v>0</v>
      </c>
    </row>
    <row r="6109" spans="1:31" hidden="1" x14ac:dyDescent="0.35">
      <c r="A6109" s="7" t="s">
        <v>301</v>
      </c>
      <c r="B6109" s="7" t="s">
        <v>302</v>
      </c>
      <c r="C6109" s="8">
        <v>16.766381186678771</v>
      </c>
      <c r="D6109" s="9">
        <v>2012</v>
      </c>
      <c r="E6109" s="10">
        <v>247449637700</v>
      </c>
      <c r="F6109" s="10">
        <v>199572130500</v>
      </c>
      <c r="G6109" s="10">
        <v>30285863700</v>
      </c>
      <c r="H6109" s="10">
        <v>103048706700</v>
      </c>
      <c r="I6109" s="11">
        <v>22.787451910057321</v>
      </c>
      <c r="J6109" s="9">
        <v>3619034</v>
      </c>
      <c r="K6109" s="10"/>
      <c r="L6109" s="8">
        <v>110.8675145505853</v>
      </c>
      <c r="M6109" s="11">
        <v>10.125</v>
      </c>
      <c r="N6109" s="11">
        <v>15.321</v>
      </c>
      <c r="O6109" s="10"/>
      <c r="P6109" s="10"/>
      <c r="Q6109" s="9">
        <v>0</v>
      </c>
      <c r="R6109" s="9">
        <v>0</v>
      </c>
      <c r="S6109" s="9">
        <v>1</v>
      </c>
      <c r="T6109" s="9">
        <v>0</v>
      </c>
      <c r="U6109" s="9">
        <v>0</v>
      </c>
      <c r="V6109" s="10">
        <v>30181089814.851761</v>
      </c>
      <c r="W6109" s="10"/>
      <c r="X6109" s="11">
        <v>4.4700131917047798</v>
      </c>
      <c r="Y6109" s="11">
        <v>15.48580079940511</v>
      </c>
      <c r="Z6109" s="11"/>
      <c r="AA6109" s="11"/>
      <c r="AB6109" s="11"/>
      <c r="AC6109" s="11">
        <v>1.084368648868856</v>
      </c>
      <c r="AD6109" s="9">
        <v>0</v>
      </c>
      <c r="AE6109" s="9">
        <v>0</v>
      </c>
    </row>
    <row r="6110" spans="1:31" hidden="1" x14ac:dyDescent="0.35">
      <c r="A6110" s="2" t="s">
        <v>301</v>
      </c>
      <c r="B6110" s="2" t="s">
        <v>302</v>
      </c>
      <c r="C6110" s="3">
        <v>18.34583983370398</v>
      </c>
      <c r="D6110" s="4">
        <v>2013</v>
      </c>
      <c r="E6110" s="5">
        <v>257720809900</v>
      </c>
      <c r="F6110" s="5">
        <v>217184508000</v>
      </c>
      <c r="G6110" s="5">
        <v>30667566800</v>
      </c>
      <c r="H6110" s="5">
        <v>103631633000</v>
      </c>
      <c r="I6110" s="6">
        <v>0.56568036481723993</v>
      </c>
      <c r="J6110" s="4">
        <v>3734318</v>
      </c>
      <c r="K6110" s="5"/>
      <c r="L6110" s="3">
        <v>115.44534702058679</v>
      </c>
      <c r="M6110" s="6">
        <v>-3.9390000000000001</v>
      </c>
      <c r="N6110" s="6">
        <v>35.177999999999997</v>
      </c>
      <c r="O6110" s="5"/>
      <c r="P6110" s="5"/>
      <c r="Q6110" s="4">
        <v>0</v>
      </c>
      <c r="R6110" s="4">
        <v>0</v>
      </c>
      <c r="S6110" s="4">
        <v>1</v>
      </c>
      <c r="T6110" s="4">
        <v>0</v>
      </c>
      <c r="U6110" s="4">
        <v>0</v>
      </c>
      <c r="V6110" s="5">
        <v>34513579810.360626</v>
      </c>
      <c r="W6110" s="5"/>
      <c r="X6110" s="6">
        <v>4.1508131898954082</v>
      </c>
      <c r="Y6110" s="6">
        <v>1.260334206681383</v>
      </c>
      <c r="Z6110" s="6"/>
      <c r="AA6110" s="6"/>
      <c r="AB6110" s="6"/>
      <c r="AC6110" s="6">
        <v>14.35498195090654</v>
      </c>
      <c r="AD6110" s="4">
        <v>0</v>
      </c>
      <c r="AE6110" s="4">
        <v>0</v>
      </c>
    </row>
    <row r="6111" spans="1:31" hidden="1" x14ac:dyDescent="0.35">
      <c r="A6111" s="7" t="s">
        <v>301</v>
      </c>
      <c r="B6111" s="7" t="s">
        <v>302</v>
      </c>
      <c r="C6111" s="8">
        <v>19.520299773756818</v>
      </c>
      <c r="D6111" s="9">
        <v>2014</v>
      </c>
      <c r="E6111" s="10">
        <v>268737919100</v>
      </c>
      <c r="F6111" s="10">
        <v>199572600000</v>
      </c>
      <c r="G6111" s="10">
        <v>32067886500</v>
      </c>
      <c r="H6111" s="10">
        <v>94932329200</v>
      </c>
      <c r="I6111" s="11">
        <v>-8.3944482472837194</v>
      </c>
      <c r="J6111" s="9">
        <v>3848514</v>
      </c>
      <c r="K6111" s="10"/>
      <c r="L6111" s="8">
        <v>119.5256110713661</v>
      </c>
      <c r="M6111" s="11">
        <v>-0.94899999999999995</v>
      </c>
      <c r="N6111" s="11">
        <v>8.9710000000000001</v>
      </c>
      <c r="O6111" s="10"/>
      <c r="P6111" s="10"/>
      <c r="Q6111" s="9">
        <v>0</v>
      </c>
      <c r="R6111" s="9">
        <v>0</v>
      </c>
      <c r="S6111" s="9">
        <v>1</v>
      </c>
      <c r="T6111" s="9">
        <v>0</v>
      </c>
      <c r="U6111" s="9">
        <v>0</v>
      </c>
      <c r="V6111" s="10">
        <v>32593156761.206711</v>
      </c>
      <c r="W6111" s="10"/>
      <c r="X6111" s="11">
        <v>4.2748232881445709</v>
      </c>
      <c r="Y6111" s="11">
        <v>4.5661258655838326</v>
      </c>
      <c r="Z6111" s="11"/>
      <c r="AA6111" s="11"/>
      <c r="AB6111" s="11"/>
      <c r="AC6111" s="11">
        <v>-5.5642534321444694</v>
      </c>
      <c r="AD6111" s="9">
        <v>0</v>
      </c>
      <c r="AE6111" s="9">
        <v>0</v>
      </c>
    </row>
    <row r="6112" spans="1:31" hidden="1" x14ac:dyDescent="0.35">
      <c r="A6112" s="2" t="s">
        <v>301</v>
      </c>
      <c r="B6112" s="2" t="s">
        <v>302</v>
      </c>
      <c r="C6112" s="3">
        <v>21.115578390200959</v>
      </c>
      <c r="D6112" s="4">
        <v>2015</v>
      </c>
      <c r="E6112" s="5">
        <v>283186181300</v>
      </c>
      <c r="F6112" s="5">
        <v>200220600000</v>
      </c>
      <c r="G6112" s="5">
        <v>34000287500</v>
      </c>
      <c r="H6112" s="5">
        <v>87730167100</v>
      </c>
      <c r="I6112" s="6">
        <v>-7.5866274015322546</v>
      </c>
      <c r="J6112" s="4">
        <v>3965959</v>
      </c>
      <c r="K6112" s="5"/>
      <c r="L6112" s="3">
        <v>123.4158432647961</v>
      </c>
      <c r="M6112" s="6">
        <v>2.0059999999999998</v>
      </c>
      <c r="N6112" s="6">
        <v>-11.545</v>
      </c>
      <c r="O6112" s="5"/>
      <c r="P6112" s="5"/>
      <c r="Q6112" s="4">
        <v>0</v>
      </c>
      <c r="R6112" s="4">
        <v>0</v>
      </c>
      <c r="S6112" s="4">
        <v>1</v>
      </c>
      <c r="T6112" s="4">
        <v>0</v>
      </c>
      <c r="U6112" s="4">
        <v>0</v>
      </c>
      <c r="V6112" s="5">
        <v>34256329356.04652</v>
      </c>
      <c r="W6112" s="5"/>
      <c r="X6112" s="6">
        <v>5.3763392409925084</v>
      </c>
      <c r="Y6112" s="6">
        <v>6.0259693135685763</v>
      </c>
      <c r="Z6112" s="6"/>
      <c r="AA6112" s="6"/>
      <c r="AB6112" s="6"/>
      <c r="AC6112" s="6">
        <v>5.1028275874749269</v>
      </c>
      <c r="AD6112" s="4">
        <v>0</v>
      </c>
      <c r="AE6112" s="4">
        <v>0</v>
      </c>
    </row>
    <row r="6113" spans="1:31" hidden="1" x14ac:dyDescent="0.35">
      <c r="A6113" s="7" t="s">
        <v>301</v>
      </c>
      <c r="B6113" s="7" t="s">
        <v>302</v>
      </c>
      <c r="C6113" s="8">
        <v>20.29890975908117</v>
      </c>
      <c r="D6113" s="9">
        <v>2016</v>
      </c>
      <c r="E6113" s="10">
        <v>286756902000</v>
      </c>
      <c r="F6113" s="10">
        <v>225473200000</v>
      </c>
      <c r="G6113" s="10">
        <v>34903390000</v>
      </c>
      <c r="H6113" s="10">
        <v>80227123900</v>
      </c>
      <c r="I6113" s="11">
        <v>-8.5524095622063356</v>
      </c>
      <c r="J6113" s="9">
        <v>4086657</v>
      </c>
      <c r="K6113" s="10"/>
      <c r="L6113" s="8">
        <v>125.2321671351018</v>
      </c>
      <c r="M6113" s="11">
        <v>-2.5760000000000001</v>
      </c>
      <c r="N6113" s="11">
        <v>14.75</v>
      </c>
      <c r="O6113" s="10"/>
      <c r="P6113" s="10"/>
      <c r="Q6113" s="9">
        <v>0</v>
      </c>
      <c r="R6113" s="9">
        <v>0</v>
      </c>
      <c r="S6113" s="9">
        <v>1</v>
      </c>
      <c r="T6113" s="9">
        <v>0</v>
      </c>
      <c r="U6113" s="9">
        <v>0</v>
      </c>
      <c r="V6113" s="10">
        <v>36547001018.945023</v>
      </c>
      <c r="W6113" s="10"/>
      <c r="X6113" s="11">
        <v>1.260909230672266</v>
      </c>
      <c r="Y6113" s="11">
        <v>2.656161363341413</v>
      </c>
      <c r="Z6113" s="11"/>
      <c r="AA6113" s="11"/>
      <c r="AB6113" s="11"/>
      <c r="AC6113" s="11">
        <v>6.686856723877745</v>
      </c>
      <c r="AD6113" s="9">
        <v>0</v>
      </c>
      <c r="AE6113" s="9">
        <v>0</v>
      </c>
    </row>
    <row r="6114" spans="1:31" hidden="1" x14ac:dyDescent="0.35">
      <c r="A6114" s="2" t="s">
        <v>301</v>
      </c>
      <c r="B6114" s="2" t="s">
        <v>302</v>
      </c>
      <c r="C6114" s="3">
        <v>21.066574121281239</v>
      </c>
      <c r="D6114" s="4">
        <v>2017</v>
      </c>
      <c r="E6114" s="5">
        <v>304738124500</v>
      </c>
      <c r="F6114" s="5">
        <v>243406900000</v>
      </c>
      <c r="G6114" s="5">
        <v>36844777100</v>
      </c>
      <c r="H6114" s="5">
        <v>101167004700</v>
      </c>
      <c r="I6114" s="6">
        <v>26.100749699192448</v>
      </c>
      <c r="J6114" s="4">
        <v>4210600</v>
      </c>
      <c r="K6114" s="5"/>
      <c r="L6114" s="3">
        <v>128.05524647349921</v>
      </c>
      <c r="M6114" s="6">
        <v>19.027999999999999</v>
      </c>
      <c r="N6114" s="6">
        <v>0.66900000000000004</v>
      </c>
      <c r="O6114" s="5"/>
      <c r="P6114" s="5"/>
      <c r="Q6114" s="4">
        <v>0</v>
      </c>
      <c r="R6114" s="4">
        <v>0</v>
      </c>
      <c r="S6114" s="4">
        <v>1</v>
      </c>
      <c r="T6114" s="4">
        <v>0</v>
      </c>
      <c r="U6114" s="4">
        <v>0</v>
      </c>
      <c r="V6114" s="5">
        <v>40043259778.055779</v>
      </c>
      <c r="W6114" s="5"/>
      <c r="X6114" s="6">
        <v>6.2705456693767747</v>
      </c>
      <c r="Y6114" s="6">
        <v>5.5621734736941031</v>
      </c>
      <c r="Z6114" s="6"/>
      <c r="AA6114" s="6"/>
      <c r="AB6114" s="6"/>
      <c r="AC6114" s="6">
        <v>9.5664723825037967</v>
      </c>
      <c r="AD6114" s="4">
        <v>0</v>
      </c>
      <c r="AE6114" s="4">
        <v>0</v>
      </c>
    </row>
    <row r="6115" spans="1:31" hidden="1" x14ac:dyDescent="0.35">
      <c r="A6115" s="7" t="s">
        <v>301</v>
      </c>
      <c r="B6115" s="7" t="s">
        <v>302</v>
      </c>
      <c r="C6115" s="8">
        <v>22.041120894741411</v>
      </c>
      <c r="D6115" s="9">
        <v>2018</v>
      </c>
      <c r="E6115" s="10">
        <v>319280757000</v>
      </c>
      <c r="F6115" s="10">
        <v>266637600000</v>
      </c>
      <c r="G6115" s="10">
        <v>38874634100</v>
      </c>
      <c r="H6115" s="10">
        <v>145772851300</v>
      </c>
      <c r="I6115" s="11">
        <v>44.091299067590171</v>
      </c>
      <c r="J6115" s="9">
        <v>4337685</v>
      </c>
      <c r="K6115" s="10"/>
      <c r="L6115" s="8">
        <v>131.98316183125391</v>
      </c>
      <c r="M6115" s="11">
        <v>-0.19400000000000001</v>
      </c>
      <c r="N6115" s="11">
        <v>11.401</v>
      </c>
      <c r="O6115" s="10"/>
      <c r="P6115" s="10"/>
      <c r="Q6115" s="9">
        <v>0</v>
      </c>
      <c r="R6115" s="9">
        <v>0</v>
      </c>
      <c r="S6115" s="9">
        <v>1</v>
      </c>
      <c r="T6115" s="9">
        <v>0</v>
      </c>
      <c r="U6115" s="9">
        <v>0</v>
      </c>
      <c r="V6115" s="10">
        <v>44528343579.14296</v>
      </c>
      <c r="W6115" s="10"/>
      <c r="X6115" s="11">
        <v>4.7721736569262108</v>
      </c>
      <c r="Y6115" s="11">
        <v>5.5092123219819937</v>
      </c>
      <c r="Z6115" s="11"/>
      <c r="AA6115" s="11"/>
      <c r="AB6115" s="11"/>
      <c r="AC6115" s="11">
        <v>11.200596120161689</v>
      </c>
      <c r="AD6115" s="9">
        <v>0</v>
      </c>
      <c r="AE6115" s="9">
        <v>0</v>
      </c>
    </row>
    <row r="6116" spans="1:31" hidden="1" x14ac:dyDescent="0.35">
      <c r="A6116" s="2" t="s">
        <v>301</v>
      </c>
      <c r="B6116" s="2" t="s">
        <v>302</v>
      </c>
      <c r="C6116" s="3">
        <v>22.723541155039172</v>
      </c>
      <c r="D6116" s="4">
        <v>2019</v>
      </c>
      <c r="E6116" s="5">
        <v>329309381200</v>
      </c>
      <c r="F6116" s="5">
        <v>289665500000</v>
      </c>
      <c r="G6116" s="5">
        <v>42821575000</v>
      </c>
      <c r="H6116" s="5">
        <v>146595578700</v>
      </c>
      <c r="I6116" s="6">
        <v>0.56439000311986831</v>
      </c>
      <c r="J6116" s="4">
        <v>4467708</v>
      </c>
      <c r="K6116" s="5"/>
      <c r="L6116" s="3">
        <v>135.01889679773379</v>
      </c>
      <c r="M6116" s="6">
        <v>12.045</v>
      </c>
      <c r="N6116" s="6">
        <v>-1.3420000000000001</v>
      </c>
      <c r="O6116" s="5"/>
      <c r="P6116" s="5"/>
      <c r="Q6116" s="4">
        <v>0</v>
      </c>
      <c r="R6116" s="4">
        <v>0</v>
      </c>
      <c r="S6116" s="4">
        <v>1</v>
      </c>
      <c r="T6116" s="4">
        <v>0</v>
      </c>
      <c r="U6116" s="4">
        <v>0</v>
      </c>
      <c r="V6116" s="5">
        <v>48750405065.933548</v>
      </c>
      <c r="W6116" s="5"/>
      <c r="X6116" s="6">
        <v>3.1410048930697059</v>
      </c>
      <c r="Y6116" s="6">
        <v>10.15299819889494</v>
      </c>
      <c r="Z6116" s="6"/>
      <c r="AA6116" s="6"/>
      <c r="AB6116" s="6"/>
      <c r="AC6116" s="6">
        <v>9.4817393763737456</v>
      </c>
      <c r="AD6116" s="4">
        <v>0</v>
      </c>
      <c r="AE6116" s="4">
        <v>0</v>
      </c>
    </row>
    <row r="6117" spans="1:31" hidden="1" x14ac:dyDescent="0.35">
      <c r="A6117" s="7" t="s">
        <v>301</v>
      </c>
      <c r="B6117" s="7" t="s">
        <v>302</v>
      </c>
      <c r="C6117" s="8"/>
      <c r="D6117" s="9">
        <v>2020</v>
      </c>
      <c r="E6117" s="10">
        <v>328121702600</v>
      </c>
      <c r="F6117" s="10">
        <v>307210500000</v>
      </c>
      <c r="G6117" s="10">
        <v>40935363900</v>
      </c>
      <c r="H6117" s="10">
        <v>160189370400</v>
      </c>
      <c r="I6117" s="11">
        <v>9.272988872208046</v>
      </c>
      <c r="J6117" s="9">
        <v>4600131</v>
      </c>
      <c r="K6117" s="10"/>
      <c r="L6117" s="8">
        <v>138.24003571183101</v>
      </c>
      <c r="M6117" s="11">
        <v>1.867</v>
      </c>
      <c r="N6117" s="11">
        <v>-0.64</v>
      </c>
      <c r="O6117" s="10"/>
      <c r="P6117" s="10"/>
      <c r="Q6117" s="9">
        <v>0</v>
      </c>
      <c r="R6117" s="9">
        <v>0</v>
      </c>
      <c r="S6117" s="9">
        <v>1</v>
      </c>
      <c r="T6117" s="9">
        <v>0</v>
      </c>
      <c r="U6117" s="9">
        <v>0</v>
      </c>
      <c r="V6117" s="10"/>
      <c r="W6117" s="10"/>
      <c r="X6117" s="11">
        <v>-0.36065738415107129</v>
      </c>
      <c r="Y6117" s="11">
        <v>-4.4048148626013877</v>
      </c>
      <c r="Z6117" s="11"/>
      <c r="AA6117" s="11"/>
      <c r="AB6117" s="11"/>
      <c r="AC6117" s="11"/>
      <c r="AD6117" s="9">
        <v>0</v>
      </c>
      <c r="AE6117" s="9">
        <v>0</v>
      </c>
    </row>
    <row r="6118" spans="1:31" hidden="1" x14ac:dyDescent="0.35">
      <c r="A6118" s="2" t="s">
        <v>301</v>
      </c>
      <c r="B6118" s="2" t="s">
        <v>302</v>
      </c>
      <c r="C6118" s="3"/>
      <c r="D6118" s="4">
        <v>2021</v>
      </c>
      <c r="E6118" s="5">
        <v>330558713300</v>
      </c>
      <c r="F6118" s="5">
        <v>332595400000</v>
      </c>
      <c r="G6118" s="5">
        <v>51890551100</v>
      </c>
      <c r="H6118" s="5">
        <v>156735578000</v>
      </c>
      <c r="I6118" s="6">
        <v>-2.1560684029007291</v>
      </c>
      <c r="J6118" s="4">
        <v>4734874</v>
      </c>
      <c r="K6118" s="5"/>
      <c r="L6118" s="3">
        <v>143.16852086882079</v>
      </c>
      <c r="M6118" s="6">
        <v>-9.6560000000000006</v>
      </c>
      <c r="N6118" s="6">
        <v>4.9550000000000001</v>
      </c>
      <c r="O6118" s="5"/>
      <c r="P6118" s="5"/>
      <c r="Q6118" s="4">
        <v>0</v>
      </c>
      <c r="R6118" s="4">
        <v>0</v>
      </c>
      <c r="S6118" s="4">
        <v>1</v>
      </c>
      <c r="T6118" s="4">
        <v>0</v>
      </c>
      <c r="U6118" s="4">
        <v>0</v>
      </c>
      <c r="V6118" s="5"/>
      <c r="W6118" s="5"/>
      <c r="X6118" s="6">
        <v>0.74271548656775743</v>
      </c>
      <c r="Y6118" s="6">
        <v>26.762159063156641</v>
      </c>
      <c r="Z6118" s="6"/>
      <c r="AA6118" s="6"/>
      <c r="AB6118" s="6"/>
      <c r="AC6118" s="6"/>
      <c r="AD6118" s="4">
        <v>0</v>
      </c>
      <c r="AE6118" s="4">
        <v>0</v>
      </c>
    </row>
    <row r="6119" spans="1:31" hidden="1" x14ac:dyDescent="0.35">
      <c r="A6119" s="7" t="s">
        <v>301</v>
      </c>
      <c r="B6119" s="7" t="s">
        <v>302</v>
      </c>
      <c r="C6119" s="8"/>
      <c r="D6119" s="9">
        <v>2022</v>
      </c>
      <c r="E6119" s="10">
        <v>353023500000</v>
      </c>
      <c r="F6119" s="10">
        <v>353023500000</v>
      </c>
      <c r="G6119" s="10">
        <v>59310899900</v>
      </c>
      <c r="H6119" s="10">
        <v>173222000000</v>
      </c>
      <c r="I6119" s="11">
        <v>10.51862136878712</v>
      </c>
      <c r="J6119" s="9">
        <v>4875637</v>
      </c>
      <c r="K6119" s="10"/>
      <c r="L6119" s="8">
        <v>156.80570371963049</v>
      </c>
      <c r="M6119" s="11">
        <v>15.577999999999999</v>
      </c>
      <c r="N6119" s="11">
        <v>5.9139999999999997</v>
      </c>
      <c r="O6119" s="10"/>
      <c r="P6119" s="10"/>
      <c r="Q6119" s="9">
        <v>0</v>
      </c>
      <c r="R6119" s="9">
        <v>0</v>
      </c>
      <c r="S6119" s="9">
        <v>1</v>
      </c>
      <c r="T6119" s="9">
        <v>0</v>
      </c>
      <c r="U6119" s="9">
        <v>0</v>
      </c>
      <c r="V6119" s="10"/>
      <c r="W6119" s="10"/>
      <c r="X6119" s="11">
        <v>6.7960050048996843</v>
      </c>
      <c r="Y6119" s="11">
        <v>14.29999998593193</v>
      </c>
      <c r="Z6119" s="11"/>
      <c r="AA6119" s="11"/>
      <c r="AB6119" s="11"/>
      <c r="AC6119" s="11"/>
      <c r="AD6119" s="9">
        <v>0</v>
      </c>
      <c r="AE6119" s="9">
        <v>0</v>
      </c>
    </row>
    <row r="6120" spans="1:31" hidden="1" x14ac:dyDescent="0.35">
      <c r="A6120" s="2" t="s">
        <v>301</v>
      </c>
      <c r="B6120" s="2" t="s">
        <v>302</v>
      </c>
      <c r="C6120" s="3"/>
      <c r="D6120" s="4">
        <v>2023</v>
      </c>
      <c r="E6120" s="5">
        <v>377062600000</v>
      </c>
      <c r="F6120" s="5">
        <v>391413400000</v>
      </c>
      <c r="G6120" s="5">
        <v>63265899900</v>
      </c>
      <c r="H6120" s="5">
        <v>177115035200</v>
      </c>
      <c r="I6120" s="6">
        <v>2.247425384766359</v>
      </c>
      <c r="J6120" s="4">
        <v>5022441</v>
      </c>
      <c r="K6120" s="5"/>
      <c r="L6120" s="3">
        <v>164.57236916880311</v>
      </c>
      <c r="M6120" s="6">
        <v>9.4760000000000009</v>
      </c>
      <c r="N6120" s="6">
        <v>8.532</v>
      </c>
      <c r="O6120" s="5"/>
      <c r="P6120" s="5"/>
      <c r="Q6120" s="4">
        <v>0</v>
      </c>
      <c r="R6120" s="4">
        <v>0</v>
      </c>
      <c r="S6120" s="4">
        <v>1</v>
      </c>
      <c r="T6120" s="4">
        <v>0</v>
      </c>
      <c r="U6120" s="4">
        <v>0</v>
      </c>
      <c r="V6120" s="5"/>
      <c r="W6120" s="5"/>
      <c r="X6120" s="6">
        <v>6.8094900197862183</v>
      </c>
      <c r="Y6120" s="6">
        <v>6.6682515467953642</v>
      </c>
      <c r="Z6120" s="6"/>
      <c r="AA6120" s="6"/>
      <c r="AB6120" s="6"/>
      <c r="AC6120" s="6"/>
      <c r="AD6120" s="4">
        <v>0</v>
      </c>
      <c r="AE6120" s="4">
        <v>0</v>
      </c>
    </row>
    <row r="6121" spans="1:31" hidden="1" x14ac:dyDescent="0.35">
      <c r="A6121" s="7" t="s">
        <v>301</v>
      </c>
      <c r="B6121" s="7" t="s">
        <v>302</v>
      </c>
      <c r="C6121" s="8"/>
      <c r="D6121" s="9">
        <v>2024</v>
      </c>
      <c r="E6121" s="10">
        <v>400846208600</v>
      </c>
      <c r="F6121" s="10">
        <v>432149500000</v>
      </c>
      <c r="G6121" s="10">
        <v>66450047999.999992</v>
      </c>
      <c r="H6121" s="10">
        <v>193339233500</v>
      </c>
      <c r="I6121" s="11">
        <v>9.1602603255446287</v>
      </c>
      <c r="J6121" s="9">
        <v>5169395</v>
      </c>
      <c r="K6121" s="10"/>
      <c r="L6121" s="8">
        <v>168.67292586655381</v>
      </c>
      <c r="M6121" s="11">
        <v>0.154</v>
      </c>
      <c r="N6121" s="11">
        <v>3.9319999999999999</v>
      </c>
      <c r="O6121" s="10"/>
      <c r="P6121" s="10"/>
      <c r="Q6121" s="9">
        <v>0</v>
      </c>
      <c r="R6121" s="9">
        <v>0</v>
      </c>
      <c r="S6121" s="9">
        <v>1</v>
      </c>
      <c r="T6121" s="9">
        <v>0</v>
      </c>
      <c r="U6121" s="9">
        <v>0</v>
      </c>
      <c r="V6121" s="10"/>
      <c r="W6121" s="10"/>
      <c r="X6121" s="11">
        <v>6.3076021329084364</v>
      </c>
      <c r="Y6121" s="11">
        <v>5.0329610501596491</v>
      </c>
      <c r="Z6121" s="11"/>
      <c r="AA6121" s="11"/>
      <c r="AB6121" s="11"/>
      <c r="AC6121" s="11"/>
      <c r="AD6121" s="9">
        <v>0</v>
      </c>
      <c r="AE6121" s="9">
        <v>0</v>
      </c>
    </row>
    <row r="6122" spans="1:31" hidden="1" x14ac:dyDescent="0.35">
      <c r="A6122" s="2" t="s">
        <v>303</v>
      </c>
      <c r="B6122" s="2" t="s">
        <v>304</v>
      </c>
      <c r="C6122" s="3">
        <v>21.900143489234129</v>
      </c>
      <c r="D6122" s="4">
        <v>1980</v>
      </c>
      <c r="E6122" s="5">
        <v>83401592394</v>
      </c>
      <c r="F6122" s="5">
        <v>8814097501</v>
      </c>
      <c r="G6122" s="5">
        <v>20030648054</v>
      </c>
      <c r="H6122" s="5">
        <v>16452029777</v>
      </c>
      <c r="I6122" s="6">
        <v>-18.66376171524804</v>
      </c>
      <c r="J6122" s="4">
        <v>966039</v>
      </c>
      <c r="K6122" s="5">
        <v>1601500000</v>
      </c>
      <c r="L6122" s="3">
        <v>13.55824811916994</v>
      </c>
      <c r="M6122" s="6">
        <v>7.7409999999999997</v>
      </c>
      <c r="N6122" s="6">
        <v>3.718</v>
      </c>
      <c r="O6122" s="5"/>
      <c r="P6122" s="5"/>
      <c r="Q6122" s="4">
        <v>0</v>
      </c>
      <c r="R6122" s="4">
        <v>1</v>
      </c>
      <c r="S6122" s="4">
        <v>0</v>
      </c>
      <c r="T6122" s="4">
        <v>0</v>
      </c>
      <c r="U6122" s="4">
        <v>0</v>
      </c>
      <c r="V6122" s="5">
        <v>14237090094.779711</v>
      </c>
      <c r="W6122" s="5">
        <v>11811998024.55044</v>
      </c>
      <c r="X6122" s="6"/>
      <c r="Y6122" s="6"/>
      <c r="Z6122" s="6"/>
      <c r="AA6122" s="6"/>
      <c r="AB6122" s="6"/>
      <c r="AC6122" s="6"/>
      <c r="AD6122" s="4">
        <v>0</v>
      </c>
      <c r="AE6122" s="4">
        <v>0</v>
      </c>
    </row>
    <row r="6123" spans="1:31" hidden="1" x14ac:dyDescent="0.35">
      <c r="A6123" s="7" t="s">
        <v>303</v>
      </c>
      <c r="B6123" s="7" t="s">
        <v>304</v>
      </c>
      <c r="C6123" s="8">
        <v>22.33228620004996</v>
      </c>
      <c r="D6123" s="9">
        <v>1981</v>
      </c>
      <c r="E6123" s="10">
        <v>88307568384</v>
      </c>
      <c r="F6123" s="10">
        <v>10346455259</v>
      </c>
      <c r="G6123" s="10">
        <v>20758505899</v>
      </c>
      <c r="H6123" s="10">
        <v>15276884709</v>
      </c>
      <c r="I6123" s="11">
        <v>-7.1428576529982726</v>
      </c>
      <c r="J6123" s="9">
        <v>980462</v>
      </c>
      <c r="K6123" s="10">
        <v>1801100000</v>
      </c>
      <c r="L6123" s="8">
        <v>15.51898651899115</v>
      </c>
      <c r="M6123" s="11">
        <v>-1.58</v>
      </c>
      <c r="N6123" s="11">
        <v>-9.5419999999999998</v>
      </c>
      <c r="O6123" s="10"/>
      <c r="P6123" s="10"/>
      <c r="Q6123" s="9">
        <v>0</v>
      </c>
      <c r="R6123" s="9">
        <v>1</v>
      </c>
      <c r="S6123" s="9">
        <v>0</v>
      </c>
      <c r="T6123" s="9">
        <v>0</v>
      </c>
      <c r="U6123" s="9">
        <v>0</v>
      </c>
      <c r="V6123" s="10">
        <v>14888858864.41382</v>
      </c>
      <c r="W6123" s="10">
        <v>11605783649.5697</v>
      </c>
      <c r="X6123" s="11">
        <v>5.8823529013972893</v>
      </c>
      <c r="Y6123" s="11">
        <v>3.6337209012798319</v>
      </c>
      <c r="Z6123" s="11">
        <v>-1.745804347004944</v>
      </c>
      <c r="AA6123" s="11"/>
      <c r="AB6123" s="11"/>
      <c r="AC6123" s="11">
        <v>4.5779633709917888</v>
      </c>
      <c r="AD6123" s="9">
        <v>0</v>
      </c>
      <c r="AE6123" s="9">
        <v>0</v>
      </c>
    </row>
    <row r="6124" spans="1:31" hidden="1" x14ac:dyDescent="0.35">
      <c r="A6124" s="2" t="s">
        <v>303</v>
      </c>
      <c r="B6124" s="2" t="s">
        <v>304</v>
      </c>
      <c r="C6124" s="3">
        <v>21.23393307991039</v>
      </c>
      <c r="D6124" s="4">
        <v>1982</v>
      </c>
      <c r="E6124" s="5">
        <v>93161902468</v>
      </c>
      <c r="F6124" s="5">
        <v>11882866874</v>
      </c>
      <c r="G6124" s="5">
        <v>21166106300</v>
      </c>
      <c r="H6124" s="5">
        <v>13132245221</v>
      </c>
      <c r="I6124" s="6">
        <v>-14.03846090909188</v>
      </c>
      <c r="J6124" s="4">
        <v>992521</v>
      </c>
      <c r="K6124" s="5">
        <v>1953400000</v>
      </c>
      <c r="L6124" s="3">
        <v>17.290586396631529</v>
      </c>
      <c r="M6124" s="6">
        <v>2.3090000000000002</v>
      </c>
      <c r="N6124" s="6">
        <v>-9.0090000000000003</v>
      </c>
      <c r="O6124" s="5"/>
      <c r="P6124" s="5"/>
      <c r="Q6124" s="4">
        <v>0</v>
      </c>
      <c r="R6124" s="4">
        <v>1</v>
      </c>
      <c r="S6124" s="4">
        <v>0</v>
      </c>
      <c r="T6124" s="4">
        <v>0</v>
      </c>
      <c r="U6124" s="4">
        <v>0</v>
      </c>
      <c r="V6124" s="5">
        <v>14592911669.50565</v>
      </c>
      <c r="W6124" s="5">
        <v>11297476876.669451</v>
      </c>
      <c r="X6124" s="6">
        <v>5.4970759277293526</v>
      </c>
      <c r="Y6124" s="6">
        <v>1.963534384329825</v>
      </c>
      <c r="Z6124" s="6">
        <v>-2.6564925058867401</v>
      </c>
      <c r="AA6124" s="6"/>
      <c r="AB6124" s="6"/>
      <c r="AC6124" s="6">
        <v>-1.987709048780913</v>
      </c>
      <c r="AD6124" s="4">
        <v>0</v>
      </c>
      <c r="AE6124" s="4">
        <v>0</v>
      </c>
    </row>
    <row r="6125" spans="1:31" hidden="1" x14ac:dyDescent="0.35">
      <c r="A6125" s="7" t="s">
        <v>303</v>
      </c>
      <c r="B6125" s="7" t="s">
        <v>304</v>
      </c>
      <c r="C6125" s="8">
        <v>22.246888354026979</v>
      </c>
      <c r="D6125" s="9">
        <v>1983</v>
      </c>
      <c r="E6125" s="10">
        <v>93519453480</v>
      </c>
      <c r="F6125" s="10">
        <v>12934842636</v>
      </c>
      <c r="G6125" s="10">
        <v>21700472433</v>
      </c>
      <c r="H6125" s="10">
        <v>13551226329</v>
      </c>
      <c r="I6125" s="11">
        <v>3.1904758169608409</v>
      </c>
      <c r="J6125" s="9">
        <v>1001691</v>
      </c>
      <c r="K6125" s="10">
        <v>2436500000</v>
      </c>
      <c r="L6125" s="8">
        <v>18.257043380647801</v>
      </c>
      <c r="M6125" s="11">
        <v>5.2430000000000003</v>
      </c>
      <c r="N6125" s="11">
        <v>-2.7280000000000002</v>
      </c>
      <c r="O6125" s="10"/>
      <c r="P6125" s="10"/>
      <c r="Q6125" s="9">
        <v>0</v>
      </c>
      <c r="R6125" s="9">
        <v>1</v>
      </c>
      <c r="S6125" s="9">
        <v>0</v>
      </c>
      <c r="T6125" s="9">
        <v>0</v>
      </c>
      <c r="U6125" s="9">
        <v>0</v>
      </c>
      <c r="V6125" s="10">
        <v>15761588226.5483</v>
      </c>
      <c r="W6125" s="10">
        <v>13345534373.778481</v>
      </c>
      <c r="X6125" s="11">
        <v>0.38379530959322611</v>
      </c>
      <c r="Y6125" s="11">
        <v>2.5246312450013542</v>
      </c>
      <c r="Z6125" s="11">
        <v>18.128450444882031</v>
      </c>
      <c r="AA6125" s="11"/>
      <c r="AB6125" s="11"/>
      <c r="AC6125" s="11">
        <v>8.0085221065566987</v>
      </c>
      <c r="AD6125" s="9">
        <v>0</v>
      </c>
      <c r="AE6125" s="9">
        <v>0</v>
      </c>
    </row>
    <row r="6126" spans="1:31" hidden="1" x14ac:dyDescent="0.35">
      <c r="A6126" s="2" t="s">
        <v>303</v>
      </c>
      <c r="B6126" s="2" t="s">
        <v>304</v>
      </c>
      <c r="C6126" s="3">
        <v>23.639239203364038</v>
      </c>
      <c r="D6126" s="4">
        <v>1984</v>
      </c>
      <c r="E6126" s="5">
        <v>97913358135</v>
      </c>
      <c r="F6126" s="5">
        <v>14553344845</v>
      </c>
      <c r="G6126" s="5">
        <v>22508537956</v>
      </c>
      <c r="H6126" s="5">
        <v>14382935222</v>
      </c>
      <c r="I6126" s="6">
        <v>6.1375175412731409</v>
      </c>
      <c r="J6126" s="4">
        <v>1012221</v>
      </c>
      <c r="K6126" s="5">
        <v>2802700000</v>
      </c>
      <c r="L6126" s="3">
        <v>19.606085995002989</v>
      </c>
      <c r="M6126" s="6">
        <v>2.5289999999999999</v>
      </c>
      <c r="N6126" s="6">
        <v>6.0449999999999999</v>
      </c>
      <c r="O6126" s="5"/>
      <c r="P6126" s="5"/>
      <c r="Q6126" s="4">
        <v>0</v>
      </c>
      <c r="R6126" s="4">
        <v>1</v>
      </c>
      <c r="S6126" s="4">
        <v>0</v>
      </c>
      <c r="T6126" s="4">
        <v>0</v>
      </c>
      <c r="U6126" s="4">
        <v>0</v>
      </c>
      <c r="V6126" s="5">
        <v>17547102470.512619</v>
      </c>
      <c r="W6126" s="5">
        <v>14295051040.346991</v>
      </c>
      <c r="X6126" s="6">
        <v>4.6983857277776728</v>
      </c>
      <c r="Y6126" s="6">
        <v>3.7237231838841049</v>
      </c>
      <c r="Z6126" s="6">
        <v>7.1148643431928642</v>
      </c>
      <c r="AA6126" s="6"/>
      <c r="AB6126" s="6"/>
      <c r="AC6126" s="6">
        <v>11.328263486523889</v>
      </c>
      <c r="AD6126" s="4">
        <v>0</v>
      </c>
      <c r="AE6126" s="4">
        <v>0</v>
      </c>
    </row>
    <row r="6127" spans="1:31" hidden="1" x14ac:dyDescent="0.35">
      <c r="A6127" s="7" t="s">
        <v>303</v>
      </c>
      <c r="B6127" s="7" t="s">
        <v>304</v>
      </c>
      <c r="C6127" s="8">
        <v>27.582649495069681</v>
      </c>
      <c r="D6127" s="9">
        <v>1985</v>
      </c>
      <c r="E6127" s="10">
        <v>104722718600</v>
      </c>
      <c r="F6127" s="10">
        <v>16841746841</v>
      </c>
      <c r="G6127" s="10">
        <v>22508537956</v>
      </c>
      <c r="H6127" s="10">
        <v>15821228773</v>
      </c>
      <c r="I6127" s="11">
        <v>10.000000200237309</v>
      </c>
      <c r="J6127" s="9">
        <v>1020528</v>
      </c>
      <c r="K6127" s="10">
        <v>2993000000</v>
      </c>
      <c r="L6127" s="8">
        <v>20.919439651321099</v>
      </c>
      <c r="M6127" s="11">
        <v>12.837</v>
      </c>
      <c r="N6127" s="11">
        <v>35.866</v>
      </c>
      <c r="O6127" s="10"/>
      <c r="P6127" s="10"/>
      <c r="Q6127" s="9">
        <v>0</v>
      </c>
      <c r="R6127" s="9">
        <v>1</v>
      </c>
      <c r="S6127" s="9">
        <v>0</v>
      </c>
      <c r="T6127" s="9">
        <v>0</v>
      </c>
      <c r="U6127" s="9">
        <v>0</v>
      </c>
      <c r="V6127" s="10">
        <v>22206139731.408321</v>
      </c>
      <c r="W6127" s="10">
        <v>14307266589.767321</v>
      </c>
      <c r="X6127" s="11">
        <v>6.9544754614701887</v>
      </c>
      <c r="Y6127" s="11">
        <v>0</v>
      </c>
      <c r="Z6127" s="11">
        <v>8.5452996186235503E-2</v>
      </c>
      <c r="AA6127" s="11"/>
      <c r="AB6127" s="11"/>
      <c r="AC6127" s="11">
        <v>26.551604566765771</v>
      </c>
      <c r="AD6127" s="9">
        <v>0</v>
      </c>
      <c r="AE6127" s="9">
        <v>0</v>
      </c>
    </row>
    <row r="6128" spans="1:31" hidden="1" x14ac:dyDescent="0.35">
      <c r="A6128" s="2" t="s">
        <v>303</v>
      </c>
      <c r="B6128" s="2" t="s">
        <v>304</v>
      </c>
      <c r="C6128" s="3">
        <v>27.54451786024908</v>
      </c>
      <c r="D6128" s="4">
        <v>1986</v>
      </c>
      <c r="E6128" s="5">
        <v>114924840741</v>
      </c>
      <c r="F6128" s="5">
        <v>19965243276</v>
      </c>
      <c r="G6128" s="5">
        <v>22873470861</v>
      </c>
      <c r="H6128" s="5">
        <v>18979221057</v>
      </c>
      <c r="I6128" s="6">
        <v>19.96047417877762</v>
      </c>
      <c r="J6128" s="4">
        <v>1028360</v>
      </c>
      <c r="K6128" s="5">
        <v>3502300000</v>
      </c>
      <c r="L6128" s="3">
        <v>21.260981523179481</v>
      </c>
      <c r="M6128" s="6">
        <v>20.291</v>
      </c>
      <c r="N6128" s="6">
        <v>11.73</v>
      </c>
      <c r="O6128" s="5"/>
      <c r="P6128" s="5"/>
      <c r="Q6128" s="4">
        <v>0</v>
      </c>
      <c r="R6128" s="4">
        <v>1</v>
      </c>
      <c r="S6128" s="4">
        <v>0</v>
      </c>
      <c r="T6128" s="4">
        <v>0</v>
      </c>
      <c r="U6128" s="4">
        <v>0</v>
      </c>
      <c r="V6128" s="5">
        <v>25865833117.838112</v>
      </c>
      <c r="W6128" s="5">
        <v>16472898940.1626</v>
      </c>
      <c r="X6128" s="6">
        <v>9.7420333213160113</v>
      </c>
      <c r="Y6128" s="6">
        <v>1.62130879274956</v>
      </c>
      <c r="Z6128" s="6">
        <v>15.13659046476541</v>
      </c>
      <c r="AA6128" s="6"/>
      <c r="AB6128" s="6"/>
      <c r="AC6128" s="6">
        <v>16.48054741028907</v>
      </c>
      <c r="AD6128" s="4">
        <v>0</v>
      </c>
      <c r="AE6128" s="4">
        <v>0</v>
      </c>
    </row>
    <row r="6129" spans="1:31" hidden="1" x14ac:dyDescent="0.35">
      <c r="A6129" s="7" t="s">
        <v>303</v>
      </c>
      <c r="B6129" s="7" t="s">
        <v>304</v>
      </c>
      <c r="C6129" s="8">
        <v>29.026653213255781</v>
      </c>
      <c r="D6129" s="9">
        <v>1987</v>
      </c>
      <c r="E6129" s="10">
        <v>125142854102</v>
      </c>
      <c r="F6129" s="10">
        <v>24548128052</v>
      </c>
      <c r="G6129" s="10">
        <v>24476568876</v>
      </c>
      <c r="H6129" s="10">
        <v>23838151804</v>
      </c>
      <c r="I6129" s="11">
        <v>25.601318054135351</v>
      </c>
      <c r="J6129" s="9">
        <v>1036082</v>
      </c>
      <c r="K6129" s="10">
        <v>4314600000</v>
      </c>
      <c r="L6129" s="8">
        <v>21.371271085967141</v>
      </c>
      <c r="M6129" s="11">
        <v>26.344000000000001</v>
      </c>
      <c r="N6129" s="11">
        <v>15.791</v>
      </c>
      <c r="O6129" s="10"/>
      <c r="P6129" s="10"/>
      <c r="Q6129" s="9">
        <v>0</v>
      </c>
      <c r="R6129" s="9">
        <v>1</v>
      </c>
      <c r="S6129" s="9">
        <v>0</v>
      </c>
      <c r="T6129" s="9">
        <v>0</v>
      </c>
      <c r="U6129" s="9">
        <v>0</v>
      </c>
      <c r="V6129" s="10">
        <v>33341489008.01115</v>
      </c>
      <c r="W6129" s="10">
        <v>20188785134.23127</v>
      </c>
      <c r="X6129" s="11">
        <v>8.8910398266531363</v>
      </c>
      <c r="Y6129" s="11">
        <v>7.0085472587080488</v>
      </c>
      <c r="Z6129" s="11">
        <v>22.557572941875812</v>
      </c>
      <c r="AA6129" s="11"/>
      <c r="AB6129" s="11"/>
      <c r="AC6129" s="11">
        <v>28.901662885227289</v>
      </c>
      <c r="AD6129" s="9">
        <v>0</v>
      </c>
      <c r="AE6129" s="9">
        <v>0</v>
      </c>
    </row>
    <row r="6130" spans="1:31" hidden="1" x14ac:dyDescent="0.35">
      <c r="A6130" s="2" t="s">
        <v>303</v>
      </c>
      <c r="B6130" s="2" t="s">
        <v>304</v>
      </c>
      <c r="C6130" s="3">
        <v>31.21724247023888</v>
      </c>
      <c r="D6130" s="4">
        <v>1988</v>
      </c>
      <c r="E6130" s="5">
        <v>133641739254</v>
      </c>
      <c r="F6130" s="5">
        <v>29069191517</v>
      </c>
      <c r="G6130" s="5">
        <v>25745724315</v>
      </c>
      <c r="H6130" s="5">
        <v>33442508509</v>
      </c>
      <c r="I6130" s="6">
        <v>40.289854616113331</v>
      </c>
      <c r="J6130" s="4">
        <v>1043239</v>
      </c>
      <c r="K6130" s="5">
        <v>5526100000</v>
      </c>
      <c r="L6130" s="3">
        <v>23.32873293905498</v>
      </c>
      <c r="M6130" s="6">
        <v>10.916</v>
      </c>
      <c r="N6130" s="6">
        <v>35.018000000000001</v>
      </c>
      <c r="O6130" s="5"/>
      <c r="P6130" s="5"/>
      <c r="Q6130" s="4">
        <v>0</v>
      </c>
      <c r="R6130" s="4">
        <v>1</v>
      </c>
      <c r="S6130" s="4">
        <v>0</v>
      </c>
      <c r="T6130" s="4">
        <v>0</v>
      </c>
      <c r="U6130" s="4">
        <v>0</v>
      </c>
      <c r="V6130" s="5">
        <v>38898812137.405357</v>
      </c>
      <c r="W6130" s="5">
        <v>23687956025.887169</v>
      </c>
      <c r="X6130" s="6">
        <v>6.7913467476719136</v>
      </c>
      <c r="Y6130" s="6">
        <v>5.1851852497367164</v>
      </c>
      <c r="Z6130" s="6">
        <v>17.332250892713962</v>
      </c>
      <c r="AA6130" s="6"/>
      <c r="AB6130" s="6"/>
      <c r="AC6130" s="6">
        <v>16.667891251224319</v>
      </c>
      <c r="AD6130" s="4">
        <v>0</v>
      </c>
      <c r="AE6130" s="4">
        <v>0</v>
      </c>
    </row>
    <row r="6131" spans="1:31" hidden="1" x14ac:dyDescent="0.35">
      <c r="A6131" s="7" t="s">
        <v>303</v>
      </c>
      <c r="B6131" s="7" t="s">
        <v>304</v>
      </c>
      <c r="C6131" s="8">
        <v>32.609863785681277</v>
      </c>
      <c r="D6131" s="9">
        <v>1989</v>
      </c>
      <c r="E6131" s="10">
        <v>139609041513</v>
      </c>
      <c r="F6131" s="10">
        <v>33722005318</v>
      </c>
      <c r="G6131" s="10">
        <v>26678165052</v>
      </c>
      <c r="H6131" s="10">
        <v>31346593758</v>
      </c>
      <c r="I6131" s="11">
        <v>-6.2672175158031251</v>
      </c>
      <c r="J6131" s="9">
        <v>1051260</v>
      </c>
      <c r="K6131" s="10">
        <v>6685800000</v>
      </c>
      <c r="L6131" s="8">
        <v>26.284493221761959</v>
      </c>
      <c r="M6131" s="11">
        <v>7.0090000000000003</v>
      </c>
      <c r="N6131" s="11">
        <v>2.1190000000000002</v>
      </c>
      <c r="O6131" s="10"/>
      <c r="P6131" s="10"/>
      <c r="Q6131" s="9">
        <v>0</v>
      </c>
      <c r="R6131" s="9">
        <v>1</v>
      </c>
      <c r="S6131" s="9">
        <v>0</v>
      </c>
      <c r="T6131" s="9">
        <v>0</v>
      </c>
      <c r="U6131" s="9">
        <v>0</v>
      </c>
      <c r="V6131" s="10">
        <v>41837215225.041512</v>
      </c>
      <c r="W6131" s="10">
        <v>25436290300.870491</v>
      </c>
      <c r="X6131" s="11">
        <v>4.465148607246527</v>
      </c>
      <c r="Y6131" s="11">
        <v>3.6217304496527229</v>
      </c>
      <c r="Z6131" s="11">
        <v>7.3806886211400702</v>
      </c>
      <c r="AA6131" s="11"/>
      <c r="AB6131" s="11"/>
      <c r="AC6131" s="11">
        <v>7.5539661140720487</v>
      </c>
      <c r="AD6131" s="9">
        <v>0</v>
      </c>
      <c r="AE6131" s="9">
        <v>0</v>
      </c>
    </row>
    <row r="6132" spans="1:31" hidden="1" x14ac:dyDescent="0.35">
      <c r="A6132" s="2" t="s">
        <v>303</v>
      </c>
      <c r="B6132" s="2" t="s">
        <v>304</v>
      </c>
      <c r="C6132" s="3">
        <v>32.620379291834908</v>
      </c>
      <c r="D6132" s="4">
        <v>1990</v>
      </c>
      <c r="E6132" s="5">
        <v>149642375835</v>
      </c>
      <c r="F6132" s="5">
        <v>39971025117</v>
      </c>
      <c r="G6132" s="5">
        <v>28439441954</v>
      </c>
      <c r="H6132" s="5">
        <v>38647747498</v>
      </c>
      <c r="I6132" s="6">
        <v>23.291697325603881</v>
      </c>
      <c r="J6132" s="4">
        <v>1058775</v>
      </c>
      <c r="K6132" s="5">
        <v>7748700000</v>
      </c>
      <c r="L6132" s="3">
        <v>29.82976900620789</v>
      </c>
      <c r="M6132" s="6">
        <v>0.45</v>
      </c>
      <c r="N6132" s="6">
        <v>9.3650000000000002</v>
      </c>
      <c r="O6132" s="5"/>
      <c r="P6132" s="5"/>
      <c r="Q6132" s="4">
        <v>0</v>
      </c>
      <c r="R6132" s="4">
        <v>1</v>
      </c>
      <c r="S6132" s="4">
        <v>0</v>
      </c>
      <c r="T6132" s="4">
        <v>0</v>
      </c>
      <c r="U6132" s="4">
        <v>0</v>
      </c>
      <c r="V6132" s="5">
        <v>43710361945.097549</v>
      </c>
      <c r="W6132" s="5">
        <v>25976399610.69566</v>
      </c>
      <c r="X6132" s="6">
        <v>7.1867367709602989</v>
      </c>
      <c r="Y6132" s="6">
        <v>6.6019416948916474</v>
      </c>
      <c r="Z6132" s="6">
        <v>2.1233808210102119</v>
      </c>
      <c r="AA6132" s="6"/>
      <c r="AB6132" s="6"/>
      <c r="AC6132" s="6">
        <v>4.4772261011647654</v>
      </c>
      <c r="AD6132" s="4">
        <v>0</v>
      </c>
      <c r="AE6132" s="4">
        <v>0</v>
      </c>
    </row>
    <row r="6133" spans="1:31" hidden="1" x14ac:dyDescent="0.35">
      <c r="A6133" s="7" t="s">
        <v>303</v>
      </c>
      <c r="B6133" s="7" t="s">
        <v>304</v>
      </c>
      <c r="C6133" s="8">
        <v>33.780545402826007</v>
      </c>
      <c r="D6133" s="9">
        <v>1991</v>
      </c>
      <c r="E6133" s="10">
        <v>156279683000</v>
      </c>
      <c r="F6133" s="10">
        <v>45318984100</v>
      </c>
      <c r="G6133" s="10">
        <v>30117089800</v>
      </c>
      <c r="H6133" s="10">
        <v>37967547000</v>
      </c>
      <c r="I6133" s="11">
        <v>-1.760000367512234</v>
      </c>
      <c r="J6133" s="9">
        <v>1070266</v>
      </c>
      <c r="K6133" s="10">
        <v>9074600000</v>
      </c>
      <c r="L6133" s="8">
        <v>31.91815524350811</v>
      </c>
      <c r="M6133" s="11">
        <v>0.45</v>
      </c>
      <c r="N6133" s="11">
        <v>9.3650000000000002</v>
      </c>
      <c r="O6133" s="10"/>
      <c r="P6133" s="10"/>
      <c r="Q6133" s="9">
        <v>0</v>
      </c>
      <c r="R6133" s="9">
        <v>1</v>
      </c>
      <c r="S6133" s="9">
        <v>0</v>
      </c>
      <c r="T6133" s="9">
        <v>0</v>
      </c>
      <c r="U6133" s="9">
        <v>0</v>
      </c>
      <c r="V6133" s="10">
        <v>47963298264.59417</v>
      </c>
      <c r="W6133" s="10">
        <v>28430841102.089378</v>
      </c>
      <c r="X6133" s="11">
        <v>4.4354462617717898</v>
      </c>
      <c r="Y6133" s="11">
        <v>5.8990181618667084</v>
      </c>
      <c r="Z6133" s="11">
        <v>9.4487362689905581</v>
      </c>
      <c r="AA6133" s="11"/>
      <c r="AB6133" s="11"/>
      <c r="AC6133" s="11">
        <v>9.7298126353621264</v>
      </c>
      <c r="AD6133" s="9">
        <v>0</v>
      </c>
      <c r="AE6133" s="9">
        <v>0</v>
      </c>
    </row>
    <row r="6134" spans="1:31" hidden="1" x14ac:dyDescent="0.35">
      <c r="A6134" s="2" t="s">
        <v>303</v>
      </c>
      <c r="B6134" s="2" t="s">
        <v>304</v>
      </c>
      <c r="C6134" s="3">
        <v>37.220716688942673</v>
      </c>
      <c r="D6134" s="4">
        <v>1992</v>
      </c>
      <c r="E6134" s="5">
        <v>166457707700</v>
      </c>
      <c r="F6134" s="5">
        <v>50855549500</v>
      </c>
      <c r="G6134" s="5">
        <v>31701980200</v>
      </c>
      <c r="H6134" s="5">
        <v>39524216500</v>
      </c>
      <c r="I6134" s="6">
        <v>4.1000001922694622</v>
      </c>
      <c r="J6134" s="4">
        <v>1084441</v>
      </c>
      <c r="K6134" s="5">
        <v>9609600000</v>
      </c>
      <c r="L6134" s="3">
        <v>33.400280942073188</v>
      </c>
      <c r="M6134" s="6">
        <v>0.45</v>
      </c>
      <c r="N6134" s="6">
        <v>9.3650000000000002</v>
      </c>
      <c r="O6134" s="5"/>
      <c r="P6134" s="5"/>
      <c r="Q6134" s="4">
        <v>0</v>
      </c>
      <c r="R6134" s="4">
        <v>1</v>
      </c>
      <c r="S6134" s="4">
        <v>0</v>
      </c>
      <c r="T6134" s="4">
        <v>0</v>
      </c>
      <c r="U6134" s="4">
        <v>0</v>
      </c>
      <c r="V6134" s="5">
        <v>56672577194.271553</v>
      </c>
      <c r="W6134" s="5">
        <v>28771015479.379139</v>
      </c>
      <c r="X6134" s="6">
        <v>6.5126985828349806</v>
      </c>
      <c r="Y6134" s="6">
        <v>5.2624287755718013</v>
      </c>
      <c r="Z6134" s="6">
        <v>1.1964977612454979</v>
      </c>
      <c r="AA6134" s="6"/>
      <c r="AB6134" s="6"/>
      <c r="AC6134" s="6">
        <v>18.158215228718849</v>
      </c>
      <c r="AD6134" s="4">
        <v>0</v>
      </c>
      <c r="AE6134" s="4">
        <v>0</v>
      </c>
    </row>
    <row r="6135" spans="1:31" hidden="1" x14ac:dyDescent="0.35">
      <c r="A6135" s="7" t="s">
        <v>303</v>
      </c>
      <c r="B6135" s="7" t="s">
        <v>304</v>
      </c>
      <c r="C6135" s="8">
        <v>41.463934462017541</v>
      </c>
      <c r="D6135" s="9">
        <v>1993</v>
      </c>
      <c r="E6135" s="10">
        <v>174917193200</v>
      </c>
      <c r="F6135" s="10">
        <v>58367350600</v>
      </c>
      <c r="G6135" s="10">
        <v>33693586200</v>
      </c>
      <c r="H6135" s="10">
        <v>41421378900</v>
      </c>
      <c r="I6135" s="11">
        <v>4.8000000202407449</v>
      </c>
      <c r="J6135" s="9">
        <v>1097374</v>
      </c>
      <c r="K6135" s="10">
        <v>10424500000</v>
      </c>
      <c r="L6135" s="8">
        <v>36.913268532501291</v>
      </c>
      <c r="M6135" s="11">
        <v>0.45</v>
      </c>
      <c r="N6135" s="11">
        <v>9.3650000000000002</v>
      </c>
      <c r="O6135" s="10"/>
      <c r="P6135" s="10"/>
      <c r="Q6135" s="9">
        <v>0</v>
      </c>
      <c r="R6135" s="9">
        <v>1</v>
      </c>
      <c r="S6135" s="9">
        <v>0</v>
      </c>
      <c r="T6135" s="9">
        <v>0</v>
      </c>
      <c r="U6135" s="9">
        <v>0</v>
      </c>
      <c r="V6135" s="10">
        <v>65562874711.815948</v>
      </c>
      <c r="W6135" s="10">
        <v>28240522756.258949</v>
      </c>
      <c r="X6135" s="11">
        <v>5.0820629557426011</v>
      </c>
      <c r="Y6135" s="11">
        <v>6.282276335533135</v>
      </c>
      <c r="Z6135" s="11">
        <v>-1.843844279672415</v>
      </c>
      <c r="AA6135" s="11"/>
      <c r="AB6135" s="11"/>
      <c r="AC6135" s="11">
        <v>15.68712410425376</v>
      </c>
      <c r="AD6135" s="9">
        <v>0</v>
      </c>
      <c r="AE6135" s="9">
        <v>0</v>
      </c>
    </row>
    <row r="6136" spans="1:31" hidden="1" x14ac:dyDescent="0.35">
      <c r="A6136" s="2" t="s">
        <v>303</v>
      </c>
      <c r="B6136" s="2" t="s">
        <v>304</v>
      </c>
      <c r="C6136" s="3">
        <v>44.779361545566317</v>
      </c>
      <c r="D6136" s="4">
        <v>1994</v>
      </c>
      <c r="E6136" s="5">
        <v>182152018200</v>
      </c>
      <c r="F6136" s="5">
        <v>64765997100</v>
      </c>
      <c r="G6136" s="5">
        <v>34860543200</v>
      </c>
      <c r="H6136" s="5">
        <v>46640472600</v>
      </c>
      <c r="I6136" s="6">
        <v>12.5999999000516</v>
      </c>
      <c r="J6136" s="4">
        <v>1112846</v>
      </c>
      <c r="K6136" s="5">
        <v>11682900000</v>
      </c>
      <c r="L6136" s="3">
        <v>39.61660124948471</v>
      </c>
      <c r="M6136" s="6">
        <v>7.5540000000000003</v>
      </c>
      <c r="N6136" s="6">
        <v>5.0369999999999999</v>
      </c>
      <c r="O6136" s="5"/>
      <c r="P6136" s="5"/>
      <c r="Q6136" s="4">
        <v>0</v>
      </c>
      <c r="R6136" s="4">
        <v>1</v>
      </c>
      <c r="S6136" s="4">
        <v>0</v>
      </c>
      <c r="T6136" s="4">
        <v>0</v>
      </c>
      <c r="U6136" s="4">
        <v>0</v>
      </c>
      <c r="V6136" s="5">
        <v>73206178938.374268</v>
      </c>
      <c r="W6136" s="5">
        <v>29489909864.875038</v>
      </c>
      <c r="X6136" s="6">
        <v>4.1361428614554283</v>
      </c>
      <c r="Y6136" s="6">
        <v>3.4634395788952852</v>
      </c>
      <c r="Z6136" s="6">
        <v>4.4240934185228253</v>
      </c>
      <c r="AA6136" s="6"/>
      <c r="AB6136" s="6"/>
      <c r="AC6136" s="6">
        <v>11.65797604231777</v>
      </c>
      <c r="AD6136" s="4">
        <v>0</v>
      </c>
      <c r="AE6136" s="4">
        <v>0</v>
      </c>
    </row>
    <row r="6137" spans="1:31" hidden="1" x14ac:dyDescent="0.35">
      <c r="A6137" s="7" t="s">
        <v>303</v>
      </c>
      <c r="B6137" s="7" t="s">
        <v>304</v>
      </c>
      <c r="C6137" s="8">
        <v>46.390997574569553</v>
      </c>
      <c r="D6137" s="9">
        <v>1995</v>
      </c>
      <c r="E6137" s="10">
        <v>189962216900</v>
      </c>
      <c r="F6137" s="10">
        <v>71192476400</v>
      </c>
      <c r="G6137" s="10">
        <v>36181367300</v>
      </c>
      <c r="H6137" s="10">
        <v>39038075500</v>
      </c>
      <c r="I6137" s="11">
        <v>-16.30000014193681</v>
      </c>
      <c r="J6137" s="9">
        <v>1122457</v>
      </c>
      <c r="K6137" s="10">
        <v>11319700000</v>
      </c>
      <c r="L6137" s="8">
        <v>42.005217620311917</v>
      </c>
      <c r="M6137" s="11">
        <v>7.2249999999999996</v>
      </c>
      <c r="N6137" s="11">
        <v>8.9109999999999996</v>
      </c>
      <c r="O6137" s="10"/>
      <c r="P6137" s="10"/>
      <c r="Q6137" s="9">
        <v>0</v>
      </c>
      <c r="R6137" s="9">
        <v>1</v>
      </c>
      <c r="S6137" s="9">
        <v>0</v>
      </c>
      <c r="T6137" s="9">
        <v>0</v>
      </c>
      <c r="U6137" s="9">
        <v>0</v>
      </c>
      <c r="V6137" s="10">
        <v>78625708592.995392</v>
      </c>
      <c r="W6137" s="10">
        <v>26948318902.474339</v>
      </c>
      <c r="X6137" s="11">
        <v>4.287736571452383</v>
      </c>
      <c r="Y6137" s="11">
        <v>3.7888798588772419</v>
      </c>
      <c r="Z6137" s="11">
        <v>-8.6185104466119249</v>
      </c>
      <c r="AA6137" s="11"/>
      <c r="AB6137" s="11"/>
      <c r="AC6137" s="11">
        <v>7.4031041275673486</v>
      </c>
      <c r="AD6137" s="9">
        <v>0</v>
      </c>
      <c r="AE6137" s="9">
        <v>0</v>
      </c>
    </row>
    <row r="6138" spans="1:31" hidden="1" x14ac:dyDescent="0.35">
      <c r="A6138" s="2" t="s">
        <v>303</v>
      </c>
      <c r="B6138" s="2" t="s">
        <v>304</v>
      </c>
      <c r="C6138" s="3">
        <v>42.827120845301913</v>
      </c>
      <c r="D6138" s="4">
        <v>1996</v>
      </c>
      <c r="E6138" s="5">
        <v>200577009100</v>
      </c>
      <c r="F6138" s="5">
        <v>80434078500</v>
      </c>
      <c r="G6138" s="5">
        <v>38349011100</v>
      </c>
      <c r="H6138" s="5">
        <v>44737634800</v>
      </c>
      <c r="I6138" s="6">
        <v>14.600000709563661</v>
      </c>
      <c r="J6138" s="4">
        <v>1133996</v>
      </c>
      <c r="K6138" s="5">
        <v>11756400000</v>
      </c>
      <c r="L6138" s="3">
        <v>44.756968236704019</v>
      </c>
      <c r="M6138" s="6">
        <v>21.06</v>
      </c>
      <c r="N6138" s="6">
        <v>9.875</v>
      </c>
      <c r="O6138" s="5"/>
      <c r="P6138" s="5"/>
      <c r="Q6138" s="4">
        <v>0</v>
      </c>
      <c r="R6138" s="4">
        <v>1</v>
      </c>
      <c r="S6138" s="4">
        <v>0</v>
      </c>
      <c r="T6138" s="4">
        <v>0</v>
      </c>
      <c r="U6138" s="4">
        <v>0</v>
      </c>
      <c r="V6138" s="5">
        <v>76965892367.460297</v>
      </c>
      <c r="W6138" s="5">
        <v>26267194725.57769</v>
      </c>
      <c r="X6138" s="6">
        <v>5.5878439266624502</v>
      </c>
      <c r="Y6138" s="6">
        <v>5.9910499844487628</v>
      </c>
      <c r="Z6138" s="6">
        <v>-2.5275201000909662</v>
      </c>
      <c r="AA6138" s="6"/>
      <c r="AB6138" s="6"/>
      <c r="AC6138" s="6">
        <v>-2.1110349976330318</v>
      </c>
      <c r="AD6138" s="4">
        <v>0</v>
      </c>
      <c r="AE6138" s="4">
        <v>0</v>
      </c>
    </row>
    <row r="6139" spans="1:31" hidden="1" x14ac:dyDescent="0.35">
      <c r="A6139" s="7" t="s">
        <v>303</v>
      </c>
      <c r="B6139" s="7" t="s">
        <v>304</v>
      </c>
      <c r="C6139" s="8">
        <v>48.446064854538868</v>
      </c>
      <c r="D6139" s="9">
        <v>1997</v>
      </c>
      <c r="E6139" s="10">
        <v>211984781200</v>
      </c>
      <c r="F6139" s="10">
        <v>89361850400</v>
      </c>
      <c r="G6139" s="10">
        <v>36231495300</v>
      </c>
      <c r="H6139" s="10">
        <v>49614036700</v>
      </c>
      <c r="I6139" s="11">
        <v>10.89999934462338</v>
      </c>
      <c r="J6139" s="9">
        <v>1148284</v>
      </c>
      <c r="K6139" s="10">
        <v>14102200000</v>
      </c>
      <c r="L6139" s="8">
        <v>47.815365549351</v>
      </c>
      <c r="M6139" s="11">
        <v>20.645</v>
      </c>
      <c r="N6139" s="11">
        <v>23.148</v>
      </c>
      <c r="O6139" s="10"/>
      <c r="P6139" s="10"/>
      <c r="Q6139" s="9">
        <v>0</v>
      </c>
      <c r="R6139" s="9">
        <v>1</v>
      </c>
      <c r="S6139" s="9">
        <v>0</v>
      </c>
      <c r="T6139" s="9">
        <v>0</v>
      </c>
      <c r="U6139" s="9">
        <v>0</v>
      </c>
      <c r="V6139" s="10">
        <v>90540560555.40834</v>
      </c>
      <c r="W6139" s="10">
        <v>29493029778.147141</v>
      </c>
      <c r="X6139" s="11">
        <v>5.6874774188663482</v>
      </c>
      <c r="Y6139" s="11">
        <v>-5.5216959688433791</v>
      </c>
      <c r="Z6139" s="11">
        <v>12.28085102452259</v>
      </c>
      <c r="AA6139" s="11"/>
      <c r="AB6139" s="11"/>
      <c r="AC6139" s="11">
        <v>17.637251736312169</v>
      </c>
      <c r="AD6139" s="9">
        <v>0</v>
      </c>
      <c r="AE6139" s="9">
        <v>0</v>
      </c>
    </row>
    <row r="6140" spans="1:31" hidden="1" x14ac:dyDescent="0.35">
      <c r="A6140" s="2" t="s">
        <v>303</v>
      </c>
      <c r="B6140" s="2" t="s">
        <v>304</v>
      </c>
      <c r="C6140" s="3">
        <v>55.659382992380863</v>
      </c>
      <c r="D6140" s="4">
        <v>1998</v>
      </c>
      <c r="E6140" s="5">
        <v>224856370300</v>
      </c>
      <c r="F6140" s="5">
        <v>101388475700</v>
      </c>
      <c r="G6140" s="5">
        <v>37718055300</v>
      </c>
      <c r="H6140" s="5">
        <v>47679089400</v>
      </c>
      <c r="I6140" s="6">
        <v>-3.8999997353571558</v>
      </c>
      <c r="J6140" s="4">
        <v>1160421</v>
      </c>
      <c r="K6140" s="5">
        <v>16000000000</v>
      </c>
      <c r="L6140" s="3">
        <v>51.071971232897759</v>
      </c>
      <c r="M6140" s="6">
        <v>22.047999999999998</v>
      </c>
      <c r="N6140" s="6">
        <v>25.867999999999999</v>
      </c>
      <c r="O6140" s="5"/>
      <c r="P6140" s="5"/>
      <c r="Q6140" s="4">
        <v>0</v>
      </c>
      <c r="R6140" s="4">
        <v>1</v>
      </c>
      <c r="S6140" s="4">
        <v>0</v>
      </c>
      <c r="T6140" s="4">
        <v>0</v>
      </c>
      <c r="U6140" s="4">
        <v>0</v>
      </c>
      <c r="V6140" s="5">
        <v>110495441310.966</v>
      </c>
      <c r="W6140" s="5">
        <v>31328338448.18129</v>
      </c>
      <c r="X6140" s="6">
        <v>6.0719401775621424</v>
      </c>
      <c r="Y6140" s="6">
        <v>4.102949623500634</v>
      </c>
      <c r="Z6140" s="6">
        <v>6.2228556504358359</v>
      </c>
      <c r="AA6140" s="6"/>
      <c r="AB6140" s="6"/>
      <c r="AC6140" s="6">
        <v>22.03971417135843</v>
      </c>
      <c r="AD6140" s="4">
        <v>0</v>
      </c>
      <c r="AE6140" s="4">
        <v>0</v>
      </c>
    </row>
    <row r="6141" spans="1:31" hidden="1" x14ac:dyDescent="0.35">
      <c r="A6141" s="7" t="s">
        <v>303</v>
      </c>
      <c r="B6141" s="7" t="s">
        <v>304</v>
      </c>
      <c r="C6141" s="8">
        <v>55.687331898231633</v>
      </c>
      <c r="D6141" s="9">
        <v>1999</v>
      </c>
      <c r="E6141" s="10">
        <v>230727218000</v>
      </c>
      <c r="F6141" s="10">
        <v>110872792600</v>
      </c>
      <c r="G6141" s="10">
        <v>39905816200</v>
      </c>
      <c r="H6141" s="10">
        <v>58692959000</v>
      </c>
      <c r="I6141" s="11">
        <v>23.099999892195939</v>
      </c>
      <c r="J6141" s="9">
        <v>1175267</v>
      </c>
      <c r="K6141" s="10">
        <v>18323000000</v>
      </c>
      <c r="L6141" s="8">
        <v>54.600608417456179</v>
      </c>
      <c r="M6141" s="11">
        <v>19.356000000000002</v>
      </c>
      <c r="N6141" s="11">
        <v>11.669</v>
      </c>
      <c r="O6141" s="10"/>
      <c r="P6141" s="10"/>
      <c r="Q6141" s="9">
        <v>0</v>
      </c>
      <c r="R6141" s="9">
        <v>1</v>
      </c>
      <c r="S6141" s="9">
        <v>0</v>
      </c>
      <c r="T6141" s="9">
        <v>0</v>
      </c>
      <c r="U6141" s="9">
        <v>0</v>
      </c>
      <c r="V6141" s="10">
        <v>113079509165.80009</v>
      </c>
      <c r="W6141" s="10">
        <v>33558234113.270458</v>
      </c>
      <c r="X6141" s="11">
        <v>2.6109323441302559</v>
      </c>
      <c r="Y6141" s="11">
        <v>5.8003014275234914</v>
      </c>
      <c r="Z6141" s="11">
        <v>7.1178229537373277</v>
      </c>
      <c r="AA6141" s="11"/>
      <c r="AB6141" s="11"/>
      <c r="AC6141" s="11">
        <v>2.3386194255397328</v>
      </c>
      <c r="AD6141" s="9">
        <v>0</v>
      </c>
      <c r="AE6141" s="9">
        <v>0</v>
      </c>
    </row>
    <row r="6142" spans="1:31" hidden="1" x14ac:dyDescent="0.35">
      <c r="A6142" s="2" t="s">
        <v>303</v>
      </c>
      <c r="B6142" s="2" t="s">
        <v>304</v>
      </c>
      <c r="C6142" s="3">
        <v>55.751062977970577</v>
      </c>
      <c r="D6142" s="4">
        <v>2000</v>
      </c>
      <c r="E6142" s="5">
        <v>249653291200</v>
      </c>
      <c r="F6142" s="5">
        <v>124058262400</v>
      </c>
      <c r="G6142" s="5">
        <v>43429450900</v>
      </c>
      <c r="H6142" s="5">
        <v>54226056100</v>
      </c>
      <c r="I6142" s="6">
        <v>-7.6106282186249956</v>
      </c>
      <c r="J6142" s="4">
        <v>1186873</v>
      </c>
      <c r="K6142" s="5">
        <v>20753000000</v>
      </c>
      <c r="L6142" s="3">
        <v>56.893445354559489</v>
      </c>
      <c r="M6142" s="6">
        <v>22.077999999999999</v>
      </c>
      <c r="N6142" s="6">
        <v>-3.7709999999999999</v>
      </c>
      <c r="O6142" s="5"/>
      <c r="P6142" s="5"/>
      <c r="Q6142" s="4">
        <v>0</v>
      </c>
      <c r="R6142" s="4">
        <v>1</v>
      </c>
      <c r="S6142" s="4">
        <v>0</v>
      </c>
      <c r="T6142" s="4">
        <v>0</v>
      </c>
      <c r="U6142" s="4">
        <v>0</v>
      </c>
      <c r="V6142" s="5">
        <v>121567255364.78191</v>
      </c>
      <c r="W6142" s="5">
        <v>36476961222.276962</v>
      </c>
      <c r="X6142" s="6">
        <v>8.2027917486527304</v>
      </c>
      <c r="Y6142" s="6">
        <v>8.8298775354956902</v>
      </c>
      <c r="Z6142" s="6">
        <v>8.6974990971062631</v>
      </c>
      <c r="AA6142" s="6"/>
      <c r="AB6142" s="6"/>
      <c r="AC6142" s="6">
        <v>7.5059984444545478</v>
      </c>
      <c r="AD6142" s="4">
        <v>0</v>
      </c>
      <c r="AE6142" s="4">
        <v>0</v>
      </c>
    </row>
    <row r="6143" spans="1:31" hidden="1" x14ac:dyDescent="0.35">
      <c r="A6143" s="7" t="s">
        <v>303</v>
      </c>
      <c r="B6143" s="7" t="s">
        <v>304</v>
      </c>
      <c r="C6143" s="8">
        <v>56.097409173755388</v>
      </c>
      <c r="D6143" s="9">
        <v>2001</v>
      </c>
      <c r="E6143" s="10">
        <v>258010536800</v>
      </c>
      <c r="F6143" s="10">
        <v>136201299000</v>
      </c>
      <c r="G6143" s="10">
        <v>45162301900</v>
      </c>
      <c r="H6143" s="10">
        <v>56697848800</v>
      </c>
      <c r="I6143" s="11">
        <v>4.5583117744017594</v>
      </c>
      <c r="J6143" s="9">
        <v>1196287</v>
      </c>
      <c r="K6143" s="10">
        <v>20348000000</v>
      </c>
      <c r="L6143" s="8">
        <v>59.95962898739743</v>
      </c>
      <c r="M6143" s="11">
        <v>14.234</v>
      </c>
      <c r="N6143" s="11">
        <v>3.2309999999999999</v>
      </c>
      <c r="O6143" s="10"/>
      <c r="P6143" s="10"/>
      <c r="Q6143" s="9">
        <v>0</v>
      </c>
      <c r="R6143" s="9">
        <v>1</v>
      </c>
      <c r="S6143" s="9">
        <v>0</v>
      </c>
      <c r="T6143" s="9">
        <v>0</v>
      </c>
      <c r="U6143" s="9">
        <v>0</v>
      </c>
      <c r="V6143" s="10">
        <v>127428073339.245</v>
      </c>
      <c r="W6143" s="10">
        <v>33936167290.622879</v>
      </c>
      <c r="X6143" s="11">
        <v>3.3475407273140729</v>
      </c>
      <c r="Y6143" s="11">
        <v>3.9900366320311922</v>
      </c>
      <c r="Z6143" s="11">
        <v>-6.9654758689229492</v>
      </c>
      <c r="AA6143" s="11"/>
      <c r="AB6143" s="11"/>
      <c r="AC6143" s="11">
        <v>4.8210498434605107</v>
      </c>
      <c r="AD6143" s="9">
        <v>0</v>
      </c>
      <c r="AE6143" s="9">
        <v>0</v>
      </c>
    </row>
    <row r="6144" spans="1:31" hidden="1" x14ac:dyDescent="0.35">
      <c r="A6144" s="2" t="s">
        <v>303</v>
      </c>
      <c r="B6144" s="2" t="s">
        <v>304</v>
      </c>
      <c r="C6144" s="3">
        <v>56.928999286637271</v>
      </c>
      <c r="D6144" s="4">
        <v>2002</v>
      </c>
      <c r="E6144" s="5">
        <v>262177197100</v>
      </c>
      <c r="F6144" s="5">
        <v>147008380700</v>
      </c>
      <c r="G6144" s="5">
        <v>47908204500</v>
      </c>
      <c r="H6144" s="5">
        <v>56700774600</v>
      </c>
      <c r="I6144" s="6">
        <v>5.1603368768268999E-3</v>
      </c>
      <c r="J6144" s="4">
        <v>1204621</v>
      </c>
      <c r="K6144" s="5">
        <v>21767800000</v>
      </c>
      <c r="L6144" s="3">
        <v>63.808637670698332</v>
      </c>
      <c r="M6144" s="6">
        <v>6.3540000000000001</v>
      </c>
      <c r="N6144" s="6">
        <v>6.7889999999999997</v>
      </c>
      <c r="O6144" s="5"/>
      <c r="P6144" s="5"/>
      <c r="Q6144" s="4">
        <v>0</v>
      </c>
      <c r="R6144" s="4">
        <v>1</v>
      </c>
      <c r="S6144" s="4">
        <v>0</v>
      </c>
      <c r="T6144" s="4">
        <v>0</v>
      </c>
      <c r="U6144" s="4">
        <v>0</v>
      </c>
      <c r="V6144" s="5">
        <v>131158418444.7047</v>
      </c>
      <c r="W6144" s="5">
        <v>34114190170.206421</v>
      </c>
      <c r="X6144" s="6">
        <v>1.6149186586243329</v>
      </c>
      <c r="Y6144" s="6">
        <v>6.0800767110588749</v>
      </c>
      <c r="Z6144" s="6">
        <v>0.52458157121570037</v>
      </c>
      <c r="AA6144" s="6"/>
      <c r="AB6144" s="6"/>
      <c r="AC6144" s="6">
        <v>2.9274123101026821</v>
      </c>
      <c r="AD6144" s="4">
        <v>0</v>
      </c>
      <c r="AE6144" s="4">
        <v>0</v>
      </c>
    </row>
    <row r="6145" spans="1:31" hidden="1" x14ac:dyDescent="0.35">
      <c r="A6145" s="7" t="s">
        <v>303</v>
      </c>
      <c r="B6145" s="7" t="s">
        <v>304</v>
      </c>
      <c r="C6145" s="8">
        <v>69.705877143237643</v>
      </c>
      <c r="D6145" s="9">
        <v>2003</v>
      </c>
      <c r="E6145" s="10">
        <v>277712364000</v>
      </c>
      <c r="F6145" s="10">
        <v>164475677300</v>
      </c>
      <c r="G6145" s="10">
        <v>49187335600</v>
      </c>
      <c r="H6145" s="10">
        <v>64322218200</v>
      </c>
      <c r="I6145" s="11">
        <v>13.44151584130211</v>
      </c>
      <c r="J6145" s="9">
        <v>1213370</v>
      </c>
      <c r="K6145" s="10">
        <v>26121200000</v>
      </c>
      <c r="L6145" s="8">
        <v>66.31060853961533</v>
      </c>
      <c r="M6145" s="11">
        <v>3.9870000000000001</v>
      </c>
      <c r="N6145" s="11">
        <v>3.64</v>
      </c>
      <c r="O6145" s="10"/>
      <c r="P6145" s="10"/>
      <c r="Q6145" s="9">
        <v>0</v>
      </c>
      <c r="R6145" s="9">
        <v>1</v>
      </c>
      <c r="S6145" s="9">
        <v>0</v>
      </c>
      <c r="T6145" s="9">
        <v>0</v>
      </c>
      <c r="U6145" s="9">
        <v>0</v>
      </c>
      <c r="V6145" s="10">
        <v>172897242348.11111</v>
      </c>
      <c r="W6145" s="10">
        <v>39392188633.57988</v>
      </c>
      <c r="X6145" s="11">
        <v>5.9254454894773154</v>
      </c>
      <c r="Y6145" s="11">
        <v>2.6699625113272609</v>
      </c>
      <c r="Z6145" s="11">
        <v>15.471563115055259</v>
      </c>
      <c r="AA6145" s="11"/>
      <c r="AB6145" s="11"/>
      <c r="AC6145" s="11">
        <v>31.823213788601109</v>
      </c>
      <c r="AD6145" s="9">
        <v>0</v>
      </c>
      <c r="AE6145" s="9">
        <v>0</v>
      </c>
    </row>
    <row r="6146" spans="1:31" hidden="1" x14ac:dyDescent="0.35">
      <c r="A6146" s="2" t="s">
        <v>303</v>
      </c>
      <c r="B6146" s="2" t="s">
        <v>304</v>
      </c>
      <c r="C6146" s="3">
        <v>69.965794528589313</v>
      </c>
      <c r="D6146" s="4">
        <v>2004</v>
      </c>
      <c r="E6146" s="5">
        <v>289737364500</v>
      </c>
      <c r="F6146" s="5">
        <v>183344127900</v>
      </c>
      <c r="G6146" s="5">
        <v>51238559400</v>
      </c>
      <c r="H6146" s="5">
        <v>64872969500</v>
      </c>
      <c r="I6146" s="6">
        <v>0.85623803937781418</v>
      </c>
      <c r="J6146" s="4">
        <v>1221003</v>
      </c>
      <c r="K6146" s="5">
        <v>29380000000</v>
      </c>
      <c r="L6146" s="3">
        <v>69.434083949648581</v>
      </c>
      <c r="M6146" s="6">
        <v>0.75600000000000001</v>
      </c>
      <c r="N6146" s="6">
        <v>10.619</v>
      </c>
      <c r="O6146" s="5"/>
      <c r="P6146" s="5"/>
      <c r="Q6146" s="4">
        <v>0</v>
      </c>
      <c r="R6146" s="4">
        <v>1</v>
      </c>
      <c r="S6146" s="4">
        <v>0</v>
      </c>
      <c r="T6146" s="4">
        <v>0</v>
      </c>
      <c r="U6146" s="4">
        <v>0</v>
      </c>
      <c r="V6146" s="5">
        <v>184748135943.97141</v>
      </c>
      <c r="W6146" s="5">
        <v>42313512800.579979</v>
      </c>
      <c r="X6146" s="6">
        <v>4.3300198546435622</v>
      </c>
      <c r="Y6146" s="6">
        <v>4.1702275087248264</v>
      </c>
      <c r="Z6146" s="6">
        <v>7.4159986239246827</v>
      </c>
      <c r="AA6146" s="6"/>
      <c r="AB6146" s="6"/>
      <c r="AC6146" s="6">
        <v>6.8542987932680166</v>
      </c>
      <c r="AD6146" s="4">
        <v>0</v>
      </c>
      <c r="AE6146" s="4">
        <v>0</v>
      </c>
    </row>
    <row r="6147" spans="1:31" hidden="1" x14ac:dyDescent="0.35">
      <c r="A6147" s="7" t="s">
        <v>303</v>
      </c>
      <c r="B6147" s="7" t="s">
        <v>304</v>
      </c>
      <c r="C6147" s="8">
        <v>71.930314255040017</v>
      </c>
      <c r="D6147" s="9">
        <v>2005</v>
      </c>
      <c r="E6147" s="10">
        <v>294887570800</v>
      </c>
      <c r="F6147" s="10">
        <v>193970427000</v>
      </c>
      <c r="G6147" s="10">
        <v>53462307000</v>
      </c>
      <c r="H6147" s="10">
        <v>63058714700</v>
      </c>
      <c r="I6147" s="11">
        <v>-2.7966267213958811</v>
      </c>
      <c r="J6147" s="9">
        <v>1228254</v>
      </c>
      <c r="K6147" s="10">
        <v>33027600000</v>
      </c>
      <c r="L6147" s="8">
        <v>72.862162746776079</v>
      </c>
      <c r="M6147" s="11">
        <v>0.752</v>
      </c>
      <c r="N6147" s="11">
        <v>9.6890000000000001</v>
      </c>
      <c r="O6147" s="10"/>
      <c r="P6147" s="10"/>
      <c r="Q6147" s="9">
        <v>0</v>
      </c>
      <c r="R6147" s="9">
        <v>1</v>
      </c>
      <c r="S6147" s="9">
        <v>0</v>
      </c>
      <c r="T6147" s="9">
        <v>0</v>
      </c>
      <c r="U6147" s="9">
        <v>0</v>
      </c>
      <c r="V6147" s="10">
        <v>191489701160.5882</v>
      </c>
      <c r="W6147" s="10">
        <v>45328876820.172852</v>
      </c>
      <c r="X6147" s="11">
        <v>1.777543020344551</v>
      </c>
      <c r="Y6147" s="11">
        <v>4.3399885282489032</v>
      </c>
      <c r="Z6147" s="11">
        <v>7.1262436512988874</v>
      </c>
      <c r="AA6147" s="11"/>
      <c r="AB6147" s="11"/>
      <c r="AC6147" s="11">
        <v>3.6490572325240338</v>
      </c>
      <c r="AD6147" s="9">
        <v>0</v>
      </c>
      <c r="AE6147" s="9">
        <v>0</v>
      </c>
    </row>
    <row r="6148" spans="1:31" hidden="1" x14ac:dyDescent="0.35">
      <c r="A6148" s="2" t="s">
        <v>303</v>
      </c>
      <c r="B6148" s="2" t="s">
        <v>304</v>
      </c>
      <c r="C6148" s="3">
        <v>67.639908709286274</v>
      </c>
      <c r="D6148" s="4">
        <v>2006</v>
      </c>
      <c r="E6148" s="5">
        <v>309235457100</v>
      </c>
      <c r="F6148" s="5">
        <v>226323000000</v>
      </c>
      <c r="G6148" s="5">
        <v>55761146800</v>
      </c>
      <c r="H6148" s="5">
        <v>74094010300</v>
      </c>
      <c r="I6148" s="6">
        <v>17.500032552994611</v>
      </c>
      <c r="J6148" s="4">
        <v>1233996</v>
      </c>
      <c r="K6148" s="5">
        <v>35723100000</v>
      </c>
      <c r="L6148" s="3">
        <v>79.356732392999746</v>
      </c>
      <c r="M6148" s="6">
        <v>-2.9129999999999998</v>
      </c>
      <c r="N6148" s="6">
        <v>9.2430000000000003</v>
      </c>
      <c r="O6148" s="5"/>
      <c r="P6148" s="5"/>
      <c r="Q6148" s="4">
        <v>0</v>
      </c>
      <c r="R6148" s="4">
        <v>1</v>
      </c>
      <c r="S6148" s="4">
        <v>0</v>
      </c>
      <c r="T6148" s="4">
        <v>0</v>
      </c>
      <c r="U6148" s="4">
        <v>0</v>
      </c>
      <c r="V6148" s="5">
        <v>192906973323.9444</v>
      </c>
      <c r="W6148" s="5">
        <v>45015840399.133202</v>
      </c>
      <c r="X6148" s="6">
        <v>4.8655446077553028</v>
      </c>
      <c r="Y6148" s="6">
        <v>4.2999263013472273</v>
      </c>
      <c r="Z6148" s="6">
        <v>-0.69058940569279315</v>
      </c>
      <c r="AA6148" s="6"/>
      <c r="AB6148" s="6"/>
      <c r="AC6148" s="6">
        <v>0.74012970659327526</v>
      </c>
      <c r="AD6148" s="4">
        <v>0</v>
      </c>
      <c r="AE6148" s="4">
        <v>0</v>
      </c>
    </row>
    <row r="6149" spans="1:31" hidden="1" x14ac:dyDescent="0.35">
      <c r="A6149" s="7" t="s">
        <v>303</v>
      </c>
      <c r="B6149" s="7" t="s">
        <v>304</v>
      </c>
      <c r="C6149" s="8">
        <v>70.643395873589583</v>
      </c>
      <c r="D6149" s="9">
        <v>2007</v>
      </c>
      <c r="E6149" s="10">
        <v>326945421700</v>
      </c>
      <c r="F6149" s="10">
        <v>259197000000</v>
      </c>
      <c r="G6149" s="10">
        <v>54155738000</v>
      </c>
      <c r="H6149" s="10">
        <v>78495147700</v>
      </c>
      <c r="I6149" s="11">
        <v>5.9399368210469277</v>
      </c>
      <c r="J6149" s="9">
        <v>1239630</v>
      </c>
      <c r="K6149" s="10">
        <v>38550800000</v>
      </c>
      <c r="L6149" s="8">
        <v>86.361783457477955</v>
      </c>
      <c r="M6149" s="11">
        <v>10.846</v>
      </c>
      <c r="N6149" s="11">
        <v>10.34</v>
      </c>
      <c r="O6149" s="10"/>
      <c r="P6149" s="10"/>
      <c r="Q6149" s="9">
        <v>0</v>
      </c>
      <c r="R6149" s="9">
        <v>1</v>
      </c>
      <c r="S6149" s="9">
        <v>0</v>
      </c>
      <c r="T6149" s="9">
        <v>0</v>
      </c>
      <c r="U6149" s="9">
        <v>0</v>
      </c>
      <c r="V6149" s="10">
        <v>212021516314.12741</v>
      </c>
      <c r="W6149" s="10">
        <v>44638726131.659042</v>
      </c>
      <c r="X6149" s="11">
        <v>5.7270161598166878</v>
      </c>
      <c r="Y6149" s="11">
        <v>-2.879081389337566</v>
      </c>
      <c r="Z6149" s="11">
        <v>-0.83773681470894135</v>
      </c>
      <c r="AA6149" s="11"/>
      <c r="AB6149" s="11"/>
      <c r="AC6149" s="11">
        <v>9.9086843056131286</v>
      </c>
      <c r="AD6149" s="9">
        <v>0</v>
      </c>
      <c r="AE6149" s="9">
        <v>0</v>
      </c>
    </row>
    <row r="6150" spans="1:31" hidden="1" x14ac:dyDescent="0.35">
      <c r="A6150" s="2" t="s">
        <v>303</v>
      </c>
      <c r="B6150" s="2" t="s">
        <v>304</v>
      </c>
      <c r="C6150" s="3">
        <v>80.688165398608433</v>
      </c>
      <c r="D6150" s="4">
        <v>2008</v>
      </c>
      <c r="E6150" s="5">
        <v>344557849100</v>
      </c>
      <c r="F6150" s="5">
        <v>288164000000</v>
      </c>
      <c r="G6150" s="5">
        <v>53930361700</v>
      </c>
      <c r="H6150" s="5">
        <v>79540504400</v>
      </c>
      <c r="I6150" s="6">
        <v>1.331746904910915</v>
      </c>
      <c r="J6150" s="4">
        <v>1244121</v>
      </c>
      <c r="K6150" s="5">
        <v>48230000000</v>
      </c>
      <c r="L6150" s="3">
        <v>94.766756775490464</v>
      </c>
      <c r="M6150" s="6">
        <v>3.6379999999999999</v>
      </c>
      <c r="N6150" s="6">
        <v>3.0539999999999998</v>
      </c>
      <c r="O6150" s="5"/>
      <c r="P6150" s="5"/>
      <c r="Q6150" s="4">
        <v>0</v>
      </c>
      <c r="R6150" s="4">
        <v>1</v>
      </c>
      <c r="S6150" s="4">
        <v>0</v>
      </c>
      <c r="T6150" s="4">
        <v>0</v>
      </c>
      <c r="U6150" s="4">
        <v>0</v>
      </c>
      <c r="V6150" s="5">
        <v>245354228477.06989</v>
      </c>
      <c r="W6150" s="5">
        <v>50893374049.151512</v>
      </c>
      <c r="X6150" s="6">
        <v>5.3869625420725074</v>
      </c>
      <c r="Y6150" s="6">
        <v>-0.41616328818194659</v>
      </c>
      <c r="Z6150" s="6">
        <v>14.011707903681639</v>
      </c>
      <c r="AA6150" s="6"/>
      <c r="AB6150" s="6"/>
      <c r="AC6150" s="6">
        <v>15.72138184011348</v>
      </c>
      <c r="AD6150" s="4">
        <v>0</v>
      </c>
      <c r="AE6150" s="4">
        <v>0</v>
      </c>
    </row>
    <row r="6151" spans="1:31" hidden="1" x14ac:dyDescent="0.35">
      <c r="A6151" s="7" t="s">
        <v>303</v>
      </c>
      <c r="B6151" s="7" t="s">
        <v>304</v>
      </c>
      <c r="C6151" s="8">
        <v>78.904357086893611</v>
      </c>
      <c r="D6151" s="9">
        <v>2009</v>
      </c>
      <c r="E6151" s="10">
        <v>355980207100</v>
      </c>
      <c r="F6151" s="10">
        <v>296092000000</v>
      </c>
      <c r="G6151" s="10">
        <v>56802385300</v>
      </c>
      <c r="H6151" s="10">
        <v>86640740000</v>
      </c>
      <c r="I6151" s="11">
        <v>8.9265659723425159</v>
      </c>
      <c r="J6151" s="9">
        <v>1247429</v>
      </c>
      <c r="K6151" s="10">
        <v>52729100000</v>
      </c>
      <c r="L6151" s="8">
        <v>97.151174880432563</v>
      </c>
      <c r="M6151" s="11">
        <v>-15.864000000000001</v>
      </c>
      <c r="N6151" s="11">
        <v>-9.4030000000000005</v>
      </c>
      <c r="O6151" s="10"/>
      <c r="P6151" s="10"/>
      <c r="Q6151" s="9">
        <v>0</v>
      </c>
      <c r="R6151" s="9">
        <v>1</v>
      </c>
      <c r="S6151" s="9">
        <v>0</v>
      </c>
      <c r="T6151" s="9">
        <v>0</v>
      </c>
      <c r="U6151" s="9">
        <v>0</v>
      </c>
      <c r="V6151" s="10">
        <v>240480353709.83539</v>
      </c>
      <c r="W6151" s="10">
        <v>54275308625.85614</v>
      </c>
      <c r="X6151" s="11">
        <v>3.3150769979078092</v>
      </c>
      <c r="Y6151" s="11">
        <v>5.325429886742258</v>
      </c>
      <c r="Z6151" s="11">
        <v>6.6451372892637108</v>
      </c>
      <c r="AA6151" s="11"/>
      <c r="AB6151" s="11"/>
      <c r="AC6151" s="11">
        <v>-1.9864645486189101</v>
      </c>
      <c r="AD6151" s="9">
        <v>0</v>
      </c>
      <c r="AE6151" s="9">
        <v>0</v>
      </c>
    </row>
    <row r="6152" spans="1:31" hidden="1" x14ac:dyDescent="0.35">
      <c r="A6152" s="2" t="s">
        <v>303</v>
      </c>
      <c r="B6152" s="2" t="s">
        <v>304</v>
      </c>
      <c r="C6152" s="3">
        <v>84.16839928285232</v>
      </c>
      <c r="D6152" s="4">
        <v>2010</v>
      </c>
      <c r="E6152" s="5">
        <v>371562184200</v>
      </c>
      <c r="F6152" s="5">
        <v>312299000000</v>
      </c>
      <c r="G6152" s="5">
        <v>58279051000</v>
      </c>
      <c r="H6152" s="5">
        <v>86056298100</v>
      </c>
      <c r="I6152" s="6">
        <v>-0.67455783503234557</v>
      </c>
      <c r="J6152" s="4">
        <v>1250400</v>
      </c>
      <c r="K6152" s="5">
        <v>55483730000</v>
      </c>
      <c r="L6152" s="3">
        <v>100</v>
      </c>
      <c r="M6152" s="6">
        <v>10.407999999999999</v>
      </c>
      <c r="N6152" s="6">
        <v>6.8579999999999997</v>
      </c>
      <c r="O6152" s="5"/>
      <c r="P6152" s="5"/>
      <c r="Q6152" s="4">
        <v>0</v>
      </c>
      <c r="R6152" s="4">
        <v>1</v>
      </c>
      <c r="S6152" s="4">
        <v>0</v>
      </c>
      <c r="T6152" s="4">
        <v>0</v>
      </c>
      <c r="U6152" s="4">
        <v>0</v>
      </c>
      <c r="V6152" s="5">
        <v>262857069276.35489</v>
      </c>
      <c r="W6152" s="5">
        <v>55483730000</v>
      </c>
      <c r="X6152" s="6">
        <v>4.3772032234429252</v>
      </c>
      <c r="Y6152" s="6">
        <v>2.5996543845844449</v>
      </c>
      <c r="Z6152" s="6">
        <v>2.226466149596765</v>
      </c>
      <c r="AA6152" s="6"/>
      <c r="AB6152" s="6"/>
      <c r="AC6152" s="6">
        <v>9.3050077568994567</v>
      </c>
      <c r="AD6152" s="4">
        <v>0</v>
      </c>
      <c r="AE6152" s="4">
        <v>0</v>
      </c>
    </row>
    <row r="6153" spans="1:31" hidden="1" x14ac:dyDescent="0.35">
      <c r="A6153" s="7" t="s">
        <v>303</v>
      </c>
      <c r="B6153" s="7" t="s">
        <v>304</v>
      </c>
      <c r="C6153" s="8">
        <v>88.087151069716001</v>
      </c>
      <c r="D6153" s="9">
        <v>2011</v>
      </c>
      <c r="E6153" s="10">
        <v>386712773700</v>
      </c>
      <c r="F6153" s="10">
        <v>335220000000</v>
      </c>
      <c r="G6153" s="10">
        <v>59776492400</v>
      </c>
      <c r="H6153" s="10">
        <v>87260964800</v>
      </c>
      <c r="I6153" s="11">
        <v>1.399858844265125</v>
      </c>
      <c r="J6153" s="9">
        <v>1252404</v>
      </c>
      <c r="K6153" s="10">
        <v>59531400000</v>
      </c>
      <c r="L6153" s="8">
        <v>106.52249254869341</v>
      </c>
      <c r="M6153" s="11">
        <v>8.7829999999999995</v>
      </c>
      <c r="N6153" s="11">
        <v>6.0119999999999996</v>
      </c>
      <c r="O6153" s="10"/>
      <c r="P6153" s="10"/>
      <c r="Q6153" s="9">
        <v>0</v>
      </c>
      <c r="R6153" s="9">
        <v>1</v>
      </c>
      <c r="S6153" s="9">
        <v>0</v>
      </c>
      <c r="T6153" s="9">
        <v>0</v>
      </c>
      <c r="U6153" s="9">
        <v>0</v>
      </c>
      <c r="V6153" s="10">
        <v>277205067916.45093</v>
      </c>
      <c r="W6153" s="10">
        <v>55886225130.140556</v>
      </c>
      <c r="X6153" s="11">
        <v>4.0775380661033376</v>
      </c>
      <c r="Y6153" s="11">
        <v>2.5694333972596768</v>
      </c>
      <c r="Z6153" s="11">
        <v>0.72542911253543396</v>
      </c>
      <c r="AA6153" s="11"/>
      <c r="AB6153" s="11"/>
      <c r="AC6153" s="11">
        <v>5.4584792714900372</v>
      </c>
      <c r="AD6153" s="9">
        <v>0</v>
      </c>
      <c r="AE6153" s="9">
        <v>0</v>
      </c>
    </row>
    <row r="6154" spans="1:31" hidden="1" x14ac:dyDescent="0.35">
      <c r="A6154" s="2" t="s">
        <v>303</v>
      </c>
      <c r="B6154" s="2" t="s">
        <v>304</v>
      </c>
      <c r="C6154" s="3">
        <v>97.480597013077642</v>
      </c>
      <c r="D6154" s="4">
        <v>2012</v>
      </c>
      <c r="E6154" s="5">
        <v>400232710000</v>
      </c>
      <c r="F6154" s="5">
        <v>355561000000</v>
      </c>
      <c r="G6154" s="5">
        <v>61433739200</v>
      </c>
      <c r="H6154" s="5">
        <v>86552096700</v>
      </c>
      <c r="I6154" s="6">
        <v>-0.81235418565988482</v>
      </c>
      <c r="J6154" s="4">
        <v>1255882</v>
      </c>
      <c r="K6154" s="5">
        <v>65295900000</v>
      </c>
      <c r="L6154" s="3">
        <v>110.6259097525473</v>
      </c>
      <c r="M6154" s="6">
        <v>8.11</v>
      </c>
      <c r="N6154" s="6">
        <v>3.3879999999999999</v>
      </c>
      <c r="O6154" s="5"/>
      <c r="P6154" s="5"/>
      <c r="Q6154" s="4">
        <v>0</v>
      </c>
      <c r="R6154" s="4">
        <v>1</v>
      </c>
      <c r="S6154" s="4">
        <v>0</v>
      </c>
      <c r="T6154" s="4">
        <v>0</v>
      </c>
      <c r="U6154" s="4">
        <v>0</v>
      </c>
      <c r="V6154" s="5">
        <v>313310856670.8877</v>
      </c>
      <c r="W6154" s="5">
        <v>59024056973.684219</v>
      </c>
      <c r="X6154" s="6">
        <v>3.4961183647086762</v>
      </c>
      <c r="Y6154" s="6">
        <v>2.7724055618894088</v>
      </c>
      <c r="Z6154" s="6">
        <v>5.6146784583082674</v>
      </c>
      <c r="AA6154" s="6"/>
      <c r="AB6154" s="6"/>
      <c r="AC6154" s="6">
        <v>13.024938189556829</v>
      </c>
      <c r="AD6154" s="4">
        <v>0</v>
      </c>
      <c r="AE6154" s="4">
        <v>0</v>
      </c>
    </row>
    <row r="6155" spans="1:31" hidden="1" x14ac:dyDescent="0.35">
      <c r="A6155" s="7" t="s">
        <v>303</v>
      </c>
      <c r="B6155" s="7" t="s">
        <v>304</v>
      </c>
      <c r="C6155" s="8">
        <v>103.6994922671843</v>
      </c>
      <c r="D6155" s="9">
        <v>2013</v>
      </c>
      <c r="E6155" s="10">
        <v>413682154400</v>
      </c>
      <c r="F6155" s="10">
        <v>381759000000</v>
      </c>
      <c r="G6155" s="10">
        <v>62509492800</v>
      </c>
      <c r="H6155" s="10">
        <v>84299837400</v>
      </c>
      <c r="I6155" s="11">
        <v>-2.6022007390607769</v>
      </c>
      <c r="J6155" s="9">
        <v>1258927</v>
      </c>
      <c r="K6155" s="10">
        <v>68396700000</v>
      </c>
      <c r="L6155" s="8">
        <v>114.5457128994247</v>
      </c>
      <c r="M6155" s="11">
        <v>-5.8689999999999998</v>
      </c>
      <c r="N6155" s="11">
        <v>4.3609999999999998</v>
      </c>
      <c r="O6155" s="10"/>
      <c r="P6155" s="10"/>
      <c r="Q6155" s="9">
        <v>0</v>
      </c>
      <c r="R6155" s="9">
        <v>1</v>
      </c>
      <c r="S6155" s="9">
        <v>0</v>
      </c>
      <c r="T6155" s="9">
        <v>0</v>
      </c>
      <c r="U6155" s="9">
        <v>0</v>
      </c>
      <c r="V6155" s="10">
        <v>345610616638.16168</v>
      </c>
      <c r="W6155" s="10">
        <v>59711270084.856682</v>
      </c>
      <c r="X6155" s="11">
        <v>3.360406099741323</v>
      </c>
      <c r="Y6155" s="11">
        <v>1.751079478489566</v>
      </c>
      <c r="Z6155" s="11">
        <v>1.164293249918174</v>
      </c>
      <c r="AA6155" s="11"/>
      <c r="AB6155" s="11"/>
      <c r="AC6155" s="11">
        <v>10.309173550664029</v>
      </c>
      <c r="AD6155" s="9">
        <v>0</v>
      </c>
      <c r="AE6155" s="9">
        <v>0</v>
      </c>
    </row>
    <row r="6156" spans="1:31" hidden="1" x14ac:dyDescent="0.35">
      <c r="A6156" s="2" t="s">
        <v>303</v>
      </c>
      <c r="B6156" s="2" t="s">
        <v>304</v>
      </c>
      <c r="C6156" s="3">
        <v>95.582742418774544</v>
      </c>
      <c r="D6156" s="4">
        <v>2014</v>
      </c>
      <c r="E6156" s="5">
        <v>429513645600</v>
      </c>
      <c r="F6156" s="5">
        <v>405139000000</v>
      </c>
      <c r="G6156" s="5">
        <v>64977909000</v>
      </c>
      <c r="H6156" s="5">
        <v>79278057300</v>
      </c>
      <c r="I6156" s="6">
        <v>-5.9570460096759348</v>
      </c>
      <c r="J6156" s="4">
        <v>1261208</v>
      </c>
      <c r="K6156" s="5">
        <v>72398900000</v>
      </c>
      <c r="L6156" s="3">
        <v>118.23144104803499</v>
      </c>
      <c r="M6156" s="6">
        <v>7.3209999999999997</v>
      </c>
      <c r="N6156" s="6">
        <v>4.4119999999999999</v>
      </c>
      <c r="O6156" s="5"/>
      <c r="P6156" s="5"/>
      <c r="Q6156" s="4">
        <v>0</v>
      </c>
      <c r="R6156" s="4">
        <v>1</v>
      </c>
      <c r="S6156" s="4">
        <v>0</v>
      </c>
      <c r="T6156" s="4">
        <v>0</v>
      </c>
      <c r="U6156" s="4">
        <v>0</v>
      </c>
      <c r="V6156" s="5">
        <v>327529600735.11249</v>
      </c>
      <c r="W6156" s="5">
        <v>61234896029.547523</v>
      </c>
      <c r="X6156" s="6">
        <v>3.826969820093356</v>
      </c>
      <c r="Y6156" s="6">
        <v>3.9488661472549969</v>
      </c>
      <c r="Z6156" s="6">
        <v>2.5516555627197199</v>
      </c>
      <c r="AA6156" s="6"/>
      <c r="AB6156" s="6"/>
      <c r="AC6156" s="6">
        <v>-5.2316147226400682</v>
      </c>
      <c r="AD6156" s="4">
        <v>0</v>
      </c>
      <c r="AE6156" s="4">
        <v>0</v>
      </c>
    </row>
    <row r="6157" spans="1:31" hidden="1" x14ac:dyDescent="0.35">
      <c r="A6157" s="7" t="s">
        <v>303</v>
      </c>
      <c r="B6157" s="7" t="s">
        <v>304</v>
      </c>
      <c r="C6157" s="8">
        <v>98.746684287137597</v>
      </c>
      <c r="D6157" s="9">
        <v>2015</v>
      </c>
      <c r="E6157" s="10">
        <v>445365091100</v>
      </c>
      <c r="F6157" s="10">
        <v>426367000000</v>
      </c>
      <c r="G6157" s="10">
        <v>66088931100</v>
      </c>
      <c r="H6157" s="10">
        <v>74968073400</v>
      </c>
      <c r="I6157" s="11">
        <v>-5.4365407614497627</v>
      </c>
      <c r="J6157" s="9">
        <v>1262879</v>
      </c>
      <c r="K6157" s="10">
        <v>36865600000</v>
      </c>
      <c r="L6157" s="8">
        <v>119.7525473071325</v>
      </c>
      <c r="M6157" s="11">
        <v>-2.95</v>
      </c>
      <c r="N6157" s="11">
        <v>4.2610000000000001</v>
      </c>
      <c r="O6157" s="10"/>
      <c r="P6157" s="10"/>
      <c r="Q6157" s="9">
        <v>0</v>
      </c>
      <c r="R6157" s="9">
        <v>1</v>
      </c>
      <c r="S6157" s="9">
        <v>0</v>
      </c>
      <c r="T6157" s="9">
        <v>0</v>
      </c>
      <c r="U6157" s="9">
        <v>0</v>
      </c>
      <c r="V6157" s="10">
        <v>351577719941.71503</v>
      </c>
      <c r="W6157" s="10">
        <v>30784814877.84124</v>
      </c>
      <c r="X6157" s="11">
        <v>3.69055690369433</v>
      </c>
      <c r="Y6157" s="11">
        <v>1.7098458800821059</v>
      </c>
      <c r="Z6157" s="11">
        <v>-49.726680579343643</v>
      </c>
      <c r="AA6157" s="11"/>
      <c r="AB6157" s="11"/>
      <c r="AC6157" s="11">
        <v>7.3422735388277696</v>
      </c>
      <c r="AD6157" s="9">
        <v>0</v>
      </c>
      <c r="AE6157" s="9">
        <v>0</v>
      </c>
    </row>
    <row r="6158" spans="1:31" hidden="1" x14ac:dyDescent="0.35">
      <c r="A6158" s="2" t="s">
        <v>303</v>
      </c>
      <c r="B6158" s="2" t="s">
        <v>304</v>
      </c>
      <c r="C6158" s="3">
        <v>92.306268173023085</v>
      </c>
      <c r="D6158" s="4">
        <v>2016</v>
      </c>
      <c r="E6158" s="5">
        <v>462567176400</v>
      </c>
      <c r="F6158" s="5">
        <v>453432000000</v>
      </c>
      <c r="G6158" s="5">
        <v>68990737000</v>
      </c>
      <c r="H6158" s="5">
        <v>77746672000</v>
      </c>
      <c r="I6158" s="6">
        <v>3.7063758930744939</v>
      </c>
      <c r="J6158" s="4">
        <v>1263747</v>
      </c>
      <c r="K6158" s="5">
        <v>78815997000</v>
      </c>
      <c r="L6158" s="3">
        <v>120.92333818534691</v>
      </c>
      <c r="M6158" s="6">
        <v>-6.1260000000000003</v>
      </c>
      <c r="N6158" s="6">
        <v>3.3730000000000002</v>
      </c>
      <c r="O6158" s="5"/>
      <c r="P6158" s="5"/>
      <c r="Q6158" s="4">
        <v>0</v>
      </c>
      <c r="R6158" s="4">
        <v>1</v>
      </c>
      <c r="S6158" s="4">
        <v>0</v>
      </c>
      <c r="T6158" s="4">
        <v>0</v>
      </c>
      <c r="U6158" s="4">
        <v>0</v>
      </c>
      <c r="V6158" s="5">
        <v>346125209726.48779</v>
      </c>
      <c r="W6158" s="5">
        <v>65178482650.878937</v>
      </c>
      <c r="X6158" s="6">
        <v>3.8624682634000012</v>
      </c>
      <c r="Y6158" s="6">
        <v>4.3907593173344566</v>
      </c>
      <c r="Z6158" s="6">
        <v>111.72283448679779</v>
      </c>
      <c r="AA6158" s="6"/>
      <c r="AB6158" s="6"/>
      <c r="AC6158" s="6">
        <v>-1.5508690983407869</v>
      </c>
      <c r="AD6158" s="4">
        <v>0</v>
      </c>
      <c r="AE6158" s="4">
        <v>0</v>
      </c>
    </row>
    <row r="6159" spans="1:31" hidden="1" x14ac:dyDescent="0.35">
      <c r="A6159" s="7" t="s">
        <v>303</v>
      </c>
      <c r="B6159" s="7" t="s">
        <v>304</v>
      </c>
      <c r="C6159" s="8">
        <v>97.677176377036261</v>
      </c>
      <c r="D6159" s="9">
        <v>2017</v>
      </c>
      <c r="E6159" s="10">
        <v>480782996900</v>
      </c>
      <c r="F6159" s="10">
        <v>479186000000</v>
      </c>
      <c r="G6159" s="10">
        <v>69638691200</v>
      </c>
      <c r="H6159" s="10">
        <v>81309048900</v>
      </c>
      <c r="I6159" s="11">
        <v>4.5820313697800401</v>
      </c>
      <c r="J6159" s="9">
        <v>1264887</v>
      </c>
      <c r="K6159" s="10">
        <v>84796480170</v>
      </c>
      <c r="L6159" s="8">
        <v>125.3575934012616</v>
      </c>
      <c r="M6159" s="11">
        <v>3.7370000000000001</v>
      </c>
      <c r="N6159" s="11">
        <v>5.4859999999999998</v>
      </c>
      <c r="O6159" s="10"/>
      <c r="P6159" s="10"/>
      <c r="Q6159" s="9">
        <v>0</v>
      </c>
      <c r="R6159" s="9">
        <v>1</v>
      </c>
      <c r="S6159" s="9">
        <v>0</v>
      </c>
      <c r="T6159" s="9">
        <v>0</v>
      </c>
      <c r="U6159" s="9">
        <v>0</v>
      </c>
      <c r="V6159" s="10">
        <v>373376148739.43042</v>
      </c>
      <c r="W6159" s="10">
        <v>67643672688.077148</v>
      </c>
      <c r="X6159" s="11">
        <v>3.9379838063235302</v>
      </c>
      <c r="Y6159" s="11">
        <v>0.93919014084455998</v>
      </c>
      <c r="Z6159" s="11">
        <v>3.7822145237757669</v>
      </c>
      <c r="AA6159" s="11"/>
      <c r="AB6159" s="11"/>
      <c r="AC6159" s="11">
        <v>7.8731448178757741</v>
      </c>
      <c r="AD6159" s="9">
        <v>0</v>
      </c>
      <c r="AE6159" s="9">
        <v>0</v>
      </c>
    </row>
    <row r="6160" spans="1:31" hidden="1" x14ac:dyDescent="0.35">
      <c r="A6160" s="2" t="s">
        <v>303</v>
      </c>
      <c r="B6160" s="2" t="s">
        <v>304</v>
      </c>
      <c r="C6160" s="3">
        <v>74.195303677156872</v>
      </c>
      <c r="D6160" s="4">
        <v>2018</v>
      </c>
      <c r="E6160" s="5">
        <v>500046724300</v>
      </c>
      <c r="F6160" s="5">
        <v>507575000000</v>
      </c>
      <c r="G6160" s="5">
        <v>72819052800</v>
      </c>
      <c r="H6160" s="5">
        <v>90241850100</v>
      </c>
      <c r="I6160" s="6">
        <v>10.986232554492471</v>
      </c>
      <c r="J6160" s="4">
        <v>1265577</v>
      </c>
      <c r="K6160" s="5">
        <v>92038891400</v>
      </c>
      <c r="L6160" s="3">
        <v>129.389161086851</v>
      </c>
      <c r="M6160" s="6">
        <v>3.4140000000000001</v>
      </c>
      <c r="N6160" s="6">
        <v>3.3130000000000002</v>
      </c>
      <c r="O6160" s="5"/>
      <c r="P6160" s="5"/>
      <c r="Q6160" s="4">
        <v>0</v>
      </c>
      <c r="R6160" s="4">
        <v>1</v>
      </c>
      <c r="S6160" s="4">
        <v>0</v>
      </c>
      <c r="T6160" s="4">
        <v>0</v>
      </c>
      <c r="U6160" s="4">
        <v>0</v>
      </c>
      <c r="V6160" s="5">
        <v>291057465305.4151</v>
      </c>
      <c r="W6160" s="5">
        <v>71133386001.490448</v>
      </c>
      <c r="X6160" s="6">
        <v>4.0067405719854818</v>
      </c>
      <c r="Y6160" s="6">
        <v>4.5669462553023976</v>
      </c>
      <c r="Z6160" s="6">
        <v>5.1589648739288441</v>
      </c>
      <c r="AA6160" s="6"/>
      <c r="AB6160" s="6"/>
      <c r="AC6160" s="6">
        <v>-22.047118893891479</v>
      </c>
      <c r="AD6160" s="4">
        <v>0</v>
      </c>
      <c r="AE6160" s="4">
        <v>0</v>
      </c>
    </row>
    <row r="6161" spans="1:31" hidden="1" x14ac:dyDescent="0.35">
      <c r="A6161" s="7" t="s">
        <v>303</v>
      </c>
      <c r="B6161" s="7" t="s">
        <v>304</v>
      </c>
      <c r="C6161" s="8">
        <v>76.969046871245652</v>
      </c>
      <c r="D6161" s="9">
        <v>2019</v>
      </c>
      <c r="E6161" s="10">
        <v>514504500200</v>
      </c>
      <c r="F6161" s="10">
        <v>519518000000</v>
      </c>
      <c r="G6161" s="10">
        <v>74235162400</v>
      </c>
      <c r="H6161" s="10">
        <v>94655654800</v>
      </c>
      <c r="I6161" s="11">
        <v>4.8910840093691661</v>
      </c>
      <c r="J6161" s="9">
        <v>1265985</v>
      </c>
      <c r="K6161" s="10">
        <v>99387043000</v>
      </c>
      <c r="L6161" s="8">
        <v>129.91403493449781</v>
      </c>
      <c r="M6161" s="11">
        <v>-5.0010000000000003</v>
      </c>
      <c r="N6161" s="11">
        <v>1.3129999999999999</v>
      </c>
      <c r="O6161" s="10"/>
      <c r="P6161" s="10"/>
      <c r="Q6161" s="9">
        <v>0</v>
      </c>
      <c r="R6161" s="9">
        <v>1</v>
      </c>
      <c r="S6161" s="9">
        <v>0</v>
      </c>
      <c r="T6161" s="9">
        <v>0</v>
      </c>
      <c r="U6161" s="9">
        <v>0</v>
      </c>
      <c r="V6161" s="10">
        <v>307794345026.82489</v>
      </c>
      <c r="W6161" s="10">
        <v>76502160101.570694</v>
      </c>
      <c r="X6161" s="11">
        <v>2.8912849934651601</v>
      </c>
      <c r="Y6161" s="11">
        <v>1.944696539639692</v>
      </c>
      <c r="Z6161" s="11">
        <v>7.5474744024806499</v>
      </c>
      <c r="AA6161" s="11"/>
      <c r="AB6161" s="11"/>
      <c r="AC6161" s="11">
        <v>5.7503695030970237</v>
      </c>
      <c r="AD6161" s="9">
        <v>0</v>
      </c>
      <c r="AE6161" s="9">
        <v>0</v>
      </c>
    </row>
    <row r="6162" spans="1:31" hidden="1" x14ac:dyDescent="0.35">
      <c r="A6162" s="2" t="s">
        <v>303</v>
      </c>
      <c r="B6162" s="2" t="s">
        <v>304</v>
      </c>
      <c r="C6162" s="3">
        <v>90.560307356721836</v>
      </c>
      <c r="D6162" s="4">
        <v>2020</v>
      </c>
      <c r="E6162" s="5">
        <v>439661906800</v>
      </c>
      <c r="F6162" s="5">
        <v>455091000000</v>
      </c>
      <c r="G6162" s="5">
        <v>73897568500</v>
      </c>
      <c r="H6162" s="5">
        <v>70256206800</v>
      </c>
      <c r="I6162" s="6">
        <v>-25.777063242079009</v>
      </c>
      <c r="J6162" s="4">
        <v>1266014</v>
      </c>
      <c r="K6162" s="5">
        <v>92944898400</v>
      </c>
      <c r="L6162" s="3">
        <v>133.26685735080059</v>
      </c>
      <c r="M6162" s="6">
        <v>-21.283999999999999</v>
      </c>
      <c r="N6162" s="6">
        <v>-12.039</v>
      </c>
      <c r="O6162" s="5"/>
      <c r="P6162" s="5"/>
      <c r="Q6162" s="4">
        <v>0</v>
      </c>
      <c r="R6162" s="4">
        <v>1</v>
      </c>
      <c r="S6162" s="4">
        <v>0</v>
      </c>
      <c r="T6162" s="4">
        <v>0</v>
      </c>
      <c r="U6162" s="4">
        <v>0</v>
      </c>
      <c r="V6162" s="5">
        <v>309253040512.479</v>
      </c>
      <c r="W6162" s="5">
        <v>69743445780.626144</v>
      </c>
      <c r="X6162" s="6">
        <v>-14.546538149016561</v>
      </c>
      <c r="Y6162" s="6">
        <v>-0.4547627958041619</v>
      </c>
      <c r="Z6162" s="6">
        <v>-8.8346712197029635</v>
      </c>
      <c r="AA6162" s="6"/>
      <c r="AB6162" s="6"/>
      <c r="AC6162" s="6">
        <v>0.47391887122779508</v>
      </c>
      <c r="AD6162" s="4">
        <v>0</v>
      </c>
      <c r="AE6162" s="4">
        <v>0</v>
      </c>
    </row>
    <row r="6163" spans="1:31" hidden="1" x14ac:dyDescent="0.35">
      <c r="A6163" s="7" t="s">
        <v>303</v>
      </c>
      <c r="B6163" s="7" t="s">
        <v>304</v>
      </c>
      <c r="C6163" s="8">
        <v>85.41189173208268</v>
      </c>
      <c r="D6163" s="9">
        <v>2021</v>
      </c>
      <c r="E6163" s="10">
        <v>454627112900</v>
      </c>
      <c r="F6163" s="10">
        <v>484548000000</v>
      </c>
      <c r="G6163" s="10">
        <v>72281020800</v>
      </c>
      <c r="H6163" s="10">
        <v>80079654000</v>
      </c>
      <c r="I6163" s="11">
        <v>13.98231935288598</v>
      </c>
      <c r="J6163" s="9">
        <v>1266334</v>
      </c>
      <c r="K6163" s="10">
        <v>87451200000</v>
      </c>
      <c r="L6163" s="8">
        <v>138.63555118874331</v>
      </c>
      <c r="M6163" s="11">
        <v>-5.4329999999999998</v>
      </c>
      <c r="N6163" s="11">
        <v>10.893000000000001</v>
      </c>
      <c r="O6163" s="10"/>
      <c r="P6163" s="10"/>
      <c r="Q6163" s="9">
        <v>0</v>
      </c>
      <c r="R6163" s="9">
        <v>1</v>
      </c>
      <c r="S6163" s="9">
        <v>0</v>
      </c>
      <c r="T6163" s="9">
        <v>0</v>
      </c>
      <c r="U6163" s="9">
        <v>0</v>
      </c>
      <c r="V6163" s="10">
        <v>298524880235.46448</v>
      </c>
      <c r="W6163" s="10">
        <v>63079923764.244904</v>
      </c>
      <c r="X6163" s="11">
        <v>3.4037986617766269</v>
      </c>
      <c r="Y6163" s="11">
        <v>-2.1875519490198112</v>
      </c>
      <c r="Z6163" s="11">
        <v>-9.5543343776574403</v>
      </c>
      <c r="AA6163" s="11"/>
      <c r="AB6163" s="11"/>
      <c r="AC6163" s="11">
        <v>-3.469055715422019</v>
      </c>
      <c r="AD6163" s="9">
        <v>0</v>
      </c>
      <c r="AE6163" s="9">
        <v>0</v>
      </c>
    </row>
    <row r="6164" spans="1:31" hidden="1" x14ac:dyDescent="0.35">
      <c r="A6164" s="2" t="s">
        <v>303</v>
      </c>
      <c r="B6164" s="2" t="s">
        <v>304</v>
      </c>
      <c r="C6164" s="3">
        <v>72.368656120245532</v>
      </c>
      <c r="D6164" s="4">
        <v>2022</v>
      </c>
      <c r="E6164" s="5">
        <v>494148151300</v>
      </c>
      <c r="F6164" s="5">
        <v>571568000000</v>
      </c>
      <c r="G6164" s="5">
        <v>76881387300</v>
      </c>
      <c r="H6164" s="5">
        <v>86361223900</v>
      </c>
      <c r="I6164" s="6">
        <v>7.8441521488092292</v>
      </c>
      <c r="J6164" s="4">
        <v>1262523</v>
      </c>
      <c r="K6164" s="5">
        <v>108815300000</v>
      </c>
      <c r="L6164" s="3">
        <v>153.57180058224159</v>
      </c>
      <c r="M6164" s="6">
        <v>31.219000000000001</v>
      </c>
      <c r="N6164" s="6">
        <v>8.9489999999999998</v>
      </c>
      <c r="O6164" s="5"/>
      <c r="P6164" s="5"/>
      <c r="Q6164" s="4">
        <v>0</v>
      </c>
      <c r="R6164" s="4">
        <v>1</v>
      </c>
      <c r="S6164" s="4">
        <v>0</v>
      </c>
      <c r="T6164" s="4">
        <v>0</v>
      </c>
      <c r="U6164" s="4">
        <v>0</v>
      </c>
      <c r="V6164" s="5">
        <v>269343771997.9407</v>
      </c>
      <c r="W6164" s="5">
        <v>70856302776.580811</v>
      </c>
      <c r="X6164" s="6">
        <v>8.6930667526406555</v>
      </c>
      <c r="Y6164" s="6">
        <v>6.3645566278444141</v>
      </c>
      <c r="Z6164" s="6">
        <v>12.3278192938206</v>
      </c>
      <c r="AA6164" s="6"/>
      <c r="AB6164" s="6"/>
      <c r="AC6164" s="6">
        <v>-9.7751008942728284</v>
      </c>
      <c r="AD6164" s="4">
        <v>0</v>
      </c>
      <c r="AE6164" s="4">
        <v>0</v>
      </c>
    </row>
    <row r="6165" spans="1:31" hidden="1" x14ac:dyDescent="0.35">
      <c r="A6165" s="7" t="s">
        <v>303</v>
      </c>
      <c r="B6165" s="7" t="s">
        <v>304</v>
      </c>
      <c r="C6165" s="8">
        <v>69.893950473584567</v>
      </c>
      <c r="D6165" s="9">
        <v>2023</v>
      </c>
      <c r="E6165" s="10">
        <v>518894690500</v>
      </c>
      <c r="F6165" s="10">
        <v>637010000000</v>
      </c>
      <c r="G6165" s="10">
        <v>74044408000</v>
      </c>
      <c r="H6165" s="10">
        <v>95074074800</v>
      </c>
      <c r="I6165" s="11">
        <v>10.08884601970075</v>
      </c>
      <c r="J6165" s="9">
        <v>1248647</v>
      </c>
      <c r="K6165" s="10">
        <v>131170572700</v>
      </c>
      <c r="L6165" s="8">
        <v>164.40319262493929</v>
      </c>
      <c r="M6165" s="11">
        <v>2.8380000000000001</v>
      </c>
      <c r="N6165" s="11">
        <v>-0.19600000000000001</v>
      </c>
      <c r="O6165" s="10"/>
      <c r="P6165" s="10"/>
      <c r="Q6165" s="9">
        <v>0</v>
      </c>
      <c r="R6165" s="9">
        <v>1</v>
      </c>
      <c r="S6165" s="9">
        <v>0</v>
      </c>
      <c r="T6165" s="9">
        <v>0</v>
      </c>
      <c r="U6165" s="9">
        <v>0</v>
      </c>
      <c r="V6165" s="10">
        <v>270816793033.6416</v>
      </c>
      <c r="W6165" s="10">
        <v>79785903549.480057</v>
      </c>
      <c r="X6165" s="11">
        <v>5.0079190086813146</v>
      </c>
      <c r="Y6165" s="11">
        <v>-3.6900729807720318</v>
      </c>
      <c r="Z6165" s="11">
        <v>12.602408569150789</v>
      </c>
      <c r="AA6165" s="11"/>
      <c r="AB6165" s="11"/>
      <c r="AC6165" s="11">
        <v>0.54689255473565945</v>
      </c>
      <c r="AD6165" s="9">
        <v>0</v>
      </c>
      <c r="AE6165" s="9">
        <v>0</v>
      </c>
    </row>
    <row r="6166" spans="1:31" hidden="1" x14ac:dyDescent="0.35">
      <c r="A6166" s="2" t="s">
        <v>303</v>
      </c>
      <c r="B6166" s="2" t="s">
        <v>304</v>
      </c>
      <c r="C6166" s="3">
        <v>69.865856588700723</v>
      </c>
      <c r="D6166" s="4">
        <v>2024</v>
      </c>
      <c r="E6166" s="5">
        <v>544450892500</v>
      </c>
      <c r="F6166" s="5">
        <v>693336000000</v>
      </c>
      <c r="G6166" s="5">
        <v>79902490800</v>
      </c>
      <c r="H6166" s="5">
        <v>102934074000</v>
      </c>
      <c r="I6166" s="6">
        <v>8.2672371164636473</v>
      </c>
      <c r="J6166" s="4">
        <v>1245779</v>
      </c>
      <c r="K6166" s="5">
        <v>142358600900</v>
      </c>
      <c r="L6166" s="3">
        <v>170.32914193506929</v>
      </c>
      <c r="M6166" s="6">
        <v>3.4039999999999999</v>
      </c>
      <c r="N6166" s="6">
        <v>1.9470000000000001</v>
      </c>
      <c r="O6166" s="5"/>
      <c r="P6166" s="5"/>
      <c r="Q6166" s="4">
        <v>0</v>
      </c>
      <c r="R6166" s="4">
        <v>1</v>
      </c>
      <c r="S6166" s="4">
        <v>0</v>
      </c>
      <c r="T6166" s="4">
        <v>0</v>
      </c>
      <c r="U6166" s="4">
        <v>0</v>
      </c>
      <c r="V6166" s="5">
        <v>284393574660.57849</v>
      </c>
      <c r="W6166" s="5">
        <v>83578534643.395386</v>
      </c>
      <c r="X6166" s="6">
        <v>4.9251230486429503</v>
      </c>
      <c r="Y6166" s="6">
        <v>7.9115803046193571</v>
      </c>
      <c r="Z6166" s="6">
        <v>4.7535102382631909</v>
      </c>
      <c r="AA6166" s="6"/>
      <c r="AB6166" s="6"/>
      <c r="AC6166" s="6">
        <v>5.0132716936982238</v>
      </c>
      <c r="AD6166" s="4">
        <v>0</v>
      </c>
      <c r="AE6166" s="4">
        <v>0</v>
      </c>
    </row>
    <row r="6167" spans="1:31" hidden="1" x14ac:dyDescent="0.35">
      <c r="A6167" s="7" t="s">
        <v>305</v>
      </c>
      <c r="B6167" s="7" t="s">
        <v>306</v>
      </c>
      <c r="C6167" s="8">
        <v>12.581012074027861</v>
      </c>
      <c r="D6167" s="9">
        <v>1980</v>
      </c>
      <c r="E6167" s="10">
        <v>1805066786096.8701</v>
      </c>
      <c r="F6167" s="10">
        <v>1462712212</v>
      </c>
      <c r="G6167" s="10"/>
      <c r="H6167" s="10"/>
      <c r="I6167" s="11"/>
      <c r="J6167" s="9">
        <v>6265529</v>
      </c>
      <c r="K6167" s="10"/>
      <c r="L6167" s="8">
        <v>0.47155663952601001</v>
      </c>
      <c r="M6167" s="11">
        <v>33.124000000000002</v>
      </c>
      <c r="N6167" s="11">
        <v>13.984</v>
      </c>
      <c r="O6167" s="10"/>
      <c r="P6167" s="10"/>
      <c r="Q6167" s="9">
        <v>0</v>
      </c>
      <c r="R6167" s="9">
        <v>0</v>
      </c>
      <c r="S6167" s="9">
        <v>1</v>
      </c>
      <c r="T6167" s="9">
        <v>0</v>
      </c>
      <c r="U6167" s="9">
        <v>0</v>
      </c>
      <c r="V6167" s="10">
        <v>39024792479.854301</v>
      </c>
      <c r="W6167" s="10"/>
      <c r="X6167" s="11"/>
      <c r="Y6167" s="11"/>
      <c r="Z6167" s="11"/>
      <c r="AA6167" s="11"/>
      <c r="AB6167" s="11"/>
      <c r="AC6167" s="11"/>
      <c r="AD6167" s="9">
        <v>0</v>
      </c>
      <c r="AE6167" s="9">
        <v>0</v>
      </c>
    </row>
    <row r="6168" spans="1:31" hidden="1" x14ac:dyDescent="0.35">
      <c r="A6168" s="2" t="s">
        <v>305</v>
      </c>
      <c r="B6168" s="2" t="s">
        <v>306</v>
      </c>
      <c r="C6168" s="3">
        <v>11.89303949402292</v>
      </c>
      <c r="D6168" s="4">
        <v>1981</v>
      </c>
      <c r="E6168" s="5">
        <v>1709576600087.1201</v>
      </c>
      <c r="F6168" s="5">
        <v>1612607106</v>
      </c>
      <c r="G6168" s="5"/>
      <c r="H6168" s="5"/>
      <c r="I6168" s="6"/>
      <c r="J6168" s="4">
        <v>6516454</v>
      </c>
      <c r="K6168" s="5"/>
      <c r="L6168" s="3">
        <v>0.52726963026305196</v>
      </c>
      <c r="M6168" s="6">
        <v>-17.835999999999999</v>
      </c>
      <c r="N6168" s="6">
        <v>-22.402000000000001</v>
      </c>
      <c r="O6168" s="5"/>
      <c r="P6168" s="5"/>
      <c r="Q6168" s="4">
        <v>0</v>
      </c>
      <c r="R6168" s="4">
        <v>0</v>
      </c>
      <c r="S6168" s="4">
        <v>1</v>
      </c>
      <c r="T6168" s="4">
        <v>0</v>
      </c>
      <c r="U6168" s="4">
        <v>0</v>
      </c>
      <c r="V6168" s="5">
        <v>36373799853.467377</v>
      </c>
      <c r="W6168" s="5"/>
      <c r="X6168" s="6">
        <v>-5.2901192767625931</v>
      </c>
      <c r="Y6168" s="6"/>
      <c r="Z6168" s="6"/>
      <c r="AA6168" s="6"/>
      <c r="AB6168" s="6"/>
      <c r="AC6168" s="6">
        <v>-6.7930985866367948</v>
      </c>
      <c r="AD6168" s="4">
        <v>0</v>
      </c>
      <c r="AE6168" s="4">
        <v>0</v>
      </c>
    </row>
    <row r="6169" spans="1:31" hidden="1" x14ac:dyDescent="0.35">
      <c r="A6169" s="7" t="s">
        <v>305</v>
      </c>
      <c r="B6169" s="7" t="s">
        <v>306</v>
      </c>
      <c r="C6169" s="8">
        <v>12.083072242364301</v>
      </c>
      <c r="D6169" s="9">
        <v>1982</v>
      </c>
      <c r="E6169" s="10">
        <v>1752375059588.1201</v>
      </c>
      <c r="F6169" s="10">
        <v>1812709513</v>
      </c>
      <c r="G6169" s="10"/>
      <c r="H6169" s="10"/>
      <c r="I6169" s="11"/>
      <c r="J6169" s="9">
        <v>6778879</v>
      </c>
      <c r="K6169" s="10"/>
      <c r="L6169" s="8">
        <v>0.57905363717075586</v>
      </c>
      <c r="M6169" s="11">
        <v>-10.009</v>
      </c>
      <c r="N6169" s="11">
        <v>-4.5890000000000004</v>
      </c>
      <c r="O6169" s="10"/>
      <c r="P6169" s="10"/>
      <c r="Q6169" s="9">
        <v>0</v>
      </c>
      <c r="R6169" s="9">
        <v>0</v>
      </c>
      <c r="S6169" s="9">
        <v>1</v>
      </c>
      <c r="T6169" s="9">
        <v>0</v>
      </c>
      <c r="U6169" s="9">
        <v>0</v>
      </c>
      <c r="V6169" s="10">
        <v>37825684174.989548</v>
      </c>
      <c r="W6169" s="10"/>
      <c r="X6169" s="11">
        <v>2.5034537498243128</v>
      </c>
      <c r="Y6169" s="11"/>
      <c r="Z6169" s="11"/>
      <c r="AA6169" s="11"/>
      <c r="AB6169" s="11"/>
      <c r="AC6169" s="11">
        <v>3.991566257501602</v>
      </c>
      <c r="AD6169" s="9">
        <v>0</v>
      </c>
      <c r="AE6169" s="9">
        <v>0</v>
      </c>
    </row>
    <row r="6170" spans="1:31" hidden="1" x14ac:dyDescent="0.35">
      <c r="A6170" s="2" t="s">
        <v>305</v>
      </c>
      <c r="B6170" s="2" t="s">
        <v>306</v>
      </c>
      <c r="C6170" s="3">
        <v>12.178732755660169</v>
      </c>
      <c r="D6170" s="4">
        <v>1983</v>
      </c>
      <c r="E6170" s="5">
        <v>1817540791286.21</v>
      </c>
      <c r="F6170" s="5">
        <v>2091252063</v>
      </c>
      <c r="G6170" s="5"/>
      <c r="H6170" s="5"/>
      <c r="I6170" s="6"/>
      <c r="J6170" s="4">
        <v>7051709</v>
      </c>
      <c r="K6170" s="5"/>
      <c r="L6170" s="3">
        <v>0.65724041542891187</v>
      </c>
      <c r="M6170" s="6">
        <v>3.3119999999999998</v>
      </c>
      <c r="N6170" s="6">
        <v>1.7929999999999999</v>
      </c>
      <c r="O6170" s="5"/>
      <c r="P6170" s="5"/>
      <c r="Q6170" s="4">
        <v>0</v>
      </c>
      <c r="R6170" s="4">
        <v>0</v>
      </c>
      <c r="S6170" s="4">
        <v>1</v>
      </c>
      <c r="T6170" s="4">
        <v>0</v>
      </c>
      <c r="U6170" s="4">
        <v>0</v>
      </c>
      <c r="V6170" s="5">
        <v>38751116641.813919</v>
      </c>
      <c r="W6170" s="5"/>
      <c r="X6170" s="6">
        <v>3.7187091508484751</v>
      </c>
      <c r="Y6170" s="6"/>
      <c r="Z6170" s="6"/>
      <c r="AA6170" s="6"/>
      <c r="AB6170" s="6"/>
      <c r="AC6170" s="6">
        <v>2.4465716536497442</v>
      </c>
      <c r="AD6170" s="4">
        <v>0</v>
      </c>
      <c r="AE6170" s="4">
        <v>0</v>
      </c>
    </row>
    <row r="6171" spans="1:31" hidden="1" x14ac:dyDescent="0.35">
      <c r="A6171" s="7" t="s">
        <v>305</v>
      </c>
      <c r="B6171" s="7" t="s">
        <v>306</v>
      </c>
      <c r="C6171" s="8">
        <v>9.1903751823380464</v>
      </c>
      <c r="D6171" s="9">
        <v>1984</v>
      </c>
      <c r="E6171" s="10">
        <v>1914966503496.1499</v>
      </c>
      <c r="F6171" s="10">
        <v>2484762542</v>
      </c>
      <c r="G6171" s="10"/>
      <c r="H6171" s="10"/>
      <c r="I6171" s="11"/>
      <c r="J6171" s="9">
        <v>7332810</v>
      </c>
      <c r="K6171" s="10"/>
      <c r="L6171" s="8">
        <v>0.788861373803463</v>
      </c>
      <c r="M6171" s="11">
        <v>32.774999999999999</v>
      </c>
      <c r="N6171" s="11">
        <v>-6.5289999999999999</v>
      </c>
      <c r="O6171" s="10"/>
      <c r="P6171" s="10"/>
      <c r="Q6171" s="9">
        <v>0</v>
      </c>
      <c r="R6171" s="9">
        <v>0</v>
      </c>
      <c r="S6171" s="9">
        <v>1</v>
      </c>
      <c r="T6171" s="9">
        <v>0</v>
      </c>
      <c r="U6171" s="9">
        <v>0</v>
      </c>
      <c r="V6171" s="10">
        <v>28947925146.718281</v>
      </c>
      <c r="W6171" s="10"/>
      <c r="X6171" s="11">
        <v>5.3603040260238206</v>
      </c>
      <c r="Y6171" s="11"/>
      <c r="Z6171" s="11"/>
      <c r="AA6171" s="11"/>
      <c r="AB6171" s="11"/>
      <c r="AC6171" s="11">
        <v>-25.297829700519191</v>
      </c>
      <c r="AD6171" s="9">
        <v>0</v>
      </c>
      <c r="AE6171" s="9">
        <v>0</v>
      </c>
    </row>
    <row r="6172" spans="1:31" hidden="1" x14ac:dyDescent="0.35">
      <c r="A6172" s="2" t="s">
        <v>305</v>
      </c>
      <c r="B6172" s="2" t="s">
        <v>306</v>
      </c>
      <c r="C6172" s="3">
        <v>7.5126643888994256</v>
      </c>
      <c r="D6172" s="4">
        <v>1985</v>
      </c>
      <c r="E6172" s="5">
        <v>2002499277928.3401</v>
      </c>
      <c r="F6172" s="5">
        <v>2830393972</v>
      </c>
      <c r="G6172" s="5"/>
      <c r="H6172" s="5"/>
      <c r="I6172" s="6"/>
      <c r="J6172" s="4">
        <v>7620508</v>
      </c>
      <c r="K6172" s="5"/>
      <c r="L6172" s="3">
        <v>0.87184151233755214</v>
      </c>
      <c r="M6172" s="6">
        <v>5.0449999999999999</v>
      </c>
      <c r="N6172" s="6">
        <v>21.783000000000001</v>
      </c>
      <c r="O6172" s="5"/>
      <c r="P6172" s="5"/>
      <c r="Q6172" s="4">
        <v>0</v>
      </c>
      <c r="R6172" s="4">
        <v>0</v>
      </c>
      <c r="S6172" s="4">
        <v>1</v>
      </c>
      <c r="T6172" s="4">
        <v>0</v>
      </c>
      <c r="U6172" s="4">
        <v>0</v>
      </c>
      <c r="V6172" s="5">
        <v>24389524585.710781</v>
      </c>
      <c r="W6172" s="5"/>
      <c r="X6172" s="6">
        <v>4.5709820131256507</v>
      </c>
      <c r="Y6172" s="6"/>
      <c r="Z6172" s="6"/>
      <c r="AA6172" s="6"/>
      <c r="AB6172" s="6"/>
      <c r="AC6172" s="6">
        <v>-15.74689908829016</v>
      </c>
      <c r="AD6172" s="4">
        <v>0</v>
      </c>
      <c r="AE6172" s="4">
        <v>0</v>
      </c>
    </row>
    <row r="6173" spans="1:31" hidden="1" x14ac:dyDescent="0.35">
      <c r="A6173" s="7" t="s">
        <v>305</v>
      </c>
      <c r="B6173" s="7" t="s">
        <v>306</v>
      </c>
      <c r="C6173" s="8">
        <v>7.3708797208143588</v>
      </c>
      <c r="D6173" s="9">
        <v>1986</v>
      </c>
      <c r="E6173" s="10">
        <v>1998197861394.3601</v>
      </c>
      <c r="F6173" s="10">
        <v>3205858852</v>
      </c>
      <c r="G6173" s="10"/>
      <c r="H6173" s="10"/>
      <c r="I6173" s="11"/>
      <c r="J6173" s="9">
        <v>7906480</v>
      </c>
      <c r="K6173" s="10"/>
      <c r="L6173" s="8">
        <v>0.99430793838530285</v>
      </c>
      <c r="M6173" s="11">
        <v>-3.5680000000000001</v>
      </c>
      <c r="N6173" s="11">
        <v>-26.189</v>
      </c>
      <c r="O6173" s="10"/>
      <c r="P6173" s="10"/>
      <c r="Q6173" s="9">
        <v>0</v>
      </c>
      <c r="R6173" s="9">
        <v>0</v>
      </c>
      <c r="S6173" s="9">
        <v>1</v>
      </c>
      <c r="T6173" s="9">
        <v>0</v>
      </c>
      <c r="U6173" s="9">
        <v>0</v>
      </c>
      <c r="V6173" s="10">
        <v>23765273400.485691</v>
      </c>
      <c r="W6173" s="10"/>
      <c r="X6173" s="11">
        <v>-0.21480240124880121</v>
      </c>
      <c r="Y6173" s="11"/>
      <c r="Z6173" s="11"/>
      <c r="AA6173" s="11"/>
      <c r="AB6173" s="11"/>
      <c r="AC6173" s="11">
        <v>-2.559505344318302</v>
      </c>
      <c r="AD6173" s="9">
        <v>0</v>
      </c>
      <c r="AE6173" s="9">
        <v>0</v>
      </c>
    </row>
    <row r="6174" spans="1:31" hidden="1" x14ac:dyDescent="0.35">
      <c r="A6174" s="2" t="s">
        <v>305</v>
      </c>
      <c r="B6174" s="2" t="s">
        <v>306</v>
      </c>
      <c r="C6174" s="3">
        <v>5.3878190131696524</v>
      </c>
      <c r="D6174" s="4">
        <v>1987</v>
      </c>
      <c r="E6174" s="5">
        <v>2030673358191.01</v>
      </c>
      <c r="F6174" s="5">
        <v>3802818905</v>
      </c>
      <c r="G6174" s="5"/>
      <c r="H6174" s="5"/>
      <c r="I6174" s="6"/>
      <c r="J6174" s="4">
        <v>8293174</v>
      </c>
      <c r="K6174" s="5"/>
      <c r="L6174" s="3">
        <v>1.2444270491372</v>
      </c>
      <c r="M6174" s="6">
        <v>1.1379999999999999</v>
      </c>
      <c r="N6174" s="6">
        <v>-2.863</v>
      </c>
      <c r="O6174" s="5"/>
      <c r="P6174" s="5"/>
      <c r="Q6174" s="4">
        <v>0</v>
      </c>
      <c r="R6174" s="4">
        <v>0</v>
      </c>
      <c r="S6174" s="4">
        <v>1</v>
      </c>
      <c r="T6174" s="4">
        <v>0</v>
      </c>
      <c r="U6174" s="4">
        <v>0</v>
      </c>
      <c r="V6174" s="5">
        <v>16464524790.1077</v>
      </c>
      <c r="W6174" s="5"/>
      <c r="X6174" s="6">
        <v>1.625239293069217</v>
      </c>
      <c r="Y6174" s="6"/>
      <c r="Z6174" s="6"/>
      <c r="AA6174" s="6"/>
      <c r="AB6174" s="6"/>
      <c r="AC6174" s="6">
        <v>-30.720238254144341</v>
      </c>
      <c r="AD6174" s="4">
        <v>0</v>
      </c>
      <c r="AE6174" s="4">
        <v>0</v>
      </c>
    </row>
    <row r="6175" spans="1:31" hidden="1" x14ac:dyDescent="0.35">
      <c r="A6175" s="7" t="s">
        <v>305</v>
      </c>
      <c r="B6175" s="7" t="s">
        <v>306</v>
      </c>
      <c r="C6175" s="8">
        <v>5.0663567332966997</v>
      </c>
      <c r="D6175" s="9">
        <v>1988</v>
      </c>
      <c r="E6175" s="10">
        <v>2095193768164.7</v>
      </c>
      <c r="F6175" s="10">
        <v>5143577796</v>
      </c>
      <c r="G6175" s="10"/>
      <c r="H6175" s="10"/>
      <c r="I6175" s="11"/>
      <c r="J6175" s="9">
        <v>8753262</v>
      </c>
      <c r="K6175" s="10"/>
      <c r="L6175" s="8">
        <v>1.66643920254176</v>
      </c>
      <c r="M6175" s="11">
        <v>2.0049999999999999</v>
      </c>
      <c r="N6175" s="11">
        <v>20.579000000000001</v>
      </c>
      <c r="O6175" s="10"/>
      <c r="P6175" s="10"/>
      <c r="Q6175" s="9">
        <v>0</v>
      </c>
      <c r="R6175" s="9">
        <v>0</v>
      </c>
      <c r="S6175" s="9">
        <v>1</v>
      </c>
      <c r="T6175" s="9">
        <v>0</v>
      </c>
      <c r="U6175" s="9">
        <v>0</v>
      </c>
      <c r="V6175" s="10">
        <v>15637654203.19735</v>
      </c>
      <c r="W6175" s="10"/>
      <c r="X6175" s="11">
        <v>3.177291400088432</v>
      </c>
      <c r="Y6175" s="11"/>
      <c r="Z6175" s="11"/>
      <c r="AA6175" s="11"/>
      <c r="AB6175" s="11"/>
      <c r="AC6175" s="11">
        <v>-5.0221345435195914</v>
      </c>
      <c r="AD6175" s="9">
        <v>0</v>
      </c>
      <c r="AE6175" s="9">
        <v>0</v>
      </c>
    </row>
    <row r="6176" spans="1:31" hidden="1" x14ac:dyDescent="0.35">
      <c r="A6176" s="2" t="s">
        <v>305</v>
      </c>
      <c r="B6176" s="2" t="s">
        <v>306</v>
      </c>
      <c r="C6176" s="3">
        <v>5.9993693219490138</v>
      </c>
      <c r="D6176" s="4">
        <v>1989</v>
      </c>
      <c r="E6176" s="5">
        <v>2123367618963.3701</v>
      </c>
      <c r="F6176" s="5">
        <v>6386104596</v>
      </c>
      <c r="G6176" s="5"/>
      <c r="H6176" s="5"/>
      <c r="I6176" s="6"/>
      <c r="J6176" s="4">
        <v>9176220</v>
      </c>
      <c r="K6176" s="5"/>
      <c r="L6176" s="3">
        <v>1.87385025903768</v>
      </c>
      <c r="M6176" s="6">
        <v>-14.930999999999999</v>
      </c>
      <c r="N6176" s="6">
        <v>21.257000000000001</v>
      </c>
      <c r="O6176" s="5"/>
      <c r="P6176" s="5"/>
      <c r="Q6176" s="4">
        <v>0</v>
      </c>
      <c r="R6176" s="4">
        <v>0</v>
      </c>
      <c r="S6176" s="4">
        <v>1</v>
      </c>
      <c r="T6176" s="4">
        <v>0</v>
      </c>
      <c r="U6176" s="4">
        <v>0</v>
      </c>
      <c r="V6176" s="5">
        <v>20445924008.717491</v>
      </c>
      <c r="W6176" s="5"/>
      <c r="X6176" s="6">
        <v>1.3446895092356661</v>
      </c>
      <c r="Y6176" s="6"/>
      <c r="Z6176" s="6"/>
      <c r="AA6176" s="6"/>
      <c r="AB6176" s="6"/>
      <c r="AC6176" s="6">
        <v>30.748024883022531</v>
      </c>
      <c r="AD6176" s="4">
        <v>0</v>
      </c>
      <c r="AE6176" s="4">
        <v>0</v>
      </c>
    </row>
    <row r="6177" spans="1:31" hidden="1" x14ac:dyDescent="0.35">
      <c r="A6177" s="7" t="s">
        <v>305</v>
      </c>
      <c r="B6177" s="7" t="s">
        <v>306</v>
      </c>
      <c r="C6177" s="8">
        <v>6.9215271532988831</v>
      </c>
      <c r="D6177" s="9">
        <v>1990</v>
      </c>
      <c r="E6177" s="10">
        <v>2244235959998.3999</v>
      </c>
      <c r="F6177" s="10">
        <v>7469189798</v>
      </c>
      <c r="G6177" s="10"/>
      <c r="H6177" s="10"/>
      <c r="I6177" s="11"/>
      <c r="J6177" s="9">
        <v>9545852</v>
      </c>
      <c r="K6177" s="10"/>
      <c r="L6177" s="8">
        <v>2.0954056573291102</v>
      </c>
      <c r="M6177" s="11">
        <v>24.928999999999998</v>
      </c>
      <c r="N6177" s="11">
        <v>2.952</v>
      </c>
      <c r="O6177" s="10"/>
      <c r="P6177" s="10"/>
      <c r="Q6177" s="9">
        <v>0</v>
      </c>
      <c r="R6177" s="9">
        <v>0</v>
      </c>
      <c r="S6177" s="9">
        <v>1</v>
      </c>
      <c r="T6177" s="9">
        <v>0</v>
      </c>
      <c r="U6177" s="9">
        <v>0</v>
      </c>
      <c r="V6177" s="10">
        <v>24672167806.35051</v>
      </c>
      <c r="W6177" s="10"/>
      <c r="X6177" s="11">
        <v>5.6922946340322271</v>
      </c>
      <c r="Y6177" s="11"/>
      <c r="Z6177" s="11"/>
      <c r="AA6177" s="11"/>
      <c r="AB6177" s="11"/>
      <c r="AC6177" s="11">
        <v>20.670348749369719</v>
      </c>
      <c r="AD6177" s="9">
        <v>0</v>
      </c>
      <c r="AE6177" s="9">
        <v>0</v>
      </c>
    </row>
    <row r="6178" spans="1:31" hidden="1" x14ac:dyDescent="0.35">
      <c r="A6178" s="2" t="s">
        <v>305</v>
      </c>
      <c r="B6178" s="2" t="s">
        <v>306</v>
      </c>
      <c r="C6178" s="3">
        <v>7.3197430796509408</v>
      </c>
      <c r="D6178" s="4">
        <v>1991</v>
      </c>
      <c r="E6178" s="5">
        <v>2440162960600</v>
      </c>
      <c r="F6178" s="5">
        <v>8989618800</v>
      </c>
      <c r="G6178" s="5"/>
      <c r="H6178" s="5"/>
      <c r="I6178" s="6"/>
      <c r="J6178" s="4">
        <v>9844227</v>
      </c>
      <c r="K6178" s="5"/>
      <c r="L6178" s="3">
        <v>2.3597476895519902</v>
      </c>
      <c r="M6178" s="6">
        <v>5.3440000000000003</v>
      </c>
      <c r="N6178" s="6">
        <v>-0.441</v>
      </c>
      <c r="O6178" s="5"/>
      <c r="P6178" s="5"/>
      <c r="Q6178" s="4">
        <v>0</v>
      </c>
      <c r="R6178" s="4">
        <v>0</v>
      </c>
      <c r="S6178" s="4">
        <v>1</v>
      </c>
      <c r="T6178" s="4">
        <v>0</v>
      </c>
      <c r="U6178" s="4">
        <v>0</v>
      </c>
      <c r="V6178" s="5">
        <v>27885057496.33461</v>
      </c>
      <c r="W6178" s="5"/>
      <c r="X6178" s="6">
        <v>8.730231762338386</v>
      </c>
      <c r="Y6178" s="6"/>
      <c r="Z6178" s="6"/>
      <c r="AA6178" s="6"/>
      <c r="AB6178" s="6"/>
      <c r="AC6178" s="6">
        <v>13.02232424488097</v>
      </c>
      <c r="AD6178" s="4">
        <v>0</v>
      </c>
      <c r="AE6178" s="4">
        <v>0</v>
      </c>
    </row>
    <row r="6179" spans="1:31" hidden="1" x14ac:dyDescent="0.35">
      <c r="A6179" s="7" t="s">
        <v>305</v>
      </c>
      <c r="B6179" s="7" t="s">
        <v>306</v>
      </c>
      <c r="C6179" s="8">
        <v>9.3719815333250907</v>
      </c>
      <c r="D6179" s="9">
        <v>1992</v>
      </c>
      <c r="E6179" s="10">
        <v>2261226339300</v>
      </c>
      <c r="F6179" s="10">
        <v>9436392900</v>
      </c>
      <c r="G6179" s="10"/>
      <c r="H6179" s="10"/>
      <c r="I6179" s="11"/>
      <c r="J6179" s="9">
        <v>10135079</v>
      </c>
      <c r="K6179" s="10"/>
      <c r="L6179" s="8">
        <v>2.9202196937505098</v>
      </c>
      <c r="M6179" s="11">
        <v>-2.903</v>
      </c>
      <c r="N6179" s="11">
        <v>14.965999999999999</v>
      </c>
      <c r="O6179" s="10"/>
      <c r="P6179" s="10"/>
      <c r="Q6179" s="9">
        <v>0</v>
      </c>
      <c r="R6179" s="9">
        <v>0</v>
      </c>
      <c r="S6179" s="9">
        <v>1</v>
      </c>
      <c r="T6179" s="9">
        <v>0</v>
      </c>
      <c r="U6179" s="9">
        <v>0</v>
      </c>
      <c r="V6179" s="10">
        <v>30284605021.07542</v>
      </c>
      <c r="W6179" s="10"/>
      <c r="X6179" s="11">
        <v>-7.3329783374796467</v>
      </c>
      <c r="Y6179" s="11"/>
      <c r="Z6179" s="11"/>
      <c r="AA6179" s="11"/>
      <c r="AB6179" s="11"/>
      <c r="AC6179" s="11">
        <v>8.6051374470223649</v>
      </c>
      <c r="AD6179" s="9">
        <v>0</v>
      </c>
      <c r="AE6179" s="9">
        <v>0</v>
      </c>
    </row>
    <row r="6180" spans="1:31" hidden="1" x14ac:dyDescent="0.35">
      <c r="A6180" s="2" t="s">
        <v>305</v>
      </c>
      <c r="B6180" s="2" t="s">
        <v>306</v>
      </c>
      <c r="C6180" s="3">
        <v>5.7653257514232994</v>
      </c>
      <c r="D6180" s="4">
        <v>1993</v>
      </c>
      <c r="E6180" s="5">
        <v>2480380791600</v>
      </c>
      <c r="F6180" s="5">
        <v>13267298900</v>
      </c>
      <c r="G6180" s="5"/>
      <c r="H6180" s="5"/>
      <c r="I6180" s="6"/>
      <c r="J6180" s="4">
        <v>10284024</v>
      </c>
      <c r="K6180" s="5"/>
      <c r="L6180" s="3">
        <v>3.5852328627946601</v>
      </c>
      <c r="M6180" s="6">
        <v>-5.1050000000000004</v>
      </c>
      <c r="N6180" s="6">
        <v>-7.7809999999999997</v>
      </c>
      <c r="O6180" s="5"/>
      <c r="P6180" s="5"/>
      <c r="Q6180" s="4">
        <v>0</v>
      </c>
      <c r="R6180" s="4">
        <v>0</v>
      </c>
      <c r="S6180" s="4">
        <v>1</v>
      </c>
      <c r="T6180" s="4">
        <v>0</v>
      </c>
      <c r="U6180" s="4">
        <v>0</v>
      </c>
      <c r="V6180" s="5">
        <v>21334820617.586449</v>
      </c>
      <c r="W6180" s="5"/>
      <c r="X6180" s="6">
        <v>9.6918405951278164</v>
      </c>
      <c r="Y6180" s="6"/>
      <c r="Z6180" s="6"/>
      <c r="AA6180" s="6"/>
      <c r="AB6180" s="6"/>
      <c r="AC6180" s="6">
        <v>-29.552257317738519</v>
      </c>
      <c r="AD6180" s="4">
        <v>0</v>
      </c>
      <c r="AE6180" s="4">
        <v>0</v>
      </c>
    </row>
    <row r="6181" spans="1:31" hidden="1" x14ac:dyDescent="0.35">
      <c r="A6181" s="7" t="s">
        <v>305</v>
      </c>
      <c r="B6181" s="7" t="s">
        <v>306</v>
      </c>
      <c r="C6181" s="8">
        <v>7.8403919231596824</v>
      </c>
      <c r="D6181" s="9">
        <v>1994</v>
      </c>
      <c r="E6181" s="10">
        <v>2226385291400</v>
      </c>
      <c r="F6181" s="10">
        <v>15025435100</v>
      </c>
      <c r="G6181" s="10"/>
      <c r="H6181" s="10"/>
      <c r="I6181" s="11"/>
      <c r="J6181" s="9">
        <v>10164894</v>
      </c>
      <c r="K6181" s="10"/>
      <c r="L6181" s="8">
        <v>4.8275030049130798</v>
      </c>
      <c r="M6181" s="11">
        <v>10.287000000000001</v>
      </c>
      <c r="N6181" s="11">
        <v>10.965999999999999</v>
      </c>
      <c r="O6181" s="10"/>
      <c r="P6181" s="10"/>
      <c r="Q6181" s="9">
        <v>0</v>
      </c>
      <c r="R6181" s="9">
        <v>0</v>
      </c>
      <c r="S6181" s="9">
        <v>1</v>
      </c>
      <c r="T6181" s="9">
        <v>0</v>
      </c>
      <c r="U6181" s="9">
        <v>0</v>
      </c>
      <c r="V6181" s="10">
        <v>24402947005.958641</v>
      </c>
      <c r="W6181" s="10"/>
      <c r="X6181" s="11">
        <v>-10.24018171162167</v>
      </c>
      <c r="Y6181" s="11"/>
      <c r="Z6181" s="11"/>
      <c r="AA6181" s="11"/>
      <c r="AB6181" s="11"/>
      <c r="AC6181" s="11">
        <v>14.380839864400439</v>
      </c>
      <c r="AD6181" s="9">
        <v>0</v>
      </c>
      <c r="AE6181" s="9">
        <v>0</v>
      </c>
    </row>
    <row r="6182" spans="1:31" hidden="1" x14ac:dyDescent="0.35">
      <c r="A6182" s="2" t="s">
        <v>305</v>
      </c>
      <c r="B6182" s="2" t="s">
        <v>306</v>
      </c>
      <c r="C6182" s="3">
        <v>4.0300626373579354</v>
      </c>
      <c r="D6182" s="4">
        <v>1995</v>
      </c>
      <c r="E6182" s="5">
        <v>2598833219200</v>
      </c>
      <c r="F6182" s="5">
        <v>31082569000</v>
      </c>
      <c r="G6182" s="5"/>
      <c r="H6182" s="5"/>
      <c r="I6182" s="6"/>
      <c r="J6182" s="4">
        <v>10150117</v>
      </c>
      <c r="K6182" s="5"/>
      <c r="L6182" s="3">
        <v>8.8500572850462298</v>
      </c>
      <c r="M6182" s="6">
        <v>-0.307</v>
      </c>
      <c r="N6182" s="6">
        <v>-11.183999999999999</v>
      </c>
      <c r="O6182" s="5"/>
      <c r="P6182" s="5"/>
      <c r="Q6182" s="4">
        <v>0</v>
      </c>
      <c r="R6182" s="4">
        <v>0</v>
      </c>
      <c r="S6182" s="4">
        <v>1</v>
      </c>
      <c r="T6182" s="4">
        <v>0</v>
      </c>
      <c r="U6182" s="4">
        <v>0</v>
      </c>
      <c r="V6182" s="5">
        <v>14154111771.87038</v>
      </c>
      <c r="W6182" s="5"/>
      <c r="X6182" s="6">
        <v>16.728817300342321</v>
      </c>
      <c r="Y6182" s="6"/>
      <c r="Z6182" s="6"/>
      <c r="AA6182" s="6"/>
      <c r="AB6182" s="6"/>
      <c r="AC6182" s="6">
        <v>-41.998350574566807</v>
      </c>
      <c r="AD6182" s="4">
        <v>0</v>
      </c>
      <c r="AE6182" s="4">
        <v>0</v>
      </c>
    </row>
    <row r="6183" spans="1:31" hidden="1" x14ac:dyDescent="0.35">
      <c r="A6183" s="7" t="s">
        <v>305</v>
      </c>
      <c r="B6183" s="7" t="s">
        <v>306</v>
      </c>
      <c r="C6183" s="8">
        <v>2.7684019113918859</v>
      </c>
      <c r="D6183" s="9">
        <v>1996</v>
      </c>
      <c r="E6183" s="10">
        <v>2788981575900</v>
      </c>
      <c r="F6183" s="10">
        <v>50817585200</v>
      </c>
      <c r="G6183" s="10"/>
      <c r="H6183" s="10"/>
      <c r="I6183" s="11"/>
      <c r="J6183" s="9">
        <v>10352228</v>
      </c>
      <c r="K6183" s="10"/>
      <c r="L6183" s="8">
        <v>12.177859809975001</v>
      </c>
      <c r="M6183" s="11">
        <v>16.899000000000001</v>
      </c>
      <c r="N6183" s="11">
        <v>9.7059999999999995</v>
      </c>
      <c r="O6183" s="10"/>
      <c r="P6183" s="10"/>
      <c r="Q6183" s="9">
        <v>0</v>
      </c>
      <c r="R6183" s="9">
        <v>0</v>
      </c>
      <c r="S6183" s="9">
        <v>1</v>
      </c>
      <c r="T6183" s="9">
        <v>0</v>
      </c>
      <c r="U6183" s="9">
        <v>0</v>
      </c>
      <c r="V6183" s="10">
        <v>11552399370.2707</v>
      </c>
      <c r="W6183" s="10"/>
      <c r="X6183" s="11">
        <v>7.3166817822397023</v>
      </c>
      <c r="Y6183" s="11"/>
      <c r="Z6183" s="11"/>
      <c r="AA6183" s="11"/>
      <c r="AB6183" s="11"/>
      <c r="AC6183" s="11">
        <v>-18.3813187541042</v>
      </c>
      <c r="AD6183" s="9">
        <v>0</v>
      </c>
      <c r="AE6183" s="9">
        <v>0</v>
      </c>
    </row>
    <row r="6184" spans="1:31" hidden="1" x14ac:dyDescent="0.35">
      <c r="A6184" s="2" t="s">
        <v>305</v>
      </c>
      <c r="B6184" s="2" t="s">
        <v>306</v>
      </c>
      <c r="C6184" s="3">
        <v>2.5156517073960138</v>
      </c>
      <c r="D6184" s="4">
        <v>1997</v>
      </c>
      <c r="E6184" s="5">
        <v>2894751445700</v>
      </c>
      <c r="F6184" s="5">
        <v>63734101000</v>
      </c>
      <c r="G6184" s="5"/>
      <c r="H6184" s="5"/>
      <c r="I6184" s="6"/>
      <c r="J6184" s="4">
        <v>10562035</v>
      </c>
      <c r="K6184" s="5"/>
      <c r="L6184" s="3">
        <v>13.290593779248001</v>
      </c>
      <c r="M6184" s="6">
        <v>4.3499999999999996</v>
      </c>
      <c r="N6184" s="6">
        <v>22.946999999999999</v>
      </c>
      <c r="O6184" s="5"/>
      <c r="P6184" s="5"/>
      <c r="Q6184" s="4">
        <v>0</v>
      </c>
      <c r="R6184" s="4">
        <v>0</v>
      </c>
      <c r="S6184" s="4">
        <v>1</v>
      </c>
      <c r="T6184" s="4">
        <v>0</v>
      </c>
      <c r="U6184" s="4">
        <v>0</v>
      </c>
      <c r="V6184" s="5">
        <v>12063629561.10693</v>
      </c>
      <c r="W6184" s="5"/>
      <c r="X6184" s="6">
        <v>3.792419093549166</v>
      </c>
      <c r="Y6184" s="6"/>
      <c r="Z6184" s="6"/>
      <c r="AA6184" s="6"/>
      <c r="AB6184" s="6"/>
      <c r="AC6184" s="6">
        <v>4.4253161135672379</v>
      </c>
      <c r="AD6184" s="4">
        <v>0</v>
      </c>
      <c r="AE6184" s="4">
        <v>0</v>
      </c>
    </row>
    <row r="6185" spans="1:31" hidden="1" x14ac:dyDescent="0.35">
      <c r="A6185" s="7" t="s">
        <v>305</v>
      </c>
      <c r="B6185" s="7" t="s">
        <v>306</v>
      </c>
      <c r="C6185" s="8">
        <v>4.3945972571374652</v>
      </c>
      <c r="D6185" s="9">
        <v>1998</v>
      </c>
      <c r="E6185" s="10">
        <v>3007509352800</v>
      </c>
      <c r="F6185" s="10">
        <v>79161065200</v>
      </c>
      <c r="G6185" s="10"/>
      <c r="H6185" s="10"/>
      <c r="I6185" s="11"/>
      <c r="J6185" s="9">
        <v>10792876</v>
      </c>
      <c r="K6185" s="10"/>
      <c r="L6185" s="8">
        <v>17.2443661760535</v>
      </c>
      <c r="M6185" s="11">
        <v>24.399000000000001</v>
      </c>
      <c r="N6185" s="11">
        <v>-19.295000000000002</v>
      </c>
      <c r="O6185" s="10"/>
      <c r="P6185" s="10"/>
      <c r="Q6185" s="9">
        <v>0</v>
      </c>
      <c r="R6185" s="9">
        <v>0</v>
      </c>
      <c r="S6185" s="9">
        <v>1</v>
      </c>
      <c r="T6185" s="9">
        <v>0</v>
      </c>
      <c r="U6185" s="9">
        <v>0</v>
      </c>
      <c r="V6185" s="10">
        <v>20173603161.076881</v>
      </c>
      <c r="W6185" s="10"/>
      <c r="X6185" s="11">
        <v>3.8952535032842248</v>
      </c>
      <c r="Y6185" s="11"/>
      <c r="Z6185" s="11"/>
      <c r="AA6185" s="11"/>
      <c r="AB6185" s="11"/>
      <c r="AC6185" s="11">
        <v>67.226646498798885</v>
      </c>
      <c r="AD6185" s="9">
        <v>0</v>
      </c>
      <c r="AE6185" s="9">
        <v>0</v>
      </c>
    </row>
    <row r="6186" spans="1:31" hidden="1" x14ac:dyDescent="0.35">
      <c r="A6186" s="2" t="s">
        <v>305</v>
      </c>
      <c r="B6186" s="2" t="s">
        <v>306</v>
      </c>
      <c r="C6186" s="3">
        <v>3.262209063063616</v>
      </c>
      <c r="D6186" s="4">
        <v>1999</v>
      </c>
      <c r="E6186" s="5">
        <v>3099006152300</v>
      </c>
      <c r="F6186" s="5">
        <v>113944873800</v>
      </c>
      <c r="G6186" s="5"/>
      <c r="H6186" s="5"/>
      <c r="I6186" s="6"/>
      <c r="J6186" s="4">
        <v>11047804</v>
      </c>
      <c r="K6186" s="5"/>
      <c r="L6186" s="3">
        <v>24.970560327680801</v>
      </c>
      <c r="M6186" s="6">
        <v>-16.568000000000001</v>
      </c>
      <c r="N6186" s="6">
        <v>14.33</v>
      </c>
      <c r="O6186" s="5"/>
      <c r="P6186" s="5"/>
      <c r="Q6186" s="4">
        <v>0</v>
      </c>
      <c r="R6186" s="4">
        <v>0</v>
      </c>
      <c r="S6186" s="4">
        <v>1</v>
      </c>
      <c r="T6186" s="4">
        <v>0</v>
      </c>
      <c r="U6186" s="4">
        <v>0</v>
      </c>
      <c r="V6186" s="5">
        <v>14886009569.754959</v>
      </c>
      <c r="W6186" s="5"/>
      <c r="X6186" s="6">
        <v>3.0422781367185521</v>
      </c>
      <c r="Y6186" s="6"/>
      <c r="Z6186" s="6"/>
      <c r="AA6186" s="6"/>
      <c r="AB6186" s="6"/>
      <c r="AC6186" s="6">
        <v>-26.210457046780071</v>
      </c>
      <c r="AD6186" s="4">
        <v>0</v>
      </c>
      <c r="AE6186" s="4">
        <v>0</v>
      </c>
    </row>
    <row r="6187" spans="1:31" hidden="1" x14ac:dyDescent="0.35">
      <c r="A6187" s="7" t="s">
        <v>305</v>
      </c>
      <c r="B6187" s="7" t="s">
        <v>306</v>
      </c>
      <c r="C6187" s="8">
        <v>3.8506051173674249</v>
      </c>
      <c r="D6187" s="9">
        <v>2000</v>
      </c>
      <c r="E6187" s="10">
        <v>3147848894900</v>
      </c>
      <c r="F6187" s="10">
        <v>151080955400</v>
      </c>
      <c r="G6187" s="10"/>
      <c r="H6187" s="10"/>
      <c r="I6187" s="11"/>
      <c r="J6187" s="9">
        <v>11315942</v>
      </c>
      <c r="K6187" s="10"/>
      <c r="L6187" s="8">
        <v>32.357223750202202</v>
      </c>
      <c r="M6187" s="11">
        <v>-6.7530000000000001</v>
      </c>
      <c r="N6187" s="11">
        <v>-21.678999999999998</v>
      </c>
      <c r="O6187" s="10"/>
      <c r="P6187" s="10"/>
      <c r="Q6187" s="9">
        <v>0</v>
      </c>
      <c r="R6187" s="9">
        <v>0</v>
      </c>
      <c r="S6187" s="9">
        <v>1</v>
      </c>
      <c r="T6187" s="9">
        <v>0</v>
      </c>
      <c r="U6187" s="9">
        <v>0</v>
      </c>
      <c r="V6187" s="10">
        <v>17979079555.500011</v>
      </c>
      <c r="W6187" s="10"/>
      <c r="X6187" s="11">
        <v>1.576077626168964</v>
      </c>
      <c r="Y6187" s="11"/>
      <c r="Z6187" s="11"/>
      <c r="AA6187" s="11"/>
      <c r="AB6187" s="11"/>
      <c r="AC6187" s="11">
        <v>20.778368919159359</v>
      </c>
      <c r="AD6187" s="9">
        <v>0</v>
      </c>
      <c r="AE6187" s="9">
        <v>0</v>
      </c>
    </row>
    <row r="6188" spans="1:31" hidden="1" x14ac:dyDescent="0.35">
      <c r="A6188" s="2" t="s">
        <v>305</v>
      </c>
      <c r="B6188" s="2" t="s">
        <v>306</v>
      </c>
      <c r="C6188" s="3">
        <v>3.578623024268436</v>
      </c>
      <c r="D6188" s="4">
        <v>2001</v>
      </c>
      <c r="E6188" s="5">
        <v>2991244557600</v>
      </c>
      <c r="F6188" s="5">
        <v>180349563400</v>
      </c>
      <c r="G6188" s="5"/>
      <c r="H6188" s="5"/>
      <c r="I6188" s="6"/>
      <c r="J6188" s="4">
        <v>11593058</v>
      </c>
      <c r="K6188" s="5"/>
      <c r="L6188" s="3">
        <v>39.7023135414981</v>
      </c>
      <c r="M6188" s="6">
        <v>4.5350000000000001</v>
      </c>
      <c r="N6188" s="6">
        <v>-6.3630000000000004</v>
      </c>
      <c r="O6188" s="5"/>
      <c r="P6188" s="5"/>
      <c r="Q6188" s="4">
        <v>0</v>
      </c>
      <c r="R6188" s="4">
        <v>0</v>
      </c>
      <c r="S6188" s="4">
        <v>1</v>
      </c>
      <c r="T6188" s="4">
        <v>0</v>
      </c>
      <c r="U6188" s="4">
        <v>0</v>
      </c>
      <c r="V6188" s="5">
        <v>16256057706.193991</v>
      </c>
      <c r="W6188" s="5"/>
      <c r="X6188" s="6">
        <v>-4.9749636189247566</v>
      </c>
      <c r="Y6188" s="6"/>
      <c r="Z6188" s="6"/>
      <c r="AA6188" s="6"/>
      <c r="AB6188" s="6"/>
      <c r="AC6188" s="6">
        <v>-9.5834819796374404</v>
      </c>
      <c r="AD6188" s="4">
        <v>0</v>
      </c>
      <c r="AE6188" s="4">
        <v>0</v>
      </c>
    </row>
    <row r="6189" spans="1:31" hidden="1" x14ac:dyDescent="0.35">
      <c r="A6189" s="7" t="s">
        <v>305</v>
      </c>
      <c r="B6189" s="7" t="s">
        <v>306</v>
      </c>
      <c r="C6189" s="8">
        <v>1.8875191273745291</v>
      </c>
      <c r="D6189" s="9">
        <v>2002</v>
      </c>
      <c r="E6189" s="10">
        <v>3042095716000</v>
      </c>
      <c r="F6189" s="10">
        <v>390113132800</v>
      </c>
      <c r="G6189" s="10"/>
      <c r="H6189" s="10"/>
      <c r="I6189" s="11"/>
      <c r="J6189" s="9">
        <v>11880440</v>
      </c>
      <c r="K6189" s="10"/>
      <c r="L6189" s="8">
        <v>45.556274604972202</v>
      </c>
      <c r="M6189" s="11">
        <v>6.2869999999999999</v>
      </c>
      <c r="N6189" s="11">
        <v>12.959</v>
      </c>
      <c r="O6189" s="10"/>
      <c r="P6189" s="10"/>
      <c r="Q6189" s="9">
        <v>0</v>
      </c>
      <c r="R6189" s="9">
        <v>0</v>
      </c>
      <c r="S6189" s="9">
        <v>1</v>
      </c>
      <c r="T6189" s="9">
        <v>0</v>
      </c>
      <c r="U6189" s="9">
        <v>0</v>
      </c>
      <c r="V6189" s="10">
        <v>16163437559.04114</v>
      </c>
      <c r="W6189" s="10"/>
      <c r="X6189" s="11">
        <v>1.7000000307831731</v>
      </c>
      <c r="Y6189" s="11"/>
      <c r="Z6189" s="11"/>
      <c r="AA6189" s="11"/>
      <c r="AB6189" s="11"/>
      <c r="AC6189" s="11">
        <v>-0.56975774094083387</v>
      </c>
      <c r="AD6189" s="9">
        <v>0</v>
      </c>
      <c r="AE6189" s="9">
        <v>0</v>
      </c>
    </row>
    <row r="6190" spans="1:31" hidden="1" x14ac:dyDescent="0.35">
      <c r="A6190" s="2" t="s">
        <v>305</v>
      </c>
      <c r="B6190" s="2" t="s">
        <v>306</v>
      </c>
      <c r="C6190" s="3">
        <v>2.155590372912517</v>
      </c>
      <c r="D6190" s="4">
        <v>2003</v>
      </c>
      <c r="E6190" s="5">
        <v>3215666727900</v>
      </c>
      <c r="F6190" s="5">
        <v>455035943900</v>
      </c>
      <c r="G6190" s="5"/>
      <c r="H6190" s="5"/>
      <c r="I6190" s="6"/>
      <c r="J6190" s="4">
        <v>12181574</v>
      </c>
      <c r="K6190" s="5"/>
      <c r="L6190" s="3">
        <v>49.919106940624502</v>
      </c>
      <c r="M6190" s="6">
        <v>6.3869999999999996</v>
      </c>
      <c r="N6190" s="6">
        <v>6.55</v>
      </c>
      <c r="O6190" s="5"/>
      <c r="P6190" s="5"/>
      <c r="Q6190" s="4">
        <v>0</v>
      </c>
      <c r="R6190" s="4">
        <v>0</v>
      </c>
      <c r="S6190" s="4">
        <v>1</v>
      </c>
      <c r="T6190" s="4">
        <v>0</v>
      </c>
      <c r="U6190" s="4">
        <v>0</v>
      </c>
      <c r="V6190" s="5">
        <v>19649211696.9697</v>
      </c>
      <c r="W6190" s="5"/>
      <c r="X6190" s="6">
        <v>5.7056394046741428</v>
      </c>
      <c r="Y6190" s="6"/>
      <c r="Z6190" s="6"/>
      <c r="AA6190" s="6"/>
      <c r="AB6190" s="6"/>
      <c r="AC6190" s="6">
        <v>21.56579703541319</v>
      </c>
      <c r="AD6190" s="4">
        <v>0</v>
      </c>
      <c r="AE6190" s="4">
        <v>0</v>
      </c>
    </row>
    <row r="6191" spans="1:31" hidden="1" x14ac:dyDescent="0.35">
      <c r="A6191" s="7" t="s">
        <v>305</v>
      </c>
      <c r="B6191" s="7" t="s">
        <v>306</v>
      </c>
      <c r="C6191" s="8">
        <v>2.527828723756627</v>
      </c>
      <c r="D6191" s="9">
        <v>2004</v>
      </c>
      <c r="E6191" s="10">
        <v>3389971864100</v>
      </c>
      <c r="F6191" s="10">
        <v>550920593200</v>
      </c>
      <c r="G6191" s="10"/>
      <c r="H6191" s="10"/>
      <c r="I6191" s="11"/>
      <c r="J6191" s="9">
        <v>12500737</v>
      </c>
      <c r="K6191" s="10"/>
      <c r="L6191" s="8">
        <v>55.624764061910092</v>
      </c>
      <c r="M6191" s="11">
        <v>9.66</v>
      </c>
      <c r="N6191" s="11">
        <v>8.4369999999999994</v>
      </c>
      <c r="O6191" s="10"/>
      <c r="P6191" s="10"/>
      <c r="Q6191" s="9">
        <v>0</v>
      </c>
      <c r="R6191" s="9">
        <v>0</v>
      </c>
      <c r="S6191" s="9">
        <v>1</v>
      </c>
      <c r="T6191" s="9">
        <v>0</v>
      </c>
      <c r="U6191" s="9">
        <v>0</v>
      </c>
      <c r="V6191" s="10">
        <v>25036203271.801861</v>
      </c>
      <c r="W6191" s="10"/>
      <c r="X6191" s="11">
        <v>5.4204975499382817</v>
      </c>
      <c r="Y6191" s="11"/>
      <c r="Z6191" s="11"/>
      <c r="AA6191" s="11"/>
      <c r="AB6191" s="11"/>
      <c r="AC6191" s="11">
        <v>27.415815239361201</v>
      </c>
      <c r="AD6191" s="9">
        <v>0</v>
      </c>
      <c r="AE6191" s="9">
        <v>0</v>
      </c>
    </row>
    <row r="6192" spans="1:31" hidden="1" x14ac:dyDescent="0.35">
      <c r="A6192" s="2" t="s">
        <v>305</v>
      </c>
      <c r="B6192" s="2" t="s">
        <v>306</v>
      </c>
      <c r="C6192" s="3">
        <v>2.7779338413944989</v>
      </c>
      <c r="D6192" s="4">
        <v>2005</v>
      </c>
      <c r="E6192" s="5">
        <v>3500780756600</v>
      </c>
      <c r="F6192" s="5">
        <v>630038654600</v>
      </c>
      <c r="G6192" s="5"/>
      <c r="H6192" s="5"/>
      <c r="I6192" s="6"/>
      <c r="J6192" s="4">
        <v>12840031</v>
      </c>
      <c r="K6192" s="5"/>
      <c r="L6192" s="3">
        <v>64.196731920401191</v>
      </c>
      <c r="M6192" s="6">
        <v>-10.568</v>
      </c>
      <c r="N6192" s="6">
        <v>3.5379999999999998</v>
      </c>
      <c r="O6192" s="5"/>
      <c r="P6192" s="5"/>
      <c r="Q6192" s="4">
        <v>0</v>
      </c>
      <c r="R6192" s="4">
        <v>0</v>
      </c>
      <c r="S6192" s="4">
        <v>1</v>
      </c>
      <c r="T6192" s="4">
        <v>0</v>
      </c>
      <c r="U6192" s="4">
        <v>0</v>
      </c>
      <c r="V6192" s="5">
        <v>27263158850.050419</v>
      </c>
      <c r="W6192" s="5"/>
      <c r="X6192" s="6">
        <v>3.268726023170653</v>
      </c>
      <c r="Y6192" s="6"/>
      <c r="Z6192" s="6"/>
      <c r="AA6192" s="6"/>
      <c r="AB6192" s="6"/>
      <c r="AC6192" s="6">
        <v>8.8949412739301827</v>
      </c>
      <c r="AD6192" s="4">
        <v>0</v>
      </c>
      <c r="AE6192" s="4">
        <v>0</v>
      </c>
    </row>
    <row r="6193" spans="1:31" hidden="1" x14ac:dyDescent="0.35">
      <c r="A6193" s="7" t="s">
        <v>305</v>
      </c>
      <c r="B6193" s="7" t="s">
        <v>306</v>
      </c>
      <c r="C6193" s="8">
        <v>3.506167865612968</v>
      </c>
      <c r="D6193" s="9">
        <v>2006</v>
      </c>
      <c r="E6193" s="10">
        <v>3665317443900</v>
      </c>
      <c r="F6193" s="10">
        <v>791364591300</v>
      </c>
      <c r="G6193" s="10"/>
      <c r="H6193" s="10"/>
      <c r="I6193" s="11"/>
      <c r="J6193" s="9">
        <v>13198701</v>
      </c>
      <c r="K6193" s="10"/>
      <c r="L6193" s="8">
        <v>73.167772205144786</v>
      </c>
      <c r="M6193" s="11">
        <v>10.601000000000001</v>
      </c>
      <c r="N6193" s="11">
        <v>4.0060000000000002</v>
      </c>
      <c r="O6193" s="10"/>
      <c r="P6193" s="10"/>
      <c r="Q6193" s="9">
        <v>0</v>
      </c>
      <c r="R6193" s="9">
        <v>0</v>
      </c>
      <c r="S6193" s="9">
        <v>1</v>
      </c>
      <c r="T6193" s="9">
        <v>0</v>
      </c>
      <c r="U6193" s="9">
        <v>0</v>
      </c>
      <c r="V6193" s="10">
        <v>37921847507.13102</v>
      </c>
      <c r="W6193" s="10"/>
      <c r="X6193" s="11">
        <v>4.6999997640469209</v>
      </c>
      <c r="Y6193" s="11"/>
      <c r="Z6193" s="11"/>
      <c r="AA6193" s="11"/>
      <c r="AB6193" s="11"/>
      <c r="AC6193" s="11">
        <v>39.095574785388052</v>
      </c>
      <c r="AD6193" s="9">
        <v>0</v>
      </c>
      <c r="AE6193" s="9">
        <v>0</v>
      </c>
    </row>
    <row r="6194" spans="1:31" hidden="1" x14ac:dyDescent="0.35">
      <c r="A6194" s="2" t="s">
        <v>305</v>
      </c>
      <c r="B6194" s="2" t="s">
        <v>306</v>
      </c>
      <c r="C6194" s="3">
        <v>3.7643378242807701</v>
      </c>
      <c r="D6194" s="4">
        <v>2007</v>
      </c>
      <c r="E6194" s="5">
        <v>4017187914000</v>
      </c>
      <c r="F6194" s="5">
        <v>902893964000</v>
      </c>
      <c r="G6194" s="5"/>
      <c r="H6194" s="5"/>
      <c r="I6194" s="6"/>
      <c r="J6194" s="4">
        <v>13576343</v>
      </c>
      <c r="K6194" s="5"/>
      <c r="L6194" s="3">
        <v>78.986227036373677</v>
      </c>
      <c r="M6194" s="6">
        <v>43.616999999999997</v>
      </c>
      <c r="N6194" s="6">
        <v>-7.423</v>
      </c>
      <c r="O6194" s="5"/>
      <c r="P6194" s="5"/>
      <c r="Q6194" s="4">
        <v>0</v>
      </c>
      <c r="R6194" s="4">
        <v>0</v>
      </c>
      <c r="S6194" s="4">
        <v>1</v>
      </c>
      <c r="T6194" s="4">
        <v>0</v>
      </c>
      <c r="U6194" s="4">
        <v>0</v>
      </c>
      <c r="V6194" s="5">
        <v>43030260179.851753</v>
      </c>
      <c r="W6194" s="5"/>
      <c r="X6194" s="6">
        <v>9.5999998768346799</v>
      </c>
      <c r="Y6194" s="6"/>
      <c r="Z6194" s="6"/>
      <c r="AA6194" s="6"/>
      <c r="AB6194" s="6"/>
      <c r="AC6194" s="6">
        <v>13.47089608901603</v>
      </c>
      <c r="AD6194" s="4">
        <v>0</v>
      </c>
      <c r="AE6194" s="4">
        <v>0</v>
      </c>
    </row>
    <row r="6195" spans="1:31" hidden="1" x14ac:dyDescent="0.35">
      <c r="A6195" s="7" t="s">
        <v>305</v>
      </c>
      <c r="B6195" s="7" t="s">
        <v>306</v>
      </c>
      <c r="C6195" s="8">
        <v>6.2622991641370476</v>
      </c>
      <c r="D6195" s="9">
        <v>2008</v>
      </c>
      <c r="E6195" s="10">
        <v>4324090481300</v>
      </c>
      <c r="F6195" s="10">
        <v>1088154018100</v>
      </c>
      <c r="G6195" s="10"/>
      <c r="H6195" s="10"/>
      <c r="I6195" s="11"/>
      <c r="J6195" s="9">
        <v>13976417</v>
      </c>
      <c r="K6195" s="10"/>
      <c r="L6195" s="8">
        <v>85.867982527099201</v>
      </c>
      <c r="M6195" s="11">
        <v>7.8460000000000001</v>
      </c>
      <c r="N6195" s="11">
        <v>32.451000000000001</v>
      </c>
      <c r="O6195" s="10"/>
      <c r="P6195" s="10"/>
      <c r="Q6195" s="9">
        <v>0</v>
      </c>
      <c r="R6195" s="9">
        <v>0</v>
      </c>
      <c r="S6195" s="9">
        <v>1</v>
      </c>
      <c r="T6195" s="9">
        <v>0</v>
      </c>
      <c r="U6195" s="9">
        <v>0</v>
      </c>
      <c r="V6195" s="10">
        <v>79358403417.12291</v>
      </c>
      <c r="W6195" s="10"/>
      <c r="X6195" s="11">
        <v>7.6397363994459138</v>
      </c>
      <c r="Y6195" s="11"/>
      <c r="Z6195" s="11"/>
      <c r="AA6195" s="11"/>
      <c r="AB6195" s="11"/>
      <c r="AC6195" s="11">
        <v>84.424642299237689</v>
      </c>
      <c r="AD6195" s="9">
        <v>0</v>
      </c>
      <c r="AE6195" s="9">
        <v>0</v>
      </c>
    </row>
    <row r="6196" spans="1:31" hidden="1" x14ac:dyDescent="0.35">
      <c r="A6196" s="2" t="s">
        <v>305</v>
      </c>
      <c r="B6196" s="2" t="s">
        <v>306</v>
      </c>
      <c r="C6196" s="3">
        <v>7.4725844899914584</v>
      </c>
      <c r="D6196" s="4">
        <v>2009</v>
      </c>
      <c r="E6196" s="5">
        <v>4684205486700</v>
      </c>
      <c r="F6196" s="5">
        <v>1271897950800</v>
      </c>
      <c r="G6196" s="5"/>
      <c r="H6196" s="5"/>
      <c r="I6196" s="6"/>
      <c r="J6196" s="4">
        <v>14395788</v>
      </c>
      <c r="K6196" s="5">
        <v>126429000000</v>
      </c>
      <c r="L6196" s="3">
        <v>93.099822035269398</v>
      </c>
      <c r="M6196" s="6">
        <v>-29.541</v>
      </c>
      <c r="N6196" s="6">
        <v>-24.925000000000001</v>
      </c>
      <c r="O6196" s="5"/>
      <c r="P6196" s="5"/>
      <c r="Q6196" s="4">
        <v>0</v>
      </c>
      <c r="R6196" s="4">
        <v>0</v>
      </c>
      <c r="S6196" s="4">
        <v>1</v>
      </c>
      <c r="T6196" s="4">
        <v>0</v>
      </c>
      <c r="U6196" s="4">
        <v>0</v>
      </c>
      <c r="V6196" s="5">
        <v>102087895467.7209</v>
      </c>
      <c r="W6196" s="5">
        <v>135799400295.4209</v>
      </c>
      <c r="X6196" s="6">
        <v>8.3281098524037951</v>
      </c>
      <c r="Y6196" s="6"/>
      <c r="Z6196" s="6"/>
      <c r="AA6196" s="6"/>
      <c r="AB6196" s="6"/>
      <c r="AC6196" s="6">
        <v>28.641569225035219</v>
      </c>
      <c r="AD6196" s="4">
        <v>0</v>
      </c>
      <c r="AE6196" s="4">
        <v>0</v>
      </c>
    </row>
    <row r="6197" spans="1:31" hidden="1" x14ac:dyDescent="0.35">
      <c r="A6197" s="7" t="s">
        <v>305</v>
      </c>
      <c r="B6197" s="7" t="s">
        <v>306</v>
      </c>
      <c r="C6197" s="8">
        <v>9.5029934420259234</v>
      </c>
      <c r="D6197" s="9">
        <v>2010</v>
      </c>
      <c r="E6197" s="10">
        <v>5006200856600</v>
      </c>
      <c r="F6197" s="10">
        <v>1524177906400</v>
      </c>
      <c r="G6197" s="10"/>
      <c r="H6197" s="10"/>
      <c r="I6197" s="11"/>
      <c r="J6197" s="9">
        <v>14826463</v>
      </c>
      <c r="K6197" s="10">
        <v>161006000000</v>
      </c>
      <c r="L6197" s="8">
        <v>100</v>
      </c>
      <c r="M6197" s="11">
        <v>37.061999999999998</v>
      </c>
      <c r="N6197" s="11">
        <v>46.387999999999998</v>
      </c>
      <c r="O6197" s="10"/>
      <c r="P6197" s="10"/>
      <c r="Q6197" s="9">
        <v>0</v>
      </c>
      <c r="R6197" s="9">
        <v>0</v>
      </c>
      <c r="S6197" s="9">
        <v>1</v>
      </c>
      <c r="T6197" s="9">
        <v>0</v>
      </c>
      <c r="U6197" s="9">
        <v>0</v>
      </c>
      <c r="V6197" s="10">
        <v>144842526490</v>
      </c>
      <c r="W6197" s="10">
        <v>161006000000</v>
      </c>
      <c r="X6197" s="11">
        <v>6.8740658541614099</v>
      </c>
      <c r="Y6197" s="11"/>
      <c r="Z6197" s="11">
        <v>18.561642871576812</v>
      </c>
      <c r="AA6197" s="11"/>
      <c r="AB6197" s="11"/>
      <c r="AC6197" s="11">
        <v>41.880215892782033</v>
      </c>
      <c r="AD6197" s="9">
        <v>0</v>
      </c>
      <c r="AE6197" s="9">
        <v>0</v>
      </c>
    </row>
    <row r="6198" spans="1:31" hidden="1" x14ac:dyDescent="0.35">
      <c r="A6198" s="2" t="s">
        <v>305</v>
      </c>
      <c r="B6198" s="2" t="s">
        <v>306</v>
      </c>
      <c r="C6198" s="3">
        <v>9.5736141019891896</v>
      </c>
      <c r="D6198" s="4">
        <v>2011</v>
      </c>
      <c r="E6198" s="5">
        <v>5253140224300</v>
      </c>
      <c r="F6198" s="5">
        <v>1823114919200</v>
      </c>
      <c r="G6198" s="5"/>
      <c r="H6198" s="5"/>
      <c r="I6198" s="6"/>
      <c r="J6198" s="4">
        <v>15265022</v>
      </c>
      <c r="K6198" s="5">
        <v>193573000000</v>
      </c>
      <c r="L6198" s="3">
        <v>107.6228226284852</v>
      </c>
      <c r="M6198" s="6">
        <v>-9.4</v>
      </c>
      <c r="N6198" s="6">
        <v>-14.499000000000001</v>
      </c>
      <c r="O6198" s="5"/>
      <c r="P6198" s="5"/>
      <c r="Q6198" s="4">
        <v>0</v>
      </c>
      <c r="R6198" s="4">
        <v>0</v>
      </c>
      <c r="S6198" s="4">
        <v>1</v>
      </c>
      <c r="T6198" s="4">
        <v>0</v>
      </c>
      <c r="U6198" s="4">
        <v>0</v>
      </c>
      <c r="V6198" s="5">
        <v>162175626634.98099</v>
      </c>
      <c r="W6198" s="5">
        <v>179862407686.71851</v>
      </c>
      <c r="X6198" s="6">
        <v>4.9326699981372863</v>
      </c>
      <c r="Y6198" s="6"/>
      <c r="Z6198" s="6">
        <v>11.71161800598645</v>
      </c>
      <c r="AA6198" s="6"/>
      <c r="AB6198" s="6"/>
      <c r="AC6198" s="6">
        <v>11.96685846692799</v>
      </c>
      <c r="AD6198" s="4">
        <v>0</v>
      </c>
      <c r="AE6198" s="4">
        <v>0</v>
      </c>
    </row>
    <row r="6199" spans="1:31" hidden="1" x14ac:dyDescent="0.35">
      <c r="A6199" s="7" t="s">
        <v>305</v>
      </c>
      <c r="B6199" s="7" t="s">
        <v>306</v>
      </c>
      <c r="C6199" s="8">
        <v>10.014673658556211</v>
      </c>
      <c r="D6199" s="9">
        <v>2012</v>
      </c>
      <c r="E6199" s="10">
        <v>5352949888600</v>
      </c>
      <c r="F6199" s="10">
        <v>2185457550900</v>
      </c>
      <c r="G6199" s="10"/>
      <c r="H6199" s="10"/>
      <c r="I6199" s="11"/>
      <c r="J6199" s="9">
        <v>15709577</v>
      </c>
      <c r="K6199" s="10">
        <v>203591000000</v>
      </c>
      <c r="L6199" s="8">
        <v>130.51555843175319</v>
      </c>
      <c r="M6199" s="11">
        <v>0.68100000000000005</v>
      </c>
      <c r="N6199" s="11">
        <v>-10.689</v>
      </c>
      <c r="O6199" s="10"/>
      <c r="P6199" s="10"/>
      <c r="Q6199" s="9">
        <v>0</v>
      </c>
      <c r="R6199" s="9">
        <v>0</v>
      </c>
      <c r="S6199" s="9">
        <v>1</v>
      </c>
      <c r="T6199" s="9">
        <v>0</v>
      </c>
      <c r="U6199" s="9">
        <v>0</v>
      </c>
      <c r="V6199" s="10">
        <v>167693755670.789</v>
      </c>
      <c r="W6199" s="10">
        <v>155989831745.96619</v>
      </c>
      <c r="X6199" s="11">
        <v>1.900000000729088</v>
      </c>
      <c r="Y6199" s="11"/>
      <c r="Z6199" s="11">
        <v>-13.27268785500371</v>
      </c>
      <c r="AA6199" s="11"/>
      <c r="AB6199" s="11"/>
      <c r="AC6199" s="11">
        <v>3.402563720766719</v>
      </c>
      <c r="AD6199" s="9">
        <v>0</v>
      </c>
      <c r="AE6199" s="9">
        <v>0</v>
      </c>
    </row>
    <row r="6200" spans="1:31" hidden="1" x14ac:dyDescent="0.35">
      <c r="A6200" s="2" t="s">
        <v>305</v>
      </c>
      <c r="B6200" s="2" t="s">
        <v>306</v>
      </c>
      <c r="C6200" s="3">
        <v>8.5570860844231831</v>
      </c>
      <c r="D6200" s="4">
        <v>2013</v>
      </c>
      <c r="E6200" s="5">
        <v>5642563212800</v>
      </c>
      <c r="F6200" s="5">
        <v>2926763440900</v>
      </c>
      <c r="G6200" s="5"/>
      <c r="H6200" s="5"/>
      <c r="I6200" s="6"/>
      <c r="J6200" s="4">
        <v>16161816</v>
      </c>
      <c r="K6200" s="5">
        <v>284151957100</v>
      </c>
      <c r="L6200" s="3">
        <v>166.1245532905499</v>
      </c>
      <c r="M6200" s="6">
        <v>21.995999999999999</v>
      </c>
      <c r="N6200" s="6">
        <v>-0.72599999999999998</v>
      </c>
      <c r="O6200" s="5"/>
      <c r="P6200" s="5"/>
      <c r="Q6200" s="4">
        <v>0</v>
      </c>
      <c r="R6200" s="4">
        <v>0</v>
      </c>
      <c r="S6200" s="4">
        <v>1</v>
      </c>
      <c r="T6200" s="4">
        <v>0</v>
      </c>
      <c r="U6200" s="4">
        <v>0</v>
      </c>
      <c r="V6200" s="5">
        <v>150757767087.69379</v>
      </c>
      <c r="W6200" s="5">
        <v>171047537207.2312</v>
      </c>
      <c r="X6200" s="6">
        <v>5.4103499981716601</v>
      </c>
      <c r="Y6200" s="6"/>
      <c r="Z6200" s="6">
        <v>9.6530044892842355</v>
      </c>
      <c r="AA6200" s="6"/>
      <c r="AB6200" s="6"/>
      <c r="AC6200" s="6">
        <v>-10.099355527789189</v>
      </c>
      <c r="AD6200" s="4">
        <v>0</v>
      </c>
      <c r="AE6200" s="4">
        <v>0</v>
      </c>
    </row>
    <row r="6201" spans="1:31" hidden="1" x14ac:dyDescent="0.35">
      <c r="A6201" s="7" t="s">
        <v>305</v>
      </c>
      <c r="B6201" s="7" t="s">
        <v>306</v>
      </c>
      <c r="C6201" s="8">
        <v>7.8359858101628417</v>
      </c>
      <c r="D6201" s="9">
        <v>2014</v>
      </c>
      <c r="E6201" s="10">
        <v>5959972628500</v>
      </c>
      <c r="F6201" s="10">
        <v>3739646523700</v>
      </c>
      <c r="G6201" s="10"/>
      <c r="H6201" s="10"/>
      <c r="I6201" s="11"/>
      <c r="J6201" s="9">
        <v>16621538</v>
      </c>
      <c r="K6201" s="10">
        <v>409457983600</v>
      </c>
      <c r="L6201" s="8">
        <v>205.64901490229909</v>
      </c>
      <c r="M6201" s="11">
        <v>3.1789999999999998</v>
      </c>
      <c r="N6201" s="11">
        <v>10.504</v>
      </c>
      <c r="O6201" s="10"/>
      <c r="P6201" s="10"/>
      <c r="Q6201" s="9">
        <v>0</v>
      </c>
      <c r="R6201" s="9">
        <v>0</v>
      </c>
      <c r="S6201" s="9">
        <v>1</v>
      </c>
      <c r="T6201" s="9">
        <v>0</v>
      </c>
      <c r="U6201" s="9">
        <v>0</v>
      </c>
      <c r="V6201" s="10">
        <v>142494322711.24579</v>
      </c>
      <c r="W6201" s="10">
        <v>199105249200.69641</v>
      </c>
      <c r="X6201" s="11">
        <v>5.6252700010513923</v>
      </c>
      <c r="Y6201" s="11"/>
      <c r="Z6201" s="11">
        <v>16.403458624178921</v>
      </c>
      <c r="AA6201" s="11"/>
      <c r="AB6201" s="11"/>
      <c r="AC6201" s="11">
        <v>-5.4812727304731972</v>
      </c>
      <c r="AD6201" s="9">
        <v>0</v>
      </c>
      <c r="AE6201" s="9">
        <v>0</v>
      </c>
    </row>
    <row r="6202" spans="1:31" hidden="1" x14ac:dyDescent="0.35">
      <c r="A6202" s="2" t="s">
        <v>305</v>
      </c>
      <c r="B6202" s="2" t="s">
        <v>306</v>
      </c>
      <c r="C6202" s="3">
        <v>9.1724038585019017</v>
      </c>
      <c r="D6202" s="4">
        <v>2015</v>
      </c>
      <c r="E6202" s="5">
        <v>6126851862100</v>
      </c>
      <c r="F6202" s="5">
        <v>4606103177100</v>
      </c>
      <c r="G6202" s="5"/>
      <c r="H6202" s="5"/>
      <c r="I6202" s="6"/>
      <c r="J6202" s="4">
        <v>17085587</v>
      </c>
      <c r="K6202" s="5">
        <v>485325828100</v>
      </c>
      <c r="L6202" s="3">
        <v>250.61899973288709</v>
      </c>
      <c r="M6202" s="6">
        <v>-22.382999999999999</v>
      </c>
      <c r="N6202" s="6">
        <v>12.877000000000001</v>
      </c>
      <c r="O6202" s="5"/>
      <c r="P6202" s="5"/>
      <c r="Q6202" s="4">
        <v>0</v>
      </c>
      <c r="R6202" s="4">
        <v>0</v>
      </c>
      <c r="S6202" s="4">
        <v>1</v>
      </c>
      <c r="T6202" s="4">
        <v>0</v>
      </c>
      <c r="U6202" s="4">
        <v>0</v>
      </c>
      <c r="V6202" s="5">
        <v>168578753403.84991</v>
      </c>
      <c r="W6202" s="5">
        <v>193650851937.50931</v>
      </c>
      <c r="X6202" s="6">
        <v>2.800000000033557</v>
      </c>
      <c r="Y6202" s="6"/>
      <c r="Z6202" s="6">
        <v>-2.7394542761096048</v>
      </c>
      <c r="AA6202" s="6"/>
      <c r="AB6202" s="6"/>
      <c r="AC6202" s="6">
        <v>18.305592950157241</v>
      </c>
      <c r="AD6202" s="4">
        <v>0</v>
      </c>
      <c r="AE6202" s="4">
        <v>0</v>
      </c>
    </row>
    <row r="6203" spans="1:31" hidden="1" x14ac:dyDescent="0.35">
      <c r="A6203" s="7" t="s">
        <v>305</v>
      </c>
      <c r="B6203" s="7" t="s">
        <v>306</v>
      </c>
      <c r="C6203" s="8">
        <v>8.0093092194190643</v>
      </c>
      <c r="D6203" s="9">
        <v>2016</v>
      </c>
      <c r="E6203" s="10">
        <v>6280023158600</v>
      </c>
      <c r="F6203" s="10">
        <v>5679325217400</v>
      </c>
      <c r="G6203" s="10"/>
      <c r="H6203" s="10"/>
      <c r="I6203" s="11"/>
      <c r="J6203" s="9">
        <v>17557739</v>
      </c>
      <c r="K6203" s="10">
        <v>604221317700</v>
      </c>
      <c r="L6203" s="8">
        <v>305.03117449981107</v>
      </c>
      <c r="M6203" s="11">
        <v>-7.2939999999999996</v>
      </c>
      <c r="N6203" s="11">
        <v>3.9689999999999999</v>
      </c>
      <c r="O6203" s="10"/>
      <c r="P6203" s="10"/>
      <c r="Q6203" s="9">
        <v>0</v>
      </c>
      <c r="R6203" s="9">
        <v>0</v>
      </c>
      <c r="S6203" s="9">
        <v>1</v>
      </c>
      <c r="T6203" s="9">
        <v>0</v>
      </c>
      <c r="U6203" s="9">
        <v>0</v>
      </c>
      <c r="V6203" s="10">
        <v>149124009696.35709</v>
      </c>
      <c r="W6203" s="10">
        <v>198085103495.0116</v>
      </c>
      <c r="X6203" s="11">
        <v>2.4999999991431161</v>
      </c>
      <c r="Y6203" s="11"/>
      <c r="Z6203" s="11">
        <v>2.2898177380253468</v>
      </c>
      <c r="AA6203" s="11"/>
      <c r="AB6203" s="11"/>
      <c r="AC6203" s="11">
        <v>-11.54044819686546</v>
      </c>
      <c r="AD6203" s="9">
        <v>0</v>
      </c>
      <c r="AE6203" s="9">
        <v>0</v>
      </c>
    </row>
    <row r="6204" spans="1:31" hidden="1" x14ac:dyDescent="0.35">
      <c r="A6204" s="2" t="s">
        <v>305</v>
      </c>
      <c r="B6204" s="2" t="s">
        <v>306</v>
      </c>
      <c r="C6204" s="3">
        <v>7.4783509418313434</v>
      </c>
      <c r="D6204" s="4">
        <v>2017</v>
      </c>
      <c r="E6204" s="5">
        <v>6531224085000</v>
      </c>
      <c r="F6204" s="5">
        <v>6531224085000</v>
      </c>
      <c r="G6204" s="5">
        <v>1477758000000</v>
      </c>
      <c r="H6204" s="5">
        <v>1325005000000</v>
      </c>
      <c r="I6204" s="6"/>
      <c r="J6204" s="4">
        <v>18039715</v>
      </c>
      <c r="K6204" s="5">
        <v>795784052800</v>
      </c>
      <c r="L6204" s="3">
        <v>340.24212454770179</v>
      </c>
      <c r="M6204" s="6">
        <v>-11.509</v>
      </c>
      <c r="N6204" s="6">
        <v>5.6840000000000002</v>
      </c>
      <c r="O6204" s="5"/>
      <c r="P6204" s="5"/>
      <c r="Q6204" s="4">
        <v>0</v>
      </c>
      <c r="R6204" s="4">
        <v>0</v>
      </c>
      <c r="S6204" s="4">
        <v>1</v>
      </c>
      <c r="T6204" s="4">
        <v>0</v>
      </c>
      <c r="U6204" s="4">
        <v>0</v>
      </c>
      <c r="V6204" s="5">
        <v>143553023754.18701</v>
      </c>
      <c r="W6204" s="5">
        <v>233887574578.80011</v>
      </c>
      <c r="X6204" s="6">
        <v>4.0000000008917169</v>
      </c>
      <c r="Y6204" s="6"/>
      <c r="Z6204" s="6">
        <v>18.074287491633701</v>
      </c>
      <c r="AA6204" s="6"/>
      <c r="AB6204" s="6"/>
      <c r="AC6204" s="6">
        <v>-3.7358075024360802</v>
      </c>
      <c r="AD6204" s="4">
        <v>0</v>
      </c>
      <c r="AE6204" s="4">
        <v>0</v>
      </c>
    </row>
    <row r="6205" spans="1:31" hidden="1" x14ac:dyDescent="0.35">
      <c r="A6205" s="7" t="s">
        <v>305</v>
      </c>
      <c r="B6205" s="7" t="s">
        <v>306</v>
      </c>
      <c r="C6205" s="8">
        <v>6.8176486442929161</v>
      </c>
      <c r="D6205" s="9">
        <v>2018</v>
      </c>
      <c r="E6205" s="10">
        <v>6815565152300</v>
      </c>
      <c r="F6205" s="10">
        <v>7234882369500</v>
      </c>
      <c r="G6205" s="10">
        <v>1551884000000</v>
      </c>
      <c r="H6205" s="10">
        <v>1264483000000</v>
      </c>
      <c r="I6205" s="11">
        <v>-4.5676808766759356</v>
      </c>
      <c r="J6205" s="9">
        <v>18528081</v>
      </c>
      <c r="K6205" s="10">
        <v>880894525800</v>
      </c>
      <c r="L6205" s="8">
        <v>382.50080241810321</v>
      </c>
      <c r="M6205" s="11">
        <v>2.2269999999999999</v>
      </c>
      <c r="N6205" s="11">
        <v>-15.343</v>
      </c>
      <c r="O6205" s="10"/>
      <c r="P6205" s="10"/>
      <c r="Q6205" s="9">
        <v>0</v>
      </c>
      <c r="R6205" s="9">
        <v>0</v>
      </c>
      <c r="S6205" s="9">
        <v>1</v>
      </c>
      <c r="T6205" s="9">
        <v>0</v>
      </c>
      <c r="U6205" s="9">
        <v>0</v>
      </c>
      <c r="V6205" s="10">
        <v>128953679747.11971</v>
      </c>
      <c r="W6205" s="10">
        <v>230298739304.8952</v>
      </c>
      <c r="X6205" s="11">
        <v>4.3535647161920954</v>
      </c>
      <c r="Y6205" s="11">
        <v>5.0161122457127627</v>
      </c>
      <c r="Z6205" s="11">
        <v>-1.5344275044828199</v>
      </c>
      <c r="AA6205" s="11"/>
      <c r="AB6205" s="11"/>
      <c r="AC6205" s="11">
        <v>-10.170001038826269</v>
      </c>
      <c r="AD6205" s="9">
        <v>0</v>
      </c>
      <c r="AE6205" s="9">
        <v>0</v>
      </c>
    </row>
    <row r="6206" spans="1:31" hidden="1" x14ac:dyDescent="0.35">
      <c r="A6206" s="2" t="s">
        <v>305</v>
      </c>
      <c r="B6206" s="2" t="s">
        <v>306</v>
      </c>
      <c r="C6206" s="3">
        <v>7.2207416955739303</v>
      </c>
      <c r="D6206" s="4">
        <v>2019</v>
      </c>
      <c r="E6206" s="5">
        <v>7205199097900</v>
      </c>
      <c r="F6206" s="5">
        <v>8239605654000</v>
      </c>
      <c r="G6206" s="5">
        <v>1656452000000</v>
      </c>
      <c r="H6206" s="5">
        <v>1474634000000</v>
      </c>
      <c r="I6206" s="6">
        <v>16.619519598128239</v>
      </c>
      <c r="J6206" s="4">
        <v>19025752</v>
      </c>
      <c r="K6206" s="5">
        <v>986710300200</v>
      </c>
      <c r="L6206" s="3">
        <v>418.344325525805</v>
      </c>
      <c r="M6206" s="6">
        <v>8.0920000000000005</v>
      </c>
      <c r="N6206" s="6">
        <v>14.342000000000001</v>
      </c>
      <c r="O6206" s="5"/>
      <c r="P6206" s="5"/>
      <c r="Q6206" s="4">
        <v>0</v>
      </c>
      <c r="R6206" s="4">
        <v>0</v>
      </c>
      <c r="S6206" s="4">
        <v>1</v>
      </c>
      <c r="T6206" s="4">
        <v>0</v>
      </c>
      <c r="U6206" s="4">
        <v>0</v>
      </c>
      <c r="V6206" s="5">
        <v>142217930232.8186</v>
      </c>
      <c r="W6206" s="5">
        <v>235860806516.2189</v>
      </c>
      <c r="X6206" s="6">
        <v>5.7168251919433724</v>
      </c>
      <c r="Y6206" s="6">
        <v>6.7381324892839931</v>
      </c>
      <c r="Z6206" s="6">
        <v>2.4151531302826692</v>
      </c>
      <c r="AA6206" s="6"/>
      <c r="AB6206" s="6"/>
      <c r="AC6206" s="6">
        <v>10.28605815026787</v>
      </c>
      <c r="AD6206" s="4">
        <v>0</v>
      </c>
      <c r="AE6206" s="4">
        <v>0</v>
      </c>
    </row>
    <row r="6207" spans="1:31" hidden="1" x14ac:dyDescent="0.35">
      <c r="A6207" s="7" t="s">
        <v>305</v>
      </c>
      <c r="B6207" s="7" t="s">
        <v>306</v>
      </c>
      <c r="C6207" s="8">
        <v>7.8531489380313717</v>
      </c>
      <c r="D6207" s="9">
        <v>2020</v>
      </c>
      <c r="E6207" s="10">
        <v>7262379300700</v>
      </c>
      <c r="F6207" s="10">
        <v>8821424127100</v>
      </c>
      <c r="G6207" s="10">
        <v>1556894000000</v>
      </c>
      <c r="H6207" s="10">
        <v>1208401000000</v>
      </c>
      <c r="I6207" s="11">
        <v>-18.054174798628001</v>
      </c>
      <c r="J6207" s="9">
        <v>19533888</v>
      </c>
      <c r="K6207" s="10">
        <v>1070088389000</v>
      </c>
      <c r="L6207" s="8">
        <v>454.42867680603018</v>
      </c>
      <c r="M6207" s="11">
        <v>-11.529</v>
      </c>
      <c r="N6207" s="11">
        <v>12.849</v>
      </c>
      <c r="O6207" s="10"/>
      <c r="P6207" s="10"/>
      <c r="Q6207" s="9">
        <v>0</v>
      </c>
      <c r="R6207" s="9">
        <v>0</v>
      </c>
      <c r="S6207" s="9">
        <v>1</v>
      </c>
      <c r="T6207" s="9">
        <v>0</v>
      </c>
      <c r="U6207" s="9">
        <v>0</v>
      </c>
      <c r="V6207" s="10">
        <v>152446271662.62589</v>
      </c>
      <c r="W6207" s="10">
        <v>235479942973.92459</v>
      </c>
      <c r="X6207" s="11">
        <v>0.79359642978728417</v>
      </c>
      <c r="Y6207" s="11">
        <v>-6.01031602485312</v>
      </c>
      <c r="Z6207" s="11">
        <v>-0.16147809715394659</v>
      </c>
      <c r="AA6207" s="11"/>
      <c r="AB6207" s="11"/>
      <c r="AC6207" s="11">
        <v>7.1920196089641149</v>
      </c>
      <c r="AD6207" s="9">
        <v>0</v>
      </c>
      <c r="AE6207" s="9">
        <v>0</v>
      </c>
    </row>
    <row r="6208" spans="1:31" hidden="1" x14ac:dyDescent="0.35">
      <c r="A6208" s="2" t="s">
        <v>305</v>
      </c>
      <c r="B6208" s="2" t="s">
        <v>306</v>
      </c>
      <c r="C6208" s="3">
        <v>8.2395991960095749</v>
      </c>
      <c r="D6208" s="4">
        <v>2021</v>
      </c>
      <c r="E6208" s="5">
        <v>7593419764100</v>
      </c>
      <c r="F6208" s="5">
        <v>9975521930200</v>
      </c>
      <c r="G6208" s="5">
        <v>1634904000000</v>
      </c>
      <c r="H6208" s="5">
        <v>1201512000000</v>
      </c>
      <c r="I6208" s="6">
        <v>-0.57009221276712196</v>
      </c>
      <c r="J6208" s="4">
        <v>20047258</v>
      </c>
      <c r="K6208" s="5">
        <v>1155938830000</v>
      </c>
      <c r="L6208" s="3">
        <v>496.82752722171051</v>
      </c>
      <c r="M6208" s="6">
        <v>28.841999999999999</v>
      </c>
      <c r="N6208" s="6">
        <v>-15.497999999999999</v>
      </c>
      <c r="O6208" s="5"/>
      <c r="P6208" s="5"/>
      <c r="Q6208" s="4">
        <v>0</v>
      </c>
      <c r="R6208" s="4">
        <v>0</v>
      </c>
      <c r="S6208" s="4">
        <v>1</v>
      </c>
      <c r="T6208" s="4">
        <v>0</v>
      </c>
      <c r="U6208" s="4">
        <v>0</v>
      </c>
      <c r="V6208" s="5">
        <v>165438301970.68051</v>
      </c>
      <c r="W6208" s="5">
        <v>232664006453.92569</v>
      </c>
      <c r="X6208" s="6">
        <v>4.5582921201608393</v>
      </c>
      <c r="Y6208" s="6">
        <v>5.0106172931490516</v>
      </c>
      <c r="Z6208" s="6">
        <v>-1.1958286062226191</v>
      </c>
      <c r="AA6208" s="6"/>
      <c r="AB6208" s="6"/>
      <c r="AC6208" s="6">
        <v>8.5223667108152412</v>
      </c>
      <c r="AD6208" s="4">
        <v>0</v>
      </c>
      <c r="AE6208" s="4">
        <v>0</v>
      </c>
    </row>
    <row r="6209" spans="1:31" hidden="1" x14ac:dyDescent="0.35">
      <c r="A6209" s="7" t="s">
        <v>305</v>
      </c>
      <c r="B6209" s="7" t="s">
        <v>306</v>
      </c>
      <c r="C6209" s="8">
        <v>8.6470490751731557</v>
      </c>
      <c r="D6209" s="9">
        <v>2022</v>
      </c>
      <c r="E6209" s="10">
        <v>7663363897800</v>
      </c>
      <c r="F6209" s="10">
        <v>11795662816400</v>
      </c>
      <c r="G6209" s="10">
        <v>1717589000000</v>
      </c>
      <c r="H6209" s="10">
        <v>1033296000000</v>
      </c>
      <c r="I6209" s="11">
        <v>-14.00035954697081</v>
      </c>
      <c r="J6209" s="9">
        <v>20568728</v>
      </c>
      <c r="K6209" s="10">
        <v>1592869485000</v>
      </c>
      <c r="L6209" s="8">
        <v>600.93261688590144</v>
      </c>
      <c r="M6209" s="11">
        <v>-19.190999999999999</v>
      </c>
      <c r="N6209" s="11">
        <v>-26.742000000000001</v>
      </c>
      <c r="O6209" s="10"/>
      <c r="P6209" s="10"/>
      <c r="Q6209" s="9">
        <v>0</v>
      </c>
      <c r="R6209" s="9">
        <v>0</v>
      </c>
      <c r="S6209" s="9">
        <v>1</v>
      </c>
      <c r="T6209" s="9">
        <v>0</v>
      </c>
      <c r="U6209" s="9">
        <v>0</v>
      </c>
      <c r="V6209" s="10">
        <v>169732300064.13879</v>
      </c>
      <c r="W6209" s="10">
        <v>265066238749.76599</v>
      </c>
      <c r="X6209" s="11">
        <v>0.92111506900593476</v>
      </c>
      <c r="Y6209" s="11">
        <v>5.0574834975019938</v>
      </c>
      <c r="Z6209" s="11">
        <v>13.92662010325043</v>
      </c>
      <c r="AA6209" s="11"/>
      <c r="AB6209" s="11"/>
      <c r="AC6209" s="11">
        <v>2.5955283887157949</v>
      </c>
      <c r="AD6209" s="9">
        <v>0</v>
      </c>
      <c r="AE6209" s="9">
        <v>0</v>
      </c>
    </row>
    <row r="6210" spans="1:31" hidden="1" x14ac:dyDescent="0.35">
      <c r="A6210" s="2" t="s">
        <v>305</v>
      </c>
      <c r="B6210" s="2" t="s">
        <v>306</v>
      </c>
      <c r="C6210" s="3">
        <v>7.7477835297230024</v>
      </c>
      <c r="D6210" s="4">
        <v>2023</v>
      </c>
      <c r="E6210" s="5">
        <v>7812474016700</v>
      </c>
      <c r="F6210" s="5">
        <v>15516481579700</v>
      </c>
      <c r="G6210" s="5">
        <v>1642364000000</v>
      </c>
      <c r="H6210" s="5">
        <v>873525000000</v>
      </c>
      <c r="I6210" s="6">
        <v>-15.462268314210061</v>
      </c>
      <c r="J6210" s="4">
        <v>21104482</v>
      </c>
      <c r="K6210" s="5"/>
      <c r="L6210" s="3">
        <v>773.93957183727139</v>
      </c>
      <c r="M6210" s="6">
        <v>-3.53</v>
      </c>
      <c r="N6210" s="6">
        <v>18.18</v>
      </c>
      <c r="O6210" s="5"/>
      <c r="P6210" s="5"/>
      <c r="Q6210" s="4">
        <v>0</v>
      </c>
      <c r="R6210" s="4">
        <v>0</v>
      </c>
      <c r="S6210" s="4">
        <v>1</v>
      </c>
      <c r="T6210" s="4">
        <v>0</v>
      </c>
      <c r="U6210" s="4">
        <v>0</v>
      </c>
      <c r="V6210" s="5">
        <v>155332980502.67819</v>
      </c>
      <c r="W6210" s="5"/>
      <c r="X6210" s="6">
        <v>1.9457528167598379</v>
      </c>
      <c r="Y6210" s="6">
        <v>-4.3796857106094649</v>
      </c>
      <c r="Z6210" s="6"/>
      <c r="AA6210" s="6"/>
      <c r="AB6210" s="6"/>
      <c r="AC6210" s="6">
        <v>-8.4835470655964631</v>
      </c>
      <c r="AD6210" s="4">
        <v>0</v>
      </c>
      <c r="AE6210" s="4">
        <v>0</v>
      </c>
    </row>
    <row r="6211" spans="1:31" hidden="1" x14ac:dyDescent="0.35">
      <c r="A6211" s="7" t="s">
        <v>305</v>
      </c>
      <c r="B6211" s="7" t="s">
        <v>306</v>
      </c>
      <c r="C6211" s="8"/>
      <c r="D6211" s="9">
        <v>2024</v>
      </c>
      <c r="E6211" s="10">
        <v>7943210619800</v>
      </c>
      <c r="F6211" s="10">
        <v>19671765604400</v>
      </c>
      <c r="G6211" s="10"/>
      <c r="H6211" s="10"/>
      <c r="I6211" s="11"/>
      <c r="J6211" s="9">
        <v>21655286</v>
      </c>
      <c r="K6211" s="10"/>
      <c r="L6211" s="8">
        <v>1022.990620535918</v>
      </c>
      <c r="M6211" s="11">
        <v>-13.260999999999999</v>
      </c>
      <c r="N6211" s="11">
        <v>9.2379999999999995</v>
      </c>
      <c r="O6211" s="10"/>
      <c r="P6211" s="10"/>
      <c r="Q6211" s="9">
        <v>0</v>
      </c>
      <c r="R6211" s="9">
        <v>0</v>
      </c>
      <c r="S6211" s="9">
        <v>1</v>
      </c>
      <c r="T6211" s="9">
        <v>0</v>
      </c>
      <c r="U6211" s="9">
        <v>0</v>
      </c>
      <c r="V6211" s="10"/>
      <c r="W6211" s="10"/>
      <c r="X6211" s="11">
        <v>1.6734340852915031</v>
      </c>
      <c r="Y6211" s="11"/>
      <c r="Z6211" s="11"/>
      <c r="AA6211" s="11"/>
      <c r="AB6211" s="11"/>
      <c r="AC6211" s="11"/>
      <c r="AD6211" s="9">
        <v>0</v>
      </c>
      <c r="AE6211" s="9">
        <v>0</v>
      </c>
    </row>
    <row r="6212" spans="1:31" hidden="1" x14ac:dyDescent="0.35">
      <c r="A6212" s="2" t="s">
        <v>307</v>
      </c>
      <c r="B6212" s="2" t="s">
        <v>308</v>
      </c>
      <c r="C6212" s="3">
        <v>49.909394462369633</v>
      </c>
      <c r="D6212" s="4">
        <v>1980</v>
      </c>
      <c r="E6212" s="5">
        <v>163086523940</v>
      </c>
      <c r="F6212" s="5">
        <v>53308000000</v>
      </c>
      <c r="G6212" s="5">
        <v>21332151476</v>
      </c>
      <c r="H6212" s="5">
        <v>47364875494</v>
      </c>
      <c r="I6212" s="6">
        <v>6.9346300422232332</v>
      </c>
      <c r="J6212" s="4">
        <v>12983363</v>
      </c>
      <c r="K6212" s="5"/>
      <c r="L6212" s="3">
        <v>41.409433960859459</v>
      </c>
      <c r="M6212" s="6">
        <v>4.9560000000000004</v>
      </c>
      <c r="N6212" s="6">
        <v>15.331</v>
      </c>
      <c r="O6212" s="5">
        <v>0</v>
      </c>
      <c r="P6212" s="5">
        <v>0.44714094115151509</v>
      </c>
      <c r="Q6212" s="4">
        <v>0</v>
      </c>
      <c r="R6212" s="4">
        <v>1</v>
      </c>
      <c r="S6212" s="4">
        <v>0</v>
      </c>
      <c r="T6212" s="4">
        <v>0</v>
      </c>
      <c r="U6212" s="4">
        <v>0</v>
      </c>
      <c r="V6212" s="5">
        <v>64250334899.887619</v>
      </c>
      <c r="W6212" s="5"/>
      <c r="X6212" s="6"/>
      <c r="Y6212" s="6"/>
      <c r="Z6212" s="6"/>
      <c r="AA6212" s="6"/>
      <c r="AB6212" s="6"/>
      <c r="AC6212" s="6"/>
      <c r="AD6212" s="4">
        <v>0</v>
      </c>
      <c r="AE6212" s="4">
        <v>0</v>
      </c>
    </row>
    <row r="6213" spans="1:31" hidden="1" x14ac:dyDescent="0.35">
      <c r="A6213" s="7" t="s">
        <v>307</v>
      </c>
      <c r="B6213" s="7" t="s">
        <v>308</v>
      </c>
      <c r="C6213" s="8">
        <v>57.761442729939432</v>
      </c>
      <c r="D6213" s="9">
        <v>1981</v>
      </c>
      <c r="E6213" s="10">
        <v>174408160370</v>
      </c>
      <c r="F6213" s="10">
        <v>57613000000</v>
      </c>
      <c r="G6213" s="10">
        <v>24178272298</v>
      </c>
      <c r="H6213" s="10">
        <v>54512500349</v>
      </c>
      <c r="I6213" s="11">
        <v>15.090559788139711</v>
      </c>
      <c r="J6213" s="9">
        <v>13399203</v>
      </c>
      <c r="K6213" s="10"/>
      <c r="L6213" s="8">
        <v>45.426149055062893</v>
      </c>
      <c r="M6213" s="11">
        <v>-9.5820000000000007</v>
      </c>
      <c r="N6213" s="11">
        <v>-0.45300000000000001</v>
      </c>
      <c r="O6213" s="10">
        <v>0</v>
      </c>
      <c r="P6213" s="10">
        <v>0.46155750329292922</v>
      </c>
      <c r="Q6213" s="9">
        <v>0</v>
      </c>
      <c r="R6213" s="9">
        <v>1</v>
      </c>
      <c r="S6213" s="9">
        <v>0</v>
      </c>
      <c r="T6213" s="9">
        <v>0</v>
      </c>
      <c r="U6213" s="9">
        <v>0</v>
      </c>
      <c r="V6213" s="10">
        <v>73257585536.608566</v>
      </c>
      <c r="W6213" s="10"/>
      <c r="X6213" s="11">
        <v>6.9421042011817367</v>
      </c>
      <c r="Y6213" s="11">
        <v>13.341930490237059</v>
      </c>
      <c r="Z6213" s="11"/>
      <c r="AA6213" s="11"/>
      <c r="AB6213" s="11">
        <v>3.2241650930660422</v>
      </c>
      <c r="AC6213" s="11">
        <v>14.018994065565099</v>
      </c>
      <c r="AD6213" s="9">
        <v>0</v>
      </c>
      <c r="AE6213" s="9">
        <v>0</v>
      </c>
    </row>
    <row r="6214" spans="1:31" hidden="1" x14ac:dyDescent="0.35">
      <c r="A6214" s="2" t="s">
        <v>307</v>
      </c>
      <c r="B6214" s="2" t="s">
        <v>308</v>
      </c>
      <c r="C6214" s="3">
        <v>62.732928184612689</v>
      </c>
      <c r="D6214" s="4">
        <v>1982</v>
      </c>
      <c r="E6214" s="5">
        <v>184773503240</v>
      </c>
      <c r="F6214" s="5">
        <v>62599000000</v>
      </c>
      <c r="G6214" s="5">
        <v>26292221760</v>
      </c>
      <c r="H6214" s="5">
        <v>70741129808</v>
      </c>
      <c r="I6214" s="6">
        <v>29.77047347874532</v>
      </c>
      <c r="J6214" s="4">
        <v>13832798</v>
      </c>
      <c r="K6214" s="5"/>
      <c r="L6214" s="3">
        <v>48.06945125595508</v>
      </c>
      <c r="M6214" s="6">
        <v>9.8859999999999992</v>
      </c>
      <c r="N6214" s="6">
        <v>9.3719999999999999</v>
      </c>
      <c r="O6214" s="5">
        <v>0</v>
      </c>
      <c r="P6214" s="5">
        <v>0.49542512016161599</v>
      </c>
      <c r="Q6214" s="4">
        <v>0</v>
      </c>
      <c r="R6214" s="4">
        <v>1</v>
      </c>
      <c r="S6214" s="4">
        <v>0</v>
      </c>
      <c r="T6214" s="4">
        <v>0</v>
      </c>
      <c r="U6214" s="4">
        <v>0</v>
      </c>
      <c r="V6214" s="5">
        <v>81694682773.023575</v>
      </c>
      <c r="W6214" s="5"/>
      <c r="X6214" s="6">
        <v>5.9431524580101849</v>
      </c>
      <c r="Y6214" s="6">
        <v>8.7431783212023113</v>
      </c>
      <c r="Z6214" s="6"/>
      <c r="AA6214" s="6"/>
      <c r="AB6214" s="6">
        <v>7.3376809231920488</v>
      </c>
      <c r="AC6214" s="6">
        <v>11.51702881635212</v>
      </c>
      <c r="AD6214" s="4">
        <v>0</v>
      </c>
      <c r="AE6214" s="4">
        <v>0</v>
      </c>
    </row>
    <row r="6215" spans="1:31" hidden="1" x14ac:dyDescent="0.35">
      <c r="A6215" s="7" t="s">
        <v>307</v>
      </c>
      <c r="B6215" s="7" t="s">
        <v>308</v>
      </c>
      <c r="C6215" s="8">
        <v>69.926892283232064</v>
      </c>
      <c r="D6215" s="9">
        <v>1983</v>
      </c>
      <c r="E6215" s="10">
        <v>196325969140</v>
      </c>
      <c r="F6215" s="10">
        <v>70444000000</v>
      </c>
      <c r="G6215" s="10">
        <v>27495078387</v>
      </c>
      <c r="H6215" s="10">
        <v>75585439002</v>
      </c>
      <c r="I6215" s="11">
        <v>6.8479386845361887</v>
      </c>
      <c r="J6215" s="9">
        <v>14285907</v>
      </c>
      <c r="K6215" s="10"/>
      <c r="L6215" s="8">
        <v>49.85005691634079</v>
      </c>
      <c r="M6215" s="11">
        <v>17.309000000000001</v>
      </c>
      <c r="N6215" s="11">
        <v>10.207000000000001</v>
      </c>
      <c r="O6215" s="10">
        <v>0</v>
      </c>
      <c r="P6215" s="10">
        <v>0.56865636931313135</v>
      </c>
      <c r="Q6215" s="9">
        <v>0</v>
      </c>
      <c r="R6215" s="9">
        <v>1</v>
      </c>
      <c r="S6215" s="9">
        <v>0</v>
      </c>
      <c r="T6215" s="9">
        <v>0</v>
      </c>
      <c r="U6215" s="9">
        <v>0</v>
      </c>
      <c r="V6215" s="10">
        <v>98814932313.252502</v>
      </c>
      <c r="W6215" s="10"/>
      <c r="X6215" s="11">
        <v>6.2522308109267417</v>
      </c>
      <c r="Y6215" s="11">
        <v>4.5749523869830622</v>
      </c>
      <c r="Z6215" s="11"/>
      <c r="AA6215" s="11"/>
      <c r="AB6215" s="11">
        <v>14.78149697528985</v>
      </c>
      <c r="AC6215" s="11">
        <v>20.956381687404271</v>
      </c>
      <c r="AD6215" s="9">
        <v>0</v>
      </c>
      <c r="AE6215" s="9">
        <v>0</v>
      </c>
    </row>
    <row r="6216" spans="1:31" hidden="1" x14ac:dyDescent="0.35">
      <c r="A6216" s="2" t="s">
        <v>307</v>
      </c>
      <c r="B6216" s="2" t="s">
        <v>308</v>
      </c>
      <c r="C6216" s="3">
        <v>74.890131992457583</v>
      </c>
      <c r="D6216" s="4">
        <v>1984</v>
      </c>
      <c r="E6216" s="5">
        <v>211564378820</v>
      </c>
      <c r="F6216" s="5">
        <v>79550000000</v>
      </c>
      <c r="G6216" s="5">
        <v>26149089622</v>
      </c>
      <c r="H6216" s="5">
        <v>83589739360</v>
      </c>
      <c r="I6216" s="6">
        <v>10.589738531237741</v>
      </c>
      <c r="J6216" s="4">
        <v>14759009</v>
      </c>
      <c r="K6216" s="5"/>
      <c r="L6216" s="3">
        <v>51.792849526372343</v>
      </c>
      <c r="M6216" s="6">
        <v>12.141</v>
      </c>
      <c r="N6216" s="6">
        <v>4.8710000000000004</v>
      </c>
      <c r="O6216" s="5">
        <v>0</v>
      </c>
      <c r="P6216" s="5">
        <v>0.60178328012121218</v>
      </c>
      <c r="Q6216" s="4">
        <v>0</v>
      </c>
      <c r="R6216" s="4">
        <v>1</v>
      </c>
      <c r="S6216" s="4">
        <v>0</v>
      </c>
      <c r="T6216" s="4">
        <v>0</v>
      </c>
      <c r="U6216" s="4">
        <v>0</v>
      </c>
      <c r="V6216" s="5">
        <v>115025723714.3614</v>
      </c>
      <c r="W6216" s="5"/>
      <c r="X6216" s="6">
        <v>7.7617901221888248</v>
      </c>
      <c r="Y6216" s="6">
        <v>-4.8953807152497486</v>
      </c>
      <c r="Z6216" s="6"/>
      <c r="AA6216" s="6"/>
      <c r="AB6216" s="6">
        <v>5.8254708107981212</v>
      </c>
      <c r="AC6216" s="6">
        <v>16.405204174728599</v>
      </c>
      <c r="AD6216" s="4">
        <v>0</v>
      </c>
      <c r="AE6216" s="4">
        <v>0</v>
      </c>
    </row>
    <row r="6217" spans="1:31" hidden="1" x14ac:dyDescent="0.35">
      <c r="A6217" s="7" t="s">
        <v>307</v>
      </c>
      <c r="B6217" s="7" t="s">
        <v>308</v>
      </c>
      <c r="C6217" s="8">
        <v>88.174648250935832</v>
      </c>
      <c r="D6217" s="9">
        <v>1985</v>
      </c>
      <c r="E6217" s="10">
        <v>209395314490</v>
      </c>
      <c r="F6217" s="10">
        <v>77470000000</v>
      </c>
      <c r="G6217" s="10">
        <v>25920629591</v>
      </c>
      <c r="H6217" s="10">
        <v>50863497289</v>
      </c>
      <c r="I6217" s="11">
        <v>-39.151027771550162</v>
      </c>
      <c r="J6217" s="9">
        <v>15252258</v>
      </c>
      <c r="K6217" s="10"/>
      <c r="L6217" s="8">
        <v>51.972290406800461</v>
      </c>
      <c r="M6217" s="11">
        <v>-2.72</v>
      </c>
      <c r="N6217" s="11">
        <v>-16.25</v>
      </c>
      <c r="O6217" s="10">
        <v>14.944000000000001</v>
      </c>
      <c r="P6217" s="10">
        <v>0.59391807703030308</v>
      </c>
      <c r="Q6217" s="9">
        <v>0</v>
      </c>
      <c r="R6217" s="9">
        <v>1</v>
      </c>
      <c r="S6217" s="9">
        <v>0</v>
      </c>
      <c r="T6217" s="9">
        <v>0</v>
      </c>
      <c r="U6217" s="9">
        <v>0</v>
      </c>
      <c r="V6217" s="10">
        <v>131433306989.79919</v>
      </c>
      <c r="W6217" s="10"/>
      <c r="X6217" s="11">
        <v>-1.02525025342071</v>
      </c>
      <c r="Y6217" s="11">
        <v>-0.87368254230843212</v>
      </c>
      <c r="Z6217" s="11"/>
      <c r="AA6217" s="11"/>
      <c r="AB6217" s="11">
        <v>-1.3069826548396091</v>
      </c>
      <c r="AC6217" s="11">
        <v>14.26427302138258</v>
      </c>
      <c r="AD6217" s="9">
        <v>0</v>
      </c>
      <c r="AE6217" s="9">
        <v>0</v>
      </c>
    </row>
    <row r="6218" spans="1:31" hidden="1" x14ac:dyDescent="0.35">
      <c r="A6218" s="2" t="s">
        <v>307</v>
      </c>
      <c r="B6218" s="2" t="s">
        <v>308</v>
      </c>
      <c r="C6218" s="3">
        <v>101.4660446406124</v>
      </c>
      <c r="D6218" s="4">
        <v>1986</v>
      </c>
      <c r="E6218" s="5">
        <v>211993062140</v>
      </c>
      <c r="F6218" s="5">
        <v>71594000000</v>
      </c>
      <c r="G6218" s="5">
        <v>26248180574</v>
      </c>
      <c r="H6218" s="5">
        <v>51083356754</v>
      </c>
      <c r="I6218" s="6">
        <v>0.43225392809853241</v>
      </c>
      <c r="J6218" s="4">
        <v>15760419</v>
      </c>
      <c r="K6218" s="5"/>
      <c r="L6218" s="3">
        <v>52.355327671111169</v>
      </c>
      <c r="M6218" s="6">
        <v>11.787000000000001</v>
      </c>
      <c r="N6218" s="6">
        <v>-6.4690000000000003</v>
      </c>
      <c r="O6218" s="5">
        <v>16.131</v>
      </c>
      <c r="P6218" s="5">
        <v>0.65191114581818199</v>
      </c>
      <c r="Q6218" s="4">
        <v>0</v>
      </c>
      <c r="R6218" s="4">
        <v>1</v>
      </c>
      <c r="S6218" s="4">
        <v>0</v>
      </c>
      <c r="T6218" s="4">
        <v>0</v>
      </c>
      <c r="U6218" s="4">
        <v>0</v>
      </c>
      <c r="V6218" s="5">
        <v>138751113270.33789</v>
      </c>
      <c r="W6218" s="5"/>
      <c r="X6218" s="6">
        <v>1.2405949275068711</v>
      </c>
      <c r="Y6218" s="6">
        <v>1.2636690858532631</v>
      </c>
      <c r="Z6218" s="6"/>
      <c r="AA6218" s="6">
        <v>7.9429871520342576</v>
      </c>
      <c r="AB6218" s="6">
        <v>9.7644895871589998</v>
      </c>
      <c r="AC6218" s="6">
        <v>5.5676954709103592</v>
      </c>
      <c r="AD6218" s="4">
        <v>0</v>
      </c>
      <c r="AE6218" s="4">
        <v>0</v>
      </c>
    </row>
    <row r="6219" spans="1:31" hidden="1" x14ac:dyDescent="0.35">
      <c r="A6219" s="7" t="s">
        <v>307</v>
      </c>
      <c r="B6219" s="7" t="s">
        <v>308</v>
      </c>
      <c r="C6219" s="8">
        <v>89.576617130172039</v>
      </c>
      <c r="D6219" s="9">
        <v>1987</v>
      </c>
      <c r="E6219" s="10">
        <v>222999598010</v>
      </c>
      <c r="F6219" s="10">
        <v>81085000000</v>
      </c>
      <c r="G6219" s="10">
        <v>26633535802</v>
      </c>
      <c r="H6219" s="10">
        <v>51898908042</v>
      </c>
      <c r="I6219" s="11">
        <v>1.596510761670217</v>
      </c>
      <c r="J6219" s="9">
        <v>16276737</v>
      </c>
      <c r="K6219" s="10"/>
      <c r="L6219" s="8">
        <v>52.507162262369789</v>
      </c>
      <c r="M6219" s="11">
        <v>14.557</v>
      </c>
      <c r="N6219" s="11">
        <v>8.4740000000000002</v>
      </c>
      <c r="O6219" s="10">
        <v>17.420999999999999</v>
      </c>
      <c r="P6219" s="10">
        <v>0.66717402490909095</v>
      </c>
      <c r="Q6219" s="9">
        <v>0</v>
      </c>
      <c r="R6219" s="9">
        <v>1</v>
      </c>
      <c r="S6219" s="9">
        <v>0</v>
      </c>
      <c r="T6219" s="9">
        <v>0</v>
      </c>
      <c r="U6219" s="9">
        <v>0</v>
      </c>
      <c r="V6219" s="10">
        <v>138330080831.76089</v>
      </c>
      <c r="W6219" s="10"/>
      <c r="X6219" s="11">
        <v>5.1919321127270166</v>
      </c>
      <c r="Y6219" s="11">
        <v>1.468121673856936</v>
      </c>
      <c r="Z6219" s="11"/>
      <c r="AA6219" s="11">
        <v>7.9970243630277054</v>
      </c>
      <c r="AB6219" s="11">
        <v>2.3412514402945601</v>
      </c>
      <c r="AC6219" s="11">
        <v>-0.3034443678708873</v>
      </c>
      <c r="AD6219" s="9">
        <v>0</v>
      </c>
      <c r="AE6219" s="9">
        <v>0</v>
      </c>
    </row>
    <row r="6220" spans="1:31" hidden="1" x14ac:dyDescent="0.35">
      <c r="A6220" s="2" t="s">
        <v>307</v>
      </c>
      <c r="B6220" s="2" t="s">
        <v>308</v>
      </c>
      <c r="C6220" s="3">
        <v>86.462487820721009</v>
      </c>
      <c r="D6220" s="4">
        <v>1988</v>
      </c>
      <c r="E6220" s="5">
        <v>245160672940</v>
      </c>
      <c r="F6220" s="5">
        <v>92370000000</v>
      </c>
      <c r="G6220" s="5">
        <v>28592403752</v>
      </c>
      <c r="H6220" s="5">
        <v>68426052865.000008</v>
      </c>
      <c r="I6220" s="6">
        <v>31.844879683451438</v>
      </c>
      <c r="J6220" s="4">
        <v>16796605</v>
      </c>
      <c r="K6220" s="5"/>
      <c r="L6220" s="3">
        <v>53.849518079934462</v>
      </c>
      <c r="M6220" s="6">
        <v>11.803000000000001</v>
      </c>
      <c r="N6220" s="6">
        <v>24.516999999999999</v>
      </c>
      <c r="O6220" s="5">
        <v>19.352</v>
      </c>
      <c r="P6220" s="5">
        <v>0.6981466296161617</v>
      </c>
      <c r="Q6220" s="4">
        <v>0</v>
      </c>
      <c r="R6220" s="4">
        <v>1</v>
      </c>
      <c r="S6220" s="4">
        <v>0</v>
      </c>
      <c r="T6220" s="4">
        <v>0</v>
      </c>
      <c r="U6220" s="4">
        <v>0</v>
      </c>
      <c r="V6220" s="5">
        <v>148312190800.75601</v>
      </c>
      <c r="W6220" s="5"/>
      <c r="X6220" s="6">
        <v>9.9377196765198779</v>
      </c>
      <c r="Y6220" s="6">
        <v>7.3548925856584999</v>
      </c>
      <c r="Z6220" s="6"/>
      <c r="AA6220" s="6">
        <v>11.08432351759372</v>
      </c>
      <c r="AB6220" s="6">
        <v>4.6423576983967676</v>
      </c>
      <c r="AC6220" s="6">
        <v>7.2161527767307856</v>
      </c>
      <c r="AD6220" s="4">
        <v>0</v>
      </c>
      <c r="AE6220" s="4">
        <v>0</v>
      </c>
    </row>
    <row r="6221" spans="1:31" hidden="1" x14ac:dyDescent="0.35">
      <c r="A6221" s="7" t="s">
        <v>307</v>
      </c>
      <c r="B6221" s="7" t="s">
        <v>308</v>
      </c>
      <c r="C6221" s="8">
        <v>95.65288455142398</v>
      </c>
      <c r="D6221" s="9">
        <v>1989</v>
      </c>
      <c r="E6221" s="10">
        <v>267371251390</v>
      </c>
      <c r="F6221" s="10">
        <v>105233000000</v>
      </c>
      <c r="G6221" s="10">
        <v>29656861391</v>
      </c>
      <c r="H6221" s="10">
        <v>77200564295</v>
      </c>
      <c r="I6221" s="11">
        <v>12.82334880153253</v>
      </c>
      <c r="J6221" s="9">
        <v>17314997</v>
      </c>
      <c r="K6221" s="10"/>
      <c r="L6221" s="8">
        <v>55.364413205669081</v>
      </c>
      <c r="M6221" s="11">
        <v>18.111999999999998</v>
      </c>
      <c r="N6221" s="11">
        <v>29.12</v>
      </c>
      <c r="O6221" s="10">
        <v>21.515000000000001</v>
      </c>
      <c r="P6221" s="10">
        <v>0.78909404044444453</v>
      </c>
      <c r="Q6221" s="9">
        <v>0</v>
      </c>
      <c r="R6221" s="9">
        <v>1</v>
      </c>
      <c r="S6221" s="9">
        <v>0</v>
      </c>
      <c r="T6221" s="9">
        <v>0</v>
      </c>
      <c r="U6221" s="9">
        <v>0</v>
      </c>
      <c r="V6221" s="10">
        <v>181810650870.75281</v>
      </c>
      <c r="W6221" s="10"/>
      <c r="X6221" s="11">
        <v>9.0596008665042937</v>
      </c>
      <c r="Y6221" s="11">
        <v>3.7228686620149691</v>
      </c>
      <c r="Z6221" s="11"/>
      <c r="AA6221" s="11">
        <v>11.17713931376602</v>
      </c>
      <c r="AB6221" s="11">
        <v>13.02697842690802</v>
      </c>
      <c r="AC6221" s="11">
        <v>22.586450843409771</v>
      </c>
      <c r="AD6221" s="9">
        <v>0</v>
      </c>
      <c r="AE6221" s="9">
        <v>0</v>
      </c>
    </row>
    <row r="6222" spans="1:31" hidden="1" x14ac:dyDescent="0.35">
      <c r="A6222" s="2" t="s">
        <v>307</v>
      </c>
      <c r="B6222" s="2" t="s">
        <v>308</v>
      </c>
      <c r="C6222" s="3">
        <v>69.412668687699977</v>
      </c>
      <c r="D6222" s="4">
        <v>1990</v>
      </c>
      <c r="E6222" s="5">
        <v>291457463130</v>
      </c>
      <c r="F6222" s="5">
        <v>119081000000</v>
      </c>
      <c r="G6222" s="5">
        <v>31401511668</v>
      </c>
      <c r="H6222" s="5">
        <v>83693231183</v>
      </c>
      <c r="I6222" s="6">
        <v>8.4101287954193111</v>
      </c>
      <c r="J6222" s="4">
        <v>17833171</v>
      </c>
      <c r="K6222" s="5"/>
      <c r="L6222" s="3">
        <v>56.813743394299209</v>
      </c>
      <c r="M6222" s="6">
        <v>16.899999999999999</v>
      </c>
      <c r="N6222" s="6">
        <v>21.7</v>
      </c>
      <c r="O6222" s="5">
        <v>23.015999999999998</v>
      </c>
      <c r="P6222" s="5">
        <v>0.84120252080808089</v>
      </c>
      <c r="Q6222" s="4">
        <v>0</v>
      </c>
      <c r="R6222" s="4">
        <v>1</v>
      </c>
      <c r="S6222" s="4">
        <v>0</v>
      </c>
      <c r="T6222" s="4">
        <v>0</v>
      </c>
      <c r="U6222" s="4">
        <v>0</v>
      </c>
      <c r="V6222" s="5">
        <v>145488212995.12189</v>
      </c>
      <c r="W6222" s="5"/>
      <c r="X6222" s="6">
        <v>9.0085271377462881</v>
      </c>
      <c r="Y6222" s="6">
        <v>5.8827879794773246</v>
      </c>
      <c r="Z6222" s="6"/>
      <c r="AA6222" s="6">
        <v>6.9765280037183253</v>
      </c>
      <c r="AB6222" s="6">
        <v>6.6035830576400114</v>
      </c>
      <c r="AC6222" s="6">
        <v>-19.978168331541919</v>
      </c>
      <c r="AD6222" s="4">
        <v>0</v>
      </c>
      <c r="AE6222" s="4">
        <v>0</v>
      </c>
    </row>
    <row r="6223" spans="1:31" hidden="1" x14ac:dyDescent="0.35">
      <c r="A6223" s="7" t="s">
        <v>307</v>
      </c>
      <c r="B6223" s="7" t="s">
        <v>308</v>
      </c>
      <c r="C6223" s="8">
        <v>73.760545868979605</v>
      </c>
      <c r="D6223" s="9">
        <v>1991</v>
      </c>
      <c r="E6223" s="10">
        <v>319278440300</v>
      </c>
      <c r="F6223" s="10">
        <v>135124000000</v>
      </c>
      <c r="G6223" s="10">
        <v>35089573200</v>
      </c>
      <c r="H6223" s="10">
        <v>124363219700</v>
      </c>
      <c r="I6223" s="11">
        <v>48.594119192354697</v>
      </c>
      <c r="J6223" s="9">
        <v>18342464</v>
      </c>
      <c r="K6223" s="10"/>
      <c r="L6223" s="8">
        <v>59.28987571056723</v>
      </c>
      <c r="M6223" s="11">
        <v>14.362</v>
      </c>
      <c r="N6223" s="11">
        <v>22.594000000000001</v>
      </c>
      <c r="O6223" s="10">
        <v>26.552</v>
      </c>
      <c r="P6223" s="10">
        <v>1.057689482353535</v>
      </c>
      <c r="Q6223" s="9">
        <v>0</v>
      </c>
      <c r="R6223" s="9">
        <v>1</v>
      </c>
      <c r="S6223" s="9">
        <v>0</v>
      </c>
      <c r="T6223" s="9">
        <v>0</v>
      </c>
      <c r="U6223" s="9">
        <v>0</v>
      </c>
      <c r="V6223" s="10">
        <v>168103236523.12219</v>
      </c>
      <c r="W6223" s="10"/>
      <c r="X6223" s="11">
        <v>9.5454674144305205</v>
      </c>
      <c r="Y6223" s="11">
        <v>11.74485346754294</v>
      </c>
      <c r="Z6223" s="11"/>
      <c r="AA6223" s="11">
        <v>15.36322558220369</v>
      </c>
      <c r="AB6223" s="11">
        <v>25.735415216955321</v>
      </c>
      <c r="AC6223" s="11">
        <v>15.544230740368389</v>
      </c>
      <c r="AD6223" s="9">
        <v>0</v>
      </c>
      <c r="AE6223" s="9">
        <v>0</v>
      </c>
    </row>
    <row r="6224" spans="1:31" hidden="1" x14ac:dyDescent="0.35">
      <c r="A6224" s="2" t="s">
        <v>307</v>
      </c>
      <c r="B6224" s="2" t="s">
        <v>308</v>
      </c>
      <c r="C6224" s="3">
        <v>108.52922047756201</v>
      </c>
      <c r="D6224" s="4">
        <v>1992</v>
      </c>
      <c r="E6224" s="5">
        <v>347646706400</v>
      </c>
      <c r="F6224" s="5">
        <v>150682000000</v>
      </c>
      <c r="G6224" s="5">
        <v>36820973800</v>
      </c>
      <c r="H6224" s="5">
        <v>107847126700</v>
      </c>
      <c r="I6224" s="6">
        <v>-13.28052863205181</v>
      </c>
      <c r="J6224" s="4">
        <v>18834572</v>
      </c>
      <c r="K6224" s="5"/>
      <c r="L6224" s="3">
        <v>62.116359444433648</v>
      </c>
      <c r="M6224" s="6">
        <v>12.547000000000001</v>
      </c>
      <c r="N6224" s="6">
        <v>5.7080000000000002</v>
      </c>
      <c r="O6224" s="5">
        <v>31.381108006446951</v>
      </c>
      <c r="P6224" s="5">
        <v>1.19832863</v>
      </c>
      <c r="Q6224" s="4">
        <v>0</v>
      </c>
      <c r="R6224" s="4">
        <v>1</v>
      </c>
      <c r="S6224" s="4">
        <v>0</v>
      </c>
      <c r="T6224" s="4">
        <v>0</v>
      </c>
      <c r="U6224" s="4">
        <v>0</v>
      </c>
      <c r="V6224" s="5">
        <v>263270419359.15411</v>
      </c>
      <c r="W6224" s="5"/>
      <c r="X6224" s="6">
        <v>8.8851179783215706</v>
      </c>
      <c r="Y6224" s="6">
        <v>4.9342310039838271</v>
      </c>
      <c r="Z6224" s="6"/>
      <c r="AA6224" s="6">
        <v>18.18736067507891</v>
      </c>
      <c r="AB6224" s="6">
        <v>13.29682765999706</v>
      </c>
      <c r="AC6224" s="6">
        <v>56.612344178716548</v>
      </c>
      <c r="AD6224" s="4">
        <v>0</v>
      </c>
      <c r="AE6224" s="4">
        <v>0</v>
      </c>
    </row>
    <row r="6225" spans="1:31" hidden="1" x14ac:dyDescent="0.35">
      <c r="A6225" s="7" t="s">
        <v>307</v>
      </c>
      <c r="B6225" s="7" t="s">
        <v>308</v>
      </c>
      <c r="C6225" s="8">
        <v>106.45980696191511</v>
      </c>
      <c r="D6225" s="9">
        <v>1993</v>
      </c>
      <c r="E6225" s="10">
        <v>382046151000</v>
      </c>
      <c r="F6225" s="10">
        <v>172194000000</v>
      </c>
      <c r="G6225" s="10">
        <v>39923799700</v>
      </c>
      <c r="H6225" s="10">
        <v>147552091000</v>
      </c>
      <c r="I6225" s="11">
        <v>36.815968598262153</v>
      </c>
      <c r="J6225" s="9">
        <v>19322664</v>
      </c>
      <c r="K6225" s="10"/>
      <c r="L6225" s="8">
        <v>64.313157522346685</v>
      </c>
      <c r="M6225" s="11">
        <v>11.81</v>
      </c>
      <c r="N6225" s="11">
        <v>15.957000000000001</v>
      </c>
      <c r="O6225" s="10">
        <v>34.877349169121331</v>
      </c>
      <c r="P6225" s="10">
        <v>1.201643477</v>
      </c>
      <c r="Q6225" s="9">
        <v>0</v>
      </c>
      <c r="R6225" s="9">
        <v>1</v>
      </c>
      <c r="S6225" s="9">
        <v>0</v>
      </c>
      <c r="T6225" s="9">
        <v>0</v>
      </c>
      <c r="U6225" s="9">
        <v>0</v>
      </c>
      <c r="V6225" s="10">
        <v>285038718455.55603</v>
      </c>
      <c r="W6225" s="10"/>
      <c r="X6225" s="11">
        <v>9.8949433337706445</v>
      </c>
      <c r="Y6225" s="11">
        <v>8.4267893534092231</v>
      </c>
      <c r="Z6225" s="11"/>
      <c r="AA6225" s="11">
        <v>11.14122918144289</v>
      </c>
      <c r="AB6225" s="11">
        <v>0.27662253216798749</v>
      </c>
      <c r="AC6225" s="11">
        <v>8.2684181342475664</v>
      </c>
      <c r="AD6225" s="9">
        <v>0</v>
      </c>
      <c r="AE6225" s="9">
        <v>0</v>
      </c>
    </row>
    <row r="6226" spans="1:31" hidden="1" x14ac:dyDescent="0.35">
      <c r="A6226" s="2" t="s">
        <v>307</v>
      </c>
      <c r="B6226" s="2" t="s">
        <v>308</v>
      </c>
      <c r="C6226" s="3">
        <v>109.2171839906682</v>
      </c>
      <c r="D6226" s="4">
        <v>1994</v>
      </c>
      <c r="E6226" s="5">
        <v>417240402100</v>
      </c>
      <c r="F6226" s="5">
        <v>195461000000</v>
      </c>
      <c r="G6226" s="5">
        <v>43064172200</v>
      </c>
      <c r="H6226" s="5">
        <v>153811258800</v>
      </c>
      <c r="I6226" s="6">
        <v>4.2420054894376307</v>
      </c>
      <c r="J6226" s="4">
        <v>19820446</v>
      </c>
      <c r="K6226" s="5"/>
      <c r="L6226" s="3">
        <v>66.708803702139875</v>
      </c>
      <c r="M6226" s="6">
        <v>21.518000000000001</v>
      </c>
      <c r="N6226" s="6">
        <v>26.158000000000001</v>
      </c>
      <c r="O6226" s="5">
        <v>39.75420469738232</v>
      </c>
      <c r="P6226" s="5">
        <v>1.2666456500000001</v>
      </c>
      <c r="Q6226" s="4">
        <v>0</v>
      </c>
      <c r="R6226" s="4">
        <v>1</v>
      </c>
      <c r="S6226" s="4">
        <v>0</v>
      </c>
      <c r="T6226" s="4">
        <v>0</v>
      </c>
      <c r="U6226" s="4">
        <v>0</v>
      </c>
      <c r="V6226" s="5">
        <v>320013233865.19092</v>
      </c>
      <c r="W6226" s="5"/>
      <c r="X6226" s="6">
        <v>9.2120417933486785</v>
      </c>
      <c r="Y6226" s="6">
        <v>7.8659158787433752</v>
      </c>
      <c r="Z6226" s="6"/>
      <c r="AA6226" s="6">
        <v>13.982873252817949</v>
      </c>
      <c r="AB6226" s="6">
        <v>5.4094391759428744</v>
      </c>
      <c r="AC6226" s="6">
        <v>12.270092848838081</v>
      </c>
      <c r="AD6226" s="4">
        <v>0</v>
      </c>
      <c r="AE6226" s="4">
        <v>0</v>
      </c>
    </row>
    <row r="6227" spans="1:31" hidden="1" x14ac:dyDescent="0.35">
      <c r="A6227" s="7" t="s">
        <v>307</v>
      </c>
      <c r="B6227" s="7" t="s">
        <v>308</v>
      </c>
      <c r="C6227" s="8">
        <v>124.41415362763119</v>
      </c>
      <c r="D6227" s="9">
        <v>1995</v>
      </c>
      <c r="E6227" s="10">
        <v>458251316700</v>
      </c>
      <c r="F6227" s="10">
        <v>222473000000</v>
      </c>
      <c r="G6227" s="10">
        <v>45674526100</v>
      </c>
      <c r="H6227" s="10">
        <v>205694213500</v>
      </c>
      <c r="I6227" s="11">
        <v>33.731571475832709</v>
      </c>
      <c r="J6227" s="9">
        <v>20330599</v>
      </c>
      <c r="K6227" s="10"/>
      <c r="L6227" s="8">
        <v>69.010641069424679</v>
      </c>
      <c r="M6227" s="11">
        <v>18.552</v>
      </c>
      <c r="N6227" s="11">
        <v>24.841999999999999</v>
      </c>
      <c r="O6227" s="10">
        <v>46.574500092258113</v>
      </c>
      <c r="P6227" s="10">
        <v>1.3919779050000001</v>
      </c>
      <c r="Q6227" s="9">
        <v>0</v>
      </c>
      <c r="R6227" s="9">
        <v>1</v>
      </c>
      <c r="S6227" s="9">
        <v>0</v>
      </c>
      <c r="T6227" s="9">
        <v>0</v>
      </c>
      <c r="U6227" s="9">
        <v>0</v>
      </c>
      <c r="V6227" s="10">
        <v>401080030138.47021</v>
      </c>
      <c r="W6227" s="10"/>
      <c r="X6227" s="11">
        <v>9.8290851973081246</v>
      </c>
      <c r="Y6227" s="11">
        <v>6.0615443572836174</v>
      </c>
      <c r="Z6227" s="11"/>
      <c r="AA6227" s="11">
        <v>17.156161082314089</v>
      </c>
      <c r="AB6227" s="11">
        <v>9.8948158863530438</v>
      </c>
      <c r="AC6227" s="11">
        <v>25.332326196056481</v>
      </c>
      <c r="AD6227" s="9">
        <v>0</v>
      </c>
      <c r="AE6227" s="9">
        <v>0</v>
      </c>
    </row>
    <row r="6228" spans="1:31" hidden="1" x14ac:dyDescent="0.35">
      <c r="A6228" s="2" t="s">
        <v>307</v>
      </c>
      <c r="B6228" s="2" t="s">
        <v>308</v>
      </c>
      <c r="C6228" s="3">
        <v>141.63373914208691</v>
      </c>
      <c r="D6228" s="4">
        <v>1996</v>
      </c>
      <c r="E6228" s="5">
        <v>504088824300</v>
      </c>
      <c r="F6228" s="5">
        <v>253732000000</v>
      </c>
      <c r="G6228" s="5">
        <v>46007995400</v>
      </c>
      <c r="H6228" s="5">
        <v>205125850500</v>
      </c>
      <c r="I6228" s="6">
        <v>-0.27631453035502318</v>
      </c>
      <c r="J6228" s="4">
        <v>20850087</v>
      </c>
      <c r="K6228" s="5">
        <v>49168000000</v>
      </c>
      <c r="L6228" s="3">
        <v>71.41811831588511</v>
      </c>
      <c r="M6228" s="6">
        <v>8.9949999999999992</v>
      </c>
      <c r="N6228" s="6">
        <v>5.2110000000000003</v>
      </c>
      <c r="O6228" s="5">
        <v>53.409373874284448</v>
      </c>
      <c r="P6228" s="5">
        <v>1.5662323039999999</v>
      </c>
      <c r="Q6228" s="4">
        <v>0</v>
      </c>
      <c r="R6228" s="4">
        <v>1</v>
      </c>
      <c r="S6228" s="4">
        <v>0</v>
      </c>
      <c r="T6228" s="4">
        <v>0</v>
      </c>
      <c r="U6228" s="4">
        <v>0</v>
      </c>
      <c r="V6228" s="5">
        <v>503191805489.03839</v>
      </c>
      <c r="W6228" s="5">
        <v>68845275063.854279</v>
      </c>
      <c r="X6228" s="6">
        <v>10.00270068618441</v>
      </c>
      <c r="Y6228" s="6">
        <v>0.73009909127442485</v>
      </c>
      <c r="Z6228" s="6"/>
      <c r="AA6228" s="6">
        <v>14.67514147975252</v>
      </c>
      <c r="AB6228" s="6">
        <v>12.518474494033009</v>
      </c>
      <c r="AC6228" s="6">
        <v>25.459202073789321</v>
      </c>
      <c r="AD6228" s="4">
        <v>0</v>
      </c>
      <c r="AE6228" s="4">
        <v>0</v>
      </c>
    </row>
    <row r="6229" spans="1:31" hidden="1" x14ac:dyDescent="0.35">
      <c r="A6229" s="7" t="s">
        <v>307</v>
      </c>
      <c r="B6229" s="7" t="s">
        <v>308</v>
      </c>
      <c r="C6229" s="8">
        <v>158.38504758068811</v>
      </c>
      <c r="D6229" s="9">
        <v>1997</v>
      </c>
      <c r="E6229" s="10">
        <v>541001947600</v>
      </c>
      <c r="F6229" s="10">
        <v>281795000000</v>
      </c>
      <c r="G6229" s="10">
        <v>48622763600</v>
      </c>
      <c r="H6229" s="10">
        <v>239646349200</v>
      </c>
      <c r="I6229" s="11">
        <v>16.828936292454269</v>
      </c>
      <c r="J6229" s="9">
        <v>21375218</v>
      </c>
      <c r="K6229" s="10">
        <v>55664000000</v>
      </c>
      <c r="L6229" s="8">
        <v>73.319636141033598</v>
      </c>
      <c r="M6229" s="11">
        <v>5.2789999999999999</v>
      </c>
      <c r="N6229" s="11">
        <v>6.2380000000000004</v>
      </c>
      <c r="O6229" s="10">
        <v>59.935254694603458</v>
      </c>
      <c r="P6229" s="10">
        <v>1.8298074070000001</v>
      </c>
      <c r="Q6229" s="9">
        <v>0</v>
      </c>
      <c r="R6229" s="9">
        <v>1</v>
      </c>
      <c r="S6229" s="9">
        <v>0</v>
      </c>
      <c r="T6229" s="9">
        <v>0</v>
      </c>
      <c r="U6229" s="9">
        <v>0</v>
      </c>
      <c r="V6229" s="10">
        <v>608733442118.39966</v>
      </c>
      <c r="W6229" s="10">
        <v>75919634806.871933</v>
      </c>
      <c r="X6229" s="11">
        <v>7.3227418503592476</v>
      </c>
      <c r="Y6229" s="11">
        <v>5.6832908655698571</v>
      </c>
      <c r="Z6229" s="11">
        <v>10.275737494630031</v>
      </c>
      <c r="AA6229" s="11">
        <v>12.218605737037279</v>
      </c>
      <c r="AB6229" s="11">
        <v>16.828608522941071</v>
      </c>
      <c r="AC6229" s="11">
        <v>20.974434694298768</v>
      </c>
      <c r="AD6229" s="9">
        <v>0</v>
      </c>
      <c r="AE6229" s="9">
        <v>0</v>
      </c>
    </row>
    <row r="6230" spans="1:31" hidden="1" x14ac:dyDescent="0.35">
      <c r="A6230" s="2" t="s">
        <v>307</v>
      </c>
      <c r="B6230" s="2" t="s">
        <v>308</v>
      </c>
      <c r="C6230" s="3">
        <v>158.5053787701726</v>
      </c>
      <c r="D6230" s="4">
        <v>1998</v>
      </c>
      <c r="E6230" s="5">
        <v>501187368100</v>
      </c>
      <c r="F6230" s="5">
        <v>283243000000</v>
      </c>
      <c r="G6230" s="5">
        <v>44298682000</v>
      </c>
      <c r="H6230" s="5">
        <v>136018856800</v>
      </c>
      <c r="I6230" s="6">
        <v>-43.241840631386509</v>
      </c>
      <c r="J6230" s="4">
        <v>21906713</v>
      </c>
      <c r="K6230" s="5">
        <v>47387000000</v>
      </c>
      <c r="L6230" s="3">
        <v>77.183831721378809</v>
      </c>
      <c r="M6230" s="6">
        <v>-0.26100000000000001</v>
      </c>
      <c r="N6230" s="6">
        <v>-19.084</v>
      </c>
      <c r="O6230" s="5">
        <v>64.141266568109828</v>
      </c>
      <c r="P6230" s="5">
        <v>1.7558541009999999</v>
      </c>
      <c r="Q6230" s="4">
        <v>0</v>
      </c>
      <c r="R6230" s="4">
        <v>1</v>
      </c>
      <c r="S6230" s="4">
        <v>0</v>
      </c>
      <c r="T6230" s="4">
        <v>0</v>
      </c>
      <c r="U6230" s="4">
        <v>0</v>
      </c>
      <c r="V6230" s="5">
        <v>581670253960.255</v>
      </c>
      <c r="W6230" s="5">
        <v>61394982528.283173</v>
      </c>
      <c r="X6230" s="6">
        <v>-7.3594151881755616</v>
      </c>
      <c r="Y6230" s="6">
        <v>-8.8931218216481636</v>
      </c>
      <c r="Z6230" s="6">
        <v>-19.131615049963401</v>
      </c>
      <c r="AA6230" s="6">
        <v>7.0175923918866348</v>
      </c>
      <c r="AB6230" s="6">
        <v>-4.0415896075777642</v>
      </c>
      <c r="AC6230" s="6">
        <v>-4.4458191854819793</v>
      </c>
      <c r="AD6230" s="4">
        <v>0</v>
      </c>
      <c r="AE6230" s="4">
        <v>0</v>
      </c>
    </row>
    <row r="6231" spans="1:31" hidden="1" x14ac:dyDescent="0.35">
      <c r="A6231" s="7" t="s">
        <v>307</v>
      </c>
      <c r="B6231" s="7" t="s">
        <v>308</v>
      </c>
      <c r="C6231" s="8">
        <v>149.15298107486271</v>
      </c>
      <c r="D6231" s="9">
        <v>1999</v>
      </c>
      <c r="E6231" s="10">
        <v>531948304200</v>
      </c>
      <c r="F6231" s="10">
        <v>300764000000</v>
      </c>
      <c r="G6231" s="10">
        <v>51864723500</v>
      </c>
      <c r="H6231" s="10">
        <v>139994372000</v>
      </c>
      <c r="I6231" s="11">
        <v>2.922767690839748</v>
      </c>
      <c r="J6231" s="9">
        <v>22435531</v>
      </c>
      <c r="K6231" s="10">
        <v>42388800000</v>
      </c>
      <c r="L6231" s="8">
        <v>79.302189298517973</v>
      </c>
      <c r="M6231" s="11">
        <v>13.664</v>
      </c>
      <c r="N6231" s="11">
        <v>12.659000000000001</v>
      </c>
      <c r="O6231" s="10">
        <v>68.16969828044239</v>
      </c>
      <c r="P6231" s="10">
        <v>1.8564460060000001</v>
      </c>
      <c r="Q6231" s="9">
        <v>0</v>
      </c>
      <c r="R6231" s="9">
        <v>1</v>
      </c>
      <c r="S6231" s="9">
        <v>0</v>
      </c>
      <c r="T6231" s="9">
        <v>0</v>
      </c>
      <c r="U6231" s="9">
        <v>0</v>
      </c>
      <c r="V6231" s="10">
        <v>565682329792.10266</v>
      </c>
      <c r="W6231" s="10">
        <v>53452244351.584602</v>
      </c>
      <c r="X6231" s="11">
        <v>6.1376120105769294</v>
      </c>
      <c r="Y6231" s="11">
        <v>17.079608598738901</v>
      </c>
      <c r="Z6231" s="11">
        <v>-12.93711285452283</v>
      </c>
      <c r="AA6231" s="11">
        <v>6.2805615290662882</v>
      </c>
      <c r="AB6231" s="11">
        <v>5.7289443890987704</v>
      </c>
      <c r="AC6231" s="11">
        <v>-2.7486233066414951</v>
      </c>
      <c r="AD6231" s="9">
        <v>0</v>
      </c>
      <c r="AE6231" s="9">
        <v>0</v>
      </c>
    </row>
    <row r="6232" spans="1:31" hidden="1" x14ac:dyDescent="0.35">
      <c r="A6232" s="2" t="s">
        <v>307</v>
      </c>
      <c r="B6232" s="2" t="s">
        <v>308</v>
      </c>
      <c r="C6232" s="3">
        <v>134.9998539257746</v>
      </c>
      <c r="D6232" s="4">
        <v>2000</v>
      </c>
      <c r="E6232" s="5">
        <v>579072903200</v>
      </c>
      <c r="F6232" s="5">
        <v>356401000000</v>
      </c>
      <c r="G6232" s="5">
        <v>52710549300</v>
      </c>
      <c r="H6232" s="5">
        <v>192711826500</v>
      </c>
      <c r="I6232" s="6">
        <v>37.656838447762773</v>
      </c>
      <c r="J6232" s="4">
        <v>22967816</v>
      </c>
      <c r="K6232" s="5">
        <v>48709000000</v>
      </c>
      <c r="L6232" s="3">
        <v>80.519271906485983</v>
      </c>
      <c r="M6232" s="6">
        <v>13.278</v>
      </c>
      <c r="N6232" s="6">
        <v>22.57</v>
      </c>
      <c r="O6232" s="5">
        <v>69.905273577502371</v>
      </c>
      <c r="P6232" s="5">
        <v>2.1547120947272731</v>
      </c>
      <c r="Q6232" s="4">
        <v>0</v>
      </c>
      <c r="R6232" s="4">
        <v>1</v>
      </c>
      <c r="S6232" s="4">
        <v>0</v>
      </c>
      <c r="T6232" s="4">
        <v>0</v>
      </c>
      <c r="U6232" s="4">
        <v>0</v>
      </c>
      <c r="V6232" s="5">
        <v>597547416907.58289</v>
      </c>
      <c r="W6232" s="5">
        <v>60493592213.017014</v>
      </c>
      <c r="X6232" s="6">
        <v>8.8588681696938476</v>
      </c>
      <c r="Y6232" s="6">
        <v>1.630830635778864</v>
      </c>
      <c r="Z6232" s="6">
        <v>13.1731566126908</v>
      </c>
      <c r="AA6232" s="6">
        <v>2.5459630023885711</v>
      </c>
      <c r="AB6232" s="6">
        <v>16.06651029781003</v>
      </c>
      <c r="AC6232" s="6">
        <v>5.63303561686135</v>
      </c>
      <c r="AD6232" s="4">
        <v>0</v>
      </c>
      <c r="AE6232" s="4">
        <v>0</v>
      </c>
    </row>
    <row r="6233" spans="1:31" hidden="1" x14ac:dyDescent="0.35">
      <c r="A6233" s="7" t="s">
        <v>307</v>
      </c>
      <c r="B6233" s="7" t="s">
        <v>308</v>
      </c>
      <c r="C6233" s="8">
        <v>129.10137557823921</v>
      </c>
      <c r="D6233" s="9">
        <v>2001</v>
      </c>
      <c r="E6233" s="10">
        <v>582070620700</v>
      </c>
      <c r="F6233" s="10">
        <v>352579000000</v>
      </c>
      <c r="G6233" s="10">
        <v>60987629000</v>
      </c>
      <c r="H6233" s="10">
        <v>145210700400</v>
      </c>
      <c r="I6233" s="11">
        <v>-24.648786202023771</v>
      </c>
      <c r="J6233" s="9">
        <v>23526538</v>
      </c>
      <c r="K6233" s="10">
        <v>62741041000</v>
      </c>
      <c r="L6233" s="8">
        <v>81.660056657223748</v>
      </c>
      <c r="M6233" s="11">
        <v>-2.6579999999999999</v>
      </c>
      <c r="N6233" s="11">
        <v>-6.8470000000000004</v>
      </c>
      <c r="O6233" s="10">
        <v>75.775685162007463</v>
      </c>
      <c r="P6233" s="10">
        <v>2.2141595396363631</v>
      </c>
      <c r="Q6233" s="9">
        <v>0</v>
      </c>
      <c r="R6233" s="9">
        <v>1</v>
      </c>
      <c r="S6233" s="9">
        <v>0</v>
      </c>
      <c r="T6233" s="9">
        <v>0</v>
      </c>
      <c r="U6233" s="9">
        <v>0</v>
      </c>
      <c r="V6233" s="10">
        <v>557413694813.71033</v>
      </c>
      <c r="W6233" s="10">
        <v>76831983185.318863</v>
      </c>
      <c r="X6233" s="11">
        <v>0.51767531919286669</v>
      </c>
      <c r="Y6233" s="11">
        <v>15.702890237192049</v>
      </c>
      <c r="Z6233" s="11">
        <v>27.008465483036989</v>
      </c>
      <c r="AA6233" s="11">
        <v>8.3976662762026137</v>
      </c>
      <c r="AB6233" s="11">
        <v>2.7589507226771488</v>
      </c>
      <c r="AC6233" s="11">
        <v>-6.7164079298630233</v>
      </c>
      <c r="AD6233" s="9">
        <v>0</v>
      </c>
      <c r="AE6233" s="9">
        <v>0</v>
      </c>
    </row>
    <row r="6234" spans="1:31" hidden="1" x14ac:dyDescent="0.35">
      <c r="A6234" s="2" t="s">
        <v>307</v>
      </c>
      <c r="B6234" s="2" t="s">
        <v>308</v>
      </c>
      <c r="C6234" s="3">
        <v>121.82734493440461</v>
      </c>
      <c r="D6234" s="4">
        <v>2002</v>
      </c>
      <c r="E6234" s="5">
        <v>613449979800</v>
      </c>
      <c r="F6234" s="5">
        <v>383213000000</v>
      </c>
      <c r="G6234" s="5">
        <v>68238984899.999992</v>
      </c>
      <c r="H6234" s="5">
        <v>185919536400</v>
      </c>
      <c r="I6234" s="6">
        <v>28.03432246236861</v>
      </c>
      <c r="J6234" s="4">
        <v>24102477</v>
      </c>
      <c r="K6234" s="5">
        <v>66859000000</v>
      </c>
      <c r="L6234" s="3">
        <v>83.136366334649125</v>
      </c>
      <c r="M6234" s="6">
        <v>7.2409999999999997</v>
      </c>
      <c r="N6234" s="6">
        <v>4.46</v>
      </c>
      <c r="O6234" s="5">
        <v>80.88</v>
      </c>
      <c r="P6234" s="5">
        <v>2.3393914813636369</v>
      </c>
      <c r="Q6234" s="4">
        <v>0</v>
      </c>
      <c r="R6234" s="4">
        <v>1</v>
      </c>
      <c r="S6234" s="4">
        <v>0</v>
      </c>
      <c r="T6234" s="4">
        <v>0</v>
      </c>
      <c r="U6234" s="4">
        <v>0</v>
      </c>
      <c r="V6234" s="5">
        <v>561557166768.91296</v>
      </c>
      <c r="W6234" s="5">
        <v>80420883119.755585</v>
      </c>
      <c r="X6234" s="6">
        <v>5.3909883069279596</v>
      </c>
      <c r="Y6234" s="6">
        <v>11.88987999517081</v>
      </c>
      <c r="Z6234" s="6">
        <v>4.6711015200275252</v>
      </c>
      <c r="AA6234" s="6">
        <v>6.7360853644273506</v>
      </c>
      <c r="AB6234" s="6">
        <v>5.6559583663894646</v>
      </c>
      <c r="AC6234" s="6">
        <v>0.7433387435138995</v>
      </c>
      <c r="AD6234" s="4">
        <v>0</v>
      </c>
      <c r="AE6234" s="4">
        <v>0</v>
      </c>
    </row>
    <row r="6235" spans="1:31" hidden="1" x14ac:dyDescent="0.35">
      <c r="A6235" s="7" t="s">
        <v>307</v>
      </c>
      <c r="B6235" s="7" t="s">
        <v>308</v>
      </c>
      <c r="C6235" s="8">
        <v>118.9741488801033</v>
      </c>
      <c r="D6235" s="9">
        <v>2003</v>
      </c>
      <c r="E6235" s="10">
        <v>648959527500</v>
      </c>
      <c r="F6235" s="10">
        <v>418769000000</v>
      </c>
      <c r="G6235" s="10">
        <v>74112525200</v>
      </c>
      <c r="H6235" s="10">
        <v>165647831100</v>
      </c>
      <c r="I6235" s="11">
        <v>-10.90348313712769</v>
      </c>
      <c r="J6235" s="9">
        <v>24679602</v>
      </c>
      <c r="K6235" s="10">
        <v>64891000000</v>
      </c>
      <c r="L6235" s="8">
        <v>84.042283636705591</v>
      </c>
      <c r="M6235" s="11">
        <v>7.407</v>
      </c>
      <c r="N6235" s="11">
        <v>2.7559999999999998</v>
      </c>
      <c r="O6235" s="10">
        <v>83.3</v>
      </c>
      <c r="P6235" s="10">
        <v>2.5401168023636358</v>
      </c>
      <c r="Q6235" s="9">
        <v>0</v>
      </c>
      <c r="R6235" s="9">
        <v>1</v>
      </c>
      <c r="S6235" s="9">
        <v>0</v>
      </c>
      <c r="T6235" s="9">
        <v>0</v>
      </c>
      <c r="U6235" s="9">
        <v>0</v>
      </c>
      <c r="V6235" s="10">
        <v>592828790418.68237</v>
      </c>
      <c r="W6235" s="10">
        <v>77212323597.140762</v>
      </c>
      <c r="X6235" s="11">
        <v>5.7884992858874984</v>
      </c>
      <c r="Y6235" s="11">
        <v>8.6073090164036241</v>
      </c>
      <c r="Z6235" s="11">
        <v>-3.9897093865991531</v>
      </c>
      <c r="AA6235" s="11">
        <v>2.9920870425321491</v>
      </c>
      <c r="AB6235" s="11">
        <v>8.5802364674336626</v>
      </c>
      <c r="AC6235" s="11">
        <v>5.5687337817626021</v>
      </c>
      <c r="AD6235" s="9">
        <v>0</v>
      </c>
      <c r="AE6235" s="9">
        <v>0</v>
      </c>
    </row>
    <row r="6236" spans="1:31" hidden="1" x14ac:dyDescent="0.35">
      <c r="A6236" s="2" t="s">
        <v>307</v>
      </c>
      <c r="B6236" s="2" t="s">
        <v>308</v>
      </c>
      <c r="C6236" s="3">
        <v>111.93760514821069</v>
      </c>
      <c r="D6236" s="4">
        <v>2004</v>
      </c>
      <c r="E6236" s="5">
        <v>692981292900</v>
      </c>
      <c r="F6236" s="5">
        <v>474048000000</v>
      </c>
      <c r="G6236" s="5">
        <v>79776555800</v>
      </c>
      <c r="H6236" s="5">
        <v>190648573600</v>
      </c>
      <c r="I6236" s="6">
        <v>15.09270742271735</v>
      </c>
      <c r="J6236" s="4">
        <v>25256772</v>
      </c>
      <c r="K6236" s="5">
        <v>72051000000</v>
      </c>
      <c r="L6236" s="3">
        <v>85.236752375713394</v>
      </c>
      <c r="M6236" s="6">
        <v>21.797000000000001</v>
      </c>
      <c r="N6236" s="6">
        <v>19.280999999999999</v>
      </c>
      <c r="O6236" s="5">
        <v>96.06</v>
      </c>
      <c r="P6236" s="5">
        <v>2.7444524256363629</v>
      </c>
      <c r="Q6236" s="4">
        <v>0</v>
      </c>
      <c r="R6236" s="4">
        <v>1</v>
      </c>
      <c r="S6236" s="4">
        <v>0</v>
      </c>
      <c r="T6236" s="4">
        <v>0</v>
      </c>
      <c r="U6236" s="4">
        <v>0</v>
      </c>
      <c r="V6236" s="5">
        <v>622545983584.64111</v>
      </c>
      <c r="W6236" s="5">
        <v>84530437859.020981</v>
      </c>
      <c r="X6236" s="6">
        <v>6.7834377237030399</v>
      </c>
      <c r="Y6236" s="6">
        <v>7.6424741765511994</v>
      </c>
      <c r="Z6236" s="6">
        <v>9.477909640516522</v>
      </c>
      <c r="AA6236" s="6">
        <v>15.318127250900369</v>
      </c>
      <c r="AB6236" s="6">
        <v>8.0443396572389378</v>
      </c>
      <c r="AC6236" s="6">
        <v>5.0127783343604353</v>
      </c>
      <c r="AD6236" s="4">
        <v>0</v>
      </c>
      <c r="AE6236" s="4">
        <v>0</v>
      </c>
    </row>
    <row r="6237" spans="1:31" hidden="1" x14ac:dyDescent="0.35">
      <c r="A6237" s="7" t="s">
        <v>307</v>
      </c>
      <c r="B6237" s="7" t="s">
        <v>308</v>
      </c>
      <c r="C6237" s="8">
        <v>106.5244319073785</v>
      </c>
      <c r="D6237" s="9">
        <v>2005</v>
      </c>
      <c r="E6237" s="10">
        <v>729932019800</v>
      </c>
      <c r="F6237" s="10">
        <v>543578000000</v>
      </c>
      <c r="G6237" s="10">
        <v>84961822900</v>
      </c>
      <c r="H6237" s="10">
        <v>154199375600</v>
      </c>
      <c r="I6237" s="11">
        <v>-19.11852646559743</v>
      </c>
      <c r="J6237" s="9">
        <v>25836071</v>
      </c>
      <c r="K6237" s="10">
        <v>80593000000</v>
      </c>
      <c r="L6237" s="8">
        <v>87.772606214629675</v>
      </c>
      <c r="M6237" s="11">
        <v>5.7779999999999996</v>
      </c>
      <c r="N6237" s="11">
        <v>6.03</v>
      </c>
      <c r="O6237" s="10">
        <v>98.75</v>
      </c>
      <c r="P6237" s="10">
        <v>2.970487139363637</v>
      </c>
      <c r="Q6237" s="9">
        <v>0</v>
      </c>
      <c r="R6237" s="9">
        <v>1</v>
      </c>
      <c r="S6237" s="9">
        <v>0</v>
      </c>
      <c r="T6237" s="9">
        <v>0</v>
      </c>
      <c r="U6237" s="9">
        <v>0</v>
      </c>
      <c r="V6237" s="10">
        <v>659708537146.04248</v>
      </c>
      <c r="W6237" s="10">
        <v>91820219856.439682</v>
      </c>
      <c r="X6237" s="11">
        <v>5.3321391614148723</v>
      </c>
      <c r="Y6237" s="11">
        <v>6.4997379844267487</v>
      </c>
      <c r="Z6237" s="11">
        <v>8.6238545334125991</v>
      </c>
      <c r="AA6237" s="11">
        <v>2.8003331251301251</v>
      </c>
      <c r="AB6237" s="11">
        <v>8.2360587349172896</v>
      </c>
      <c r="AC6237" s="11">
        <v>5.9694471639537543</v>
      </c>
      <c r="AD6237" s="9">
        <v>0</v>
      </c>
      <c r="AE6237" s="9">
        <v>0</v>
      </c>
    </row>
    <row r="6238" spans="1:31" hidden="1" x14ac:dyDescent="0.35">
      <c r="A6238" s="2" t="s">
        <v>307</v>
      </c>
      <c r="B6238" s="2" t="s">
        <v>308</v>
      </c>
      <c r="C6238" s="3">
        <v>103.6638303743164</v>
      </c>
      <c r="D6238" s="4">
        <v>2006</v>
      </c>
      <c r="E6238" s="5">
        <v>770697606800</v>
      </c>
      <c r="F6238" s="5">
        <v>596784000000</v>
      </c>
      <c r="G6238" s="5">
        <v>89624785600</v>
      </c>
      <c r="H6238" s="5">
        <v>177795408100</v>
      </c>
      <c r="I6238" s="6">
        <v>15.30228796853832</v>
      </c>
      <c r="J6238" s="4">
        <v>26417909</v>
      </c>
      <c r="K6238" s="5">
        <v>86630341000</v>
      </c>
      <c r="L6238" s="3">
        <v>90.940526402254477</v>
      </c>
      <c r="M6238" s="6">
        <v>6.907</v>
      </c>
      <c r="N6238" s="6">
        <v>14.411</v>
      </c>
      <c r="O6238" s="5">
        <v>103.994</v>
      </c>
      <c r="P6238" s="5">
        <v>3.0003586769999999</v>
      </c>
      <c r="Q6238" s="4">
        <v>0</v>
      </c>
      <c r="R6238" s="4">
        <v>1</v>
      </c>
      <c r="S6238" s="4">
        <v>0</v>
      </c>
      <c r="T6238" s="4">
        <v>0</v>
      </c>
      <c r="U6238" s="4">
        <v>0</v>
      </c>
      <c r="V6238" s="5">
        <v>680278834899.86426</v>
      </c>
      <c r="W6238" s="5">
        <v>95260434953.730804</v>
      </c>
      <c r="X6238" s="6">
        <v>5.5848470671514994</v>
      </c>
      <c r="Y6238" s="6">
        <v>5.4883035001359417</v>
      </c>
      <c r="Z6238" s="6">
        <v>3.746685754695291</v>
      </c>
      <c r="AA6238" s="6">
        <v>5.3103797468354426</v>
      </c>
      <c r="AB6238" s="6">
        <v>1.0056107377311589</v>
      </c>
      <c r="AC6238" s="6">
        <v>3.118088761259739</v>
      </c>
      <c r="AD6238" s="4">
        <v>0</v>
      </c>
      <c r="AE6238" s="4">
        <v>0</v>
      </c>
    </row>
    <row r="6239" spans="1:31" hidden="1" x14ac:dyDescent="0.35">
      <c r="A6239" s="7" t="s">
        <v>307</v>
      </c>
      <c r="B6239" s="7" t="s">
        <v>308</v>
      </c>
      <c r="C6239" s="8">
        <v>101.5800751601482</v>
      </c>
      <c r="D6239" s="9">
        <v>2007</v>
      </c>
      <c r="E6239" s="10">
        <v>819242199200</v>
      </c>
      <c r="F6239" s="10">
        <v>665340000000</v>
      </c>
      <c r="G6239" s="10">
        <v>96195181000</v>
      </c>
      <c r="H6239" s="10">
        <v>195329322200</v>
      </c>
      <c r="I6239" s="11">
        <v>9.8618486761694992</v>
      </c>
      <c r="J6239" s="9">
        <v>26998389</v>
      </c>
      <c r="K6239" s="10">
        <v>95168389530</v>
      </c>
      <c r="L6239" s="8">
        <v>92.784212054174702</v>
      </c>
      <c r="M6239" s="11">
        <v>-3.8519999999999999</v>
      </c>
      <c r="N6239" s="11">
        <v>3.32</v>
      </c>
      <c r="O6239" s="10">
        <v>108.539</v>
      </c>
      <c r="P6239" s="10">
        <v>3.2055825597272731</v>
      </c>
      <c r="Q6239" s="9">
        <v>0</v>
      </c>
      <c r="R6239" s="9">
        <v>1</v>
      </c>
      <c r="S6239" s="9">
        <v>0</v>
      </c>
      <c r="T6239" s="9">
        <v>0</v>
      </c>
      <c r="U6239" s="9">
        <v>0</v>
      </c>
      <c r="V6239" s="10">
        <v>728413656922.48779</v>
      </c>
      <c r="W6239" s="10">
        <v>102569593924.48489</v>
      </c>
      <c r="X6239" s="11">
        <v>6.2987859274094742</v>
      </c>
      <c r="Y6239" s="11">
        <v>7.3310026417513692</v>
      </c>
      <c r="Z6239" s="11">
        <v>7.6728171294874787</v>
      </c>
      <c r="AA6239" s="11">
        <v>4.3704444487181968</v>
      </c>
      <c r="AB6239" s="11">
        <v>6.8399783099423184</v>
      </c>
      <c r="AC6239" s="11">
        <v>7.0757488772539707</v>
      </c>
      <c r="AD6239" s="9">
        <v>0</v>
      </c>
      <c r="AE6239" s="9">
        <v>0</v>
      </c>
    </row>
    <row r="6240" spans="1:31" hidden="1" x14ac:dyDescent="0.35">
      <c r="A6240" s="2" t="s">
        <v>307</v>
      </c>
      <c r="B6240" s="2" t="s">
        <v>308</v>
      </c>
      <c r="C6240" s="3">
        <v>96.748253506520555</v>
      </c>
      <c r="D6240" s="4">
        <v>2008</v>
      </c>
      <c r="E6240" s="5">
        <v>858826097100</v>
      </c>
      <c r="F6240" s="5">
        <v>769949000000</v>
      </c>
      <c r="G6240" s="5">
        <v>102805402000</v>
      </c>
      <c r="H6240" s="5">
        <v>195694029500</v>
      </c>
      <c r="I6240" s="6">
        <v>0.18671405598109911</v>
      </c>
      <c r="J6240" s="4">
        <v>27570059</v>
      </c>
      <c r="K6240" s="5">
        <v>112897300500</v>
      </c>
      <c r="L6240" s="3">
        <v>97.832398958241896</v>
      </c>
      <c r="M6240" s="6">
        <v>-13.055</v>
      </c>
      <c r="N6240" s="6">
        <v>-7.5570000000000004</v>
      </c>
      <c r="O6240" s="5">
        <v>113.82299999999999</v>
      </c>
      <c r="P6240" s="5">
        <v>3.3132690601818182</v>
      </c>
      <c r="Q6240" s="4">
        <v>0</v>
      </c>
      <c r="R6240" s="4">
        <v>1</v>
      </c>
      <c r="S6240" s="4">
        <v>0</v>
      </c>
      <c r="T6240" s="4">
        <v>0</v>
      </c>
      <c r="U6240" s="4">
        <v>0</v>
      </c>
      <c r="V6240" s="5">
        <v>761416686417.83289</v>
      </c>
      <c r="W6240" s="5">
        <v>115398683567.17731</v>
      </c>
      <c r="X6240" s="6">
        <v>4.8317698891309746</v>
      </c>
      <c r="Y6240" s="6">
        <v>6.8716758275032523</v>
      </c>
      <c r="Z6240" s="6">
        <v>12.507692730203781</v>
      </c>
      <c r="AA6240" s="6">
        <v>4.868296188466811</v>
      </c>
      <c r="AB6240" s="6">
        <v>3.3593425983608851</v>
      </c>
      <c r="AC6240" s="6">
        <v>4.5308087213495263</v>
      </c>
      <c r="AD6240" s="4">
        <v>0</v>
      </c>
      <c r="AE6240" s="4">
        <v>0</v>
      </c>
    </row>
    <row r="6241" spans="1:31" hidden="1" x14ac:dyDescent="0.35">
      <c r="A6241" s="7" t="s">
        <v>307</v>
      </c>
      <c r="B6241" s="7" t="s">
        <v>308</v>
      </c>
      <c r="C6241" s="8">
        <v>111.60688998793729</v>
      </c>
      <c r="D6241" s="9">
        <v>2009</v>
      </c>
      <c r="E6241" s="10">
        <v>845827517500</v>
      </c>
      <c r="F6241" s="10">
        <v>712857000000</v>
      </c>
      <c r="G6241" s="10">
        <v>107886676600</v>
      </c>
      <c r="H6241" s="10">
        <v>137781719100</v>
      </c>
      <c r="I6241" s="11">
        <v>-29.593294464816569</v>
      </c>
      <c r="J6241" s="9">
        <v>28124778</v>
      </c>
      <c r="K6241" s="10">
        <v>106504411000</v>
      </c>
      <c r="L6241" s="8">
        <v>98.403063564788624</v>
      </c>
      <c r="M6241" s="11">
        <v>-10.467000000000001</v>
      </c>
      <c r="N6241" s="11">
        <v>-21.902000000000001</v>
      </c>
      <c r="O6241" s="10">
        <v>116.114</v>
      </c>
      <c r="P6241" s="10">
        <v>3.213576849181818</v>
      </c>
      <c r="Q6241" s="9">
        <v>0</v>
      </c>
      <c r="R6241" s="9">
        <v>1</v>
      </c>
      <c r="S6241" s="9">
        <v>0</v>
      </c>
      <c r="T6241" s="9">
        <v>0</v>
      </c>
      <c r="U6241" s="9">
        <v>0</v>
      </c>
      <c r="V6241" s="10">
        <v>808508900983.03516</v>
      </c>
      <c r="W6241" s="10">
        <v>108232820342.9128</v>
      </c>
      <c r="X6241" s="11">
        <v>-1.513528715987128</v>
      </c>
      <c r="Y6241" s="11">
        <v>4.9426143968582501</v>
      </c>
      <c r="Z6241" s="11">
        <v>-6.2096576865133439</v>
      </c>
      <c r="AA6241" s="11">
        <v>2.0127742196217042</v>
      </c>
      <c r="AB6241" s="11">
        <v>-3.008877612690156</v>
      </c>
      <c r="AC6241" s="11">
        <v>6.1848151485558693</v>
      </c>
      <c r="AD6241" s="9">
        <v>0</v>
      </c>
      <c r="AE6241" s="9">
        <v>0</v>
      </c>
    </row>
    <row r="6242" spans="1:31" hidden="1" x14ac:dyDescent="0.35">
      <c r="A6242" s="2" t="s">
        <v>307</v>
      </c>
      <c r="B6242" s="2" t="s">
        <v>308</v>
      </c>
      <c r="C6242" s="3">
        <v>107.12275257388541</v>
      </c>
      <c r="D6242" s="4">
        <v>2010</v>
      </c>
      <c r="E6242" s="5">
        <v>908628919800</v>
      </c>
      <c r="F6242" s="5">
        <v>821434000000</v>
      </c>
      <c r="G6242" s="5">
        <v>110863538500</v>
      </c>
      <c r="H6242" s="5">
        <v>238429555400</v>
      </c>
      <c r="I6242" s="6">
        <v>73.04875926751302</v>
      </c>
      <c r="J6242" s="4">
        <v>28655776</v>
      </c>
      <c r="K6242" s="5">
        <v>109515185200</v>
      </c>
      <c r="L6242" s="3">
        <v>100</v>
      </c>
      <c r="M6242" s="6">
        <v>3.6219999999999999</v>
      </c>
      <c r="N6242" s="6">
        <v>12.117000000000001</v>
      </c>
      <c r="O6242" s="5">
        <v>125.045</v>
      </c>
      <c r="P6242" s="5">
        <v>3.3252756924545461</v>
      </c>
      <c r="Q6242" s="4">
        <v>0</v>
      </c>
      <c r="R6242" s="4">
        <v>1</v>
      </c>
      <c r="S6242" s="4">
        <v>0</v>
      </c>
      <c r="T6242" s="4">
        <v>0</v>
      </c>
      <c r="U6242" s="4">
        <v>0</v>
      </c>
      <c r="V6242" s="5">
        <v>879942711377.77014</v>
      </c>
      <c r="W6242" s="5">
        <v>109515185200</v>
      </c>
      <c r="X6242" s="6">
        <v>7.4248473832609729</v>
      </c>
      <c r="Y6242" s="6">
        <v>2.7592488653969718</v>
      </c>
      <c r="Z6242" s="6">
        <v>1.184820697662923</v>
      </c>
      <c r="AA6242" s="6">
        <v>7.6915789654994207</v>
      </c>
      <c r="AB6242" s="6">
        <v>3.4758416715992611</v>
      </c>
      <c r="AC6242" s="6">
        <v>8.8352534286117734</v>
      </c>
      <c r="AD6242" s="4">
        <v>0</v>
      </c>
      <c r="AE6242" s="4">
        <v>0</v>
      </c>
    </row>
    <row r="6243" spans="1:31" hidden="1" x14ac:dyDescent="0.35">
      <c r="A6243" s="7" t="s">
        <v>307</v>
      </c>
      <c r="B6243" s="7" t="s">
        <v>308</v>
      </c>
      <c r="C6243" s="8">
        <v>108.4259367053787</v>
      </c>
      <c r="D6243" s="9">
        <v>2011</v>
      </c>
      <c r="E6243" s="10">
        <v>956730942800</v>
      </c>
      <c r="F6243" s="10">
        <v>911733000000</v>
      </c>
      <c r="G6243" s="10">
        <v>126565255200</v>
      </c>
      <c r="H6243" s="10">
        <v>238487826600</v>
      </c>
      <c r="I6243" s="11">
        <v>2.4439587576409801E-2</v>
      </c>
      <c r="J6243" s="9">
        <v>29162039</v>
      </c>
      <c r="K6243" s="10">
        <v>134885000000</v>
      </c>
      <c r="L6243" s="8">
        <v>103.17447092151311</v>
      </c>
      <c r="M6243" s="11">
        <v>6.2569999999999997</v>
      </c>
      <c r="N6243" s="11">
        <v>5.6</v>
      </c>
      <c r="O6243" s="10">
        <v>127.069</v>
      </c>
      <c r="P6243" s="10">
        <v>3.3723151759999999</v>
      </c>
      <c r="Q6243" s="9">
        <v>0</v>
      </c>
      <c r="R6243" s="9">
        <v>1</v>
      </c>
      <c r="S6243" s="9">
        <v>0</v>
      </c>
      <c r="T6243" s="9">
        <v>0</v>
      </c>
      <c r="U6243" s="9">
        <v>0</v>
      </c>
      <c r="V6243" s="10">
        <v>958139195357.797</v>
      </c>
      <c r="W6243" s="10">
        <v>130734859888.55679</v>
      </c>
      <c r="X6243" s="11">
        <v>5.2939128341400163</v>
      </c>
      <c r="Y6243" s="11">
        <v>14.16310259662152</v>
      </c>
      <c r="Z6243" s="11">
        <v>19.37601132647022</v>
      </c>
      <c r="AA6243" s="11">
        <v>1.6186172977728031</v>
      </c>
      <c r="AB6243" s="11">
        <v>1.414604017711748</v>
      </c>
      <c r="AC6243" s="11">
        <v>8.8865426088467423</v>
      </c>
      <c r="AD6243" s="9">
        <v>0</v>
      </c>
      <c r="AE6243" s="9">
        <v>0</v>
      </c>
    </row>
    <row r="6244" spans="1:31" hidden="1" x14ac:dyDescent="0.35">
      <c r="A6244" s="2" t="s">
        <v>307</v>
      </c>
      <c r="B6244" s="2" t="s">
        <v>308</v>
      </c>
      <c r="C6244" s="3">
        <v>114.1245298171319</v>
      </c>
      <c r="D6244" s="4">
        <v>2012</v>
      </c>
      <c r="E6244" s="5">
        <v>1009097172700</v>
      </c>
      <c r="F6244" s="5">
        <v>971252000000</v>
      </c>
      <c r="G6244" s="5">
        <v>133438309700</v>
      </c>
      <c r="H6244" s="5">
        <v>277695953900</v>
      </c>
      <c r="I6244" s="6">
        <v>16.440305511174461</v>
      </c>
      <c r="J6244" s="4">
        <v>29662831</v>
      </c>
      <c r="K6244" s="5">
        <v>151643000000</v>
      </c>
      <c r="L6244" s="3">
        <v>104.8908515247459</v>
      </c>
      <c r="M6244" s="6">
        <v>-6.492</v>
      </c>
      <c r="N6244" s="6">
        <v>-0.60699999999999998</v>
      </c>
      <c r="O6244" s="5">
        <v>134.077</v>
      </c>
      <c r="P6244" s="5">
        <v>3.6875112016363638</v>
      </c>
      <c r="Q6244" s="4">
        <v>0</v>
      </c>
      <c r="R6244" s="4">
        <v>1</v>
      </c>
      <c r="S6244" s="4">
        <v>0</v>
      </c>
      <c r="T6244" s="4">
        <v>0</v>
      </c>
      <c r="U6244" s="4">
        <v>0</v>
      </c>
      <c r="V6244" s="5">
        <v>1056752578729.8879</v>
      </c>
      <c r="W6244" s="5">
        <v>144572188895.06711</v>
      </c>
      <c r="X6244" s="6">
        <v>5.4734541925385294</v>
      </c>
      <c r="Y6244" s="6">
        <v>5.4304433623107133</v>
      </c>
      <c r="Z6244" s="6">
        <v>10.584268815758641</v>
      </c>
      <c r="AA6244" s="6">
        <v>5.5151138357900003</v>
      </c>
      <c r="AB6244" s="6">
        <v>9.3465767339761676</v>
      </c>
      <c r="AC6244" s="6">
        <v>10.29217715441291</v>
      </c>
      <c r="AD6244" s="4">
        <v>0</v>
      </c>
      <c r="AE6244" s="4">
        <v>0</v>
      </c>
    </row>
    <row r="6245" spans="1:31" hidden="1" x14ac:dyDescent="0.35">
      <c r="A6245" s="7" t="s">
        <v>307</v>
      </c>
      <c r="B6245" s="7" t="s">
        <v>308</v>
      </c>
      <c r="C6245" s="8">
        <v>119.8996939104116</v>
      </c>
      <c r="D6245" s="9">
        <v>2013</v>
      </c>
      <c r="E6245" s="10">
        <v>1056461394000</v>
      </c>
      <c r="F6245" s="10">
        <v>1018614000000</v>
      </c>
      <c r="G6245" s="10">
        <v>141185648500</v>
      </c>
      <c r="H6245" s="10">
        <v>266907091600</v>
      </c>
      <c r="I6245" s="11">
        <v>-3.8851348564787291</v>
      </c>
      <c r="J6245" s="9">
        <v>30174265</v>
      </c>
      <c r="K6245" s="10">
        <v>155952200000</v>
      </c>
      <c r="L6245" s="8">
        <v>107.098816863856</v>
      </c>
      <c r="M6245" s="11">
        <v>7.3999999999999996E-2</v>
      </c>
      <c r="N6245" s="11">
        <v>1.8260000000000001</v>
      </c>
      <c r="O6245" s="10">
        <v>140.98500999999999</v>
      </c>
      <c r="P6245" s="10">
        <v>3.8457511866363641</v>
      </c>
      <c r="Q6245" s="9">
        <v>0</v>
      </c>
      <c r="R6245" s="9">
        <v>1</v>
      </c>
      <c r="S6245" s="9">
        <v>0</v>
      </c>
      <c r="T6245" s="9">
        <v>0</v>
      </c>
      <c r="U6245" s="9">
        <v>0</v>
      </c>
      <c r="V6245" s="10">
        <v>1140362801282.0491</v>
      </c>
      <c r="W6245" s="10">
        <v>145615240734.40179</v>
      </c>
      <c r="X6245" s="11">
        <v>4.6937225255789281</v>
      </c>
      <c r="Y6245" s="11">
        <v>5.8059329568980473</v>
      </c>
      <c r="Z6245" s="11">
        <v>0.72147475064635014</v>
      </c>
      <c r="AA6245" s="11">
        <v>5.152270710114351</v>
      </c>
      <c r="AB6245" s="11">
        <v>4.2912407948694486</v>
      </c>
      <c r="AC6245" s="11">
        <v>7.9119960750559732</v>
      </c>
      <c r="AD6245" s="9">
        <v>0</v>
      </c>
      <c r="AE6245" s="9">
        <v>0</v>
      </c>
    </row>
    <row r="6246" spans="1:31" hidden="1" x14ac:dyDescent="0.35">
      <c r="A6246" s="2" t="s">
        <v>307</v>
      </c>
      <c r="B6246" s="2" t="s">
        <v>308</v>
      </c>
      <c r="C6246" s="3">
        <v>120.5786510228471</v>
      </c>
      <c r="D6246" s="4">
        <v>2014</v>
      </c>
      <c r="E6246" s="5">
        <v>1119920092400</v>
      </c>
      <c r="F6246" s="5">
        <v>1106443000000</v>
      </c>
      <c r="G6246" s="5">
        <v>147342111700</v>
      </c>
      <c r="H6246" s="5">
        <v>255749380100</v>
      </c>
      <c r="I6246" s="6">
        <v>-4.1803728155419293</v>
      </c>
      <c r="J6246" s="4">
        <v>30696137</v>
      </c>
      <c r="K6246" s="5">
        <v>164204890000</v>
      </c>
      <c r="L6246" s="3">
        <v>110.4649225129144</v>
      </c>
      <c r="M6246" s="6">
        <v>6.5019999999999998</v>
      </c>
      <c r="N6246" s="6">
        <v>3.8010000000000002</v>
      </c>
      <c r="O6246" s="5">
        <v>147.46100000000001</v>
      </c>
      <c r="P6246" s="5">
        <v>3.8672424099999998</v>
      </c>
      <c r="Q6246" s="4">
        <v>0</v>
      </c>
      <c r="R6246" s="4">
        <v>1</v>
      </c>
      <c r="S6246" s="4">
        <v>0</v>
      </c>
      <c r="T6246" s="4">
        <v>0</v>
      </c>
      <c r="U6246" s="4">
        <v>0</v>
      </c>
      <c r="V6246" s="5">
        <v>1207744515984.925</v>
      </c>
      <c r="W6246" s="5">
        <v>148648898007.24109</v>
      </c>
      <c r="X6246" s="6">
        <v>6.0067219455820453</v>
      </c>
      <c r="Y6246" s="6">
        <v>4.3605446200858013</v>
      </c>
      <c r="Z6246" s="6">
        <v>2.0833377451008732</v>
      </c>
      <c r="AA6246" s="6">
        <v>4.5933890418562902</v>
      </c>
      <c r="AB6246" s="6">
        <v>0.55883031222393642</v>
      </c>
      <c r="AC6246" s="6">
        <v>5.9087962731791626</v>
      </c>
      <c r="AD6246" s="4">
        <v>0</v>
      </c>
      <c r="AE6246" s="4">
        <v>0</v>
      </c>
    </row>
    <row r="6247" spans="1:31" hidden="1" x14ac:dyDescent="0.35">
      <c r="A6247" s="7" t="s">
        <v>307</v>
      </c>
      <c r="B6247" s="7" t="s">
        <v>308</v>
      </c>
      <c r="C6247" s="8">
        <v>123.1036296311397</v>
      </c>
      <c r="D6247" s="9">
        <v>2015</v>
      </c>
      <c r="E6247" s="10">
        <v>1176941187000</v>
      </c>
      <c r="F6247" s="10">
        <v>1176941187000</v>
      </c>
      <c r="G6247" s="10">
        <v>154021124000</v>
      </c>
      <c r="H6247" s="10">
        <v>299228626000</v>
      </c>
      <c r="I6247" s="11">
        <v>17.000723866075159</v>
      </c>
      <c r="J6247" s="9">
        <v>31232798</v>
      </c>
      <c r="K6247" s="10">
        <v>165441000000</v>
      </c>
      <c r="L6247" s="8">
        <v>112.7895350774871</v>
      </c>
      <c r="M6247" s="11">
        <v>4.05</v>
      </c>
      <c r="N6247" s="11">
        <v>1.6930000000000001</v>
      </c>
      <c r="O6247" s="10">
        <v>150.12299999999999</v>
      </c>
      <c r="P6247" s="10">
        <v>3.9255044368727279</v>
      </c>
      <c r="Q6247" s="9">
        <v>0</v>
      </c>
      <c r="R6247" s="9">
        <v>1</v>
      </c>
      <c r="S6247" s="9">
        <v>0</v>
      </c>
      <c r="T6247" s="9">
        <v>0</v>
      </c>
      <c r="U6247" s="9">
        <v>0</v>
      </c>
      <c r="V6247" s="10">
        <v>1284567153172.0081</v>
      </c>
      <c r="W6247" s="10">
        <v>146681161409.47031</v>
      </c>
      <c r="X6247" s="11">
        <v>5.0915324215501139</v>
      </c>
      <c r="Y6247" s="11">
        <v>4.532996183466536</v>
      </c>
      <c r="Z6247" s="11">
        <v>-1.323747854272622</v>
      </c>
      <c r="AA6247" s="11">
        <v>1.8052230759319261</v>
      </c>
      <c r="AB6247" s="11">
        <v>1.5065522327246119</v>
      </c>
      <c r="AC6247" s="11">
        <v>6.3608351079478362</v>
      </c>
      <c r="AD6247" s="9">
        <v>0</v>
      </c>
      <c r="AE6247" s="9">
        <v>0</v>
      </c>
    </row>
    <row r="6248" spans="1:31" hidden="1" x14ac:dyDescent="0.35">
      <c r="A6248" s="2" t="s">
        <v>307</v>
      </c>
      <c r="B6248" s="2" t="s">
        <v>308</v>
      </c>
      <c r="C6248" s="3">
        <v>121.9798206019631</v>
      </c>
      <c r="D6248" s="4">
        <v>2016</v>
      </c>
      <c r="E6248" s="5">
        <v>1229312497000</v>
      </c>
      <c r="F6248" s="5">
        <v>1249697694000</v>
      </c>
      <c r="G6248" s="5">
        <v>155639602000</v>
      </c>
      <c r="H6248" s="5">
        <v>312487338000</v>
      </c>
      <c r="I6248" s="6">
        <v>4.4309637674839308</v>
      </c>
      <c r="J6248" s="4">
        <v>31789685</v>
      </c>
      <c r="K6248" s="5">
        <v>169343100000</v>
      </c>
      <c r="L6248" s="3">
        <v>115.1474754207632</v>
      </c>
      <c r="M6248" s="6">
        <v>3.89</v>
      </c>
      <c r="N6248" s="6">
        <v>1.55</v>
      </c>
      <c r="O6248" s="5">
        <v>156.66499999999999</v>
      </c>
      <c r="P6248" s="5">
        <v>4.0970857141909089</v>
      </c>
      <c r="Q6248" s="4">
        <v>0</v>
      </c>
      <c r="R6248" s="4">
        <v>1</v>
      </c>
      <c r="S6248" s="4">
        <v>0</v>
      </c>
      <c r="T6248" s="4">
        <v>0</v>
      </c>
      <c r="U6248" s="4">
        <v>0</v>
      </c>
      <c r="V6248" s="5">
        <v>1323849263423.1011</v>
      </c>
      <c r="W6248" s="5">
        <v>147066272518.08969</v>
      </c>
      <c r="X6248" s="6">
        <v>4.4497813976154106</v>
      </c>
      <c r="Y6248" s="6">
        <v>1.050815601111962</v>
      </c>
      <c r="Z6248" s="6">
        <v>0.26254980865903549</v>
      </c>
      <c r="AA6248" s="6">
        <v>4.3577599701578054</v>
      </c>
      <c r="AB6248" s="6">
        <v>4.3709357632231356</v>
      </c>
      <c r="AC6248" s="6">
        <v>3.0580036360179879</v>
      </c>
      <c r="AD6248" s="4">
        <v>0</v>
      </c>
      <c r="AE6248" s="4">
        <v>0</v>
      </c>
    </row>
    <row r="6249" spans="1:31" hidden="1" x14ac:dyDescent="0.35">
      <c r="A6249" s="7" t="s">
        <v>307</v>
      </c>
      <c r="B6249" s="7" t="s">
        <v>308</v>
      </c>
      <c r="C6249" s="8">
        <v>117.1675683742824</v>
      </c>
      <c r="D6249" s="9">
        <v>2017</v>
      </c>
      <c r="E6249" s="10">
        <v>1300769020000</v>
      </c>
      <c r="F6249" s="10">
        <v>1372309832000</v>
      </c>
      <c r="G6249" s="10">
        <v>164449591000</v>
      </c>
      <c r="H6249" s="10">
        <v>332124464000</v>
      </c>
      <c r="I6249" s="11">
        <v>6.284134943093278</v>
      </c>
      <c r="J6249" s="9">
        <v>32355644</v>
      </c>
      <c r="K6249" s="10">
        <v>177658767600</v>
      </c>
      <c r="L6249" s="8">
        <v>119.6050658223629</v>
      </c>
      <c r="M6249" s="11">
        <v>7.26</v>
      </c>
      <c r="N6249" s="11">
        <v>8.4640000000000004</v>
      </c>
      <c r="O6249" s="10">
        <v>160.63399999999999</v>
      </c>
      <c r="P6249" s="10">
        <v>4.1155919710454549</v>
      </c>
      <c r="Q6249" s="9">
        <v>0</v>
      </c>
      <c r="R6249" s="9">
        <v>1</v>
      </c>
      <c r="S6249" s="9">
        <v>0</v>
      </c>
      <c r="T6249" s="9">
        <v>0</v>
      </c>
      <c r="U6249" s="9">
        <v>0</v>
      </c>
      <c r="V6249" s="10">
        <v>1344342774831.6709</v>
      </c>
      <c r="W6249" s="10">
        <v>148537828543.0304</v>
      </c>
      <c r="X6249" s="11">
        <v>5.8127224098332739</v>
      </c>
      <c r="Y6249" s="11">
        <v>5.6605059938408218</v>
      </c>
      <c r="Z6249" s="11">
        <v>1.0006074130692579</v>
      </c>
      <c r="AA6249" s="11">
        <v>2.5334312067149609</v>
      </c>
      <c r="AB6249" s="11">
        <v>0.4516931825577048</v>
      </c>
      <c r="AC6249" s="11">
        <v>1.548024535329602</v>
      </c>
      <c r="AD6249" s="9">
        <v>0</v>
      </c>
      <c r="AE6249" s="9">
        <v>0</v>
      </c>
    </row>
    <row r="6250" spans="1:31" hidden="1" x14ac:dyDescent="0.35">
      <c r="A6250" s="2" t="s">
        <v>307</v>
      </c>
      <c r="B6250" s="2" t="s">
        <v>308</v>
      </c>
      <c r="C6250" s="3">
        <v>120.2763118839068</v>
      </c>
      <c r="D6250" s="4">
        <v>2018</v>
      </c>
      <c r="E6250" s="5">
        <v>1363766395000</v>
      </c>
      <c r="F6250" s="5">
        <v>1447759635000</v>
      </c>
      <c r="G6250" s="5">
        <v>170029538000</v>
      </c>
      <c r="H6250" s="5">
        <v>326914759000</v>
      </c>
      <c r="I6250" s="6">
        <v>-1.568600198026971</v>
      </c>
      <c r="J6250" s="4">
        <v>32910967</v>
      </c>
      <c r="K6250" s="5">
        <v>174059303400</v>
      </c>
      <c r="L6250" s="3">
        <v>120.6632227962006</v>
      </c>
      <c r="M6250" s="6">
        <v>2.125</v>
      </c>
      <c r="N6250" s="6">
        <v>2.3290000000000002</v>
      </c>
      <c r="O6250" s="5">
        <v>170.578</v>
      </c>
      <c r="P6250" s="5">
        <v>4.1959697632181818</v>
      </c>
      <c r="Q6250" s="4">
        <v>0</v>
      </c>
      <c r="R6250" s="4">
        <v>1</v>
      </c>
      <c r="S6250" s="4">
        <v>0</v>
      </c>
      <c r="T6250" s="4">
        <v>0</v>
      </c>
      <c r="U6250" s="4">
        <v>0</v>
      </c>
      <c r="V6250" s="5">
        <v>1443117342276.6721</v>
      </c>
      <c r="W6250" s="5">
        <v>144252158500.6767</v>
      </c>
      <c r="X6250" s="6">
        <v>4.8430869763488067</v>
      </c>
      <c r="Y6250" s="6">
        <v>3.393104820795815</v>
      </c>
      <c r="Z6250" s="6">
        <v>-2.8852381136782999</v>
      </c>
      <c r="AA6250" s="6">
        <v>6.1904702615884668</v>
      </c>
      <c r="AB6250" s="6">
        <v>1.953006827163897</v>
      </c>
      <c r="AC6250" s="6">
        <v>7.3474242800441329</v>
      </c>
      <c r="AD6250" s="4">
        <v>0</v>
      </c>
      <c r="AE6250" s="4">
        <v>0</v>
      </c>
    </row>
    <row r="6251" spans="1:31" hidden="1" x14ac:dyDescent="0.35">
      <c r="A6251" s="7" t="s">
        <v>307</v>
      </c>
      <c r="B6251" s="7" t="s">
        <v>308</v>
      </c>
      <c r="C6251" s="8">
        <v>120.70694629911441</v>
      </c>
      <c r="D6251" s="9">
        <v>2019</v>
      </c>
      <c r="E6251" s="10">
        <v>1423951962000</v>
      </c>
      <c r="F6251" s="10">
        <v>1512737754000</v>
      </c>
      <c r="G6251" s="10">
        <v>172659052000</v>
      </c>
      <c r="H6251" s="10">
        <v>314653136000</v>
      </c>
      <c r="I6251" s="11">
        <v>-3.7507095236406802</v>
      </c>
      <c r="J6251" s="9">
        <v>33440596</v>
      </c>
      <c r="K6251" s="10">
        <v>180565655200</v>
      </c>
      <c r="L6251" s="8">
        <v>121.4630894850857</v>
      </c>
      <c r="M6251" s="11">
        <v>-0.81200000000000006</v>
      </c>
      <c r="N6251" s="11">
        <v>-1.944</v>
      </c>
      <c r="O6251" s="10">
        <v>178.49299999999999</v>
      </c>
      <c r="P6251" s="10">
        <v>4.3051360015727278</v>
      </c>
      <c r="Q6251" s="9">
        <v>0</v>
      </c>
      <c r="R6251" s="9">
        <v>1</v>
      </c>
      <c r="S6251" s="9">
        <v>0</v>
      </c>
      <c r="T6251" s="9">
        <v>0</v>
      </c>
      <c r="U6251" s="9">
        <v>0</v>
      </c>
      <c r="V6251" s="10">
        <v>1503320519927.512</v>
      </c>
      <c r="W6251" s="10">
        <v>148658869097.9834</v>
      </c>
      <c r="X6251" s="11">
        <v>4.4131874212958593</v>
      </c>
      <c r="Y6251" s="11">
        <v>1.546504231517702</v>
      </c>
      <c r="Z6251" s="11">
        <v>3.0548663140357779</v>
      </c>
      <c r="AA6251" s="11">
        <v>4.6401059925664452</v>
      </c>
      <c r="AB6251" s="11">
        <v>2.6016926840487709</v>
      </c>
      <c r="AC6251" s="11">
        <v>4.1717451441518349</v>
      </c>
      <c r="AD6251" s="9">
        <v>0</v>
      </c>
      <c r="AE6251" s="9">
        <v>0</v>
      </c>
    </row>
    <row r="6252" spans="1:31" hidden="1" x14ac:dyDescent="0.35">
      <c r="A6252" s="2" t="s">
        <v>307</v>
      </c>
      <c r="B6252" s="2" t="s">
        <v>308</v>
      </c>
      <c r="C6252" s="3">
        <v>133.81699552075099</v>
      </c>
      <c r="D6252" s="4">
        <v>2020</v>
      </c>
      <c r="E6252" s="5">
        <v>1346249088000</v>
      </c>
      <c r="F6252" s="5">
        <v>1418490911000</v>
      </c>
      <c r="G6252" s="5">
        <v>179721364000</v>
      </c>
      <c r="H6252" s="5">
        <v>276710985000</v>
      </c>
      <c r="I6252" s="6">
        <v>-12.058405481774701</v>
      </c>
      <c r="J6252" s="4">
        <v>33889558</v>
      </c>
      <c r="K6252" s="5">
        <v>154398071700</v>
      </c>
      <c r="L6252" s="3">
        <v>120.07998666888849</v>
      </c>
      <c r="M6252" s="6">
        <v>0.40100000000000002</v>
      </c>
      <c r="N6252" s="6">
        <v>-8.875</v>
      </c>
      <c r="O6252" s="5">
        <v>174.00399999999999</v>
      </c>
      <c r="P6252" s="5">
        <v>4.1362227428818183</v>
      </c>
      <c r="Q6252" s="4">
        <v>0</v>
      </c>
      <c r="R6252" s="4">
        <v>1</v>
      </c>
      <c r="S6252" s="4">
        <v>0</v>
      </c>
      <c r="T6252" s="4">
        <v>0</v>
      </c>
      <c r="U6252" s="4">
        <v>0</v>
      </c>
      <c r="V6252" s="5">
        <v>1580764598241.6899</v>
      </c>
      <c r="W6252" s="5">
        <v>128579354464.5712</v>
      </c>
      <c r="X6252" s="6">
        <v>-5.4568465842670051</v>
      </c>
      <c r="Y6252" s="6">
        <v>4.0903224697422758</v>
      </c>
      <c r="Z6252" s="6">
        <v>-13.507108425651669</v>
      </c>
      <c r="AA6252" s="6">
        <v>-2.5149445636523589</v>
      </c>
      <c r="AB6252" s="6">
        <v>-3.923528980947478</v>
      </c>
      <c r="AC6252" s="6">
        <v>5.151534705181315</v>
      </c>
      <c r="AD6252" s="4">
        <v>0</v>
      </c>
      <c r="AE6252" s="4">
        <v>0</v>
      </c>
    </row>
    <row r="6253" spans="1:31" hidden="1" x14ac:dyDescent="0.35">
      <c r="A6253" s="7" t="s">
        <v>307</v>
      </c>
      <c r="B6253" s="7" t="s">
        <v>308</v>
      </c>
      <c r="C6253" s="8">
        <v>127.2608946095676</v>
      </c>
      <c r="D6253" s="9">
        <v>2021</v>
      </c>
      <c r="E6253" s="10">
        <v>1390881951000</v>
      </c>
      <c r="F6253" s="10">
        <v>1548700791000</v>
      </c>
      <c r="G6253" s="10">
        <v>190209591000</v>
      </c>
      <c r="H6253" s="10">
        <v>299991564000</v>
      </c>
      <c r="I6253" s="11">
        <v>8.4133194061666927</v>
      </c>
      <c r="J6253" s="9">
        <v>34282399</v>
      </c>
      <c r="K6253" s="10">
        <v>173703439800</v>
      </c>
      <c r="L6253" s="8">
        <v>123.05449091818031</v>
      </c>
      <c r="M6253" s="11">
        <v>17.419</v>
      </c>
      <c r="N6253" s="11">
        <v>24.776</v>
      </c>
      <c r="O6253" s="10">
        <v>178.58</v>
      </c>
      <c r="P6253" s="10">
        <v>4.3106154237410559</v>
      </c>
      <c r="Q6253" s="9">
        <v>0</v>
      </c>
      <c r="R6253" s="9">
        <v>1</v>
      </c>
      <c r="S6253" s="9">
        <v>0</v>
      </c>
      <c r="T6253" s="9">
        <v>0</v>
      </c>
      <c r="U6253" s="9">
        <v>0</v>
      </c>
      <c r="V6253" s="10">
        <v>1601640433230.9231</v>
      </c>
      <c r="W6253" s="10">
        <v>141159772799.75629</v>
      </c>
      <c r="X6253" s="11">
        <v>3.3153495439916689</v>
      </c>
      <c r="Y6253" s="11">
        <v>5.8358265075263951</v>
      </c>
      <c r="Z6253" s="11">
        <v>9.7841666631258999</v>
      </c>
      <c r="AA6253" s="11">
        <v>2.629824601733306</v>
      </c>
      <c r="AB6253" s="11">
        <v>4.2162304039200134</v>
      </c>
      <c r="AC6253" s="11">
        <v>1.3206163025445681</v>
      </c>
      <c r="AD6253" s="9">
        <v>0</v>
      </c>
      <c r="AE6253" s="9">
        <v>0</v>
      </c>
    </row>
    <row r="6254" spans="1:31" hidden="1" x14ac:dyDescent="0.35">
      <c r="A6254" s="2" t="s">
        <v>307</v>
      </c>
      <c r="B6254" s="2" t="s">
        <v>308</v>
      </c>
      <c r="C6254" s="3">
        <v>113.0704705580946</v>
      </c>
      <c r="D6254" s="4">
        <v>2022</v>
      </c>
      <c r="E6254" s="5">
        <v>1516502754000</v>
      </c>
      <c r="F6254" s="5">
        <v>1794893140000</v>
      </c>
      <c r="G6254" s="5">
        <v>200948174000</v>
      </c>
      <c r="H6254" s="5">
        <v>322846135000</v>
      </c>
      <c r="I6254" s="6">
        <v>7.6184045628696424</v>
      </c>
      <c r="J6254" s="4">
        <v>34695493</v>
      </c>
      <c r="K6254" s="5">
        <v>208765000000</v>
      </c>
      <c r="L6254" s="3">
        <v>127.212131311448</v>
      </c>
      <c r="M6254" s="6">
        <v>9.3710000000000004</v>
      </c>
      <c r="N6254" s="6">
        <v>16.844000000000001</v>
      </c>
      <c r="O6254" s="5">
        <v>197.6734139709155</v>
      </c>
      <c r="P6254" s="5">
        <v>4.6734431415521192</v>
      </c>
      <c r="Q6254" s="4">
        <v>0</v>
      </c>
      <c r="R6254" s="4">
        <v>1</v>
      </c>
      <c r="S6254" s="4">
        <v>0</v>
      </c>
      <c r="T6254" s="4">
        <v>0</v>
      </c>
      <c r="U6254" s="4">
        <v>0</v>
      </c>
      <c r="V6254" s="5">
        <v>1595362092035.261</v>
      </c>
      <c r="W6254" s="5">
        <v>164107776395.0748</v>
      </c>
      <c r="X6254" s="6">
        <v>9.0317372304445112</v>
      </c>
      <c r="Y6254" s="6">
        <v>5.6456580047007199</v>
      </c>
      <c r="Z6254" s="6">
        <v>16.256758664433161</v>
      </c>
      <c r="AA6254" s="6">
        <v>10.691798617379019</v>
      </c>
      <c r="AB6254" s="6">
        <v>8.4170746435128709</v>
      </c>
      <c r="AC6254" s="6">
        <v>-0.39199442430391912</v>
      </c>
      <c r="AD6254" s="4">
        <v>0</v>
      </c>
      <c r="AE6254" s="4">
        <v>0</v>
      </c>
    </row>
    <row r="6255" spans="1:31" hidden="1" x14ac:dyDescent="0.35">
      <c r="A6255" s="7" t="s">
        <v>307</v>
      </c>
      <c r="B6255" s="7" t="s">
        <v>308</v>
      </c>
      <c r="C6255" s="8">
        <v>117.1002524708656</v>
      </c>
      <c r="D6255" s="9">
        <v>2023</v>
      </c>
      <c r="E6255" s="10">
        <v>1570142424000</v>
      </c>
      <c r="F6255" s="10">
        <v>1824018518000</v>
      </c>
      <c r="G6255" s="10">
        <v>207808011000</v>
      </c>
      <c r="H6255" s="10">
        <v>345860779000</v>
      </c>
      <c r="I6255" s="11">
        <v>7.1286726105610683</v>
      </c>
      <c r="J6255" s="9">
        <v>35126298</v>
      </c>
      <c r="K6255" s="10">
        <v>229185000000</v>
      </c>
      <c r="L6255" s="8">
        <v>130.37827028828519</v>
      </c>
      <c r="M6255" s="11">
        <v>-4.5860000000000003</v>
      </c>
      <c r="N6255" s="11">
        <v>-4.5250000000000004</v>
      </c>
      <c r="O6255" s="10">
        <v>202.33912177434499</v>
      </c>
      <c r="P6255" s="10">
        <v>4.5641248945803126</v>
      </c>
      <c r="Q6255" s="9">
        <v>0</v>
      </c>
      <c r="R6255" s="9">
        <v>1</v>
      </c>
      <c r="S6255" s="9">
        <v>0</v>
      </c>
      <c r="T6255" s="9">
        <v>0</v>
      </c>
      <c r="U6255" s="9">
        <v>0</v>
      </c>
      <c r="V6255" s="10">
        <v>1638256348216.9919</v>
      </c>
      <c r="W6255" s="10">
        <v>175784660659.50931</v>
      </c>
      <c r="X6255" s="11">
        <v>3.537063804105693</v>
      </c>
      <c r="Y6255" s="11">
        <v>3.413734428858259</v>
      </c>
      <c r="Z6255" s="11">
        <v>7.1153753471885972</v>
      </c>
      <c r="AA6255" s="11">
        <v>2.360311237461632</v>
      </c>
      <c r="AB6255" s="11">
        <v>-2.3391371984361058</v>
      </c>
      <c r="AC6255" s="11">
        <v>2.688684681419828</v>
      </c>
      <c r="AD6255" s="9">
        <v>0</v>
      </c>
      <c r="AE6255" s="9">
        <v>0</v>
      </c>
    </row>
    <row r="6256" spans="1:31" hidden="1" x14ac:dyDescent="0.35">
      <c r="A6256" s="2" t="s">
        <v>307</v>
      </c>
      <c r="B6256" s="2" t="s">
        <v>308</v>
      </c>
      <c r="C6256" s="3">
        <v>116.1009301135058</v>
      </c>
      <c r="D6256" s="4">
        <v>2024</v>
      </c>
      <c r="E6256" s="5">
        <v>1650305405000</v>
      </c>
      <c r="F6256" s="5">
        <v>1932291490000</v>
      </c>
      <c r="G6256" s="5">
        <v>217563499000</v>
      </c>
      <c r="H6256" s="5">
        <v>361800963000</v>
      </c>
      <c r="I6256" s="6">
        <v>4.6088440690177208</v>
      </c>
      <c r="J6256" s="4">
        <v>35557673</v>
      </c>
      <c r="K6256" s="5"/>
      <c r="L6256" s="3">
        <v>132.76953841026489</v>
      </c>
      <c r="M6256" s="6">
        <v>-0.70499999999999996</v>
      </c>
      <c r="N6256" s="6">
        <v>8.6709999999999994</v>
      </c>
      <c r="O6256" s="5">
        <v>213.5080052348211</v>
      </c>
      <c r="P6256" s="5">
        <v>4.7575180050373778</v>
      </c>
      <c r="Q6256" s="4">
        <v>0</v>
      </c>
      <c r="R6256" s="4">
        <v>1</v>
      </c>
      <c r="S6256" s="4">
        <v>0</v>
      </c>
      <c r="T6256" s="4">
        <v>0</v>
      </c>
      <c r="U6256" s="4">
        <v>0</v>
      </c>
      <c r="V6256" s="5">
        <v>1689701131190.1001</v>
      </c>
      <c r="W6256" s="5"/>
      <c r="X6256" s="6">
        <v>5.1054592102404079</v>
      </c>
      <c r="Y6256" s="6">
        <v>4.6944715716469663</v>
      </c>
      <c r="Z6256" s="6"/>
      <c r="AA6256" s="6">
        <v>5.5198833337489441</v>
      </c>
      <c r="AB6256" s="6">
        <v>4.2372440483982059</v>
      </c>
      <c r="AC6256" s="6">
        <v>3.140215695126038</v>
      </c>
      <c r="AD6256" s="4">
        <v>0</v>
      </c>
      <c r="AE6256" s="4">
        <v>0</v>
      </c>
    </row>
    <row r="6257" spans="1:31" hidden="1" x14ac:dyDescent="0.35">
      <c r="A6257" s="7" t="s">
        <v>309</v>
      </c>
      <c r="B6257" s="7" t="s">
        <v>310</v>
      </c>
      <c r="C6257" s="8"/>
      <c r="D6257" s="9">
        <v>1980</v>
      </c>
      <c r="E6257" s="10">
        <v>44799961288</v>
      </c>
      <c r="F6257" s="10">
        <v>1886328423</v>
      </c>
      <c r="G6257" s="10">
        <v>8532132819</v>
      </c>
      <c r="H6257" s="10">
        <v>8238073528.000001</v>
      </c>
      <c r="I6257" s="11"/>
      <c r="J6257" s="9">
        <v>981434</v>
      </c>
      <c r="K6257" s="10"/>
      <c r="L6257" s="8"/>
      <c r="M6257" s="11"/>
      <c r="N6257" s="11"/>
      <c r="O6257" s="10"/>
      <c r="P6257" s="10"/>
      <c r="Q6257" s="9">
        <v>0</v>
      </c>
      <c r="R6257" s="9">
        <v>1</v>
      </c>
      <c r="S6257" s="9">
        <v>0</v>
      </c>
      <c r="T6257" s="9">
        <v>0</v>
      </c>
      <c r="U6257" s="9">
        <v>0</v>
      </c>
      <c r="V6257" s="10"/>
      <c r="W6257" s="10"/>
      <c r="X6257" s="11"/>
      <c r="Y6257" s="11"/>
      <c r="Z6257" s="11"/>
      <c r="AA6257" s="11"/>
      <c r="AB6257" s="11"/>
      <c r="AC6257" s="11"/>
      <c r="AD6257" s="9">
        <v>0</v>
      </c>
      <c r="AE6257" s="9">
        <v>0</v>
      </c>
    </row>
    <row r="6258" spans="1:31" hidden="1" x14ac:dyDescent="0.35">
      <c r="A6258" s="2" t="s">
        <v>309</v>
      </c>
      <c r="B6258" s="2" t="s">
        <v>310</v>
      </c>
      <c r="C6258" s="3"/>
      <c r="D6258" s="4">
        <v>1981</v>
      </c>
      <c r="E6258" s="5">
        <v>45235170288</v>
      </c>
      <c r="F6258" s="5">
        <v>1974472520</v>
      </c>
      <c r="G6258" s="5">
        <v>10689012201</v>
      </c>
      <c r="H6258" s="5">
        <v>7457665616</v>
      </c>
      <c r="I6258" s="6">
        <v>-9.4731845903961585</v>
      </c>
      <c r="J6258" s="4">
        <v>992500</v>
      </c>
      <c r="K6258" s="5"/>
      <c r="L6258" s="3"/>
      <c r="M6258" s="6"/>
      <c r="N6258" s="6"/>
      <c r="O6258" s="5"/>
      <c r="P6258" s="5"/>
      <c r="Q6258" s="4">
        <v>0</v>
      </c>
      <c r="R6258" s="4">
        <v>1</v>
      </c>
      <c r="S6258" s="4">
        <v>0</v>
      </c>
      <c r="T6258" s="4">
        <v>0</v>
      </c>
      <c r="U6258" s="4">
        <v>0</v>
      </c>
      <c r="V6258" s="5"/>
      <c r="W6258" s="5"/>
      <c r="X6258" s="6">
        <v>0.97144950015073761</v>
      </c>
      <c r="Y6258" s="6">
        <v>25.279486709312561</v>
      </c>
      <c r="Z6258" s="6"/>
      <c r="AA6258" s="6"/>
      <c r="AB6258" s="6"/>
      <c r="AC6258" s="6"/>
      <c r="AD6258" s="4">
        <v>0</v>
      </c>
      <c r="AE6258" s="4">
        <v>0</v>
      </c>
    </row>
    <row r="6259" spans="1:31" hidden="1" x14ac:dyDescent="0.35">
      <c r="A6259" s="7" t="s">
        <v>309</v>
      </c>
      <c r="B6259" s="7" t="s">
        <v>310</v>
      </c>
      <c r="C6259" s="8"/>
      <c r="D6259" s="9">
        <v>1982</v>
      </c>
      <c r="E6259" s="10">
        <v>45055093262</v>
      </c>
      <c r="F6259" s="10">
        <v>2300529487</v>
      </c>
      <c r="G6259" s="10">
        <v>11019583148</v>
      </c>
      <c r="H6259" s="10">
        <v>6177630384</v>
      </c>
      <c r="I6259" s="11">
        <v>-17.164020189558471</v>
      </c>
      <c r="J6259" s="9">
        <v>1010308</v>
      </c>
      <c r="K6259" s="10"/>
      <c r="L6259" s="8"/>
      <c r="M6259" s="11"/>
      <c r="N6259" s="11"/>
      <c r="O6259" s="10"/>
      <c r="P6259" s="10"/>
      <c r="Q6259" s="9">
        <v>0</v>
      </c>
      <c r="R6259" s="9">
        <v>1</v>
      </c>
      <c r="S6259" s="9">
        <v>0</v>
      </c>
      <c r="T6259" s="9">
        <v>0</v>
      </c>
      <c r="U6259" s="9">
        <v>0</v>
      </c>
      <c r="V6259" s="10"/>
      <c r="W6259" s="10"/>
      <c r="X6259" s="11">
        <v>-0.39809074411237683</v>
      </c>
      <c r="Y6259" s="11">
        <v>3.0926239093362971</v>
      </c>
      <c r="Z6259" s="11"/>
      <c r="AA6259" s="11"/>
      <c r="AB6259" s="11"/>
      <c r="AC6259" s="11"/>
      <c r="AD6259" s="9">
        <v>0</v>
      </c>
      <c r="AE6259" s="9">
        <v>0</v>
      </c>
    </row>
    <row r="6260" spans="1:31" hidden="1" x14ac:dyDescent="0.35">
      <c r="A6260" s="2" t="s">
        <v>309</v>
      </c>
      <c r="B6260" s="2" t="s">
        <v>310</v>
      </c>
      <c r="C6260" s="3"/>
      <c r="D6260" s="4">
        <v>1983</v>
      </c>
      <c r="E6260" s="5">
        <v>44233535995</v>
      </c>
      <c r="F6260" s="5">
        <v>2559534106</v>
      </c>
      <c r="G6260" s="5">
        <v>11156969176</v>
      </c>
      <c r="H6260" s="5">
        <v>4736188819</v>
      </c>
      <c r="I6260" s="6">
        <v>-23.333243904221259</v>
      </c>
      <c r="J6260" s="4">
        <v>1037511</v>
      </c>
      <c r="K6260" s="5"/>
      <c r="L6260" s="3"/>
      <c r="M6260" s="6"/>
      <c r="N6260" s="6"/>
      <c r="O6260" s="5"/>
      <c r="P6260" s="5"/>
      <c r="Q6260" s="4">
        <v>0</v>
      </c>
      <c r="R6260" s="4">
        <v>1</v>
      </c>
      <c r="S6260" s="4">
        <v>0</v>
      </c>
      <c r="T6260" s="4">
        <v>0</v>
      </c>
      <c r="U6260" s="4">
        <v>0</v>
      </c>
      <c r="V6260" s="5"/>
      <c r="W6260" s="5"/>
      <c r="X6260" s="6">
        <v>-1.823450374905585</v>
      </c>
      <c r="Y6260" s="6">
        <v>1.2467443292075431</v>
      </c>
      <c r="Z6260" s="6"/>
      <c r="AA6260" s="6"/>
      <c r="AB6260" s="6"/>
      <c r="AC6260" s="6"/>
      <c r="AD6260" s="4">
        <v>0</v>
      </c>
      <c r="AE6260" s="4">
        <v>0</v>
      </c>
    </row>
    <row r="6261" spans="1:31" hidden="1" x14ac:dyDescent="0.35">
      <c r="A6261" s="7" t="s">
        <v>309</v>
      </c>
      <c r="B6261" s="7" t="s">
        <v>310</v>
      </c>
      <c r="C6261" s="8"/>
      <c r="D6261" s="9">
        <v>1984</v>
      </c>
      <c r="E6261" s="10">
        <v>44128750497</v>
      </c>
      <c r="F6261" s="10">
        <v>2878649055</v>
      </c>
      <c r="G6261" s="10">
        <v>11369321007</v>
      </c>
      <c r="H6261" s="10">
        <v>4055167732</v>
      </c>
      <c r="I6261" s="11">
        <v>-14.37909494376515</v>
      </c>
      <c r="J6261" s="9">
        <v>1065989</v>
      </c>
      <c r="K6261" s="10"/>
      <c r="L6261" s="8"/>
      <c r="M6261" s="11"/>
      <c r="N6261" s="11"/>
      <c r="O6261" s="10"/>
      <c r="P6261" s="10"/>
      <c r="Q6261" s="9">
        <v>0</v>
      </c>
      <c r="R6261" s="9">
        <v>1</v>
      </c>
      <c r="S6261" s="9">
        <v>0</v>
      </c>
      <c r="T6261" s="9">
        <v>0</v>
      </c>
      <c r="U6261" s="9">
        <v>0</v>
      </c>
      <c r="V6261" s="10"/>
      <c r="W6261" s="10"/>
      <c r="X6261" s="11">
        <v>-0.23689152504526109</v>
      </c>
      <c r="Y6261" s="11">
        <v>1.9033110843112719</v>
      </c>
      <c r="Z6261" s="11"/>
      <c r="AA6261" s="11"/>
      <c r="AB6261" s="11"/>
      <c r="AC6261" s="11"/>
      <c r="AD6261" s="9">
        <v>0</v>
      </c>
      <c r="AE6261" s="9">
        <v>0</v>
      </c>
    </row>
    <row r="6262" spans="1:31" hidden="1" x14ac:dyDescent="0.35">
      <c r="A6262" s="2" t="s">
        <v>309</v>
      </c>
      <c r="B6262" s="2" t="s">
        <v>310</v>
      </c>
      <c r="C6262" s="3"/>
      <c r="D6262" s="4">
        <v>1985</v>
      </c>
      <c r="E6262" s="5">
        <v>44333583475</v>
      </c>
      <c r="F6262" s="5">
        <v>3584238377</v>
      </c>
      <c r="G6262" s="5">
        <v>12443775366</v>
      </c>
      <c r="H6262" s="5">
        <v>4033449912</v>
      </c>
      <c r="I6262" s="6">
        <v>-0.53555910471028767</v>
      </c>
      <c r="J6262" s="4">
        <v>1096890</v>
      </c>
      <c r="K6262" s="5"/>
      <c r="L6262" s="3"/>
      <c r="M6262" s="6"/>
      <c r="N6262" s="6"/>
      <c r="O6262" s="5"/>
      <c r="P6262" s="5"/>
      <c r="Q6262" s="4">
        <v>0</v>
      </c>
      <c r="R6262" s="4">
        <v>1</v>
      </c>
      <c r="S6262" s="4">
        <v>0</v>
      </c>
      <c r="T6262" s="4">
        <v>0</v>
      </c>
      <c r="U6262" s="4">
        <v>0</v>
      </c>
      <c r="V6262" s="5"/>
      <c r="W6262" s="5"/>
      <c r="X6262" s="6">
        <v>0.46417126180340218</v>
      </c>
      <c r="Y6262" s="6">
        <v>9.4504707742746206</v>
      </c>
      <c r="Z6262" s="6"/>
      <c r="AA6262" s="6"/>
      <c r="AB6262" s="6"/>
      <c r="AC6262" s="6"/>
      <c r="AD6262" s="4">
        <v>0</v>
      </c>
      <c r="AE6262" s="4">
        <v>0</v>
      </c>
    </row>
    <row r="6263" spans="1:31" hidden="1" x14ac:dyDescent="0.35">
      <c r="A6263" s="7" t="s">
        <v>309</v>
      </c>
      <c r="B6263" s="7" t="s">
        <v>310</v>
      </c>
      <c r="C6263" s="8"/>
      <c r="D6263" s="9">
        <v>1986</v>
      </c>
      <c r="E6263" s="10">
        <v>46447084952</v>
      </c>
      <c r="F6263" s="10">
        <v>4133733774.000001</v>
      </c>
      <c r="G6263" s="10">
        <v>12701210591</v>
      </c>
      <c r="H6263" s="10">
        <v>3730407571</v>
      </c>
      <c r="I6263" s="11">
        <v>-7.5132293101846273</v>
      </c>
      <c r="J6263" s="9">
        <v>1131081</v>
      </c>
      <c r="K6263" s="10"/>
      <c r="L6263" s="8"/>
      <c r="M6263" s="11"/>
      <c r="N6263" s="11"/>
      <c r="O6263" s="10"/>
      <c r="P6263" s="10"/>
      <c r="Q6263" s="9">
        <v>0</v>
      </c>
      <c r="R6263" s="9">
        <v>1</v>
      </c>
      <c r="S6263" s="9">
        <v>0</v>
      </c>
      <c r="T6263" s="9">
        <v>0</v>
      </c>
      <c r="U6263" s="9">
        <v>0</v>
      </c>
      <c r="V6263" s="10"/>
      <c r="W6263" s="10"/>
      <c r="X6263" s="11">
        <v>4.7672696663282759</v>
      </c>
      <c r="Y6263" s="11">
        <v>2.0687871439996228</v>
      </c>
      <c r="Z6263" s="11"/>
      <c r="AA6263" s="11"/>
      <c r="AB6263" s="11"/>
      <c r="AC6263" s="11"/>
      <c r="AD6263" s="9">
        <v>0</v>
      </c>
      <c r="AE6263" s="9">
        <v>0</v>
      </c>
    </row>
    <row r="6264" spans="1:31" hidden="1" x14ac:dyDescent="0.35">
      <c r="A6264" s="2" t="s">
        <v>309</v>
      </c>
      <c r="B6264" s="2" t="s">
        <v>310</v>
      </c>
      <c r="C6264" s="3"/>
      <c r="D6264" s="4">
        <v>1987</v>
      </c>
      <c r="E6264" s="5">
        <v>48097707124</v>
      </c>
      <c r="F6264" s="5">
        <v>4683014792</v>
      </c>
      <c r="G6264" s="5">
        <v>12731456178</v>
      </c>
      <c r="H6264" s="5">
        <v>3985080311</v>
      </c>
      <c r="I6264" s="6">
        <v>6.8269414307383594</v>
      </c>
      <c r="J6264" s="4">
        <v>1167889</v>
      </c>
      <c r="K6264" s="5"/>
      <c r="L6264" s="3"/>
      <c r="M6264" s="6"/>
      <c r="N6264" s="6"/>
      <c r="O6264" s="5"/>
      <c r="P6264" s="5"/>
      <c r="Q6264" s="4">
        <v>0</v>
      </c>
      <c r="R6264" s="4">
        <v>1</v>
      </c>
      <c r="S6264" s="4">
        <v>0</v>
      </c>
      <c r="T6264" s="4">
        <v>0</v>
      </c>
      <c r="U6264" s="4">
        <v>0</v>
      </c>
      <c r="V6264" s="5"/>
      <c r="W6264" s="5"/>
      <c r="X6264" s="6">
        <v>3.5537691411760481</v>
      </c>
      <c r="Y6264" s="6">
        <v>0.23813152914283489</v>
      </c>
      <c r="Z6264" s="6"/>
      <c r="AA6264" s="6"/>
      <c r="AB6264" s="6"/>
      <c r="AC6264" s="6"/>
      <c r="AD6264" s="4">
        <v>0</v>
      </c>
      <c r="AE6264" s="4">
        <v>0</v>
      </c>
    </row>
    <row r="6265" spans="1:31" hidden="1" x14ac:dyDescent="0.35">
      <c r="A6265" s="7" t="s">
        <v>309</v>
      </c>
      <c r="B6265" s="7" t="s">
        <v>310</v>
      </c>
      <c r="C6265" s="8"/>
      <c r="D6265" s="9">
        <v>1988</v>
      </c>
      <c r="E6265" s="10">
        <v>48488813121</v>
      </c>
      <c r="F6265" s="10">
        <v>5672518063</v>
      </c>
      <c r="G6265" s="10">
        <v>13212709631</v>
      </c>
      <c r="H6265" s="10">
        <v>4536338064</v>
      </c>
      <c r="I6265" s="11">
        <v>13.83303998863876</v>
      </c>
      <c r="J6265" s="9">
        <v>1209696</v>
      </c>
      <c r="K6265" s="10"/>
      <c r="L6265" s="8"/>
      <c r="M6265" s="11"/>
      <c r="N6265" s="11"/>
      <c r="O6265" s="10"/>
      <c r="P6265" s="10"/>
      <c r="Q6265" s="9">
        <v>0</v>
      </c>
      <c r="R6265" s="9">
        <v>1</v>
      </c>
      <c r="S6265" s="9">
        <v>0</v>
      </c>
      <c r="T6265" s="9">
        <v>0</v>
      </c>
      <c r="U6265" s="9">
        <v>0</v>
      </c>
      <c r="V6265" s="10"/>
      <c r="W6265" s="10"/>
      <c r="X6265" s="11">
        <v>0.81314894282111061</v>
      </c>
      <c r="Y6265" s="11">
        <v>3.7800346344639482</v>
      </c>
      <c r="Z6265" s="11"/>
      <c r="AA6265" s="11"/>
      <c r="AB6265" s="11"/>
      <c r="AC6265" s="11"/>
      <c r="AD6265" s="9">
        <v>0</v>
      </c>
      <c r="AE6265" s="9">
        <v>0</v>
      </c>
    </row>
    <row r="6266" spans="1:31" hidden="1" x14ac:dyDescent="0.35">
      <c r="A6266" s="2" t="s">
        <v>309</v>
      </c>
      <c r="B6266" s="2" t="s">
        <v>310</v>
      </c>
      <c r="C6266" s="3"/>
      <c r="D6266" s="4">
        <v>1989</v>
      </c>
      <c r="E6266" s="5">
        <v>49390062550</v>
      </c>
      <c r="F6266" s="5">
        <v>6648842348</v>
      </c>
      <c r="G6266" s="5">
        <v>12905253595</v>
      </c>
      <c r="H6266" s="5">
        <v>4918842500</v>
      </c>
      <c r="I6266" s="6">
        <v>8.4320090479041596</v>
      </c>
      <c r="J6266" s="4">
        <v>1288947</v>
      </c>
      <c r="K6266" s="5"/>
      <c r="L6266" s="3"/>
      <c r="M6266" s="6"/>
      <c r="N6266" s="6"/>
      <c r="O6266" s="5"/>
      <c r="P6266" s="5"/>
      <c r="Q6266" s="4">
        <v>0</v>
      </c>
      <c r="R6266" s="4">
        <v>1</v>
      </c>
      <c r="S6266" s="4">
        <v>0</v>
      </c>
      <c r="T6266" s="4">
        <v>0</v>
      </c>
      <c r="U6266" s="4">
        <v>0</v>
      </c>
      <c r="V6266" s="5"/>
      <c r="W6266" s="5"/>
      <c r="X6266" s="6">
        <v>1.858674962307292</v>
      </c>
      <c r="Y6266" s="6">
        <v>-2.3269718671379769</v>
      </c>
      <c r="Z6266" s="6"/>
      <c r="AA6266" s="6"/>
      <c r="AB6266" s="6"/>
      <c r="AC6266" s="6"/>
      <c r="AD6266" s="4">
        <v>0</v>
      </c>
      <c r="AE6266" s="4">
        <v>0</v>
      </c>
    </row>
    <row r="6267" spans="1:31" hidden="1" x14ac:dyDescent="0.35">
      <c r="A6267" s="7" t="s">
        <v>309</v>
      </c>
      <c r="B6267" s="7" t="s">
        <v>310</v>
      </c>
      <c r="C6267" s="8"/>
      <c r="D6267" s="9">
        <v>1990</v>
      </c>
      <c r="E6267" s="10">
        <v>50401304295</v>
      </c>
      <c r="F6267" s="10">
        <v>7218423400</v>
      </c>
      <c r="G6267" s="10">
        <v>13679566138</v>
      </c>
      <c r="H6267" s="10">
        <v>6250656940</v>
      </c>
      <c r="I6267" s="11">
        <v>27.07576914690803</v>
      </c>
      <c r="J6267" s="9">
        <v>1369303</v>
      </c>
      <c r="K6267" s="10">
        <v>1661000000</v>
      </c>
      <c r="L6267" s="8"/>
      <c r="M6267" s="11">
        <v>-11.032</v>
      </c>
      <c r="N6267" s="11">
        <v>-1.6719999999999999</v>
      </c>
      <c r="O6267" s="10"/>
      <c r="P6267" s="10"/>
      <c r="Q6267" s="9">
        <v>0</v>
      </c>
      <c r="R6267" s="9">
        <v>1</v>
      </c>
      <c r="S6267" s="9">
        <v>0</v>
      </c>
      <c r="T6267" s="9">
        <v>0</v>
      </c>
      <c r="U6267" s="9">
        <v>0</v>
      </c>
      <c r="V6267" s="10"/>
      <c r="W6267" s="10"/>
      <c r="X6267" s="11">
        <v>2.0474599398943258</v>
      </c>
      <c r="Y6267" s="11">
        <v>5.9999792898296782</v>
      </c>
      <c r="Z6267" s="11"/>
      <c r="AA6267" s="11"/>
      <c r="AB6267" s="11"/>
      <c r="AC6267" s="11"/>
      <c r="AD6267" s="9">
        <v>0</v>
      </c>
      <c r="AE6267" s="9">
        <v>0</v>
      </c>
    </row>
    <row r="6268" spans="1:31" hidden="1" x14ac:dyDescent="0.35">
      <c r="A6268" s="2" t="s">
        <v>309</v>
      </c>
      <c r="B6268" s="2" t="s">
        <v>310</v>
      </c>
      <c r="C6268" s="3"/>
      <c r="D6268" s="4">
        <v>1991</v>
      </c>
      <c r="E6268" s="5">
        <v>54516879500</v>
      </c>
      <c r="F6268" s="5">
        <v>8275300100</v>
      </c>
      <c r="G6268" s="5">
        <v>15291149600</v>
      </c>
      <c r="H6268" s="5">
        <v>4678234700</v>
      </c>
      <c r="I6268" s="6">
        <v>-25.15611167103981</v>
      </c>
      <c r="J6268" s="4">
        <v>1415684</v>
      </c>
      <c r="K6268" s="5">
        <v>2230800000</v>
      </c>
      <c r="L6268" s="3"/>
      <c r="M6268" s="6">
        <v>28.8</v>
      </c>
      <c r="N6268" s="6">
        <v>3.5</v>
      </c>
      <c r="O6268" s="5"/>
      <c r="P6268" s="5"/>
      <c r="Q6268" s="4">
        <v>0</v>
      </c>
      <c r="R6268" s="4">
        <v>1</v>
      </c>
      <c r="S6268" s="4">
        <v>0</v>
      </c>
      <c r="T6268" s="4">
        <v>0</v>
      </c>
      <c r="U6268" s="4">
        <v>0</v>
      </c>
      <c r="V6268" s="5"/>
      <c r="W6268" s="5"/>
      <c r="X6268" s="6">
        <v>8.1656125026277948</v>
      </c>
      <c r="Y6268" s="6">
        <v>11.780954496233891</v>
      </c>
      <c r="Z6268" s="6"/>
      <c r="AA6268" s="6"/>
      <c r="AB6268" s="6"/>
      <c r="AC6268" s="6"/>
      <c r="AD6268" s="4">
        <v>0</v>
      </c>
      <c r="AE6268" s="4">
        <v>0</v>
      </c>
    </row>
    <row r="6269" spans="1:31" hidden="1" x14ac:dyDescent="0.35">
      <c r="A6269" s="7" t="s">
        <v>309</v>
      </c>
      <c r="B6269" s="7" t="s">
        <v>310</v>
      </c>
      <c r="C6269" s="8"/>
      <c r="D6269" s="9">
        <v>1992</v>
      </c>
      <c r="E6269" s="10">
        <v>58436284700</v>
      </c>
      <c r="F6269" s="10">
        <v>9781043900</v>
      </c>
      <c r="G6269" s="10">
        <v>16315530900</v>
      </c>
      <c r="H6269" s="10">
        <v>6445101500</v>
      </c>
      <c r="I6269" s="11">
        <v>37.767810152833931</v>
      </c>
      <c r="J6269" s="9">
        <v>1461322</v>
      </c>
      <c r="K6269" s="10">
        <v>2455600000</v>
      </c>
      <c r="L6269" s="8"/>
      <c r="M6269" s="11">
        <v>6.3659999999999997</v>
      </c>
      <c r="N6269" s="11">
        <v>5.4109999999999996</v>
      </c>
      <c r="O6269" s="10"/>
      <c r="P6269" s="10"/>
      <c r="Q6269" s="9">
        <v>0</v>
      </c>
      <c r="R6269" s="9">
        <v>1</v>
      </c>
      <c r="S6269" s="9">
        <v>0</v>
      </c>
      <c r="T6269" s="9">
        <v>0</v>
      </c>
      <c r="U6269" s="9">
        <v>0</v>
      </c>
      <c r="V6269" s="10"/>
      <c r="W6269" s="10"/>
      <c r="X6269" s="11">
        <v>7.1893425228052532</v>
      </c>
      <c r="Y6269" s="11">
        <v>6.6991778041331829</v>
      </c>
      <c r="Z6269" s="11"/>
      <c r="AA6269" s="11"/>
      <c r="AB6269" s="11"/>
      <c r="AC6269" s="11"/>
      <c r="AD6269" s="9">
        <v>0</v>
      </c>
      <c r="AE6269" s="9">
        <v>0</v>
      </c>
    </row>
    <row r="6270" spans="1:31" hidden="1" x14ac:dyDescent="0.35">
      <c r="A6270" s="2" t="s">
        <v>309</v>
      </c>
      <c r="B6270" s="2" t="s">
        <v>310</v>
      </c>
      <c r="C6270" s="3"/>
      <c r="D6270" s="4">
        <v>1993</v>
      </c>
      <c r="E6270" s="5">
        <v>57513260700</v>
      </c>
      <c r="F6270" s="5">
        <v>10624046300</v>
      </c>
      <c r="G6270" s="5">
        <v>16429498400</v>
      </c>
      <c r="H6270" s="5">
        <v>6577010700</v>
      </c>
      <c r="I6270" s="6">
        <v>2.046658225630722</v>
      </c>
      <c r="J6270" s="4">
        <v>1508697</v>
      </c>
      <c r="K6270" s="5">
        <v>2776100000</v>
      </c>
      <c r="L6270" s="3"/>
      <c r="M6270" s="6">
        <v>10.657</v>
      </c>
      <c r="N6270" s="6">
        <v>-1.008</v>
      </c>
      <c r="O6270" s="5"/>
      <c r="P6270" s="5"/>
      <c r="Q6270" s="4">
        <v>0</v>
      </c>
      <c r="R6270" s="4">
        <v>1</v>
      </c>
      <c r="S6270" s="4">
        <v>0</v>
      </c>
      <c r="T6270" s="4">
        <v>0</v>
      </c>
      <c r="U6270" s="4">
        <v>0</v>
      </c>
      <c r="V6270" s="5"/>
      <c r="W6270" s="5"/>
      <c r="X6270" s="6">
        <v>-1.5795391591690291</v>
      </c>
      <c r="Y6270" s="6">
        <v>0.69852155408562278</v>
      </c>
      <c r="Z6270" s="6"/>
      <c r="AA6270" s="6"/>
      <c r="AB6270" s="6"/>
      <c r="AC6270" s="6"/>
      <c r="AD6270" s="4">
        <v>0</v>
      </c>
      <c r="AE6270" s="4">
        <v>0</v>
      </c>
    </row>
    <row r="6271" spans="1:31" hidden="1" x14ac:dyDescent="0.35">
      <c r="A6271" s="7" t="s">
        <v>309</v>
      </c>
      <c r="B6271" s="7" t="s">
        <v>310</v>
      </c>
      <c r="C6271" s="8"/>
      <c r="D6271" s="9">
        <v>1994</v>
      </c>
      <c r="E6271" s="10">
        <v>58508170800</v>
      </c>
      <c r="F6271" s="10">
        <v>13019013400</v>
      </c>
      <c r="G6271" s="10">
        <v>16688313700</v>
      </c>
      <c r="H6271" s="10">
        <v>7328060400</v>
      </c>
      <c r="I6271" s="11">
        <v>11.41931698545055</v>
      </c>
      <c r="J6271" s="9">
        <v>1556304</v>
      </c>
      <c r="K6271" s="10">
        <v>3136100000</v>
      </c>
      <c r="L6271" s="8"/>
      <c r="M6271" s="11">
        <v>-3.3860000000000001</v>
      </c>
      <c r="N6271" s="11">
        <v>3.7370000000000001</v>
      </c>
      <c r="O6271" s="10"/>
      <c r="P6271" s="10"/>
      <c r="Q6271" s="9">
        <v>0</v>
      </c>
      <c r="R6271" s="9">
        <v>1</v>
      </c>
      <c r="S6271" s="9">
        <v>0</v>
      </c>
      <c r="T6271" s="9">
        <v>0</v>
      </c>
      <c r="U6271" s="9">
        <v>0</v>
      </c>
      <c r="V6271" s="10"/>
      <c r="W6271" s="10"/>
      <c r="X6271" s="11">
        <v>1.729879488470734</v>
      </c>
      <c r="Y6271" s="11">
        <v>1.5753085925009009</v>
      </c>
      <c r="Z6271" s="11"/>
      <c r="AA6271" s="11"/>
      <c r="AB6271" s="11"/>
      <c r="AC6271" s="11"/>
      <c r="AD6271" s="9">
        <v>0</v>
      </c>
      <c r="AE6271" s="9">
        <v>0</v>
      </c>
    </row>
    <row r="6272" spans="1:31" hidden="1" x14ac:dyDescent="0.35">
      <c r="A6272" s="2" t="s">
        <v>309</v>
      </c>
      <c r="B6272" s="2" t="s">
        <v>310</v>
      </c>
      <c r="C6272" s="3"/>
      <c r="D6272" s="4">
        <v>1995</v>
      </c>
      <c r="E6272" s="5">
        <v>60789412700</v>
      </c>
      <c r="F6272" s="5">
        <v>14430409200</v>
      </c>
      <c r="G6272" s="5">
        <v>17138216800</v>
      </c>
      <c r="H6272" s="5">
        <v>8310632900.000001</v>
      </c>
      <c r="I6272" s="6">
        <v>13.408357005354389</v>
      </c>
      <c r="J6272" s="4">
        <v>1602170</v>
      </c>
      <c r="K6272" s="5">
        <v>3610300000</v>
      </c>
      <c r="L6272" s="3"/>
      <c r="M6272" s="6">
        <v>9.5289999999999999</v>
      </c>
      <c r="N6272" s="6">
        <v>9.17</v>
      </c>
      <c r="O6272" s="5"/>
      <c r="P6272" s="5"/>
      <c r="Q6272" s="4">
        <v>0</v>
      </c>
      <c r="R6272" s="4">
        <v>1</v>
      </c>
      <c r="S6272" s="4">
        <v>0</v>
      </c>
      <c r="T6272" s="4">
        <v>0</v>
      </c>
      <c r="U6272" s="4">
        <v>0</v>
      </c>
      <c r="V6272" s="5"/>
      <c r="W6272" s="5"/>
      <c r="X6272" s="6">
        <v>3.8990142211043111</v>
      </c>
      <c r="Y6272" s="6">
        <v>2.6959170835816679</v>
      </c>
      <c r="Z6272" s="6"/>
      <c r="AA6272" s="6"/>
      <c r="AB6272" s="6"/>
      <c r="AC6272" s="6"/>
      <c r="AD6272" s="4">
        <v>0</v>
      </c>
      <c r="AE6272" s="4">
        <v>0</v>
      </c>
    </row>
    <row r="6273" spans="1:31" hidden="1" x14ac:dyDescent="0.35">
      <c r="A6273" s="7" t="s">
        <v>309</v>
      </c>
      <c r="B6273" s="7" t="s">
        <v>310</v>
      </c>
      <c r="C6273" s="8"/>
      <c r="D6273" s="9">
        <v>1996</v>
      </c>
      <c r="E6273" s="10">
        <v>62729400000</v>
      </c>
      <c r="F6273" s="10">
        <v>17150804800</v>
      </c>
      <c r="G6273" s="10">
        <v>17582739000</v>
      </c>
      <c r="H6273" s="10">
        <v>9761559400</v>
      </c>
      <c r="I6273" s="11">
        <v>17.45867634220733</v>
      </c>
      <c r="J6273" s="9">
        <v>1646103</v>
      </c>
      <c r="K6273" s="10">
        <v>4113900000</v>
      </c>
      <c r="L6273" s="8"/>
      <c r="M6273" s="11">
        <v>2.8</v>
      </c>
      <c r="N6273" s="11">
        <v>15.7</v>
      </c>
      <c r="O6273" s="10"/>
      <c r="P6273" s="10"/>
      <c r="Q6273" s="9">
        <v>0</v>
      </c>
      <c r="R6273" s="9">
        <v>1</v>
      </c>
      <c r="S6273" s="9">
        <v>0</v>
      </c>
      <c r="T6273" s="9">
        <v>0</v>
      </c>
      <c r="U6273" s="9">
        <v>0</v>
      </c>
      <c r="V6273" s="10"/>
      <c r="W6273" s="10"/>
      <c r="X6273" s="11">
        <v>3.1913243011146899</v>
      </c>
      <c r="Y6273" s="11">
        <v>2.593748259737279</v>
      </c>
      <c r="Z6273" s="11"/>
      <c r="AA6273" s="11"/>
      <c r="AB6273" s="11"/>
      <c r="AC6273" s="11"/>
      <c r="AD6273" s="9">
        <v>0</v>
      </c>
      <c r="AE6273" s="9">
        <v>0</v>
      </c>
    </row>
    <row r="6274" spans="1:31" hidden="1" x14ac:dyDescent="0.35">
      <c r="A6274" s="2" t="s">
        <v>309</v>
      </c>
      <c r="B6274" s="2" t="s">
        <v>310</v>
      </c>
      <c r="C6274" s="3"/>
      <c r="D6274" s="4">
        <v>1997</v>
      </c>
      <c r="E6274" s="5">
        <v>65376643600</v>
      </c>
      <c r="F6274" s="5">
        <v>19146035800</v>
      </c>
      <c r="G6274" s="5">
        <v>18292404000</v>
      </c>
      <c r="H6274" s="5">
        <v>8515558400</v>
      </c>
      <c r="I6274" s="6">
        <v>-12.764364267455051</v>
      </c>
      <c r="J6274" s="4">
        <v>1689264</v>
      </c>
      <c r="K6274" s="5">
        <v>5106000000</v>
      </c>
      <c r="L6274" s="3"/>
      <c r="M6274" s="6">
        <v>-2.7240000000000002</v>
      </c>
      <c r="N6274" s="6">
        <v>3.4569999999999999</v>
      </c>
      <c r="O6274" s="5"/>
      <c r="P6274" s="5"/>
      <c r="Q6274" s="4">
        <v>0</v>
      </c>
      <c r="R6274" s="4">
        <v>1</v>
      </c>
      <c r="S6274" s="4">
        <v>0</v>
      </c>
      <c r="T6274" s="4">
        <v>0</v>
      </c>
      <c r="U6274" s="4">
        <v>0</v>
      </c>
      <c r="V6274" s="5"/>
      <c r="W6274" s="5"/>
      <c r="X6274" s="6">
        <v>4.2201003038447684</v>
      </c>
      <c r="Y6274" s="6">
        <v>4.0361459042302794</v>
      </c>
      <c r="Z6274" s="6"/>
      <c r="AA6274" s="6"/>
      <c r="AB6274" s="6"/>
      <c r="AC6274" s="6"/>
      <c r="AD6274" s="4">
        <v>0</v>
      </c>
      <c r="AE6274" s="4">
        <v>0</v>
      </c>
    </row>
    <row r="6275" spans="1:31" hidden="1" x14ac:dyDescent="0.35">
      <c r="A6275" s="7" t="s">
        <v>309</v>
      </c>
      <c r="B6275" s="7" t="s">
        <v>310</v>
      </c>
      <c r="C6275" s="8"/>
      <c r="D6275" s="9">
        <v>1998</v>
      </c>
      <c r="E6275" s="10">
        <v>67528571800.000008</v>
      </c>
      <c r="F6275" s="10">
        <v>21411651300</v>
      </c>
      <c r="G6275" s="10">
        <v>18855096900</v>
      </c>
      <c r="H6275" s="10">
        <v>10691429400</v>
      </c>
      <c r="I6275" s="11">
        <v>25.55171249838412</v>
      </c>
      <c r="J6275" s="9">
        <v>1732745</v>
      </c>
      <c r="K6275" s="10">
        <v>5501400000</v>
      </c>
      <c r="L6275" s="8"/>
      <c r="M6275" s="11">
        <v>-0.7</v>
      </c>
      <c r="N6275" s="11">
        <v>7.6020000000000003</v>
      </c>
      <c r="O6275" s="10"/>
      <c r="P6275" s="10"/>
      <c r="Q6275" s="9">
        <v>0</v>
      </c>
      <c r="R6275" s="9">
        <v>1</v>
      </c>
      <c r="S6275" s="9">
        <v>0</v>
      </c>
      <c r="T6275" s="9">
        <v>0</v>
      </c>
      <c r="U6275" s="9">
        <v>0</v>
      </c>
      <c r="V6275" s="10"/>
      <c r="W6275" s="10"/>
      <c r="X6275" s="11">
        <v>3.2915856206481782</v>
      </c>
      <c r="Y6275" s="11">
        <v>3.0761014243945191</v>
      </c>
      <c r="Z6275" s="11"/>
      <c r="AA6275" s="11"/>
      <c r="AB6275" s="11"/>
      <c r="AC6275" s="11"/>
      <c r="AD6275" s="9">
        <v>0</v>
      </c>
      <c r="AE6275" s="9">
        <v>0</v>
      </c>
    </row>
    <row r="6276" spans="1:31" hidden="1" x14ac:dyDescent="0.35">
      <c r="A6276" s="2" t="s">
        <v>309</v>
      </c>
      <c r="B6276" s="2" t="s">
        <v>310</v>
      </c>
      <c r="C6276" s="3"/>
      <c r="D6276" s="4">
        <v>1999</v>
      </c>
      <c r="E6276" s="5">
        <v>69803797400</v>
      </c>
      <c r="F6276" s="5">
        <v>23634854900</v>
      </c>
      <c r="G6276" s="5">
        <v>19698592300</v>
      </c>
      <c r="H6276" s="5">
        <v>11007799000</v>
      </c>
      <c r="I6276" s="6">
        <v>2.9590954414383499</v>
      </c>
      <c r="J6276" s="4">
        <v>1776368</v>
      </c>
      <c r="K6276" s="5">
        <v>6597700000</v>
      </c>
      <c r="L6276" s="3"/>
      <c r="M6276" s="6">
        <v>4.431</v>
      </c>
      <c r="N6276" s="6">
        <v>1.3979999999999999</v>
      </c>
      <c r="O6276" s="5"/>
      <c r="P6276" s="5"/>
      <c r="Q6276" s="4">
        <v>0</v>
      </c>
      <c r="R6276" s="4">
        <v>1</v>
      </c>
      <c r="S6276" s="4">
        <v>0</v>
      </c>
      <c r="T6276" s="4">
        <v>0</v>
      </c>
      <c r="U6276" s="4">
        <v>0</v>
      </c>
      <c r="V6276" s="5"/>
      <c r="W6276" s="5"/>
      <c r="X6276" s="6">
        <v>3.369278424454984</v>
      </c>
      <c r="Y6276" s="6">
        <v>4.4735670385231483</v>
      </c>
      <c r="Z6276" s="6"/>
      <c r="AA6276" s="6"/>
      <c r="AB6276" s="6"/>
      <c r="AC6276" s="6"/>
      <c r="AD6276" s="4">
        <v>0</v>
      </c>
      <c r="AE6276" s="4">
        <v>0</v>
      </c>
    </row>
    <row r="6277" spans="1:31" hidden="1" x14ac:dyDescent="0.35">
      <c r="A6277" s="7" t="s">
        <v>309</v>
      </c>
      <c r="B6277" s="7" t="s">
        <v>310</v>
      </c>
      <c r="C6277" s="8"/>
      <c r="D6277" s="9">
        <v>2000</v>
      </c>
      <c r="E6277" s="10">
        <v>72241474000</v>
      </c>
      <c r="F6277" s="10">
        <v>27219616600</v>
      </c>
      <c r="G6277" s="10">
        <v>19948729100</v>
      </c>
      <c r="H6277" s="10">
        <v>10072852800</v>
      </c>
      <c r="I6277" s="11">
        <v>-8.4934890253719288</v>
      </c>
      <c r="J6277" s="9">
        <v>1818647</v>
      </c>
      <c r="K6277" s="10">
        <v>7465935000</v>
      </c>
      <c r="L6277" s="8"/>
      <c r="M6277" s="11">
        <v>-0.86799999999999999</v>
      </c>
      <c r="N6277" s="11">
        <v>-5.2069999999999999</v>
      </c>
      <c r="O6277" s="10"/>
      <c r="P6277" s="10"/>
      <c r="Q6277" s="9">
        <v>0</v>
      </c>
      <c r="R6277" s="9">
        <v>1</v>
      </c>
      <c r="S6277" s="9">
        <v>0</v>
      </c>
      <c r="T6277" s="9">
        <v>0</v>
      </c>
      <c r="U6277" s="9">
        <v>0</v>
      </c>
      <c r="V6277" s="10"/>
      <c r="W6277" s="10"/>
      <c r="X6277" s="11">
        <v>3.4921833636517881</v>
      </c>
      <c r="Y6277" s="11">
        <v>1.2698206866284549</v>
      </c>
      <c r="Z6277" s="11"/>
      <c r="AA6277" s="11"/>
      <c r="AB6277" s="11"/>
      <c r="AC6277" s="11"/>
      <c r="AD6277" s="9">
        <v>0</v>
      </c>
      <c r="AE6277" s="9">
        <v>0</v>
      </c>
    </row>
    <row r="6278" spans="1:31" hidden="1" x14ac:dyDescent="0.35">
      <c r="A6278" s="2" t="s">
        <v>309</v>
      </c>
      <c r="B6278" s="2" t="s">
        <v>310</v>
      </c>
      <c r="C6278" s="3"/>
      <c r="D6278" s="4">
        <v>2001</v>
      </c>
      <c r="E6278" s="5">
        <v>73092441500</v>
      </c>
      <c r="F6278" s="5">
        <v>30625794400</v>
      </c>
      <c r="G6278" s="5">
        <v>20528750000</v>
      </c>
      <c r="H6278" s="5">
        <v>13680043800</v>
      </c>
      <c r="I6278" s="6">
        <v>35.811016716138248</v>
      </c>
      <c r="J6278" s="4">
        <v>1857048</v>
      </c>
      <c r="K6278" s="5">
        <v>8057482000</v>
      </c>
      <c r="L6278" s="3"/>
      <c r="M6278" s="6">
        <v>-4.4749999999999996</v>
      </c>
      <c r="N6278" s="6">
        <v>3.9580000000000002</v>
      </c>
      <c r="O6278" s="5"/>
      <c r="P6278" s="5"/>
      <c r="Q6278" s="4">
        <v>0</v>
      </c>
      <c r="R6278" s="4">
        <v>1</v>
      </c>
      <c r="S6278" s="4">
        <v>0</v>
      </c>
      <c r="T6278" s="4">
        <v>0</v>
      </c>
      <c r="U6278" s="4">
        <v>0</v>
      </c>
      <c r="V6278" s="5"/>
      <c r="W6278" s="5"/>
      <c r="X6278" s="6">
        <v>1.1779486946791811</v>
      </c>
      <c r="Y6278" s="6">
        <v>2.9075581561734678</v>
      </c>
      <c r="Z6278" s="6"/>
      <c r="AA6278" s="6"/>
      <c r="AB6278" s="6"/>
      <c r="AC6278" s="6"/>
      <c r="AD6278" s="4">
        <v>0</v>
      </c>
      <c r="AE6278" s="4">
        <v>0</v>
      </c>
    </row>
    <row r="6279" spans="1:31" hidden="1" x14ac:dyDescent="0.35">
      <c r="A6279" s="7" t="s">
        <v>309</v>
      </c>
      <c r="B6279" s="7" t="s">
        <v>310</v>
      </c>
      <c r="C6279" s="8"/>
      <c r="D6279" s="9">
        <v>2002</v>
      </c>
      <c r="E6279" s="10">
        <v>76592590900</v>
      </c>
      <c r="F6279" s="10">
        <v>35302751800</v>
      </c>
      <c r="G6279" s="10">
        <v>20000025500</v>
      </c>
      <c r="H6279" s="10">
        <v>13271761400</v>
      </c>
      <c r="I6279" s="11">
        <v>-2.9845109121653479</v>
      </c>
      <c r="J6279" s="9">
        <v>1889970</v>
      </c>
      <c r="K6279" s="10">
        <v>9200602000</v>
      </c>
      <c r="L6279" s="8">
        <v>62.57347696441456</v>
      </c>
      <c r="M6279" s="11">
        <v>-2.331</v>
      </c>
      <c r="N6279" s="11">
        <v>20.678999999999998</v>
      </c>
      <c r="O6279" s="10"/>
      <c r="P6279" s="10"/>
      <c r="Q6279" s="9">
        <v>0</v>
      </c>
      <c r="R6279" s="9">
        <v>1</v>
      </c>
      <c r="S6279" s="9">
        <v>0</v>
      </c>
      <c r="T6279" s="9">
        <v>0</v>
      </c>
      <c r="U6279" s="9">
        <v>0</v>
      </c>
      <c r="V6279" s="10"/>
      <c r="W6279" s="10">
        <v>14703677095.061171</v>
      </c>
      <c r="X6279" s="11">
        <v>4.7886612188211002</v>
      </c>
      <c r="Y6279" s="11">
        <v>-2.5755318760275219</v>
      </c>
      <c r="Z6279" s="11"/>
      <c r="AA6279" s="11"/>
      <c r="AB6279" s="11"/>
      <c r="AC6279" s="11"/>
      <c r="AD6279" s="9">
        <v>0</v>
      </c>
      <c r="AE6279" s="9">
        <v>0</v>
      </c>
    </row>
    <row r="6280" spans="1:31" hidden="1" x14ac:dyDescent="0.35">
      <c r="A6280" s="2" t="s">
        <v>309</v>
      </c>
      <c r="B6280" s="2" t="s">
        <v>310</v>
      </c>
      <c r="C6280" s="3"/>
      <c r="D6280" s="4">
        <v>2003</v>
      </c>
      <c r="E6280" s="5">
        <v>79839959200</v>
      </c>
      <c r="F6280" s="5">
        <v>37267277400</v>
      </c>
      <c r="G6280" s="5">
        <v>20627327800</v>
      </c>
      <c r="H6280" s="5">
        <v>12778166700</v>
      </c>
      <c r="I6280" s="6">
        <v>-3.7191348241085791</v>
      </c>
      <c r="J6280" s="4">
        <v>1917464</v>
      </c>
      <c r="K6280" s="5">
        <v>8644058989</v>
      </c>
      <c r="L6280" s="3">
        <v>67.038816089715567</v>
      </c>
      <c r="M6280" s="6">
        <v>6.3250000000000002</v>
      </c>
      <c r="N6280" s="6">
        <v>5.2290000000000001</v>
      </c>
      <c r="O6280" s="5"/>
      <c r="P6280" s="5"/>
      <c r="Q6280" s="4">
        <v>0</v>
      </c>
      <c r="R6280" s="4">
        <v>1</v>
      </c>
      <c r="S6280" s="4">
        <v>0</v>
      </c>
      <c r="T6280" s="4">
        <v>0</v>
      </c>
      <c r="U6280" s="4">
        <v>0</v>
      </c>
      <c r="V6280" s="5"/>
      <c r="W6280" s="5">
        <v>12894110447.04604</v>
      </c>
      <c r="X6280" s="6">
        <v>4.2397942958213726</v>
      </c>
      <c r="Y6280" s="6">
        <v>3.136507500952936</v>
      </c>
      <c r="Z6280" s="6">
        <v>-12.306898718708551</v>
      </c>
      <c r="AA6280" s="6"/>
      <c r="AB6280" s="6"/>
      <c r="AC6280" s="6"/>
      <c r="AD6280" s="4">
        <v>0</v>
      </c>
      <c r="AE6280" s="4">
        <v>0</v>
      </c>
    </row>
    <row r="6281" spans="1:31" hidden="1" x14ac:dyDescent="0.35">
      <c r="A6281" s="7" t="s">
        <v>309</v>
      </c>
      <c r="B6281" s="7" t="s">
        <v>310</v>
      </c>
      <c r="C6281" s="8"/>
      <c r="D6281" s="9">
        <v>2004</v>
      </c>
      <c r="E6281" s="10">
        <v>89635961400</v>
      </c>
      <c r="F6281" s="10">
        <v>42693441700</v>
      </c>
      <c r="G6281" s="10">
        <v>21652247500</v>
      </c>
      <c r="H6281" s="10">
        <v>13632572100</v>
      </c>
      <c r="I6281" s="11">
        <v>6.6864474385046151</v>
      </c>
      <c r="J6281" s="9">
        <v>1942082</v>
      </c>
      <c r="K6281" s="10">
        <v>10362903000</v>
      </c>
      <c r="L6281" s="8">
        <v>69.811965296624734</v>
      </c>
      <c r="M6281" s="11">
        <v>27.4</v>
      </c>
      <c r="N6281" s="11">
        <v>6.6319999999999997</v>
      </c>
      <c r="O6281" s="10"/>
      <c r="P6281" s="10"/>
      <c r="Q6281" s="9">
        <v>0</v>
      </c>
      <c r="R6281" s="9">
        <v>1</v>
      </c>
      <c r="S6281" s="9">
        <v>0</v>
      </c>
      <c r="T6281" s="9">
        <v>0</v>
      </c>
      <c r="U6281" s="9">
        <v>0</v>
      </c>
      <c r="V6281" s="10"/>
      <c r="W6281" s="10">
        <v>14844021302.03463</v>
      </c>
      <c r="X6281" s="11">
        <v>12.26954810367689</v>
      </c>
      <c r="Y6281" s="11">
        <v>4.9687468485375019</v>
      </c>
      <c r="Z6281" s="11">
        <v>15.122492264949541</v>
      </c>
      <c r="AA6281" s="11"/>
      <c r="AB6281" s="11"/>
      <c r="AC6281" s="11"/>
      <c r="AD6281" s="9">
        <v>0</v>
      </c>
      <c r="AE6281" s="9">
        <v>0</v>
      </c>
    </row>
    <row r="6282" spans="1:31" hidden="1" x14ac:dyDescent="0.35">
      <c r="A6282" s="2" t="s">
        <v>309</v>
      </c>
      <c r="B6282" s="2" t="s">
        <v>310</v>
      </c>
      <c r="C6282" s="3"/>
      <c r="D6282" s="4">
        <v>2005</v>
      </c>
      <c r="E6282" s="5">
        <v>91903090300</v>
      </c>
      <c r="F6282" s="5">
        <v>46223734400</v>
      </c>
      <c r="G6282" s="5">
        <v>20370620500</v>
      </c>
      <c r="H6282" s="5">
        <v>14222575600</v>
      </c>
      <c r="I6282" s="6">
        <v>4.3278956874176231</v>
      </c>
      <c r="J6282" s="4">
        <v>1966582</v>
      </c>
      <c r="K6282" s="5">
        <v>11892909190</v>
      </c>
      <c r="L6282" s="3">
        <v>71.40503669527051</v>
      </c>
      <c r="M6282" s="6">
        <v>-1.1970000000000001</v>
      </c>
      <c r="N6282" s="6">
        <v>5.1790000000000003</v>
      </c>
      <c r="O6282" s="5"/>
      <c r="P6282" s="5"/>
      <c r="Q6282" s="4">
        <v>0</v>
      </c>
      <c r="R6282" s="4">
        <v>1</v>
      </c>
      <c r="S6282" s="4">
        <v>0</v>
      </c>
      <c r="T6282" s="4">
        <v>0</v>
      </c>
      <c r="U6282" s="4">
        <v>0</v>
      </c>
      <c r="V6282" s="5"/>
      <c r="W6282" s="5">
        <v>16655560644.48844</v>
      </c>
      <c r="X6282" s="6">
        <v>2.5292626581902211</v>
      </c>
      <c r="Y6282" s="6">
        <v>-5.9191407266151002</v>
      </c>
      <c r="Z6282" s="6">
        <v>12.203831465840739</v>
      </c>
      <c r="AA6282" s="6"/>
      <c r="AB6282" s="6"/>
      <c r="AC6282" s="6"/>
      <c r="AD6282" s="4">
        <v>0</v>
      </c>
      <c r="AE6282" s="4">
        <v>0</v>
      </c>
    </row>
    <row r="6283" spans="1:31" hidden="1" x14ac:dyDescent="0.35">
      <c r="A6283" s="7" t="s">
        <v>309</v>
      </c>
      <c r="B6283" s="7" t="s">
        <v>310</v>
      </c>
      <c r="C6283" s="8"/>
      <c r="D6283" s="9">
        <v>2006</v>
      </c>
      <c r="E6283" s="10">
        <v>98403557000</v>
      </c>
      <c r="F6283" s="10">
        <v>54148842400</v>
      </c>
      <c r="G6283" s="10">
        <v>22607653000</v>
      </c>
      <c r="H6283" s="10">
        <v>18303467900</v>
      </c>
      <c r="I6283" s="11">
        <v>28.693061051473681</v>
      </c>
      <c r="J6283" s="9">
        <v>1991888</v>
      </c>
      <c r="K6283" s="10">
        <v>15742241680</v>
      </c>
      <c r="L6283" s="8">
        <v>74.947559735723033</v>
      </c>
      <c r="M6283" s="11">
        <v>17.564</v>
      </c>
      <c r="N6283" s="11">
        <v>5.0490000000000004</v>
      </c>
      <c r="O6283" s="10"/>
      <c r="P6283" s="10"/>
      <c r="Q6283" s="9">
        <v>0</v>
      </c>
      <c r="R6283" s="9">
        <v>1</v>
      </c>
      <c r="S6283" s="9">
        <v>0</v>
      </c>
      <c r="T6283" s="9">
        <v>0</v>
      </c>
      <c r="U6283" s="9">
        <v>0</v>
      </c>
      <c r="V6283" s="10"/>
      <c r="W6283" s="10">
        <v>21004341883.19091</v>
      </c>
      <c r="X6283" s="11">
        <v>7.0731753184582526</v>
      </c>
      <c r="Y6283" s="11">
        <v>10.98166106427637</v>
      </c>
      <c r="Z6283" s="11">
        <v>26.11008618398894</v>
      </c>
      <c r="AA6283" s="11"/>
      <c r="AB6283" s="11"/>
      <c r="AC6283" s="11"/>
      <c r="AD6283" s="9">
        <v>0</v>
      </c>
      <c r="AE6283" s="9">
        <v>0</v>
      </c>
    </row>
    <row r="6284" spans="1:31" hidden="1" x14ac:dyDescent="0.35">
      <c r="A6284" s="2" t="s">
        <v>309</v>
      </c>
      <c r="B6284" s="2" t="s">
        <v>310</v>
      </c>
      <c r="C6284" s="3"/>
      <c r="D6284" s="4">
        <v>2007</v>
      </c>
      <c r="E6284" s="5">
        <v>103691807600</v>
      </c>
      <c r="F6284" s="5">
        <v>62357555400</v>
      </c>
      <c r="G6284" s="5">
        <v>25449726200</v>
      </c>
      <c r="H6284" s="5">
        <v>20587044800</v>
      </c>
      <c r="I6284" s="6">
        <v>12.47619802146893</v>
      </c>
      <c r="J6284" s="4">
        <v>2018600</v>
      </c>
      <c r="K6284" s="5">
        <v>19034825000</v>
      </c>
      <c r="L6284" s="3">
        <v>79.855037067669429</v>
      </c>
      <c r="M6284" s="6">
        <v>1.901</v>
      </c>
      <c r="N6284" s="6">
        <v>12.051</v>
      </c>
      <c r="O6284" s="5"/>
      <c r="P6284" s="5"/>
      <c r="Q6284" s="4">
        <v>0</v>
      </c>
      <c r="R6284" s="4">
        <v>1</v>
      </c>
      <c r="S6284" s="4">
        <v>0</v>
      </c>
      <c r="T6284" s="4">
        <v>0</v>
      </c>
      <c r="U6284" s="4">
        <v>0</v>
      </c>
      <c r="V6284" s="5"/>
      <c r="W6284" s="5">
        <v>23836724268.088211</v>
      </c>
      <c r="X6284" s="6">
        <v>5.3740441516763466</v>
      </c>
      <c r="Y6284" s="6">
        <v>12.571288138578559</v>
      </c>
      <c r="Z6284" s="6">
        <v>13.484747109186809</v>
      </c>
      <c r="AA6284" s="6"/>
      <c r="AB6284" s="6"/>
      <c r="AC6284" s="6"/>
      <c r="AD6284" s="4">
        <v>0</v>
      </c>
      <c r="AE6284" s="4">
        <v>0</v>
      </c>
    </row>
    <row r="6285" spans="1:31" hidden="1" x14ac:dyDescent="0.35">
      <c r="A6285" s="7" t="s">
        <v>309</v>
      </c>
      <c r="B6285" s="7" t="s">
        <v>310</v>
      </c>
      <c r="C6285" s="8"/>
      <c r="D6285" s="9">
        <v>2008</v>
      </c>
      <c r="E6285" s="10">
        <v>106439445600</v>
      </c>
      <c r="F6285" s="10">
        <v>71026304000</v>
      </c>
      <c r="G6285" s="10">
        <v>28054872100</v>
      </c>
      <c r="H6285" s="10">
        <v>25456101400</v>
      </c>
      <c r="I6285" s="11">
        <v>23.651071085248699</v>
      </c>
      <c r="J6285" s="9">
        <v>2047056</v>
      </c>
      <c r="K6285" s="10">
        <v>21095660000</v>
      </c>
      <c r="L6285" s="8">
        <v>87.117567663929833</v>
      </c>
      <c r="M6285" s="11">
        <v>9.1829999999999998</v>
      </c>
      <c r="N6285" s="11">
        <v>22.167999999999999</v>
      </c>
      <c r="O6285" s="10"/>
      <c r="P6285" s="10"/>
      <c r="Q6285" s="9">
        <v>0</v>
      </c>
      <c r="R6285" s="9">
        <v>1</v>
      </c>
      <c r="S6285" s="9">
        <v>0</v>
      </c>
      <c r="T6285" s="9">
        <v>0</v>
      </c>
      <c r="U6285" s="9">
        <v>0</v>
      </c>
      <c r="V6285" s="10"/>
      <c r="W6285" s="10">
        <v>24215161838.97596</v>
      </c>
      <c r="X6285" s="11">
        <v>2.6498120378026861</v>
      </c>
      <c r="Y6285" s="11">
        <v>10.23643979321082</v>
      </c>
      <c r="Z6285" s="11">
        <v>1.587624065419055</v>
      </c>
      <c r="AA6285" s="11"/>
      <c r="AB6285" s="11"/>
      <c r="AC6285" s="11"/>
      <c r="AD6285" s="9">
        <v>0</v>
      </c>
      <c r="AE6285" s="9">
        <v>0</v>
      </c>
    </row>
    <row r="6286" spans="1:31" hidden="1" x14ac:dyDescent="0.35">
      <c r="A6286" s="2" t="s">
        <v>309</v>
      </c>
      <c r="B6286" s="2" t="s">
        <v>310</v>
      </c>
      <c r="C6286" s="3"/>
      <c r="D6286" s="4">
        <v>2009</v>
      </c>
      <c r="E6286" s="5">
        <v>106754475400</v>
      </c>
      <c r="F6286" s="5">
        <v>76184185600</v>
      </c>
      <c r="G6286" s="5">
        <v>29132461800</v>
      </c>
      <c r="H6286" s="5">
        <v>25553590900</v>
      </c>
      <c r="I6286" s="6">
        <v>0.38297105463288972</v>
      </c>
      <c r="J6286" s="4">
        <v>2077394</v>
      </c>
      <c r="K6286" s="5">
        <v>22148499000</v>
      </c>
      <c r="L6286" s="3">
        <v>95.351681906233637</v>
      </c>
      <c r="M6286" s="6">
        <v>-4.4649999999999999</v>
      </c>
      <c r="N6286" s="6">
        <v>21.878</v>
      </c>
      <c r="O6286" s="5"/>
      <c r="P6286" s="5"/>
      <c r="Q6286" s="4">
        <v>0</v>
      </c>
      <c r="R6286" s="4">
        <v>1</v>
      </c>
      <c r="S6286" s="4">
        <v>0</v>
      </c>
      <c r="T6286" s="4">
        <v>0</v>
      </c>
      <c r="U6286" s="4">
        <v>0</v>
      </c>
      <c r="V6286" s="5"/>
      <c r="W6286" s="5">
        <v>23228220580.084011</v>
      </c>
      <c r="X6286" s="6">
        <v>0.29597091400107778</v>
      </c>
      <c r="Y6286" s="6">
        <v>3.841007352159699</v>
      </c>
      <c r="Z6286" s="6">
        <v>-4.0757161379091276</v>
      </c>
      <c r="AA6286" s="6"/>
      <c r="AB6286" s="6"/>
      <c r="AC6286" s="6"/>
      <c r="AD6286" s="4">
        <v>0</v>
      </c>
      <c r="AE6286" s="4">
        <v>0</v>
      </c>
    </row>
    <row r="6287" spans="1:31" hidden="1" x14ac:dyDescent="0.35">
      <c r="A6287" s="7" t="s">
        <v>309</v>
      </c>
      <c r="B6287" s="7" t="s">
        <v>310</v>
      </c>
      <c r="C6287" s="8"/>
      <c r="D6287" s="9">
        <v>2010</v>
      </c>
      <c r="E6287" s="10">
        <v>113201644500</v>
      </c>
      <c r="F6287" s="10">
        <v>83795110900</v>
      </c>
      <c r="G6287" s="10">
        <v>29425680400</v>
      </c>
      <c r="H6287" s="10">
        <v>26271056100</v>
      </c>
      <c r="I6287" s="11">
        <v>2.8076883707174152</v>
      </c>
      <c r="J6287" s="9">
        <v>2109811</v>
      </c>
      <c r="K6287" s="10">
        <v>21403212000</v>
      </c>
      <c r="L6287" s="8">
        <v>100</v>
      </c>
      <c r="M6287" s="11">
        <v>5.5419999999999998</v>
      </c>
      <c r="N6287" s="11">
        <v>-1.524</v>
      </c>
      <c r="O6287" s="10"/>
      <c r="P6287" s="10"/>
      <c r="Q6287" s="9">
        <v>0</v>
      </c>
      <c r="R6287" s="9">
        <v>1</v>
      </c>
      <c r="S6287" s="9">
        <v>0</v>
      </c>
      <c r="T6287" s="9">
        <v>0</v>
      </c>
      <c r="U6287" s="9">
        <v>0</v>
      </c>
      <c r="V6287" s="10"/>
      <c r="W6287" s="10">
        <v>21403212000</v>
      </c>
      <c r="X6287" s="11">
        <v>6.0392494795585874</v>
      </c>
      <c r="Y6287" s="11">
        <v>1.0065012768677171</v>
      </c>
      <c r="Z6287" s="11">
        <v>-7.8568591760695554</v>
      </c>
      <c r="AA6287" s="11"/>
      <c r="AB6287" s="11"/>
      <c r="AC6287" s="11"/>
      <c r="AD6287" s="9">
        <v>0</v>
      </c>
      <c r="AE6287" s="9">
        <v>0</v>
      </c>
    </row>
    <row r="6288" spans="1:31" hidden="1" x14ac:dyDescent="0.35">
      <c r="A6288" s="2" t="s">
        <v>309</v>
      </c>
      <c r="B6288" s="2" t="s">
        <v>310</v>
      </c>
      <c r="C6288" s="3"/>
      <c r="D6288" s="4">
        <v>2011</v>
      </c>
      <c r="E6288" s="5">
        <v>118965123000</v>
      </c>
      <c r="F6288" s="5">
        <v>91420837000</v>
      </c>
      <c r="G6288" s="5">
        <v>31389065700</v>
      </c>
      <c r="H6288" s="5">
        <v>25090200100</v>
      </c>
      <c r="I6288" s="6">
        <v>-4.4948935265682053</v>
      </c>
      <c r="J6288" s="4">
        <v>2146325</v>
      </c>
      <c r="K6288" s="5">
        <v>27015397100</v>
      </c>
      <c r="L6288" s="3">
        <v>105.00559518081199</v>
      </c>
      <c r="M6288" s="6">
        <v>-6.93</v>
      </c>
      <c r="N6288" s="6">
        <v>-1.9330000000000001</v>
      </c>
      <c r="O6288" s="5"/>
      <c r="P6288" s="5"/>
      <c r="Q6288" s="4">
        <v>0</v>
      </c>
      <c r="R6288" s="4">
        <v>1</v>
      </c>
      <c r="S6288" s="4">
        <v>0</v>
      </c>
      <c r="T6288" s="4">
        <v>0</v>
      </c>
      <c r="U6288" s="4">
        <v>0</v>
      </c>
      <c r="V6288" s="5"/>
      <c r="W6288" s="5">
        <v>25727578662.338379</v>
      </c>
      <c r="X6288" s="6">
        <v>5.0913381386433834</v>
      </c>
      <c r="Y6288" s="6">
        <v>6.6723531055546976</v>
      </c>
      <c r="Z6288" s="6">
        <v>20.204288320549171</v>
      </c>
      <c r="AA6288" s="6"/>
      <c r="AB6288" s="6"/>
      <c r="AC6288" s="6"/>
      <c r="AD6288" s="4">
        <v>0</v>
      </c>
      <c r="AE6288" s="4">
        <v>0</v>
      </c>
    </row>
    <row r="6289" spans="1:31" hidden="1" x14ac:dyDescent="0.35">
      <c r="A6289" s="7" t="s">
        <v>309</v>
      </c>
      <c r="B6289" s="7" t="s">
        <v>310</v>
      </c>
      <c r="C6289" s="8"/>
      <c r="D6289" s="9">
        <v>2012</v>
      </c>
      <c r="E6289" s="10">
        <v>124986759300</v>
      </c>
      <c r="F6289" s="10">
        <v>106863600500</v>
      </c>
      <c r="G6289" s="10">
        <v>32413851300</v>
      </c>
      <c r="H6289" s="10">
        <v>34594096000</v>
      </c>
      <c r="I6289" s="11">
        <v>37.878916318407512</v>
      </c>
      <c r="J6289" s="9">
        <v>2194654</v>
      </c>
      <c r="K6289" s="10">
        <v>35193123940</v>
      </c>
      <c r="L6289" s="8">
        <v>112.0640689507579</v>
      </c>
      <c r="M6289" s="11">
        <v>2.3029999999999999</v>
      </c>
      <c r="N6289" s="11">
        <v>19.920000000000002</v>
      </c>
      <c r="O6289" s="10"/>
      <c r="P6289" s="10"/>
      <c r="Q6289" s="9">
        <v>0</v>
      </c>
      <c r="R6289" s="9">
        <v>1</v>
      </c>
      <c r="S6289" s="9">
        <v>0</v>
      </c>
      <c r="T6289" s="9">
        <v>0</v>
      </c>
      <c r="U6289" s="9">
        <v>0</v>
      </c>
      <c r="V6289" s="10"/>
      <c r="W6289" s="10">
        <v>31404467345.786121</v>
      </c>
      <c r="X6289" s="11">
        <v>5.0616820696264071</v>
      </c>
      <c r="Y6289" s="11">
        <v>3.264785291140412</v>
      </c>
      <c r="Z6289" s="11">
        <v>22.065382669523899</v>
      </c>
      <c r="AA6289" s="11"/>
      <c r="AB6289" s="11"/>
      <c r="AC6289" s="11"/>
      <c r="AD6289" s="9">
        <v>0</v>
      </c>
      <c r="AE6289" s="9">
        <v>0</v>
      </c>
    </row>
    <row r="6290" spans="1:31" hidden="1" x14ac:dyDescent="0.35">
      <c r="A6290" s="2" t="s">
        <v>309</v>
      </c>
      <c r="B6290" s="2" t="s">
        <v>310</v>
      </c>
      <c r="C6290" s="3"/>
      <c r="D6290" s="4">
        <v>2013</v>
      </c>
      <c r="E6290" s="5">
        <v>132004415400</v>
      </c>
      <c r="F6290" s="5">
        <v>117423149200</v>
      </c>
      <c r="G6290" s="5">
        <v>33974921900</v>
      </c>
      <c r="H6290" s="5">
        <v>36743866700</v>
      </c>
      <c r="I6290" s="6">
        <v>6.2142704928609902</v>
      </c>
      <c r="J6290" s="4">
        <v>2252508</v>
      </c>
      <c r="K6290" s="5">
        <v>38726999270</v>
      </c>
      <c r="L6290" s="3">
        <v>118.34069343030529</v>
      </c>
      <c r="M6290" s="6">
        <v>-6.84</v>
      </c>
      <c r="N6290" s="6">
        <v>1.81</v>
      </c>
      <c r="O6290" s="5"/>
      <c r="P6290" s="5"/>
      <c r="Q6290" s="4">
        <v>0</v>
      </c>
      <c r="R6290" s="4">
        <v>1</v>
      </c>
      <c r="S6290" s="4">
        <v>0</v>
      </c>
      <c r="T6290" s="4">
        <v>0</v>
      </c>
      <c r="U6290" s="4">
        <v>0</v>
      </c>
      <c r="V6290" s="5"/>
      <c r="W6290" s="5">
        <v>32725006206.599251</v>
      </c>
      <c r="X6290" s="6">
        <v>5.6147196225448486</v>
      </c>
      <c r="Y6290" s="6">
        <v>4.8160602254629339</v>
      </c>
      <c r="Z6290" s="6">
        <v>4.2049395274660517</v>
      </c>
      <c r="AA6290" s="6"/>
      <c r="AB6290" s="6"/>
      <c r="AC6290" s="6"/>
      <c r="AD6290" s="4">
        <v>0</v>
      </c>
      <c r="AE6290" s="4">
        <v>0</v>
      </c>
    </row>
    <row r="6291" spans="1:31" hidden="1" x14ac:dyDescent="0.35">
      <c r="A6291" s="7" t="s">
        <v>309</v>
      </c>
      <c r="B6291" s="7" t="s">
        <v>310</v>
      </c>
      <c r="C6291" s="8"/>
      <c r="D6291" s="9">
        <v>2014</v>
      </c>
      <c r="E6291" s="10">
        <v>140046809700</v>
      </c>
      <c r="F6291" s="10">
        <v>134835972800</v>
      </c>
      <c r="G6291" s="10">
        <v>35463191400</v>
      </c>
      <c r="H6291" s="10">
        <v>47695774000</v>
      </c>
      <c r="I6291" s="11">
        <v>29.806082711485569</v>
      </c>
      <c r="J6291" s="9">
        <v>2312139</v>
      </c>
      <c r="K6291" s="10">
        <v>46691928470</v>
      </c>
      <c r="L6291" s="8">
        <v>124.67212131581969</v>
      </c>
      <c r="M6291" s="11">
        <v>0.65100000000000002</v>
      </c>
      <c r="N6291" s="11">
        <v>15.728</v>
      </c>
      <c r="O6291" s="10"/>
      <c r="P6291" s="10"/>
      <c r="Q6291" s="9">
        <v>0</v>
      </c>
      <c r="R6291" s="9">
        <v>1</v>
      </c>
      <c r="S6291" s="9">
        <v>0</v>
      </c>
      <c r="T6291" s="9">
        <v>0</v>
      </c>
      <c r="U6291" s="9">
        <v>0</v>
      </c>
      <c r="V6291" s="10"/>
      <c r="W6291" s="10">
        <v>37451779898.506668</v>
      </c>
      <c r="X6291" s="11">
        <v>6.0925191597795596</v>
      </c>
      <c r="Y6291" s="11">
        <v>4.3804942492009076</v>
      </c>
      <c r="Z6291" s="11">
        <v>14.44391992492343</v>
      </c>
      <c r="AA6291" s="11"/>
      <c r="AB6291" s="11"/>
      <c r="AC6291" s="11"/>
      <c r="AD6291" s="9">
        <v>0</v>
      </c>
      <c r="AE6291" s="9">
        <v>0</v>
      </c>
    </row>
    <row r="6292" spans="1:31" hidden="1" x14ac:dyDescent="0.35">
      <c r="A6292" s="2" t="s">
        <v>309</v>
      </c>
      <c r="B6292" s="2" t="s">
        <v>310</v>
      </c>
      <c r="C6292" s="3">
        <v>65.625968835789052</v>
      </c>
      <c r="D6292" s="4">
        <v>2015</v>
      </c>
      <c r="E6292" s="5">
        <v>146018650100</v>
      </c>
      <c r="F6292" s="5">
        <v>146018649600</v>
      </c>
      <c r="G6292" s="5">
        <v>39758808600</v>
      </c>
      <c r="H6292" s="5">
        <v>44618101200</v>
      </c>
      <c r="I6292" s="6">
        <v>-6.4527159156700122</v>
      </c>
      <c r="J6292" s="4">
        <v>2374300</v>
      </c>
      <c r="K6292" s="5">
        <v>48802917970</v>
      </c>
      <c r="L6292" s="3">
        <v>128.9035122929694</v>
      </c>
      <c r="M6292" s="6">
        <v>-11.260999999999999</v>
      </c>
      <c r="N6292" s="6">
        <v>9.891</v>
      </c>
      <c r="O6292" s="5"/>
      <c r="P6292" s="5"/>
      <c r="Q6292" s="4">
        <v>0</v>
      </c>
      <c r="R6292" s="4">
        <v>1</v>
      </c>
      <c r="S6292" s="4">
        <v>0</v>
      </c>
      <c r="T6292" s="4">
        <v>0</v>
      </c>
      <c r="U6292" s="4">
        <v>0</v>
      </c>
      <c r="V6292" s="5">
        <v>74339443337.388824</v>
      </c>
      <c r="W6292" s="5">
        <v>37860037404.629967</v>
      </c>
      <c r="X6292" s="6">
        <v>4.2641745376367544</v>
      </c>
      <c r="Y6292" s="6">
        <v>12.11288953537329</v>
      </c>
      <c r="Z6292" s="6">
        <v>1.090088394275694</v>
      </c>
      <c r="AA6292" s="6"/>
      <c r="AB6292" s="6"/>
      <c r="AC6292" s="6"/>
      <c r="AD6292" s="4">
        <v>0</v>
      </c>
      <c r="AE6292" s="4">
        <v>0</v>
      </c>
    </row>
    <row r="6293" spans="1:31" hidden="1" x14ac:dyDescent="0.35">
      <c r="A6293" s="7" t="s">
        <v>309</v>
      </c>
      <c r="B6293" s="7" t="s">
        <v>310</v>
      </c>
      <c r="C6293" s="8">
        <v>68.571863897019227</v>
      </c>
      <c r="D6293" s="9">
        <v>2016</v>
      </c>
      <c r="E6293" s="10">
        <v>146067996300</v>
      </c>
      <c r="F6293" s="10">
        <v>157707675300</v>
      </c>
      <c r="G6293" s="10">
        <v>40185980500</v>
      </c>
      <c r="H6293" s="10">
        <v>32244355400</v>
      </c>
      <c r="I6293" s="11">
        <v>-27.732569220135261</v>
      </c>
      <c r="J6293" s="9">
        <v>2439213</v>
      </c>
      <c r="K6293" s="10">
        <v>46797330000</v>
      </c>
      <c r="L6293" s="8">
        <v>137.57689126440221</v>
      </c>
      <c r="M6293" s="11">
        <v>9.4610000000000003</v>
      </c>
      <c r="N6293" s="11">
        <v>-5.8150000000000004</v>
      </c>
      <c r="O6293" s="10"/>
      <c r="P6293" s="10"/>
      <c r="Q6293" s="9">
        <v>0</v>
      </c>
      <c r="R6293" s="9">
        <v>1</v>
      </c>
      <c r="S6293" s="9">
        <v>0</v>
      </c>
      <c r="T6293" s="9">
        <v>0</v>
      </c>
      <c r="U6293" s="9">
        <v>0</v>
      </c>
      <c r="V6293" s="10">
        <v>78605564835.764572</v>
      </c>
      <c r="W6293" s="10">
        <v>34015400093.655651</v>
      </c>
      <c r="X6293" s="11">
        <v>3.3794450206330102E-2</v>
      </c>
      <c r="Y6293" s="11">
        <v>1.0744082004509561</v>
      </c>
      <c r="Z6293" s="11">
        <v>-10.15486928838625</v>
      </c>
      <c r="AA6293" s="11"/>
      <c r="AB6293" s="11"/>
      <c r="AC6293" s="11">
        <v>5.7387051972046628</v>
      </c>
      <c r="AD6293" s="9">
        <v>0</v>
      </c>
      <c r="AE6293" s="9">
        <v>0</v>
      </c>
    </row>
    <row r="6294" spans="1:31" hidden="1" x14ac:dyDescent="0.35">
      <c r="A6294" s="2" t="s">
        <v>309</v>
      </c>
      <c r="B6294" s="2" t="s">
        <v>310</v>
      </c>
      <c r="C6294" s="3">
        <v>65.085089864054311</v>
      </c>
      <c r="D6294" s="4">
        <v>2017</v>
      </c>
      <c r="E6294" s="5">
        <v>144567515600</v>
      </c>
      <c r="F6294" s="5">
        <v>171570015600</v>
      </c>
      <c r="G6294" s="5">
        <v>39348539100</v>
      </c>
      <c r="H6294" s="5">
        <v>28949446100</v>
      </c>
      <c r="I6294" s="6">
        <v>-10.218561540851891</v>
      </c>
      <c r="J6294" s="4">
        <v>2506853</v>
      </c>
      <c r="K6294" s="5">
        <v>53714620000</v>
      </c>
      <c r="L6294" s="3">
        <v>146.03209158786311</v>
      </c>
      <c r="M6294" s="6">
        <v>14.111000000000001</v>
      </c>
      <c r="N6294" s="6">
        <v>-11.375</v>
      </c>
      <c r="O6294" s="5"/>
      <c r="P6294" s="5"/>
      <c r="Q6294" s="4">
        <v>0</v>
      </c>
      <c r="R6294" s="4">
        <v>1</v>
      </c>
      <c r="S6294" s="4">
        <v>0</v>
      </c>
      <c r="T6294" s="4">
        <v>0</v>
      </c>
      <c r="U6294" s="4">
        <v>0</v>
      </c>
      <c r="V6294" s="5">
        <v>76467095430.079239</v>
      </c>
      <c r="W6294" s="5">
        <v>36782750569.37162</v>
      </c>
      <c r="X6294" s="6">
        <v>-1.027248088567092</v>
      </c>
      <c r="Y6294" s="6">
        <v>-2.0839143143465169</v>
      </c>
      <c r="Z6294" s="6">
        <v>8.1355811429427192</v>
      </c>
      <c r="AA6294" s="6"/>
      <c r="AB6294" s="6"/>
      <c r="AC6294" s="6">
        <v>-2.720506379100982</v>
      </c>
      <c r="AD6294" s="4">
        <v>0</v>
      </c>
      <c r="AE6294" s="4">
        <v>0</v>
      </c>
    </row>
    <row r="6295" spans="1:31" hidden="1" x14ac:dyDescent="0.35">
      <c r="A6295" s="7" t="s">
        <v>309</v>
      </c>
      <c r="B6295" s="7" t="s">
        <v>310</v>
      </c>
      <c r="C6295" s="8">
        <v>65.841548680074595</v>
      </c>
      <c r="D6295" s="9">
        <v>2018</v>
      </c>
      <c r="E6295" s="10">
        <v>146099843800</v>
      </c>
      <c r="F6295" s="10">
        <v>181067046900</v>
      </c>
      <c r="G6295" s="10">
        <v>39251964800</v>
      </c>
      <c r="H6295" s="10">
        <v>23415524700</v>
      </c>
      <c r="I6295" s="11">
        <v>-19.115810993012399</v>
      </c>
      <c r="J6295" s="9">
        <v>2577327</v>
      </c>
      <c r="K6295" s="10">
        <v>52385800000</v>
      </c>
      <c r="L6295" s="8">
        <v>152.2991917655097</v>
      </c>
      <c r="M6295" s="11">
        <v>6.2679999999999998</v>
      </c>
      <c r="N6295" s="11">
        <v>-3.266</v>
      </c>
      <c r="O6295" s="10"/>
      <c r="P6295" s="10"/>
      <c r="Q6295" s="9">
        <v>0</v>
      </c>
      <c r="R6295" s="9">
        <v>1</v>
      </c>
      <c r="S6295" s="9">
        <v>0</v>
      </c>
      <c r="T6295" s="9">
        <v>0</v>
      </c>
      <c r="U6295" s="9">
        <v>0</v>
      </c>
      <c r="V6295" s="10">
        <v>78278385095.95784</v>
      </c>
      <c r="W6295" s="10">
        <v>34396636904.45369</v>
      </c>
      <c r="X6295" s="11">
        <v>1.0599394986075279</v>
      </c>
      <c r="Y6295" s="11">
        <v>-0.245433000078013</v>
      </c>
      <c r="Z6295" s="11">
        <v>-6.4870452263154226</v>
      </c>
      <c r="AA6295" s="11"/>
      <c r="AB6295" s="11"/>
      <c r="AC6295" s="11">
        <v>2.3687177545992011</v>
      </c>
      <c r="AD6295" s="9">
        <v>0</v>
      </c>
      <c r="AE6295" s="9">
        <v>0</v>
      </c>
    </row>
    <row r="6296" spans="1:31" hidden="1" x14ac:dyDescent="0.35">
      <c r="A6296" s="2" t="s">
        <v>309</v>
      </c>
      <c r="B6296" s="2" t="s">
        <v>310</v>
      </c>
      <c r="C6296" s="3">
        <v>70.950579352357011</v>
      </c>
      <c r="D6296" s="4">
        <v>2019</v>
      </c>
      <c r="E6296" s="5">
        <v>144873843800</v>
      </c>
      <c r="F6296" s="5">
        <v>181210796900</v>
      </c>
      <c r="G6296" s="5">
        <v>39822691400</v>
      </c>
      <c r="H6296" s="5">
        <v>23634807100</v>
      </c>
      <c r="I6296" s="6">
        <v>0.93648296508170858</v>
      </c>
      <c r="J6296" s="4">
        <v>2650494</v>
      </c>
      <c r="K6296" s="5">
        <v>55075570000</v>
      </c>
      <c r="L6296" s="3">
        <v>157.96836796149401</v>
      </c>
      <c r="M6296" s="6">
        <v>-5.4539999999999997</v>
      </c>
      <c r="N6296" s="6">
        <v>-7.4770000000000003</v>
      </c>
      <c r="O6296" s="5"/>
      <c r="P6296" s="5"/>
      <c r="Q6296" s="4">
        <v>0</v>
      </c>
      <c r="R6296" s="4">
        <v>1</v>
      </c>
      <c r="S6296" s="4">
        <v>0</v>
      </c>
      <c r="T6296" s="4">
        <v>0</v>
      </c>
      <c r="U6296" s="4">
        <v>0</v>
      </c>
      <c r="V6296" s="5">
        <v>81389781959.963623</v>
      </c>
      <c r="W6296" s="5">
        <v>34864935753.102852</v>
      </c>
      <c r="X6296" s="6">
        <v>-0.83915216341935617</v>
      </c>
      <c r="Y6296" s="6">
        <v>1.454007723964942</v>
      </c>
      <c r="Z6296" s="6">
        <v>1.361466965360578</v>
      </c>
      <c r="AA6296" s="6"/>
      <c r="AB6296" s="6"/>
      <c r="AC6296" s="6">
        <v>3.9747841759786771</v>
      </c>
      <c r="AD6296" s="4">
        <v>0</v>
      </c>
      <c r="AE6296" s="4">
        <v>0</v>
      </c>
    </row>
    <row r="6297" spans="1:31" hidden="1" x14ac:dyDescent="0.35">
      <c r="A6297" s="7" t="s">
        <v>309</v>
      </c>
      <c r="B6297" s="7" t="s">
        <v>310</v>
      </c>
      <c r="C6297" s="8">
        <v>72.767667716646571</v>
      </c>
      <c r="D6297" s="9">
        <v>2020</v>
      </c>
      <c r="E6297" s="10">
        <v>133137031300</v>
      </c>
      <c r="F6297" s="10">
        <v>174243078100</v>
      </c>
      <c r="G6297" s="10">
        <v>39961714800</v>
      </c>
      <c r="H6297" s="10">
        <v>19229101900</v>
      </c>
      <c r="I6297" s="11">
        <v>-18.64074955788406</v>
      </c>
      <c r="J6297" s="9">
        <v>2728762</v>
      </c>
      <c r="K6297" s="10">
        <v>54374140000</v>
      </c>
      <c r="L6297" s="8">
        <v>161.45849323236101</v>
      </c>
      <c r="M6297" s="11">
        <v>-18.512</v>
      </c>
      <c r="N6297" s="11">
        <v>-15.002000000000001</v>
      </c>
      <c r="O6297" s="10"/>
      <c r="P6297" s="10"/>
      <c r="Q6297" s="9">
        <v>0</v>
      </c>
      <c r="R6297" s="9">
        <v>1</v>
      </c>
      <c r="S6297" s="9">
        <v>0</v>
      </c>
      <c r="T6297" s="9">
        <v>0</v>
      </c>
      <c r="U6297" s="9">
        <v>0</v>
      </c>
      <c r="V6297" s="10">
        <v>78529547472.360535</v>
      </c>
      <c r="W6297" s="10">
        <v>33676853358.06282</v>
      </c>
      <c r="X6297" s="11">
        <v>-8.1014020144331944</v>
      </c>
      <c r="Y6297" s="11">
        <v>0.34910598734670151</v>
      </c>
      <c r="Z6297" s="11">
        <v>-3.407671258749692</v>
      </c>
      <c r="AA6297" s="11"/>
      <c r="AB6297" s="11"/>
      <c r="AC6297" s="11">
        <v>-3.5142427203086299</v>
      </c>
      <c r="AD6297" s="9">
        <v>0</v>
      </c>
      <c r="AE6297" s="9">
        <v>0</v>
      </c>
    </row>
    <row r="6298" spans="1:31" hidden="1" x14ac:dyDescent="0.35">
      <c r="A6298" s="2" t="s">
        <v>309</v>
      </c>
      <c r="B6298" s="2" t="s">
        <v>310</v>
      </c>
      <c r="C6298" s="3">
        <v>68.847324869681046</v>
      </c>
      <c r="D6298" s="4">
        <v>2021</v>
      </c>
      <c r="E6298" s="5">
        <v>137935062500</v>
      </c>
      <c r="F6298" s="5">
        <v>183292312500</v>
      </c>
      <c r="G6298" s="5">
        <v>40484812500</v>
      </c>
      <c r="H6298" s="5">
        <v>24335010300</v>
      </c>
      <c r="I6298" s="6">
        <v>26.55302585920564</v>
      </c>
      <c r="J6298" s="4">
        <v>2810548</v>
      </c>
      <c r="K6298" s="5">
        <v>51439130000</v>
      </c>
      <c r="L6298" s="3">
        <v>167.29829403313931</v>
      </c>
      <c r="M6298" s="6">
        <v>2.9529999999999998</v>
      </c>
      <c r="N6298" s="6">
        <v>7.1829999999999998</v>
      </c>
      <c r="O6298" s="5"/>
      <c r="P6298" s="5"/>
      <c r="Q6298" s="4">
        <v>0</v>
      </c>
      <c r="R6298" s="4">
        <v>1</v>
      </c>
      <c r="S6298" s="4">
        <v>0</v>
      </c>
      <c r="T6298" s="4">
        <v>0</v>
      </c>
      <c r="U6298" s="4">
        <v>0</v>
      </c>
      <c r="V6298" s="5">
        <v>75429253225.397064</v>
      </c>
      <c r="W6298" s="5">
        <v>30746954293.395649</v>
      </c>
      <c r="X6298" s="6">
        <v>3.603829192487034</v>
      </c>
      <c r="Y6298" s="6">
        <v>1.308997130423442</v>
      </c>
      <c r="Z6298" s="6">
        <v>-8.7000380751597355</v>
      </c>
      <c r="AA6298" s="6"/>
      <c r="AB6298" s="6"/>
      <c r="AC6298" s="6">
        <v>-3.9479334171060372</v>
      </c>
      <c r="AD6298" s="4">
        <v>0</v>
      </c>
      <c r="AE6298" s="4">
        <v>0</v>
      </c>
    </row>
    <row r="6299" spans="1:31" hidden="1" x14ac:dyDescent="0.35">
      <c r="A6299" s="7" t="s">
        <v>309</v>
      </c>
      <c r="B6299" s="7" t="s">
        <v>310</v>
      </c>
      <c r="C6299" s="8">
        <v>61.02324731255149</v>
      </c>
      <c r="D6299" s="9">
        <v>2022</v>
      </c>
      <c r="E6299" s="10">
        <v>145381796900</v>
      </c>
      <c r="F6299" s="10">
        <v>205584125000</v>
      </c>
      <c r="G6299" s="10">
        <v>40718710900</v>
      </c>
      <c r="H6299" s="10">
        <v>29756189900</v>
      </c>
      <c r="I6299" s="11">
        <v>22.27728500283396</v>
      </c>
      <c r="J6299" s="9">
        <v>2889662</v>
      </c>
      <c r="K6299" s="10">
        <v>55850710000</v>
      </c>
      <c r="L6299" s="8">
        <v>177.47217363759901</v>
      </c>
      <c r="M6299" s="11">
        <v>2.7490000000000001</v>
      </c>
      <c r="N6299" s="11">
        <v>7.3559999999999999</v>
      </c>
      <c r="O6299" s="10"/>
      <c r="P6299" s="10"/>
      <c r="Q6299" s="9">
        <v>0</v>
      </c>
      <c r="R6299" s="9">
        <v>1</v>
      </c>
      <c r="S6299" s="9">
        <v>0</v>
      </c>
      <c r="T6299" s="9">
        <v>0</v>
      </c>
      <c r="U6299" s="9">
        <v>0</v>
      </c>
      <c r="V6299" s="10">
        <v>70689453147.891373</v>
      </c>
      <c r="W6299" s="10">
        <v>31470122248.036491</v>
      </c>
      <c r="X6299" s="11">
        <v>5.3987247803653986</v>
      </c>
      <c r="Y6299" s="11">
        <v>0.57774356741802868</v>
      </c>
      <c r="Z6299" s="11">
        <v>2.351998665429377</v>
      </c>
      <c r="AA6299" s="11"/>
      <c r="AB6299" s="11"/>
      <c r="AC6299" s="11">
        <v>-6.283769061510208</v>
      </c>
      <c r="AD6299" s="9">
        <v>0</v>
      </c>
      <c r="AE6299" s="9">
        <v>0</v>
      </c>
    </row>
    <row r="6300" spans="1:31" hidden="1" x14ac:dyDescent="0.35">
      <c r="A6300" s="2" t="s">
        <v>309</v>
      </c>
      <c r="B6300" s="2" t="s">
        <v>310</v>
      </c>
      <c r="C6300" s="3"/>
      <c r="D6300" s="4">
        <v>2023</v>
      </c>
      <c r="E6300" s="5">
        <v>151840828100</v>
      </c>
      <c r="F6300" s="5">
        <v>228886796900</v>
      </c>
      <c r="G6300" s="5">
        <v>41264003900</v>
      </c>
      <c r="H6300" s="5">
        <v>45668055200</v>
      </c>
      <c r="I6300" s="6">
        <v>53.474135477270892</v>
      </c>
      <c r="J6300" s="4">
        <v>2963095</v>
      </c>
      <c r="K6300" s="5">
        <v>75447730770</v>
      </c>
      <c r="L6300" s="3">
        <v>187.90742143897501</v>
      </c>
      <c r="M6300" s="6">
        <v>6.1589999999999998</v>
      </c>
      <c r="N6300" s="6">
        <v>5.319</v>
      </c>
      <c r="O6300" s="5"/>
      <c r="P6300" s="5"/>
      <c r="Q6300" s="4">
        <v>0</v>
      </c>
      <c r="R6300" s="4">
        <v>1</v>
      </c>
      <c r="S6300" s="4">
        <v>0</v>
      </c>
      <c r="T6300" s="4">
        <v>0</v>
      </c>
      <c r="U6300" s="4">
        <v>0</v>
      </c>
      <c r="V6300" s="5"/>
      <c r="W6300" s="5">
        <v>40151543878.485123</v>
      </c>
      <c r="X6300" s="6">
        <v>4.4428060030395731</v>
      </c>
      <c r="Y6300" s="6">
        <v>1.339170587544313</v>
      </c>
      <c r="Z6300" s="6">
        <v>27.58623421296144</v>
      </c>
      <c r="AA6300" s="6"/>
      <c r="AB6300" s="6"/>
      <c r="AC6300" s="6"/>
      <c r="AD6300" s="4">
        <v>0</v>
      </c>
      <c r="AE6300" s="4">
        <v>0</v>
      </c>
    </row>
    <row r="6301" spans="1:31" hidden="1" x14ac:dyDescent="0.35">
      <c r="A6301" s="7" t="s">
        <v>309</v>
      </c>
      <c r="B6301" s="7" t="s">
        <v>310</v>
      </c>
      <c r="C6301" s="8"/>
      <c r="D6301" s="9">
        <v>2024</v>
      </c>
      <c r="E6301" s="10">
        <v>157476468800</v>
      </c>
      <c r="F6301" s="10">
        <v>245097312500</v>
      </c>
      <c r="G6301" s="10">
        <v>42574835900</v>
      </c>
      <c r="H6301" s="10">
        <v>42971927000</v>
      </c>
      <c r="I6301" s="11">
        <v>-5.9037508564630059</v>
      </c>
      <c r="J6301" s="9">
        <v>3030131</v>
      </c>
      <c r="K6301" s="10"/>
      <c r="L6301" s="8">
        <v>195.87289074754401</v>
      </c>
      <c r="M6301" s="11">
        <v>2.9359999999999999</v>
      </c>
      <c r="N6301" s="11">
        <v>7.5350000000000001</v>
      </c>
      <c r="O6301" s="10"/>
      <c r="P6301" s="10"/>
      <c r="Q6301" s="9">
        <v>0</v>
      </c>
      <c r="R6301" s="9">
        <v>1</v>
      </c>
      <c r="S6301" s="9">
        <v>0</v>
      </c>
      <c r="T6301" s="9">
        <v>0</v>
      </c>
      <c r="U6301" s="9">
        <v>0</v>
      </c>
      <c r="V6301" s="10"/>
      <c r="W6301" s="10"/>
      <c r="X6301" s="11">
        <v>3.711545024167318</v>
      </c>
      <c r="Y6301" s="11">
        <v>3.1766960937108681</v>
      </c>
      <c r="Z6301" s="11"/>
      <c r="AA6301" s="11"/>
      <c r="AB6301" s="11"/>
      <c r="AC6301" s="11"/>
      <c r="AD6301" s="9">
        <v>0</v>
      </c>
      <c r="AE6301" s="9">
        <v>0</v>
      </c>
    </row>
    <row r="6302" spans="1:31" hidden="1" x14ac:dyDescent="0.35">
      <c r="A6302" s="2" t="s">
        <v>311</v>
      </c>
      <c r="B6302" s="2" t="s">
        <v>312</v>
      </c>
      <c r="C6302" s="3"/>
      <c r="D6302" s="4">
        <v>1980</v>
      </c>
      <c r="E6302" s="5">
        <v>155729231870</v>
      </c>
      <c r="F6302" s="5">
        <v>90847002624</v>
      </c>
      <c r="G6302" s="5"/>
      <c r="H6302" s="5"/>
      <c r="I6302" s="6"/>
      <c r="J6302" s="4">
        <v>149817</v>
      </c>
      <c r="K6302" s="5"/>
      <c r="L6302" s="3"/>
      <c r="M6302" s="6"/>
      <c r="N6302" s="6"/>
      <c r="O6302" s="5"/>
      <c r="P6302" s="5"/>
      <c r="Q6302" s="4"/>
      <c r="R6302" s="4"/>
      <c r="S6302" s="4"/>
      <c r="T6302" s="4"/>
      <c r="U6302" s="4"/>
      <c r="V6302" s="5"/>
      <c r="W6302" s="5"/>
      <c r="X6302" s="6"/>
      <c r="Y6302" s="6"/>
      <c r="Z6302" s="6"/>
      <c r="AA6302" s="6"/>
      <c r="AB6302" s="6"/>
      <c r="AC6302" s="6"/>
      <c r="AD6302" s="4">
        <v>1</v>
      </c>
      <c r="AE6302" s="4">
        <v>1</v>
      </c>
    </row>
    <row r="6303" spans="1:31" hidden="1" x14ac:dyDescent="0.35">
      <c r="A6303" s="7" t="s">
        <v>311</v>
      </c>
      <c r="B6303" s="7" t="s">
        <v>312</v>
      </c>
      <c r="C6303" s="8"/>
      <c r="D6303" s="9">
        <v>1981</v>
      </c>
      <c r="E6303" s="10">
        <v>144828186620</v>
      </c>
      <c r="F6303" s="10">
        <v>96099999744</v>
      </c>
      <c r="G6303" s="10"/>
      <c r="H6303" s="10"/>
      <c r="I6303" s="11"/>
      <c r="J6303" s="9">
        <v>151441</v>
      </c>
      <c r="K6303" s="10"/>
      <c r="L6303" s="8"/>
      <c r="M6303" s="11"/>
      <c r="N6303" s="11"/>
      <c r="O6303" s="10"/>
      <c r="P6303" s="10"/>
      <c r="Q6303" s="9"/>
      <c r="R6303" s="9"/>
      <c r="S6303" s="9"/>
      <c r="T6303" s="9"/>
      <c r="U6303" s="9"/>
      <c r="V6303" s="10"/>
      <c r="W6303" s="10"/>
      <c r="X6303" s="11">
        <v>-6.9999993701246783</v>
      </c>
      <c r="Y6303" s="11"/>
      <c r="Z6303" s="11"/>
      <c r="AA6303" s="11"/>
      <c r="AB6303" s="11"/>
      <c r="AC6303" s="11"/>
      <c r="AD6303" s="9">
        <v>1</v>
      </c>
      <c r="AE6303" s="9">
        <v>1</v>
      </c>
    </row>
    <row r="6304" spans="1:31" hidden="1" x14ac:dyDescent="0.35">
      <c r="A6304" s="2" t="s">
        <v>311</v>
      </c>
      <c r="B6304" s="2" t="s">
        <v>312</v>
      </c>
      <c r="C6304" s="3"/>
      <c r="D6304" s="4">
        <v>1982</v>
      </c>
      <c r="E6304" s="5">
        <v>148304052220</v>
      </c>
      <c r="F6304" s="5">
        <v>108092997630</v>
      </c>
      <c r="G6304" s="5"/>
      <c r="H6304" s="5"/>
      <c r="I6304" s="6"/>
      <c r="J6304" s="4">
        <v>153001</v>
      </c>
      <c r="K6304" s="5"/>
      <c r="L6304" s="3"/>
      <c r="M6304" s="6"/>
      <c r="N6304" s="6"/>
      <c r="O6304" s="5"/>
      <c r="P6304" s="5"/>
      <c r="Q6304" s="4"/>
      <c r="R6304" s="4"/>
      <c r="S6304" s="4"/>
      <c r="T6304" s="4"/>
      <c r="U6304" s="4"/>
      <c r="V6304" s="5"/>
      <c r="W6304" s="5"/>
      <c r="X6304" s="6">
        <v>2.3999924884235222</v>
      </c>
      <c r="Y6304" s="6"/>
      <c r="Z6304" s="6"/>
      <c r="AA6304" s="6"/>
      <c r="AB6304" s="6"/>
      <c r="AC6304" s="6"/>
      <c r="AD6304" s="4">
        <v>1</v>
      </c>
      <c r="AE6304" s="4">
        <v>1</v>
      </c>
    </row>
    <row r="6305" spans="1:31" hidden="1" x14ac:dyDescent="0.35">
      <c r="A6305" s="7" t="s">
        <v>311</v>
      </c>
      <c r="B6305" s="7" t="s">
        <v>312</v>
      </c>
      <c r="C6305" s="8"/>
      <c r="D6305" s="9">
        <v>1983</v>
      </c>
      <c r="E6305" s="10">
        <v>145337974780</v>
      </c>
      <c r="F6305" s="10">
        <v>114161000450</v>
      </c>
      <c r="G6305" s="10"/>
      <c r="H6305" s="10"/>
      <c r="I6305" s="11"/>
      <c r="J6305" s="9">
        <v>155003</v>
      </c>
      <c r="K6305" s="10"/>
      <c r="L6305" s="8"/>
      <c r="M6305" s="11"/>
      <c r="N6305" s="11"/>
      <c r="O6305" s="10"/>
      <c r="P6305" s="10"/>
      <c r="Q6305" s="9"/>
      <c r="R6305" s="9"/>
      <c r="S6305" s="9"/>
      <c r="T6305" s="9"/>
      <c r="U6305" s="9"/>
      <c r="V6305" s="10"/>
      <c r="W6305" s="10"/>
      <c r="X6305" s="11">
        <v>-1.99999756958765</v>
      </c>
      <c r="Y6305" s="11"/>
      <c r="Z6305" s="11"/>
      <c r="AA6305" s="11"/>
      <c r="AB6305" s="11"/>
      <c r="AC6305" s="11"/>
      <c r="AD6305" s="9">
        <v>1</v>
      </c>
      <c r="AE6305" s="9">
        <v>1</v>
      </c>
    </row>
    <row r="6306" spans="1:31" hidden="1" x14ac:dyDescent="0.35">
      <c r="A6306" s="2" t="s">
        <v>311</v>
      </c>
      <c r="B6306" s="2" t="s">
        <v>312</v>
      </c>
      <c r="C6306" s="3"/>
      <c r="D6306" s="4">
        <v>1984</v>
      </c>
      <c r="E6306" s="5">
        <v>147954057220</v>
      </c>
      <c r="F6306" s="5">
        <v>126489001980</v>
      </c>
      <c r="G6306" s="5"/>
      <c r="H6306" s="5"/>
      <c r="I6306" s="6"/>
      <c r="J6306" s="4">
        <v>157583</v>
      </c>
      <c r="K6306" s="5"/>
      <c r="L6306" s="3"/>
      <c r="M6306" s="6"/>
      <c r="N6306" s="6"/>
      <c r="O6306" s="5"/>
      <c r="P6306" s="5"/>
      <c r="Q6306" s="4"/>
      <c r="R6306" s="4"/>
      <c r="S6306" s="4"/>
      <c r="T6306" s="4"/>
      <c r="U6306" s="4"/>
      <c r="V6306" s="5"/>
      <c r="W6306" s="5"/>
      <c r="X6306" s="6">
        <v>1.7999992389876069</v>
      </c>
      <c r="Y6306" s="6"/>
      <c r="Z6306" s="6"/>
      <c r="AA6306" s="6"/>
      <c r="AB6306" s="6"/>
      <c r="AC6306" s="6"/>
      <c r="AD6306" s="4">
        <v>1</v>
      </c>
      <c r="AE6306" s="4">
        <v>1</v>
      </c>
    </row>
    <row r="6307" spans="1:31" hidden="1" x14ac:dyDescent="0.35">
      <c r="A6307" s="7" t="s">
        <v>311</v>
      </c>
      <c r="B6307" s="7" t="s">
        <v>312</v>
      </c>
      <c r="C6307" s="8"/>
      <c r="D6307" s="9">
        <v>1985</v>
      </c>
      <c r="E6307" s="10">
        <v>154611990530</v>
      </c>
      <c r="F6307" s="10">
        <v>139650007040</v>
      </c>
      <c r="G6307" s="10"/>
      <c r="H6307" s="10"/>
      <c r="I6307" s="11"/>
      <c r="J6307" s="9">
        <v>160234</v>
      </c>
      <c r="K6307" s="10"/>
      <c r="L6307" s="8"/>
      <c r="M6307" s="11"/>
      <c r="N6307" s="11"/>
      <c r="O6307" s="10"/>
      <c r="P6307" s="10"/>
      <c r="Q6307" s="9"/>
      <c r="R6307" s="9"/>
      <c r="S6307" s="9"/>
      <c r="T6307" s="9"/>
      <c r="U6307" s="9"/>
      <c r="V6307" s="10"/>
      <c r="W6307" s="10"/>
      <c r="X6307" s="11">
        <v>4.5000004968434224</v>
      </c>
      <c r="Y6307" s="11"/>
      <c r="Z6307" s="11"/>
      <c r="AA6307" s="11"/>
      <c r="AB6307" s="11"/>
      <c r="AC6307" s="11"/>
      <c r="AD6307" s="9">
        <v>1</v>
      </c>
      <c r="AE6307" s="9">
        <v>1</v>
      </c>
    </row>
    <row r="6308" spans="1:31" hidden="1" x14ac:dyDescent="0.35">
      <c r="A6308" s="2" t="s">
        <v>311</v>
      </c>
      <c r="B6308" s="2" t="s">
        <v>312</v>
      </c>
      <c r="C6308" s="3"/>
      <c r="D6308" s="4">
        <v>1986</v>
      </c>
      <c r="E6308" s="5">
        <v>153065865220</v>
      </c>
      <c r="F6308" s="5">
        <v>151280992260</v>
      </c>
      <c r="G6308" s="5"/>
      <c r="H6308" s="5"/>
      <c r="I6308" s="6"/>
      <c r="J6308" s="4">
        <v>162898</v>
      </c>
      <c r="K6308" s="5"/>
      <c r="L6308" s="3"/>
      <c r="M6308" s="6"/>
      <c r="N6308" s="6"/>
      <c r="O6308" s="5"/>
      <c r="P6308" s="5"/>
      <c r="Q6308" s="4"/>
      <c r="R6308" s="4"/>
      <c r="S6308" s="4"/>
      <c r="T6308" s="4"/>
      <c r="U6308" s="4"/>
      <c r="V6308" s="5"/>
      <c r="W6308" s="5"/>
      <c r="X6308" s="6">
        <v>-1.0000034956538499</v>
      </c>
      <c r="Y6308" s="6"/>
      <c r="Z6308" s="6"/>
      <c r="AA6308" s="6"/>
      <c r="AB6308" s="6"/>
      <c r="AC6308" s="6"/>
      <c r="AD6308" s="4">
        <v>1</v>
      </c>
      <c r="AE6308" s="4">
        <v>1</v>
      </c>
    </row>
    <row r="6309" spans="1:31" hidden="1" x14ac:dyDescent="0.35">
      <c r="A6309" s="7" t="s">
        <v>311</v>
      </c>
      <c r="B6309" s="7" t="s">
        <v>312</v>
      </c>
      <c r="C6309" s="8"/>
      <c r="D6309" s="9">
        <v>1987</v>
      </c>
      <c r="E6309" s="10">
        <v>161790623740</v>
      </c>
      <c r="F6309" s="10">
        <v>162626994180</v>
      </c>
      <c r="G6309" s="10"/>
      <c r="H6309" s="10"/>
      <c r="I6309" s="11"/>
      <c r="J6309" s="9">
        <v>165650</v>
      </c>
      <c r="K6309" s="10"/>
      <c r="L6309" s="8"/>
      <c r="M6309" s="11"/>
      <c r="N6309" s="11"/>
      <c r="O6309" s="10"/>
      <c r="P6309" s="10"/>
      <c r="Q6309" s="9"/>
      <c r="R6309" s="9"/>
      <c r="S6309" s="9"/>
      <c r="T6309" s="9"/>
      <c r="U6309" s="9"/>
      <c r="V6309" s="10"/>
      <c r="W6309" s="10"/>
      <c r="X6309" s="11">
        <v>5.7000027455239568</v>
      </c>
      <c r="Y6309" s="11"/>
      <c r="Z6309" s="11"/>
      <c r="AA6309" s="11"/>
      <c r="AB6309" s="11"/>
      <c r="AC6309" s="11"/>
      <c r="AD6309" s="9">
        <v>1</v>
      </c>
      <c r="AE6309" s="9">
        <v>1</v>
      </c>
    </row>
    <row r="6310" spans="1:31" hidden="1" x14ac:dyDescent="0.35">
      <c r="A6310" s="2" t="s">
        <v>311</v>
      </c>
      <c r="B6310" s="2" t="s">
        <v>312</v>
      </c>
      <c r="C6310" s="3"/>
      <c r="D6310" s="4">
        <v>1988</v>
      </c>
      <c r="E6310" s="5">
        <v>217770180610</v>
      </c>
      <c r="F6310" s="5">
        <v>224498008060</v>
      </c>
      <c r="G6310" s="5"/>
      <c r="H6310" s="5"/>
      <c r="I6310" s="6"/>
      <c r="J6310" s="4">
        <v>168502</v>
      </c>
      <c r="K6310" s="5"/>
      <c r="L6310" s="3"/>
      <c r="M6310" s="6"/>
      <c r="N6310" s="6"/>
      <c r="O6310" s="5"/>
      <c r="P6310" s="5"/>
      <c r="Q6310" s="4"/>
      <c r="R6310" s="4"/>
      <c r="S6310" s="4"/>
      <c r="T6310" s="4"/>
      <c r="U6310" s="4"/>
      <c r="V6310" s="5"/>
      <c r="W6310" s="5"/>
      <c r="X6310" s="6">
        <v>34.600000652670701</v>
      </c>
      <c r="Y6310" s="6"/>
      <c r="Z6310" s="6"/>
      <c r="AA6310" s="6"/>
      <c r="AB6310" s="6"/>
      <c r="AC6310" s="6"/>
      <c r="AD6310" s="4">
        <v>1</v>
      </c>
      <c r="AE6310" s="4">
        <v>1</v>
      </c>
    </row>
    <row r="6311" spans="1:31" hidden="1" x14ac:dyDescent="0.35">
      <c r="A6311" s="7" t="s">
        <v>311</v>
      </c>
      <c r="B6311" s="7" t="s">
        <v>312</v>
      </c>
      <c r="C6311" s="8"/>
      <c r="D6311" s="9">
        <v>1989</v>
      </c>
      <c r="E6311" s="10">
        <v>241724899330</v>
      </c>
      <c r="F6311" s="10">
        <v>253474996220</v>
      </c>
      <c r="G6311" s="10"/>
      <c r="H6311" s="10"/>
      <c r="I6311" s="11"/>
      <c r="J6311" s="9">
        <v>172029</v>
      </c>
      <c r="K6311" s="10"/>
      <c r="L6311" s="8"/>
      <c r="M6311" s="11"/>
      <c r="N6311" s="11"/>
      <c r="O6311" s="10"/>
      <c r="P6311" s="10"/>
      <c r="Q6311" s="9"/>
      <c r="R6311" s="9"/>
      <c r="S6311" s="9"/>
      <c r="T6311" s="9"/>
      <c r="U6311" s="9"/>
      <c r="V6311" s="10"/>
      <c r="W6311" s="10"/>
      <c r="X6311" s="11">
        <v>10.99999947325203</v>
      </c>
      <c r="Y6311" s="11"/>
      <c r="Z6311" s="11"/>
      <c r="AA6311" s="11"/>
      <c r="AB6311" s="11"/>
      <c r="AC6311" s="11"/>
      <c r="AD6311" s="9">
        <v>1</v>
      </c>
      <c r="AE6311" s="9">
        <v>1</v>
      </c>
    </row>
    <row r="6312" spans="1:31" hidden="1" x14ac:dyDescent="0.35">
      <c r="A6312" s="2" t="s">
        <v>311</v>
      </c>
      <c r="B6312" s="2" t="s">
        <v>312</v>
      </c>
      <c r="C6312" s="3"/>
      <c r="D6312" s="4">
        <v>1990</v>
      </c>
      <c r="E6312" s="5">
        <v>250426998780</v>
      </c>
      <c r="F6312" s="5">
        <v>250426998780</v>
      </c>
      <c r="G6312" s="5"/>
      <c r="H6312" s="5"/>
      <c r="I6312" s="6"/>
      <c r="J6312" s="4">
        <v>176456</v>
      </c>
      <c r="K6312" s="5"/>
      <c r="L6312" s="3"/>
      <c r="M6312" s="6"/>
      <c r="N6312" s="6"/>
      <c r="O6312" s="5"/>
      <c r="P6312" s="5"/>
      <c r="Q6312" s="4"/>
      <c r="R6312" s="4"/>
      <c r="S6312" s="4"/>
      <c r="T6312" s="4"/>
      <c r="U6312" s="4"/>
      <c r="V6312" s="5"/>
      <c r="W6312" s="5"/>
      <c r="X6312" s="6">
        <v>3.600001271743213</v>
      </c>
      <c r="Y6312" s="6"/>
      <c r="Z6312" s="6"/>
      <c r="AA6312" s="6"/>
      <c r="AB6312" s="6"/>
      <c r="AC6312" s="6"/>
      <c r="AD6312" s="4">
        <v>1</v>
      </c>
      <c r="AE6312" s="4">
        <v>1</v>
      </c>
    </row>
    <row r="6313" spans="1:31" hidden="1" x14ac:dyDescent="0.35">
      <c r="A6313" s="7" t="s">
        <v>311</v>
      </c>
      <c r="B6313" s="7" t="s">
        <v>312</v>
      </c>
      <c r="C6313" s="8"/>
      <c r="D6313" s="9">
        <v>1991</v>
      </c>
      <c r="E6313" s="10">
        <v>262697992200</v>
      </c>
      <c r="F6313" s="10">
        <v>272235003900</v>
      </c>
      <c r="G6313" s="10"/>
      <c r="H6313" s="10"/>
      <c r="I6313" s="11"/>
      <c r="J6313" s="9">
        <v>181238</v>
      </c>
      <c r="K6313" s="10"/>
      <c r="L6313" s="8"/>
      <c r="M6313" s="11"/>
      <c r="N6313" s="11"/>
      <c r="O6313" s="10"/>
      <c r="P6313" s="10"/>
      <c r="Q6313" s="9"/>
      <c r="R6313" s="9"/>
      <c r="S6313" s="9"/>
      <c r="T6313" s="9"/>
      <c r="U6313" s="9"/>
      <c r="V6313" s="10"/>
      <c r="W6313" s="10"/>
      <c r="X6313" s="11">
        <v>4.9000281438424542</v>
      </c>
      <c r="Y6313" s="11"/>
      <c r="Z6313" s="11"/>
      <c r="AA6313" s="11"/>
      <c r="AB6313" s="11"/>
      <c r="AC6313" s="11"/>
      <c r="AD6313" s="9">
        <v>1</v>
      </c>
      <c r="AE6313" s="9">
        <v>1</v>
      </c>
    </row>
    <row r="6314" spans="1:31" hidden="1" x14ac:dyDescent="0.35">
      <c r="A6314" s="2" t="s">
        <v>311</v>
      </c>
      <c r="B6314" s="2" t="s">
        <v>312</v>
      </c>
      <c r="C6314" s="3"/>
      <c r="D6314" s="4">
        <v>1992</v>
      </c>
      <c r="E6314" s="5">
        <v>264064008200</v>
      </c>
      <c r="F6314" s="5">
        <v>281426985000</v>
      </c>
      <c r="G6314" s="5"/>
      <c r="H6314" s="5"/>
      <c r="I6314" s="6"/>
      <c r="J6314" s="4">
        <v>186072</v>
      </c>
      <c r="K6314" s="5"/>
      <c r="L6314" s="3"/>
      <c r="M6314" s="6"/>
      <c r="N6314" s="6"/>
      <c r="O6314" s="5"/>
      <c r="P6314" s="5"/>
      <c r="Q6314" s="4"/>
      <c r="R6314" s="4"/>
      <c r="S6314" s="4"/>
      <c r="T6314" s="4"/>
      <c r="U6314" s="4"/>
      <c r="V6314" s="5"/>
      <c r="W6314" s="5"/>
      <c r="X6314" s="6">
        <v>0.51999483839222127</v>
      </c>
      <c r="Y6314" s="6"/>
      <c r="Z6314" s="6"/>
      <c r="AA6314" s="6"/>
      <c r="AB6314" s="6"/>
      <c r="AC6314" s="6"/>
      <c r="AD6314" s="4">
        <v>1</v>
      </c>
      <c r="AE6314" s="4">
        <v>1</v>
      </c>
    </row>
    <row r="6315" spans="1:31" hidden="1" x14ac:dyDescent="0.35">
      <c r="A6315" s="7" t="s">
        <v>311</v>
      </c>
      <c r="B6315" s="7" t="s">
        <v>312</v>
      </c>
      <c r="C6315" s="8"/>
      <c r="D6315" s="9">
        <v>1993</v>
      </c>
      <c r="E6315" s="10">
        <v>265463005200</v>
      </c>
      <c r="F6315" s="10">
        <v>290599993300</v>
      </c>
      <c r="G6315" s="10"/>
      <c r="H6315" s="10"/>
      <c r="I6315" s="11"/>
      <c r="J6315" s="9">
        <v>190857</v>
      </c>
      <c r="K6315" s="10"/>
      <c r="L6315" s="8"/>
      <c r="M6315" s="11"/>
      <c r="N6315" s="11"/>
      <c r="O6315" s="10"/>
      <c r="P6315" s="10"/>
      <c r="Q6315" s="9"/>
      <c r="R6315" s="9"/>
      <c r="S6315" s="9"/>
      <c r="T6315" s="9"/>
      <c r="U6315" s="9"/>
      <c r="V6315" s="10"/>
      <c r="W6315" s="10"/>
      <c r="X6315" s="11">
        <v>0.5297946545370964</v>
      </c>
      <c r="Y6315" s="11"/>
      <c r="Z6315" s="11"/>
      <c r="AA6315" s="11"/>
      <c r="AB6315" s="11"/>
      <c r="AC6315" s="11"/>
      <c r="AD6315" s="9">
        <v>1</v>
      </c>
      <c r="AE6315" s="9">
        <v>1</v>
      </c>
    </row>
    <row r="6316" spans="1:31" hidden="1" x14ac:dyDescent="0.35">
      <c r="A6316" s="2" t="s">
        <v>311</v>
      </c>
      <c r="B6316" s="2" t="s">
        <v>312</v>
      </c>
      <c r="C6316" s="3"/>
      <c r="D6316" s="4">
        <v>1994</v>
      </c>
      <c r="E6316" s="5">
        <v>272338993200</v>
      </c>
      <c r="F6316" s="5">
        <v>306747998200</v>
      </c>
      <c r="G6316" s="5"/>
      <c r="H6316" s="5"/>
      <c r="I6316" s="6"/>
      <c r="J6316" s="4">
        <v>195614</v>
      </c>
      <c r="K6316" s="5"/>
      <c r="L6316" s="3"/>
      <c r="M6316" s="6"/>
      <c r="N6316" s="6"/>
      <c r="O6316" s="5"/>
      <c r="P6316" s="5"/>
      <c r="Q6316" s="4"/>
      <c r="R6316" s="4"/>
      <c r="S6316" s="4"/>
      <c r="T6316" s="4"/>
      <c r="U6316" s="4"/>
      <c r="V6316" s="5"/>
      <c r="W6316" s="5"/>
      <c r="X6316" s="6">
        <v>2.590186905636684</v>
      </c>
      <c r="Y6316" s="6"/>
      <c r="Z6316" s="6"/>
      <c r="AA6316" s="6"/>
      <c r="AB6316" s="6"/>
      <c r="AC6316" s="6"/>
      <c r="AD6316" s="4">
        <v>1</v>
      </c>
      <c r="AE6316" s="4">
        <v>1</v>
      </c>
    </row>
    <row r="6317" spans="1:31" hidden="1" x14ac:dyDescent="0.35">
      <c r="A6317" s="7" t="s">
        <v>311</v>
      </c>
      <c r="B6317" s="7" t="s">
        <v>312</v>
      </c>
      <c r="C6317" s="8"/>
      <c r="D6317" s="9">
        <v>1995</v>
      </c>
      <c r="E6317" s="10">
        <v>288516014100</v>
      </c>
      <c r="F6317" s="10">
        <v>329295986700</v>
      </c>
      <c r="G6317" s="10"/>
      <c r="H6317" s="10"/>
      <c r="I6317" s="11"/>
      <c r="J6317" s="9">
        <v>200379</v>
      </c>
      <c r="K6317" s="10"/>
      <c r="L6317" s="8"/>
      <c r="M6317" s="11"/>
      <c r="N6317" s="11"/>
      <c r="O6317" s="10"/>
      <c r="P6317" s="10"/>
      <c r="Q6317" s="9"/>
      <c r="R6317" s="9"/>
      <c r="S6317" s="9"/>
      <c r="T6317" s="9"/>
      <c r="U6317" s="9"/>
      <c r="V6317" s="10"/>
      <c r="W6317" s="10"/>
      <c r="X6317" s="11">
        <v>5.9400311023841912</v>
      </c>
      <c r="Y6317" s="11"/>
      <c r="Z6317" s="11"/>
      <c r="AA6317" s="11"/>
      <c r="AB6317" s="11"/>
      <c r="AC6317" s="11"/>
      <c r="AD6317" s="9">
        <v>1</v>
      </c>
      <c r="AE6317" s="9">
        <v>1</v>
      </c>
    </row>
    <row r="6318" spans="1:31" hidden="1" x14ac:dyDescent="0.35">
      <c r="A6318" s="2" t="s">
        <v>311</v>
      </c>
      <c r="B6318" s="2" t="s">
        <v>312</v>
      </c>
      <c r="C6318" s="3"/>
      <c r="D6318" s="4">
        <v>1996</v>
      </c>
      <c r="E6318" s="5">
        <v>289813987300</v>
      </c>
      <c r="F6318" s="5">
        <v>335481995300</v>
      </c>
      <c r="G6318" s="5"/>
      <c r="H6318" s="5"/>
      <c r="I6318" s="6"/>
      <c r="J6318" s="4">
        <v>205034</v>
      </c>
      <c r="K6318" s="5"/>
      <c r="L6318" s="3"/>
      <c r="M6318" s="6"/>
      <c r="N6318" s="6"/>
      <c r="O6318" s="5"/>
      <c r="P6318" s="5"/>
      <c r="Q6318" s="4"/>
      <c r="R6318" s="4"/>
      <c r="S6318" s="4"/>
      <c r="T6318" s="4"/>
      <c r="U6318" s="4"/>
      <c r="V6318" s="5"/>
      <c r="W6318" s="5"/>
      <c r="X6318" s="6">
        <v>0.44987908350561118</v>
      </c>
      <c r="Y6318" s="6"/>
      <c r="Z6318" s="6"/>
      <c r="AA6318" s="6"/>
      <c r="AB6318" s="6"/>
      <c r="AC6318" s="6"/>
      <c r="AD6318" s="4">
        <v>1</v>
      </c>
      <c r="AE6318" s="4">
        <v>1</v>
      </c>
    </row>
    <row r="6319" spans="1:31" hidden="1" x14ac:dyDescent="0.35">
      <c r="A6319" s="7" t="s">
        <v>311</v>
      </c>
      <c r="B6319" s="7" t="s">
        <v>312</v>
      </c>
      <c r="C6319" s="8"/>
      <c r="D6319" s="9">
        <v>1997</v>
      </c>
      <c r="E6319" s="10">
        <v>295630995500</v>
      </c>
      <c r="F6319" s="10">
        <v>349259989000</v>
      </c>
      <c r="G6319" s="10"/>
      <c r="H6319" s="10"/>
      <c r="I6319" s="11"/>
      <c r="J6319" s="9">
        <v>209560</v>
      </c>
      <c r="K6319" s="10"/>
      <c r="L6319" s="8"/>
      <c r="M6319" s="11"/>
      <c r="N6319" s="11"/>
      <c r="O6319" s="10"/>
      <c r="P6319" s="10"/>
      <c r="Q6319" s="9"/>
      <c r="R6319" s="9"/>
      <c r="S6319" s="9"/>
      <c r="T6319" s="9"/>
      <c r="U6319" s="9"/>
      <c r="V6319" s="10"/>
      <c r="W6319" s="10"/>
      <c r="X6319" s="11">
        <v>2.007152330428601</v>
      </c>
      <c r="Y6319" s="11"/>
      <c r="Z6319" s="11"/>
      <c r="AA6319" s="11"/>
      <c r="AB6319" s="11"/>
      <c r="AC6319" s="11"/>
      <c r="AD6319" s="9">
        <v>1</v>
      </c>
      <c r="AE6319" s="9">
        <v>1</v>
      </c>
    </row>
    <row r="6320" spans="1:31" hidden="1" x14ac:dyDescent="0.35">
      <c r="A6320" s="2" t="s">
        <v>311</v>
      </c>
      <c r="B6320" s="2" t="s">
        <v>312</v>
      </c>
      <c r="C6320" s="3"/>
      <c r="D6320" s="4">
        <v>1998</v>
      </c>
      <c r="E6320" s="5">
        <v>286169989100</v>
      </c>
      <c r="F6320" s="5">
        <v>381462820100</v>
      </c>
      <c r="G6320" s="5"/>
      <c r="H6320" s="5"/>
      <c r="I6320" s="6"/>
      <c r="J6320" s="4">
        <v>214047</v>
      </c>
      <c r="K6320" s="5"/>
      <c r="L6320" s="3"/>
      <c r="M6320" s="6"/>
      <c r="N6320" s="6"/>
      <c r="O6320" s="5"/>
      <c r="P6320" s="5"/>
      <c r="Q6320" s="4"/>
      <c r="R6320" s="4"/>
      <c r="S6320" s="4"/>
      <c r="T6320" s="4"/>
      <c r="U6320" s="4"/>
      <c r="V6320" s="5"/>
      <c r="W6320" s="5"/>
      <c r="X6320" s="6">
        <v>-3.20027552726622</v>
      </c>
      <c r="Y6320" s="6"/>
      <c r="Z6320" s="6"/>
      <c r="AA6320" s="6"/>
      <c r="AB6320" s="6"/>
      <c r="AC6320" s="6"/>
      <c r="AD6320" s="4">
        <v>1</v>
      </c>
      <c r="AE6320" s="4">
        <v>1</v>
      </c>
    </row>
    <row r="6321" spans="1:31" hidden="1" x14ac:dyDescent="0.35">
      <c r="A6321" s="7" t="s">
        <v>311</v>
      </c>
      <c r="B6321" s="7" t="s">
        <v>312</v>
      </c>
      <c r="C6321" s="8"/>
      <c r="D6321" s="9">
        <v>1999</v>
      </c>
      <c r="E6321" s="10">
        <v>288746012700</v>
      </c>
      <c r="F6321" s="10">
        <v>408433138400</v>
      </c>
      <c r="G6321" s="10"/>
      <c r="H6321" s="10"/>
      <c r="I6321" s="11"/>
      <c r="J6321" s="9">
        <v>218527</v>
      </c>
      <c r="K6321" s="10"/>
      <c r="L6321" s="8"/>
      <c r="M6321" s="11"/>
      <c r="N6321" s="11"/>
      <c r="O6321" s="10"/>
      <c r="P6321" s="10"/>
      <c r="Q6321" s="9"/>
      <c r="R6321" s="9"/>
      <c r="S6321" s="9"/>
      <c r="T6321" s="9"/>
      <c r="U6321" s="9"/>
      <c r="V6321" s="10"/>
      <c r="W6321" s="10"/>
      <c r="X6321" s="11">
        <v>0.90017251917349983</v>
      </c>
      <c r="Y6321" s="11"/>
      <c r="Z6321" s="11"/>
      <c r="AA6321" s="11"/>
      <c r="AB6321" s="11"/>
      <c r="AC6321" s="11"/>
      <c r="AD6321" s="9">
        <v>1</v>
      </c>
      <c r="AE6321" s="9">
        <v>1</v>
      </c>
    </row>
    <row r="6322" spans="1:31" hidden="1" x14ac:dyDescent="0.35">
      <c r="A6322" s="2" t="s">
        <v>311</v>
      </c>
      <c r="B6322" s="2" t="s">
        <v>312</v>
      </c>
      <c r="C6322" s="3"/>
      <c r="D6322" s="4">
        <v>2000</v>
      </c>
      <c r="E6322" s="5">
        <v>294809993200</v>
      </c>
      <c r="F6322" s="5">
        <v>441871689700</v>
      </c>
      <c r="G6322" s="5"/>
      <c r="H6322" s="5"/>
      <c r="I6322" s="6"/>
      <c r="J6322" s="4">
        <v>223098</v>
      </c>
      <c r="K6322" s="5"/>
      <c r="L6322" s="3"/>
      <c r="M6322" s="6"/>
      <c r="N6322" s="6"/>
      <c r="O6322" s="5"/>
      <c r="P6322" s="5"/>
      <c r="Q6322" s="4"/>
      <c r="R6322" s="4"/>
      <c r="S6322" s="4"/>
      <c r="T6322" s="4"/>
      <c r="U6322" s="4"/>
      <c r="V6322" s="5"/>
      <c r="W6322" s="5"/>
      <c r="X6322" s="6">
        <v>2.1001088268880528</v>
      </c>
      <c r="Y6322" s="6"/>
      <c r="Z6322" s="6"/>
      <c r="AA6322" s="6"/>
      <c r="AB6322" s="6"/>
      <c r="AC6322" s="6"/>
      <c r="AD6322" s="4">
        <v>1</v>
      </c>
      <c r="AE6322" s="4">
        <v>1</v>
      </c>
    </row>
    <row r="6323" spans="1:31" hidden="1" x14ac:dyDescent="0.35">
      <c r="A6323" s="7" t="s">
        <v>311</v>
      </c>
      <c r="B6323" s="7" t="s">
        <v>312</v>
      </c>
      <c r="C6323" s="8"/>
      <c r="D6323" s="9">
        <v>2001</v>
      </c>
      <c r="E6323" s="10"/>
      <c r="F6323" s="10">
        <v>439382912200</v>
      </c>
      <c r="G6323" s="10"/>
      <c r="H6323" s="10"/>
      <c r="I6323" s="11"/>
      <c r="J6323" s="9">
        <v>227707</v>
      </c>
      <c r="K6323" s="10"/>
      <c r="L6323" s="8"/>
      <c r="M6323" s="11"/>
      <c r="N6323" s="11"/>
      <c r="O6323" s="10"/>
      <c r="P6323" s="10"/>
      <c r="Q6323" s="9"/>
      <c r="R6323" s="9"/>
      <c r="S6323" s="9"/>
      <c r="T6323" s="9"/>
      <c r="U6323" s="9"/>
      <c r="V6323" s="10"/>
      <c r="W6323" s="10"/>
      <c r="X6323" s="11"/>
      <c r="Y6323" s="11"/>
      <c r="Z6323" s="11"/>
      <c r="AA6323" s="11"/>
      <c r="AB6323" s="11"/>
      <c r="AC6323" s="11"/>
      <c r="AD6323" s="9">
        <v>1</v>
      </c>
      <c r="AE6323" s="9">
        <v>1</v>
      </c>
    </row>
    <row r="6324" spans="1:31" hidden="1" x14ac:dyDescent="0.35">
      <c r="A6324" s="2" t="s">
        <v>311</v>
      </c>
      <c r="B6324" s="2" t="s">
        <v>312</v>
      </c>
      <c r="C6324" s="3"/>
      <c r="D6324" s="4">
        <v>2002</v>
      </c>
      <c r="E6324" s="5"/>
      <c r="F6324" s="5">
        <v>471996332200</v>
      </c>
      <c r="G6324" s="5"/>
      <c r="H6324" s="5"/>
      <c r="I6324" s="6"/>
      <c r="J6324" s="4">
        <v>232236</v>
      </c>
      <c r="K6324" s="5"/>
      <c r="L6324" s="3"/>
      <c r="M6324" s="6"/>
      <c r="N6324" s="6"/>
      <c r="O6324" s="5"/>
      <c r="P6324" s="5"/>
      <c r="Q6324" s="4"/>
      <c r="R6324" s="4"/>
      <c r="S6324" s="4"/>
      <c r="T6324" s="4"/>
      <c r="U6324" s="4"/>
      <c r="V6324" s="5"/>
      <c r="W6324" s="5"/>
      <c r="X6324" s="6"/>
      <c r="Y6324" s="6"/>
      <c r="Z6324" s="6"/>
      <c r="AA6324" s="6"/>
      <c r="AB6324" s="6"/>
      <c r="AC6324" s="6"/>
      <c r="AD6324" s="4">
        <v>1</v>
      </c>
      <c r="AE6324" s="4">
        <v>1</v>
      </c>
    </row>
    <row r="6325" spans="1:31" hidden="1" x14ac:dyDescent="0.35">
      <c r="A6325" s="7" t="s">
        <v>311</v>
      </c>
      <c r="B6325" s="7" t="s">
        <v>312</v>
      </c>
      <c r="C6325" s="8"/>
      <c r="D6325" s="9">
        <v>2003</v>
      </c>
      <c r="E6325" s="10"/>
      <c r="F6325" s="10">
        <v>518544966900</v>
      </c>
      <c r="G6325" s="10"/>
      <c r="H6325" s="10"/>
      <c r="I6325" s="11"/>
      <c r="J6325" s="9">
        <v>236678</v>
      </c>
      <c r="K6325" s="10"/>
      <c r="L6325" s="8"/>
      <c r="M6325" s="11"/>
      <c r="N6325" s="11"/>
      <c r="O6325" s="10"/>
      <c r="P6325" s="10"/>
      <c r="Q6325" s="9"/>
      <c r="R6325" s="9"/>
      <c r="S6325" s="9"/>
      <c r="T6325" s="9"/>
      <c r="U6325" s="9"/>
      <c r="V6325" s="10"/>
      <c r="W6325" s="10"/>
      <c r="X6325" s="11"/>
      <c r="Y6325" s="11"/>
      <c r="Z6325" s="11"/>
      <c r="AA6325" s="11"/>
      <c r="AB6325" s="11"/>
      <c r="AC6325" s="11"/>
      <c r="AD6325" s="9">
        <v>1</v>
      </c>
      <c r="AE6325" s="9">
        <v>1</v>
      </c>
    </row>
    <row r="6326" spans="1:31" hidden="1" x14ac:dyDescent="0.35">
      <c r="A6326" s="2" t="s">
        <v>311</v>
      </c>
      <c r="B6326" s="2" t="s">
        <v>312</v>
      </c>
      <c r="C6326" s="3"/>
      <c r="D6326" s="4">
        <v>2004</v>
      </c>
      <c r="E6326" s="5"/>
      <c r="F6326" s="5">
        <v>565527882900</v>
      </c>
      <c r="G6326" s="5"/>
      <c r="H6326" s="5"/>
      <c r="I6326" s="6"/>
      <c r="J6326" s="4">
        <v>240852</v>
      </c>
      <c r="K6326" s="5"/>
      <c r="L6326" s="3"/>
      <c r="M6326" s="6"/>
      <c r="N6326" s="6"/>
      <c r="O6326" s="5"/>
      <c r="P6326" s="5"/>
      <c r="Q6326" s="4"/>
      <c r="R6326" s="4"/>
      <c r="S6326" s="4"/>
      <c r="T6326" s="4"/>
      <c r="U6326" s="4"/>
      <c r="V6326" s="5"/>
      <c r="W6326" s="5"/>
      <c r="X6326" s="6"/>
      <c r="Y6326" s="6"/>
      <c r="Z6326" s="6"/>
      <c r="AA6326" s="6"/>
      <c r="AB6326" s="6"/>
      <c r="AC6326" s="6"/>
      <c r="AD6326" s="4">
        <v>1</v>
      </c>
      <c r="AE6326" s="4">
        <v>1</v>
      </c>
    </row>
    <row r="6327" spans="1:31" hidden="1" x14ac:dyDescent="0.35">
      <c r="A6327" s="7" t="s">
        <v>311</v>
      </c>
      <c r="B6327" s="7" t="s">
        <v>312</v>
      </c>
      <c r="C6327" s="8"/>
      <c r="D6327" s="9">
        <v>2005</v>
      </c>
      <c r="E6327" s="10"/>
      <c r="F6327" s="10">
        <v>598402122300</v>
      </c>
      <c r="G6327" s="10"/>
      <c r="H6327" s="10"/>
      <c r="I6327" s="11"/>
      <c r="J6327" s="9">
        <v>244381</v>
      </c>
      <c r="K6327" s="10"/>
      <c r="L6327" s="8"/>
      <c r="M6327" s="11"/>
      <c r="N6327" s="11"/>
      <c r="O6327" s="10"/>
      <c r="P6327" s="10"/>
      <c r="Q6327" s="9"/>
      <c r="R6327" s="9"/>
      <c r="S6327" s="9"/>
      <c r="T6327" s="9"/>
      <c r="U6327" s="9"/>
      <c r="V6327" s="10"/>
      <c r="W6327" s="10"/>
      <c r="X6327" s="11"/>
      <c r="Y6327" s="11"/>
      <c r="Z6327" s="11"/>
      <c r="AA6327" s="11"/>
      <c r="AB6327" s="11"/>
      <c r="AC6327" s="11"/>
      <c r="AD6327" s="9">
        <v>1</v>
      </c>
      <c r="AE6327" s="9">
        <v>1</v>
      </c>
    </row>
    <row r="6328" spans="1:31" hidden="1" x14ac:dyDescent="0.35">
      <c r="A6328" s="2" t="s">
        <v>311</v>
      </c>
      <c r="B6328" s="2" t="s">
        <v>312</v>
      </c>
      <c r="C6328" s="3"/>
      <c r="D6328" s="4">
        <v>2006</v>
      </c>
      <c r="E6328" s="5"/>
      <c r="F6328" s="5">
        <v>663296638900</v>
      </c>
      <c r="G6328" s="5"/>
      <c r="H6328" s="5"/>
      <c r="I6328" s="6"/>
      <c r="J6328" s="4">
        <v>247547</v>
      </c>
      <c r="K6328" s="5"/>
      <c r="L6328" s="3"/>
      <c r="M6328" s="6"/>
      <c r="N6328" s="6"/>
      <c r="O6328" s="5"/>
      <c r="P6328" s="5"/>
      <c r="Q6328" s="4"/>
      <c r="R6328" s="4"/>
      <c r="S6328" s="4"/>
      <c r="T6328" s="4"/>
      <c r="U6328" s="4"/>
      <c r="V6328" s="5"/>
      <c r="W6328" s="5"/>
      <c r="X6328" s="6"/>
      <c r="Y6328" s="6"/>
      <c r="Z6328" s="6"/>
      <c r="AA6328" s="6"/>
      <c r="AB6328" s="6"/>
      <c r="AC6328" s="6"/>
      <c r="AD6328" s="4">
        <v>1</v>
      </c>
      <c r="AE6328" s="4">
        <v>1</v>
      </c>
    </row>
    <row r="6329" spans="1:31" hidden="1" x14ac:dyDescent="0.35">
      <c r="A6329" s="7" t="s">
        <v>311</v>
      </c>
      <c r="B6329" s="7" t="s">
        <v>312</v>
      </c>
      <c r="C6329" s="8"/>
      <c r="D6329" s="9">
        <v>2007</v>
      </c>
      <c r="E6329" s="10"/>
      <c r="F6329" s="10">
        <v>767977072000</v>
      </c>
      <c r="G6329" s="10"/>
      <c r="H6329" s="10"/>
      <c r="I6329" s="11"/>
      <c r="J6329" s="9">
        <v>250725</v>
      </c>
      <c r="K6329" s="10"/>
      <c r="L6329" s="8"/>
      <c r="M6329" s="11"/>
      <c r="N6329" s="11"/>
      <c r="O6329" s="10"/>
      <c r="P6329" s="10"/>
      <c r="Q6329" s="9"/>
      <c r="R6329" s="9"/>
      <c r="S6329" s="9"/>
      <c r="T6329" s="9"/>
      <c r="U6329" s="9"/>
      <c r="V6329" s="10"/>
      <c r="W6329" s="10"/>
      <c r="X6329" s="11"/>
      <c r="Y6329" s="11"/>
      <c r="Z6329" s="11"/>
      <c r="AA6329" s="11"/>
      <c r="AB6329" s="11"/>
      <c r="AC6329" s="11"/>
      <c r="AD6329" s="9">
        <v>1</v>
      </c>
      <c r="AE6329" s="9">
        <v>1</v>
      </c>
    </row>
    <row r="6330" spans="1:31" hidden="1" x14ac:dyDescent="0.35">
      <c r="A6330" s="2" t="s">
        <v>311</v>
      </c>
      <c r="B6330" s="2" t="s">
        <v>312</v>
      </c>
      <c r="C6330" s="3"/>
      <c r="D6330" s="4">
        <v>2008</v>
      </c>
      <c r="E6330" s="5"/>
      <c r="F6330" s="5">
        <v>735713380100</v>
      </c>
      <c r="G6330" s="5"/>
      <c r="H6330" s="5"/>
      <c r="I6330" s="6"/>
      <c r="J6330" s="4">
        <v>253825</v>
      </c>
      <c r="K6330" s="5"/>
      <c r="L6330" s="3"/>
      <c r="M6330" s="6"/>
      <c r="N6330" s="6"/>
      <c r="O6330" s="5"/>
      <c r="P6330" s="5"/>
      <c r="Q6330" s="4"/>
      <c r="R6330" s="4"/>
      <c r="S6330" s="4"/>
      <c r="T6330" s="4"/>
      <c r="U6330" s="4"/>
      <c r="V6330" s="5"/>
      <c r="W6330" s="5"/>
      <c r="X6330" s="6"/>
      <c r="Y6330" s="6"/>
      <c r="Z6330" s="6"/>
      <c r="AA6330" s="6"/>
      <c r="AB6330" s="6"/>
      <c r="AC6330" s="6"/>
      <c r="AD6330" s="4">
        <v>1</v>
      </c>
      <c r="AE6330" s="4">
        <v>1</v>
      </c>
    </row>
    <row r="6331" spans="1:31" hidden="1" x14ac:dyDescent="0.35">
      <c r="A6331" s="7" t="s">
        <v>311</v>
      </c>
      <c r="B6331" s="7" t="s">
        <v>312</v>
      </c>
      <c r="C6331" s="8"/>
      <c r="D6331" s="9">
        <v>2009</v>
      </c>
      <c r="E6331" s="10"/>
      <c r="F6331" s="10">
        <v>744715000000</v>
      </c>
      <c r="G6331" s="10"/>
      <c r="H6331" s="10"/>
      <c r="I6331" s="11"/>
      <c r="J6331" s="9">
        <v>257250</v>
      </c>
      <c r="K6331" s="10"/>
      <c r="L6331" s="8"/>
      <c r="M6331" s="11"/>
      <c r="N6331" s="11"/>
      <c r="O6331" s="10"/>
      <c r="P6331" s="10"/>
      <c r="Q6331" s="9"/>
      <c r="R6331" s="9"/>
      <c r="S6331" s="9"/>
      <c r="T6331" s="9"/>
      <c r="U6331" s="9"/>
      <c r="V6331" s="10"/>
      <c r="W6331" s="10"/>
      <c r="X6331" s="11"/>
      <c r="Y6331" s="11"/>
      <c r="Z6331" s="11"/>
      <c r="AA6331" s="11"/>
      <c r="AB6331" s="11"/>
      <c r="AC6331" s="11"/>
      <c r="AD6331" s="9">
        <v>1</v>
      </c>
      <c r="AE6331" s="9">
        <v>1</v>
      </c>
    </row>
    <row r="6332" spans="1:31" hidden="1" x14ac:dyDescent="0.35">
      <c r="A6332" s="2" t="s">
        <v>311</v>
      </c>
      <c r="B6332" s="2" t="s">
        <v>312</v>
      </c>
      <c r="C6332" s="3"/>
      <c r="D6332" s="4">
        <v>2010</v>
      </c>
      <c r="E6332" s="5"/>
      <c r="F6332" s="5">
        <v>842913000000</v>
      </c>
      <c r="G6332" s="5"/>
      <c r="H6332" s="5"/>
      <c r="I6332" s="6"/>
      <c r="J6332" s="4">
        <v>261582</v>
      </c>
      <c r="K6332" s="5"/>
      <c r="L6332" s="3">
        <v>99.999999999999957</v>
      </c>
      <c r="M6332" s="6"/>
      <c r="N6332" s="6"/>
      <c r="O6332" s="5"/>
      <c r="P6332" s="5"/>
      <c r="Q6332" s="4"/>
      <c r="R6332" s="4"/>
      <c r="S6332" s="4"/>
      <c r="T6332" s="4"/>
      <c r="U6332" s="4"/>
      <c r="V6332" s="5"/>
      <c r="W6332" s="5"/>
      <c r="X6332" s="6"/>
      <c r="Y6332" s="6"/>
      <c r="Z6332" s="6"/>
      <c r="AA6332" s="6"/>
      <c r="AB6332" s="6"/>
      <c r="AC6332" s="6"/>
      <c r="AD6332" s="4">
        <v>1</v>
      </c>
      <c r="AE6332" s="4">
        <v>1</v>
      </c>
    </row>
    <row r="6333" spans="1:31" hidden="1" x14ac:dyDescent="0.35">
      <c r="A6333" s="7" t="s">
        <v>311</v>
      </c>
      <c r="B6333" s="7" t="s">
        <v>312</v>
      </c>
      <c r="C6333" s="8"/>
      <c r="D6333" s="9">
        <v>2011</v>
      </c>
      <c r="E6333" s="10"/>
      <c r="F6333" s="10">
        <v>887425000000</v>
      </c>
      <c r="G6333" s="10"/>
      <c r="H6333" s="10"/>
      <c r="I6333" s="11"/>
      <c r="J6333" s="9">
        <v>266543</v>
      </c>
      <c r="K6333" s="10"/>
      <c r="L6333" s="8">
        <v>102.4289969375338</v>
      </c>
      <c r="M6333" s="11"/>
      <c r="N6333" s="11"/>
      <c r="O6333" s="10"/>
      <c r="P6333" s="10"/>
      <c r="Q6333" s="9"/>
      <c r="R6333" s="9"/>
      <c r="S6333" s="9"/>
      <c r="T6333" s="9"/>
      <c r="U6333" s="9"/>
      <c r="V6333" s="10"/>
      <c r="W6333" s="10"/>
      <c r="X6333" s="11"/>
      <c r="Y6333" s="11"/>
      <c r="Z6333" s="11"/>
      <c r="AA6333" s="11"/>
      <c r="AB6333" s="11"/>
      <c r="AC6333" s="11"/>
      <c r="AD6333" s="9">
        <v>1</v>
      </c>
      <c r="AE6333" s="9">
        <v>1</v>
      </c>
    </row>
    <row r="6334" spans="1:31" hidden="1" x14ac:dyDescent="0.35">
      <c r="A6334" s="2" t="s">
        <v>311</v>
      </c>
      <c r="B6334" s="2" t="s">
        <v>312</v>
      </c>
      <c r="C6334" s="3"/>
      <c r="D6334" s="4">
        <v>2012</v>
      </c>
      <c r="E6334" s="5"/>
      <c r="F6334" s="5">
        <v>897146000000</v>
      </c>
      <c r="G6334" s="5"/>
      <c r="H6334" s="5"/>
      <c r="I6334" s="6"/>
      <c r="J6334" s="4">
        <v>271633</v>
      </c>
      <c r="K6334" s="5"/>
      <c r="L6334" s="3">
        <v>104.2211687712377</v>
      </c>
      <c r="M6334" s="6"/>
      <c r="N6334" s="6"/>
      <c r="O6334" s="5"/>
      <c r="P6334" s="5"/>
      <c r="Q6334" s="4"/>
      <c r="R6334" s="4"/>
      <c r="S6334" s="4"/>
      <c r="T6334" s="4"/>
      <c r="U6334" s="4"/>
      <c r="V6334" s="5"/>
      <c r="W6334" s="5"/>
      <c r="X6334" s="6"/>
      <c r="Y6334" s="6"/>
      <c r="Z6334" s="6"/>
      <c r="AA6334" s="6"/>
      <c r="AB6334" s="6"/>
      <c r="AC6334" s="6"/>
      <c r="AD6334" s="4">
        <v>1</v>
      </c>
      <c r="AE6334" s="4">
        <v>1</v>
      </c>
    </row>
    <row r="6335" spans="1:31" hidden="1" x14ac:dyDescent="0.35">
      <c r="A6335" s="7" t="s">
        <v>311</v>
      </c>
      <c r="B6335" s="7" t="s">
        <v>312</v>
      </c>
      <c r="C6335" s="8"/>
      <c r="D6335" s="9">
        <v>2013</v>
      </c>
      <c r="E6335" s="10"/>
      <c r="F6335" s="10">
        <v>912104000000</v>
      </c>
      <c r="G6335" s="10"/>
      <c r="H6335" s="10"/>
      <c r="I6335" s="11"/>
      <c r="J6335" s="9">
        <v>276822</v>
      </c>
      <c r="K6335" s="10"/>
      <c r="L6335" s="8">
        <v>105.5527121701553</v>
      </c>
      <c r="M6335" s="11"/>
      <c r="N6335" s="11"/>
      <c r="O6335" s="10"/>
      <c r="P6335" s="10"/>
      <c r="Q6335" s="9"/>
      <c r="R6335" s="9"/>
      <c r="S6335" s="9"/>
      <c r="T6335" s="9"/>
      <c r="U6335" s="9"/>
      <c r="V6335" s="10"/>
      <c r="W6335" s="10"/>
      <c r="X6335" s="11"/>
      <c r="Y6335" s="11"/>
      <c r="Z6335" s="11"/>
      <c r="AA6335" s="11"/>
      <c r="AB6335" s="11"/>
      <c r="AC6335" s="11"/>
      <c r="AD6335" s="9">
        <v>1</v>
      </c>
      <c r="AE6335" s="9">
        <v>1</v>
      </c>
    </row>
    <row r="6336" spans="1:31" hidden="1" x14ac:dyDescent="0.35">
      <c r="A6336" s="2" t="s">
        <v>311</v>
      </c>
      <c r="B6336" s="2" t="s">
        <v>312</v>
      </c>
      <c r="C6336" s="3"/>
      <c r="D6336" s="4">
        <v>2014</v>
      </c>
      <c r="E6336" s="5"/>
      <c r="F6336" s="5">
        <v>955285000000</v>
      </c>
      <c r="G6336" s="5"/>
      <c r="H6336" s="5"/>
      <c r="I6336" s="6"/>
      <c r="J6336" s="4">
        <v>281224</v>
      </c>
      <c r="K6336" s="5"/>
      <c r="L6336" s="3">
        <v>105.74149431555951</v>
      </c>
      <c r="M6336" s="6"/>
      <c r="N6336" s="6"/>
      <c r="O6336" s="5"/>
      <c r="P6336" s="5"/>
      <c r="Q6336" s="4"/>
      <c r="R6336" s="4"/>
      <c r="S6336" s="4"/>
      <c r="T6336" s="4"/>
      <c r="U6336" s="4"/>
      <c r="V6336" s="5"/>
      <c r="W6336" s="5"/>
      <c r="X6336" s="6"/>
      <c r="Y6336" s="6"/>
      <c r="Z6336" s="6"/>
      <c r="AA6336" s="6"/>
      <c r="AB6336" s="6"/>
      <c r="AC6336" s="6"/>
      <c r="AD6336" s="4">
        <v>1</v>
      </c>
      <c r="AE6336" s="4">
        <v>1</v>
      </c>
    </row>
    <row r="6337" spans="1:31" hidden="1" x14ac:dyDescent="0.35">
      <c r="A6337" s="7" t="s">
        <v>311</v>
      </c>
      <c r="B6337" s="7" t="s">
        <v>312</v>
      </c>
      <c r="C6337" s="8"/>
      <c r="D6337" s="9">
        <v>2015</v>
      </c>
      <c r="E6337" s="10"/>
      <c r="F6337" s="10">
        <v>939822000000</v>
      </c>
      <c r="G6337" s="10"/>
      <c r="H6337" s="10"/>
      <c r="I6337" s="11"/>
      <c r="J6337" s="9">
        <v>283168</v>
      </c>
      <c r="K6337" s="10"/>
      <c r="L6337" s="8">
        <v>106.34475814909599</v>
      </c>
      <c r="M6337" s="11"/>
      <c r="N6337" s="11"/>
      <c r="O6337" s="10"/>
      <c r="P6337" s="10"/>
      <c r="Q6337" s="9"/>
      <c r="R6337" s="9"/>
      <c r="S6337" s="9"/>
      <c r="T6337" s="9"/>
      <c r="U6337" s="9"/>
      <c r="V6337" s="10"/>
      <c r="W6337" s="10"/>
      <c r="X6337" s="11"/>
      <c r="Y6337" s="11"/>
      <c r="Z6337" s="11"/>
      <c r="AA6337" s="11"/>
      <c r="AB6337" s="11"/>
      <c r="AC6337" s="11"/>
      <c r="AD6337" s="9">
        <v>1</v>
      </c>
      <c r="AE6337" s="9">
        <v>1</v>
      </c>
    </row>
    <row r="6338" spans="1:31" hidden="1" x14ac:dyDescent="0.35">
      <c r="A6338" s="2" t="s">
        <v>311</v>
      </c>
      <c r="B6338" s="2" t="s">
        <v>312</v>
      </c>
      <c r="C6338" s="3"/>
      <c r="D6338" s="4">
        <v>2016</v>
      </c>
      <c r="E6338" s="5"/>
      <c r="F6338" s="5">
        <v>940568000000</v>
      </c>
      <c r="G6338" s="5"/>
      <c r="H6338" s="5"/>
      <c r="I6338" s="6"/>
      <c r="J6338" s="4">
        <v>283423</v>
      </c>
      <c r="K6338" s="5"/>
      <c r="L6338" s="3">
        <v>106.95976842723459</v>
      </c>
      <c r="M6338" s="6"/>
      <c r="N6338" s="6"/>
      <c r="O6338" s="5"/>
      <c r="P6338" s="5"/>
      <c r="Q6338" s="4"/>
      <c r="R6338" s="4"/>
      <c r="S6338" s="4"/>
      <c r="T6338" s="4"/>
      <c r="U6338" s="4"/>
      <c r="V6338" s="5"/>
      <c r="W6338" s="5"/>
      <c r="X6338" s="6"/>
      <c r="Y6338" s="6"/>
      <c r="Z6338" s="6"/>
      <c r="AA6338" s="6"/>
      <c r="AB6338" s="6"/>
      <c r="AC6338" s="6"/>
      <c r="AD6338" s="4">
        <v>1</v>
      </c>
      <c r="AE6338" s="4">
        <v>1</v>
      </c>
    </row>
    <row r="6339" spans="1:31" hidden="1" x14ac:dyDescent="0.35">
      <c r="A6339" s="7" t="s">
        <v>311</v>
      </c>
      <c r="B6339" s="7" t="s">
        <v>312</v>
      </c>
      <c r="C6339" s="8"/>
      <c r="D6339" s="9">
        <v>2017</v>
      </c>
      <c r="E6339" s="10">
        <v>969083000000</v>
      </c>
      <c r="F6339" s="10">
        <v>969083000000</v>
      </c>
      <c r="G6339" s="10"/>
      <c r="H6339" s="10"/>
      <c r="I6339" s="11"/>
      <c r="J6339" s="9">
        <v>283546</v>
      </c>
      <c r="K6339" s="10"/>
      <c r="L6339" s="8"/>
      <c r="M6339" s="11"/>
      <c r="N6339" s="11"/>
      <c r="O6339" s="10"/>
      <c r="P6339" s="10"/>
      <c r="Q6339" s="9"/>
      <c r="R6339" s="9"/>
      <c r="S6339" s="9"/>
      <c r="T6339" s="9"/>
      <c r="U6339" s="9"/>
      <c r="V6339" s="10"/>
      <c r="W6339" s="10"/>
      <c r="X6339" s="11"/>
      <c r="Y6339" s="11"/>
      <c r="Z6339" s="11"/>
      <c r="AA6339" s="11"/>
      <c r="AB6339" s="11"/>
      <c r="AC6339" s="11"/>
      <c r="AD6339" s="9">
        <v>1</v>
      </c>
      <c r="AE6339" s="9">
        <v>1</v>
      </c>
    </row>
    <row r="6340" spans="1:31" hidden="1" x14ac:dyDescent="0.35">
      <c r="A6340" s="2" t="s">
        <v>311</v>
      </c>
      <c r="B6340" s="2" t="s">
        <v>312</v>
      </c>
      <c r="C6340" s="3"/>
      <c r="D6340" s="4">
        <v>2018</v>
      </c>
      <c r="E6340" s="5">
        <v>972959332000</v>
      </c>
      <c r="F6340" s="5">
        <v>1000000000000</v>
      </c>
      <c r="G6340" s="5"/>
      <c r="H6340" s="5"/>
      <c r="I6340" s="6"/>
      <c r="J6340" s="4">
        <v>283541</v>
      </c>
      <c r="K6340" s="5"/>
      <c r="L6340" s="3"/>
      <c r="M6340" s="6"/>
      <c r="N6340" s="6"/>
      <c r="O6340" s="5"/>
      <c r="P6340" s="5"/>
      <c r="Q6340" s="4"/>
      <c r="R6340" s="4"/>
      <c r="S6340" s="4"/>
      <c r="T6340" s="4"/>
      <c r="U6340" s="4"/>
      <c r="V6340" s="5"/>
      <c r="W6340" s="5"/>
      <c r="X6340" s="6">
        <v>0.4</v>
      </c>
      <c r="Y6340" s="6"/>
      <c r="Z6340" s="6"/>
      <c r="AA6340" s="6"/>
      <c r="AB6340" s="6"/>
      <c r="AC6340" s="6"/>
      <c r="AD6340" s="4">
        <v>1</v>
      </c>
      <c r="AE6340" s="4">
        <v>1</v>
      </c>
    </row>
    <row r="6341" spans="1:31" hidden="1" x14ac:dyDescent="0.35">
      <c r="A6341" s="7" t="s">
        <v>311</v>
      </c>
      <c r="B6341" s="7" t="s">
        <v>312</v>
      </c>
      <c r="C6341" s="8"/>
      <c r="D6341" s="9">
        <v>2019</v>
      </c>
      <c r="E6341" s="10">
        <v>959337901352</v>
      </c>
      <c r="F6341" s="10">
        <v>1010000000000</v>
      </c>
      <c r="G6341" s="10"/>
      <c r="H6341" s="10"/>
      <c r="I6341" s="11"/>
      <c r="J6341" s="9">
        <v>283606</v>
      </c>
      <c r="K6341" s="10"/>
      <c r="L6341" s="8"/>
      <c r="M6341" s="11"/>
      <c r="N6341" s="11"/>
      <c r="O6341" s="10"/>
      <c r="P6341" s="10"/>
      <c r="Q6341" s="9"/>
      <c r="R6341" s="9"/>
      <c r="S6341" s="9"/>
      <c r="T6341" s="9"/>
      <c r="U6341" s="9"/>
      <c r="V6341" s="10"/>
      <c r="W6341" s="10"/>
      <c r="X6341" s="11">
        <v>-1.4</v>
      </c>
      <c r="Y6341" s="11"/>
      <c r="Z6341" s="11"/>
      <c r="AA6341" s="11"/>
      <c r="AB6341" s="11"/>
      <c r="AC6341" s="11"/>
      <c r="AD6341" s="9">
        <v>1</v>
      </c>
      <c r="AE6341" s="9">
        <v>1</v>
      </c>
    </row>
    <row r="6342" spans="1:31" hidden="1" x14ac:dyDescent="0.35">
      <c r="A6342" s="2" t="s">
        <v>311</v>
      </c>
      <c r="B6342" s="2" t="s">
        <v>312</v>
      </c>
      <c r="C6342" s="3"/>
      <c r="D6342" s="4">
        <v>2020</v>
      </c>
      <c r="E6342" s="5">
        <v>936313791719.552</v>
      </c>
      <c r="F6342" s="5">
        <v>990000000000</v>
      </c>
      <c r="G6342" s="5"/>
      <c r="H6342" s="5"/>
      <c r="I6342" s="6"/>
      <c r="J6342" s="4">
        <v>284176</v>
      </c>
      <c r="K6342" s="5"/>
      <c r="L6342" s="3"/>
      <c r="M6342" s="6"/>
      <c r="N6342" s="6"/>
      <c r="O6342" s="5"/>
      <c r="P6342" s="5"/>
      <c r="Q6342" s="4"/>
      <c r="R6342" s="4"/>
      <c r="S6342" s="4"/>
      <c r="T6342" s="4"/>
      <c r="U6342" s="4"/>
      <c r="V6342" s="5"/>
      <c r="W6342" s="5"/>
      <c r="X6342" s="6">
        <v>-2.4</v>
      </c>
      <c r="Y6342" s="6"/>
      <c r="Z6342" s="6"/>
      <c r="AA6342" s="6"/>
      <c r="AB6342" s="6"/>
      <c r="AC6342" s="6"/>
      <c r="AD6342" s="4">
        <v>1</v>
      </c>
      <c r="AE6342" s="4">
        <v>1</v>
      </c>
    </row>
    <row r="6343" spans="1:31" hidden="1" x14ac:dyDescent="0.35">
      <c r="A6343" s="7" t="s">
        <v>311</v>
      </c>
      <c r="B6343" s="7" t="s">
        <v>312</v>
      </c>
      <c r="C6343" s="8"/>
      <c r="D6343" s="9">
        <v>2021</v>
      </c>
      <c r="E6343" s="10">
        <v>916651202093.44104</v>
      </c>
      <c r="F6343" s="10">
        <v>1016000000000</v>
      </c>
      <c r="G6343" s="10"/>
      <c r="H6343" s="10"/>
      <c r="I6343" s="11"/>
      <c r="J6343" s="9">
        <v>285214</v>
      </c>
      <c r="K6343" s="10"/>
      <c r="L6343" s="8"/>
      <c r="M6343" s="11"/>
      <c r="N6343" s="11"/>
      <c r="O6343" s="10"/>
      <c r="P6343" s="10"/>
      <c r="Q6343" s="9"/>
      <c r="R6343" s="9"/>
      <c r="S6343" s="9"/>
      <c r="T6343" s="9"/>
      <c r="U6343" s="9"/>
      <c r="V6343" s="10"/>
      <c r="W6343" s="10"/>
      <c r="X6343" s="11">
        <v>-2.1000000000000392</v>
      </c>
      <c r="Y6343" s="11"/>
      <c r="Z6343" s="11"/>
      <c r="AA6343" s="11"/>
      <c r="AB6343" s="11"/>
      <c r="AC6343" s="11"/>
      <c r="AD6343" s="9">
        <v>1</v>
      </c>
      <c r="AE6343" s="9">
        <v>1</v>
      </c>
    </row>
    <row r="6344" spans="1:31" hidden="1" x14ac:dyDescent="0.35">
      <c r="A6344" s="2" t="s">
        <v>311</v>
      </c>
      <c r="B6344" s="2" t="s">
        <v>312</v>
      </c>
      <c r="C6344" s="3"/>
      <c r="D6344" s="4">
        <v>2022</v>
      </c>
      <c r="E6344" s="5">
        <v>948733994166.71204</v>
      </c>
      <c r="F6344" s="5">
        <v>1092000000000</v>
      </c>
      <c r="G6344" s="5"/>
      <c r="H6344" s="5"/>
      <c r="I6344" s="6"/>
      <c r="J6344" s="4">
        <v>287123</v>
      </c>
      <c r="K6344" s="5"/>
      <c r="L6344" s="3"/>
      <c r="M6344" s="6"/>
      <c r="N6344" s="6"/>
      <c r="O6344" s="5"/>
      <c r="P6344" s="5"/>
      <c r="Q6344" s="4"/>
      <c r="R6344" s="4"/>
      <c r="S6344" s="4"/>
      <c r="T6344" s="4"/>
      <c r="U6344" s="4"/>
      <c r="V6344" s="5"/>
      <c r="W6344" s="5"/>
      <c r="X6344" s="6">
        <v>3.5000000000000608</v>
      </c>
      <c r="Y6344" s="6"/>
      <c r="Z6344" s="6"/>
      <c r="AA6344" s="6"/>
      <c r="AB6344" s="6"/>
      <c r="AC6344" s="6"/>
      <c r="AD6344" s="4">
        <v>1</v>
      </c>
      <c r="AE6344" s="4">
        <v>1</v>
      </c>
    </row>
    <row r="6345" spans="1:31" hidden="1" x14ac:dyDescent="0.35">
      <c r="A6345" s="7" t="s">
        <v>311</v>
      </c>
      <c r="B6345" s="7" t="s">
        <v>312</v>
      </c>
      <c r="C6345" s="8"/>
      <c r="D6345" s="9">
        <v>2023</v>
      </c>
      <c r="E6345" s="10">
        <v>975298546003.38</v>
      </c>
      <c r="F6345" s="10">
        <v>1078000000000</v>
      </c>
      <c r="G6345" s="10"/>
      <c r="H6345" s="10"/>
      <c r="I6345" s="11"/>
      <c r="J6345" s="9">
        <v>289870</v>
      </c>
      <c r="K6345" s="10"/>
      <c r="L6345" s="8"/>
      <c r="M6345" s="11"/>
      <c r="N6345" s="11"/>
      <c r="O6345" s="10"/>
      <c r="P6345" s="10"/>
      <c r="Q6345" s="9"/>
      <c r="R6345" s="9"/>
      <c r="S6345" s="9"/>
      <c r="T6345" s="9"/>
      <c r="U6345" s="9"/>
      <c r="V6345" s="10"/>
      <c r="W6345" s="10"/>
      <c r="X6345" s="11">
        <v>2.8000000000000038</v>
      </c>
      <c r="Y6345" s="11"/>
      <c r="Z6345" s="11"/>
      <c r="AA6345" s="11"/>
      <c r="AB6345" s="11"/>
      <c r="AC6345" s="11"/>
      <c r="AD6345" s="9">
        <v>1</v>
      </c>
      <c r="AE6345" s="9">
        <v>1</v>
      </c>
    </row>
    <row r="6346" spans="1:31" hidden="1" x14ac:dyDescent="0.35">
      <c r="A6346" s="2" t="s">
        <v>311</v>
      </c>
      <c r="B6346" s="2" t="s">
        <v>312</v>
      </c>
      <c r="C6346" s="3"/>
      <c r="D6346" s="4">
        <v>2024</v>
      </c>
      <c r="E6346" s="5">
        <v>843633242292.92395</v>
      </c>
      <c r="F6346" s="5">
        <v>943000000000</v>
      </c>
      <c r="G6346" s="5"/>
      <c r="H6346" s="5"/>
      <c r="I6346" s="6"/>
      <c r="J6346" s="4">
        <v>292639</v>
      </c>
      <c r="K6346" s="5"/>
      <c r="L6346" s="3"/>
      <c r="M6346" s="6"/>
      <c r="N6346" s="6"/>
      <c r="O6346" s="5"/>
      <c r="P6346" s="5"/>
      <c r="Q6346" s="4"/>
      <c r="R6346" s="4"/>
      <c r="S6346" s="4"/>
      <c r="T6346" s="4"/>
      <c r="U6346" s="4"/>
      <c r="V6346" s="5"/>
      <c r="W6346" s="5"/>
      <c r="X6346" s="6">
        <v>-13.49999999999998</v>
      </c>
      <c r="Y6346" s="6"/>
      <c r="Z6346" s="6"/>
      <c r="AA6346" s="6"/>
      <c r="AB6346" s="6"/>
      <c r="AC6346" s="6"/>
      <c r="AD6346" s="4">
        <v>1</v>
      </c>
      <c r="AE6346" s="4">
        <v>1</v>
      </c>
    </row>
    <row r="6347" spans="1:31" hidden="1" x14ac:dyDescent="0.35">
      <c r="A6347" s="7" t="s">
        <v>313</v>
      </c>
      <c r="B6347" s="7" t="s">
        <v>314</v>
      </c>
      <c r="C6347" s="8">
        <v>17.107547599066759</v>
      </c>
      <c r="D6347" s="9">
        <v>1980</v>
      </c>
      <c r="E6347" s="10">
        <v>2292098244700</v>
      </c>
      <c r="F6347" s="10">
        <v>529999986700</v>
      </c>
      <c r="G6347" s="10"/>
      <c r="H6347" s="10"/>
      <c r="I6347" s="11"/>
      <c r="J6347" s="9">
        <v>6135971</v>
      </c>
      <c r="K6347" s="10">
        <v>62352000000</v>
      </c>
      <c r="L6347" s="8">
        <v>42.431070106990497</v>
      </c>
      <c r="M6347" s="11">
        <v>23.457000000000001</v>
      </c>
      <c r="N6347" s="11">
        <v>6.6150000000000002</v>
      </c>
      <c r="O6347" s="10"/>
      <c r="P6347" s="10"/>
      <c r="Q6347" s="9">
        <v>0</v>
      </c>
      <c r="R6347" s="9">
        <v>0</v>
      </c>
      <c r="S6347" s="9">
        <v>1</v>
      </c>
      <c r="T6347" s="9">
        <v>0</v>
      </c>
      <c r="U6347" s="9">
        <v>1</v>
      </c>
      <c r="V6347" s="10">
        <v>213687752326.59561</v>
      </c>
      <c r="W6347" s="10">
        <v>146948921728.2963</v>
      </c>
      <c r="X6347" s="11"/>
      <c r="Y6347" s="11"/>
      <c r="Z6347" s="11"/>
      <c r="AA6347" s="11"/>
      <c r="AB6347" s="11"/>
      <c r="AC6347" s="11"/>
      <c r="AD6347" s="9">
        <v>0</v>
      </c>
      <c r="AE6347" s="9">
        <v>0</v>
      </c>
    </row>
    <row r="6348" spans="1:31" hidden="1" x14ac:dyDescent="0.35">
      <c r="A6348" s="2" t="s">
        <v>313</v>
      </c>
      <c r="B6348" s="2" t="s">
        <v>314</v>
      </c>
      <c r="C6348" s="3">
        <v>17.665874919254669</v>
      </c>
      <c r="D6348" s="4">
        <v>1981</v>
      </c>
      <c r="E6348" s="5">
        <v>2288025963800</v>
      </c>
      <c r="F6348" s="5">
        <v>589900021800</v>
      </c>
      <c r="G6348" s="5"/>
      <c r="H6348" s="5"/>
      <c r="I6348" s="6"/>
      <c r="J6348" s="4">
        <v>6322006</v>
      </c>
      <c r="K6348" s="5"/>
      <c r="L6348" s="3">
        <v>52.153474134441197</v>
      </c>
      <c r="M6348" s="6">
        <v>20.576000000000001</v>
      </c>
      <c r="N6348" s="6">
        <v>-6.1429999999999998</v>
      </c>
      <c r="O6348" s="5"/>
      <c r="P6348" s="5"/>
      <c r="Q6348" s="4">
        <v>0</v>
      </c>
      <c r="R6348" s="4">
        <v>0</v>
      </c>
      <c r="S6348" s="4">
        <v>1</v>
      </c>
      <c r="T6348" s="4">
        <v>0</v>
      </c>
      <c r="U6348" s="4">
        <v>1</v>
      </c>
      <c r="V6348" s="5">
        <v>199816027080.3992</v>
      </c>
      <c r="W6348" s="5"/>
      <c r="X6348" s="6">
        <v>-0.1776660712260611</v>
      </c>
      <c r="Y6348" s="6"/>
      <c r="Z6348" s="6"/>
      <c r="AA6348" s="6"/>
      <c r="AB6348" s="6"/>
      <c r="AC6348" s="6">
        <v>-6.4915864831575103</v>
      </c>
      <c r="AD6348" s="4">
        <v>0</v>
      </c>
      <c r="AE6348" s="4">
        <v>0</v>
      </c>
    </row>
    <row r="6349" spans="1:31" hidden="1" x14ac:dyDescent="0.35">
      <c r="A6349" s="7" t="s">
        <v>313</v>
      </c>
      <c r="B6349" s="7" t="s">
        <v>314</v>
      </c>
      <c r="C6349" s="8">
        <v>17.13348441354087</v>
      </c>
      <c r="D6349" s="9">
        <v>1982</v>
      </c>
      <c r="E6349" s="10">
        <v>2337778178200</v>
      </c>
      <c r="F6349" s="10">
        <v>662999990300</v>
      </c>
      <c r="G6349" s="10"/>
      <c r="H6349" s="10"/>
      <c r="I6349" s="11"/>
      <c r="J6349" s="9">
        <v>6512732</v>
      </c>
      <c r="K6349" s="10"/>
      <c r="L6349" s="8">
        <v>58.2250959267516</v>
      </c>
      <c r="M6349" s="11">
        <v>-14.26</v>
      </c>
      <c r="N6349" s="11">
        <v>16.617000000000001</v>
      </c>
      <c r="O6349" s="10"/>
      <c r="P6349" s="10"/>
      <c r="Q6349" s="9">
        <v>0</v>
      </c>
      <c r="R6349" s="9">
        <v>0</v>
      </c>
      <c r="S6349" s="9">
        <v>1</v>
      </c>
      <c r="T6349" s="9">
        <v>0</v>
      </c>
      <c r="U6349" s="9">
        <v>1</v>
      </c>
      <c r="V6349" s="10">
        <v>195096286561.26721</v>
      </c>
      <c r="W6349" s="10"/>
      <c r="X6349" s="11">
        <v>2.1744602197332812</v>
      </c>
      <c r="Y6349" s="11"/>
      <c r="Z6349" s="11"/>
      <c r="AA6349" s="11"/>
      <c r="AB6349" s="11"/>
      <c r="AC6349" s="11">
        <v>-2.3620430193184432</v>
      </c>
      <c r="AD6349" s="9">
        <v>0</v>
      </c>
      <c r="AE6349" s="9">
        <v>0</v>
      </c>
    </row>
    <row r="6350" spans="1:31" hidden="1" x14ac:dyDescent="0.35">
      <c r="A6350" s="2" t="s">
        <v>313</v>
      </c>
      <c r="B6350" s="2" t="s">
        <v>314</v>
      </c>
      <c r="C6350" s="3">
        <v>17.221365100238192</v>
      </c>
      <c r="D6350" s="4">
        <v>1983</v>
      </c>
      <c r="E6350" s="5">
        <v>2247455128100</v>
      </c>
      <c r="F6350" s="5">
        <v>687100002300</v>
      </c>
      <c r="G6350" s="5"/>
      <c r="H6350" s="5"/>
      <c r="I6350" s="6"/>
      <c r="J6350" s="4">
        <v>6708644</v>
      </c>
      <c r="K6350" s="5"/>
      <c r="L6350" s="3">
        <v>56.775520627463997</v>
      </c>
      <c r="M6350" s="6">
        <v>-9.8819999999999997</v>
      </c>
      <c r="N6350" s="6">
        <v>-21.712</v>
      </c>
      <c r="O6350" s="5"/>
      <c r="P6350" s="5"/>
      <c r="Q6350" s="4">
        <v>0</v>
      </c>
      <c r="R6350" s="4">
        <v>0</v>
      </c>
      <c r="S6350" s="4">
        <v>1</v>
      </c>
      <c r="T6350" s="4">
        <v>0</v>
      </c>
      <c r="U6350" s="4">
        <v>1</v>
      </c>
      <c r="V6350" s="5">
        <v>208413764756.54761</v>
      </c>
      <c r="W6350" s="5"/>
      <c r="X6350" s="6">
        <v>-3.8636279071415278</v>
      </c>
      <c r="Y6350" s="6"/>
      <c r="Z6350" s="6"/>
      <c r="AA6350" s="6"/>
      <c r="AB6350" s="6"/>
      <c r="AC6350" s="6">
        <v>6.8261054221030646</v>
      </c>
      <c r="AD6350" s="4">
        <v>0</v>
      </c>
      <c r="AE6350" s="4">
        <v>0</v>
      </c>
    </row>
    <row r="6351" spans="1:31" hidden="1" x14ac:dyDescent="0.35">
      <c r="A6351" s="7" t="s">
        <v>313</v>
      </c>
      <c r="B6351" s="7" t="s">
        <v>314</v>
      </c>
      <c r="C6351" s="8">
        <v>16.97306154475061</v>
      </c>
      <c r="D6351" s="9">
        <v>1984</v>
      </c>
      <c r="E6351" s="10">
        <v>1869436881300</v>
      </c>
      <c r="F6351" s="10">
        <v>638500012000</v>
      </c>
      <c r="G6351" s="10"/>
      <c r="H6351" s="10"/>
      <c r="I6351" s="11"/>
      <c r="J6351" s="9">
        <v>6909971</v>
      </c>
      <c r="K6351" s="10"/>
      <c r="L6351" s="8">
        <v>61.524465968117788</v>
      </c>
      <c r="M6351" s="11">
        <v>-4.6550000000000002</v>
      </c>
      <c r="N6351" s="11">
        <v>-23.231000000000002</v>
      </c>
      <c r="O6351" s="10"/>
      <c r="P6351" s="10"/>
      <c r="Q6351" s="9">
        <v>0</v>
      </c>
      <c r="R6351" s="9">
        <v>0</v>
      </c>
      <c r="S6351" s="9">
        <v>1</v>
      </c>
      <c r="T6351" s="9">
        <v>0</v>
      </c>
      <c r="U6351" s="9">
        <v>1</v>
      </c>
      <c r="V6351" s="10">
        <v>176146185577.87939</v>
      </c>
      <c r="W6351" s="10"/>
      <c r="X6351" s="11">
        <v>-16.819835113663729</v>
      </c>
      <c r="Y6351" s="11"/>
      <c r="Z6351" s="11"/>
      <c r="AA6351" s="11"/>
      <c r="AB6351" s="11"/>
      <c r="AC6351" s="11">
        <v>-15.482460679293739</v>
      </c>
      <c r="AD6351" s="9">
        <v>0</v>
      </c>
      <c r="AE6351" s="9">
        <v>0</v>
      </c>
    </row>
    <row r="6352" spans="1:31" hidden="1" x14ac:dyDescent="0.35">
      <c r="A6352" s="2" t="s">
        <v>313</v>
      </c>
      <c r="B6352" s="2" t="s">
        <v>314</v>
      </c>
      <c r="C6352" s="3">
        <v>15.633807613816529</v>
      </c>
      <c r="D6352" s="4">
        <v>1985</v>
      </c>
      <c r="E6352" s="5">
        <v>2013722402400</v>
      </c>
      <c r="F6352" s="5">
        <v>647199981600</v>
      </c>
      <c r="G6352" s="5"/>
      <c r="H6352" s="5"/>
      <c r="I6352" s="6"/>
      <c r="J6352" s="4">
        <v>7118457</v>
      </c>
      <c r="K6352" s="5"/>
      <c r="L6352" s="3">
        <v>60.9563495883257</v>
      </c>
      <c r="M6352" s="6">
        <v>-1.99</v>
      </c>
      <c r="N6352" s="6">
        <v>19.021000000000001</v>
      </c>
      <c r="O6352" s="5"/>
      <c r="P6352" s="5"/>
      <c r="Q6352" s="4">
        <v>0</v>
      </c>
      <c r="R6352" s="4">
        <v>0</v>
      </c>
      <c r="S6352" s="4">
        <v>1</v>
      </c>
      <c r="T6352" s="4">
        <v>0</v>
      </c>
      <c r="U6352" s="4">
        <v>1</v>
      </c>
      <c r="V6352" s="5">
        <v>165990911009.83231</v>
      </c>
      <c r="W6352" s="5"/>
      <c r="X6352" s="6">
        <v>7.7181274502118704</v>
      </c>
      <c r="Y6352" s="6"/>
      <c r="Z6352" s="6"/>
      <c r="AA6352" s="6"/>
      <c r="AB6352" s="6"/>
      <c r="AC6352" s="6">
        <v>-5.7652537491690872</v>
      </c>
      <c r="AD6352" s="4">
        <v>0</v>
      </c>
      <c r="AE6352" s="4">
        <v>0</v>
      </c>
    </row>
    <row r="6353" spans="1:31" hidden="1" x14ac:dyDescent="0.35">
      <c r="A6353" s="7" t="s">
        <v>313</v>
      </c>
      <c r="B6353" s="7" t="s">
        <v>314</v>
      </c>
      <c r="C6353" s="8">
        <v>17.3787222303113</v>
      </c>
      <c r="D6353" s="9">
        <v>1986</v>
      </c>
      <c r="E6353" s="10">
        <v>2141636814300</v>
      </c>
      <c r="F6353" s="10">
        <v>659400032300</v>
      </c>
      <c r="G6353" s="10"/>
      <c r="H6353" s="10"/>
      <c r="I6353" s="11"/>
      <c r="J6353" s="9">
        <v>7335811</v>
      </c>
      <c r="K6353" s="10"/>
      <c r="L6353" s="8">
        <v>59.00113118801039</v>
      </c>
      <c r="M6353" s="11">
        <v>-2.6589999999999998</v>
      </c>
      <c r="N6353" s="11">
        <v>-29.919</v>
      </c>
      <c r="O6353" s="10"/>
      <c r="P6353" s="10"/>
      <c r="Q6353" s="9">
        <v>0</v>
      </c>
      <c r="R6353" s="9">
        <v>0</v>
      </c>
      <c r="S6353" s="9">
        <v>1</v>
      </c>
      <c r="T6353" s="9">
        <v>0</v>
      </c>
      <c r="U6353" s="9">
        <v>1</v>
      </c>
      <c r="V6353" s="10">
        <v>194225598209.01682</v>
      </c>
      <c r="W6353" s="10"/>
      <c r="X6353" s="11">
        <v>6.3521373029146773</v>
      </c>
      <c r="Y6353" s="11"/>
      <c r="Z6353" s="11"/>
      <c r="AA6353" s="11"/>
      <c r="AB6353" s="11"/>
      <c r="AC6353" s="11">
        <v>17.009779045981649</v>
      </c>
      <c r="AD6353" s="9">
        <v>0</v>
      </c>
      <c r="AE6353" s="9">
        <v>0</v>
      </c>
    </row>
    <row r="6354" spans="1:31" hidden="1" x14ac:dyDescent="0.35">
      <c r="A6354" s="2" t="s">
        <v>313</v>
      </c>
      <c r="B6354" s="2" t="s">
        <v>314</v>
      </c>
      <c r="C6354" s="3">
        <v>16.130681507546111</v>
      </c>
      <c r="D6354" s="4">
        <v>1987</v>
      </c>
      <c r="E6354" s="5">
        <v>2143527480400</v>
      </c>
      <c r="F6354" s="5">
        <v>671099977700</v>
      </c>
      <c r="G6354" s="5"/>
      <c r="H6354" s="5"/>
      <c r="I6354" s="6"/>
      <c r="J6354" s="4">
        <v>7561150</v>
      </c>
      <c r="K6354" s="5"/>
      <c r="L6354" s="3">
        <v>55.040910993321887</v>
      </c>
      <c r="M6354" s="6">
        <v>4.9139999999999997</v>
      </c>
      <c r="N6354" s="6">
        <v>22.753</v>
      </c>
      <c r="O6354" s="5"/>
      <c r="P6354" s="5"/>
      <c r="Q6354" s="4">
        <v>0</v>
      </c>
      <c r="R6354" s="4">
        <v>0</v>
      </c>
      <c r="S6354" s="4">
        <v>1</v>
      </c>
      <c r="T6354" s="4">
        <v>0</v>
      </c>
      <c r="U6354" s="4">
        <v>1</v>
      </c>
      <c r="V6354" s="5">
        <v>196677340629.65329</v>
      </c>
      <c r="W6354" s="5"/>
      <c r="X6354" s="6">
        <v>8.8281359723355698E-2</v>
      </c>
      <c r="Y6354" s="6"/>
      <c r="Z6354" s="6"/>
      <c r="AA6354" s="6"/>
      <c r="AB6354" s="6"/>
      <c r="AC6354" s="6">
        <v>1.262316833231214</v>
      </c>
      <c r="AD6354" s="4">
        <v>0</v>
      </c>
      <c r="AE6354" s="4">
        <v>0</v>
      </c>
    </row>
    <row r="6355" spans="1:31" hidden="1" x14ac:dyDescent="0.35">
      <c r="A6355" s="7" t="s">
        <v>313</v>
      </c>
      <c r="B6355" s="7" t="s">
        <v>314</v>
      </c>
      <c r="C6355" s="8">
        <v>15.78246395093986</v>
      </c>
      <c r="D6355" s="9">
        <v>1988</v>
      </c>
      <c r="E6355" s="10">
        <v>2290812471800</v>
      </c>
      <c r="F6355" s="10">
        <v>679200030700</v>
      </c>
      <c r="G6355" s="10"/>
      <c r="H6355" s="10"/>
      <c r="I6355" s="11"/>
      <c r="J6355" s="9">
        <v>7793748</v>
      </c>
      <c r="K6355" s="10"/>
      <c r="L6355" s="8">
        <v>54.273661036936488</v>
      </c>
      <c r="M6355" s="11">
        <v>-5.8879999999999999</v>
      </c>
      <c r="N6355" s="11">
        <v>-9.9670000000000005</v>
      </c>
      <c r="O6355" s="10"/>
      <c r="P6355" s="10"/>
      <c r="Q6355" s="9">
        <v>0</v>
      </c>
      <c r="R6355" s="9">
        <v>0</v>
      </c>
      <c r="S6355" s="9">
        <v>1</v>
      </c>
      <c r="T6355" s="9">
        <v>0</v>
      </c>
      <c r="U6355" s="9">
        <v>1</v>
      </c>
      <c r="V6355" s="10">
        <v>197507405898.1348</v>
      </c>
      <c r="W6355" s="10"/>
      <c r="X6355" s="11">
        <v>6.871150136713684</v>
      </c>
      <c r="Y6355" s="11"/>
      <c r="Z6355" s="11"/>
      <c r="AA6355" s="11"/>
      <c r="AB6355" s="11"/>
      <c r="AC6355" s="11">
        <v>0.42204417947898382</v>
      </c>
      <c r="AD6355" s="9">
        <v>0</v>
      </c>
      <c r="AE6355" s="9">
        <v>0</v>
      </c>
    </row>
    <row r="6356" spans="1:31" hidden="1" x14ac:dyDescent="0.35">
      <c r="A6356" s="2" t="s">
        <v>313</v>
      </c>
      <c r="B6356" s="2" t="s">
        <v>314</v>
      </c>
      <c r="C6356" s="3">
        <v>12.96234723114253</v>
      </c>
      <c r="D6356" s="4">
        <v>1989</v>
      </c>
      <c r="E6356" s="5">
        <v>2312736600300</v>
      </c>
      <c r="F6356" s="5">
        <v>695299997700</v>
      </c>
      <c r="G6356" s="5"/>
      <c r="H6356" s="5"/>
      <c r="I6356" s="6"/>
      <c r="J6356" s="4">
        <v>8034780</v>
      </c>
      <c r="K6356" s="5"/>
      <c r="L6356" s="3">
        <v>52.730375819321409</v>
      </c>
      <c r="M6356" s="6">
        <v>-1.6319999999999999</v>
      </c>
      <c r="N6356" s="6">
        <v>-2.778</v>
      </c>
      <c r="O6356" s="5"/>
      <c r="P6356" s="5"/>
      <c r="Q6356" s="4">
        <v>0</v>
      </c>
      <c r="R6356" s="4">
        <v>0</v>
      </c>
      <c r="S6356" s="4">
        <v>1</v>
      </c>
      <c r="T6356" s="4">
        <v>0</v>
      </c>
      <c r="U6356" s="4">
        <v>1</v>
      </c>
      <c r="V6356" s="5">
        <v>170920837562.04849</v>
      </c>
      <c r="W6356" s="5"/>
      <c r="X6356" s="6">
        <v>0.95704597254847201</v>
      </c>
      <c r="Y6356" s="6"/>
      <c r="Z6356" s="6"/>
      <c r="AA6356" s="6"/>
      <c r="AB6356" s="6"/>
      <c r="AC6356" s="6">
        <v>-13.46104882254312</v>
      </c>
      <c r="AD6356" s="4">
        <v>0</v>
      </c>
      <c r="AE6356" s="4">
        <v>0</v>
      </c>
    </row>
    <row r="6357" spans="1:31" hidden="1" x14ac:dyDescent="0.35">
      <c r="A6357" s="7" t="s">
        <v>313</v>
      </c>
      <c r="B6357" s="7" t="s">
        <v>314</v>
      </c>
      <c r="C6357" s="8">
        <v>8.683549254358768</v>
      </c>
      <c r="D6357" s="9">
        <v>1990</v>
      </c>
      <c r="E6357" s="10">
        <v>2282474944100</v>
      </c>
      <c r="F6357" s="10">
        <v>956291000000</v>
      </c>
      <c r="G6357" s="10">
        <v>453022236030</v>
      </c>
      <c r="H6357" s="10">
        <v>286350857750</v>
      </c>
      <c r="I6357" s="11"/>
      <c r="J6357" s="9">
        <v>8286059</v>
      </c>
      <c r="K6357" s="10"/>
      <c r="L6357" s="8">
        <v>52.321371071579087</v>
      </c>
      <c r="M6357" s="11">
        <v>-0.26300000000000001</v>
      </c>
      <c r="N6357" s="11">
        <v>-6.5709999999999997</v>
      </c>
      <c r="O6357" s="10"/>
      <c r="P6357" s="10"/>
      <c r="Q6357" s="9">
        <v>0</v>
      </c>
      <c r="R6357" s="9">
        <v>0</v>
      </c>
      <c r="S6357" s="9">
        <v>1</v>
      </c>
      <c r="T6357" s="9">
        <v>0</v>
      </c>
      <c r="U6357" s="9">
        <v>1</v>
      </c>
      <c r="V6357" s="10">
        <v>158711437218.25601</v>
      </c>
      <c r="W6357" s="10"/>
      <c r="X6357" s="11">
        <v>-1.308478284819576</v>
      </c>
      <c r="Y6357" s="11"/>
      <c r="Z6357" s="11"/>
      <c r="AA6357" s="11"/>
      <c r="AB6357" s="11"/>
      <c r="AC6357" s="11">
        <v>-7.1433071110245052</v>
      </c>
      <c r="AD6357" s="9">
        <v>0</v>
      </c>
      <c r="AE6357" s="9">
        <v>0</v>
      </c>
    </row>
    <row r="6358" spans="1:31" hidden="1" x14ac:dyDescent="0.35">
      <c r="A6358" s="2" t="s">
        <v>313</v>
      </c>
      <c r="B6358" s="2" t="s">
        <v>314</v>
      </c>
      <c r="C6358" s="3">
        <v>8.1280894464186701</v>
      </c>
      <c r="D6358" s="4">
        <v>1991</v>
      </c>
      <c r="E6358" s="5">
        <v>2272443715500</v>
      </c>
      <c r="F6358" s="5">
        <v>926946000000</v>
      </c>
      <c r="G6358" s="5">
        <v>447330768500</v>
      </c>
      <c r="H6358" s="5">
        <v>265374431700</v>
      </c>
      <c r="I6358" s="6">
        <v>-7.3254280482419603</v>
      </c>
      <c r="J6358" s="4">
        <v>8546900</v>
      </c>
      <c r="K6358" s="5"/>
      <c r="L6358" s="3">
        <v>48.242061188964797</v>
      </c>
      <c r="M6358" s="6">
        <v>-2.7869999999999999</v>
      </c>
      <c r="N6358" s="6">
        <v>-11.164</v>
      </c>
      <c r="O6358" s="5"/>
      <c r="P6358" s="5"/>
      <c r="Q6358" s="4">
        <v>0</v>
      </c>
      <c r="R6358" s="4">
        <v>0</v>
      </c>
      <c r="S6358" s="4">
        <v>1</v>
      </c>
      <c r="T6358" s="4">
        <v>0</v>
      </c>
      <c r="U6358" s="4">
        <v>1</v>
      </c>
      <c r="V6358" s="5">
        <v>156176991909.36401</v>
      </c>
      <c r="W6358" s="5"/>
      <c r="X6358" s="6">
        <v>-0.43948910045781031</v>
      </c>
      <c r="Y6358" s="6">
        <v>-1.256332929676127</v>
      </c>
      <c r="Z6358" s="6"/>
      <c r="AA6358" s="6"/>
      <c r="AB6358" s="6"/>
      <c r="AC6358" s="6">
        <v>-1.5968888905004761</v>
      </c>
      <c r="AD6358" s="4">
        <v>0</v>
      </c>
      <c r="AE6358" s="4">
        <v>0</v>
      </c>
    </row>
    <row r="6359" spans="1:31" hidden="1" x14ac:dyDescent="0.35">
      <c r="A6359" s="7" t="s">
        <v>313</v>
      </c>
      <c r="B6359" s="7" t="s">
        <v>314</v>
      </c>
      <c r="C6359" s="8">
        <v>8.0790643394904418</v>
      </c>
      <c r="D6359" s="9">
        <v>1992</v>
      </c>
      <c r="E6359" s="10">
        <v>2317909686800</v>
      </c>
      <c r="F6359" s="10">
        <v>896308000000</v>
      </c>
      <c r="G6359" s="10">
        <v>458731343800</v>
      </c>
      <c r="H6359" s="10">
        <v>224650699000</v>
      </c>
      <c r="I6359" s="11">
        <v>-15.34576350823326</v>
      </c>
      <c r="J6359" s="9">
        <v>8817633</v>
      </c>
      <c r="K6359" s="10"/>
      <c r="L6359" s="8">
        <v>46.082930861870111</v>
      </c>
      <c r="M6359" s="11">
        <v>11.465</v>
      </c>
      <c r="N6359" s="11">
        <v>-10.971</v>
      </c>
      <c r="O6359" s="10"/>
      <c r="P6359" s="10"/>
      <c r="Q6359" s="9">
        <v>0</v>
      </c>
      <c r="R6359" s="9">
        <v>0</v>
      </c>
      <c r="S6359" s="9">
        <v>1</v>
      </c>
      <c r="T6359" s="9">
        <v>0</v>
      </c>
      <c r="U6359" s="9">
        <v>1</v>
      </c>
      <c r="V6359" s="10">
        <v>157136923901.505</v>
      </c>
      <c r="W6359" s="10"/>
      <c r="X6359" s="11">
        <v>2.0007523614285092</v>
      </c>
      <c r="Y6359" s="11">
        <v>2.5485783904891401</v>
      </c>
      <c r="Z6359" s="11"/>
      <c r="AA6359" s="11"/>
      <c r="AB6359" s="11"/>
      <c r="AC6359" s="11">
        <v>0.61464366831834538</v>
      </c>
      <c r="AD6359" s="9">
        <v>0</v>
      </c>
      <c r="AE6359" s="9">
        <v>0</v>
      </c>
    </row>
    <row r="6360" spans="1:31" hidden="1" x14ac:dyDescent="0.35">
      <c r="A6360" s="2" t="s">
        <v>313</v>
      </c>
      <c r="B6360" s="2" t="s">
        <v>314</v>
      </c>
      <c r="C6360" s="3">
        <v>7.5119012775291152</v>
      </c>
      <c r="D6360" s="4">
        <v>1993</v>
      </c>
      <c r="E6360" s="5">
        <v>2325365370200</v>
      </c>
      <c r="F6360" s="5">
        <v>864403000000</v>
      </c>
      <c r="G6360" s="5">
        <v>485434625100</v>
      </c>
      <c r="H6360" s="5">
        <v>175654932200</v>
      </c>
      <c r="I6360" s="6">
        <v>-21.809754885294169</v>
      </c>
      <c r="J6360" s="4">
        <v>9100789</v>
      </c>
      <c r="K6360" s="5"/>
      <c r="L6360" s="3">
        <v>45.523007138985498</v>
      </c>
      <c r="M6360" s="6">
        <v>-9.1850000000000005</v>
      </c>
      <c r="N6360" s="6">
        <v>2.9319999999999999</v>
      </c>
      <c r="O6360" s="5"/>
      <c r="P6360" s="5"/>
      <c r="Q6360" s="4">
        <v>0</v>
      </c>
      <c r="R6360" s="4">
        <v>0</v>
      </c>
      <c r="S6360" s="4">
        <v>1</v>
      </c>
      <c r="T6360" s="4">
        <v>0</v>
      </c>
      <c r="U6360" s="4">
        <v>1</v>
      </c>
      <c r="V6360" s="5">
        <v>142637984792.51141</v>
      </c>
      <c r="W6360" s="5"/>
      <c r="X6360" s="6">
        <v>0.32165547443278408</v>
      </c>
      <c r="Y6360" s="6">
        <v>5.821115487509009</v>
      </c>
      <c r="Z6360" s="6"/>
      <c r="AA6360" s="6"/>
      <c r="AB6360" s="6"/>
      <c r="AC6360" s="6">
        <v>-9.2269459965257639</v>
      </c>
      <c r="AD6360" s="4">
        <v>0</v>
      </c>
      <c r="AE6360" s="4">
        <v>0</v>
      </c>
    </row>
    <row r="6361" spans="1:31" hidden="1" x14ac:dyDescent="0.35">
      <c r="A6361" s="7" t="s">
        <v>313</v>
      </c>
      <c r="B6361" s="7" t="s">
        <v>314</v>
      </c>
      <c r="C6361" s="8">
        <v>6.6390184559938072</v>
      </c>
      <c r="D6361" s="9">
        <v>1994</v>
      </c>
      <c r="E6361" s="10">
        <v>2368495753900</v>
      </c>
      <c r="F6361" s="10">
        <v>1076019000000</v>
      </c>
      <c r="G6361" s="10">
        <v>447931369700</v>
      </c>
      <c r="H6361" s="10">
        <v>318477542000</v>
      </c>
      <c r="I6361" s="11">
        <v>81.308624819815918</v>
      </c>
      <c r="J6361" s="9">
        <v>9398258</v>
      </c>
      <c r="K6361" s="10"/>
      <c r="L6361" s="8">
        <v>61.929980687971501</v>
      </c>
      <c r="M6361" s="11">
        <v>9.9209999999999994</v>
      </c>
      <c r="N6361" s="11">
        <v>54.475999999999999</v>
      </c>
      <c r="O6361" s="10"/>
      <c r="P6361" s="10"/>
      <c r="Q6361" s="9">
        <v>0</v>
      </c>
      <c r="R6361" s="9">
        <v>0</v>
      </c>
      <c r="S6361" s="9">
        <v>1</v>
      </c>
      <c r="T6361" s="9">
        <v>0</v>
      </c>
      <c r="U6361" s="9">
        <v>1</v>
      </c>
      <c r="V6361" s="10">
        <v>115351400414.49271</v>
      </c>
      <c r="W6361" s="10"/>
      <c r="X6361" s="11">
        <v>1.8547787910116871</v>
      </c>
      <c r="Y6361" s="11">
        <v>-7.7257067091731022</v>
      </c>
      <c r="Z6361" s="11"/>
      <c r="AA6361" s="11"/>
      <c r="AB6361" s="11"/>
      <c r="AC6361" s="11">
        <v>-19.129956454244059</v>
      </c>
      <c r="AD6361" s="9">
        <v>0</v>
      </c>
      <c r="AE6361" s="9">
        <v>0</v>
      </c>
    </row>
    <row r="6362" spans="1:31" hidden="1" x14ac:dyDescent="0.35">
      <c r="A6362" s="2" t="s">
        <v>313</v>
      </c>
      <c r="B6362" s="2" t="s">
        <v>314</v>
      </c>
      <c r="C6362" s="3">
        <v>3.654703525947788</v>
      </c>
      <c r="D6362" s="4">
        <v>1995</v>
      </c>
      <c r="E6362" s="5">
        <v>2426695476600</v>
      </c>
      <c r="F6362" s="5">
        <v>1149308000000</v>
      </c>
      <c r="G6362" s="5">
        <v>473708006400</v>
      </c>
      <c r="H6362" s="5">
        <v>302029992700</v>
      </c>
      <c r="I6362" s="6">
        <v>-5.164429867397061</v>
      </c>
      <c r="J6362" s="4">
        <v>9714529</v>
      </c>
      <c r="K6362" s="5"/>
      <c r="L6362" s="3">
        <v>68.471823320810202</v>
      </c>
      <c r="M6362" s="6">
        <v>0.2</v>
      </c>
      <c r="N6362" s="6">
        <v>-37.1</v>
      </c>
      <c r="O6362" s="5"/>
      <c r="P6362" s="5"/>
      <c r="Q6362" s="4">
        <v>0</v>
      </c>
      <c r="R6362" s="4">
        <v>0</v>
      </c>
      <c r="S6362" s="4">
        <v>1</v>
      </c>
      <c r="T6362" s="4">
        <v>0</v>
      </c>
      <c r="U6362" s="4">
        <v>1</v>
      </c>
      <c r="V6362" s="5">
        <v>61344649467.270813</v>
      </c>
      <c r="W6362" s="5"/>
      <c r="X6362" s="6">
        <v>2.4572441223155028</v>
      </c>
      <c r="Y6362" s="6">
        <v>5.7545951106893414</v>
      </c>
      <c r="Z6362" s="6"/>
      <c r="AA6362" s="6"/>
      <c r="AB6362" s="6"/>
      <c r="AC6362" s="6">
        <v>-46.819328376733331</v>
      </c>
      <c r="AD6362" s="4">
        <v>0</v>
      </c>
      <c r="AE6362" s="4">
        <v>0</v>
      </c>
    </row>
    <row r="6363" spans="1:31" hidden="1" x14ac:dyDescent="0.35">
      <c r="A6363" s="7" t="s">
        <v>313</v>
      </c>
      <c r="B6363" s="7" t="s">
        <v>314</v>
      </c>
      <c r="C6363" s="8">
        <v>3.5214990634916119</v>
      </c>
      <c r="D6363" s="9">
        <v>1996</v>
      </c>
      <c r="E6363" s="10">
        <v>2429135045800</v>
      </c>
      <c r="F6363" s="10">
        <v>1230635000000</v>
      </c>
      <c r="G6363" s="10">
        <v>406084002500</v>
      </c>
      <c r="H6363" s="10">
        <v>368864618200</v>
      </c>
      <c r="I6363" s="11">
        <v>22.12847303757195</v>
      </c>
      <c r="J6363" s="9">
        <v>10044852</v>
      </c>
      <c r="K6363" s="10"/>
      <c r="L6363" s="8">
        <v>72.093200492560499</v>
      </c>
      <c r="M6363" s="11">
        <v>25.067</v>
      </c>
      <c r="N6363" s="11">
        <v>1.48</v>
      </c>
      <c r="O6363" s="10"/>
      <c r="P6363" s="10"/>
      <c r="Q6363" s="9">
        <v>0</v>
      </c>
      <c r="R6363" s="9">
        <v>0</v>
      </c>
      <c r="S6363" s="9">
        <v>1</v>
      </c>
      <c r="T6363" s="9">
        <v>0</v>
      </c>
      <c r="U6363" s="9">
        <v>1</v>
      </c>
      <c r="V6363" s="10">
        <v>60112187701.352013</v>
      </c>
      <c r="W6363" s="10"/>
      <c r="X6363" s="11">
        <v>0.10053050428140391</v>
      </c>
      <c r="Y6363" s="11">
        <v>-14.27546146283585</v>
      </c>
      <c r="Z6363" s="11"/>
      <c r="AA6363" s="11"/>
      <c r="AB6363" s="11"/>
      <c r="AC6363" s="11">
        <v>-2.0090778521382791</v>
      </c>
      <c r="AD6363" s="9">
        <v>0</v>
      </c>
      <c r="AE6363" s="9">
        <v>0</v>
      </c>
    </row>
    <row r="6364" spans="1:31" hidden="1" x14ac:dyDescent="0.35">
      <c r="A6364" s="2" t="s">
        <v>313</v>
      </c>
      <c r="B6364" s="2" t="s">
        <v>314</v>
      </c>
      <c r="C6364" s="3">
        <v>2.6609060966240738</v>
      </c>
      <c r="D6364" s="4">
        <v>1997</v>
      </c>
      <c r="E6364" s="5">
        <v>2466239493600</v>
      </c>
      <c r="F6364" s="5">
        <v>1336789000000</v>
      </c>
      <c r="G6364" s="5">
        <v>445796121200</v>
      </c>
      <c r="H6364" s="5">
        <v>341621211000</v>
      </c>
      <c r="I6364" s="6">
        <v>-7.3857469260520219</v>
      </c>
      <c r="J6364" s="4">
        <v>10383969</v>
      </c>
      <c r="K6364" s="5"/>
      <c r="L6364" s="3">
        <v>74.208020309210994</v>
      </c>
      <c r="M6364" s="6">
        <v>-4.5810000000000004</v>
      </c>
      <c r="N6364" s="6">
        <v>2.2309999999999999</v>
      </c>
      <c r="O6364" s="5"/>
      <c r="P6364" s="5"/>
      <c r="Q6364" s="4">
        <v>0</v>
      </c>
      <c r="R6364" s="4">
        <v>0</v>
      </c>
      <c r="S6364" s="4">
        <v>1</v>
      </c>
      <c r="T6364" s="4">
        <v>0</v>
      </c>
      <c r="U6364" s="4">
        <v>1</v>
      </c>
      <c r="V6364" s="5">
        <v>47933767605.958923</v>
      </c>
      <c r="W6364" s="5"/>
      <c r="X6364" s="6">
        <v>1.527475710506667</v>
      </c>
      <c r="Y6364" s="6">
        <v>9.7792866637242124</v>
      </c>
      <c r="Z6364" s="6"/>
      <c r="AA6364" s="6"/>
      <c r="AB6364" s="6"/>
      <c r="AC6364" s="6">
        <v>-20.259485740059301</v>
      </c>
      <c r="AD6364" s="4">
        <v>0</v>
      </c>
      <c r="AE6364" s="4">
        <v>0</v>
      </c>
    </row>
    <row r="6365" spans="1:31" hidden="1" x14ac:dyDescent="0.35">
      <c r="A6365" s="7" t="s">
        <v>313</v>
      </c>
      <c r="B6365" s="7" t="s">
        <v>314</v>
      </c>
      <c r="C6365" s="8">
        <v>3.1657814226362122</v>
      </c>
      <c r="D6365" s="9">
        <v>1998</v>
      </c>
      <c r="E6365" s="10">
        <v>2712188062200</v>
      </c>
      <c r="F6365" s="10">
        <v>1559457000000</v>
      </c>
      <c r="G6365" s="10">
        <v>503569142000</v>
      </c>
      <c r="H6365" s="10">
        <v>450350254200</v>
      </c>
      <c r="I6365" s="11">
        <v>31.82736893933674</v>
      </c>
      <c r="J6365" s="9">
        <v>10741413</v>
      </c>
      <c r="K6365" s="10"/>
      <c r="L6365" s="8">
        <v>77.583012780812197</v>
      </c>
      <c r="M6365" s="11">
        <v>11.375999999999999</v>
      </c>
      <c r="N6365" s="11">
        <v>2.508</v>
      </c>
      <c r="O6365" s="10"/>
      <c r="P6365" s="10"/>
      <c r="Q6365" s="9">
        <v>0</v>
      </c>
      <c r="R6365" s="9">
        <v>0</v>
      </c>
      <c r="S6365" s="9">
        <v>1</v>
      </c>
      <c r="T6365" s="9">
        <v>0</v>
      </c>
      <c r="U6365" s="9">
        <v>1</v>
      </c>
      <c r="V6365" s="10">
        <v>63633775269.178413</v>
      </c>
      <c r="W6365" s="10"/>
      <c r="X6365" s="11">
        <v>9.972614956424442</v>
      </c>
      <c r="Y6365" s="11">
        <v>12.95951625700237</v>
      </c>
      <c r="Z6365" s="11"/>
      <c r="AA6365" s="11"/>
      <c r="AB6365" s="11"/>
      <c r="AC6365" s="11">
        <v>32.753543999048659</v>
      </c>
      <c r="AD6365" s="9">
        <v>0</v>
      </c>
      <c r="AE6365" s="9">
        <v>0</v>
      </c>
    </row>
    <row r="6366" spans="1:31" hidden="1" x14ac:dyDescent="0.35">
      <c r="A6366" s="2" t="s">
        <v>313</v>
      </c>
      <c r="B6366" s="2" t="s">
        <v>314</v>
      </c>
      <c r="C6366" s="3">
        <v>3.0550430169622169</v>
      </c>
      <c r="D6366" s="4">
        <v>1999</v>
      </c>
      <c r="E6366" s="5">
        <v>2706233113800</v>
      </c>
      <c r="F6366" s="5">
        <v>1561942000000</v>
      </c>
      <c r="G6366" s="5">
        <v>515744926500</v>
      </c>
      <c r="H6366" s="5">
        <v>357446628100</v>
      </c>
      <c r="I6366" s="6">
        <v>-20.629193662837739</v>
      </c>
      <c r="J6366" s="4">
        <v>11117411</v>
      </c>
      <c r="K6366" s="5"/>
      <c r="L6366" s="3">
        <v>75.796954817965201</v>
      </c>
      <c r="M6366" s="6">
        <v>-11.316000000000001</v>
      </c>
      <c r="N6366" s="6">
        <v>-8.9990000000000006</v>
      </c>
      <c r="O6366" s="5"/>
      <c r="P6366" s="5"/>
      <c r="Q6366" s="4">
        <v>0</v>
      </c>
      <c r="R6366" s="4">
        <v>0</v>
      </c>
      <c r="S6366" s="4">
        <v>1</v>
      </c>
      <c r="T6366" s="4">
        <v>0</v>
      </c>
      <c r="U6366" s="4">
        <v>1</v>
      </c>
      <c r="V6366" s="5">
        <v>62955035745.961128</v>
      </c>
      <c r="W6366" s="5"/>
      <c r="X6366" s="6">
        <v>-0.2195625179166088</v>
      </c>
      <c r="Y6366" s="6">
        <v>2.4178972626563362</v>
      </c>
      <c r="Z6366" s="6"/>
      <c r="AA6366" s="6"/>
      <c r="AB6366" s="6"/>
      <c r="AC6366" s="6">
        <v>-1.066634063979603</v>
      </c>
      <c r="AD6366" s="4">
        <v>0</v>
      </c>
      <c r="AE6366" s="4">
        <v>0</v>
      </c>
    </row>
    <row r="6367" spans="1:31" hidden="1" x14ac:dyDescent="0.35">
      <c r="A6367" s="7" t="s">
        <v>313</v>
      </c>
      <c r="B6367" s="7" t="s">
        <v>314</v>
      </c>
      <c r="C6367" s="8">
        <v>3.85940427520443</v>
      </c>
      <c r="D6367" s="9">
        <v>2000</v>
      </c>
      <c r="E6367" s="10">
        <v>2673528889000</v>
      </c>
      <c r="F6367" s="10">
        <v>1592111000000</v>
      </c>
      <c r="G6367" s="10">
        <v>500087154600</v>
      </c>
      <c r="H6367" s="10">
        <v>369564152100</v>
      </c>
      <c r="I6367" s="11">
        <v>3.390023306251464</v>
      </c>
      <c r="J6367" s="9">
        <v>11509630</v>
      </c>
      <c r="K6367" s="10"/>
      <c r="L6367" s="8">
        <v>77.995180003007704</v>
      </c>
      <c r="M6367" s="11">
        <v>11.597</v>
      </c>
      <c r="N6367" s="11">
        <v>7.4580000000000002</v>
      </c>
      <c r="O6367" s="10"/>
      <c r="P6367" s="10"/>
      <c r="Q6367" s="9">
        <v>0</v>
      </c>
      <c r="R6367" s="9">
        <v>0</v>
      </c>
      <c r="S6367" s="9">
        <v>1</v>
      </c>
      <c r="T6367" s="9">
        <v>0</v>
      </c>
      <c r="U6367" s="9">
        <v>1</v>
      </c>
      <c r="V6367" s="10">
        <v>78781791384.583603</v>
      </c>
      <c r="W6367" s="10"/>
      <c r="X6367" s="11">
        <v>-1.208477741005757</v>
      </c>
      <c r="Y6367" s="11">
        <v>-3.0359526765019962</v>
      </c>
      <c r="Z6367" s="11"/>
      <c r="AA6367" s="11"/>
      <c r="AB6367" s="11"/>
      <c r="AC6367" s="11">
        <v>25.13977706642449</v>
      </c>
      <c r="AD6367" s="9">
        <v>0</v>
      </c>
      <c r="AE6367" s="9">
        <v>0</v>
      </c>
    </row>
    <row r="6368" spans="1:31" hidden="1" x14ac:dyDescent="0.35">
      <c r="A6368" s="2" t="s">
        <v>313</v>
      </c>
      <c r="B6368" s="2" t="s">
        <v>314</v>
      </c>
      <c r="C6368" s="3">
        <v>5.9177826876628794</v>
      </c>
      <c r="D6368" s="4">
        <v>2001</v>
      </c>
      <c r="E6368" s="5">
        <v>2867844575300</v>
      </c>
      <c r="F6368" s="5">
        <v>1793433000000</v>
      </c>
      <c r="G6368" s="5">
        <v>512352351600</v>
      </c>
      <c r="H6368" s="5">
        <v>460709975000</v>
      </c>
      <c r="I6368" s="6">
        <v>24.66305846551289</v>
      </c>
      <c r="J6368" s="4">
        <v>11920647</v>
      </c>
      <c r="K6368" s="5"/>
      <c r="L6368" s="3">
        <v>81.119288078490598</v>
      </c>
      <c r="M6368" s="6">
        <v>2.0619999999999998</v>
      </c>
      <c r="N6368" s="6">
        <v>9.6560000000000006</v>
      </c>
      <c r="O6368" s="5"/>
      <c r="P6368" s="5"/>
      <c r="Q6368" s="4">
        <v>0</v>
      </c>
      <c r="R6368" s="4">
        <v>0</v>
      </c>
      <c r="S6368" s="4">
        <v>1</v>
      </c>
      <c r="T6368" s="4">
        <v>0</v>
      </c>
      <c r="U6368" s="4">
        <v>1</v>
      </c>
      <c r="V6368" s="5">
        <v>130833825225.56261</v>
      </c>
      <c r="W6368" s="5"/>
      <c r="X6368" s="6">
        <v>7.2681349021323411</v>
      </c>
      <c r="Y6368" s="6">
        <v>2.4526118871840352</v>
      </c>
      <c r="Z6368" s="6"/>
      <c r="AA6368" s="6"/>
      <c r="AB6368" s="6"/>
      <c r="AC6368" s="6">
        <v>66.0711478200339</v>
      </c>
      <c r="AD6368" s="4">
        <v>0</v>
      </c>
      <c r="AE6368" s="4">
        <v>0</v>
      </c>
    </row>
    <row r="6369" spans="1:31" hidden="1" x14ac:dyDescent="0.35">
      <c r="A6369" s="7" t="s">
        <v>313</v>
      </c>
      <c r="B6369" s="7" t="s">
        <v>314</v>
      </c>
      <c r="C6369" s="8">
        <v>4.4141405401224114</v>
      </c>
      <c r="D6369" s="9">
        <v>2002</v>
      </c>
      <c r="E6369" s="10">
        <v>3008898666900</v>
      </c>
      <c r="F6369" s="10">
        <v>1930044000000</v>
      </c>
      <c r="G6369" s="10">
        <v>528060971200</v>
      </c>
      <c r="H6369" s="10">
        <v>511626295500</v>
      </c>
      <c r="I6369" s="11">
        <v>11.05170785590219</v>
      </c>
      <c r="J6369" s="9">
        <v>12349144</v>
      </c>
      <c r="K6369" s="10"/>
      <c r="L6369" s="8">
        <v>83.251805445502399</v>
      </c>
      <c r="M6369" s="11">
        <v>-7.9530000000000003</v>
      </c>
      <c r="N6369" s="11">
        <v>0.76600000000000001</v>
      </c>
      <c r="O6369" s="10"/>
      <c r="P6369" s="10"/>
      <c r="Q6369" s="9">
        <v>0</v>
      </c>
      <c r="R6369" s="9">
        <v>0</v>
      </c>
      <c r="S6369" s="9">
        <v>1</v>
      </c>
      <c r="T6369" s="9">
        <v>0</v>
      </c>
      <c r="U6369" s="9">
        <v>1</v>
      </c>
      <c r="V6369" s="10">
        <v>102333942417.58479</v>
      </c>
      <c r="W6369" s="10"/>
      <c r="X6369" s="11">
        <v>4.9184705759462082</v>
      </c>
      <c r="Y6369" s="11">
        <v>3.0659797990473399</v>
      </c>
      <c r="Z6369" s="11"/>
      <c r="AA6369" s="11"/>
      <c r="AB6369" s="11"/>
      <c r="AC6369" s="11">
        <v>-21.783268018681579</v>
      </c>
      <c r="AD6369" s="9">
        <v>0</v>
      </c>
      <c r="AE6369" s="9">
        <v>0</v>
      </c>
    </row>
    <row r="6370" spans="1:31" hidden="1" x14ac:dyDescent="0.35">
      <c r="A6370" s="2" t="s">
        <v>313</v>
      </c>
      <c r="B6370" s="2" t="s">
        <v>314</v>
      </c>
      <c r="C6370" s="3">
        <v>4.5723640655238711</v>
      </c>
      <c r="D6370" s="4">
        <v>2003</v>
      </c>
      <c r="E6370" s="5">
        <v>3074210133800</v>
      </c>
      <c r="F6370" s="5">
        <v>1968221000000</v>
      </c>
      <c r="G6370" s="5">
        <v>540341196800.00012</v>
      </c>
      <c r="H6370" s="5">
        <v>474245288100</v>
      </c>
      <c r="I6370" s="6">
        <v>-7.3063108227204054</v>
      </c>
      <c r="J6370" s="4">
        <v>12796984</v>
      </c>
      <c r="K6370" s="5"/>
      <c r="L6370" s="3">
        <v>81.907781894864499</v>
      </c>
      <c r="M6370" s="6">
        <v>1.077</v>
      </c>
      <c r="N6370" s="6">
        <v>2E-3</v>
      </c>
      <c r="O6370" s="5"/>
      <c r="P6370" s="5"/>
      <c r="Q6370" s="4">
        <v>0</v>
      </c>
      <c r="R6370" s="4">
        <v>0</v>
      </c>
      <c r="S6370" s="4">
        <v>1</v>
      </c>
      <c r="T6370" s="4">
        <v>0</v>
      </c>
      <c r="U6370" s="4">
        <v>1</v>
      </c>
      <c r="V6370" s="5">
        <v>109872624617.7802</v>
      </c>
      <c r="W6370" s="5"/>
      <c r="X6370" s="6">
        <v>2.1706103837418</v>
      </c>
      <c r="Y6370" s="6">
        <v>2.3255317604885062</v>
      </c>
      <c r="Z6370" s="6"/>
      <c r="AA6370" s="6"/>
      <c r="AB6370" s="6"/>
      <c r="AC6370" s="6">
        <v>7.3667465770378762</v>
      </c>
      <c r="AD6370" s="4">
        <v>0</v>
      </c>
      <c r="AE6370" s="4">
        <v>0</v>
      </c>
    </row>
    <row r="6371" spans="1:31" hidden="1" x14ac:dyDescent="0.35">
      <c r="A6371" s="7" t="s">
        <v>313</v>
      </c>
      <c r="B6371" s="7" t="s">
        <v>314</v>
      </c>
      <c r="C6371" s="8">
        <v>4.4868500861569576</v>
      </c>
      <c r="D6371" s="9">
        <v>2004</v>
      </c>
      <c r="E6371" s="10">
        <v>3085394158800</v>
      </c>
      <c r="F6371" s="10">
        <v>1983025000000</v>
      </c>
      <c r="G6371" s="10">
        <v>494522824200</v>
      </c>
      <c r="H6371" s="10">
        <v>473395993300</v>
      </c>
      <c r="I6371" s="11">
        <v>-0.17908344506754759</v>
      </c>
      <c r="J6371" s="9">
        <v>13265836</v>
      </c>
      <c r="K6371" s="10"/>
      <c r="L6371" s="8">
        <v>82.122825662966505</v>
      </c>
      <c r="M6371" s="11">
        <v>4.4219999999999997</v>
      </c>
      <c r="N6371" s="11">
        <v>6.6120000000000001</v>
      </c>
      <c r="O6371" s="10"/>
      <c r="P6371" s="10"/>
      <c r="Q6371" s="9">
        <v>0</v>
      </c>
      <c r="R6371" s="9">
        <v>0</v>
      </c>
      <c r="S6371" s="9">
        <v>1</v>
      </c>
      <c r="T6371" s="9">
        <v>0</v>
      </c>
      <c r="U6371" s="9">
        <v>1</v>
      </c>
      <c r="V6371" s="10">
        <v>108344249242.19051</v>
      </c>
      <c r="W6371" s="10"/>
      <c r="X6371" s="11">
        <v>0.3638015787221266</v>
      </c>
      <c r="Y6371" s="11">
        <v>-8.4795260608195129</v>
      </c>
      <c r="Z6371" s="11"/>
      <c r="AA6371" s="11"/>
      <c r="AB6371" s="11"/>
      <c r="AC6371" s="11">
        <v>-1.39104292894299</v>
      </c>
      <c r="AD6371" s="9">
        <v>0</v>
      </c>
      <c r="AE6371" s="9">
        <v>0</v>
      </c>
    </row>
    <row r="6372" spans="1:31" hidden="1" x14ac:dyDescent="0.35">
      <c r="A6372" s="2" t="s">
        <v>313</v>
      </c>
      <c r="B6372" s="2" t="s">
        <v>314</v>
      </c>
      <c r="C6372" s="3">
        <v>3.953365052435633</v>
      </c>
      <c r="D6372" s="4">
        <v>2005</v>
      </c>
      <c r="E6372" s="5">
        <v>3311611211800</v>
      </c>
      <c r="F6372" s="5">
        <v>2311140000000</v>
      </c>
      <c r="G6372" s="5">
        <v>518953653900</v>
      </c>
      <c r="H6372" s="5">
        <v>666617424400</v>
      </c>
      <c r="I6372" s="6">
        <v>40.816025871505843</v>
      </c>
      <c r="J6372" s="4">
        <v>13756192</v>
      </c>
      <c r="K6372" s="5"/>
      <c r="L6372" s="3">
        <v>88.526351202004903</v>
      </c>
      <c r="M6372" s="6">
        <v>6.5780000000000003</v>
      </c>
      <c r="N6372" s="6">
        <v>6.6920000000000002</v>
      </c>
      <c r="O6372" s="5"/>
      <c r="P6372" s="5"/>
      <c r="Q6372" s="4">
        <v>0</v>
      </c>
      <c r="R6372" s="4">
        <v>0</v>
      </c>
      <c r="S6372" s="4">
        <v>1</v>
      </c>
      <c r="T6372" s="4">
        <v>0</v>
      </c>
      <c r="U6372" s="4">
        <v>1</v>
      </c>
      <c r="V6372" s="5">
        <v>103209722113.5571</v>
      </c>
      <c r="W6372" s="5"/>
      <c r="X6372" s="6">
        <v>7.3318688425851697</v>
      </c>
      <c r="Y6372" s="6">
        <v>4.9402835429329812</v>
      </c>
      <c r="Z6372" s="6"/>
      <c r="AA6372" s="6"/>
      <c r="AB6372" s="6"/>
      <c r="AC6372" s="6">
        <v>-4.7390859824555589</v>
      </c>
      <c r="AD6372" s="4">
        <v>0</v>
      </c>
      <c r="AE6372" s="4">
        <v>0</v>
      </c>
    </row>
    <row r="6373" spans="1:31" hidden="1" x14ac:dyDescent="0.35">
      <c r="A6373" s="7" t="s">
        <v>313</v>
      </c>
      <c r="B6373" s="7" t="s">
        <v>314</v>
      </c>
      <c r="C6373" s="8">
        <v>3.874003087319378</v>
      </c>
      <c r="D6373" s="9">
        <v>2006</v>
      </c>
      <c r="E6373" s="10">
        <v>3508024527700</v>
      </c>
      <c r="F6373" s="10">
        <v>2484845000000</v>
      </c>
      <c r="G6373" s="10">
        <v>548311978100</v>
      </c>
      <c r="H6373" s="10">
        <v>709087698900</v>
      </c>
      <c r="I6373" s="11">
        <v>6.3710117595900044</v>
      </c>
      <c r="J6373" s="9">
        <v>14268581</v>
      </c>
      <c r="K6373" s="10"/>
      <c r="L6373" s="8">
        <v>88.562191830021902</v>
      </c>
      <c r="M6373" s="11">
        <v>5.5350000000000001</v>
      </c>
      <c r="N6373" s="11">
        <v>-0.77400000000000002</v>
      </c>
      <c r="O6373" s="10"/>
      <c r="P6373" s="10"/>
      <c r="Q6373" s="9">
        <v>0</v>
      </c>
      <c r="R6373" s="9">
        <v>0</v>
      </c>
      <c r="S6373" s="9">
        <v>1</v>
      </c>
      <c r="T6373" s="9">
        <v>0</v>
      </c>
      <c r="U6373" s="9">
        <v>1</v>
      </c>
      <c r="V6373" s="10">
        <v>108695336041.2076</v>
      </c>
      <c r="W6373" s="10"/>
      <c r="X6373" s="11">
        <v>5.9310499735034146</v>
      </c>
      <c r="Y6373" s="11">
        <v>5.6572150478888839</v>
      </c>
      <c r="Z6373" s="11"/>
      <c r="AA6373" s="11"/>
      <c r="AB6373" s="11"/>
      <c r="AC6373" s="11">
        <v>5.3150166624951156</v>
      </c>
      <c r="AD6373" s="9">
        <v>0</v>
      </c>
      <c r="AE6373" s="9">
        <v>0</v>
      </c>
    </row>
    <row r="6374" spans="1:31" hidden="1" x14ac:dyDescent="0.35">
      <c r="A6374" s="2" t="s">
        <v>313</v>
      </c>
      <c r="B6374" s="2" t="s">
        <v>314</v>
      </c>
      <c r="C6374" s="3">
        <v>7.0783262765803157</v>
      </c>
      <c r="D6374" s="4">
        <v>2007</v>
      </c>
      <c r="E6374" s="5">
        <v>3618272059400</v>
      </c>
      <c r="F6374" s="5">
        <v>2743282000000</v>
      </c>
      <c r="G6374" s="5">
        <v>568803442100</v>
      </c>
      <c r="H6374" s="5">
        <v>721371529100</v>
      </c>
      <c r="I6374" s="6">
        <v>1.7323428708544379</v>
      </c>
      <c r="J6374" s="4">
        <v>14803610</v>
      </c>
      <c r="K6374" s="5"/>
      <c r="L6374" s="3">
        <v>88.609979334044596</v>
      </c>
      <c r="M6374" s="6">
        <v>6.3129999999999997</v>
      </c>
      <c r="N6374" s="6">
        <v>4.9109999999999996</v>
      </c>
      <c r="O6374" s="5"/>
      <c r="P6374" s="5"/>
      <c r="Q6374" s="4">
        <v>0</v>
      </c>
      <c r="R6374" s="4">
        <v>0</v>
      </c>
      <c r="S6374" s="4">
        <v>1</v>
      </c>
      <c r="T6374" s="4">
        <v>0</v>
      </c>
      <c r="U6374" s="4">
        <v>1</v>
      </c>
      <c r="V6374" s="5">
        <v>219138354512.73291</v>
      </c>
      <c r="W6374" s="5"/>
      <c r="X6374" s="6">
        <v>3.1427240838673001</v>
      </c>
      <c r="Y6374" s="6">
        <v>3.737190653942418</v>
      </c>
      <c r="Z6374" s="6"/>
      <c r="AA6374" s="6"/>
      <c r="AB6374" s="6"/>
      <c r="AC6374" s="6">
        <v>101.6078725122623</v>
      </c>
      <c r="AD6374" s="4">
        <v>0</v>
      </c>
      <c r="AE6374" s="4">
        <v>0</v>
      </c>
    </row>
    <row r="6375" spans="1:31" hidden="1" x14ac:dyDescent="0.35">
      <c r="A6375" s="7" t="s">
        <v>313</v>
      </c>
      <c r="B6375" s="7" t="s">
        <v>314</v>
      </c>
      <c r="C6375" s="8">
        <v>8.0544822986659721</v>
      </c>
      <c r="D6375" s="9">
        <v>2008</v>
      </c>
      <c r="E6375" s="10">
        <v>3898015660200</v>
      </c>
      <c r="F6375" s="10">
        <v>3254730000000</v>
      </c>
      <c r="G6375" s="10">
        <v>648441747600</v>
      </c>
      <c r="H6375" s="10">
        <v>1109087020600</v>
      </c>
      <c r="I6375" s="11">
        <v>53.74699109399603</v>
      </c>
      <c r="J6375" s="9">
        <v>15361915</v>
      </c>
      <c r="K6375" s="10"/>
      <c r="L6375" s="8">
        <v>98.627434864797806</v>
      </c>
      <c r="M6375" s="11">
        <v>11.212</v>
      </c>
      <c r="N6375" s="11">
        <v>33.219000000000001</v>
      </c>
      <c r="O6375" s="10"/>
      <c r="P6375" s="10"/>
      <c r="Q6375" s="9">
        <v>0</v>
      </c>
      <c r="R6375" s="9">
        <v>0</v>
      </c>
      <c r="S6375" s="9">
        <v>1</v>
      </c>
      <c r="T6375" s="9">
        <v>0</v>
      </c>
      <c r="U6375" s="9">
        <v>1</v>
      </c>
      <c r="V6375" s="10">
        <v>265799928872.46671</v>
      </c>
      <c r="W6375" s="10"/>
      <c r="X6375" s="11">
        <v>7.7314142277733673</v>
      </c>
      <c r="Y6375" s="11">
        <v>14.001023834521551</v>
      </c>
      <c r="Z6375" s="11"/>
      <c r="AA6375" s="11"/>
      <c r="AB6375" s="11"/>
      <c r="AC6375" s="11">
        <v>21.293202855104269</v>
      </c>
      <c r="AD6375" s="9">
        <v>0</v>
      </c>
      <c r="AE6375" s="9">
        <v>0</v>
      </c>
    </row>
    <row r="6376" spans="1:31" hidden="1" x14ac:dyDescent="0.35">
      <c r="A6376" s="2" t="s">
        <v>313</v>
      </c>
      <c r="B6376" s="2" t="s">
        <v>314</v>
      </c>
      <c r="C6376" s="3">
        <v>8.8914022119225748</v>
      </c>
      <c r="D6376" s="4">
        <v>2009</v>
      </c>
      <c r="E6376" s="5">
        <v>3974518150900</v>
      </c>
      <c r="F6376" s="5">
        <v>3457659000000</v>
      </c>
      <c r="G6376" s="5">
        <v>715486106000</v>
      </c>
      <c r="H6376" s="5">
        <v>1189668877600</v>
      </c>
      <c r="I6376" s="6">
        <v>7.2656027438141422</v>
      </c>
      <c r="J6376" s="4">
        <v>15943675</v>
      </c>
      <c r="K6376" s="5"/>
      <c r="L6376" s="3">
        <v>99.202340682962785</v>
      </c>
      <c r="M6376" s="6">
        <v>17.986000000000001</v>
      </c>
      <c r="N6376" s="6">
        <v>32.222000000000001</v>
      </c>
      <c r="O6376" s="5"/>
      <c r="P6376" s="5"/>
      <c r="Q6376" s="4">
        <v>0</v>
      </c>
      <c r="R6376" s="4">
        <v>0</v>
      </c>
      <c r="S6376" s="4">
        <v>1</v>
      </c>
      <c r="T6376" s="4">
        <v>0</v>
      </c>
      <c r="U6376" s="4">
        <v>1</v>
      </c>
      <c r="V6376" s="5">
        <v>309906365807.69647</v>
      </c>
      <c r="W6376" s="5"/>
      <c r="X6376" s="6">
        <v>1.9626009069464541</v>
      </c>
      <c r="Y6376" s="6">
        <v>10.33930320620831</v>
      </c>
      <c r="Z6376" s="6"/>
      <c r="AA6376" s="6"/>
      <c r="AB6376" s="6"/>
      <c r="AC6376" s="6">
        <v>16.593848283681272</v>
      </c>
      <c r="AD6376" s="4">
        <v>0</v>
      </c>
      <c r="AE6376" s="4">
        <v>0</v>
      </c>
    </row>
    <row r="6377" spans="1:31" hidden="1" x14ac:dyDescent="0.35">
      <c r="A6377" s="7" t="s">
        <v>313</v>
      </c>
      <c r="B6377" s="7" t="s">
        <v>314</v>
      </c>
      <c r="C6377" s="8">
        <v>9.0342729600052003</v>
      </c>
      <c r="D6377" s="9">
        <v>2010</v>
      </c>
      <c r="E6377" s="10">
        <v>4315458945100</v>
      </c>
      <c r="F6377" s="10">
        <v>3884725000000</v>
      </c>
      <c r="G6377" s="10">
        <v>669725969100</v>
      </c>
      <c r="H6377" s="10">
        <v>1433912421000</v>
      </c>
      <c r="I6377" s="11">
        <v>20.530380175425719</v>
      </c>
      <c r="J6377" s="9">
        <v>16548835</v>
      </c>
      <c r="K6377" s="10"/>
      <c r="L6377" s="8">
        <v>100</v>
      </c>
      <c r="M6377" s="11">
        <v>19.73</v>
      </c>
      <c r="N6377" s="11">
        <v>11.503</v>
      </c>
      <c r="O6377" s="10"/>
      <c r="P6377" s="10"/>
      <c r="Q6377" s="9">
        <v>0</v>
      </c>
      <c r="R6377" s="9">
        <v>0</v>
      </c>
      <c r="S6377" s="9">
        <v>1</v>
      </c>
      <c r="T6377" s="9">
        <v>0</v>
      </c>
      <c r="U6377" s="9">
        <v>1</v>
      </c>
      <c r="V6377" s="10">
        <v>350956660245.56201</v>
      </c>
      <c r="W6377" s="10"/>
      <c r="X6377" s="11">
        <v>8.5781667426225372</v>
      </c>
      <c r="Y6377" s="11">
        <v>-6.3956709314492262</v>
      </c>
      <c r="Z6377" s="11"/>
      <c r="AA6377" s="11"/>
      <c r="AB6377" s="11"/>
      <c r="AC6377" s="11">
        <v>13.24603137172666</v>
      </c>
      <c r="AD6377" s="9">
        <v>0</v>
      </c>
      <c r="AE6377" s="9">
        <v>0</v>
      </c>
    </row>
    <row r="6378" spans="1:31" hidden="1" x14ac:dyDescent="0.35">
      <c r="A6378" s="2" t="s">
        <v>313</v>
      </c>
      <c r="B6378" s="2" t="s">
        <v>314</v>
      </c>
      <c r="C6378" s="3">
        <v>9.9223081823125945</v>
      </c>
      <c r="D6378" s="4">
        <v>2011</v>
      </c>
      <c r="E6378" s="5">
        <v>4417206977700</v>
      </c>
      <c r="F6378" s="5">
        <v>4134241000000</v>
      </c>
      <c r="G6378" s="5">
        <v>711291254600</v>
      </c>
      <c r="H6378" s="5">
        <v>1425417328200</v>
      </c>
      <c r="I6378" s="6">
        <v>-0.59244153796196031</v>
      </c>
      <c r="J6378" s="4">
        <v>17176283</v>
      </c>
      <c r="K6378" s="5"/>
      <c r="L6378" s="3">
        <v>102.9423851401332</v>
      </c>
      <c r="M6378" s="6">
        <v>-0.90500000000000003</v>
      </c>
      <c r="N6378" s="6">
        <v>3.13</v>
      </c>
      <c r="O6378" s="5"/>
      <c r="P6378" s="5"/>
      <c r="Q6378" s="4">
        <v>0</v>
      </c>
      <c r="R6378" s="4">
        <v>0</v>
      </c>
      <c r="S6378" s="4">
        <v>1</v>
      </c>
      <c r="T6378" s="4">
        <v>0</v>
      </c>
      <c r="U6378" s="4">
        <v>1</v>
      </c>
      <c r="V6378" s="5">
        <v>398487107580.72028</v>
      </c>
      <c r="W6378" s="5"/>
      <c r="X6378" s="6">
        <v>2.357756936038752</v>
      </c>
      <c r="Y6378" s="6">
        <v>6.20631234530995</v>
      </c>
      <c r="Z6378" s="6"/>
      <c r="AA6378" s="6"/>
      <c r="AB6378" s="6"/>
      <c r="AC6378" s="6">
        <v>13.54311022389532</v>
      </c>
      <c r="AD6378" s="4">
        <v>0</v>
      </c>
      <c r="AE6378" s="4">
        <v>0</v>
      </c>
    </row>
    <row r="6379" spans="1:31" hidden="1" x14ac:dyDescent="0.35">
      <c r="A6379" s="7" t="s">
        <v>313</v>
      </c>
      <c r="B6379" s="7" t="s">
        <v>314</v>
      </c>
      <c r="C6379" s="8">
        <v>9.9708135673543552</v>
      </c>
      <c r="D6379" s="9">
        <v>2012</v>
      </c>
      <c r="E6379" s="10">
        <v>4883175693600</v>
      </c>
      <c r="F6379" s="10">
        <v>4812970000000</v>
      </c>
      <c r="G6379" s="10">
        <v>740715328800</v>
      </c>
      <c r="H6379" s="10">
        <v>1435510863800</v>
      </c>
      <c r="I6379" s="11">
        <v>0.70811090901679563</v>
      </c>
      <c r="J6379" s="9">
        <v>17836769</v>
      </c>
      <c r="K6379" s="10"/>
      <c r="L6379" s="8">
        <v>103.410865455741</v>
      </c>
      <c r="M6379" s="11">
        <v>18.934999999999999</v>
      </c>
      <c r="N6379" s="11">
        <v>-4.3120000000000003</v>
      </c>
      <c r="O6379" s="10"/>
      <c r="P6379" s="10"/>
      <c r="Q6379" s="9">
        <v>0</v>
      </c>
      <c r="R6379" s="9">
        <v>0</v>
      </c>
      <c r="S6379" s="9">
        <v>1</v>
      </c>
      <c r="T6379" s="9">
        <v>0</v>
      </c>
      <c r="U6379" s="9">
        <v>1</v>
      </c>
      <c r="V6379" s="10">
        <v>464063678064.93683</v>
      </c>
      <c r="W6379" s="10"/>
      <c r="X6379" s="11">
        <v>10.54894457634461</v>
      </c>
      <c r="Y6379" s="11">
        <v>4.1367124943138576</v>
      </c>
      <c r="Z6379" s="11"/>
      <c r="AA6379" s="11"/>
      <c r="AB6379" s="11"/>
      <c r="AC6379" s="11">
        <v>16.456384469335159</v>
      </c>
      <c r="AD6379" s="9">
        <v>0</v>
      </c>
      <c r="AE6379" s="9">
        <v>0</v>
      </c>
    </row>
    <row r="6380" spans="1:31" hidden="1" x14ac:dyDescent="0.35">
      <c r="A6380" s="2" t="s">
        <v>313</v>
      </c>
      <c r="B6380" s="2" t="s">
        <v>314</v>
      </c>
      <c r="C6380" s="3">
        <v>10.46063040842099</v>
      </c>
      <c r="D6380" s="4">
        <v>2013</v>
      </c>
      <c r="E6380" s="5">
        <v>5142722860800</v>
      </c>
      <c r="F6380" s="5">
        <v>5050073000000</v>
      </c>
      <c r="G6380" s="5">
        <v>778654970200</v>
      </c>
      <c r="H6380" s="5">
        <v>1515088367100</v>
      </c>
      <c r="I6380" s="6">
        <v>5.5434971135883444</v>
      </c>
      <c r="J6380" s="4">
        <v>18519898</v>
      </c>
      <c r="K6380" s="5"/>
      <c r="L6380" s="3">
        <v>105.7864520690128</v>
      </c>
      <c r="M6380" s="6">
        <v>7.0359999999999996</v>
      </c>
      <c r="N6380" s="6">
        <v>5.6929999999999996</v>
      </c>
      <c r="O6380" s="5"/>
      <c r="P6380" s="5"/>
      <c r="Q6380" s="4">
        <v>0</v>
      </c>
      <c r="R6380" s="4">
        <v>0</v>
      </c>
      <c r="S6380" s="4">
        <v>1</v>
      </c>
      <c r="T6380" s="4">
        <v>0</v>
      </c>
      <c r="U6380" s="4">
        <v>1</v>
      </c>
      <c r="V6380" s="5">
        <v>499373465650.23877</v>
      </c>
      <c r="W6380" s="5"/>
      <c r="X6380" s="6">
        <v>5.3151306339472564</v>
      </c>
      <c r="Y6380" s="6">
        <v>5.1220273058833987</v>
      </c>
      <c r="Z6380" s="6"/>
      <c r="AA6380" s="6"/>
      <c r="AB6380" s="6"/>
      <c r="AC6380" s="6">
        <v>7.6088238003322068</v>
      </c>
      <c r="AD6380" s="4">
        <v>0</v>
      </c>
      <c r="AE6380" s="4">
        <v>0</v>
      </c>
    </row>
    <row r="6381" spans="1:31" hidden="1" x14ac:dyDescent="0.35">
      <c r="A6381" s="7" t="s">
        <v>313</v>
      </c>
      <c r="B6381" s="7" t="s">
        <v>314</v>
      </c>
      <c r="C6381" s="8">
        <v>10.68003598638821</v>
      </c>
      <c r="D6381" s="9">
        <v>2014</v>
      </c>
      <c r="E6381" s="10">
        <v>5484309541000</v>
      </c>
      <c r="F6381" s="10">
        <v>5363658000000</v>
      </c>
      <c r="G6381" s="10">
        <v>966204090700</v>
      </c>
      <c r="H6381" s="10">
        <v>1678908059600</v>
      </c>
      <c r="I6381" s="11">
        <v>10.812550347380981</v>
      </c>
      <c r="J6381" s="9">
        <v>19215909</v>
      </c>
      <c r="K6381" s="10"/>
      <c r="L6381" s="8">
        <v>104.8023341826252</v>
      </c>
      <c r="M6381" s="11">
        <v>0.45900000000000002</v>
      </c>
      <c r="N6381" s="11">
        <v>4.99</v>
      </c>
      <c r="O6381" s="10"/>
      <c r="P6381" s="10"/>
      <c r="Q6381" s="9">
        <v>0</v>
      </c>
      <c r="R6381" s="9">
        <v>0</v>
      </c>
      <c r="S6381" s="9">
        <v>1</v>
      </c>
      <c r="T6381" s="9">
        <v>0</v>
      </c>
      <c r="U6381" s="9">
        <v>1</v>
      </c>
      <c r="V6381" s="10">
        <v>546591456244.26288</v>
      </c>
      <c r="W6381" s="10"/>
      <c r="X6381" s="11">
        <v>6.642136654956027</v>
      </c>
      <c r="Y6381" s="11">
        <v>24.086293374821381</v>
      </c>
      <c r="Z6381" s="11"/>
      <c r="AA6381" s="11"/>
      <c r="AB6381" s="11"/>
      <c r="AC6381" s="11">
        <v>9.455446442782284</v>
      </c>
      <c r="AD6381" s="9">
        <v>0</v>
      </c>
      <c r="AE6381" s="9">
        <v>0</v>
      </c>
    </row>
    <row r="6382" spans="1:31" hidden="1" x14ac:dyDescent="0.35">
      <c r="A6382" s="2" t="s">
        <v>313</v>
      </c>
      <c r="B6382" s="2" t="s">
        <v>314</v>
      </c>
      <c r="C6382" s="3">
        <v>11.273154737693149</v>
      </c>
      <c r="D6382" s="4">
        <v>2015</v>
      </c>
      <c r="E6382" s="5">
        <v>5725216000000</v>
      </c>
      <c r="F6382" s="5">
        <v>5725216000000</v>
      </c>
      <c r="G6382" s="5">
        <v>944521000000</v>
      </c>
      <c r="H6382" s="5">
        <v>1852498000000</v>
      </c>
      <c r="I6382" s="6">
        <v>10.339454826451769</v>
      </c>
      <c r="J6382" s="4">
        <v>19939498</v>
      </c>
      <c r="K6382" s="5"/>
      <c r="L6382" s="3">
        <v>104.1985780280387</v>
      </c>
      <c r="M6382" s="6">
        <v>-9.2189999999999994</v>
      </c>
      <c r="N6382" s="6">
        <v>7.367</v>
      </c>
      <c r="O6382" s="5"/>
      <c r="P6382" s="5"/>
      <c r="Q6382" s="4">
        <v>0</v>
      </c>
      <c r="R6382" s="4">
        <v>0</v>
      </c>
      <c r="S6382" s="4">
        <v>1</v>
      </c>
      <c r="T6382" s="4">
        <v>0</v>
      </c>
      <c r="U6382" s="4">
        <v>1</v>
      </c>
      <c r="V6382" s="5">
        <v>619406205882.66821</v>
      </c>
      <c r="W6382" s="5"/>
      <c r="X6382" s="6">
        <v>4.3926488320729158</v>
      </c>
      <c r="Y6382" s="6">
        <v>-2.244152235403075</v>
      </c>
      <c r="Z6382" s="6"/>
      <c r="AA6382" s="6"/>
      <c r="AB6382" s="6"/>
      <c r="AC6382" s="6">
        <v>13.32160406215087</v>
      </c>
      <c r="AD6382" s="4">
        <v>0</v>
      </c>
      <c r="AE6382" s="4">
        <v>0</v>
      </c>
    </row>
    <row r="6383" spans="1:31" hidden="1" x14ac:dyDescent="0.35">
      <c r="A6383" s="7" t="s">
        <v>313</v>
      </c>
      <c r="B6383" s="7" t="s">
        <v>314</v>
      </c>
      <c r="C6383" s="8">
        <v>11.478825705069861</v>
      </c>
      <c r="D6383" s="9">
        <v>2016</v>
      </c>
      <c r="E6383" s="10">
        <v>6053894533200</v>
      </c>
      <c r="F6383" s="10">
        <v>6162424000000</v>
      </c>
      <c r="G6383" s="10">
        <v>936823066900</v>
      </c>
      <c r="H6383" s="10">
        <v>1649538623700</v>
      </c>
      <c r="I6383" s="11">
        <v>-10.95598355841679</v>
      </c>
      <c r="J6383" s="9">
        <v>20685753</v>
      </c>
      <c r="K6383" s="10"/>
      <c r="L6383" s="8">
        <v>105.92190708147859</v>
      </c>
      <c r="M6383" s="11">
        <v>-7.3559999999999999</v>
      </c>
      <c r="N6383" s="11">
        <v>-14.536</v>
      </c>
      <c r="O6383" s="10"/>
      <c r="P6383" s="10"/>
      <c r="Q6383" s="9">
        <v>0</v>
      </c>
      <c r="R6383" s="9">
        <v>0</v>
      </c>
      <c r="S6383" s="9">
        <v>1</v>
      </c>
      <c r="T6383" s="9">
        <v>0</v>
      </c>
      <c r="U6383" s="9">
        <v>1</v>
      </c>
      <c r="V6383" s="10">
        <v>667825881971.0061</v>
      </c>
      <c r="W6383" s="10"/>
      <c r="X6383" s="11">
        <v>5.7408931505815683</v>
      </c>
      <c r="Y6383" s="11">
        <v>-0.81500920572438307</v>
      </c>
      <c r="Z6383" s="11"/>
      <c r="AA6383" s="11"/>
      <c r="AB6383" s="11"/>
      <c r="AC6383" s="11">
        <v>7.8171118772274371</v>
      </c>
      <c r="AD6383" s="9">
        <v>0</v>
      </c>
      <c r="AE6383" s="9">
        <v>0</v>
      </c>
    </row>
    <row r="6384" spans="1:31" hidden="1" x14ac:dyDescent="0.35">
      <c r="A6384" s="2" t="s">
        <v>313</v>
      </c>
      <c r="B6384" s="2" t="s">
        <v>314</v>
      </c>
      <c r="C6384" s="3">
        <v>11.41485747111507</v>
      </c>
      <c r="D6384" s="4">
        <v>2017</v>
      </c>
      <c r="E6384" s="5">
        <v>6356913796200</v>
      </c>
      <c r="F6384" s="5">
        <v>6494706283200</v>
      </c>
      <c r="G6384" s="5">
        <v>973690922700</v>
      </c>
      <c r="H6384" s="5">
        <v>1630053955800</v>
      </c>
      <c r="I6384" s="6">
        <v>-1.1812192585278749</v>
      </c>
      <c r="J6384" s="4">
        <v>21435446</v>
      </c>
      <c r="K6384" s="5"/>
      <c r="L6384" s="3">
        <v>108.8838788920784</v>
      </c>
      <c r="M6384" s="6">
        <v>11.877000000000001</v>
      </c>
      <c r="N6384" s="6">
        <v>11.81</v>
      </c>
      <c r="O6384" s="5"/>
      <c r="P6384" s="5"/>
      <c r="Q6384" s="4">
        <v>0</v>
      </c>
      <c r="R6384" s="4">
        <v>0</v>
      </c>
      <c r="S6384" s="4">
        <v>1</v>
      </c>
      <c r="T6384" s="4">
        <v>0</v>
      </c>
      <c r="U6384" s="4">
        <v>1</v>
      </c>
      <c r="V6384" s="5">
        <v>680873489205.54578</v>
      </c>
      <c r="W6384" s="5"/>
      <c r="X6384" s="6">
        <v>5.0053607861554283</v>
      </c>
      <c r="Y6384" s="6">
        <v>3.9354128973358651</v>
      </c>
      <c r="Z6384" s="6"/>
      <c r="AA6384" s="6"/>
      <c r="AB6384" s="6"/>
      <c r="AC6384" s="6">
        <v>1.9537438704878081</v>
      </c>
      <c r="AD6384" s="4">
        <v>0</v>
      </c>
      <c r="AE6384" s="4">
        <v>0</v>
      </c>
    </row>
    <row r="6385" spans="1:31" hidden="1" x14ac:dyDescent="0.35">
      <c r="A6385" s="7" t="s">
        <v>313</v>
      </c>
      <c r="B6385" s="7" t="s">
        <v>314</v>
      </c>
      <c r="C6385" s="8">
        <v>10.20261221391814</v>
      </c>
      <c r="D6385" s="9">
        <v>2018</v>
      </c>
      <c r="E6385" s="10">
        <v>6815337423700</v>
      </c>
      <c r="F6385" s="10">
        <v>7130436979400</v>
      </c>
      <c r="G6385" s="10">
        <v>1021487652000</v>
      </c>
      <c r="H6385" s="10">
        <v>1931960082500</v>
      </c>
      <c r="I6385" s="11">
        <v>18.52123517910363</v>
      </c>
      <c r="J6385" s="9">
        <v>22188069</v>
      </c>
      <c r="K6385" s="10"/>
      <c r="L6385" s="8">
        <v>112.11512086727819</v>
      </c>
      <c r="M6385" s="11">
        <v>-4.4180000000000001</v>
      </c>
      <c r="N6385" s="11">
        <v>7.1159999999999997</v>
      </c>
      <c r="O6385" s="10"/>
      <c r="P6385" s="10"/>
      <c r="Q6385" s="9">
        <v>0</v>
      </c>
      <c r="R6385" s="9">
        <v>0</v>
      </c>
      <c r="S6385" s="9">
        <v>1</v>
      </c>
      <c r="T6385" s="9">
        <v>0</v>
      </c>
      <c r="U6385" s="9">
        <v>1</v>
      </c>
      <c r="V6385" s="10">
        <v>648878428296.21826</v>
      </c>
      <c r="W6385" s="10"/>
      <c r="X6385" s="11">
        <v>7.2114180276289712</v>
      </c>
      <c r="Y6385" s="11">
        <v>4.9088194401013698</v>
      </c>
      <c r="Z6385" s="11"/>
      <c r="AA6385" s="11"/>
      <c r="AB6385" s="11"/>
      <c r="AC6385" s="11">
        <v>-4.6991197948770003</v>
      </c>
      <c r="AD6385" s="9">
        <v>0</v>
      </c>
      <c r="AE6385" s="9">
        <v>0</v>
      </c>
    </row>
    <row r="6386" spans="1:31" hidden="1" x14ac:dyDescent="0.35">
      <c r="A6386" s="2" t="s">
        <v>313</v>
      </c>
      <c r="B6386" s="2" t="s">
        <v>314</v>
      </c>
      <c r="C6386" s="3">
        <v>11.220611870083809</v>
      </c>
      <c r="D6386" s="4">
        <v>2019</v>
      </c>
      <c r="E6386" s="5">
        <v>7220158418900</v>
      </c>
      <c r="F6386" s="5">
        <v>7552132556000</v>
      </c>
      <c r="G6386" s="5">
        <v>1104652162100</v>
      </c>
      <c r="H6386" s="5">
        <v>2156509917600</v>
      </c>
      <c r="I6386" s="6">
        <v>11.62290241573869</v>
      </c>
      <c r="J6386" s="4">
        <v>22947757</v>
      </c>
      <c r="K6386" s="5"/>
      <c r="L6386" s="3">
        <v>109.3236868275917</v>
      </c>
      <c r="M6386" s="6">
        <v>-0.38100000000000001</v>
      </c>
      <c r="N6386" s="6">
        <v>8.1739999999999995</v>
      </c>
      <c r="O6386" s="5"/>
      <c r="P6386" s="5"/>
      <c r="Q6386" s="4">
        <v>0</v>
      </c>
      <c r="R6386" s="4">
        <v>0</v>
      </c>
      <c r="S6386" s="4">
        <v>1</v>
      </c>
      <c r="T6386" s="4">
        <v>0</v>
      </c>
      <c r="U6386" s="4">
        <v>1</v>
      </c>
      <c r="V6386" s="5">
        <v>775125232795.50586</v>
      </c>
      <c r="W6386" s="5"/>
      <c r="X6386" s="6">
        <v>5.9398525712352104</v>
      </c>
      <c r="Y6386" s="6">
        <v>8.1415090957947278</v>
      </c>
      <c r="Z6386" s="6"/>
      <c r="AA6386" s="6"/>
      <c r="AB6386" s="6"/>
      <c r="AC6386" s="6">
        <v>19.456156807489808</v>
      </c>
      <c r="AD6386" s="4">
        <v>0</v>
      </c>
      <c r="AE6386" s="4">
        <v>0</v>
      </c>
    </row>
    <row r="6387" spans="1:31" hidden="1" x14ac:dyDescent="0.35">
      <c r="A6387" s="7" t="s">
        <v>313</v>
      </c>
      <c r="B6387" s="7" t="s">
        <v>314</v>
      </c>
      <c r="C6387" s="8">
        <v>11.70023237858298</v>
      </c>
      <c r="D6387" s="9">
        <v>2020</v>
      </c>
      <c r="E6387" s="10">
        <v>7476520330800</v>
      </c>
      <c r="F6387" s="10">
        <v>7911229969700</v>
      </c>
      <c r="G6387" s="10">
        <v>1163508746900</v>
      </c>
      <c r="H6387" s="10">
        <v>2141924161400</v>
      </c>
      <c r="I6387" s="11">
        <v>-0.67635933788018576</v>
      </c>
      <c r="J6387" s="9">
        <v>23717613</v>
      </c>
      <c r="K6387" s="10"/>
      <c r="L6387" s="8">
        <v>112.4920990977181</v>
      </c>
      <c r="M6387" s="11">
        <v>64.073999999999998</v>
      </c>
      <c r="N6387" s="11">
        <v>27.228000000000002</v>
      </c>
      <c r="O6387" s="10"/>
      <c r="P6387" s="10"/>
      <c r="Q6387" s="9">
        <v>0</v>
      </c>
      <c r="R6387" s="9">
        <v>0</v>
      </c>
      <c r="S6387" s="9">
        <v>1</v>
      </c>
      <c r="T6387" s="9">
        <v>0</v>
      </c>
      <c r="U6387" s="9">
        <v>1</v>
      </c>
      <c r="V6387" s="10">
        <v>822842046582.2533</v>
      </c>
      <c r="W6387" s="10"/>
      <c r="X6387" s="11">
        <v>3.5506410943689111</v>
      </c>
      <c r="Y6387" s="11">
        <v>5.3280649619252669</v>
      </c>
      <c r="Z6387" s="11"/>
      <c r="AA6387" s="11"/>
      <c r="AB6387" s="11"/>
      <c r="AC6387" s="11">
        <v>6.1560134759973844</v>
      </c>
      <c r="AD6387" s="9">
        <v>0</v>
      </c>
      <c r="AE6387" s="9">
        <v>0</v>
      </c>
    </row>
    <row r="6388" spans="1:31" hidden="1" x14ac:dyDescent="0.35">
      <c r="A6388" s="2" t="s">
        <v>313</v>
      </c>
      <c r="B6388" s="2" t="s">
        <v>314</v>
      </c>
      <c r="C6388" s="3">
        <v>13.02491089164738</v>
      </c>
      <c r="D6388" s="4">
        <v>2021</v>
      </c>
      <c r="E6388" s="5">
        <v>7579965194100</v>
      </c>
      <c r="F6388" s="5">
        <v>8270826368500</v>
      </c>
      <c r="G6388" s="5">
        <v>1223760328300</v>
      </c>
      <c r="H6388" s="5">
        <v>2071153996900</v>
      </c>
      <c r="I6388" s="6">
        <v>-3.3040462298041149</v>
      </c>
      <c r="J6388" s="4">
        <v>24502140</v>
      </c>
      <c r="K6388" s="5"/>
      <c r="L6388" s="3">
        <v>116.80939740347119</v>
      </c>
      <c r="M6388" s="6">
        <v>-14.505000000000001</v>
      </c>
      <c r="N6388" s="6">
        <v>-4.5620000000000003</v>
      </c>
      <c r="O6388" s="5"/>
      <c r="P6388" s="5"/>
      <c r="Q6388" s="4">
        <v>0</v>
      </c>
      <c r="R6388" s="4">
        <v>0</v>
      </c>
      <c r="S6388" s="4">
        <v>1</v>
      </c>
      <c r="T6388" s="4">
        <v>0</v>
      </c>
      <c r="U6388" s="4">
        <v>1</v>
      </c>
      <c r="V6388" s="5">
        <v>922244090326.92017</v>
      </c>
      <c r="W6388" s="5"/>
      <c r="X6388" s="6">
        <v>1.383596361984764</v>
      </c>
      <c r="Y6388" s="6">
        <v>5.1784381991567816</v>
      </c>
      <c r="Z6388" s="6"/>
      <c r="AA6388" s="6"/>
      <c r="AB6388" s="6"/>
      <c r="AC6388" s="6">
        <v>12.08033111063563</v>
      </c>
      <c r="AD6388" s="4">
        <v>0</v>
      </c>
      <c r="AE6388" s="4">
        <v>0</v>
      </c>
    </row>
    <row r="6389" spans="1:31" hidden="1" x14ac:dyDescent="0.35">
      <c r="A6389" s="7" t="s">
        <v>313</v>
      </c>
      <c r="B6389" s="7" t="s">
        <v>314</v>
      </c>
      <c r="C6389" s="8">
        <v>12.48916624153753</v>
      </c>
      <c r="D6389" s="9">
        <v>2022</v>
      </c>
      <c r="E6389" s="10">
        <v>8481981052200.001</v>
      </c>
      <c r="F6389" s="10">
        <v>9627015353100</v>
      </c>
      <c r="G6389" s="10">
        <v>1260559123900</v>
      </c>
      <c r="H6389" s="10">
        <v>2692703687000</v>
      </c>
      <c r="I6389" s="11">
        <v>30.009825007232909</v>
      </c>
      <c r="J6389" s="9">
        <v>25311973</v>
      </c>
      <c r="K6389" s="10"/>
      <c r="L6389" s="8">
        <v>121.74601708780411</v>
      </c>
      <c r="M6389" s="11">
        <v>-17.736000000000001</v>
      </c>
      <c r="N6389" s="11">
        <v>-7.2809999999999997</v>
      </c>
      <c r="O6389" s="10"/>
      <c r="P6389" s="10"/>
      <c r="Q6389" s="9">
        <v>0</v>
      </c>
      <c r="R6389" s="9">
        <v>0</v>
      </c>
      <c r="S6389" s="9">
        <v>1</v>
      </c>
      <c r="T6389" s="9">
        <v>0</v>
      </c>
      <c r="U6389" s="9">
        <v>1</v>
      </c>
      <c r="V6389" s="10">
        <v>987575594099.20435</v>
      </c>
      <c r="W6389" s="10"/>
      <c r="X6389" s="11">
        <v>11.90000000002772</v>
      </c>
      <c r="Y6389" s="11">
        <v>3.0070263554890242</v>
      </c>
      <c r="Z6389" s="11"/>
      <c r="AA6389" s="11"/>
      <c r="AB6389" s="11"/>
      <c r="AC6389" s="11">
        <v>7.083970985287122</v>
      </c>
      <c r="AD6389" s="9">
        <v>0</v>
      </c>
      <c r="AE6389" s="9">
        <v>0</v>
      </c>
    </row>
    <row r="6390" spans="1:31" hidden="1" x14ac:dyDescent="0.35">
      <c r="A6390" s="2" t="s">
        <v>313</v>
      </c>
      <c r="B6390" s="2" t="s">
        <v>314</v>
      </c>
      <c r="C6390" s="3">
        <v>11.0637752726511</v>
      </c>
      <c r="D6390" s="4">
        <v>2023</v>
      </c>
      <c r="E6390" s="5">
        <v>8623429457599.999</v>
      </c>
      <c r="F6390" s="5">
        <v>10128979042300</v>
      </c>
      <c r="G6390" s="5">
        <v>1288877145200</v>
      </c>
      <c r="H6390" s="5">
        <v>2564406404700</v>
      </c>
      <c r="I6390" s="6">
        <v>-4.7646268291383649</v>
      </c>
      <c r="J6390" s="4">
        <v>26159867</v>
      </c>
      <c r="K6390" s="5"/>
      <c r="L6390" s="3">
        <v>126.2518045087771</v>
      </c>
      <c r="M6390" s="6">
        <v>8.2089999999999996</v>
      </c>
      <c r="N6390" s="6">
        <v>9.0269999999999992</v>
      </c>
      <c r="O6390" s="5"/>
      <c r="P6390" s="5"/>
      <c r="Q6390" s="4">
        <v>0</v>
      </c>
      <c r="R6390" s="4">
        <v>0</v>
      </c>
      <c r="S6390" s="4">
        <v>1</v>
      </c>
      <c r="T6390" s="4">
        <v>0</v>
      </c>
      <c r="U6390" s="4">
        <v>1</v>
      </c>
      <c r="V6390" s="5">
        <v>887628880247.87952</v>
      </c>
      <c r="W6390" s="5"/>
      <c r="X6390" s="6">
        <v>1.667634064842789</v>
      </c>
      <c r="Y6390" s="6">
        <v>2.2464651409913929</v>
      </c>
      <c r="Z6390" s="6"/>
      <c r="AA6390" s="6"/>
      <c r="AB6390" s="6"/>
      <c r="AC6390" s="6">
        <v>-10.12041148530904</v>
      </c>
      <c r="AD6390" s="4">
        <v>0</v>
      </c>
      <c r="AE6390" s="4">
        <v>0</v>
      </c>
    </row>
    <row r="6391" spans="1:31" hidden="1" x14ac:dyDescent="0.35">
      <c r="A6391" s="7" t="s">
        <v>313</v>
      </c>
      <c r="B6391" s="7" t="s">
        <v>314</v>
      </c>
      <c r="C6391" s="8">
        <v>10.20247555493315</v>
      </c>
      <c r="D6391" s="9">
        <v>2024</v>
      </c>
      <c r="E6391" s="10">
        <v>9511642691800</v>
      </c>
      <c r="F6391" s="10">
        <v>12051797049800</v>
      </c>
      <c r="G6391" s="10">
        <v>1284905431400</v>
      </c>
      <c r="H6391" s="10">
        <v>3163845940100</v>
      </c>
      <c r="I6391" s="11">
        <v>23.375371949678399</v>
      </c>
      <c r="J6391" s="9">
        <v>27032412</v>
      </c>
      <c r="K6391" s="10"/>
      <c r="L6391" s="8">
        <v>137.7047621764296</v>
      </c>
      <c r="M6391" s="11">
        <v>10.853</v>
      </c>
      <c r="N6391" s="11">
        <v>22.111999999999998</v>
      </c>
      <c r="O6391" s="10"/>
      <c r="P6391" s="10"/>
      <c r="Q6391" s="9">
        <v>0</v>
      </c>
      <c r="R6391" s="9">
        <v>0</v>
      </c>
      <c r="S6391" s="9">
        <v>1</v>
      </c>
      <c r="T6391" s="9">
        <v>0</v>
      </c>
      <c r="U6391" s="9">
        <v>1</v>
      </c>
      <c r="V6391" s="10">
        <v>892911493039.46338</v>
      </c>
      <c r="W6391" s="10"/>
      <c r="X6391" s="11">
        <v>10.30000000077928</v>
      </c>
      <c r="Y6391" s="11">
        <v>-0.3081530163515851</v>
      </c>
      <c r="Z6391" s="11"/>
      <c r="AA6391" s="11"/>
      <c r="AB6391" s="11"/>
      <c r="AC6391" s="11">
        <v>0.59513755231900956</v>
      </c>
      <c r="AD6391" s="9">
        <v>0</v>
      </c>
      <c r="AE6391" s="9">
        <v>0</v>
      </c>
    </row>
    <row r="6392" spans="1:31" hidden="1" x14ac:dyDescent="0.35">
      <c r="A6392" s="2" t="s">
        <v>315</v>
      </c>
      <c r="B6392" s="2" t="s">
        <v>316</v>
      </c>
      <c r="C6392" s="3">
        <v>12.2269743142491</v>
      </c>
      <c r="D6392" s="4">
        <v>1980</v>
      </c>
      <c r="E6392" s="5">
        <v>64669590095248.703</v>
      </c>
      <c r="F6392" s="5">
        <v>50270000100</v>
      </c>
      <c r="G6392" s="5"/>
      <c r="H6392" s="5"/>
      <c r="I6392" s="6"/>
      <c r="J6392" s="4">
        <v>73764641</v>
      </c>
      <c r="K6392" s="5"/>
      <c r="L6392" s="3">
        <v>0.40504722002838223</v>
      </c>
      <c r="M6392" s="6"/>
      <c r="N6392" s="6"/>
      <c r="O6392" s="5"/>
      <c r="P6392" s="5"/>
      <c r="Q6392" s="4">
        <v>0</v>
      </c>
      <c r="R6392" s="4">
        <v>0</v>
      </c>
      <c r="S6392" s="4">
        <v>1</v>
      </c>
      <c r="T6392" s="4">
        <v>1</v>
      </c>
      <c r="U6392" s="4">
        <v>1</v>
      </c>
      <c r="V6392" s="5">
        <v>1517477394257.7129</v>
      </c>
      <c r="W6392" s="5"/>
      <c r="X6392" s="6"/>
      <c r="Y6392" s="6"/>
      <c r="Z6392" s="6"/>
      <c r="AA6392" s="6"/>
      <c r="AB6392" s="6"/>
      <c r="AC6392" s="6"/>
      <c r="AD6392" s="4">
        <v>0</v>
      </c>
      <c r="AE6392" s="4">
        <v>0</v>
      </c>
    </row>
    <row r="6393" spans="1:31" hidden="1" x14ac:dyDescent="0.35">
      <c r="A6393" s="7" t="s">
        <v>315</v>
      </c>
      <c r="B6393" s="7" t="s">
        <v>316</v>
      </c>
      <c r="C6393" s="8">
        <v>5.802075118005428</v>
      </c>
      <c r="D6393" s="9">
        <v>1981</v>
      </c>
      <c r="E6393" s="10">
        <v>56179843597371.797</v>
      </c>
      <c r="F6393" s="10">
        <v>139310502460</v>
      </c>
      <c r="G6393" s="10"/>
      <c r="H6393" s="10"/>
      <c r="I6393" s="11"/>
      <c r="J6393" s="9">
        <v>76068103</v>
      </c>
      <c r="K6393" s="10"/>
      <c r="L6393" s="8">
        <v>0.48934898064365789</v>
      </c>
      <c r="M6393" s="11"/>
      <c r="N6393" s="11"/>
      <c r="O6393" s="10"/>
      <c r="P6393" s="10"/>
      <c r="Q6393" s="9">
        <v>0</v>
      </c>
      <c r="R6393" s="9">
        <v>0</v>
      </c>
      <c r="S6393" s="9">
        <v>1</v>
      </c>
      <c r="T6393" s="9">
        <v>1</v>
      </c>
      <c r="U6393" s="9">
        <v>1</v>
      </c>
      <c r="V6393" s="10">
        <v>1651765982912.292</v>
      </c>
      <c r="W6393" s="10"/>
      <c r="X6393" s="11">
        <v>-13.12788048505141</v>
      </c>
      <c r="Y6393" s="11"/>
      <c r="Z6393" s="11"/>
      <c r="AA6393" s="11"/>
      <c r="AB6393" s="11"/>
      <c r="AC6393" s="11">
        <v>8.8494622168831896</v>
      </c>
      <c r="AD6393" s="9">
        <v>0</v>
      </c>
      <c r="AE6393" s="9">
        <v>0</v>
      </c>
    </row>
    <row r="6394" spans="1:31" hidden="1" x14ac:dyDescent="0.35">
      <c r="A6394" s="2" t="s">
        <v>315</v>
      </c>
      <c r="B6394" s="2" t="s">
        <v>316</v>
      </c>
      <c r="C6394" s="3">
        <v>6.4506015470240854</v>
      </c>
      <c r="D6394" s="4">
        <v>1982</v>
      </c>
      <c r="E6394" s="5">
        <v>52357710401588.203</v>
      </c>
      <c r="F6394" s="5">
        <v>149051215300</v>
      </c>
      <c r="G6394" s="5"/>
      <c r="H6394" s="5"/>
      <c r="I6394" s="6"/>
      <c r="J6394" s="4">
        <v>78378701</v>
      </c>
      <c r="K6394" s="5"/>
      <c r="L6394" s="3">
        <v>0.52701782833007493</v>
      </c>
      <c r="M6394" s="6"/>
      <c r="N6394" s="6"/>
      <c r="O6394" s="5"/>
      <c r="P6394" s="5"/>
      <c r="Q6394" s="4">
        <v>0</v>
      </c>
      <c r="R6394" s="4">
        <v>0</v>
      </c>
      <c r="S6394" s="4">
        <v>1</v>
      </c>
      <c r="T6394" s="4">
        <v>1</v>
      </c>
      <c r="U6394" s="4">
        <v>1</v>
      </c>
      <c r="V6394" s="5">
        <v>1824359534565.5449</v>
      </c>
      <c r="W6394" s="5"/>
      <c r="X6394" s="6">
        <v>-6.8033888153480158</v>
      </c>
      <c r="Y6394" s="6"/>
      <c r="Z6394" s="6"/>
      <c r="AA6394" s="6"/>
      <c r="AB6394" s="6"/>
      <c r="AC6394" s="6">
        <v>10.44903172960046</v>
      </c>
      <c r="AD6394" s="4">
        <v>0</v>
      </c>
      <c r="AE6394" s="4">
        <v>0</v>
      </c>
    </row>
    <row r="6395" spans="1:31" hidden="1" x14ac:dyDescent="0.35">
      <c r="A6395" s="7" t="s">
        <v>315</v>
      </c>
      <c r="B6395" s="7" t="s">
        <v>316</v>
      </c>
      <c r="C6395" s="8">
        <v>6.2086228510561323</v>
      </c>
      <c r="D6395" s="9">
        <v>1983</v>
      </c>
      <c r="E6395" s="10">
        <v>46638109595495.297</v>
      </c>
      <c r="F6395" s="10">
        <v>158750180780</v>
      </c>
      <c r="G6395" s="10"/>
      <c r="H6395" s="10"/>
      <c r="I6395" s="11"/>
      <c r="J6395" s="9">
        <v>80438260</v>
      </c>
      <c r="K6395" s="10"/>
      <c r="L6395" s="8">
        <v>0.64935095397575349</v>
      </c>
      <c r="M6395" s="11"/>
      <c r="N6395" s="11"/>
      <c r="O6395" s="10"/>
      <c r="P6395" s="10"/>
      <c r="Q6395" s="9">
        <v>0</v>
      </c>
      <c r="R6395" s="9">
        <v>0</v>
      </c>
      <c r="S6395" s="9">
        <v>1</v>
      </c>
      <c r="T6395" s="9">
        <v>1</v>
      </c>
      <c r="U6395" s="9">
        <v>1</v>
      </c>
      <c r="V6395" s="10">
        <v>1517854087940.252</v>
      </c>
      <c r="W6395" s="10"/>
      <c r="X6395" s="11">
        <v>-10.92408503393878</v>
      </c>
      <c r="Y6395" s="11"/>
      <c r="Z6395" s="11"/>
      <c r="AA6395" s="11"/>
      <c r="AB6395" s="11"/>
      <c r="AC6395" s="11">
        <v>-16.80071503549788</v>
      </c>
      <c r="AD6395" s="9">
        <v>0</v>
      </c>
      <c r="AE6395" s="9">
        <v>0</v>
      </c>
    </row>
    <row r="6396" spans="1:31" hidden="1" x14ac:dyDescent="0.35">
      <c r="A6396" s="2" t="s">
        <v>315</v>
      </c>
      <c r="B6396" s="2" t="s">
        <v>316</v>
      </c>
      <c r="C6396" s="3">
        <v>6.2660457408313182</v>
      </c>
      <c r="D6396" s="4">
        <v>1984</v>
      </c>
      <c r="E6396" s="5">
        <v>46117804016799.602</v>
      </c>
      <c r="F6396" s="5">
        <v>165854199440</v>
      </c>
      <c r="G6396" s="5"/>
      <c r="H6396" s="5"/>
      <c r="I6396" s="6"/>
      <c r="J6396" s="4">
        <v>82526443</v>
      </c>
      <c r="K6396" s="5"/>
      <c r="L6396" s="3">
        <v>0.76506875687250775</v>
      </c>
      <c r="M6396" s="6"/>
      <c r="N6396" s="6"/>
      <c r="O6396" s="5"/>
      <c r="P6396" s="5"/>
      <c r="Q6396" s="4">
        <v>0</v>
      </c>
      <c r="R6396" s="4">
        <v>0</v>
      </c>
      <c r="S6396" s="4">
        <v>1</v>
      </c>
      <c r="T6396" s="4">
        <v>1</v>
      </c>
      <c r="U6396" s="4">
        <v>1</v>
      </c>
      <c r="V6396" s="5">
        <v>1358374643670.3359</v>
      </c>
      <c r="W6396" s="5"/>
      <c r="X6396" s="6">
        <v>-1.1156232171681999</v>
      </c>
      <c r="Y6396" s="6"/>
      <c r="Z6396" s="6"/>
      <c r="AA6396" s="6"/>
      <c r="AB6396" s="6"/>
      <c r="AC6396" s="6">
        <v>-10.5069021809818</v>
      </c>
      <c r="AD6396" s="4">
        <v>0</v>
      </c>
      <c r="AE6396" s="4">
        <v>0</v>
      </c>
    </row>
    <row r="6397" spans="1:31" hidden="1" x14ac:dyDescent="0.35">
      <c r="A6397" s="7" t="s">
        <v>315</v>
      </c>
      <c r="B6397" s="7" t="s">
        <v>316</v>
      </c>
      <c r="C6397" s="8">
        <v>6.0397505028574638</v>
      </c>
      <c r="D6397" s="9">
        <v>1985</v>
      </c>
      <c r="E6397" s="10">
        <v>48844762431853.297</v>
      </c>
      <c r="F6397" s="10">
        <v>187830606490</v>
      </c>
      <c r="G6397" s="10"/>
      <c r="H6397" s="10"/>
      <c r="I6397" s="11"/>
      <c r="J6397" s="9">
        <v>84897973</v>
      </c>
      <c r="K6397" s="10"/>
      <c r="L6397" s="8">
        <v>0.82195425711410697</v>
      </c>
      <c r="M6397" s="11"/>
      <c r="N6397" s="11"/>
      <c r="O6397" s="10"/>
      <c r="P6397" s="10"/>
      <c r="Q6397" s="9">
        <v>0</v>
      </c>
      <c r="R6397" s="9">
        <v>0</v>
      </c>
      <c r="S6397" s="9">
        <v>1</v>
      </c>
      <c r="T6397" s="9">
        <v>1</v>
      </c>
      <c r="U6397" s="9">
        <v>1</v>
      </c>
      <c r="V6397" s="10">
        <v>1380186294043.99</v>
      </c>
      <c r="W6397" s="10"/>
      <c r="X6397" s="11">
        <v>5.9130274591139207</v>
      </c>
      <c r="Y6397" s="11"/>
      <c r="Z6397" s="11"/>
      <c r="AA6397" s="11"/>
      <c r="AB6397" s="11"/>
      <c r="AC6397" s="11">
        <v>1.605716837787686</v>
      </c>
      <c r="AD6397" s="9">
        <v>0</v>
      </c>
      <c r="AE6397" s="9">
        <v>0</v>
      </c>
    </row>
    <row r="6398" spans="1:31" hidden="1" x14ac:dyDescent="0.35">
      <c r="A6398" s="2" t="s">
        <v>315</v>
      </c>
      <c r="B6398" s="2" t="s">
        <v>316</v>
      </c>
      <c r="C6398" s="3">
        <v>7.5749852875300236</v>
      </c>
      <c r="D6398" s="4">
        <v>1986</v>
      </c>
      <c r="E6398" s="5">
        <v>48874531006253</v>
      </c>
      <c r="F6398" s="5">
        <v>198123157080</v>
      </c>
      <c r="G6398" s="5"/>
      <c r="H6398" s="5"/>
      <c r="I6398" s="6"/>
      <c r="J6398" s="4">
        <v>87235953</v>
      </c>
      <c r="K6398" s="5"/>
      <c r="L6398" s="3">
        <v>0.86894662687890489</v>
      </c>
      <c r="M6398" s="6"/>
      <c r="N6398" s="6"/>
      <c r="O6398" s="5"/>
      <c r="P6398" s="5"/>
      <c r="Q6398" s="4">
        <v>0</v>
      </c>
      <c r="R6398" s="4">
        <v>0</v>
      </c>
      <c r="S6398" s="4">
        <v>1</v>
      </c>
      <c r="T6398" s="4">
        <v>1</v>
      </c>
      <c r="U6398" s="4">
        <v>1</v>
      </c>
      <c r="V6398" s="5">
        <v>1727125641065.5779</v>
      </c>
      <c r="W6398" s="5"/>
      <c r="X6398" s="6">
        <v>6.0945274206681797E-2</v>
      </c>
      <c r="Y6398" s="6"/>
      <c r="Z6398" s="6"/>
      <c r="AA6398" s="6"/>
      <c r="AB6398" s="6"/>
      <c r="AC6398" s="6">
        <v>25.137138987596021</v>
      </c>
      <c r="AD6398" s="4">
        <v>0</v>
      </c>
      <c r="AE6398" s="4">
        <v>0</v>
      </c>
    </row>
    <row r="6399" spans="1:31" hidden="1" x14ac:dyDescent="0.35">
      <c r="A6399" s="7" t="s">
        <v>315</v>
      </c>
      <c r="B6399" s="7" t="s">
        <v>316</v>
      </c>
      <c r="C6399" s="8">
        <v>6.6029858667513706</v>
      </c>
      <c r="D6399" s="9">
        <v>1987</v>
      </c>
      <c r="E6399" s="10">
        <v>50438577319875.297</v>
      </c>
      <c r="F6399" s="10">
        <v>244680214770</v>
      </c>
      <c r="G6399" s="10"/>
      <c r="H6399" s="10"/>
      <c r="I6399" s="11"/>
      <c r="J6399" s="9">
        <v>89591716</v>
      </c>
      <c r="K6399" s="10"/>
      <c r="L6399" s="8">
        <v>0.96705350410716795</v>
      </c>
      <c r="M6399" s="11"/>
      <c r="N6399" s="11"/>
      <c r="O6399" s="10"/>
      <c r="P6399" s="10"/>
      <c r="Q6399" s="9">
        <v>0</v>
      </c>
      <c r="R6399" s="9">
        <v>0</v>
      </c>
      <c r="S6399" s="9">
        <v>1</v>
      </c>
      <c r="T6399" s="9">
        <v>1</v>
      </c>
      <c r="U6399" s="9">
        <v>1</v>
      </c>
      <c r="V6399" s="10">
        <v>1670662474349.4629</v>
      </c>
      <c r="W6399" s="10"/>
      <c r="X6399" s="11">
        <v>3.2001254670294288</v>
      </c>
      <c r="Y6399" s="11"/>
      <c r="Z6399" s="11"/>
      <c r="AA6399" s="11"/>
      <c r="AB6399" s="11"/>
      <c r="AC6399" s="11">
        <v>-3.2691985674695259</v>
      </c>
      <c r="AD6399" s="9">
        <v>0</v>
      </c>
      <c r="AE6399" s="9">
        <v>0</v>
      </c>
    </row>
    <row r="6400" spans="1:31" hidden="1" x14ac:dyDescent="0.35">
      <c r="A6400" s="2" t="s">
        <v>315</v>
      </c>
      <c r="B6400" s="2" t="s">
        <v>316</v>
      </c>
      <c r="C6400" s="3">
        <v>6.0660235378463403</v>
      </c>
      <c r="D6400" s="4">
        <v>1988</v>
      </c>
      <c r="E6400" s="5">
        <v>54137755436091.297</v>
      </c>
      <c r="F6400" s="5">
        <v>315615326590</v>
      </c>
      <c r="G6400" s="5"/>
      <c r="H6400" s="5"/>
      <c r="I6400" s="6"/>
      <c r="J6400" s="4">
        <v>92020090</v>
      </c>
      <c r="K6400" s="5"/>
      <c r="L6400" s="3">
        <v>1.4942062134716421</v>
      </c>
      <c r="M6400" s="6"/>
      <c r="N6400" s="6"/>
      <c r="O6400" s="5"/>
      <c r="P6400" s="5"/>
      <c r="Q6400" s="4">
        <v>0</v>
      </c>
      <c r="R6400" s="4">
        <v>0</v>
      </c>
      <c r="S6400" s="4">
        <v>1</v>
      </c>
      <c r="T6400" s="4">
        <v>1</v>
      </c>
      <c r="U6400" s="4">
        <v>1</v>
      </c>
      <c r="V6400" s="5">
        <v>1281302395036.7439</v>
      </c>
      <c r="W6400" s="5"/>
      <c r="X6400" s="6">
        <v>7.3340254875871382</v>
      </c>
      <c r="Y6400" s="6"/>
      <c r="Z6400" s="6"/>
      <c r="AA6400" s="6"/>
      <c r="AB6400" s="6"/>
      <c r="AC6400" s="6">
        <v>-23.305729630656309</v>
      </c>
      <c r="AD6400" s="4">
        <v>0</v>
      </c>
      <c r="AE6400" s="4">
        <v>0</v>
      </c>
    </row>
    <row r="6401" spans="1:31" hidden="1" x14ac:dyDescent="0.35">
      <c r="A6401" s="7" t="s">
        <v>315</v>
      </c>
      <c r="B6401" s="7" t="s">
        <v>316</v>
      </c>
      <c r="C6401" s="8">
        <v>5.0903331766179543</v>
      </c>
      <c r="D6401" s="9">
        <v>1989</v>
      </c>
      <c r="E6401" s="10">
        <v>55176865387949.297</v>
      </c>
      <c r="F6401" s="10">
        <v>414860860130</v>
      </c>
      <c r="G6401" s="10"/>
      <c r="H6401" s="10"/>
      <c r="I6401" s="11"/>
      <c r="J6401" s="9">
        <v>94531014</v>
      </c>
      <c r="K6401" s="10"/>
      <c r="L6401" s="8">
        <v>2.2482826031477021</v>
      </c>
      <c r="M6401" s="11"/>
      <c r="N6401" s="11"/>
      <c r="O6401" s="10"/>
      <c r="P6401" s="10"/>
      <c r="Q6401" s="9">
        <v>0</v>
      </c>
      <c r="R6401" s="9">
        <v>0</v>
      </c>
      <c r="S6401" s="9">
        <v>1</v>
      </c>
      <c r="T6401" s="9">
        <v>1</v>
      </c>
      <c r="U6401" s="9">
        <v>1</v>
      </c>
      <c r="V6401" s="10">
        <v>939285834015.44263</v>
      </c>
      <c r="W6401" s="10"/>
      <c r="X6401" s="11">
        <v>1.919381295895541</v>
      </c>
      <c r="Y6401" s="11"/>
      <c r="Z6401" s="11"/>
      <c r="AA6401" s="11"/>
      <c r="AB6401" s="11"/>
      <c r="AC6401" s="11">
        <v>-26.692883923899451</v>
      </c>
      <c r="AD6401" s="9">
        <v>0</v>
      </c>
      <c r="AE6401" s="9">
        <v>0</v>
      </c>
    </row>
    <row r="6402" spans="1:31" hidden="1" x14ac:dyDescent="0.35">
      <c r="A6402" s="2" t="s">
        <v>315</v>
      </c>
      <c r="B6402" s="2" t="s">
        <v>316</v>
      </c>
      <c r="C6402" s="3">
        <v>4.957522442653775</v>
      </c>
      <c r="D6402" s="4">
        <v>1990</v>
      </c>
      <c r="E6402" s="5">
        <v>61674981886758.898</v>
      </c>
      <c r="F6402" s="5">
        <v>494643670980</v>
      </c>
      <c r="G6402" s="5"/>
      <c r="H6402" s="5"/>
      <c r="I6402" s="6"/>
      <c r="J6402" s="4">
        <v>97120925</v>
      </c>
      <c r="K6402" s="5"/>
      <c r="L6402" s="3">
        <v>2.413855134044145</v>
      </c>
      <c r="M6402" s="6"/>
      <c r="N6402" s="6"/>
      <c r="O6402" s="5"/>
      <c r="P6402" s="5"/>
      <c r="Q6402" s="4">
        <v>0</v>
      </c>
      <c r="R6402" s="4">
        <v>0</v>
      </c>
      <c r="S6402" s="4">
        <v>1</v>
      </c>
      <c r="T6402" s="4">
        <v>1</v>
      </c>
      <c r="U6402" s="4">
        <v>1</v>
      </c>
      <c r="V6402" s="5">
        <v>1015888263307.5</v>
      </c>
      <c r="W6402" s="5"/>
      <c r="X6402" s="6">
        <v>11.776885934206749</v>
      </c>
      <c r="Y6402" s="6"/>
      <c r="Z6402" s="6"/>
      <c r="AA6402" s="6"/>
      <c r="AB6402" s="6"/>
      <c r="AC6402" s="6">
        <v>8.1553906721431861</v>
      </c>
      <c r="AD6402" s="4">
        <v>0</v>
      </c>
      <c r="AE6402" s="4">
        <v>0</v>
      </c>
    </row>
    <row r="6403" spans="1:31" hidden="1" x14ac:dyDescent="0.35">
      <c r="A6403" s="7" t="s">
        <v>315</v>
      </c>
      <c r="B6403" s="7" t="s">
        <v>316</v>
      </c>
      <c r="C6403" s="8">
        <v>5.2410964691747424</v>
      </c>
      <c r="D6403" s="9">
        <v>1991</v>
      </c>
      <c r="E6403" s="10">
        <v>61895995788923.602</v>
      </c>
      <c r="F6403" s="10">
        <v>590059736200</v>
      </c>
      <c r="G6403" s="10"/>
      <c r="H6403" s="10"/>
      <c r="I6403" s="11"/>
      <c r="J6403" s="9">
        <v>99720162</v>
      </c>
      <c r="K6403" s="10"/>
      <c r="L6403" s="8">
        <v>2.727824622092581</v>
      </c>
      <c r="M6403" s="11">
        <v>3.6379999999999999</v>
      </c>
      <c r="N6403" s="11">
        <v>59.884</v>
      </c>
      <c r="O6403" s="10"/>
      <c r="P6403" s="10"/>
      <c r="Q6403" s="9">
        <v>0</v>
      </c>
      <c r="R6403" s="9">
        <v>0</v>
      </c>
      <c r="S6403" s="9">
        <v>1</v>
      </c>
      <c r="T6403" s="9">
        <v>1</v>
      </c>
      <c r="U6403" s="9">
        <v>1</v>
      </c>
      <c r="V6403" s="10">
        <v>1133709247637.636</v>
      </c>
      <c r="W6403" s="10"/>
      <c r="X6403" s="11">
        <v>0.35835260166027377</v>
      </c>
      <c r="Y6403" s="11"/>
      <c r="Z6403" s="11"/>
      <c r="AA6403" s="11"/>
      <c r="AB6403" s="11"/>
      <c r="AC6403" s="11">
        <v>11.59782907093912</v>
      </c>
      <c r="AD6403" s="9">
        <v>0</v>
      </c>
      <c r="AE6403" s="9">
        <v>0</v>
      </c>
    </row>
    <row r="6404" spans="1:31" hidden="1" x14ac:dyDescent="0.35">
      <c r="A6404" s="2" t="s">
        <v>315</v>
      </c>
      <c r="B6404" s="2" t="s">
        <v>316</v>
      </c>
      <c r="C6404" s="3">
        <v>8.2345138566754716</v>
      </c>
      <c r="D6404" s="4">
        <v>1992</v>
      </c>
      <c r="E6404" s="5">
        <v>64762518779804.297</v>
      </c>
      <c r="F6404" s="5">
        <v>906029290700</v>
      </c>
      <c r="G6404" s="5"/>
      <c r="H6404" s="5"/>
      <c r="I6404" s="6"/>
      <c r="J6404" s="4">
        <v>102372770</v>
      </c>
      <c r="K6404" s="5"/>
      <c r="L6404" s="3">
        <v>3.9441300523791121</v>
      </c>
      <c r="M6404" s="6">
        <v>3.6869999999999998</v>
      </c>
      <c r="N6404" s="6">
        <v>-12.632999999999999</v>
      </c>
      <c r="O6404" s="5"/>
      <c r="P6404" s="5"/>
      <c r="Q6404" s="4">
        <v>0</v>
      </c>
      <c r="R6404" s="4">
        <v>0</v>
      </c>
      <c r="S6404" s="4">
        <v>1</v>
      </c>
      <c r="T6404" s="4">
        <v>1</v>
      </c>
      <c r="U6404" s="4">
        <v>1</v>
      </c>
      <c r="V6404" s="5">
        <v>1891598565397.8811</v>
      </c>
      <c r="W6404" s="5"/>
      <c r="X6404" s="6">
        <v>4.6311929460769168</v>
      </c>
      <c r="Y6404" s="6"/>
      <c r="Z6404" s="6"/>
      <c r="AA6404" s="6"/>
      <c r="AB6404" s="6"/>
      <c r="AC6404" s="6">
        <v>66.850413308305875</v>
      </c>
      <c r="AD6404" s="4">
        <v>0</v>
      </c>
      <c r="AE6404" s="4">
        <v>0</v>
      </c>
    </row>
    <row r="6405" spans="1:31" hidden="1" x14ac:dyDescent="0.35">
      <c r="A6405" s="7" t="s">
        <v>315</v>
      </c>
      <c r="B6405" s="7" t="s">
        <v>316</v>
      </c>
      <c r="C6405" s="8">
        <v>7.0077181648384128</v>
      </c>
      <c r="D6405" s="9">
        <v>1993</v>
      </c>
      <c r="E6405" s="10">
        <v>63444524601606.797</v>
      </c>
      <c r="F6405" s="10">
        <v>1257174855700</v>
      </c>
      <c r="G6405" s="10"/>
      <c r="H6405" s="10"/>
      <c r="I6405" s="11"/>
      <c r="J6405" s="9">
        <v>105122069</v>
      </c>
      <c r="K6405" s="10"/>
      <c r="L6405" s="8">
        <v>6.19880196895976</v>
      </c>
      <c r="M6405" s="11">
        <v>-3.234</v>
      </c>
      <c r="N6405" s="11">
        <v>11.993</v>
      </c>
      <c r="O6405" s="10"/>
      <c r="P6405" s="10"/>
      <c r="Q6405" s="9">
        <v>0</v>
      </c>
      <c r="R6405" s="9">
        <v>0</v>
      </c>
      <c r="S6405" s="9">
        <v>1</v>
      </c>
      <c r="T6405" s="9">
        <v>1</v>
      </c>
      <c r="U6405" s="9">
        <v>1</v>
      </c>
      <c r="V6405" s="10">
        <v>1421230605007.603</v>
      </c>
      <c r="W6405" s="10"/>
      <c r="X6405" s="11">
        <v>-2.0351187739913832</v>
      </c>
      <c r="Y6405" s="11"/>
      <c r="Z6405" s="11"/>
      <c r="AA6405" s="11"/>
      <c r="AB6405" s="11"/>
      <c r="AC6405" s="11">
        <v>-24.866161827065049</v>
      </c>
      <c r="AD6405" s="9">
        <v>0</v>
      </c>
      <c r="AE6405" s="9">
        <v>0</v>
      </c>
    </row>
    <row r="6406" spans="1:31" hidden="1" x14ac:dyDescent="0.35">
      <c r="A6406" s="2" t="s">
        <v>315</v>
      </c>
      <c r="B6406" s="2" t="s">
        <v>316</v>
      </c>
      <c r="C6406" s="3">
        <v>8.0372881684584261</v>
      </c>
      <c r="D6406" s="4">
        <v>1994</v>
      </c>
      <c r="E6406" s="5">
        <v>62293054390057.5</v>
      </c>
      <c r="F6406" s="5">
        <v>1768791487400</v>
      </c>
      <c r="G6406" s="5"/>
      <c r="H6406" s="5"/>
      <c r="I6406" s="6"/>
      <c r="J6406" s="4">
        <v>107935714</v>
      </c>
      <c r="K6406" s="5"/>
      <c r="L6406" s="3">
        <v>9.7340846639261045</v>
      </c>
      <c r="M6406" s="6">
        <v>-2.919</v>
      </c>
      <c r="N6406" s="6">
        <v>0.26800000000000002</v>
      </c>
      <c r="O6406" s="5"/>
      <c r="P6406" s="5"/>
      <c r="Q6406" s="4">
        <v>0</v>
      </c>
      <c r="R6406" s="4">
        <v>0</v>
      </c>
      <c r="S6406" s="4">
        <v>1</v>
      </c>
      <c r="T6406" s="4">
        <v>1</v>
      </c>
      <c r="U6406" s="4">
        <v>1</v>
      </c>
      <c r="V6406" s="5">
        <v>1460464685173.188</v>
      </c>
      <c r="W6406" s="5"/>
      <c r="X6406" s="6">
        <v>-1.8149244852567501</v>
      </c>
      <c r="Y6406" s="6"/>
      <c r="Z6406" s="6"/>
      <c r="AA6406" s="6"/>
      <c r="AB6406" s="6"/>
      <c r="AC6406" s="6">
        <v>2.76057101693047</v>
      </c>
      <c r="AD6406" s="4">
        <v>0</v>
      </c>
      <c r="AE6406" s="4">
        <v>0</v>
      </c>
    </row>
    <row r="6407" spans="1:31" hidden="1" x14ac:dyDescent="0.35">
      <c r="A6407" s="7" t="s">
        <v>315</v>
      </c>
      <c r="B6407" s="7" t="s">
        <v>316</v>
      </c>
      <c r="C6407" s="8">
        <v>6.5087114958491004</v>
      </c>
      <c r="D6407" s="9">
        <v>1995</v>
      </c>
      <c r="E6407" s="10">
        <v>62247789289135.297</v>
      </c>
      <c r="F6407" s="10">
        <v>3100235093700</v>
      </c>
      <c r="G6407" s="10"/>
      <c r="H6407" s="10"/>
      <c r="I6407" s="11"/>
      <c r="J6407" s="9">
        <v>110819428</v>
      </c>
      <c r="K6407" s="10"/>
      <c r="L6407" s="8">
        <v>16.8239541229376</v>
      </c>
      <c r="M6407" s="11">
        <v>9.2729999999999997</v>
      </c>
      <c r="N6407" s="11">
        <v>23.866</v>
      </c>
      <c r="O6407" s="10"/>
      <c r="P6407" s="10"/>
      <c r="Q6407" s="9">
        <v>0</v>
      </c>
      <c r="R6407" s="9">
        <v>0</v>
      </c>
      <c r="S6407" s="9">
        <v>1</v>
      </c>
      <c r="T6407" s="9">
        <v>1</v>
      </c>
      <c r="U6407" s="9">
        <v>1</v>
      </c>
      <c r="V6407" s="10">
        <v>1199393177534.2161</v>
      </c>
      <c r="W6407" s="10"/>
      <c r="X6407" s="11">
        <v>-7.2664763937836094E-2</v>
      </c>
      <c r="Y6407" s="11"/>
      <c r="Z6407" s="11"/>
      <c r="AA6407" s="11"/>
      <c r="AB6407" s="11"/>
      <c r="AC6407" s="11">
        <v>-17.875920608652951</v>
      </c>
      <c r="AD6407" s="9">
        <v>0</v>
      </c>
      <c r="AE6407" s="9">
        <v>0</v>
      </c>
    </row>
    <row r="6408" spans="1:31" hidden="1" x14ac:dyDescent="0.35">
      <c r="A6408" s="2" t="s">
        <v>315</v>
      </c>
      <c r="B6408" s="2" t="s">
        <v>316</v>
      </c>
      <c r="C6408" s="3">
        <v>6.1744439422166142</v>
      </c>
      <c r="D6408" s="4">
        <v>1996</v>
      </c>
      <c r="E6408" s="5">
        <v>64859659248395.703</v>
      </c>
      <c r="F6408" s="5">
        <v>4086065207400</v>
      </c>
      <c r="G6408" s="5"/>
      <c r="H6408" s="5"/>
      <c r="I6408" s="6"/>
      <c r="J6408" s="4">
        <v>113754779</v>
      </c>
      <c r="K6408" s="5"/>
      <c r="L6408" s="3">
        <v>21.74803825648036</v>
      </c>
      <c r="M6408" s="6">
        <v>11.364000000000001</v>
      </c>
      <c r="N6408" s="6">
        <v>-17.068999999999999</v>
      </c>
      <c r="O6408" s="5"/>
      <c r="P6408" s="5"/>
      <c r="Q6408" s="4">
        <v>0</v>
      </c>
      <c r="R6408" s="4">
        <v>0</v>
      </c>
      <c r="S6408" s="4">
        <v>1</v>
      </c>
      <c r="T6408" s="4">
        <v>1</v>
      </c>
      <c r="U6408" s="4">
        <v>1</v>
      </c>
      <c r="V6408" s="5">
        <v>1160066957295.1179</v>
      </c>
      <c r="W6408" s="5"/>
      <c r="X6408" s="6">
        <v>4.1959240466010783</v>
      </c>
      <c r="Y6408" s="6"/>
      <c r="Z6408" s="6"/>
      <c r="AA6408" s="6"/>
      <c r="AB6408" s="6"/>
      <c r="AC6408" s="6">
        <v>-3.278843082961906</v>
      </c>
      <c r="AD6408" s="4">
        <v>0</v>
      </c>
      <c r="AE6408" s="4">
        <v>0</v>
      </c>
    </row>
    <row r="6409" spans="1:31" hidden="1" x14ac:dyDescent="0.35">
      <c r="A6409" s="7" t="s">
        <v>315</v>
      </c>
      <c r="B6409" s="7" t="s">
        <v>316</v>
      </c>
      <c r="C6409" s="8">
        <v>7.0305901469770822</v>
      </c>
      <c r="D6409" s="9">
        <v>1997</v>
      </c>
      <c r="E6409" s="10">
        <v>66764651923507.203</v>
      </c>
      <c r="F6409" s="10">
        <v>4418708747600</v>
      </c>
      <c r="G6409" s="10"/>
      <c r="H6409" s="10"/>
      <c r="I6409" s="11"/>
      <c r="J6409" s="9">
        <v>116754792</v>
      </c>
      <c r="K6409" s="10"/>
      <c r="L6409" s="8">
        <v>23.603118563735141</v>
      </c>
      <c r="M6409" s="11">
        <v>4.8259999999999996</v>
      </c>
      <c r="N6409" s="11">
        <v>34.386000000000003</v>
      </c>
      <c r="O6409" s="10"/>
      <c r="P6409" s="10"/>
      <c r="Q6409" s="9">
        <v>0</v>
      </c>
      <c r="R6409" s="9">
        <v>0</v>
      </c>
      <c r="S6409" s="9">
        <v>1</v>
      </c>
      <c r="T6409" s="9">
        <v>1</v>
      </c>
      <c r="U6409" s="9">
        <v>1</v>
      </c>
      <c r="V6409" s="10">
        <v>1316187524091.387</v>
      </c>
      <c r="W6409" s="10"/>
      <c r="X6409" s="11">
        <v>2.9370994192489959</v>
      </c>
      <c r="Y6409" s="11"/>
      <c r="Z6409" s="11"/>
      <c r="AA6409" s="11"/>
      <c r="AB6409" s="11"/>
      <c r="AC6409" s="11">
        <v>13.457892737526841</v>
      </c>
      <c r="AD6409" s="9">
        <v>0</v>
      </c>
      <c r="AE6409" s="9">
        <v>0</v>
      </c>
    </row>
    <row r="6410" spans="1:31" hidden="1" x14ac:dyDescent="0.35">
      <c r="A6410" s="2" t="s">
        <v>315</v>
      </c>
      <c r="B6410" s="2" t="s">
        <v>316</v>
      </c>
      <c r="C6410" s="3">
        <v>7.6194523935599889</v>
      </c>
      <c r="D6410" s="4">
        <v>1998</v>
      </c>
      <c r="E6410" s="5">
        <v>68488017239921.602</v>
      </c>
      <c r="F6410" s="5">
        <v>4805156414800</v>
      </c>
      <c r="G6410" s="5"/>
      <c r="H6410" s="5"/>
      <c r="I6410" s="6"/>
      <c r="J6410" s="4">
        <v>119846254</v>
      </c>
      <c r="K6410" s="5"/>
      <c r="L6410" s="3">
        <v>25.962575544391001</v>
      </c>
      <c r="M6410" s="6">
        <v>1.502</v>
      </c>
      <c r="N6410" s="6">
        <v>11.336</v>
      </c>
      <c r="O6410" s="5"/>
      <c r="P6410" s="5"/>
      <c r="Q6410" s="4">
        <v>0</v>
      </c>
      <c r="R6410" s="4">
        <v>0</v>
      </c>
      <c r="S6410" s="4">
        <v>1</v>
      </c>
      <c r="T6410" s="4">
        <v>1</v>
      </c>
      <c r="U6410" s="4">
        <v>1</v>
      </c>
      <c r="V6410" s="5">
        <v>1410209109784.8669</v>
      </c>
      <c r="W6410" s="5"/>
      <c r="X6410" s="6">
        <v>2.5812541019293742</v>
      </c>
      <c r="Y6410" s="6"/>
      <c r="Z6410" s="6"/>
      <c r="AA6410" s="6"/>
      <c r="AB6410" s="6"/>
      <c r="AC6410" s="6">
        <v>7.1434794793687804</v>
      </c>
      <c r="AD6410" s="4">
        <v>0</v>
      </c>
      <c r="AE6410" s="4">
        <v>0</v>
      </c>
    </row>
    <row r="6411" spans="1:31" hidden="1" x14ac:dyDescent="0.35">
      <c r="A6411" s="7" t="s">
        <v>315</v>
      </c>
      <c r="B6411" s="7" t="s">
        <v>316</v>
      </c>
      <c r="C6411" s="8">
        <v>8.1688078554743164</v>
      </c>
      <c r="D6411" s="9">
        <v>1999</v>
      </c>
      <c r="E6411" s="10">
        <v>68888074167046.906</v>
      </c>
      <c r="F6411" s="10">
        <v>5482354321300</v>
      </c>
      <c r="G6411" s="10"/>
      <c r="H6411" s="10"/>
      <c r="I6411" s="11"/>
      <c r="J6411" s="9">
        <v>123047320</v>
      </c>
      <c r="K6411" s="10"/>
      <c r="L6411" s="8">
        <v>27.680875736825179</v>
      </c>
      <c r="M6411" s="11">
        <v>-6.383</v>
      </c>
      <c r="N6411" s="11">
        <v>-18.510000000000002</v>
      </c>
      <c r="O6411" s="10"/>
      <c r="P6411" s="10"/>
      <c r="Q6411" s="9">
        <v>0</v>
      </c>
      <c r="R6411" s="9">
        <v>0</v>
      </c>
      <c r="S6411" s="9">
        <v>1</v>
      </c>
      <c r="T6411" s="9">
        <v>1</v>
      </c>
      <c r="U6411" s="9">
        <v>1</v>
      </c>
      <c r="V6411" s="10">
        <v>1617878692571.5049</v>
      </c>
      <c r="W6411" s="10"/>
      <c r="X6411" s="11">
        <v>0.58412689291888542</v>
      </c>
      <c r="Y6411" s="11"/>
      <c r="Z6411" s="11"/>
      <c r="AA6411" s="11"/>
      <c r="AB6411" s="11"/>
      <c r="AC6411" s="11">
        <v>14.726155245041531</v>
      </c>
      <c r="AD6411" s="9">
        <v>0</v>
      </c>
      <c r="AE6411" s="9">
        <v>0</v>
      </c>
    </row>
    <row r="6412" spans="1:31" hidden="1" x14ac:dyDescent="0.35">
      <c r="A6412" s="2" t="s">
        <v>315</v>
      </c>
      <c r="B6412" s="2" t="s">
        <v>316</v>
      </c>
      <c r="C6412" s="3">
        <v>8.248988697517607</v>
      </c>
      <c r="D6412" s="4">
        <v>2000</v>
      </c>
      <c r="E6412" s="5">
        <v>72343455024212.109</v>
      </c>
      <c r="F6412" s="5">
        <v>7062751068400</v>
      </c>
      <c r="G6412" s="5"/>
      <c r="H6412" s="5"/>
      <c r="I6412" s="6"/>
      <c r="J6412" s="4">
        <v>126382494</v>
      </c>
      <c r="K6412" s="5"/>
      <c r="L6412" s="3">
        <v>29.60007172290215</v>
      </c>
      <c r="M6412" s="6">
        <v>19.012</v>
      </c>
      <c r="N6412" s="6">
        <v>-17.469000000000001</v>
      </c>
      <c r="O6412" s="5"/>
      <c r="P6412" s="5"/>
      <c r="Q6412" s="4">
        <v>0</v>
      </c>
      <c r="R6412" s="4">
        <v>0</v>
      </c>
      <c r="S6412" s="4">
        <v>1</v>
      </c>
      <c r="T6412" s="4">
        <v>1</v>
      </c>
      <c r="U6412" s="4">
        <v>1</v>
      </c>
      <c r="V6412" s="5">
        <v>1968257181334.283</v>
      </c>
      <c r="W6412" s="5"/>
      <c r="X6412" s="6">
        <v>5.0159347593115156</v>
      </c>
      <c r="Y6412" s="6"/>
      <c r="Z6412" s="6"/>
      <c r="AA6412" s="6"/>
      <c r="AB6412" s="6"/>
      <c r="AC6412" s="6">
        <v>21.656660067997819</v>
      </c>
      <c r="AD6412" s="4">
        <v>0</v>
      </c>
      <c r="AE6412" s="4">
        <v>0</v>
      </c>
    </row>
    <row r="6413" spans="1:31" hidden="1" x14ac:dyDescent="0.35">
      <c r="A6413" s="7" t="s">
        <v>315</v>
      </c>
      <c r="B6413" s="7" t="s">
        <v>316</v>
      </c>
      <c r="C6413" s="8">
        <v>9.88080739655231</v>
      </c>
      <c r="D6413" s="9">
        <v>2001</v>
      </c>
      <c r="E6413" s="10">
        <v>76624512556883.5</v>
      </c>
      <c r="F6413" s="10">
        <v>8234493679700</v>
      </c>
      <c r="G6413" s="10"/>
      <c r="H6413" s="10"/>
      <c r="I6413" s="11"/>
      <c r="J6413" s="9">
        <v>129862595</v>
      </c>
      <c r="K6413" s="10"/>
      <c r="L6413" s="8">
        <v>35.186684537607292</v>
      </c>
      <c r="M6413" s="11">
        <v>-3.9129999999999998</v>
      </c>
      <c r="N6413" s="11">
        <v>42.582000000000001</v>
      </c>
      <c r="O6413" s="10"/>
      <c r="P6413" s="10"/>
      <c r="Q6413" s="9">
        <v>0</v>
      </c>
      <c r="R6413" s="9">
        <v>0</v>
      </c>
      <c r="S6413" s="9">
        <v>1</v>
      </c>
      <c r="T6413" s="9">
        <v>1</v>
      </c>
      <c r="U6413" s="9">
        <v>1</v>
      </c>
      <c r="V6413" s="10">
        <v>2312336246692.4751</v>
      </c>
      <c r="W6413" s="10"/>
      <c r="X6413" s="11">
        <v>5.9176846492037107</v>
      </c>
      <c r="Y6413" s="11"/>
      <c r="Z6413" s="11"/>
      <c r="AA6413" s="11"/>
      <c r="AB6413" s="11"/>
      <c r="AC6413" s="11">
        <v>17.481407847573081</v>
      </c>
      <c r="AD6413" s="9">
        <v>0</v>
      </c>
      <c r="AE6413" s="9">
        <v>0</v>
      </c>
    </row>
    <row r="6414" spans="1:31" hidden="1" x14ac:dyDescent="0.35">
      <c r="A6414" s="2" t="s">
        <v>315</v>
      </c>
      <c r="B6414" s="2" t="s">
        <v>316</v>
      </c>
      <c r="C6414" s="3">
        <v>8.0843429980000039</v>
      </c>
      <c r="D6414" s="4">
        <v>2002</v>
      </c>
      <c r="E6414" s="5">
        <v>88370403422476.5</v>
      </c>
      <c r="F6414" s="5">
        <v>11501450399000</v>
      </c>
      <c r="G6414" s="5"/>
      <c r="H6414" s="5"/>
      <c r="I6414" s="6"/>
      <c r="J6414" s="4">
        <v>133471989</v>
      </c>
      <c r="K6414" s="5"/>
      <c r="L6414" s="3">
        <v>39.717525841040711</v>
      </c>
      <c r="M6414" s="6">
        <v>-6.7389999999999999</v>
      </c>
      <c r="N6414" s="6">
        <v>-0.85499999999999998</v>
      </c>
      <c r="O6414" s="5"/>
      <c r="P6414" s="5"/>
      <c r="Q6414" s="4">
        <v>0</v>
      </c>
      <c r="R6414" s="4">
        <v>0</v>
      </c>
      <c r="S6414" s="4">
        <v>1</v>
      </c>
      <c r="T6414" s="4">
        <v>1</v>
      </c>
      <c r="U6414" s="4">
        <v>1</v>
      </c>
      <c r="V6414" s="5">
        <v>2341074073247.5498</v>
      </c>
      <c r="W6414" s="5"/>
      <c r="X6414" s="6">
        <v>15.329155740955921</v>
      </c>
      <c r="Y6414" s="6"/>
      <c r="Z6414" s="6"/>
      <c r="AA6414" s="6"/>
      <c r="AB6414" s="6"/>
      <c r="AC6414" s="6">
        <v>1.242804829798468</v>
      </c>
      <c r="AD6414" s="4">
        <v>0</v>
      </c>
      <c r="AE6414" s="4">
        <v>0</v>
      </c>
    </row>
    <row r="6415" spans="1:31" hidden="1" x14ac:dyDescent="0.35">
      <c r="A6415" s="7" t="s">
        <v>315</v>
      </c>
      <c r="B6415" s="7" t="s">
        <v>316</v>
      </c>
      <c r="C6415" s="8">
        <v>8.9094847257034822</v>
      </c>
      <c r="D6415" s="9">
        <v>2003</v>
      </c>
      <c r="E6415" s="10">
        <v>94863149255929.5</v>
      </c>
      <c r="F6415" s="10">
        <v>13556973688000</v>
      </c>
      <c r="G6415" s="10"/>
      <c r="H6415" s="10"/>
      <c r="I6415" s="11"/>
      <c r="J6415" s="9">
        <v>137202644</v>
      </c>
      <c r="K6415" s="10"/>
      <c r="L6415" s="8">
        <v>45.290603123549957</v>
      </c>
      <c r="M6415" s="11">
        <v>31.707999999999998</v>
      </c>
      <c r="N6415" s="11">
        <v>26.138999999999999</v>
      </c>
      <c r="O6415" s="10"/>
      <c r="P6415" s="10"/>
      <c r="Q6415" s="9">
        <v>0</v>
      </c>
      <c r="R6415" s="9">
        <v>0</v>
      </c>
      <c r="S6415" s="9">
        <v>1</v>
      </c>
      <c r="T6415" s="9">
        <v>1</v>
      </c>
      <c r="U6415" s="9">
        <v>1</v>
      </c>
      <c r="V6415" s="10">
        <v>2666903102846.8359</v>
      </c>
      <c r="W6415" s="10"/>
      <c r="X6415" s="11">
        <v>7.3471949679949162</v>
      </c>
      <c r="Y6415" s="11"/>
      <c r="Z6415" s="11"/>
      <c r="AA6415" s="11"/>
      <c r="AB6415" s="11"/>
      <c r="AC6415" s="11">
        <v>13.91792909599374</v>
      </c>
      <c r="AD6415" s="9">
        <v>0</v>
      </c>
      <c r="AE6415" s="9">
        <v>0</v>
      </c>
    </row>
    <row r="6416" spans="1:31" hidden="1" x14ac:dyDescent="0.35">
      <c r="A6416" s="2" t="s">
        <v>315</v>
      </c>
      <c r="B6416" s="2" t="s">
        <v>316</v>
      </c>
      <c r="C6416" s="3">
        <v>8.4616640553279296</v>
      </c>
      <c r="D6416" s="4">
        <v>2004</v>
      </c>
      <c r="E6416" s="5">
        <v>103638520115883</v>
      </c>
      <c r="F6416" s="5">
        <v>18124060020000</v>
      </c>
      <c r="G6416" s="5"/>
      <c r="H6416" s="5"/>
      <c r="I6416" s="6"/>
      <c r="J6416" s="4">
        <v>141057045</v>
      </c>
      <c r="K6416" s="5"/>
      <c r="L6416" s="3">
        <v>52.083303096543403</v>
      </c>
      <c r="M6416" s="6">
        <v>-0.01</v>
      </c>
      <c r="N6416" s="6">
        <v>-19.404</v>
      </c>
      <c r="O6416" s="5"/>
      <c r="P6416" s="5"/>
      <c r="Q6416" s="4">
        <v>0</v>
      </c>
      <c r="R6416" s="4">
        <v>0</v>
      </c>
      <c r="S6416" s="4">
        <v>1</v>
      </c>
      <c r="T6416" s="4">
        <v>1</v>
      </c>
      <c r="U6416" s="4">
        <v>1</v>
      </c>
      <c r="V6416" s="5">
        <v>2944508087814</v>
      </c>
      <c r="W6416" s="5"/>
      <c r="X6416" s="6">
        <v>9.2505582291798003</v>
      </c>
      <c r="Y6416" s="6"/>
      <c r="Z6416" s="6"/>
      <c r="AA6416" s="6"/>
      <c r="AB6416" s="6"/>
      <c r="AC6416" s="6">
        <v>10.40926401378546</v>
      </c>
      <c r="AD6416" s="4">
        <v>0</v>
      </c>
      <c r="AE6416" s="4">
        <v>0</v>
      </c>
    </row>
    <row r="6417" spans="1:31" hidden="1" x14ac:dyDescent="0.35">
      <c r="A6417" s="7" t="s">
        <v>315</v>
      </c>
      <c r="B6417" s="7" t="s">
        <v>316</v>
      </c>
      <c r="C6417" s="8">
        <v>8.4350952630322684</v>
      </c>
      <c r="D6417" s="9">
        <v>2005</v>
      </c>
      <c r="E6417" s="10">
        <v>110311303360207</v>
      </c>
      <c r="F6417" s="10">
        <v>23121878997000</v>
      </c>
      <c r="G6417" s="10"/>
      <c r="H6417" s="10"/>
      <c r="I6417" s="11"/>
      <c r="J6417" s="9">
        <v>145017253</v>
      </c>
      <c r="K6417" s="10"/>
      <c r="L6417" s="8">
        <v>61.387200490071692</v>
      </c>
      <c r="M6417" s="11">
        <v>-9.1880000000000006</v>
      </c>
      <c r="N6417" s="11">
        <v>25.664999999999999</v>
      </c>
      <c r="O6417" s="10"/>
      <c r="P6417" s="10"/>
      <c r="Q6417" s="9">
        <v>0</v>
      </c>
      <c r="R6417" s="9">
        <v>0</v>
      </c>
      <c r="S6417" s="9">
        <v>1</v>
      </c>
      <c r="T6417" s="9">
        <v>1</v>
      </c>
      <c r="U6417" s="9">
        <v>1</v>
      </c>
      <c r="V6417" s="10">
        <v>3177132210672.2158</v>
      </c>
      <c r="W6417" s="10"/>
      <c r="X6417" s="11">
        <v>6.4385165253834709</v>
      </c>
      <c r="Y6417" s="11"/>
      <c r="Z6417" s="11"/>
      <c r="AA6417" s="11"/>
      <c r="AB6417" s="11"/>
      <c r="AC6417" s="11">
        <v>7.9002711461701489</v>
      </c>
      <c r="AD6417" s="9">
        <v>0</v>
      </c>
      <c r="AE6417" s="9">
        <v>0</v>
      </c>
    </row>
    <row r="6418" spans="1:31" hidden="1" x14ac:dyDescent="0.35">
      <c r="A6418" s="2" t="s">
        <v>315</v>
      </c>
      <c r="B6418" s="2" t="s">
        <v>316</v>
      </c>
      <c r="C6418" s="3">
        <v>8.1203604527914717</v>
      </c>
      <c r="D6418" s="4">
        <v>2006</v>
      </c>
      <c r="E6418" s="5">
        <v>116995537398512</v>
      </c>
      <c r="F6418" s="5">
        <v>30375178717000</v>
      </c>
      <c r="G6418" s="5"/>
      <c r="H6418" s="5"/>
      <c r="I6418" s="6"/>
      <c r="J6418" s="4">
        <v>149077334</v>
      </c>
      <c r="K6418" s="5"/>
      <c r="L6418" s="3">
        <v>66.436433715411255</v>
      </c>
      <c r="M6418" s="6">
        <v>-3.7410000000000001</v>
      </c>
      <c r="N6418" s="6">
        <v>-3.6360000000000001</v>
      </c>
      <c r="O6418" s="5"/>
      <c r="P6418" s="5"/>
      <c r="Q6418" s="4">
        <v>0</v>
      </c>
      <c r="R6418" s="4">
        <v>0</v>
      </c>
      <c r="S6418" s="4">
        <v>1</v>
      </c>
      <c r="T6418" s="4">
        <v>1</v>
      </c>
      <c r="U6418" s="4">
        <v>1</v>
      </c>
      <c r="V6418" s="5">
        <v>3712682728524.9482</v>
      </c>
      <c r="W6418" s="5"/>
      <c r="X6418" s="6">
        <v>6.0594280320290617</v>
      </c>
      <c r="Y6418" s="6"/>
      <c r="Z6418" s="6"/>
      <c r="AA6418" s="6"/>
      <c r="AB6418" s="6"/>
      <c r="AC6418" s="6">
        <v>16.85641271250153</v>
      </c>
      <c r="AD6418" s="4">
        <v>0</v>
      </c>
      <c r="AE6418" s="4">
        <v>0</v>
      </c>
    </row>
    <row r="6419" spans="1:31" hidden="1" x14ac:dyDescent="0.35">
      <c r="A6419" s="7" t="s">
        <v>315</v>
      </c>
      <c r="B6419" s="7" t="s">
        <v>316</v>
      </c>
      <c r="C6419" s="8">
        <v>13.797016933261579</v>
      </c>
      <c r="D6419" s="9">
        <v>2007</v>
      </c>
      <c r="E6419" s="10">
        <v>124706865784634</v>
      </c>
      <c r="F6419" s="10">
        <v>34675943737000</v>
      </c>
      <c r="G6419" s="10"/>
      <c r="H6419" s="10"/>
      <c r="I6419" s="11"/>
      <c r="J6419" s="9">
        <v>153267261</v>
      </c>
      <c r="K6419" s="10"/>
      <c r="L6419" s="8">
        <v>70.016034058042152</v>
      </c>
      <c r="M6419" s="11">
        <v>2.907</v>
      </c>
      <c r="N6419" s="11">
        <v>19.082999999999998</v>
      </c>
      <c r="O6419" s="10"/>
      <c r="P6419" s="10"/>
      <c r="Q6419" s="9">
        <v>0</v>
      </c>
      <c r="R6419" s="9">
        <v>0</v>
      </c>
      <c r="S6419" s="9">
        <v>1</v>
      </c>
      <c r="T6419" s="9">
        <v>1</v>
      </c>
      <c r="U6419" s="9">
        <v>1</v>
      </c>
      <c r="V6419" s="10">
        <v>6833071729250.0293</v>
      </c>
      <c r="W6419" s="10"/>
      <c r="X6419" s="11">
        <v>6.5911303606867966</v>
      </c>
      <c r="Y6419" s="11"/>
      <c r="Z6419" s="11"/>
      <c r="AA6419" s="11"/>
      <c r="AB6419" s="11"/>
      <c r="AC6419" s="11">
        <v>84.046745410018218</v>
      </c>
      <c r="AD6419" s="9">
        <v>0</v>
      </c>
      <c r="AE6419" s="9">
        <v>0</v>
      </c>
    </row>
    <row r="6420" spans="1:31" hidden="1" x14ac:dyDescent="0.35">
      <c r="A6420" s="2" t="s">
        <v>315</v>
      </c>
      <c r="B6420" s="2" t="s">
        <v>316</v>
      </c>
      <c r="C6420" s="3">
        <v>18.633014700918729</v>
      </c>
      <c r="D6420" s="4">
        <v>2008</v>
      </c>
      <c r="E6420" s="5">
        <v>133142627772686</v>
      </c>
      <c r="F6420" s="5">
        <v>39954211886000</v>
      </c>
      <c r="G6420" s="5"/>
      <c r="H6420" s="5"/>
      <c r="I6420" s="6"/>
      <c r="J6420" s="4">
        <v>157595014</v>
      </c>
      <c r="K6420" s="5"/>
      <c r="L6420" s="3">
        <v>78.124643596735226</v>
      </c>
      <c r="M6420" s="6">
        <v>-3.8519999999999999</v>
      </c>
      <c r="N6420" s="6">
        <v>10.472</v>
      </c>
      <c r="O6420" s="5"/>
      <c r="P6420" s="5"/>
      <c r="Q6420" s="4">
        <v>0</v>
      </c>
      <c r="R6420" s="4">
        <v>0</v>
      </c>
      <c r="S6420" s="4">
        <v>1</v>
      </c>
      <c r="T6420" s="4">
        <v>1</v>
      </c>
      <c r="U6420" s="4">
        <v>1</v>
      </c>
      <c r="V6420" s="5">
        <v>9529226415140.6719</v>
      </c>
      <c r="W6420" s="5"/>
      <c r="X6420" s="6">
        <v>6.7644727778022853</v>
      </c>
      <c r="Y6420" s="6"/>
      <c r="Z6420" s="6"/>
      <c r="AA6420" s="6"/>
      <c r="AB6420" s="6"/>
      <c r="AC6420" s="6">
        <v>39.457432802136879</v>
      </c>
      <c r="AD6420" s="4">
        <v>0</v>
      </c>
      <c r="AE6420" s="4">
        <v>0</v>
      </c>
    </row>
    <row r="6421" spans="1:31" hidden="1" x14ac:dyDescent="0.35">
      <c r="A6421" s="7" t="s">
        <v>315</v>
      </c>
      <c r="B6421" s="7" t="s">
        <v>316</v>
      </c>
      <c r="C6421" s="8">
        <v>19.625601660817189</v>
      </c>
      <c r="D6421" s="9">
        <v>2009</v>
      </c>
      <c r="E6421" s="10">
        <v>143843201044267</v>
      </c>
      <c r="F6421" s="10">
        <v>43461458621000</v>
      </c>
      <c r="G6421" s="10"/>
      <c r="H6421" s="10"/>
      <c r="I6421" s="11"/>
      <c r="J6421" s="9">
        <v>162049464</v>
      </c>
      <c r="K6421" s="10"/>
      <c r="L6421" s="8">
        <v>87.919776825936694</v>
      </c>
      <c r="M6421" s="11">
        <v>4.1500000000000004</v>
      </c>
      <c r="N6421" s="11">
        <v>0.77700000000000002</v>
      </c>
      <c r="O6421" s="10"/>
      <c r="P6421" s="10"/>
      <c r="Q6421" s="9">
        <v>0</v>
      </c>
      <c r="R6421" s="9">
        <v>0</v>
      </c>
      <c r="S6421" s="9">
        <v>1</v>
      </c>
      <c r="T6421" s="9">
        <v>1</v>
      </c>
      <c r="U6421" s="9">
        <v>1</v>
      </c>
      <c r="V6421" s="10">
        <v>9701540487102.4316</v>
      </c>
      <c r="W6421" s="10"/>
      <c r="X6421" s="11">
        <v>8.0369251009902367</v>
      </c>
      <c r="Y6421" s="11"/>
      <c r="Z6421" s="11"/>
      <c r="AA6421" s="11"/>
      <c r="AB6421" s="11"/>
      <c r="AC6421" s="11">
        <v>1.8082692598003089</v>
      </c>
      <c r="AD6421" s="9">
        <v>0</v>
      </c>
      <c r="AE6421" s="9">
        <v>0</v>
      </c>
    </row>
    <row r="6422" spans="1:31" hidden="1" x14ac:dyDescent="0.35">
      <c r="A6422" s="2" t="s">
        <v>315</v>
      </c>
      <c r="B6422" s="2" t="s">
        <v>316</v>
      </c>
      <c r="C6422" s="3">
        <v>13.490742840586</v>
      </c>
      <c r="D6422" s="4">
        <v>2010</v>
      </c>
      <c r="E6422" s="5">
        <v>155358792778844</v>
      </c>
      <c r="F6422" s="5">
        <v>54612264177000</v>
      </c>
      <c r="G6422" s="5"/>
      <c r="H6422" s="5"/>
      <c r="I6422" s="6"/>
      <c r="J6422" s="4">
        <v>166642886</v>
      </c>
      <c r="K6422" s="5"/>
      <c r="L6422" s="3">
        <v>100</v>
      </c>
      <c r="M6422" s="6">
        <v>7.54</v>
      </c>
      <c r="N6422" s="6">
        <v>20.498000000000001</v>
      </c>
      <c r="O6422" s="5"/>
      <c r="P6422" s="5"/>
      <c r="Q6422" s="4">
        <v>0</v>
      </c>
      <c r="R6422" s="4">
        <v>0</v>
      </c>
      <c r="S6422" s="4">
        <v>1</v>
      </c>
      <c r="T6422" s="4">
        <v>1</v>
      </c>
      <c r="U6422" s="4">
        <v>1</v>
      </c>
      <c r="V6422" s="5">
        <v>7367600119540.541</v>
      </c>
      <c r="W6422" s="5"/>
      <c r="X6422" s="6">
        <v>8.005655916287024</v>
      </c>
      <c r="Y6422" s="6"/>
      <c r="Z6422" s="6"/>
      <c r="AA6422" s="6"/>
      <c r="AB6422" s="6"/>
      <c r="AC6422" s="6">
        <v>-24.057420269128521</v>
      </c>
      <c r="AD6422" s="4">
        <v>0</v>
      </c>
      <c r="AE6422" s="4">
        <v>0</v>
      </c>
    </row>
    <row r="6423" spans="1:31" hidden="1" x14ac:dyDescent="0.35">
      <c r="A6423" s="7" t="s">
        <v>315</v>
      </c>
      <c r="B6423" s="7" t="s">
        <v>316</v>
      </c>
      <c r="C6423" s="8">
        <v>11.043629611410561</v>
      </c>
      <c r="D6423" s="9">
        <v>2011</v>
      </c>
      <c r="E6423" s="10">
        <v>163605119742077</v>
      </c>
      <c r="F6423" s="10">
        <v>63134734885000</v>
      </c>
      <c r="G6423" s="10"/>
      <c r="H6423" s="10"/>
      <c r="I6423" s="11"/>
      <c r="J6423" s="9">
        <v>171379598</v>
      </c>
      <c r="K6423" s="10"/>
      <c r="L6423" s="8">
        <v>110.8261371880017</v>
      </c>
      <c r="M6423" s="11">
        <v>-10.284000000000001</v>
      </c>
      <c r="N6423" s="11">
        <v>3.6150000000000002</v>
      </c>
      <c r="O6423" s="10"/>
      <c r="P6423" s="10"/>
      <c r="Q6423" s="9">
        <v>0</v>
      </c>
      <c r="R6423" s="9">
        <v>0</v>
      </c>
      <c r="S6423" s="9">
        <v>1</v>
      </c>
      <c r="T6423" s="9">
        <v>1</v>
      </c>
      <c r="U6423" s="9">
        <v>1</v>
      </c>
      <c r="V6423" s="10">
        <v>6291265268063.7275</v>
      </c>
      <c r="W6423" s="10"/>
      <c r="X6423" s="11">
        <v>5.3079242028945171</v>
      </c>
      <c r="Y6423" s="11"/>
      <c r="Z6423" s="11"/>
      <c r="AA6423" s="11"/>
      <c r="AB6423" s="11"/>
      <c r="AC6423" s="11">
        <v>-14.60902918200094</v>
      </c>
      <c r="AD6423" s="9">
        <v>0</v>
      </c>
      <c r="AE6423" s="9">
        <v>0</v>
      </c>
    </row>
    <row r="6424" spans="1:31" hidden="1" x14ac:dyDescent="0.35">
      <c r="A6424" s="2" t="s">
        <v>315</v>
      </c>
      <c r="B6424" s="2" t="s">
        <v>316</v>
      </c>
      <c r="C6424" s="3">
        <v>10.6047037712344</v>
      </c>
      <c r="D6424" s="4">
        <v>2012</v>
      </c>
      <c r="E6424" s="5">
        <v>170525716392488</v>
      </c>
      <c r="F6424" s="5">
        <v>72351452212000</v>
      </c>
      <c r="G6424" s="5"/>
      <c r="H6424" s="5"/>
      <c r="I6424" s="6"/>
      <c r="J6424" s="4">
        <v>176200625</v>
      </c>
      <c r="K6424" s="5"/>
      <c r="L6424" s="3">
        <v>124.3737916236133</v>
      </c>
      <c r="M6424" s="6">
        <v>-4.59</v>
      </c>
      <c r="N6424" s="6">
        <v>-11.06</v>
      </c>
      <c r="O6424" s="5"/>
      <c r="P6424" s="5"/>
      <c r="Q6424" s="4">
        <v>0</v>
      </c>
      <c r="R6424" s="4">
        <v>0</v>
      </c>
      <c r="S6424" s="4">
        <v>1</v>
      </c>
      <c r="T6424" s="4">
        <v>1</v>
      </c>
      <c r="U6424" s="4">
        <v>1</v>
      </c>
      <c r="V6424" s="5">
        <v>6169030533770.5137</v>
      </c>
      <c r="W6424" s="5"/>
      <c r="X6424" s="6">
        <v>4.2300611749322394</v>
      </c>
      <c r="Y6424" s="6"/>
      <c r="Z6424" s="6"/>
      <c r="AA6424" s="6"/>
      <c r="AB6424" s="6"/>
      <c r="AC6424" s="6">
        <v>-1.942927679646772</v>
      </c>
      <c r="AD6424" s="4">
        <v>0</v>
      </c>
      <c r="AE6424" s="4">
        <v>0</v>
      </c>
    </row>
    <row r="6425" spans="1:31" hidden="1" x14ac:dyDescent="0.35">
      <c r="A6425" s="7" t="s">
        <v>315</v>
      </c>
      <c r="B6425" s="7" t="s">
        <v>316</v>
      </c>
      <c r="C6425" s="8">
        <v>11.533214941528421</v>
      </c>
      <c r="D6425" s="9">
        <v>2013</v>
      </c>
      <c r="E6425" s="10">
        <v>181902058864452</v>
      </c>
      <c r="F6425" s="10">
        <v>81009964620000</v>
      </c>
      <c r="G6425" s="10"/>
      <c r="H6425" s="10"/>
      <c r="I6425" s="11"/>
      <c r="J6425" s="9">
        <v>181049443</v>
      </c>
      <c r="K6425" s="10"/>
      <c r="L6425" s="8">
        <v>134.93998995420449</v>
      </c>
      <c r="M6425" s="11">
        <v>1.84</v>
      </c>
      <c r="N6425" s="11">
        <v>-7.1429999999999998</v>
      </c>
      <c r="O6425" s="10"/>
      <c r="P6425" s="10"/>
      <c r="Q6425" s="9">
        <v>0</v>
      </c>
      <c r="R6425" s="9">
        <v>0</v>
      </c>
      <c r="S6425" s="9">
        <v>1</v>
      </c>
      <c r="T6425" s="9">
        <v>1</v>
      </c>
      <c r="U6425" s="9">
        <v>1</v>
      </c>
      <c r="V6425" s="10">
        <v>6923858040045.4648</v>
      </c>
      <c r="W6425" s="10"/>
      <c r="X6425" s="11">
        <v>6.6713353930616597</v>
      </c>
      <c r="Y6425" s="11"/>
      <c r="Z6425" s="11"/>
      <c r="AA6425" s="11"/>
      <c r="AB6425" s="11"/>
      <c r="AC6425" s="11">
        <v>12.23575571790208</v>
      </c>
      <c r="AD6425" s="9">
        <v>0</v>
      </c>
      <c r="AE6425" s="9">
        <v>0</v>
      </c>
    </row>
    <row r="6426" spans="1:31" hidden="1" x14ac:dyDescent="0.35">
      <c r="A6426" s="2" t="s">
        <v>315</v>
      </c>
      <c r="B6426" s="2" t="s">
        <v>316</v>
      </c>
      <c r="C6426" s="3">
        <v>13.29700537673919</v>
      </c>
      <c r="D6426" s="4">
        <v>2014</v>
      </c>
      <c r="E6426" s="5">
        <v>193379567006914</v>
      </c>
      <c r="F6426" s="5">
        <v>90136984656000</v>
      </c>
      <c r="G6426" s="5"/>
      <c r="H6426" s="5"/>
      <c r="I6426" s="6"/>
      <c r="J6426" s="4">
        <v>185896915</v>
      </c>
      <c r="K6426" s="5"/>
      <c r="L6426" s="3">
        <v>145.79916538681701</v>
      </c>
      <c r="M6426" s="6">
        <v>-5.9740000000000002</v>
      </c>
      <c r="N6426" s="6">
        <v>23.84</v>
      </c>
      <c r="O6426" s="5"/>
      <c r="P6426" s="5"/>
      <c r="Q6426" s="4">
        <v>0</v>
      </c>
      <c r="R6426" s="4">
        <v>0</v>
      </c>
      <c r="S6426" s="4">
        <v>1</v>
      </c>
      <c r="T6426" s="4">
        <v>1</v>
      </c>
      <c r="U6426" s="4">
        <v>1</v>
      </c>
      <c r="V6426" s="5">
        <v>8220568111168.7734</v>
      </c>
      <c r="W6426" s="5"/>
      <c r="X6426" s="6">
        <v>6.3097186552543079</v>
      </c>
      <c r="Y6426" s="6"/>
      <c r="Z6426" s="6"/>
      <c r="AA6426" s="6"/>
      <c r="AB6426" s="6"/>
      <c r="AC6426" s="6">
        <v>18.72814352379174</v>
      </c>
      <c r="AD6426" s="4">
        <v>0</v>
      </c>
      <c r="AE6426" s="4">
        <v>0</v>
      </c>
    </row>
    <row r="6427" spans="1:31" hidden="1" x14ac:dyDescent="0.35">
      <c r="A6427" s="7" t="s">
        <v>315</v>
      </c>
      <c r="B6427" s="7" t="s">
        <v>316</v>
      </c>
      <c r="C6427" s="8">
        <v>13.078684477369841</v>
      </c>
      <c r="D6427" s="9">
        <v>2015</v>
      </c>
      <c r="E6427" s="10">
        <v>198509333815638</v>
      </c>
      <c r="F6427" s="10">
        <v>95177735684000</v>
      </c>
      <c r="G6427" s="10"/>
      <c r="H6427" s="10"/>
      <c r="I6427" s="11"/>
      <c r="J6427" s="9">
        <v>190671878</v>
      </c>
      <c r="K6427" s="10"/>
      <c r="L6427" s="8">
        <v>158.93484639383729</v>
      </c>
      <c r="M6427" s="11">
        <v>8.6519999999999992</v>
      </c>
      <c r="N6427" s="11">
        <v>7.0640000000000001</v>
      </c>
      <c r="O6427" s="10"/>
      <c r="P6427" s="10"/>
      <c r="Q6427" s="9">
        <v>0</v>
      </c>
      <c r="R6427" s="9">
        <v>0</v>
      </c>
      <c r="S6427" s="9">
        <v>1</v>
      </c>
      <c r="T6427" s="9">
        <v>1</v>
      </c>
      <c r="U6427" s="9">
        <v>1</v>
      </c>
      <c r="V6427" s="10">
        <v>7832137523806.1523</v>
      </c>
      <c r="W6427" s="10"/>
      <c r="X6427" s="11">
        <v>2.652693295430014</v>
      </c>
      <c r="Y6427" s="11"/>
      <c r="Z6427" s="11"/>
      <c r="AA6427" s="11"/>
      <c r="AB6427" s="11"/>
      <c r="AC6427" s="11">
        <v>-4.7251063686813168</v>
      </c>
      <c r="AD6427" s="9">
        <v>0</v>
      </c>
      <c r="AE6427" s="9">
        <v>0</v>
      </c>
    </row>
    <row r="6428" spans="1:31" hidden="1" x14ac:dyDescent="0.35">
      <c r="A6428" s="2" t="s">
        <v>315</v>
      </c>
      <c r="B6428" s="2" t="s">
        <v>316</v>
      </c>
      <c r="C6428" s="3">
        <v>14.608038856310181</v>
      </c>
      <c r="D6428" s="4">
        <v>2016</v>
      </c>
      <c r="E6428" s="5">
        <v>195299698036177</v>
      </c>
      <c r="F6428" s="5">
        <v>102575418030000</v>
      </c>
      <c r="G6428" s="5"/>
      <c r="H6428" s="5"/>
      <c r="I6428" s="6"/>
      <c r="J6428" s="4">
        <v>195443700</v>
      </c>
      <c r="K6428" s="5"/>
      <c r="L6428" s="3">
        <v>183.88255145003799</v>
      </c>
      <c r="M6428" s="6">
        <v>-7.1769999999999996</v>
      </c>
      <c r="N6428" s="6">
        <v>-28.806999999999999</v>
      </c>
      <c r="O6428" s="5"/>
      <c r="P6428" s="5"/>
      <c r="Q6428" s="4">
        <v>0</v>
      </c>
      <c r="R6428" s="4">
        <v>0</v>
      </c>
      <c r="S6428" s="4">
        <v>1</v>
      </c>
      <c r="T6428" s="4">
        <v>1</v>
      </c>
      <c r="U6428" s="4">
        <v>1</v>
      </c>
      <c r="V6428" s="5">
        <v>8148819344023.6836</v>
      </c>
      <c r="W6428" s="5"/>
      <c r="X6428" s="6">
        <v>-1.6168689490650809</v>
      </c>
      <c r="Y6428" s="6"/>
      <c r="Z6428" s="6"/>
      <c r="AA6428" s="6"/>
      <c r="AB6428" s="6"/>
      <c r="AC6428" s="6">
        <v>4.043363886997156</v>
      </c>
      <c r="AD6428" s="4">
        <v>0</v>
      </c>
      <c r="AE6428" s="4">
        <v>0</v>
      </c>
    </row>
    <row r="6429" spans="1:31" hidden="1" x14ac:dyDescent="0.35">
      <c r="A6429" s="7" t="s">
        <v>315</v>
      </c>
      <c r="B6429" s="7" t="s">
        <v>316</v>
      </c>
      <c r="C6429" s="8">
        <v>12.85202980761983</v>
      </c>
      <c r="D6429" s="9">
        <v>2017</v>
      </c>
      <c r="E6429" s="10">
        <v>196873592169798</v>
      </c>
      <c r="F6429" s="10">
        <v>114899249900000</v>
      </c>
      <c r="G6429" s="10"/>
      <c r="H6429" s="10"/>
      <c r="I6429" s="11"/>
      <c r="J6429" s="9">
        <v>200254579</v>
      </c>
      <c r="K6429" s="10"/>
      <c r="L6429" s="8">
        <v>214.22733961135279</v>
      </c>
      <c r="M6429" s="11">
        <v>8.1940000000000008</v>
      </c>
      <c r="N6429" s="11">
        <v>0.86099999999999999</v>
      </c>
      <c r="O6429" s="10"/>
      <c r="P6429" s="10"/>
      <c r="Q6429" s="9">
        <v>0</v>
      </c>
      <c r="R6429" s="9">
        <v>0</v>
      </c>
      <c r="S6429" s="9">
        <v>1</v>
      </c>
      <c r="T6429" s="9">
        <v>1</v>
      </c>
      <c r="U6429" s="9">
        <v>1</v>
      </c>
      <c r="V6429" s="10">
        <v>6893091177190.2715</v>
      </c>
      <c r="W6429" s="10"/>
      <c r="X6429" s="11">
        <v>0.8058866191024292</v>
      </c>
      <c r="Y6429" s="11"/>
      <c r="Z6429" s="11"/>
      <c r="AA6429" s="11"/>
      <c r="AB6429" s="11"/>
      <c r="AC6429" s="11">
        <v>-15.40993994123037</v>
      </c>
      <c r="AD6429" s="9">
        <v>0</v>
      </c>
      <c r="AE6429" s="9">
        <v>0</v>
      </c>
    </row>
    <row r="6430" spans="1:31" hidden="1" x14ac:dyDescent="0.35">
      <c r="A6430" s="2" t="s">
        <v>315</v>
      </c>
      <c r="B6430" s="2" t="s">
        <v>316</v>
      </c>
      <c r="C6430" s="3">
        <v>10.24658130123994</v>
      </c>
      <c r="D6430" s="4">
        <v>2018</v>
      </c>
      <c r="E6430" s="5">
        <v>200658993617714</v>
      </c>
      <c r="F6430" s="5">
        <v>129086907450000</v>
      </c>
      <c r="G6430" s="5"/>
      <c r="H6430" s="5"/>
      <c r="I6430" s="6"/>
      <c r="J6430" s="4">
        <v>204938755</v>
      </c>
      <c r="K6430" s="5"/>
      <c r="L6430" s="3">
        <v>240.13836452661641</v>
      </c>
      <c r="M6430" s="6">
        <v>5.1999999999999998E-2</v>
      </c>
      <c r="N6430" s="6">
        <v>26.035</v>
      </c>
      <c r="O6430" s="5"/>
      <c r="P6430" s="5"/>
      <c r="Q6430" s="4">
        <v>0</v>
      </c>
      <c r="R6430" s="4">
        <v>0</v>
      </c>
      <c r="S6430" s="4">
        <v>1</v>
      </c>
      <c r="T6430" s="4">
        <v>1</v>
      </c>
      <c r="U6430" s="4">
        <v>1</v>
      </c>
      <c r="V6430" s="5">
        <v>5508072376188.166</v>
      </c>
      <c r="W6430" s="5"/>
      <c r="X6430" s="6">
        <v>1.9227573420061319</v>
      </c>
      <c r="Y6430" s="6"/>
      <c r="Z6430" s="6"/>
      <c r="AA6430" s="6"/>
      <c r="AB6430" s="6"/>
      <c r="AC6430" s="6">
        <v>-20.092854793292609</v>
      </c>
      <c r="AD6430" s="4">
        <v>0</v>
      </c>
      <c r="AE6430" s="4">
        <v>0</v>
      </c>
    </row>
    <row r="6431" spans="1:31" hidden="1" x14ac:dyDescent="0.35">
      <c r="A6431" s="7" t="s">
        <v>315</v>
      </c>
      <c r="B6431" s="7" t="s">
        <v>316</v>
      </c>
      <c r="C6431" s="8">
        <v>7.9232226593171484</v>
      </c>
      <c r="D6431" s="9">
        <v>2019</v>
      </c>
      <c r="E6431" s="10">
        <v>205090405580000</v>
      </c>
      <c r="F6431" s="10">
        <v>205090405580000</v>
      </c>
      <c r="G6431" s="10"/>
      <c r="H6431" s="10"/>
      <c r="I6431" s="11"/>
      <c r="J6431" s="9">
        <v>209485641</v>
      </c>
      <c r="K6431" s="10"/>
      <c r="L6431" s="8">
        <v>267.50554674318317</v>
      </c>
      <c r="M6431" s="11">
        <v>17.774999999999999</v>
      </c>
      <c r="N6431" s="11">
        <v>46.136000000000003</v>
      </c>
      <c r="O6431" s="10"/>
      <c r="P6431" s="10"/>
      <c r="Q6431" s="9">
        <v>0</v>
      </c>
      <c r="R6431" s="9">
        <v>0</v>
      </c>
      <c r="S6431" s="9">
        <v>1</v>
      </c>
      <c r="T6431" s="9">
        <v>1</v>
      </c>
      <c r="U6431" s="9">
        <v>1</v>
      </c>
      <c r="V6431" s="10">
        <v>6074554223206.6221</v>
      </c>
      <c r="W6431" s="10"/>
      <c r="X6431" s="11">
        <v>2.2084292771489311</v>
      </c>
      <c r="Y6431" s="11"/>
      <c r="Z6431" s="11"/>
      <c r="AA6431" s="11"/>
      <c r="AB6431" s="11"/>
      <c r="AC6431" s="11">
        <v>10.28457522576141</v>
      </c>
      <c r="AD6431" s="9">
        <v>0</v>
      </c>
      <c r="AE6431" s="9">
        <v>0</v>
      </c>
    </row>
    <row r="6432" spans="1:31" hidden="1" x14ac:dyDescent="0.35">
      <c r="A6432" s="2" t="s">
        <v>315</v>
      </c>
      <c r="B6432" s="2" t="s">
        <v>316</v>
      </c>
      <c r="C6432" s="3">
        <v>8.7595855953273158</v>
      </c>
      <c r="D6432" s="4">
        <v>2020</v>
      </c>
      <c r="E6432" s="5">
        <v>192028406010000</v>
      </c>
      <c r="F6432" s="5">
        <v>213636372140000</v>
      </c>
      <c r="G6432" s="5"/>
      <c r="H6432" s="5"/>
      <c r="I6432" s="6"/>
      <c r="J6432" s="4">
        <v>213996181</v>
      </c>
      <c r="K6432" s="5"/>
      <c r="L6432" s="3">
        <v>302.93939413507439</v>
      </c>
      <c r="M6432" s="6">
        <v>-16.658000000000001</v>
      </c>
      <c r="N6432" s="6">
        <v>-18.132999999999999</v>
      </c>
      <c r="O6432" s="5"/>
      <c r="P6432" s="5"/>
      <c r="Q6432" s="4">
        <v>0</v>
      </c>
      <c r="R6432" s="4">
        <v>0</v>
      </c>
      <c r="S6432" s="4">
        <v>1</v>
      </c>
      <c r="T6432" s="4">
        <v>1</v>
      </c>
      <c r="U6432" s="4">
        <v>1</v>
      </c>
      <c r="V6432" s="5">
        <v>6177361294916.7197</v>
      </c>
      <c r="W6432" s="5"/>
      <c r="X6432" s="6">
        <v>-6.3688984051011017</v>
      </c>
      <c r="Y6432" s="6"/>
      <c r="Z6432" s="6"/>
      <c r="AA6432" s="6"/>
      <c r="AB6432" s="6"/>
      <c r="AC6432" s="6">
        <v>1.692421664742801</v>
      </c>
      <c r="AD6432" s="4">
        <v>0</v>
      </c>
      <c r="AE6432" s="4">
        <v>0</v>
      </c>
    </row>
    <row r="6433" spans="1:31" hidden="1" x14ac:dyDescent="0.35">
      <c r="A6433" s="7" t="s">
        <v>315</v>
      </c>
      <c r="B6433" s="7" t="s">
        <v>316</v>
      </c>
      <c r="C6433" s="8">
        <v>9.7332213691570679</v>
      </c>
      <c r="D6433" s="9">
        <v>2021</v>
      </c>
      <c r="E6433" s="10">
        <v>194158485980000</v>
      </c>
      <c r="F6433" s="10">
        <v>243302645830000</v>
      </c>
      <c r="G6433" s="10"/>
      <c r="H6433" s="10"/>
      <c r="I6433" s="11"/>
      <c r="J6433" s="9">
        <v>218529286</v>
      </c>
      <c r="K6433" s="10"/>
      <c r="L6433" s="8">
        <v>354.29624225444212</v>
      </c>
      <c r="M6433" s="11">
        <v>-21.372</v>
      </c>
      <c r="N6433" s="11">
        <v>-26.510999999999999</v>
      </c>
      <c r="O6433" s="10"/>
      <c r="P6433" s="10"/>
      <c r="Q6433" s="9">
        <v>0</v>
      </c>
      <c r="R6433" s="9">
        <v>0</v>
      </c>
      <c r="S6433" s="9">
        <v>1</v>
      </c>
      <c r="T6433" s="9">
        <v>1</v>
      </c>
      <c r="U6433" s="9">
        <v>1</v>
      </c>
      <c r="V6433" s="10">
        <v>6684006853971.4199</v>
      </c>
      <c r="W6433" s="10"/>
      <c r="X6433" s="11">
        <v>1.1092525393816339</v>
      </c>
      <c r="Y6433" s="11"/>
      <c r="Z6433" s="11"/>
      <c r="AA6433" s="11"/>
      <c r="AB6433" s="11"/>
      <c r="AC6433" s="11">
        <v>8.2016501037686282</v>
      </c>
      <c r="AD6433" s="9">
        <v>0</v>
      </c>
      <c r="AE6433" s="9">
        <v>0</v>
      </c>
    </row>
    <row r="6434" spans="1:31" hidden="1" x14ac:dyDescent="0.35">
      <c r="A6434" s="2" t="s">
        <v>315</v>
      </c>
      <c r="B6434" s="2" t="s">
        <v>316</v>
      </c>
      <c r="C6434" s="3">
        <v>9.5616917666842163</v>
      </c>
      <c r="D6434" s="4">
        <v>2022</v>
      </c>
      <c r="E6434" s="5">
        <v>202543859940000</v>
      </c>
      <c r="F6434" s="5">
        <v>274233711320000</v>
      </c>
      <c r="G6434" s="5"/>
      <c r="H6434" s="5"/>
      <c r="I6434" s="6"/>
      <c r="J6434" s="4">
        <v>223150896</v>
      </c>
      <c r="K6434" s="5"/>
      <c r="L6434" s="3">
        <v>421.07112034495248</v>
      </c>
      <c r="M6434" s="6">
        <v>-2.0790000000000002</v>
      </c>
      <c r="N6434" s="6">
        <v>-5.819</v>
      </c>
      <c r="O6434" s="5"/>
      <c r="P6434" s="5"/>
      <c r="Q6434" s="4">
        <v>0</v>
      </c>
      <c r="R6434" s="4">
        <v>0</v>
      </c>
      <c r="S6434" s="4">
        <v>1</v>
      </c>
      <c r="T6434" s="4">
        <v>1</v>
      </c>
      <c r="U6434" s="4">
        <v>1</v>
      </c>
      <c r="V6434" s="5">
        <v>6227304825673.0977</v>
      </c>
      <c r="W6434" s="5"/>
      <c r="X6434" s="6">
        <v>4.3188294952319346</v>
      </c>
      <c r="Y6434" s="6"/>
      <c r="Z6434" s="6"/>
      <c r="AA6434" s="6"/>
      <c r="AB6434" s="6"/>
      <c r="AC6434" s="6">
        <v>-6.8327582283516781</v>
      </c>
      <c r="AD6434" s="4">
        <v>0</v>
      </c>
      <c r="AE6434" s="4">
        <v>0</v>
      </c>
    </row>
    <row r="6435" spans="1:31" hidden="1" x14ac:dyDescent="0.35">
      <c r="A6435" s="7" t="s">
        <v>315</v>
      </c>
      <c r="B6435" s="7" t="s">
        <v>316</v>
      </c>
      <c r="C6435" s="8"/>
      <c r="D6435" s="9">
        <v>2023</v>
      </c>
      <c r="E6435" s="10">
        <v>209282181360000</v>
      </c>
      <c r="F6435" s="10">
        <v>314023587900000</v>
      </c>
      <c r="G6435" s="10"/>
      <c r="H6435" s="10"/>
      <c r="I6435" s="11"/>
      <c r="J6435" s="9">
        <v>227882945</v>
      </c>
      <c r="K6435" s="10"/>
      <c r="L6435" s="8">
        <v>524.90536465723051</v>
      </c>
      <c r="M6435" s="11">
        <v>4.5369999999999999</v>
      </c>
      <c r="N6435" s="11">
        <v>-7.2960000000000003</v>
      </c>
      <c r="O6435" s="10"/>
      <c r="P6435" s="10"/>
      <c r="Q6435" s="9">
        <v>0</v>
      </c>
      <c r="R6435" s="9">
        <v>0</v>
      </c>
      <c r="S6435" s="9">
        <v>1</v>
      </c>
      <c r="T6435" s="9">
        <v>1</v>
      </c>
      <c r="U6435" s="9">
        <v>1</v>
      </c>
      <c r="V6435" s="10"/>
      <c r="W6435" s="10"/>
      <c r="X6435" s="11">
        <v>3.3268455642131571</v>
      </c>
      <c r="Y6435" s="11"/>
      <c r="Z6435" s="11"/>
      <c r="AA6435" s="11"/>
      <c r="AB6435" s="11"/>
      <c r="AC6435" s="11"/>
      <c r="AD6435" s="9">
        <v>0</v>
      </c>
      <c r="AE6435" s="9">
        <v>0</v>
      </c>
    </row>
    <row r="6436" spans="1:31" hidden="1" x14ac:dyDescent="0.35">
      <c r="A6436" s="2" t="s">
        <v>315</v>
      </c>
      <c r="B6436" s="2" t="s">
        <v>316</v>
      </c>
      <c r="C6436" s="3"/>
      <c r="D6436" s="4">
        <v>2024</v>
      </c>
      <c r="E6436" s="5">
        <v>217783985540000</v>
      </c>
      <c r="F6436" s="5">
        <v>372822825680000</v>
      </c>
      <c r="G6436" s="5"/>
      <c r="H6436" s="5"/>
      <c r="I6436" s="6"/>
      <c r="J6436" s="4">
        <v>232679478</v>
      </c>
      <c r="K6436" s="5"/>
      <c r="L6436" s="3">
        <v>699.39491332145565</v>
      </c>
      <c r="M6436" s="6">
        <v>-1.833</v>
      </c>
      <c r="N6436" s="6">
        <v>-10.792999999999999</v>
      </c>
      <c r="O6436" s="5"/>
      <c r="P6436" s="5"/>
      <c r="Q6436" s="4">
        <v>0</v>
      </c>
      <c r="R6436" s="4">
        <v>0</v>
      </c>
      <c r="S6436" s="4">
        <v>1</v>
      </c>
      <c r="T6436" s="4">
        <v>1</v>
      </c>
      <c r="U6436" s="4">
        <v>1</v>
      </c>
      <c r="V6436" s="5"/>
      <c r="W6436" s="5"/>
      <c r="X6436" s="6">
        <v>4.062364088883176</v>
      </c>
      <c r="Y6436" s="6"/>
      <c r="Z6436" s="6"/>
      <c r="AA6436" s="6"/>
      <c r="AB6436" s="6"/>
      <c r="AC6436" s="6"/>
      <c r="AD6436" s="4">
        <v>0</v>
      </c>
      <c r="AE6436" s="4">
        <v>0</v>
      </c>
    </row>
    <row r="6437" spans="1:31" hidden="1" x14ac:dyDescent="0.35">
      <c r="A6437" s="7" t="s">
        <v>317</v>
      </c>
      <c r="B6437" s="7" t="s">
        <v>318</v>
      </c>
      <c r="C6437" s="8"/>
      <c r="D6437" s="9">
        <v>1980</v>
      </c>
      <c r="E6437" s="10">
        <v>80245925412</v>
      </c>
      <c r="F6437" s="10">
        <v>4.1597599983000002</v>
      </c>
      <c r="G6437" s="10">
        <v>14404066369</v>
      </c>
      <c r="H6437" s="10">
        <v>19862734440</v>
      </c>
      <c r="I6437" s="11">
        <v>-376.22289061715878</v>
      </c>
      <c r="J6437" s="9">
        <v>3252403</v>
      </c>
      <c r="K6437" s="10"/>
      <c r="L6437" s="8"/>
      <c r="M6437" s="11"/>
      <c r="N6437" s="11"/>
      <c r="O6437" s="10"/>
      <c r="P6437" s="10"/>
      <c r="Q6437" s="9">
        <v>0</v>
      </c>
      <c r="R6437" s="9">
        <v>0</v>
      </c>
      <c r="S6437" s="9">
        <v>1</v>
      </c>
      <c r="T6437" s="9">
        <v>0</v>
      </c>
      <c r="U6437" s="9">
        <v>0</v>
      </c>
      <c r="V6437" s="10"/>
      <c r="W6437" s="10"/>
      <c r="X6437" s="11"/>
      <c r="Y6437" s="11"/>
      <c r="Z6437" s="11"/>
      <c r="AA6437" s="11"/>
      <c r="AB6437" s="11"/>
      <c r="AC6437" s="11"/>
      <c r="AD6437" s="9">
        <v>0</v>
      </c>
      <c r="AE6437" s="9">
        <v>0</v>
      </c>
    </row>
    <row r="6438" spans="1:31" hidden="1" x14ac:dyDescent="0.35">
      <c r="A6438" s="2" t="s">
        <v>317</v>
      </c>
      <c r="B6438" s="2" t="s">
        <v>318</v>
      </c>
      <c r="C6438" s="3"/>
      <c r="D6438" s="4">
        <v>1981</v>
      </c>
      <c r="E6438" s="5">
        <v>84549747257</v>
      </c>
      <c r="F6438" s="5">
        <v>4.8965802192999996</v>
      </c>
      <c r="G6438" s="5">
        <v>16339071946</v>
      </c>
      <c r="H6438" s="5">
        <v>30372942882</v>
      </c>
      <c r="I6438" s="6">
        <v>52.91420712363913</v>
      </c>
      <c r="J6438" s="4">
        <v>3345674</v>
      </c>
      <c r="K6438" s="5"/>
      <c r="L6438" s="3"/>
      <c r="M6438" s="6"/>
      <c r="N6438" s="6"/>
      <c r="O6438" s="5"/>
      <c r="P6438" s="5"/>
      <c r="Q6438" s="4">
        <v>0</v>
      </c>
      <c r="R6438" s="4">
        <v>0</v>
      </c>
      <c r="S6438" s="4">
        <v>1</v>
      </c>
      <c r="T6438" s="4">
        <v>0</v>
      </c>
      <c r="U6438" s="4">
        <v>0</v>
      </c>
      <c r="V6438" s="5"/>
      <c r="W6438" s="5"/>
      <c r="X6438" s="6">
        <v>5.3632901893812601</v>
      </c>
      <c r="Y6438" s="6">
        <v>13.43374521770089</v>
      </c>
      <c r="Z6438" s="6"/>
      <c r="AA6438" s="6"/>
      <c r="AB6438" s="6"/>
      <c r="AC6438" s="6"/>
      <c r="AD6438" s="4">
        <v>0</v>
      </c>
      <c r="AE6438" s="4">
        <v>0</v>
      </c>
    </row>
    <row r="6439" spans="1:31" hidden="1" x14ac:dyDescent="0.35">
      <c r="A6439" s="7" t="s">
        <v>317</v>
      </c>
      <c r="B6439" s="7" t="s">
        <v>318</v>
      </c>
      <c r="C6439" s="8"/>
      <c r="D6439" s="9">
        <v>1982</v>
      </c>
      <c r="E6439" s="10">
        <v>83859515318</v>
      </c>
      <c r="F6439" s="10">
        <v>5.6698799133</v>
      </c>
      <c r="G6439" s="10">
        <v>19101159007</v>
      </c>
      <c r="H6439" s="10">
        <v>25031325519</v>
      </c>
      <c r="I6439" s="11">
        <v>-17.586762612211729</v>
      </c>
      <c r="J6439" s="9">
        <v>3438745</v>
      </c>
      <c r="K6439" s="10"/>
      <c r="L6439" s="8"/>
      <c r="M6439" s="11"/>
      <c r="N6439" s="11"/>
      <c r="O6439" s="10"/>
      <c r="P6439" s="10"/>
      <c r="Q6439" s="9">
        <v>0</v>
      </c>
      <c r="R6439" s="9">
        <v>0</v>
      </c>
      <c r="S6439" s="9">
        <v>1</v>
      </c>
      <c r="T6439" s="9">
        <v>0</v>
      </c>
      <c r="U6439" s="9">
        <v>0</v>
      </c>
      <c r="V6439" s="10"/>
      <c r="W6439" s="10"/>
      <c r="X6439" s="11">
        <v>-0.81636191874347053</v>
      </c>
      <c r="Y6439" s="11">
        <v>16.904797715124769</v>
      </c>
      <c r="Z6439" s="11"/>
      <c r="AA6439" s="11"/>
      <c r="AB6439" s="11"/>
      <c r="AC6439" s="11"/>
      <c r="AD6439" s="9">
        <v>0</v>
      </c>
      <c r="AE6439" s="9">
        <v>0</v>
      </c>
    </row>
    <row r="6440" spans="1:31" hidden="1" x14ac:dyDescent="0.35">
      <c r="A6440" s="2" t="s">
        <v>317</v>
      </c>
      <c r="B6440" s="2" t="s">
        <v>318</v>
      </c>
      <c r="C6440" s="3"/>
      <c r="D6440" s="4">
        <v>1983</v>
      </c>
      <c r="E6440" s="5">
        <v>87728132229</v>
      </c>
      <c r="F6440" s="5">
        <v>6.5840201377999996</v>
      </c>
      <c r="G6440" s="5">
        <v>26180850130</v>
      </c>
      <c r="H6440" s="5">
        <v>27216920689</v>
      </c>
      <c r="I6440" s="6">
        <v>8.7314400044097766</v>
      </c>
      <c r="J6440" s="4">
        <v>3530282</v>
      </c>
      <c r="K6440" s="5"/>
      <c r="L6440" s="3"/>
      <c r="M6440" s="6"/>
      <c r="N6440" s="6"/>
      <c r="O6440" s="5"/>
      <c r="P6440" s="5"/>
      <c r="Q6440" s="4">
        <v>0</v>
      </c>
      <c r="R6440" s="4">
        <v>0</v>
      </c>
      <c r="S6440" s="4">
        <v>1</v>
      </c>
      <c r="T6440" s="4">
        <v>0</v>
      </c>
      <c r="U6440" s="4">
        <v>0</v>
      </c>
      <c r="V6440" s="5"/>
      <c r="W6440" s="5"/>
      <c r="X6440" s="6">
        <v>4.6132116270049828</v>
      </c>
      <c r="Y6440" s="6">
        <v>37.06419657783858</v>
      </c>
      <c r="Z6440" s="6"/>
      <c r="AA6440" s="6"/>
      <c r="AB6440" s="6"/>
      <c r="AC6440" s="6"/>
      <c r="AD6440" s="4">
        <v>0</v>
      </c>
      <c r="AE6440" s="4">
        <v>0</v>
      </c>
    </row>
    <row r="6441" spans="1:31" hidden="1" x14ac:dyDescent="0.35">
      <c r="A6441" s="7" t="s">
        <v>317</v>
      </c>
      <c r="B6441" s="7" t="s">
        <v>318</v>
      </c>
      <c r="C6441" s="8"/>
      <c r="D6441" s="9">
        <v>1984</v>
      </c>
      <c r="E6441" s="10">
        <v>86354227290</v>
      </c>
      <c r="F6441" s="10">
        <v>9.0059995650999998</v>
      </c>
      <c r="G6441" s="10">
        <v>30710841415</v>
      </c>
      <c r="H6441" s="10">
        <v>27455970160</v>
      </c>
      <c r="I6441" s="11">
        <v>0.87831196530845546</v>
      </c>
      <c r="J6441" s="9">
        <v>3619104</v>
      </c>
      <c r="K6441" s="10"/>
      <c r="L6441" s="8"/>
      <c r="M6441" s="11"/>
      <c r="N6441" s="11"/>
      <c r="O6441" s="10"/>
      <c r="P6441" s="10"/>
      <c r="Q6441" s="9">
        <v>0</v>
      </c>
      <c r="R6441" s="9">
        <v>0</v>
      </c>
      <c r="S6441" s="9">
        <v>1</v>
      </c>
      <c r="T6441" s="9">
        <v>0</v>
      </c>
      <c r="U6441" s="9">
        <v>0</v>
      </c>
      <c r="V6441" s="10"/>
      <c r="W6441" s="10"/>
      <c r="X6441" s="11">
        <v>-1.566093913197246</v>
      </c>
      <c r="Y6441" s="11">
        <v>17.302689800012239</v>
      </c>
      <c r="Z6441" s="11"/>
      <c r="AA6441" s="11"/>
      <c r="AB6441" s="11"/>
      <c r="AC6441" s="11"/>
      <c r="AD6441" s="9">
        <v>0</v>
      </c>
      <c r="AE6441" s="9">
        <v>0</v>
      </c>
    </row>
    <row r="6442" spans="1:31" hidden="1" x14ac:dyDescent="0.35">
      <c r="A6442" s="2" t="s">
        <v>317</v>
      </c>
      <c r="B6442" s="2" t="s">
        <v>318</v>
      </c>
      <c r="C6442" s="3"/>
      <c r="D6442" s="4">
        <v>1985</v>
      </c>
      <c r="E6442" s="5">
        <v>82829375979</v>
      </c>
      <c r="F6442" s="5">
        <v>23.080820083999999</v>
      </c>
      <c r="G6442" s="5">
        <v>32860691588</v>
      </c>
      <c r="H6442" s="5">
        <v>27292050523</v>
      </c>
      <c r="I6442" s="6">
        <v>-0.59702729877967897</v>
      </c>
      <c r="J6442" s="4">
        <v>3706479</v>
      </c>
      <c r="K6442" s="5"/>
      <c r="L6442" s="3"/>
      <c r="M6442" s="6"/>
      <c r="N6442" s="6"/>
      <c r="O6442" s="5"/>
      <c r="P6442" s="5"/>
      <c r="Q6442" s="4">
        <v>0</v>
      </c>
      <c r="R6442" s="4">
        <v>0</v>
      </c>
      <c r="S6442" s="4">
        <v>1</v>
      </c>
      <c r="T6442" s="4">
        <v>0</v>
      </c>
      <c r="U6442" s="4">
        <v>0</v>
      </c>
      <c r="V6442" s="5"/>
      <c r="W6442" s="5"/>
      <c r="X6442" s="6">
        <v>-4.0818514873193532</v>
      </c>
      <c r="Y6442" s="6">
        <v>7.0002972043284846</v>
      </c>
      <c r="Z6442" s="6"/>
      <c r="AA6442" s="6"/>
      <c r="AB6442" s="6"/>
      <c r="AC6442" s="6"/>
      <c r="AD6442" s="4">
        <v>0</v>
      </c>
      <c r="AE6442" s="4">
        <v>0</v>
      </c>
    </row>
    <row r="6443" spans="1:31" hidden="1" x14ac:dyDescent="0.35">
      <c r="A6443" s="7" t="s">
        <v>317</v>
      </c>
      <c r="B6443" s="7" t="s">
        <v>318</v>
      </c>
      <c r="C6443" s="8"/>
      <c r="D6443" s="9">
        <v>1986</v>
      </c>
      <c r="E6443" s="10">
        <v>81986745149</v>
      </c>
      <c r="F6443" s="10">
        <v>87.148460388000004</v>
      </c>
      <c r="G6443" s="10">
        <v>34175386052</v>
      </c>
      <c r="H6443" s="10">
        <v>26955104601</v>
      </c>
      <c r="I6443" s="11">
        <v>-1.2345936473921031</v>
      </c>
      <c r="J6443" s="9">
        <v>3794157</v>
      </c>
      <c r="K6443" s="10"/>
      <c r="L6443" s="8"/>
      <c r="M6443" s="11"/>
      <c r="N6443" s="11"/>
      <c r="O6443" s="10"/>
      <c r="P6443" s="10"/>
      <c r="Q6443" s="9">
        <v>0</v>
      </c>
      <c r="R6443" s="9">
        <v>0</v>
      </c>
      <c r="S6443" s="9">
        <v>1</v>
      </c>
      <c r="T6443" s="9">
        <v>0</v>
      </c>
      <c r="U6443" s="9">
        <v>0</v>
      </c>
      <c r="V6443" s="10"/>
      <c r="W6443" s="10"/>
      <c r="X6443" s="11">
        <v>-1.017309161201015</v>
      </c>
      <c r="Y6443" s="11">
        <v>4.0008119137702431</v>
      </c>
      <c r="Z6443" s="11"/>
      <c r="AA6443" s="11"/>
      <c r="AB6443" s="11"/>
      <c r="AC6443" s="11"/>
      <c r="AD6443" s="9">
        <v>0</v>
      </c>
      <c r="AE6443" s="9">
        <v>0</v>
      </c>
    </row>
    <row r="6444" spans="1:31" hidden="1" x14ac:dyDescent="0.35">
      <c r="A6444" s="2" t="s">
        <v>317</v>
      </c>
      <c r="B6444" s="2" t="s">
        <v>318</v>
      </c>
      <c r="C6444" s="3"/>
      <c r="D6444" s="4">
        <v>1987</v>
      </c>
      <c r="E6444" s="5">
        <v>81407629363</v>
      </c>
      <c r="F6444" s="5">
        <v>539.16992187999995</v>
      </c>
      <c r="G6444" s="5">
        <v>35884313329</v>
      </c>
      <c r="H6444" s="5">
        <v>26540183018</v>
      </c>
      <c r="I6444" s="6">
        <v>-1.5393061505114931</v>
      </c>
      <c r="J6444" s="4">
        <v>3882164</v>
      </c>
      <c r="K6444" s="5"/>
      <c r="L6444" s="3"/>
      <c r="M6444" s="6"/>
      <c r="N6444" s="6"/>
      <c r="O6444" s="5"/>
      <c r="P6444" s="5"/>
      <c r="Q6444" s="4">
        <v>0</v>
      </c>
      <c r="R6444" s="4">
        <v>0</v>
      </c>
      <c r="S6444" s="4">
        <v>1</v>
      </c>
      <c r="T6444" s="4">
        <v>0</v>
      </c>
      <c r="U6444" s="4">
        <v>0</v>
      </c>
      <c r="V6444" s="5"/>
      <c r="W6444" s="5"/>
      <c r="X6444" s="6">
        <v>-0.70635294149991457</v>
      </c>
      <c r="Y6444" s="6">
        <v>5.0004622461316446</v>
      </c>
      <c r="Z6444" s="6"/>
      <c r="AA6444" s="6"/>
      <c r="AB6444" s="6"/>
      <c r="AC6444" s="6"/>
      <c r="AD6444" s="4">
        <v>0</v>
      </c>
      <c r="AE6444" s="4">
        <v>0</v>
      </c>
    </row>
    <row r="6445" spans="1:31" hidden="1" x14ac:dyDescent="0.35">
      <c r="A6445" s="7" t="s">
        <v>317</v>
      </c>
      <c r="B6445" s="7" t="s">
        <v>318</v>
      </c>
      <c r="C6445" s="8"/>
      <c r="D6445" s="9">
        <v>1988</v>
      </c>
      <c r="E6445" s="10">
        <v>71272524383</v>
      </c>
      <c r="F6445" s="10">
        <v>64724.980469000002</v>
      </c>
      <c r="G6445" s="10">
        <v>21786716456</v>
      </c>
      <c r="H6445" s="10">
        <v>18737494427</v>
      </c>
      <c r="I6445" s="11">
        <v>-29.39952820109826</v>
      </c>
      <c r="J6445" s="9">
        <v>3972320</v>
      </c>
      <c r="K6445" s="10"/>
      <c r="L6445" s="8"/>
      <c r="M6445" s="11"/>
      <c r="N6445" s="11"/>
      <c r="O6445" s="10"/>
      <c r="P6445" s="10"/>
      <c r="Q6445" s="9">
        <v>0</v>
      </c>
      <c r="R6445" s="9">
        <v>0</v>
      </c>
      <c r="S6445" s="9">
        <v>1</v>
      </c>
      <c r="T6445" s="9">
        <v>0</v>
      </c>
      <c r="U6445" s="9">
        <v>0</v>
      </c>
      <c r="V6445" s="10"/>
      <c r="W6445" s="10"/>
      <c r="X6445" s="11">
        <v>-12.44982203671249</v>
      </c>
      <c r="Y6445" s="11">
        <v>-39.286238373152848</v>
      </c>
      <c r="Z6445" s="11"/>
      <c r="AA6445" s="11"/>
      <c r="AB6445" s="11"/>
      <c r="AC6445" s="11"/>
      <c r="AD6445" s="9">
        <v>0</v>
      </c>
      <c r="AE6445" s="9">
        <v>0</v>
      </c>
    </row>
    <row r="6446" spans="1:31" hidden="1" x14ac:dyDescent="0.35">
      <c r="A6446" s="2" t="s">
        <v>317</v>
      </c>
      <c r="B6446" s="2" t="s">
        <v>318</v>
      </c>
      <c r="C6446" s="3"/>
      <c r="D6446" s="4">
        <v>1989</v>
      </c>
      <c r="E6446" s="5">
        <v>70033653725</v>
      </c>
      <c r="F6446" s="5">
        <v>3059900</v>
      </c>
      <c r="G6446" s="5">
        <v>17208279821</v>
      </c>
      <c r="H6446" s="5">
        <v>16221061106</v>
      </c>
      <c r="I6446" s="6">
        <v>-13.42993499373063</v>
      </c>
      <c r="J6446" s="4">
        <v>4066476</v>
      </c>
      <c r="K6446" s="5"/>
      <c r="L6446" s="3"/>
      <c r="M6446" s="6"/>
      <c r="N6446" s="6">
        <v>-22.895</v>
      </c>
      <c r="O6446" s="5"/>
      <c r="P6446" s="5"/>
      <c r="Q6446" s="4">
        <v>0</v>
      </c>
      <c r="R6446" s="4">
        <v>0</v>
      </c>
      <c r="S6446" s="4">
        <v>1</v>
      </c>
      <c r="T6446" s="4">
        <v>0</v>
      </c>
      <c r="U6446" s="4">
        <v>0</v>
      </c>
      <c r="V6446" s="5"/>
      <c r="W6446" s="5"/>
      <c r="X6446" s="6">
        <v>-1.738216330521186</v>
      </c>
      <c r="Y6446" s="6">
        <v>-21.01480801040632</v>
      </c>
      <c r="Z6446" s="6"/>
      <c r="AA6446" s="6"/>
      <c r="AB6446" s="6"/>
      <c r="AC6446" s="6"/>
      <c r="AD6446" s="4">
        <v>0</v>
      </c>
      <c r="AE6446" s="4">
        <v>0</v>
      </c>
    </row>
    <row r="6447" spans="1:31" hidden="1" x14ac:dyDescent="0.35">
      <c r="A6447" s="7" t="s">
        <v>317</v>
      </c>
      <c r="B6447" s="7" t="s">
        <v>318</v>
      </c>
      <c r="C6447" s="8"/>
      <c r="D6447" s="9">
        <v>1990</v>
      </c>
      <c r="E6447" s="10">
        <v>69996886252</v>
      </c>
      <c r="F6447" s="10">
        <v>156465600</v>
      </c>
      <c r="G6447" s="10">
        <v>23055773996</v>
      </c>
      <c r="H6447" s="10">
        <v>14170249025</v>
      </c>
      <c r="I6447" s="11">
        <v>-12.64289720381748</v>
      </c>
      <c r="J6447" s="9">
        <v>4162559</v>
      </c>
      <c r="K6447" s="10">
        <v>41097000</v>
      </c>
      <c r="L6447" s="8"/>
      <c r="M6447" s="11"/>
      <c r="N6447" s="11">
        <v>-4.5289999999999999</v>
      </c>
      <c r="O6447" s="10"/>
      <c r="P6447" s="10"/>
      <c r="Q6447" s="9">
        <v>0</v>
      </c>
      <c r="R6447" s="9">
        <v>0</v>
      </c>
      <c r="S6447" s="9">
        <v>1</v>
      </c>
      <c r="T6447" s="9">
        <v>0</v>
      </c>
      <c r="U6447" s="9">
        <v>0</v>
      </c>
      <c r="V6447" s="10"/>
      <c r="W6447" s="10"/>
      <c r="X6447" s="11">
        <v>-5.2499721268826301E-2</v>
      </c>
      <c r="Y6447" s="11">
        <v>33.98070135902865</v>
      </c>
      <c r="Z6447" s="11"/>
      <c r="AA6447" s="11"/>
      <c r="AB6447" s="11"/>
      <c r="AC6447" s="11"/>
      <c r="AD6447" s="9">
        <v>0</v>
      </c>
      <c r="AE6447" s="9">
        <v>0</v>
      </c>
    </row>
    <row r="6448" spans="1:31" hidden="1" x14ac:dyDescent="0.35">
      <c r="A6448" s="2" t="s">
        <v>317</v>
      </c>
      <c r="B6448" s="2" t="s">
        <v>318</v>
      </c>
      <c r="C6448" s="3"/>
      <c r="D6448" s="4">
        <v>1991</v>
      </c>
      <c r="E6448" s="5">
        <v>69864395100</v>
      </c>
      <c r="F6448" s="5">
        <v>7220700000</v>
      </c>
      <c r="G6448" s="5">
        <v>15198499900</v>
      </c>
      <c r="H6448" s="5">
        <v>15889086500</v>
      </c>
      <c r="I6448" s="6">
        <v>12.12990309462822</v>
      </c>
      <c r="J6448" s="4">
        <v>4259637</v>
      </c>
      <c r="K6448" s="5">
        <v>1317010000</v>
      </c>
      <c r="L6448" s="3"/>
      <c r="M6448" s="6"/>
      <c r="N6448" s="6">
        <v>16.756</v>
      </c>
      <c r="O6448" s="5"/>
      <c r="P6448" s="5"/>
      <c r="Q6448" s="4">
        <v>0</v>
      </c>
      <c r="R6448" s="4">
        <v>0</v>
      </c>
      <c r="S6448" s="4">
        <v>1</v>
      </c>
      <c r="T6448" s="4">
        <v>0</v>
      </c>
      <c r="U6448" s="4">
        <v>0</v>
      </c>
      <c r="V6448" s="5"/>
      <c r="W6448" s="5"/>
      <c r="X6448" s="6">
        <v>-0.1892814939267593</v>
      </c>
      <c r="Y6448" s="6">
        <v>-34.079420180659199</v>
      </c>
      <c r="Z6448" s="6"/>
      <c r="AA6448" s="6"/>
      <c r="AB6448" s="6"/>
      <c r="AC6448" s="6"/>
      <c r="AD6448" s="4">
        <v>0</v>
      </c>
      <c r="AE6448" s="4">
        <v>0</v>
      </c>
    </row>
    <row r="6449" spans="1:31" hidden="1" x14ac:dyDescent="0.35">
      <c r="A6449" s="7" t="s">
        <v>317</v>
      </c>
      <c r="B6449" s="7" t="s">
        <v>318</v>
      </c>
      <c r="C6449" s="8"/>
      <c r="D6449" s="9">
        <v>1992</v>
      </c>
      <c r="E6449" s="10">
        <v>70134313800</v>
      </c>
      <c r="F6449" s="10">
        <v>8964000000</v>
      </c>
      <c r="G6449" s="10">
        <v>13542230600</v>
      </c>
      <c r="H6449" s="10">
        <v>16657319500</v>
      </c>
      <c r="I6449" s="11">
        <v>4.8349727342726956</v>
      </c>
      <c r="J6449" s="9">
        <v>4357026</v>
      </c>
      <c r="K6449" s="10">
        <v>1779310000</v>
      </c>
      <c r="L6449" s="8"/>
      <c r="M6449" s="11"/>
      <c r="N6449" s="11">
        <v>5.7560000000000002</v>
      </c>
      <c r="O6449" s="10"/>
      <c r="P6449" s="10"/>
      <c r="Q6449" s="9">
        <v>0</v>
      </c>
      <c r="R6449" s="9">
        <v>0</v>
      </c>
      <c r="S6449" s="9">
        <v>1</v>
      </c>
      <c r="T6449" s="9">
        <v>0</v>
      </c>
      <c r="U6449" s="9">
        <v>0</v>
      </c>
      <c r="V6449" s="10"/>
      <c r="W6449" s="10"/>
      <c r="X6449" s="11">
        <v>0.38634657841616371</v>
      </c>
      <c r="Y6449" s="11">
        <v>-10.897584043804221</v>
      </c>
      <c r="Z6449" s="11"/>
      <c r="AA6449" s="11"/>
      <c r="AB6449" s="11"/>
      <c r="AC6449" s="11"/>
      <c r="AD6449" s="9">
        <v>0</v>
      </c>
      <c r="AE6449" s="9">
        <v>0</v>
      </c>
    </row>
    <row r="6450" spans="1:31" hidden="1" x14ac:dyDescent="0.35">
      <c r="A6450" s="2" t="s">
        <v>317</v>
      </c>
      <c r="B6450" s="2" t="s">
        <v>318</v>
      </c>
      <c r="C6450" s="3"/>
      <c r="D6450" s="4">
        <v>1993</v>
      </c>
      <c r="E6450" s="5">
        <v>69858730800</v>
      </c>
      <c r="F6450" s="5">
        <v>10749500000</v>
      </c>
      <c r="G6450" s="5">
        <v>13095690900</v>
      </c>
      <c r="H6450" s="5">
        <v>13597897800</v>
      </c>
      <c r="I6450" s="6">
        <v>-18.366830869756679</v>
      </c>
      <c r="J6450" s="4">
        <v>4453732</v>
      </c>
      <c r="K6450" s="5">
        <v>2040350000</v>
      </c>
      <c r="L6450" s="3"/>
      <c r="M6450" s="6"/>
      <c r="N6450" s="6">
        <v>-3.5910000000000002</v>
      </c>
      <c r="O6450" s="5"/>
      <c r="P6450" s="5"/>
      <c r="Q6450" s="4">
        <v>0</v>
      </c>
      <c r="R6450" s="4">
        <v>0</v>
      </c>
      <c r="S6450" s="4">
        <v>1</v>
      </c>
      <c r="T6450" s="4">
        <v>0</v>
      </c>
      <c r="U6450" s="4">
        <v>0</v>
      </c>
      <c r="V6450" s="5"/>
      <c r="W6450" s="5"/>
      <c r="X6450" s="6">
        <v>-0.39293604666308141</v>
      </c>
      <c r="Y6450" s="6">
        <v>-3.297386621078509</v>
      </c>
      <c r="Z6450" s="6"/>
      <c r="AA6450" s="6"/>
      <c r="AB6450" s="6"/>
      <c r="AC6450" s="6"/>
      <c r="AD6450" s="4">
        <v>0</v>
      </c>
      <c r="AE6450" s="4">
        <v>0</v>
      </c>
    </row>
    <row r="6451" spans="1:31" hidden="1" x14ac:dyDescent="0.35">
      <c r="A6451" s="7" t="s">
        <v>317</v>
      </c>
      <c r="B6451" s="7" t="s">
        <v>318</v>
      </c>
      <c r="C6451" s="8"/>
      <c r="D6451" s="9">
        <v>1994</v>
      </c>
      <c r="E6451" s="10">
        <v>72190423900</v>
      </c>
      <c r="F6451" s="10">
        <v>25960604000</v>
      </c>
      <c r="G6451" s="10">
        <v>12745690800</v>
      </c>
      <c r="H6451" s="10">
        <v>17195192700</v>
      </c>
      <c r="I6451" s="11">
        <v>26.454787003914671</v>
      </c>
      <c r="J6451" s="9">
        <v>4549316</v>
      </c>
      <c r="K6451" s="10">
        <v>2334810000</v>
      </c>
      <c r="L6451" s="8"/>
      <c r="M6451" s="11"/>
      <c r="N6451" s="11">
        <v>7.6589999999999998</v>
      </c>
      <c r="O6451" s="10"/>
      <c r="P6451" s="10"/>
      <c r="Q6451" s="9">
        <v>0</v>
      </c>
      <c r="R6451" s="9">
        <v>0</v>
      </c>
      <c r="S6451" s="9">
        <v>1</v>
      </c>
      <c r="T6451" s="9">
        <v>0</v>
      </c>
      <c r="U6451" s="9">
        <v>0</v>
      </c>
      <c r="V6451" s="10"/>
      <c r="W6451" s="10"/>
      <c r="X6451" s="11">
        <v>3.3377261128254001</v>
      </c>
      <c r="Y6451" s="11">
        <v>-2.672635622455017</v>
      </c>
      <c r="Z6451" s="11"/>
      <c r="AA6451" s="11"/>
      <c r="AB6451" s="11"/>
      <c r="AC6451" s="11"/>
      <c r="AD6451" s="9">
        <v>0</v>
      </c>
      <c r="AE6451" s="9">
        <v>0</v>
      </c>
    </row>
    <row r="6452" spans="1:31" hidden="1" x14ac:dyDescent="0.35">
      <c r="A6452" s="2" t="s">
        <v>317</v>
      </c>
      <c r="B6452" s="2" t="s">
        <v>318</v>
      </c>
      <c r="C6452" s="3"/>
      <c r="D6452" s="4">
        <v>1995</v>
      </c>
      <c r="E6452" s="5">
        <v>76458255300</v>
      </c>
      <c r="F6452" s="5">
        <v>31177739100</v>
      </c>
      <c r="G6452" s="5">
        <v>13743348000</v>
      </c>
      <c r="H6452" s="5">
        <v>19706326600</v>
      </c>
      <c r="I6452" s="6">
        <v>14.60369734617746</v>
      </c>
      <c r="J6452" s="4">
        <v>4642931</v>
      </c>
      <c r="K6452" s="5">
        <v>2931560000</v>
      </c>
      <c r="L6452" s="3"/>
      <c r="M6452" s="6">
        <v>27.486000000000001</v>
      </c>
      <c r="N6452" s="6">
        <v>14.371</v>
      </c>
      <c r="O6452" s="5"/>
      <c r="P6452" s="5"/>
      <c r="Q6452" s="4">
        <v>0</v>
      </c>
      <c r="R6452" s="4">
        <v>0</v>
      </c>
      <c r="S6452" s="4">
        <v>1</v>
      </c>
      <c r="T6452" s="4">
        <v>0</v>
      </c>
      <c r="U6452" s="4">
        <v>0</v>
      </c>
      <c r="V6452" s="5"/>
      <c r="W6452" s="5"/>
      <c r="X6452" s="6">
        <v>5.9119079365871414</v>
      </c>
      <c r="Y6452" s="6">
        <v>7.8274078326142984</v>
      </c>
      <c r="Z6452" s="6"/>
      <c r="AA6452" s="6"/>
      <c r="AB6452" s="6"/>
      <c r="AC6452" s="6"/>
      <c r="AD6452" s="4">
        <v>0</v>
      </c>
      <c r="AE6452" s="4">
        <v>0</v>
      </c>
    </row>
    <row r="6453" spans="1:31" hidden="1" x14ac:dyDescent="0.35">
      <c r="A6453" s="7" t="s">
        <v>317</v>
      </c>
      <c r="B6453" s="7" t="s">
        <v>318</v>
      </c>
      <c r="C6453" s="8"/>
      <c r="D6453" s="9">
        <v>1996</v>
      </c>
      <c r="E6453" s="10">
        <v>81308972200</v>
      </c>
      <c r="F6453" s="10">
        <v>36340948300</v>
      </c>
      <c r="G6453" s="10">
        <v>13762828800</v>
      </c>
      <c r="H6453" s="10">
        <v>23796284700</v>
      </c>
      <c r="I6453" s="11">
        <v>20.75454336578386</v>
      </c>
      <c r="J6453" s="9">
        <v>4729974</v>
      </c>
      <c r="K6453" s="10">
        <v>3450370000</v>
      </c>
      <c r="L6453" s="8"/>
      <c r="M6453" s="11">
        <v>13.003</v>
      </c>
      <c r="N6453" s="11">
        <v>13.722</v>
      </c>
      <c r="O6453" s="10"/>
      <c r="P6453" s="10"/>
      <c r="Q6453" s="9">
        <v>0</v>
      </c>
      <c r="R6453" s="9">
        <v>0</v>
      </c>
      <c r="S6453" s="9">
        <v>1</v>
      </c>
      <c r="T6453" s="9">
        <v>0</v>
      </c>
      <c r="U6453" s="9">
        <v>0</v>
      </c>
      <c r="V6453" s="10"/>
      <c r="W6453" s="10"/>
      <c r="X6453" s="11">
        <v>6.3442683605154144</v>
      </c>
      <c r="Y6453" s="11">
        <v>0.14174712013404589</v>
      </c>
      <c r="Z6453" s="11"/>
      <c r="AA6453" s="11"/>
      <c r="AB6453" s="11"/>
      <c r="AC6453" s="11"/>
      <c r="AD6453" s="9">
        <v>0</v>
      </c>
      <c r="AE6453" s="9">
        <v>0</v>
      </c>
    </row>
    <row r="6454" spans="1:31" hidden="1" x14ac:dyDescent="0.35">
      <c r="A6454" s="2" t="s">
        <v>317</v>
      </c>
      <c r="B6454" s="2" t="s">
        <v>318</v>
      </c>
      <c r="C6454" s="3"/>
      <c r="D6454" s="4">
        <v>1997</v>
      </c>
      <c r="E6454" s="5">
        <v>84534215300</v>
      </c>
      <c r="F6454" s="5">
        <v>41476833900</v>
      </c>
      <c r="G6454" s="5">
        <v>13318249800</v>
      </c>
      <c r="H6454" s="5">
        <v>28856160300</v>
      </c>
      <c r="I6454" s="6">
        <v>21.26330082107313</v>
      </c>
      <c r="J6454" s="4">
        <v>4809573</v>
      </c>
      <c r="K6454" s="5">
        <v>4392020000</v>
      </c>
      <c r="L6454" s="3"/>
      <c r="M6454" s="6">
        <v>20.585000000000001</v>
      </c>
      <c r="N6454" s="6">
        <v>22.725000000000001</v>
      </c>
      <c r="O6454" s="5"/>
      <c r="P6454" s="5"/>
      <c r="Q6454" s="4">
        <v>0</v>
      </c>
      <c r="R6454" s="4">
        <v>0</v>
      </c>
      <c r="S6454" s="4">
        <v>1</v>
      </c>
      <c r="T6454" s="4">
        <v>0</v>
      </c>
      <c r="U6454" s="4">
        <v>0</v>
      </c>
      <c r="V6454" s="5"/>
      <c r="W6454" s="5"/>
      <c r="X6454" s="6">
        <v>3.9666509276082089</v>
      </c>
      <c r="Y6454" s="6">
        <v>-3.2302879477800381</v>
      </c>
      <c r="Z6454" s="6"/>
      <c r="AA6454" s="6"/>
      <c r="AB6454" s="6"/>
      <c r="AC6454" s="6"/>
      <c r="AD6454" s="4">
        <v>0</v>
      </c>
      <c r="AE6454" s="4">
        <v>0</v>
      </c>
    </row>
    <row r="6455" spans="1:31" hidden="1" x14ac:dyDescent="0.35">
      <c r="A6455" s="7" t="s">
        <v>317</v>
      </c>
      <c r="B6455" s="7" t="s">
        <v>318</v>
      </c>
      <c r="C6455" s="8"/>
      <c r="D6455" s="9">
        <v>1998</v>
      </c>
      <c r="E6455" s="10">
        <v>87671856100</v>
      </c>
      <c r="F6455" s="10">
        <v>49050861300</v>
      </c>
      <c r="G6455" s="10">
        <v>13880586000</v>
      </c>
      <c r="H6455" s="10">
        <v>29826411200</v>
      </c>
      <c r="I6455" s="11">
        <v>3.3623700794315141</v>
      </c>
      <c r="J6455" s="9">
        <v>4883655</v>
      </c>
      <c r="K6455" s="10">
        <v>5413490000</v>
      </c>
      <c r="L6455" s="8"/>
      <c r="M6455" s="11">
        <v>5.24</v>
      </c>
      <c r="N6455" s="11">
        <v>7.37</v>
      </c>
      <c r="O6455" s="10"/>
      <c r="P6455" s="10"/>
      <c r="Q6455" s="9">
        <v>0</v>
      </c>
      <c r="R6455" s="9">
        <v>0</v>
      </c>
      <c r="S6455" s="9">
        <v>1</v>
      </c>
      <c r="T6455" s="9">
        <v>0</v>
      </c>
      <c r="U6455" s="9">
        <v>0</v>
      </c>
      <c r="V6455" s="10"/>
      <c r="W6455" s="10"/>
      <c r="X6455" s="11">
        <v>3.7116814639669342</v>
      </c>
      <c r="Y6455" s="11">
        <v>4.2222980379899466</v>
      </c>
      <c r="Z6455" s="11"/>
      <c r="AA6455" s="11"/>
      <c r="AB6455" s="11"/>
      <c r="AC6455" s="11"/>
      <c r="AD6455" s="9">
        <v>0</v>
      </c>
      <c r="AE6455" s="9">
        <v>0</v>
      </c>
    </row>
    <row r="6456" spans="1:31" hidden="1" x14ac:dyDescent="0.35">
      <c r="A6456" s="2" t="s">
        <v>317</v>
      </c>
      <c r="B6456" s="2" t="s">
        <v>318</v>
      </c>
      <c r="C6456" s="3"/>
      <c r="D6456" s="4">
        <v>1999</v>
      </c>
      <c r="E6456" s="5">
        <v>93840422000</v>
      </c>
      <c r="F6456" s="5">
        <v>57346028100</v>
      </c>
      <c r="G6456" s="5">
        <v>15411120000</v>
      </c>
      <c r="H6456" s="5">
        <v>38965111600</v>
      </c>
      <c r="I6456" s="6">
        <v>30.639624521772841</v>
      </c>
      <c r="J6456" s="4">
        <v>4954018</v>
      </c>
      <c r="K6456" s="5">
        <v>6146890000</v>
      </c>
      <c r="L6456" s="3">
        <v>42.696416495241557</v>
      </c>
      <c r="M6456" s="6">
        <v>14.307</v>
      </c>
      <c r="N6456" s="6">
        <v>19.324999999999999</v>
      </c>
      <c r="O6456" s="5"/>
      <c r="P6456" s="5"/>
      <c r="Q6456" s="4">
        <v>0</v>
      </c>
      <c r="R6456" s="4">
        <v>0</v>
      </c>
      <c r="S6456" s="4">
        <v>1</v>
      </c>
      <c r="T6456" s="4">
        <v>0</v>
      </c>
      <c r="U6456" s="4">
        <v>0</v>
      </c>
      <c r="V6456" s="5"/>
      <c r="W6456" s="5">
        <v>14396735146.812759</v>
      </c>
      <c r="X6456" s="6">
        <v>7.0359704635020268</v>
      </c>
      <c r="Y6456" s="6">
        <v>11.026436491946381</v>
      </c>
      <c r="Z6456" s="6"/>
      <c r="AA6456" s="6"/>
      <c r="AB6456" s="6"/>
      <c r="AC6456" s="6"/>
      <c r="AD6456" s="4">
        <v>0</v>
      </c>
      <c r="AE6456" s="4">
        <v>0</v>
      </c>
    </row>
    <row r="6457" spans="1:31" hidden="1" x14ac:dyDescent="0.35">
      <c r="A6457" s="7" t="s">
        <v>317</v>
      </c>
      <c r="B6457" s="7" t="s">
        <v>318</v>
      </c>
      <c r="C6457" s="8"/>
      <c r="D6457" s="9">
        <v>2000</v>
      </c>
      <c r="E6457" s="10">
        <v>97689371600</v>
      </c>
      <c r="F6457" s="10">
        <v>64812005100</v>
      </c>
      <c r="G6457" s="10">
        <v>15710791500</v>
      </c>
      <c r="H6457" s="10">
        <v>32399630700</v>
      </c>
      <c r="I6457" s="11">
        <v>-16.84963966585946</v>
      </c>
      <c r="J6457" s="9">
        <v>5022633</v>
      </c>
      <c r="K6457" s="10">
        <v>6900450000</v>
      </c>
      <c r="L6457" s="8">
        <v>45.715016218672311</v>
      </c>
      <c r="M6457" s="11">
        <v>9.4049999999999994</v>
      </c>
      <c r="N6457" s="11">
        <v>-4.806</v>
      </c>
      <c r="O6457" s="10"/>
      <c r="P6457" s="10"/>
      <c r="Q6457" s="9">
        <v>0</v>
      </c>
      <c r="R6457" s="9">
        <v>0</v>
      </c>
      <c r="S6457" s="9">
        <v>1</v>
      </c>
      <c r="T6457" s="9">
        <v>0</v>
      </c>
      <c r="U6457" s="9">
        <v>0</v>
      </c>
      <c r="V6457" s="10"/>
      <c r="W6457" s="10">
        <v>15094493168.26778</v>
      </c>
      <c r="X6457" s="11">
        <v>4.1015902507343798</v>
      </c>
      <c r="Y6457" s="11">
        <v>1.944514740005918</v>
      </c>
      <c r="Z6457" s="11">
        <v>4.846640674705327</v>
      </c>
      <c r="AA6457" s="11"/>
      <c r="AB6457" s="11"/>
      <c r="AC6457" s="11"/>
      <c r="AD6457" s="9">
        <v>0</v>
      </c>
      <c r="AE6457" s="9">
        <v>0</v>
      </c>
    </row>
    <row r="6458" spans="1:31" hidden="1" x14ac:dyDescent="0.35">
      <c r="A6458" s="2" t="s">
        <v>317</v>
      </c>
      <c r="B6458" s="2" t="s">
        <v>318</v>
      </c>
      <c r="C6458" s="3">
        <v>13.71783659471417</v>
      </c>
      <c r="D6458" s="4">
        <v>2001</v>
      </c>
      <c r="E6458" s="5">
        <v>100581801000</v>
      </c>
      <c r="F6458" s="5">
        <v>71563317800</v>
      </c>
      <c r="G6458" s="5">
        <v>15694833900</v>
      </c>
      <c r="H6458" s="5">
        <v>29680707700</v>
      </c>
      <c r="I6458" s="6">
        <v>-8.3918333056802368</v>
      </c>
      <c r="J6458" s="4">
        <v>5087825</v>
      </c>
      <c r="K6458" s="5">
        <v>7015000000</v>
      </c>
      <c r="L6458" s="3">
        <v>48.451536227105642</v>
      </c>
      <c r="M6458" s="6">
        <v>5.8710000000000004</v>
      </c>
      <c r="N6458" s="6">
        <v>-0.42299999999999999</v>
      </c>
      <c r="O6458" s="5"/>
      <c r="P6458" s="5"/>
      <c r="Q6458" s="4">
        <v>0</v>
      </c>
      <c r="R6458" s="4">
        <v>0</v>
      </c>
      <c r="S6458" s="4">
        <v>1</v>
      </c>
      <c r="T6458" s="4">
        <v>0</v>
      </c>
      <c r="U6458" s="4">
        <v>0</v>
      </c>
      <c r="V6458" s="5">
        <v>20261357558.499931</v>
      </c>
      <c r="W6458" s="5">
        <v>14478385096.23053</v>
      </c>
      <c r="X6458" s="6">
        <v>2.9608434905727248</v>
      </c>
      <c r="Y6458" s="6">
        <v>-0.10157094886021489</v>
      </c>
      <c r="Z6458" s="6">
        <v>-4.0816744568307497</v>
      </c>
      <c r="AA6458" s="6"/>
      <c r="AB6458" s="6"/>
      <c r="AC6458" s="6"/>
      <c r="AD6458" s="4">
        <v>0</v>
      </c>
      <c r="AE6458" s="4">
        <v>0</v>
      </c>
    </row>
    <row r="6459" spans="1:31" hidden="1" x14ac:dyDescent="0.35">
      <c r="A6459" s="7" t="s">
        <v>317</v>
      </c>
      <c r="B6459" s="7" t="s">
        <v>318</v>
      </c>
      <c r="C6459" s="8">
        <v>15.13039661977191</v>
      </c>
      <c r="D6459" s="9">
        <v>2002</v>
      </c>
      <c r="E6459" s="10">
        <v>101340126300</v>
      </c>
      <c r="F6459" s="10">
        <v>74445035500</v>
      </c>
      <c r="G6459" s="10">
        <v>15541261300</v>
      </c>
      <c r="H6459" s="10">
        <v>27574751400</v>
      </c>
      <c r="I6459" s="11">
        <v>-7.0953709099058964</v>
      </c>
      <c r="J6459" s="9">
        <v>5149909</v>
      </c>
      <c r="K6459" s="10">
        <v>7738933000</v>
      </c>
      <c r="L6459" s="8">
        <v>50.268553460001911</v>
      </c>
      <c r="M6459" s="11">
        <v>-3.0489999999999999</v>
      </c>
      <c r="N6459" s="11">
        <v>2.8010000000000002</v>
      </c>
      <c r="O6459" s="10"/>
      <c r="P6459" s="10"/>
      <c r="Q6459" s="9">
        <v>0</v>
      </c>
      <c r="R6459" s="9">
        <v>0</v>
      </c>
      <c r="S6459" s="9">
        <v>1</v>
      </c>
      <c r="T6459" s="9">
        <v>0</v>
      </c>
      <c r="U6459" s="9">
        <v>0</v>
      </c>
      <c r="V6459" s="10">
        <v>22407307072.885029</v>
      </c>
      <c r="W6459" s="10">
        <v>15395177436.64094</v>
      </c>
      <c r="X6459" s="11">
        <v>0.75393887607958021</v>
      </c>
      <c r="Y6459" s="11">
        <v>-0.97849140028171944</v>
      </c>
      <c r="Z6459" s="11">
        <v>6.3321450169818476</v>
      </c>
      <c r="AA6459" s="11"/>
      <c r="AB6459" s="11"/>
      <c r="AC6459" s="11">
        <v>10.59134121782891</v>
      </c>
      <c r="AD6459" s="9">
        <v>0</v>
      </c>
      <c r="AE6459" s="9">
        <v>0</v>
      </c>
    </row>
    <row r="6460" spans="1:31" hidden="1" x14ac:dyDescent="0.35">
      <c r="A6460" s="2" t="s">
        <v>317</v>
      </c>
      <c r="B6460" s="2" t="s">
        <v>318</v>
      </c>
      <c r="C6460" s="3">
        <v>17.680001449054348</v>
      </c>
      <c r="D6460" s="4">
        <v>2003</v>
      </c>
      <c r="E6460" s="5">
        <v>103894640200</v>
      </c>
      <c r="F6460" s="5">
        <v>80390359200</v>
      </c>
      <c r="G6460" s="5">
        <v>16315934200</v>
      </c>
      <c r="H6460" s="5">
        <v>27289854900</v>
      </c>
      <c r="I6460" s="6">
        <v>-1.0331788521582159</v>
      </c>
      <c r="J6460" s="4">
        <v>5210963</v>
      </c>
      <c r="K6460" s="5">
        <v>9422406000</v>
      </c>
      <c r="L6460" s="3">
        <v>52.933987071819132</v>
      </c>
      <c r="M6460" s="6">
        <v>9.0909999999999993</v>
      </c>
      <c r="N6460" s="6">
        <v>2.2080000000000002</v>
      </c>
      <c r="O6460" s="5"/>
      <c r="P6460" s="5"/>
      <c r="Q6460" s="4">
        <v>0</v>
      </c>
      <c r="R6460" s="4">
        <v>0</v>
      </c>
      <c r="S6460" s="4">
        <v>1</v>
      </c>
      <c r="T6460" s="4">
        <v>0</v>
      </c>
      <c r="U6460" s="4">
        <v>0</v>
      </c>
      <c r="V6460" s="5">
        <v>26850455553.58646</v>
      </c>
      <c r="W6460" s="5">
        <v>17800295275.728958</v>
      </c>
      <c r="X6460" s="6">
        <v>2.5207328955144588</v>
      </c>
      <c r="Y6460" s="6">
        <v>4.9846205211156187</v>
      </c>
      <c r="Z6460" s="6">
        <v>15.62254055847243</v>
      </c>
      <c r="AA6460" s="6"/>
      <c r="AB6460" s="6"/>
      <c r="AC6460" s="6">
        <v>19.829015893114899</v>
      </c>
      <c r="AD6460" s="4">
        <v>0</v>
      </c>
      <c r="AE6460" s="4">
        <v>0</v>
      </c>
    </row>
    <row r="6461" spans="1:31" hidden="1" x14ac:dyDescent="0.35">
      <c r="A6461" s="7" t="s">
        <v>317</v>
      </c>
      <c r="B6461" s="7" t="s">
        <v>318</v>
      </c>
      <c r="C6461" s="8">
        <v>19.639504173725879</v>
      </c>
      <c r="D6461" s="9">
        <v>2004</v>
      </c>
      <c r="E6461" s="10">
        <v>109413700700</v>
      </c>
      <c r="F6461" s="10">
        <v>92323401500</v>
      </c>
      <c r="G6461" s="10">
        <v>16889077900</v>
      </c>
      <c r="H6461" s="10">
        <v>30205676800</v>
      </c>
      <c r="I6461" s="11">
        <v>10.68463687580838</v>
      </c>
      <c r="J6461" s="9">
        <v>5272912</v>
      </c>
      <c r="K6461" s="10">
        <v>11252541600</v>
      </c>
      <c r="L6461" s="8">
        <v>57.417607274750928</v>
      </c>
      <c r="M6461" s="11">
        <v>17.07</v>
      </c>
      <c r="N6461" s="11">
        <v>8.0239999999999991</v>
      </c>
      <c r="O6461" s="10"/>
      <c r="P6461" s="10"/>
      <c r="Q6461" s="9">
        <v>0</v>
      </c>
      <c r="R6461" s="9">
        <v>0</v>
      </c>
      <c r="S6461" s="9">
        <v>1</v>
      </c>
      <c r="T6461" s="9">
        <v>0</v>
      </c>
      <c r="U6461" s="9">
        <v>0</v>
      </c>
      <c r="V6461" s="10">
        <v>31578916558.04261</v>
      </c>
      <c r="W6461" s="10">
        <v>19597719469.839771</v>
      </c>
      <c r="X6461" s="11">
        <v>5.312170569507396</v>
      </c>
      <c r="Y6461" s="11">
        <v>3.5127850662697568</v>
      </c>
      <c r="Z6461" s="11">
        <v>10.097721224667721</v>
      </c>
      <c r="AA6461" s="11"/>
      <c r="AB6461" s="11"/>
      <c r="AC6461" s="11">
        <v>17.610356721953501</v>
      </c>
      <c r="AD6461" s="9">
        <v>0</v>
      </c>
      <c r="AE6461" s="9">
        <v>0</v>
      </c>
    </row>
    <row r="6462" spans="1:31" hidden="1" x14ac:dyDescent="0.35">
      <c r="A6462" s="2" t="s">
        <v>317</v>
      </c>
      <c r="B6462" s="2" t="s">
        <v>318</v>
      </c>
      <c r="C6462" s="3">
        <v>22.619563709208819</v>
      </c>
      <c r="D6462" s="4">
        <v>2005</v>
      </c>
      <c r="E6462" s="5">
        <v>114099231200</v>
      </c>
      <c r="F6462" s="5">
        <v>105776805200</v>
      </c>
      <c r="G6462" s="5">
        <v>17684490500</v>
      </c>
      <c r="H6462" s="5">
        <v>33624725300</v>
      </c>
      <c r="I6462" s="6">
        <v>11.319224934565939</v>
      </c>
      <c r="J6462" s="4">
        <v>5342105</v>
      </c>
      <c r="K6462" s="5">
        <v>13645000000</v>
      </c>
      <c r="L6462" s="3">
        <v>62.929180734646813</v>
      </c>
      <c r="M6462" s="6">
        <v>7.23</v>
      </c>
      <c r="N6462" s="6">
        <v>8.5050000000000008</v>
      </c>
      <c r="O6462" s="5"/>
      <c r="P6462" s="5"/>
      <c r="Q6462" s="4">
        <v>0</v>
      </c>
      <c r="R6462" s="4">
        <v>0</v>
      </c>
      <c r="S6462" s="4">
        <v>1</v>
      </c>
      <c r="T6462" s="4">
        <v>0</v>
      </c>
      <c r="U6462" s="4">
        <v>0</v>
      </c>
      <c r="V6462" s="5">
        <v>38020917422.506126</v>
      </c>
      <c r="W6462" s="5">
        <v>21683104468.715092</v>
      </c>
      <c r="X6462" s="6">
        <v>4.2823983377065318</v>
      </c>
      <c r="Y6462" s="6">
        <v>4.7096271608765568</v>
      </c>
      <c r="Z6462" s="6">
        <v>10.64095749551195</v>
      </c>
      <c r="AA6462" s="6"/>
      <c r="AB6462" s="6"/>
      <c r="AC6462" s="6">
        <v>20.399689307335809</v>
      </c>
      <c r="AD6462" s="4">
        <v>0</v>
      </c>
      <c r="AE6462" s="4">
        <v>0</v>
      </c>
    </row>
    <row r="6463" spans="1:31" hidden="1" x14ac:dyDescent="0.35">
      <c r="A6463" s="7" t="s">
        <v>317</v>
      </c>
      <c r="B6463" s="7" t="s">
        <v>318</v>
      </c>
      <c r="C6463" s="8">
        <v>26.46173006434493</v>
      </c>
      <c r="D6463" s="9">
        <v>2006</v>
      </c>
      <c r="E6463" s="10">
        <v>118837710200</v>
      </c>
      <c r="F6463" s="10">
        <v>118837710200</v>
      </c>
      <c r="G6463" s="10">
        <v>18022322600</v>
      </c>
      <c r="H6463" s="10">
        <v>33574761200</v>
      </c>
      <c r="I6463" s="11">
        <v>-0.1485933328948334</v>
      </c>
      <c r="J6463" s="9">
        <v>5418855</v>
      </c>
      <c r="K6463" s="10">
        <v>16262000000</v>
      </c>
      <c r="L6463" s="8">
        <v>68.681033503089907</v>
      </c>
      <c r="M6463" s="11">
        <v>41.468000000000004</v>
      </c>
      <c r="N6463" s="11">
        <v>22.529</v>
      </c>
      <c r="O6463" s="10"/>
      <c r="P6463" s="10"/>
      <c r="Q6463" s="9">
        <v>0</v>
      </c>
      <c r="R6463" s="9">
        <v>0</v>
      </c>
      <c r="S6463" s="9">
        <v>1</v>
      </c>
      <c r="T6463" s="9">
        <v>0</v>
      </c>
      <c r="U6463" s="9">
        <v>0</v>
      </c>
      <c r="V6463" s="10">
        <v>45786314625.503922</v>
      </c>
      <c r="W6463" s="10">
        <v>23677570313.889332</v>
      </c>
      <c r="X6463" s="11">
        <v>4.1529455984625434</v>
      </c>
      <c r="Y6463" s="11">
        <v>1.910329845239251</v>
      </c>
      <c r="Z6463" s="11">
        <v>9.1982485628471693</v>
      </c>
      <c r="AA6463" s="11"/>
      <c r="AB6463" s="11"/>
      <c r="AC6463" s="11">
        <v>20.424013225943732</v>
      </c>
      <c r="AD6463" s="9">
        <v>0</v>
      </c>
      <c r="AE6463" s="9">
        <v>0</v>
      </c>
    </row>
    <row r="6464" spans="1:31" hidden="1" x14ac:dyDescent="0.35">
      <c r="A6464" s="2" t="s">
        <v>317</v>
      </c>
      <c r="B6464" s="2" t="s">
        <v>318</v>
      </c>
      <c r="C6464" s="3">
        <v>32.962673087045218</v>
      </c>
      <c r="D6464" s="4">
        <v>2007</v>
      </c>
      <c r="E6464" s="5">
        <v>124870330700</v>
      </c>
      <c r="F6464" s="5">
        <v>136950178500</v>
      </c>
      <c r="G6464" s="5">
        <v>17888900600</v>
      </c>
      <c r="H6464" s="5">
        <v>39647503000</v>
      </c>
      <c r="I6464" s="6">
        <v>18.087222612919131</v>
      </c>
      <c r="J6464" s="4">
        <v>5497243</v>
      </c>
      <c r="K6464" s="5">
        <v>18984153000</v>
      </c>
      <c r="L6464" s="3">
        <v>76.323127282903684</v>
      </c>
      <c r="M6464" s="6">
        <v>9.69</v>
      </c>
      <c r="N6464" s="6">
        <v>12.528</v>
      </c>
      <c r="O6464" s="5"/>
      <c r="P6464" s="5"/>
      <c r="Q6464" s="4">
        <v>0</v>
      </c>
      <c r="R6464" s="4">
        <v>0</v>
      </c>
      <c r="S6464" s="4">
        <v>1</v>
      </c>
      <c r="T6464" s="4">
        <v>0</v>
      </c>
      <c r="U6464" s="4">
        <v>0</v>
      </c>
      <c r="V6464" s="5">
        <v>59146475305.908707</v>
      </c>
      <c r="W6464" s="5">
        <v>24873395097.703812</v>
      </c>
      <c r="X6464" s="6">
        <v>5.0763520180987127</v>
      </c>
      <c r="Y6464" s="6">
        <v>-0.74031523550688183</v>
      </c>
      <c r="Z6464" s="6">
        <v>5.050453944225036</v>
      </c>
      <c r="AA6464" s="6"/>
      <c r="AB6464" s="6"/>
      <c r="AC6464" s="6">
        <v>29.179375517947669</v>
      </c>
      <c r="AD6464" s="4">
        <v>0</v>
      </c>
      <c r="AE6464" s="4">
        <v>0</v>
      </c>
    </row>
    <row r="6465" spans="1:31" hidden="1" x14ac:dyDescent="0.35">
      <c r="A6465" s="7" t="s">
        <v>317</v>
      </c>
      <c r="B6465" s="7" t="s">
        <v>318</v>
      </c>
      <c r="C6465" s="8">
        <v>31.390293908291572</v>
      </c>
      <c r="D6465" s="9">
        <v>2008</v>
      </c>
      <c r="E6465" s="10">
        <v>129160521800</v>
      </c>
      <c r="F6465" s="10">
        <v>164602372600</v>
      </c>
      <c r="G6465" s="10">
        <v>19293231200</v>
      </c>
      <c r="H6465" s="10">
        <v>43600433400</v>
      </c>
      <c r="I6465" s="11">
        <v>9.9701875298426597</v>
      </c>
      <c r="J6465" s="9">
        <v>5576593</v>
      </c>
      <c r="K6465" s="10">
        <v>21730272000</v>
      </c>
      <c r="L6465" s="8">
        <v>91.455105532221125</v>
      </c>
      <c r="M6465" s="11">
        <v>7.9989999999999997</v>
      </c>
      <c r="N6465" s="11">
        <v>10.031000000000001</v>
      </c>
      <c r="O6465" s="10"/>
      <c r="P6465" s="10"/>
      <c r="Q6465" s="9">
        <v>0</v>
      </c>
      <c r="R6465" s="9">
        <v>0</v>
      </c>
      <c r="S6465" s="9">
        <v>1</v>
      </c>
      <c r="T6465" s="9">
        <v>0</v>
      </c>
      <c r="U6465" s="9">
        <v>0</v>
      </c>
      <c r="V6465" s="10">
        <v>56496756784.078392</v>
      </c>
      <c r="W6465" s="10">
        <v>23760589278.795448</v>
      </c>
      <c r="X6465" s="11">
        <v>3.435716936080798</v>
      </c>
      <c r="Y6465" s="11">
        <v>7.8502901402448391</v>
      </c>
      <c r="Z6465" s="11">
        <v>-4.4738798806403732</v>
      </c>
      <c r="AA6465" s="11"/>
      <c r="AB6465" s="11"/>
      <c r="AC6465" s="11">
        <v>-4.4799263322553537</v>
      </c>
      <c r="AD6465" s="9">
        <v>0</v>
      </c>
      <c r="AE6465" s="9">
        <v>0</v>
      </c>
    </row>
    <row r="6466" spans="1:31" hidden="1" x14ac:dyDescent="0.35">
      <c r="A6466" s="2" t="s">
        <v>317</v>
      </c>
      <c r="B6466" s="2" t="s">
        <v>318</v>
      </c>
      <c r="C6466" s="3">
        <v>28.463981656581129</v>
      </c>
      <c r="D6466" s="4">
        <v>2009</v>
      </c>
      <c r="E6466" s="5">
        <v>124907698300</v>
      </c>
      <c r="F6466" s="5">
        <v>168791309900</v>
      </c>
      <c r="G6466" s="5">
        <v>19645247900</v>
      </c>
      <c r="H6466" s="5">
        <v>29828986400</v>
      </c>
      <c r="I6466" s="6">
        <v>-31.585573642485851</v>
      </c>
      <c r="J6466" s="4">
        <v>5656601</v>
      </c>
      <c r="K6466" s="5">
        <v>22175230000</v>
      </c>
      <c r="L6466" s="3">
        <v>94.827056741037566</v>
      </c>
      <c r="M6466" s="6">
        <v>0.628</v>
      </c>
      <c r="N6466" s="6">
        <v>-9.2490000000000006</v>
      </c>
      <c r="O6466" s="5"/>
      <c r="P6466" s="5"/>
      <c r="Q6466" s="4">
        <v>0</v>
      </c>
      <c r="R6466" s="4">
        <v>0</v>
      </c>
      <c r="S6466" s="4">
        <v>1</v>
      </c>
      <c r="T6466" s="4">
        <v>0</v>
      </c>
      <c r="U6466" s="4">
        <v>0</v>
      </c>
      <c r="V6466" s="5">
        <v>50665631876.61087</v>
      </c>
      <c r="W6466" s="5">
        <v>23384918568.714161</v>
      </c>
      <c r="X6466" s="6">
        <v>-3.2926651586196982</v>
      </c>
      <c r="Y6466" s="6">
        <v>1.8245606262158931</v>
      </c>
      <c r="Z6466" s="6">
        <v>-1.5810664696626411</v>
      </c>
      <c r="AA6466" s="6"/>
      <c r="AB6466" s="6"/>
      <c r="AC6466" s="6">
        <v>-10.32116751365596</v>
      </c>
      <c r="AD6466" s="4">
        <v>0</v>
      </c>
      <c r="AE6466" s="4">
        <v>0</v>
      </c>
    </row>
    <row r="6467" spans="1:31" hidden="1" x14ac:dyDescent="0.35">
      <c r="A6467" s="7" t="s">
        <v>317</v>
      </c>
      <c r="B6467" s="7" t="s">
        <v>318</v>
      </c>
      <c r="C6467" s="8">
        <v>26.79027719440273</v>
      </c>
      <c r="D6467" s="9">
        <v>2010</v>
      </c>
      <c r="E6467" s="10">
        <v>130416251600</v>
      </c>
      <c r="F6467" s="10">
        <v>187052641900</v>
      </c>
      <c r="G6467" s="10">
        <v>20074100500</v>
      </c>
      <c r="H6467" s="10">
        <v>33025669000</v>
      </c>
      <c r="I6467" s="11">
        <v>10.716698707536381</v>
      </c>
      <c r="J6467" s="9">
        <v>5737450</v>
      </c>
      <c r="K6467" s="10">
        <v>25585746000</v>
      </c>
      <c r="L6467" s="8">
        <v>100</v>
      </c>
      <c r="M6467" s="11">
        <v>15.769</v>
      </c>
      <c r="N6467" s="11">
        <v>11.891999999999999</v>
      </c>
      <c r="O6467" s="10"/>
      <c r="P6467" s="10"/>
      <c r="Q6467" s="9">
        <v>0</v>
      </c>
      <c r="R6467" s="9">
        <v>0</v>
      </c>
      <c r="S6467" s="9">
        <v>1</v>
      </c>
      <c r="T6467" s="9">
        <v>0</v>
      </c>
      <c r="U6467" s="9">
        <v>0</v>
      </c>
      <c r="V6467" s="10">
        <v>50111921264.463501</v>
      </c>
      <c r="W6467" s="10">
        <v>25585746000</v>
      </c>
      <c r="X6467" s="11">
        <v>4.4100991171654629</v>
      </c>
      <c r="Y6467" s="11">
        <v>2.1829839062504282</v>
      </c>
      <c r="Z6467" s="11">
        <v>9.4113110756359486</v>
      </c>
      <c r="AA6467" s="11"/>
      <c r="AB6467" s="11"/>
      <c r="AC6467" s="11">
        <v>-1.092872212658583</v>
      </c>
      <c r="AD6467" s="9">
        <v>0</v>
      </c>
      <c r="AE6467" s="9">
        <v>0</v>
      </c>
    </row>
    <row r="6468" spans="1:31" hidden="1" x14ac:dyDescent="0.35">
      <c r="A6468" s="2" t="s">
        <v>317</v>
      </c>
      <c r="B6468" s="2" t="s">
        <v>318</v>
      </c>
      <c r="C6468" s="3">
        <v>26.20214526179679</v>
      </c>
      <c r="D6468" s="4">
        <v>2011</v>
      </c>
      <c r="E6468" s="5">
        <v>138654236100</v>
      </c>
      <c r="F6468" s="5">
        <v>219182209800</v>
      </c>
      <c r="G6468" s="5">
        <v>20804930700</v>
      </c>
      <c r="H6468" s="5">
        <v>42656817800</v>
      </c>
      <c r="I6468" s="6">
        <v>29.162615297815758</v>
      </c>
      <c r="J6468" s="4">
        <v>5819051</v>
      </c>
      <c r="K6468" s="5">
        <v>31824606000</v>
      </c>
      <c r="L6468" s="3">
        <v>108.082387980991</v>
      </c>
      <c r="M6468" s="6">
        <v>8.7029999999999994</v>
      </c>
      <c r="N6468" s="6">
        <v>11.869</v>
      </c>
      <c r="O6468" s="5"/>
      <c r="P6468" s="5"/>
      <c r="Q6468" s="4">
        <v>0</v>
      </c>
      <c r="R6468" s="4">
        <v>0</v>
      </c>
      <c r="S6468" s="4">
        <v>1</v>
      </c>
      <c r="T6468" s="4">
        <v>0</v>
      </c>
      <c r="U6468" s="4">
        <v>0</v>
      </c>
      <c r="V6468" s="5">
        <v>53135799525.370209</v>
      </c>
      <c r="W6468" s="5">
        <v>29444765788.85096</v>
      </c>
      <c r="X6468" s="6">
        <v>6.3166855349184106</v>
      </c>
      <c r="Y6468" s="6">
        <v>3.640662255327455</v>
      </c>
      <c r="Z6468" s="6">
        <v>15.08269404711109</v>
      </c>
      <c r="AA6468" s="6"/>
      <c r="AB6468" s="6"/>
      <c r="AC6468" s="6">
        <v>6.0342493055660764</v>
      </c>
      <c r="AD6468" s="4">
        <v>0</v>
      </c>
      <c r="AE6468" s="4">
        <v>0</v>
      </c>
    </row>
    <row r="6469" spans="1:31" hidden="1" x14ac:dyDescent="0.35">
      <c r="A6469" s="7" t="s">
        <v>317</v>
      </c>
      <c r="B6469" s="7" t="s">
        <v>318</v>
      </c>
      <c r="C6469" s="8">
        <v>28.725684908924251</v>
      </c>
      <c r="D6469" s="9">
        <v>2012</v>
      </c>
      <c r="E6469" s="10">
        <v>147661404500</v>
      </c>
      <c r="F6469" s="10">
        <v>247993871000</v>
      </c>
      <c r="G6469" s="10">
        <v>21651572000</v>
      </c>
      <c r="H6469" s="10">
        <v>45065469400</v>
      </c>
      <c r="I6469" s="11">
        <v>5.6465806035817394</v>
      </c>
      <c r="J6469" s="9">
        <v>5901287</v>
      </c>
      <c r="K6469" s="10">
        <v>37221749960</v>
      </c>
      <c r="L6469" s="8">
        <v>115.85734917809781</v>
      </c>
      <c r="M6469" s="11">
        <v>12.244</v>
      </c>
      <c r="N6469" s="11">
        <v>6.899</v>
      </c>
      <c r="O6469" s="10"/>
      <c r="P6469" s="10"/>
      <c r="Q6469" s="9">
        <v>0</v>
      </c>
      <c r="R6469" s="9">
        <v>0</v>
      </c>
      <c r="S6469" s="9">
        <v>1</v>
      </c>
      <c r="T6469" s="9">
        <v>0</v>
      </c>
      <c r="U6469" s="9">
        <v>0</v>
      </c>
      <c r="V6469" s="10">
        <v>61487629815.69339</v>
      </c>
      <c r="W6469" s="10">
        <v>32127223887.007912</v>
      </c>
      <c r="X6469" s="11">
        <v>6.4961364710875937</v>
      </c>
      <c r="Y6469" s="11">
        <v>4.0694261961660851</v>
      </c>
      <c r="Z6469" s="11">
        <v>9.1101356261174278</v>
      </c>
      <c r="AA6469" s="11"/>
      <c r="AB6469" s="11"/>
      <c r="AC6469" s="11">
        <v>15.71789709560222</v>
      </c>
      <c r="AD6469" s="9">
        <v>0</v>
      </c>
      <c r="AE6469" s="9">
        <v>0</v>
      </c>
    </row>
    <row r="6470" spans="1:31" hidden="1" x14ac:dyDescent="0.35">
      <c r="A6470" s="2" t="s">
        <v>317</v>
      </c>
      <c r="B6470" s="2" t="s">
        <v>318</v>
      </c>
      <c r="C6470" s="3">
        <v>31.87194622811792</v>
      </c>
      <c r="D6470" s="4">
        <v>2013</v>
      </c>
      <c r="E6470" s="5">
        <v>154936820900</v>
      </c>
      <c r="F6470" s="5">
        <v>271529826500</v>
      </c>
      <c r="G6470" s="5">
        <v>22821139800</v>
      </c>
      <c r="H6470" s="5">
        <v>46630502400</v>
      </c>
      <c r="I6470" s="6">
        <v>3.4727986212876369</v>
      </c>
      <c r="J6470" s="4">
        <v>5983845</v>
      </c>
      <c r="K6470" s="5">
        <v>40784961000</v>
      </c>
      <c r="L6470" s="3">
        <v>124.12431308391621</v>
      </c>
      <c r="M6470" s="6">
        <v>4.1950000000000003</v>
      </c>
      <c r="N6470" s="6">
        <v>2.4180000000000001</v>
      </c>
      <c r="O6470" s="5"/>
      <c r="P6470" s="5"/>
      <c r="Q6470" s="4">
        <v>0</v>
      </c>
      <c r="R6470" s="4">
        <v>0</v>
      </c>
      <c r="S6470" s="4">
        <v>1</v>
      </c>
      <c r="T6470" s="4">
        <v>0</v>
      </c>
      <c r="U6470" s="4">
        <v>0</v>
      </c>
      <c r="V6470" s="5">
        <v>69721908742.305725</v>
      </c>
      <c r="W6470" s="5">
        <v>32858156461.60046</v>
      </c>
      <c r="X6470" s="6">
        <v>4.927094134473033</v>
      </c>
      <c r="Y6470" s="6">
        <v>5.4017685182396917</v>
      </c>
      <c r="Z6470" s="6">
        <v>2.2751189992738139</v>
      </c>
      <c r="AA6470" s="6"/>
      <c r="AB6470" s="6"/>
      <c r="AC6470" s="6">
        <v>13.39176506119075</v>
      </c>
      <c r="AD6470" s="4">
        <v>0</v>
      </c>
      <c r="AE6470" s="4">
        <v>0</v>
      </c>
    </row>
    <row r="6471" spans="1:31" hidden="1" x14ac:dyDescent="0.35">
      <c r="A6471" s="7" t="s">
        <v>317</v>
      </c>
      <c r="B6471" s="7" t="s">
        <v>318</v>
      </c>
      <c r="C6471" s="8">
        <v>33.861104476683451</v>
      </c>
      <c r="D6471" s="9">
        <v>2014</v>
      </c>
      <c r="E6471" s="10">
        <v>162351260700</v>
      </c>
      <c r="F6471" s="10">
        <v>308403123400</v>
      </c>
      <c r="G6471" s="10">
        <v>24190562400</v>
      </c>
      <c r="H6471" s="10">
        <v>46425767300</v>
      </c>
      <c r="I6471" s="11">
        <v>-0.43905831904569931</v>
      </c>
      <c r="J6471" s="9">
        <v>6066492</v>
      </c>
      <c r="K6471" s="10">
        <v>47235825000</v>
      </c>
      <c r="L6471" s="8">
        <v>131.61641766894991</v>
      </c>
      <c r="M6471" s="11">
        <v>6.3220000000000001</v>
      </c>
      <c r="N6471" s="11">
        <v>2.7309999999999999</v>
      </c>
      <c r="O6471" s="10"/>
      <c r="P6471" s="10"/>
      <c r="Q6471" s="9">
        <v>0</v>
      </c>
      <c r="R6471" s="9">
        <v>0</v>
      </c>
      <c r="S6471" s="9">
        <v>1</v>
      </c>
      <c r="T6471" s="9">
        <v>0</v>
      </c>
      <c r="U6471" s="9">
        <v>0</v>
      </c>
      <c r="V6471" s="10">
        <v>79343219997.443481</v>
      </c>
      <c r="W6471" s="10">
        <v>35889006733.803223</v>
      </c>
      <c r="X6471" s="11">
        <v>4.7854601358998199</v>
      </c>
      <c r="Y6471" s="11">
        <v>6.0006757418838479</v>
      </c>
      <c r="Z6471" s="11">
        <v>9.2240423644727016</v>
      </c>
      <c r="AA6471" s="11"/>
      <c r="AB6471" s="11"/>
      <c r="AC6471" s="11">
        <v>13.7995522909426</v>
      </c>
      <c r="AD6471" s="9">
        <v>0</v>
      </c>
      <c r="AE6471" s="9">
        <v>0</v>
      </c>
    </row>
    <row r="6472" spans="1:31" hidden="1" x14ac:dyDescent="0.35">
      <c r="A6472" s="2" t="s">
        <v>317</v>
      </c>
      <c r="B6472" s="2" t="s">
        <v>318</v>
      </c>
      <c r="C6472" s="3">
        <v>36.851216246511008</v>
      </c>
      <c r="D6472" s="4">
        <v>2015</v>
      </c>
      <c r="E6472" s="5">
        <v>170131567700</v>
      </c>
      <c r="F6472" s="5">
        <v>347707292700</v>
      </c>
      <c r="G6472" s="5">
        <v>25535608000</v>
      </c>
      <c r="H6472" s="5">
        <v>59262868800</v>
      </c>
      <c r="I6472" s="6">
        <v>27.650811707747479</v>
      </c>
      <c r="J6472" s="4">
        <v>6149417</v>
      </c>
      <c r="K6472" s="5">
        <v>54206090000</v>
      </c>
      <c r="L6472" s="3">
        <v>136.87762598205779</v>
      </c>
      <c r="M6472" s="6">
        <v>-1.1200000000000001</v>
      </c>
      <c r="N6472" s="6">
        <v>12.06</v>
      </c>
      <c r="O6472" s="5"/>
      <c r="P6472" s="5"/>
      <c r="Q6472" s="4">
        <v>0</v>
      </c>
      <c r="R6472" s="4">
        <v>0</v>
      </c>
      <c r="S6472" s="4">
        <v>1</v>
      </c>
      <c r="T6472" s="4">
        <v>0</v>
      </c>
      <c r="U6472" s="4">
        <v>0</v>
      </c>
      <c r="V6472" s="5">
        <v>93612352945.515076</v>
      </c>
      <c r="W6472" s="5">
        <v>39601863059.128052</v>
      </c>
      <c r="X6472" s="6">
        <v>4.7922676833269584</v>
      </c>
      <c r="Y6472" s="6">
        <v>5.5602080586600993</v>
      </c>
      <c r="Z6472" s="6">
        <v>10.34538613136864</v>
      </c>
      <c r="AA6472" s="6"/>
      <c r="AB6472" s="6"/>
      <c r="AC6472" s="6">
        <v>17.98406082905554</v>
      </c>
      <c r="AD6472" s="4">
        <v>0</v>
      </c>
      <c r="AE6472" s="4">
        <v>0</v>
      </c>
    </row>
    <row r="6473" spans="1:31" hidden="1" x14ac:dyDescent="0.35">
      <c r="A6473" s="7" t="s">
        <v>317</v>
      </c>
      <c r="B6473" s="7" t="s">
        <v>318</v>
      </c>
      <c r="C6473" s="8">
        <v>38.580032421467699</v>
      </c>
      <c r="D6473" s="9">
        <v>2016</v>
      </c>
      <c r="E6473" s="10">
        <v>177894921900</v>
      </c>
      <c r="F6473" s="10">
        <v>380260774000</v>
      </c>
      <c r="G6473" s="10">
        <v>27638276800</v>
      </c>
      <c r="H6473" s="10">
        <v>59106481700</v>
      </c>
      <c r="I6473" s="11">
        <v>-0.26388715761935089</v>
      </c>
      <c r="J6473" s="9">
        <v>6232666</v>
      </c>
      <c r="K6473" s="10">
        <v>61474690000</v>
      </c>
      <c r="L6473" s="8">
        <v>141.70006178499301</v>
      </c>
      <c r="M6473" s="11">
        <v>4.7050000000000001</v>
      </c>
      <c r="N6473" s="11">
        <v>4.1559999999999997</v>
      </c>
      <c r="O6473" s="10"/>
      <c r="P6473" s="10"/>
      <c r="Q6473" s="9">
        <v>0</v>
      </c>
      <c r="R6473" s="9">
        <v>0</v>
      </c>
      <c r="S6473" s="9">
        <v>1</v>
      </c>
      <c r="T6473" s="9">
        <v>0</v>
      </c>
      <c r="U6473" s="9">
        <v>0</v>
      </c>
      <c r="V6473" s="10">
        <v>103531874331.8015</v>
      </c>
      <c r="W6473" s="10">
        <v>43383671979.817429</v>
      </c>
      <c r="X6473" s="11">
        <v>4.5631473952496826</v>
      </c>
      <c r="Y6473" s="11">
        <v>8.2342617414866321</v>
      </c>
      <c r="Z6473" s="11">
        <v>9.5495732487203959</v>
      </c>
      <c r="AA6473" s="11"/>
      <c r="AB6473" s="11"/>
      <c r="AC6473" s="11">
        <v>10.5963807918169</v>
      </c>
      <c r="AD6473" s="9">
        <v>0</v>
      </c>
      <c r="AE6473" s="9">
        <v>0</v>
      </c>
    </row>
    <row r="6474" spans="1:31" hidden="1" x14ac:dyDescent="0.35">
      <c r="A6474" s="2" t="s">
        <v>317</v>
      </c>
      <c r="B6474" s="2" t="s">
        <v>318</v>
      </c>
      <c r="C6474" s="3">
        <v>42.71415951542329</v>
      </c>
      <c r="D6474" s="4">
        <v>2017</v>
      </c>
      <c r="E6474" s="5">
        <v>186133605000</v>
      </c>
      <c r="F6474" s="5">
        <v>414279057400</v>
      </c>
      <c r="G6474" s="5">
        <v>28074591800</v>
      </c>
      <c r="H6474" s="5">
        <v>59821735800</v>
      </c>
      <c r="I6474" s="6">
        <v>1.210111106985408</v>
      </c>
      <c r="J6474" s="4">
        <v>6316231</v>
      </c>
      <c r="K6474" s="5">
        <v>68661738190</v>
      </c>
      <c r="L6474" s="3">
        <v>147.15646591038481</v>
      </c>
      <c r="M6474" s="6">
        <v>10.381</v>
      </c>
      <c r="N6474" s="6">
        <v>3.3679999999999999</v>
      </c>
      <c r="O6474" s="5"/>
      <c r="P6474" s="5"/>
      <c r="Q6474" s="4">
        <v>0</v>
      </c>
      <c r="R6474" s="4">
        <v>0</v>
      </c>
      <c r="S6474" s="4">
        <v>1</v>
      </c>
      <c r="T6474" s="4">
        <v>0</v>
      </c>
      <c r="U6474" s="4">
        <v>0</v>
      </c>
      <c r="V6474" s="5">
        <v>120250113593.0992</v>
      </c>
      <c r="W6474" s="5">
        <v>46659001876.148323</v>
      </c>
      <c r="X6474" s="6">
        <v>4.6312075758020832</v>
      </c>
      <c r="Y6474" s="6">
        <v>1.578662096618122</v>
      </c>
      <c r="Z6474" s="6">
        <v>7.5496834335613983</v>
      </c>
      <c r="AA6474" s="6"/>
      <c r="AB6474" s="6"/>
      <c r="AC6474" s="6">
        <v>16.147915189595309</v>
      </c>
      <c r="AD6474" s="4">
        <v>0</v>
      </c>
      <c r="AE6474" s="4">
        <v>0</v>
      </c>
    </row>
    <row r="6475" spans="1:31" hidden="1" x14ac:dyDescent="0.35">
      <c r="A6475" s="7" t="s">
        <v>317</v>
      </c>
      <c r="B6475" s="7" t="s">
        <v>318</v>
      </c>
      <c r="C6475" s="8">
        <v>39.857058477086817</v>
      </c>
      <c r="D6475" s="9">
        <v>2018</v>
      </c>
      <c r="E6475" s="10">
        <v>179873268000</v>
      </c>
      <c r="F6475" s="10">
        <v>410987590300</v>
      </c>
      <c r="G6475" s="10">
        <v>27428963600</v>
      </c>
      <c r="H6475" s="10">
        <v>44803453600</v>
      </c>
      <c r="I6475" s="11">
        <v>-25.105059221634949</v>
      </c>
      <c r="J6475" s="9">
        <v>6400080</v>
      </c>
      <c r="K6475" s="10">
        <v>64522717690</v>
      </c>
      <c r="L6475" s="8">
        <v>154.43664545242081</v>
      </c>
      <c r="M6475" s="11">
        <v>-1.321</v>
      </c>
      <c r="N6475" s="11">
        <v>-14.871</v>
      </c>
      <c r="O6475" s="10"/>
      <c r="P6475" s="10"/>
      <c r="Q6475" s="9">
        <v>0</v>
      </c>
      <c r="R6475" s="9">
        <v>0</v>
      </c>
      <c r="S6475" s="9">
        <v>1</v>
      </c>
      <c r="T6475" s="9">
        <v>0</v>
      </c>
      <c r="U6475" s="9">
        <v>0</v>
      </c>
      <c r="V6475" s="10">
        <v>106067807753.50841</v>
      </c>
      <c r="W6475" s="10">
        <v>41779408961.507332</v>
      </c>
      <c r="X6475" s="11">
        <v>-3.363356659857311</v>
      </c>
      <c r="Y6475" s="11">
        <v>-2.29968864587374</v>
      </c>
      <c r="Z6475" s="11">
        <v>-10.45798820899209</v>
      </c>
      <c r="AA6475" s="11"/>
      <c r="AB6475" s="11"/>
      <c r="AC6475" s="11">
        <v>-11.7940061891174</v>
      </c>
      <c r="AD6475" s="9">
        <v>0</v>
      </c>
      <c r="AE6475" s="9">
        <v>0</v>
      </c>
    </row>
    <row r="6476" spans="1:31" hidden="1" x14ac:dyDescent="0.35">
      <c r="A6476" s="2" t="s">
        <v>317</v>
      </c>
      <c r="B6476" s="2" t="s">
        <v>318</v>
      </c>
      <c r="C6476" s="3">
        <v>32.217313446534646</v>
      </c>
      <c r="D6476" s="4">
        <v>2019</v>
      </c>
      <c r="E6476" s="5">
        <v>174662573500</v>
      </c>
      <c r="F6476" s="5">
        <v>420613821900</v>
      </c>
      <c r="G6476" s="5">
        <v>27812190400</v>
      </c>
      <c r="H6476" s="5">
        <v>32861566300</v>
      </c>
      <c r="I6476" s="6">
        <v>-26.653943704018388</v>
      </c>
      <c r="J6476" s="4">
        <v>6483657</v>
      </c>
      <c r="K6476" s="5">
        <v>73278400000</v>
      </c>
      <c r="L6476" s="3">
        <v>162.73960723681449</v>
      </c>
      <c r="M6476" s="6">
        <v>5.4829999999999997</v>
      </c>
      <c r="N6476" s="6">
        <v>-4.03</v>
      </c>
      <c r="O6476" s="5"/>
      <c r="P6476" s="5"/>
      <c r="Q6476" s="4">
        <v>0</v>
      </c>
      <c r="R6476" s="4">
        <v>0</v>
      </c>
      <c r="S6476" s="4">
        <v>1</v>
      </c>
      <c r="T6476" s="4">
        <v>0</v>
      </c>
      <c r="U6476" s="4">
        <v>0</v>
      </c>
      <c r="V6476" s="5">
        <v>83268280968.492599</v>
      </c>
      <c r="W6476" s="5">
        <v>45028005931.811768</v>
      </c>
      <c r="X6476" s="6">
        <v>-2.896869867289007</v>
      </c>
      <c r="Y6476" s="6">
        <v>1.397161065174187</v>
      </c>
      <c r="Z6476" s="6">
        <v>7.7755934108533449</v>
      </c>
      <c r="AA6476" s="6"/>
      <c r="AB6476" s="6"/>
      <c r="AC6476" s="6">
        <v>-21.495237120389749</v>
      </c>
      <c r="AD6476" s="4">
        <v>0</v>
      </c>
      <c r="AE6476" s="4">
        <v>0</v>
      </c>
    </row>
    <row r="6477" spans="1:31" hidden="1" x14ac:dyDescent="0.35">
      <c r="A6477" s="7" t="s">
        <v>317</v>
      </c>
      <c r="B6477" s="7" t="s">
        <v>318</v>
      </c>
      <c r="C6477" s="8">
        <v>29.792820446931639</v>
      </c>
      <c r="D6477" s="9">
        <v>2020</v>
      </c>
      <c r="E6477" s="10">
        <v>170756172100</v>
      </c>
      <c r="F6477" s="10">
        <v>437052351800</v>
      </c>
      <c r="G6477" s="10">
        <v>28305877900</v>
      </c>
      <c r="H6477" s="10">
        <v>37283516700</v>
      </c>
      <c r="I6477" s="11">
        <v>13.456298338402689</v>
      </c>
      <c r="J6477" s="9">
        <v>6565267</v>
      </c>
      <c r="K6477" s="10">
        <v>74346600000</v>
      </c>
      <c r="L6477" s="8">
        <v>168.73137592962141</v>
      </c>
      <c r="M6477" s="11">
        <v>-8.5489999999999995</v>
      </c>
      <c r="N6477" s="11">
        <v>1.8149999999999999</v>
      </c>
      <c r="O6477" s="10"/>
      <c r="P6477" s="10"/>
      <c r="Q6477" s="9">
        <v>0</v>
      </c>
      <c r="R6477" s="9">
        <v>0</v>
      </c>
      <c r="S6477" s="9">
        <v>1</v>
      </c>
      <c r="T6477" s="9">
        <v>0</v>
      </c>
      <c r="U6477" s="9">
        <v>0</v>
      </c>
      <c r="V6477" s="10">
        <v>77170130163.092636</v>
      </c>
      <c r="W6477" s="10">
        <v>44062107352.819962</v>
      </c>
      <c r="X6477" s="11">
        <v>-2.2365417626232329</v>
      </c>
      <c r="Y6477" s="11">
        <v>1.7750759393621871</v>
      </c>
      <c r="Z6477" s="11">
        <v>-2.145106271093852</v>
      </c>
      <c r="AA6477" s="11"/>
      <c r="AB6477" s="11"/>
      <c r="AC6477" s="11">
        <v>-7.323497896765045</v>
      </c>
      <c r="AD6477" s="9">
        <v>0</v>
      </c>
      <c r="AE6477" s="9">
        <v>0</v>
      </c>
    </row>
    <row r="6478" spans="1:31" hidden="1" x14ac:dyDescent="0.35">
      <c r="A6478" s="2" t="s">
        <v>317</v>
      </c>
      <c r="B6478" s="2" t="s">
        <v>318</v>
      </c>
      <c r="C6478" s="3">
        <v>28.013075432324172</v>
      </c>
      <c r="D6478" s="4">
        <v>2021</v>
      </c>
      <c r="E6478" s="5">
        <v>188607687400</v>
      </c>
      <c r="F6478" s="5">
        <v>499745696700</v>
      </c>
      <c r="G6478" s="5">
        <v>31102618400</v>
      </c>
      <c r="H6478" s="5">
        <v>45589988300</v>
      </c>
      <c r="I6478" s="6">
        <v>22.279206296009079</v>
      </c>
      <c r="J6478" s="4">
        <v>6644741</v>
      </c>
      <c r="K6478" s="5">
        <v>94056100000</v>
      </c>
      <c r="L6478" s="3">
        <v>177.04715663184899</v>
      </c>
      <c r="M6478" s="6">
        <v>17.803999999999998</v>
      </c>
      <c r="N6478" s="6">
        <v>18.489000000000001</v>
      </c>
      <c r="O6478" s="5"/>
      <c r="P6478" s="5"/>
      <c r="Q6478" s="4">
        <v>0</v>
      </c>
      <c r="R6478" s="4">
        <v>0</v>
      </c>
      <c r="S6478" s="4">
        <v>1</v>
      </c>
      <c r="T6478" s="4">
        <v>0</v>
      </c>
      <c r="U6478" s="4">
        <v>0</v>
      </c>
      <c r="V6478" s="5">
        <v>79071667486.571442</v>
      </c>
      <c r="W6478" s="5">
        <v>53124885928.317841</v>
      </c>
      <c r="X6478" s="6">
        <v>10.454389484407979</v>
      </c>
      <c r="Y6478" s="6">
        <v>9.8804231046301503</v>
      </c>
      <c r="Z6478" s="6">
        <v>20.568191400672681</v>
      </c>
      <c r="AA6478" s="6"/>
      <c r="AB6478" s="6"/>
      <c r="AC6478" s="6">
        <v>2.4640846393028819</v>
      </c>
      <c r="AD6478" s="4">
        <v>0</v>
      </c>
      <c r="AE6478" s="4">
        <v>0</v>
      </c>
    </row>
    <row r="6479" spans="1:31" hidden="1" x14ac:dyDescent="0.35">
      <c r="A6479" s="7" t="s">
        <v>317</v>
      </c>
      <c r="B6479" s="7" t="s">
        <v>318</v>
      </c>
      <c r="C6479" s="8">
        <v>29.699762421301479</v>
      </c>
      <c r="D6479" s="9">
        <v>2022</v>
      </c>
      <c r="E6479" s="10">
        <v>195303825100</v>
      </c>
      <c r="F6479" s="10">
        <v>560881236100</v>
      </c>
      <c r="G6479" s="10">
        <v>29161663100</v>
      </c>
      <c r="H6479" s="10">
        <v>42850710500</v>
      </c>
      <c r="I6479" s="11">
        <v>-6.0085073546728722</v>
      </c>
      <c r="J6479" s="9">
        <v>6730654</v>
      </c>
      <c r="K6479" s="10">
        <v>111394600000</v>
      </c>
      <c r="L6479" s="8">
        <v>195.57943398713971</v>
      </c>
      <c r="M6479" s="11">
        <v>9.3030000000000008</v>
      </c>
      <c r="N6479" s="11">
        <v>6.5640000000000001</v>
      </c>
      <c r="O6479" s="10"/>
      <c r="P6479" s="10"/>
      <c r="Q6479" s="9">
        <v>0</v>
      </c>
      <c r="R6479" s="9">
        <v>0</v>
      </c>
      <c r="S6479" s="9">
        <v>1</v>
      </c>
      <c r="T6479" s="9">
        <v>0</v>
      </c>
      <c r="U6479" s="9">
        <v>0</v>
      </c>
      <c r="V6479" s="10">
        <v>85172756251.208145</v>
      </c>
      <c r="W6479" s="10">
        <v>56956193056.23143</v>
      </c>
      <c r="X6479" s="11">
        <v>3.550299456139772</v>
      </c>
      <c r="Y6479" s="11">
        <v>-6.2404884213864129</v>
      </c>
      <c r="Z6479" s="11">
        <v>7.2118877263722059</v>
      </c>
      <c r="AA6479" s="11"/>
      <c r="AB6479" s="11"/>
      <c r="AC6479" s="11">
        <v>7.7158974365537913</v>
      </c>
      <c r="AD6479" s="9">
        <v>0</v>
      </c>
      <c r="AE6479" s="9">
        <v>0</v>
      </c>
    </row>
    <row r="6480" spans="1:31" hidden="1" x14ac:dyDescent="0.35">
      <c r="A6480" s="2" t="s">
        <v>317</v>
      </c>
      <c r="B6480" s="2" t="s">
        <v>318</v>
      </c>
      <c r="C6480" s="3">
        <v>30.00900351457738</v>
      </c>
      <c r="D6480" s="4">
        <v>2023</v>
      </c>
      <c r="E6480" s="5">
        <v>203951378200</v>
      </c>
      <c r="F6480" s="5">
        <v>648866153000</v>
      </c>
      <c r="G6480" s="5">
        <v>29545654800</v>
      </c>
      <c r="H6480" s="5">
        <v>49547937600</v>
      </c>
      <c r="I6480" s="6">
        <v>15.62920899526274</v>
      </c>
      <c r="J6480" s="4">
        <v>6823613</v>
      </c>
      <c r="K6480" s="5">
        <v>129399600000</v>
      </c>
      <c r="L6480" s="3">
        <v>211.9839691015107</v>
      </c>
      <c r="M6480" s="6">
        <v>1.3089999999999999</v>
      </c>
      <c r="N6480" s="6">
        <v>7.8710000000000004</v>
      </c>
      <c r="O6480" s="5"/>
      <c r="P6480" s="5"/>
      <c r="Q6480" s="4">
        <v>0</v>
      </c>
      <c r="R6480" s="4">
        <v>0</v>
      </c>
      <c r="S6480" s="4">
        <v>1</v>
      </c>
      <c r="T6480" s="4">
        <v>0</v>
      </c>
      <c r="U6480" s="4">
        <v>0</v>
      </c>
      <c r="V6480" s="5">
        <v>91855184844.392715</v>
      </c>
      <c r="W6480" s="5">
        <v>61042163022.259323</v>
      </c>
      <c r="X6480" s="6">
        <v>4.4277438476037299</v>
      </c>
      <c r="Y6480" s="6">
        <v>1.3167688642558939</v>
      </c>
      <c r="Z6480" s="6">
        <v>7.173881797180365</v>
      </c>
      <c r="AA6480" s="6"/>
      <c r="AB6480" s="6"/>
      <c r="AC6480" s="6">
        <v>7.8457348186260933</v>
      </c>
      <c r="AD6480" s="4">
        <v>0</v>
      </c>
      <c r="AE6480" s="4">
        <v>0</v>
      </c>
    </row>
    <row r="6481" spans="1:31" hidden="1" x14ac:dyDescent="0.35">
      <c r="A6481" s="7" t="s">
        <v>317</v>
      </c>
      <c r="B6481" s="7" t="s">
        <v>318</v>
      </c>
      <c r="C6481" s="8">
        <v>29.732669446140768</v>
      </c>
      <c r="D6481" s="9">
        <v>2024</v>
      </c>
      <c r="E6481" s="10">
        <v>211268807400</v>
      </c>
      <c r="F6481" s="10">
        <v>721278340400</v>
      </c>
      <c r="G6481" s="10">
        <v>29193234300</v>
      </c>
      <c r="H6481" s="10">
        <v>63768366200</v>
      </c>
      <c r="I6481" s="11">
        <v>28.700344128955241</v>
      </c>
      <c r="J6481" s="9">
        <v>6916140</v>
      </c>
      <c r="K6481" s="10"/>
      <c r="L6481" s="8">
        <v>221.78767314480211</v>
      </c>
      <c r="M6481" s="11">
        <v>-3.794</v>
      </c>
      <c r="N6481" s="11">
        <v>9.1310000000000002</v>
      </c>
      <c r="O6481" s="10"/>
      <c r="P6481" s="10"/>
      <c r="Q6481" s="9">
        <v>0</v>
      </c>
      <c r="R6481" s="9">
        <v>0</v>
      </c>
      <c r="S6481" s="9">
        <v>1</v>
      </c>
      <c r="T6481" s="9">
        <v>0</v>
      </c>
      <c r="U6481" s="9">
        <v>0</v>
      </c>
      <c r="V6481" s="10">
        <v>96693969370.302673</v>
      </c>
      <c r="W6481" s="10"/>
      <c r="X6481" s="11">
        <v>3.587830229234509</v>
      </c>
      <c r="Y6481" s="11">
        <v>-1.1927997615405701</v>
      </c>
      <c r="Z6481" s="11"/>
      <c r="AA6481" s="11"/>
      <c r="AB6481" s="11"/>
      <c r="AC6481" s="11">
        <v>5.267840388223159</v>
      </c>
      <c r="AD6481" s="9">
        <v>0</v>
      </c>
      <c r="AE6481" s="9">
        <v>0</v>
      </c>
    </row>
    <row r="6482" spans="1:31" hidden="1" x14ac:dyDescent="0.35">
      <c r="A6482" s="2" t="s">
        <v>319</v>
      </c>
      <c r="B6482" s="2" t="s">
        <v>320</v>
      </c>
      <c r="C6482" s="3"/>
      <c r="D6482" s="4">
        <v>1980</v>
      </c>
      <c r="E6482" s="5">
        <v>373308409000</v>
      </c>
      <c r="F6482" s="5">
        <v>176325338000</v>
      </c>
      <c r="G6482" s="5">
        <v>82047265000</v>
      </c>
      <c r="H6482" s="5">
        <v>73834075000</v>
      </c>
      <c r="I6482" s="6">
        <v>2.8063584318867498</v>
      </c>
      <c r="J6482" s="4">
        <v>14149800</v>
      </c>
      <c r="K6482" s="5">
        <v>40626942750</v>
      </c>
      <c r="L6482" s="3">
        <v>50.725938293284329</v>
      </c>
      <c r="M6482" s="6"/>
      <c r="N6482" s="6"/>
      <c r="O6482" s="5">
        <v>0</v>
      </c>
      <c r="P6482" s="5">
        <v>3.1422207628950152</v>
      </c>
      <c r="Q6482" s="4">
        <v>1</v>
      </c>
      <c r="R6482" s="4">
        <v>0</v>
      </c>
      <c r="S6482" s="4">
        <v>0</v>
      </c>
      <c r="T6482" s="4">
        <v>0</v>
      </c>
      <c r="U6482" s="4">
        <v>0</v>
      </c>
      <c r="V6482" s="5"/>
      <c r="W6482" s="5">
        <v>80091062121.129166</v>
      </c>
      <c r="X6482" s="6"/>
      <c r="Y6482" s="6"/>
      <c r="Z6482" s="6"/>
      <c r="AA6482" s="6"/>
      <c r="AB6482" s="6"/>
      <c r="AC6482" s="6"/>
      <c r="AD6482" s="4">
        <v>0</v>
      </c>
      <c r="AE6482" s="4">
        <v>0</v>
      </c>
    </row>
    <row r="6483" spans="1:31" hidden="1" x14ac:dyDescent="0.35">
      <c r="A6483" s="7" t="s">
        <v>319</v>
      </c>
      <c r="B6483" s="7" t="s">
        <v>320</v>
      </c>
      <c r="C6483" s="8"/>
      <c r="D6483" s="9">
        <v>1981</v>
      </c>
      <c r="E6483" s="10">
        <v>370383121000</v>
      </c>
      <c r="F6483" s="10">
        <v>186122691000</v>
      </c>
      <c r="G6483" s="10">
        <v>84092486000</v>
      </c>
      <c r="H6483" s="10">
        <v>64120317000</v>
      </c>
      <c r="I6483" s="11">
        <v>-13.15619922102363</v>
      </c>
      <c r="J6483" s="9">
        <v>14247208</v>
      </c>
      <c r="K6483" s="10">
        <v>40708623190</v>
      </c>
      <c r="L6483" s="8">
        <v>54.144322017705861</v>
      </c>
      <c r="M6483" s="11">
        <v>1.4239999999999999</v>
      </c>
      <c r="N6483" s="11"/>
      <c r="O6483" s="10">
        <v>0</v>
      </c>
      <c r="P6483" s="10">
        <v>2.9794664161936351</v>
      </c>
      <c r="Q6483" s="9">
        <v>1</v>
      </c>
      <c r="R6483" s="9">
        <v>0</v>
      </c>
      <c r="S6483" s="9">
        <v>0</v>
      </c>
      <c r="T6483" s="9">
        <v>0</v>
      </c>
      <c r="U6483" s="9">
        <v>0</v>
      </c>
      <c r="V6483" s="10"/>
      <c r="W6483" s="10">
        <v>75185396497.693298</v>
      </c>
      <c r="X6483" s="11">
        <v>-0.78361160088413662</v>
      </c>
      <c r="Y6483" s="11">
        <v>2.492735132609234</v>
      </c>
      <c r="Z6483" s="11">
        <v>-6.12510996048045</v>
      </c>
      <c r="AA6483" s="11"/>
      <c r="AB6483" s="11">
        <v>-5.1795961831602826</v>
      </c>
      <c r="AC6483" s="11"/>
      <c r="AD6483" s="9">
        <v>0</v>
      </c>
      <c r="AE6483" s="9">
        <v>0</v>
      </c>
    </row>
    <row r="6484" spans="1:31" hidden="1" x14ac:dyDescent="0.35">
      <c r="A6484" s="2" t="s">
        <v>319</v>
      </c>
      <c r="B6484" s="2" t="s">
        <v>320</v>
      </c>
      <c r="C6484" s="3"/>
      <c r="D6484" s="4">
        <v>1982</v>
      </c>
      <c r="E6484" s="5">
        <v>365787568000</v>
      </c>
      <c r="F6484" s="5">
        <v>192312258000</v>
      </c>
      <c r="G6484" s="5">
        <v>85597269000</v>
      </c>
      <c r="H6484" s="5">
        <v>61211421000</v>
      </c>
      <c r="I6484" s="6">
        <v>-4.5366213644888944</v>
      </c>
      <c r="J6484" s="4">
        <v>14312690</v>
      </c>
      <c r="K6484" s="5">
        <v>41643410430</v>
      </c>
      <c r="L6484" s="3">
        <v>57.344845187294688</v>
      </c>
      <c r="M6484" s="6">
        <v>-0.44600000000000001</v>
      </c>
      <c r="N6484" s="6"/>
      <c r="O6484" s="5">
        <v>0</v>
      </c>
      <c r="P6484" s="5">
        <v>2.754447376109034</v>
      </c>
      <c r="Q6484" s="4">
        <v>1</v>
      </c>
      <c r="R6484" s="4">
        <v>0</v>
      </c>
      <c r="S6484" s="4">
        <v>0</v>
      </c>
      <c r="T6484" s="4">
        <v>0</v>
      </c>
      <c r="U6484" s="4">
        <v>0</v>
      </c>
      <c r="V6484" s="5"/>
      <c r="W6484" s="5">
        <v>72619274311.383972</v>
      </c>
      <c r="X6484" s="6">
        <v>-1.2407565948449359</v>
      </c>
      <c r="Y6484" s="6">
        <v>1.78943811935825</v>
      </c>
      <c r="Z6484" s="6">
        <v>-3.413059325141758</v>
      </c>
      <c r="AA6484" s="6"/>
      <c r="AB6484" s="6">
        <v>-7.5523267811177321</v>
      </c>
      <c r="AC6484" s="6"/>
      <c r="AD6484" s="4">
        <v>0</v>
      </c>
      <c r="AE6484" s="4">
        <v>0</v>
      </c>
    </row>
    <row r="6485" spans="1:31" hidden="1" x14ac:dyDescent="0.35">
      <c r="A6485" s="7" t="s">
        <v>319</v>
      </c>
      <c r="B6485" s="7" t="s">
        <v>320</v>
      </c>
      <c r="C6485" s="8"/>
      <c r="D6485" s="9">
        <v>1983</v>
      </c>
      <c r="E6485" s="10">
        <v>373359217000</v>
      </c>
      <c r="F6485" s="10">
        <v>199019693000</v>
      </c>
      <c r="G6485" s="10">
        <v>88189143000</v>
      </c>
      <c r="H6485" s="10">
        <v>65432275000</v>
      </c>
      <c r="I6485" s="11">
        <v>6.8955334332133873</v>
      </c>
      <c r="J6485" s="9">
        <v>14367070</v>
      </c>
      <c r="K6485" s="10">
        <v>41307613070</v>
      </c>
      <c r="L6485" s="8">
        <v>58.91657583229459</v>
      </c>
      <c r="M6485" s="11">
        <v>3.1890000000000001</v>
      </c>
      <c r="N6485" s="11"/>
      <c r="O6485" s="10">
        <v>0</v>
      </c>
      <c r="P6485" s="10">
        <v>2.767396911966451</v>
      </c>
      <c r="Q6485" s="9">
        <v>1</v>
      </c>
      <c r="R6485" s="9">
        <v>0</v>
      </c>
      <c r="S6485" s="9">
        <v>0</v>
      </c>
      <c r="T6485" s="9">
        <v>0</v>
      </c>
      <c r="U6485" s="9">
        <v>0</v>
      </c>
      <c r="V6485" s="10"/>
      <c r="W6485" s="10">
        <v>70112039755.300247</v>
      </c>
      <c r="X6485" s="11">
        <v>2.069957992667482</v>
      </c>
      <c r="Y6485" s="11">
        <v>3.0279867924290902</v>
      </c>
      <c r="Z6485" s="11">
        <v>-3.4525745125639249</v>
      </c>
      <c r="AA6485" s="11"/>
      <c r="AB6485" s="11">
        <v>0.47013190267260258</v>
      </c>
      <c r="AC6485" s="11"/>
      <c r="AD6485" s="9">
        <v>0</v>
      </c>
      <c r="AE6485" s="9">
        <v>0</v>
      </c>
    </row>
    <row r="6486" spans="1:31" hidden="1" x14ac:dyDescent="0.35">
      <c r="A6486" s="2" t="s">
        <v>319</v>
      </c>
      <c r="B6486" s="2" t="s">
        <v>320</v>
      </c>
      <c r="C6486" s="3"/>
      <c r="D6486" s="4">
        <v>1984</v>
      </c>
      <c r="E6486" s="5">
        <v>384790278000</v>
      </c>
      <c r="F6486" s="5">
        <v>209845218000</v>
      </c>
      <c r="G6486" s="5">
        <v>87632642000</v>
      </c>
      <c r="H6486" s="5">
        <v>70305272000</v>
      </c>
      <c r="I6486" s="6">
        <v>7.4473904506606337</v>
      </c>
      <c r="J6486" s="4">
        <v>14424211</v>
      </c>
      <c r="K6486" s="5">
        <v>42237862510</v>
      </c>
      <c r="L6486" s="3">
        <v>60.861789512951837</v>
      </c>
      <c r="M6486" s="6">
        <v>7.75</v>
      </c>
      <c r="N6486" s="6"/>
      <c r="O6486" s="5">
        <v>0</v>
      </c>
      <c r="P6486" s="5">
        <v>2.873093862141181</v>
      </c>
      <c r="Q6486" s="4">
        <v>1</v>
      </c>
      <c r="R6486" s="4">
        <v>0</v>
      </c>
      <c r="S6486" s="4">
        <v>0</v>
      </c>
      <c r="T6486" s="4">
        <v>0</v>
      </c>
      <c r="U6486" s="4">
        <v>0</v>
      </c>
      <c r="V6486" s="5"/>
      <c r="W6486" s="5">
        <v>69399639491.394638</v>
      </c>
      <c r="X6486" s="6">
        <v>3.0616790692487439</v>
      </c>
      <c r="Y6486" s="6">
        <v>-0.63103119167401367</v>
      </c>
      <c r="Z6486" s="6">
        <v>-1.0160883443014559</v>
      </c>
      <c r="AA6486" s="6"/>
      <c r="AB6486" s="6">
        <v>3.8193635946360742</v>
      </c>
      <c r="AC6486" s="6"/>
      <c r="AD6486" s="4">
        <v>0</v>
      </c>
      <c r="AE6486" s="4">
        <v>0</v>
      </c>
    </row>
    <row r="6487" spans="1:31" hidden="1" x14ac:dyDescent="0.35">
      <c r="A6487" s="7" t="s">
        <v>319</v>
      </c>
      <c r="B6487" s="7" t="s">
        <v>320</v>
      </c>
      <c r="C6487" s="8"/>
      <c r="D6487" s="9">
        <v>1985</v>
      </c>
      <c r="E6487" s="10">
        <v>394718559000</v>
      </c>
      <c r="F6487" s="10">
        <v>217123499000</v>
      </c>
      <c r="G6487" s="10">
        <v>91060295000</v>
      </c>
      <c r="H6487" s="10">
        <v>74273318000</v>
      </c>
      <c r="I6487" s="11">
        <v>5.6440233955712387</v>
      </c>
      <c r="J6487" s="9">
        <v>14491632</v>
      </c>
      <c r="K6487" s="10">
        <v>44102899200</v>
      </c>
      <c r="L6487" s="8">
        <v>62.236404414641477</v>
      </c>
      <c r="M6487" s="11">
        <v>5.1379999999999999</v>
      </c>
      <c r="N6487" s="11"/>
      <c r="O6487" s="10">
        <v>62.975000000000001</v>
      </c>
      <c r="P6487" s="10">
        <v>2.9646814045827798</v>
      </c>
      <c r="Q6487" s="9">
        <v>1</v>
      </c>
      <c r="R6487" s="9">
        <v>0</v>
      </c>
      <c r="S6487" s="9">
        <v>0</v>
      </c>
      <c r="T6487" s="9">
        <v>0</v>
      </c>
      <c r="U6487" s="9">
        <v>0</v>
      </c>
      <c r="V6487" s="10"/>
      <c r="W6487" s="10">
        <v>70863507644.449554</v>
      </c>
      <c r="X6487" s="11">
        <v>2.5801797934198332</v>
      </c>
      <c r="Y6487" s="11">
        <v>3.911388407073245</v>
      </c>
      <c r="Z6487" s="11">
        <v>2.1093310624998738</v>
      </c>
      <c r="AA6487" s="11"/>
      <c r="AB6487" s="11">
        <v>3.1877671540234118</v>
      </c>
      <c r="AC6487" s="11"/>
      <c r="AD6487" s="9">
        <v>0</v>
      </c>
      <c r="AE6487" s="9">
        <v>0</v>
      </c>
    </row>
    <row r="6488" spans="1:31" hidden="1" x14ac:dyDescent="0.35">
      <c r="A6488" s="2" t="s">
        <v>319</v>
      </c>
      <c r="B6488" s="2" t="s">
        <v>320</v>
      </c>
      <c r="C6488" s="3"/>
      <c r="D6488" s="4">
        <v>1986</v>
      </c>
      <c r="E6488" s="5">
        <v>405719270000</v>
      </c>
      <c r="F6488" s="5">
        <v>223647140000</v>
      </c>
      <c r="G6488" s="5">
        <v>92288439000</v>
      </c>
      <c r="H6488" s="5">
        <v>80042396000</v>
      </c>
      <c r="I6488" s="6">
        <v>7.7673627021752196</v>
      </c>
      <c r="J6488" s="4">
        <v>14572278</v>
      </c>
      <c r="K6488" s="5">
        <v>47474486210</v>
      </c>
      <c r="L6488" s="3">
        <v>62.288276451909319</v>
      </c>
      <c r="M6488" s="6">
        <v>2.7050000000000001</v>
      </c>
      <c r="N6488" s="6"/>
      <c r="O6488" s="5">
        <v>67.17</v>
      </c>
      <c r="P6488" s="5">
        <v>3.1116803637633241</v>
      </c>
      <c r="Q6488" s="4">
        <v>1</v>
      </c>
      <c r="R6488" s="4">
        <v>0</v>
      </c>
      <c r="S6488" s="4">
        <v>0</v>
      </c>
      <c r="T6488" s="4">
        <v>0</v>
      </c>
      <c r="U6488" s="4">
        <v>0</v>
      </c>
      <c r="V6488" s="5"/>
      <c r="W6488" s="5">
        <v>76217370128.475861</v>
      </c>
      <c r="X6488" s="6">
        <v>2.786975871585506</v>
      </c>
      <c r="Y6488" s="6">
        <v>1.348715156259926</v>
      </c>
      <c r="Z6488" s="6">
        <v>7.5551756637404504</v>
      </c>
      <c r="AA6488" s="6">
        <v>6.6613735609368803</v>
      </c>
      <c r="AB6488" s="6">
        <v>4.9583391643133741</v>
      </c>
      <c r="AC6488" s="6"/>
      <c r="AD6488" s="4">
        <v>0</v>
      </c>
      <c r="AE6488" s="4">
        <v>0</v>
      </c>
    </row>
    <row r="6489" spans="1:31" hidden="1" x14ac:dyDescent="0.35">
      <c r="A6489" s="7" t="s">
        <v>319</v>
      </c>
      <c r="B6489" s="7" t="s">
        <v>320</v>
      </c>
      <c r="C6489" s="8"/>
      <c r="D6489" s="9">
        <v>1987</v>
      </c>
      <c r="E6489" s="10">
        <v>413554717000</v>
      </c>
      <c r="F6489" s="10">
        <v>225578068000</v>
      </c>
      <c r="G6489" s="10">
        <v>95909517000</v>
      </c>
      <c r="H6489" s="10">
        <v>78936809000</v>
      </c>
      <c r="I6489" s="11">
        <v>-1.3812517556321069</v>
      </c>
      <c r="J6489" s="9">
        <v>14665037</v>
      </c>
      <c r="K6489" s="10">
        <v>50759854970</v>
      </c>
      <c r="L6489" s="8">
        <v>61.857733356383143</v>
      </c>
      <c r="M6489" s="11">
        <v>3.4889999999999999</v>
      </c>
      <c r="N6489" s="11"/>
      <c r="O6489" s="10">
        <v>68.448000000000008</v>
      </c>
      <c r="P6489" s="10">
        <v>3.1752011523800312</v>
      </c>
      <c r="Q6489" s="9">
        <v>1</v>
      </c>
      <c r="R6489" s="9">
        <v>0</v>
      </c>
      <c r="S6489" s="9">
        <v>0</v>
      </c>
      <c r="T6489" s="9">
        <v>0</v>
      </c>
      <c r="U6489" s="9">
        <v>0</v>
      </c>
      <c r="V6489" s="10"/>
      <c r="W6489" s="10">
        <v>82059028379.775024</v>
      </c>
      <c r="X6489" s="11">
        <v>1.931248422092448</v>
      </c>
      <c r="Y6489" s="11">
        <v>3.9236528857097688</v>
      </c>
      <c r="Z6489" s="11">
        <v>7.6644710273421506</v>
      </c>
      <c r="AA6489" s="11">
        <v>1.9026351049575789</v>
      </c>
      <c r="AB6489" s="11">
        <v>2.0413661170482129</v>
      </c>
      <c r="AC6489" s="11"/>
      <c r="AD6489" s="9">
        <v>0</v>
      </c>
      <c r="AE6489" s="9">
        <v>0</v>
      </c>
    </row>
    <row r="6490" spans="1:31" hidden="1" x14ac:dyDescent="0.35">
      <c r="A6490" s="2" t="s">
        <v>319</v>
      </c>
      <c r="B6490" s="2" t="s">
        <v>320</v>
      </c>
      <c r="C6490" s="3"/>
      <c r="D6490" s="4">
        <v>1988</v>
      </c>
      <c r="E6490" s="5">
        <v>427786040000</v>
      </c>
      <c r="F6490" s="5">
        <v>235253252000</v>
      </c>
      <c r="G6490" s="5">
        <v>97068786000</v>
      </c>
      <c r="H6490" s="5">
        <v>86057108000</v>
      </c>
      <c r="I6490" s="6">
        <v>9.0202518827433096</v>
      </c>
      <c r="J6490" s="4">
        <v>14760094</v>
      </c>
      <c r="K6490" s="5">
        <v>53110436490</v>
      </c>
      <c r="L6490" s="3">
        <v>62.314212925473342</v>
      </c>
      <c r="M6490" s="6">
        <v>7.5220000000000002</v>
      </c>
      <c r="N6490" s="6"/>
      <c r="O6490" s="5">
        <v>69.653999999999996</v>
      </c>
      <c r="P6490" s="5">
        <v>3.185670312312308</v>
      </c>
      <c r="Q6490" s="4">
        <v>1</v>
      </c>
      <c r="R6490" s="4">
        <v>0</v>
      </c>
      <c r="S6490" s="4">
        <v>0</v>
      </c>
      <c r="T6490" s="4">
        <v>0</v>
      </c>
      <c r="U6490" s="4">
        <v>0</v>
      </c>
      <c r="V6490" s="5"/>
      <c r="W6490" s="5">
        <v>85230052658.322281</v>
      </c>
      <c r="X6490" s="6">
        <v>3.4412188798707382</v>
      </c>
      <c r="Y6490" s="6">
        <v>1.208711123005656</v>
      </c>
      <c r="Z6490" s="6">
        <v>3.8643210151983891</v>
      </c>
      <c r="AA6490" s="6">
        <v>1.761921458625509</v>
      </c>
      <c r="AB6490" s="6">
        <v>0.3297164314906445</v>
      </c>
      <c r="AC6490" s="6"/>
      <c r="AD6490" s="4">
        <v>0</v>
      </c>
      <c r="AE6490" s="4">
        <v>0</v>
      </c>
    </row>
    <row r="6491" spans="1:31" hidden="1" x14ac:dyDescent="0.35">
      <c r="A6491" s="7" t="s">
        <v>319</v>
      </c>
      <c r="B6491" s="7" t="s">
        <v>320</v>
      </c>
      <c r="C6491" s="8"/>
      <c r="D6491" s="9">
        <v>1989</v>
      </c>
      <c r="E6491" s="10">
        <v>446694688000</v>
      </c>
      <c r="F6491" s="10">
        <v>248963277000</v>
      </c>
      <c r="G6491" s="10">
        <v>98518556000</v>
      </c>
      <c r="H6491" s="10">
        <v>92899337000</v>
      </c>
      <c r="I6491" s="11">
        <v>7.9508005312007413</v>
      </c>
      <c r="J6491" s="9">
        <v>14848907</v>
      </c>
      <c r="K6491" s="10">
        <v>54426399120</v>
      </c>
      <c r="L6491" s="8">
        <v>62.988551229676013</v>
      </c>
      <c r="M6491" s="11">
        <v>8.6110000000000007</v>
      </c>
      <c r="N6491" s="11"/>
      <c r="O6491" s="10">
        <v>73.081000000000003</v>
      </c>
      <c r="P6491" s="10">
        <v>3.2002903306021429</v>
      </c>
      <c r="Q6491" s="9">
        <v>1</v>
      </c>
      <c r="R6491" s="9">
        <v>0</v>
      </c>
      <c r="S6491" s="9">
        <v>0</v>
      </c>
      <c r="T6491" s="9">
        <v>0</v>
      </c>
      <c r="U6491" s="9">
        <v>0</v>
      </c>
      <c r="V6491" s="10"/>
      <c r="W6491" s="10">
        <v>86406812122.959106</v>
      </c>
      <c r="X6491" s="11">
        <v>4.4201180571483816</v>
      </c>
      <c r="Y6491" s="11">
        <v>1.4935491209295639</v>
      </c>
      <c r="Z6491" s="11">
        <v>1.3806860701521819</v>
      </c>
      <c r="AA6491" s="11">
        <v>4.9200333074913241</v>
      </c>
      <c r="AB6491" s="11">
        <v>0.458930675698908</v>
      </c>
      <c r="AC6491" s="11"/>
      <c r="AD6491" s="9">
        <v>0</v>
      </c>
      <c r="AE6491" s="9">
        <v>0</v>
      </c>
    </row>
    <row r="6492" spans="1:31" hidden="1" x14ac:dyDescent="0.35">
      <c r="A6492" s="2" t="s">
        <v>319</v>
      </c>
      <c r="B6492" s="2" t="s">
        <v>320</v>
      </c>
      <c r="C6492" s="3"/>
      <c r="D6492" s="4">
        <v>1990</v>
      </c>
      <c r="E6492" s="5">
        <v>465380922000</v>
      </c>
      <c r="F6492" s="5">
        <v>263423617000</v>
      </c>
      <c r="G6492" s="5">
        <v>100717034000</v>
      </c>
      <c r="H6492" s="5">
        <v>95112680000</v>
      </c>
      <c r="I6492" s="6">
        <v>2.382517541540679</v>
      </c>
      <c r="J6492" s="4">
        <v>14951510</v>
      </c>
      <c r="K6492" s="5">
        <v>61251253570</v>
      </c>
      <c r="L6492" s="3">
        <v>64.534348130692322</v>
      </c>
      <c r="M6492" s="6">
        <v>5.66</v>
      </c>
      <c r="N6492" s="6"/>
      <c r="O6492" s="5">
        <v>71.891999999999996</v>
      </c>
      <c r="P6492" s="5">
        <v>3.2796916345548661</v>
      </c>
      <c r="Q6492" s="4">
        <v>1</v>
      </c>
      <c r="R6492" s="4">
        <v>0</v>
      </c>
      <c r="S6492" s="4">
        <v>0</v>
      </c>
      <c r="T6492" s="4">
        <v>0</v>
      </c>
      <c r="U6492" s="4">
        <v>0</v>
      </c>
      <c r="V6492" s="5"/>
      <c r="W6492" s="5">
        <v>94912640081.149445</v>
      </c>
      <c r="X6492" s="6">
        <v>4.1832227922083547</v>
      </c>
      <c r="Y6492" s="6">
        <v>2.231536970558115</v>
      </c>
      <c r="Z6492" s="6">
        <v>9.8439321498012529</v>
      </c>
      <c r="AA6492" s="6">
        <v>-1.6269618642328469</v>
      </c>
      <c r="AB6492" s="6">
        <v>2.481065645621698</v>
      </c>
      <c r="AC6492" s="6"/>
      <c r="AD6492" s="4">
        <v>0</v>
      </c>
      <c r="AE6492" s="4">
        <v>0</v>
      </c>
    </row>
    <row r="6493" spans="1:31" hidden="1" x14ac:dyDescent="0.35">
      <c r="A6493" s="7" t="s">
        <v>319</v>
      </c>
      <c r="B6493" s="7" t="s">
        <v>320</v>
      </c>
      <c r="C6493" s="8"/>
      <c r="D6493" s="9">
        <v>1991</v>
      </c>
      <c r="E6493" s="10">
        <v>476732189000</v>
      </c>
      <c r="F6493" s="10">
        <v>278260197000</v>
      </c>
      <c r="G6493" s="10">
        <v>103322762000</v>
      </c>
      <c r="H6493" s="10">
        <v>95530650000</v>
      </c>
      <c r="I6493" s="11">
        <v>0.43944719042718811</v>
      </c>
      <c r="J6493" s="9">
        <v>15069798</v>
      </c>
      <c r="K6493" s="10">
        <v>68048881200</v>
      </c>
      <c r="L6493" s="8">
        <v>66.572472181025745</v>
      </c>
      <c r="M6493" s="11">
        <v>6.6050000000000004</v>
      </c>
      <c r="N6493" s="11"/>
      <c r="O6493" s="10">
        <v>74.281999999999996</v>
      </c>
      <c r="P6493" s="10">
        <v>3.3415485096811972</v>
      </c>
      <c r="Q6493" s="9">
        <v>1</v>
      </c>
      <c r="R6493" s="9">
        <v>0</v>
      </c>
      <c r="S6493" s="9">
        <v>0</v>
      </c>
      <c r="T6493" s="9">
        <v>0</v>
      </c>
      <c r="U6493" s="9">
        <v>0</v>
      </c>
      <c r="V6493" s="10"/>
      <c r="W6493" s="10">
        <v>102217747021.561</v>
      </c>
      <c r="X6493" s="11">
        <v>2.4391345805963232</v>
      </c>
      <c r="Y6493" s="11">
        <v>2.5871770608336222</v>
      </c>
      <c r="Z6493" s="11">
        <v>7.696663936611384</v>
      </c>
      <c r="AA6493" s="11">
        <v>3.3244310910810668</v>
      </c>
      <c r="AB6493" s="11">
        <v>1.88605765476871</v>
      </c>
      <c r="AC6493" s="11"/>
      <c r="AD6493" s="9">
        <v>0</v>
      </c>
      <c r="AE6493" s="9">
        <v>0</v>
      </c>
    </row>
    <row r="6494" spans="1:31" hidden="1" x14ac:dyDescent="0.35">
      <c r="A6494" s="2" t="s">
        <v>319</v>
      </c>
      <c r="B6494" s="2" t="s">
        <v>320</v>
      </c>
      <c r="C6494" s="3"/>
      <c r="D6494" s="4">
        <v>1992</v>
      </c>
      <c r="E6494" s="5">
        <v>484865578000</v>
      </c>
      <c r="F6494" s="5">
        <v>290070646000</v>
      </c>
      <c r="G6494" s="5">
        <v>105953448000</v>
      </c>
      <c r="H6494" s="5">
        <v>98009974000</v>
      </c>
      <c r="I6494" s="6">
        <v>2.5953178377829569</v>
      </c>
      <c r="J6494" s="4">
        <v>15184166</v>
      </c>
      <c r="K6494" s="5">
        <v>68461821200.000008</v>
      </c>
      <c r="L6494" s="3">
        <v>68.691861300918035</v>
      </c>
      <c r="M6494" s="6">
        <v>2.9449999999999998</v>
      </c>
      <c r="N6494" s="6"/>
      <c r="O6494" s="5">
        <v>77.230999999999995</v>
      </c>
      <c r="P6494" s="5">
        <v>3.3811336208976441</v>
      </c>
      <c r="Q6494" s="4">
        <v>1</v>
      </c>
      <c r="R6494" s="4">
        <v>0</v>
      </c>
      <c r="S6494" s="4">
        <v>0</v>
      </c>
      <c r="T6494" s="4">
        <v>0</v>
      </c>
      <c r="U6494" s="4">
        <v>0</v>
      </c>
      <c r="V6494" s="5"/>
      <c r="W6494" s="5">
        <v>99665113018.396317</v>
      </c>
      <c r="X6494" s="6">
        <v>1.7060708690681681</v>
      </c>
      <c r="Y6494" s="6">
        <v>2.5460856340638669</v>
      </c>
      <c r="Z6494" s="6">
        <v>-2.497251287123639</v>
      </c>
      <c r="AA6494" s="6">
        <v>3.9700061926173209</v>
      </c>
      <c r="AB6494" s="6">
        <v>1.184633743959145</v>
      </c>
      <c r="AC6494" s="6"/>
      <c r="AD6494" s="4">
        <v>0</v>
      </c>
      <c r="AE6494" s="4">
        <v>0</v>
      </c>
    </row>
    <row r="6495" spans="1:31" hidden="1" x14ac:dyDescent="0.35">
      <c r="A6495" s="7" t="s">
        <v>319</v>
      </c>
      <c r="B6495" s="7" t="s">
        <v>320</v>
      </c>
      <c r="C6495" s="8"/>
      <c r="D6495" s="9">
        <v>1993</v>
      </c>
      <c r="E6495" s="10">
        <v>490963016000</v>
      </c>
      <c r="F6495" s="10">
        <v>298410614000</v>
      </c>
      <c r="G6495" s="10">
        <v>108257425000</v>
      </c>
      <c r="H6495" s="10">
        <v>90806771000</v>
      </c>
      <c r="I6495" s="11">
        <v>-7.3494591479026354</v>
      </c>
      <c r="J6495" s="9">
        <v>15290368</v>
      </c>
      <c r="K6495" s="10">
        <v>72455087100</v>
      </c>
      <c r="L6495" s="8">
        <v>70.46698572429419</v>
      </c>
      <c r="M6495" s="11">
        <v>3.9660000000000002</v>
      </c>
      <c r="N6495" s="11"/>
      <c r="O6495" s="10">
        <v>76.992000000000004</v>
      </c>
      <c r="P6495" s="10">
        <v>3.4094341953862002</v>
      </c>
      <c r="Q6495" s="9">
        <v>1</v>
      </c>
      <c r="R6495" s="9">
        <v>0</v>
      </c>
      <c r="S6495" s="9">
        <v>0</v>
      </c>
      <c r="T6495" s="9">
        <v>0</v>
      </c>
      <c r="U6495" s="9">
        <v>0</v>
      </c>
      <c r="V6495" s="10"/>
      <c r="W6495" s="10">
        <v>102821323141.995</v>
      </c>
      <c r="X6495" s="11">
        <v>1.2575522529669041</v>
      </c>
      <c r="Y6495" s="11">
        <v>2.1745181902905131</v>
      </c>
      <c r="Z6495" s="11">
        <v>3.166815376024378</v>
      </c>
      <c r="AA6495" s="11">
        <v>-0.30946122670946907</v>
      </c>
      <c r="AB6495" s="11">
        <v>0.83701437629201547</v>
      </c>
      <c r="AC6495" s="11"/>
      <c r="AD6495" s="9">
        <v>0</v>
      </c>
      <c r="AE6495" s="9">
        <v>0</v>
      </c>
    </row>
    <row r="6496" spans="1:31" hidden="1" x14ac:dyDescent="0.35">
      <c r="A6496" s="2" t="s">
        <v>319</v>
      </c>
      <c r="B6496" s="2" t="s">
        <v>320</v>
      </c>
      <c r="C6496" s="3"/>
      <c r="D6496" s="4">
        <v>1994</v>
      </c>
      <c r="E6496" s="5">
        <v>505500885000</v>
      </c>
      <c r="F6496" s="5">
        <v>313584511000</v>
      </c>
      <c r="G6496" s="5">
        <v>110474053000</v>
      </c>
      <c r="H6496" s="5">
        <v>96114180000</v>
      </c>
      <c r="I6496" s="6">
        <v>5.8447282526982463</v>
      </c>
      <c r="J6496" s="4">
        <v>15382838</v>
      </c>
      <c r="K6496" s="5">
        <v>68407367580.000008</v>
      </c>
      <c r="L6496" s="3">
        <v>72.441135687444813</v>
      </c>
      <c r="M6496" s="6">
        <v>8.67</v>
      </c>
      <c r="N6496" s="6"/>
      <c r="O6496" s="5">
        <v>79.677000000000007</v>
      </c>
      <c r="P6496" s="5">
        <v>3.3723363764593022</v>
      </c>
      <c r="Q6496" s="4">
        <v>1</v>
      </c>
      <c r="R6496" s="4">
        <v>0</v>
      </c>
      <c r="S6496" s="4">
        <v>0</v>
      </c>
      <c r="T6496" s="4">
        <v>0</v>
      </c>
      <c r="U6496" s="4">
        <v>0</v>
      </c>
      <c r="V6496" s="5"/>
      <c r="W6496" s="5">
        <v>94431660866.211517</v>
      </c>
      <c r="X6496" s="6">
        <v>2.961092490926037</v>
      </c>
      <c r="Y6496" s="6">
        <v>2.0475528583836171</v>
      </c>
      <c r="Z6496" s="6">
        <v>-8.1594576099720371</v>
      </c>
      <c r="AA6496" s="6">
        <v>3.4873753117207009</v>
      </c>
      <c r="AB6496" s="6">
        <v>-1.0880931204685189</v>
      </c>
      <c r="AC6496" s="6"/>
      <c r="AD6496" s="4">
        <v>0</v>
      </c>
      <c r="AE6496" s="4">
        <v>0</v>
      </c>
    </row>
    <row r="6497" spans="1:31" hidden="1" x14ac:dyDescent="0.35">
      <c r="A6497" s="7" t="s">
        <v>319</v>
      </c>
      <c r="B6497" s="7" t="s">
        <v>320</v>
      </c>
      <c r="C6497" s="8"/>
      <c r="D6497" s="9">
        <v>1995</v>
      </c>
      <c r="E6497" s="10">
        <v>521252474000</v>
      </c>
      <c r="F6497" s="10">
        <v>330032000000</v>
      </c>
      <c r="G6497" s="10">
        <v>113245405000</v>
      </c>
      <c r="H6497" s="10">
        <v>101474514000</v>
      </c>
      <c r="I6497" s="11">
        <v>5.5770480484773373</v>
      </c>
      <c r="J6497" s="9">
        <v>15459006</v>
      </c>
      <c r="K6497" s="10">
        <v>68777000000</v>
      </c>
      <c r="L6497" s="8">
        <v>73.834338122230605</v>
      </c>
      <c r="M6497" s="11">
        <v>7.7149999999999999</v>
      </c>
      <c r="N6497" s="11"/>
      <c r="O6497" s="10">
        <v>81.063000000000002</v>
      </c>
      <c r="P6497" s="10">
        <v>3.5091981806064201</v>
      </c>
      <c r="Q6497" s="9">
        <v>1</v>
      </c>
      <c r="R6497" s="9">
        <v>0</v>
      </c>
      <c r="S6497" s="9">
        <v>0</v>
      </c>
      <c r="T6497" s="9">
        <v>0</v>
      </c>
      <c r="U6497" s="9">
        <v>0</v>
      </c>
      <c r="V6497" s="10"/>
      <c r="W6497" s="10">
        <v>93150425329.393036</v>
      </c>
      <c r="X6497" s="11">
        <v>3.1160358898283631</v>
      </c>
      <c r="Y6497" s="11">
        <v>2.5085999153122409</v>
      </c>
      <c r="Z6497" s="11">
        <v>-1.356785981593297</v>
      </c>
      <c r="AA6497" s="11">
        <v>1.739523325426404</v>
      </c>
      <c r="AB6497" s="11">
        <v>4.0583675193994999</v>
      </c>
      <c r="AC6497" s="11"/>
      <c r="AD6497" s="9">
        <v>0</v>
      </c>
      <c r="AE6497" s="9">
        <v>0</v>
      </c>
    </row>
    <row r="6498" spans="1:31" hidden="1" x14ac:dyDescent="0.35">
      <c r="A6498" s="2" t="s">
        <v>319</v>
      </c>
      <c r="B6498" s="2" t="s">
        <v>320</v>
      </c>
      <c r="C6498" s="3"/>
      <c r="D6498" s="4">
        <v>1996</v>
      </c>
      <c r="E6498" s="5">
        <v>539082318000</v>
      </c>
      <c r="F6498" s="5">
        <v>345300000000</v>
      </c>
      <c r="G6498" s="5">
        <v>111835660000</v>
      </c>
      <c r="H6498" s="5">
        <v>109332689000</v>
      </c>
      <c r="I6498" s="6">
        <v>7.7439888009712519</v>
      </c>
      <c r="J6498" s="4">
        <v>15530498</v>
      </c>
      <c r="K6498" s="5">
        <v>74024000000</v>
      </c>
      <c r="L6498" s="3">
        <v>75.273640441464138</v>
      </c>
      <c r="M6498" s="6">
        <v>4.1340000000000003</v>
      </c>
      <c r="N6498" s="6"/>
      <c r="O6498" s="5">
        <v>85.234000000000009</v>
      </c>
      <c r="P6498" s="5">
        <v>3.6600621122294652</v>
      </c>
      <c r="Q6498" s="4">
        <v>1</v>
      </c>
      <c r="R6498" s="4">
        <v>0</v>
      </c>
      <c r="S6498" s="4">
        <v>0</v>
      </c>
      <c r="T6498" s="4">
        <v>0</v>
      </c>
      <c r="U6498" s="4">
        <v>0</v>
      </c>
      <c r="V6498" s="5"/>
      <c r="W6498" s="5">
        <v>98339869794.87738</v>
      </c>
      <c r="X6498" s="6">
        <v>3.4205773381135072</v>
      </c>
      <c r="Y6498" s="6">
        <v>-1.244858455846398</v>
      </c>
      <c r="Z6498" s="6">
        <v>5.5710367903675557</v>
      </c>
      <c r="AA6498" s="6">
        <v>5.1453807532413141</v>
      </c>
      <c r="AB6498" s="6">
        <v>4.2990997902824084</v>
      </c>
      <c r="AC6498" s="6"/>
      <c r="AD6498" s="4">
        <v>0</v>
      </c>
      <c r="AE6498" s="4">
        <v>0</v>
      </c>
    </row>
    <row r="6499" spans="1:31" hidden="1" x14ac:dyDescent="0.35">
      <c r="A6499" s="7" t="s">
        <v>319</v>
      </c>
      <c r="B6499" s="7" t="s">
        <v>320</v>
      </c>
      <c r="C6499" s="8"/>
      <c r="D6499" s="9">
        <v>1997</v>
      </c>
      <c r="E6499" s="10">
        <v>561985120000</v>
      </c>
      <c r="F6499" s="10">
        <v>369660000000</v>
      </c>
      <c r="G6499" s="10">
        <v>115398940000</v>
      </c>
      <c r="H6499" s="10">
        <v>116934454000</v>
      </c>
      <c r="I6499" s="11">
        <v>6.9528748167897021</v>
      </c>
      <c r="J6499" s="9">
        <v>15610650</v>
      </c>
      <c r="K6499" s="10">
        <v>77270000000</v>
      </c>
      <c r="L6499" s="8">
        <v>76.86134641105663</v>
      </c>
      <c r="M6499" s="11">
        <v>9.7010000000000005</v>
      </c>
      <c r="N6499" s="11"/>
      <c r="O6499" s="10">
        <v>86.659000000000006</v>
      </c>
      <c r="P6499" s="10">
        <v>3.5926717833919408</v>
      </c>
      <c r="Q6499" s="9">
        <v>1</v>
      </c>
      <c r="R6499" s="9">
        <v>0</v>
      </c>
      <c r="S6499" s="9">
        <v>0</v>
      </c>
      <c r="T6499" s="9">
        <v>0</v>
      </c>
      <c r="U6499" s="9">
        <v>0</v>
      </c>
      <c r="V6499" s="10"/>
      <c r="W6499" s="10">
        <v>100531676334.1067</v>
      </c>
      <c r="X6499" s="11">
        <v>4.2484795429702817</v>
      </c>
      <c r="Y6499" s="11">
        <v>3.1861751430625969</v>
      </c>
      <c r="Z6499" s="11">
        <v>2.2288076482113799</v>
      </c>
      <c r="AA6499" s="11">
        <v>1.6718680338831891</v>
      </c>
      <c r="AB6499" s="11">
        <v>-1.8412345684612941</v>
      </c>
      <c r="AC6499" s="11"/>
      <c r="AD6499" s="9">
        <v>0</v>
      </c>
      <c r="AE6499" s="9">
        <v>0</v>
      </c>
    </row>
    <row r="6500" spans="1:31" hidden="1" x14ac:dyDescent="0.35">
      <c r="A6500" s="2" t="s">
        <v>319</v>
      </c>
      <c r="B6500" s="2" t="s">
        <v>320</v>
      </c>
      <c r="C6500" s="3"/>
      <c r="D6500" s="4">
        <v>1998</v>
      </c>
      <c r="E6500" s="5">
        <v>588104978000</v>
      </c>
      <c r="F6500" s="5">
        <v>394839000000</v>
      </c>
      <c r="G6500" s="5">
        <v>120015374000</v>
      </c>
      <c r="H6500" s="5">
        <v>124942990000</v>
      </c>
      <c r="I6500" s="6">
        <v>6.8487393800975127</v>
      </c>
      <c r="J6500" s="4">
        <v>15707209</v>
      </c>
      <c r="K6500" s="5">
        <v>81651000000</v>
      </c>
      <c r="L6500" s="3">
        <v>78.367164966744596</v>
      </c>
      <c r="M6500" s="6">
        <v>6.5339999999999998</v>
      </c>
      <c r="N6500" s="6"/>
      <c r="O6500" s="5">
        <v>92.006272999999993</v>
      </c>
      <c r="P6500" s="5">
        <v>3.617783652221723</v>
      </c>
      <c r="Q6500" s="4">
        <v>1</v>
      </c>
      <c r="R6500" s="4">
        <v>0</v>
      </c>
      <c r="S6500" s="4">
        <v>0</v>
      </c>
      <c r="T6500" s="4">
        <v>0</v>
      </c>
      <c r="U6500" s="4">
        <v>0</v>
      </c>
      <c r="V6500" s="5"/>
      <c r="W6500" s="5">
        <v>104190320058.98</v>
      </c>
      <c r="X6500" s="6">
        <v>4.6477846246178194</v>
      </c>
      <c r="Y6500" s="6">
        <v>4.0004128287486864</v>
      </c>
      <c r="Z6500" s="6">
        <v>3.6392944575141848</v>
      </c>
      <c r="AA6500" s="6">
        <v>6.1704762344361077</v>
      </c>
      <c r="AB6500" s="6">
        <v>0.69897475594258063</v>
      </c>
      <c r="AC6500" s="6"/>
      <c r="AD6500" s="4">
        <v>0</v>
      </c>
      <c r="AE6500" s="4">
        <v>0</v>
      </c>
    </row>
    <row r="6501" spans="1:31" hidden="1" x14ac:dyDescent="0.35">
      <c r="A6501" s="7" t="s">
        <v>319</v>
      </c>
      <c r="B6501" s="7" t="s">
        <v>320</v>
      </c>
      <c r="C6501" s="8"/>
      <c r="D6501" s="9">
        <v>1999</v>
      </c>
      <c r="E6501" s="10">
        <v>617765002000</v>
      </c>
      <c r="F6501" s="10">
        <v>420143000000</v>
      </c>
      <c r="G6501" s="10">
        <v>122629868000</v>
      </c>
      <c r="H6501" s="10">
        <v>132594265000</v>
      </c>
      <c r="I6501" s="11">
        <v>6.1238129486096264</v>
      </c>
      <c r="J6501" s="9">
        <v>15812088</v>
      </c>
      <c r="K6501" s="10">
        <v>89012000000</v>
      </c>
      <c r="L6501" s="8">
        <v>80.057685133794934</v>
      </c>
      <c r="M6501" s="11">
        <v>9.0470000000000006</v>
      </c>
      <c r="N6501" s="11"/>
      <c r="O6501" s="10">
        <v>87.617304000000004</v>
      </c>
      <c r="P6501" s="10">
        <v>3.5739941152132579</v>
      </c>
      <c r="Q6501" s="9">
        <v>1</v>
      </c>
      <c r="R6501" s="9">
        <v>0</v>
      </c>
      <c r="S6501" s="9">
        <v>0</v>
      </c>
      <c r="T6501" s="9">
        <v>0</v>
      </c>
      <c r="U6501" s="9">
        <v>0</v>
      </c>
      <c r="V6501" s="10"/>
      <c r="W6501" s="10">
        <v>111184828603.57539</v>
      </c>
      <c r="X6501" s="11">
        <v>5.043321364302412</v>
      </c>
      <c r="Y6501" s="11">
        <v>2.1784659022101618</v>
      </c>
      <c r="Z6501" s="11">
        <v>6.7132038183931373</v>
      </c>
      <c r="AA6501" s="11">
        <v>-4.7702932168548866</v>
      </c>
      <c r="AB6501" s="11">
        <v>-1.2103967848263399</v>
      </c>
      <c r="AC6501" s="11"/>
      <c r="AD6501" s="9">
        <v>0</v>
      </c>
      <c r="AE6501" s="9">
        <v>0</v>
      </c>
    </row>
    <row r="6502" spans="1:31" hidden="1" x14ac:dyDescent="0.35">
      <c r="A6502" s="2" t="s">
        <v>319</v>
      </c>
      <c r="B6502" s="2" t="s">
        <v>320</v>
      </c>
      <c r="C6502" s="3"/>
      <c r="D6502" s="4">
        <v>2000</v>
      </c>
      <c r="E6502" s="5">
        <v>643833164000</v>
      </c>
      <c r="F6502" s="5">
        <v>452191000000</v>
      </c>
      <c r="G6502" s="5">
        <v>126680006000</v>
      </c>
      <c r="H6502" s="5">
        <v>135240325000</v>
      </c>
      <c r="I6502" s="6">
        <v>1.9956066727320381</v>
      </c>
      <c r="J6502" s="4">
        <v>15925513</v>
      </c>
      <c r="K6502" s="5">
        <v>94641000000</v>
      </c>
      <c r="L6502" s="3">
        <v>81.947464674679466</v>
      </c>
      <c r="M6502" s="6">
        <v>12.000999999999999</v>
      </c>
      <c r="N6502" s="6"/>
      <c r="O6502" s="5">
        <v>90.180577</v>
      </c>
      <c r="P6502" s="5">
        <v>3.6191987976829392</v>
      </c>
      <c r="Q6502" s="4">
        <v>1</v>
      </c>
      <c r="R6502" s="4">
        <v>0</v>
      </c>
      <c r="S6502" s="4">
        <v>0</v>
      </c>
      <c r="T6502" s="4">
        <v>0</v>
      </c>
      <c r="U6502" s="4">
        <v>0</v>
      </c>
      <c r="V6502" s="5"/>
      <c r="W6502" s="5">
        <v>115489845080.27451</v>
      </c>
      <c r="X6502" s="6">
        <v>4.2197537762101973</v>
      </c>
      <c r="Y6502" s="6">
        <v>3.3027337189990291</v>
      </c>
      <c r="Z6502" s="6">
        <v>3.8719459577065241</v>
      </c>
      <c r="AA6502" s="6">
        <v>2.925532837668682</v>
      </c>
      <c r="AB6502" s="6">
        <v>1.264822521034942</v>
      </c>
      <c r="AC6502" s="6"/>
      <c r="AD6502" s="4">
        <v>0</v>
      </c>
      <c r="AE6502" s="4">
        <v>0</v>
      </c>
    </row>
    <row r="6503" spans="1:31" hidden="1" x14ac:dyDescent="0.35">
      <c r="A6503" s="7" t="s">
        <v>319</v>
      </c>
      <c r="B6503" s="7" t="s">
        <v>320</v>
      </c>
      <c r="C6503" s="8">
        <v>110.2223667073204</v>
      </c>
      <c r="D6503" s="9">
        <v>2001</v>
      </c>
      <c r="E6503" s="10">
        <v>658793115000</v>
      </c>
      <c r="F6503" s="10">
        <v>482941000000</v>
      </c>
      <c r="G6503" s="10">
        <v>132380674000</v>
      </c>
      <c r="H6503" s="10">
        <v>140733460000</v>
      </c>
      <c r="I6503" s="11">
        <v>4.0617582071027982</v>
      </c>
      <c r="J6503" s="9">
        <v>16046180</v>
      </c>
      <c r="K6503" s="10">
        <v>101458000000</v>
      </c>
      <c r="L6503" s="8">
        <v>85.353071232951464</v>
      </c>
      <c r="M6503" s="11">
        <v>1.591</v>
      </c>
      <c r="N6503" s="11"/>
      <c r="O6503" s="10">
        <v>94.072425999999993</v>
      </c>
      <c r="P6503" s="10">
        <v>3.7589875245383308</v>
      </c>
      <c r="Q6503" s="9">
        <v>1</v>
      </c>
      <c r="R6503" s="9">
        <v>0</v>
      </c>
      <c r="S6503" s="9">
        <v>0</v>
      </c>
      <c r="T6503" s="9">
        <v>0</v>
      </c>
      <c r="U6503" s="9">
        <v>0</v>
      </c>
      <c r="V6503" s="10">
        <v>623655355701.47876</v>
      </c>
      <c r="W6503" s="10">
        <v>118868599025.6799</v>
      </c>
      <c r="X6503" s="11">
        <v>2.3235757081938702</v>
      </c>
      <c r="Y6503" s="11">
        <v>4.5000534654221598</v>
      </c>
      <c r="Z6503" s="11">
        <v>2.9255853127665739</v>
      </c>
      <c r="AA6503" s="11">
        <v>4.3156177632351964</v>
      </c>
      <c r="AB6503" s="11">
        <v>3.862421896937156</v>
      </c>
      <c r="AC6503" s="11"/>
      <c r="AD6503" s="9">
        <v>0</v>
      </c>
      <c r="AE6503" s="9">
        <v>0</v>
      </c>
    </row>
    <row r="6504" spans="1:31" hidden="1" x14ac:dyDescent="0.35">
      <c r="A6504" s="2" t="s">
        <v>319</v>
      </c>
      <c r="B6504" s="2" t="s">
        <v>320</v>
      </c>
      <c r="C6504" s="3">
        <v>108.8030646190801</v>
      </c>
      <c r="D6504" s="4">
        <v>2002</v>
      </c>
      <c r="E6504" s="5">
        <v>660412334000</v>
      </c>
      <c r="F6504" s="5">
        <v>502901000000</v>
      </c>
      <c r="G6504" s="5">
        <v>138156952000</v>
      </c>
      <c r="H6504" s="5">
        <v>131848505000</v>
      </c>
      <c r="I6504" s="6">
        <v>-6.3133209401658954</v>
      </c>
      <c r="J6504" s="4">
        <v>16148929</v>
      </c>
      <c r="K6504" s="5">
        <v>106012000000</v>
      </c>
      <c r="L6504" s="3">
        <v>88.159079949411776</v>
      </c>
      <c r="M6504" s="6">
        <v>0.505</v>
      </c>
      <c r="N6504" s="6"/>
      <c r="O6504" s="5">
        <v>95.082892000000015</v>
      </c>
      <c r="P6504" s="5">
        <v>3.7599479436975942</v>
      </c>
      <c r="Q6504" s="4">
        <v>1</v>
      </c>
      <c r="R6504" s="4">
        <v>0</v>
      </c>
      <c r="S6504" s="4">
        <v>0</v>
      </c>
      <c r="T6504" s="4">
        <v>0</v>
      </c>
      <c r="U6504" s="4">
        <v>0</v>
      </c>
      <c r="V6504" s="5">
        <v>620664031786.60986</v>
      </c>
      <c r="W6504" s="5">
        <v>120250801234.3513</v>
      </c>
      <c r="X6504" s="6">
        <v>0.24578565912911821</v>
      </c>
      <c r="Y6504" s="6">
        <v>4.3633846432901544</v>
      </c>
      <c r="Z6504" s="6">
        <v>1.162798434574619</v>
      </c>
      <c r="AA6504" s="6">
        <v>1.074136219257301</v>
      </c>
      <c r="AB6504" s="6">
        <v>2.55499427171119E-2</v>
      </c>
      <c r="AC6504" s="6">
        <v>-0.47964374674603688</v>
      </c>
      <c r="AD6504" s="4">
        <v>0</v>
      </c>
      <c r="AE6504" s="4">
        <v>0</v>
      </c>
    </row>
    <row r="6505" spans="1:31" hidden="1" x14ac:dyDescent="0.35">
      <c r="A6505" s="7" t="s">
        <v>319</v>
      </c>
      <c r="B6505" s="7" t="s">
        <v>320</v>
      </c>
      <c r="C6505" s="8">
        <v>108.3722890419712</v>
      </c>
      <c r="D6505" s="9">
        <v>2003</v>
      </c>
      <c r="E6505" s="10">
        <v>661058431000</v>
      </c>
      <c r="F6505" s="10">
        <v>514901000000</v>
      </c>
      <c r="G6505" s="10">
        <v>141995095000</v>
      </c>
      <c r="H6505" s="10">
        <v>129196204000</v>
      </c>
      <c r="I6505" s="11">
        <v>-2.0116276631274701</v>
      </c>
      <c r="J6505" s="9">
        <v>16225302</v>
      </c>
      <c r="K6505" s="10">
        <v>103413000000</v>
      </c>
      <c r="L6505" s="8">
        <v>90.003366482571607</v>
      </c>
      <c r="M6505" s="11">
        <v>1.7749999999999999</v>
      </c>
      <c r="N6505" s="11"/>
      <c r="O6505" s="10">
        <v>98.140304999999998</v>
      </c>
      <c r="P6505" s="10">
        <v>3.7834488478280042</v>
      </c>
      <c r="Q6505" s="9">
        <v>1</v>
      </c>
      <c r="R6505" s="9">
        <v>0</v>
      </c>
      <c r="S6505" s="9">
        <v>0</v>
      </c>
      <c r="T6505" s="9">
        <v>0</v>
      </c>
      <c r="U6505" s="9">
        <v>0</v>
      </c>
      <c r="V6505" s="10">
        <v>619987920238.5769</v>
      </c>
      <c r="W6505" s="10">
        <v>114899035493.328</v>
      </c>
      <c r="X6505" s="11">
        <v>9.7832364227164695E-2</v>
      </c>
      <c r="Y6505" s="11">
        <v>2.7781034138622278</v>
      </c>
      <c r="Z6505" s="11">
        <v>-4.4505031867467597</v>
      </c>
      <c r="AA6505" s="11">
        <v>3.2155237768745848</v>
      </c>
      <c r="AB6505" s="11">
        <v>0.62503269945005613</v>
      </c>
      <c r="AC6505" s="11">
        <v>-0.1089335797479259</v>
      </c>
      <c r="AD6505" s="9">
        <v>0</v>
      </c>
      <c r="AE6505" s="9">
        <v>0</v>
      </c>
    </row>
    <row r="6506" spans="1:31" hidden="1" x14ac:dyDescent="0.35">
      <c r="A6506" s="2" t="s">
        <v>319</v>
      </c>
      <c r="B6506" s="2" t="s">
        <v>320</v>
      </c>
      <c r="C6506" s="3">
        <v>112.32793990665439</v>
      </c>
      <c r="D6506" s="4">
        <v>2004</v>
      </c>
      <c r="E6506" s="5">
        <v>674387418000</v>
      </c>
      <c r="F6506" s="5">
        <v>531573000000</v>
      </c>
      <c r="G6506" s="5">
        <v>141322832000</v>
      </c>
      <c r="H6506" s="5">
        <v>130308863000</v>
      </c>
      <c r="I6506" s="6">
        <v>0.86121647970401227</v>
      </c>
      <c r="J6506" s="4">
        <v>16281779</v>
      </c>
      <c r="K6506" s="5">
        <v>108204000000</v>
      </c>
      <c r="L6506" s="3">
        <v>91.140691675689439</v>
      </c>
      <c r="M6506" s="6">
        <v>8.1300000000000008</v>
      </c>
      <c r="N6506" s="6"/>
      <c r="O6506" s="5">
        <v>102.14479799999999</v>
      </c>
      <c r="P6506" s="5">
        <v>3.9076688455676991</v>
      </c>
      <c r="Q6506" s="4">
        <v>1</v>
      </c>
      <c r="R6506" s="4">
        <v>0</v>
      </c>
      <c r="S6506" s="4">
        <v>0</v>
      </c>
      <c r="T6506" s="4">
        <v>0</v>
      </c>
      <c r="U6506" s="4">
        <v>0</v>
      </c>
      <c r="V6506" s="5">
        <v>655146443396.22656</v>
      </c>
      <c r="W6506" s="5">
        <v>118721942976.93919</v>
      </c>
      <c r="X6506" s="6">
        <v>2.0163099621673242</v>
      </c>
      <c r="Y6506" s="6">
        <v>-0.47344100160642871</v>
      </c>
      <c r="Z6506" s="6">
        <v>3.3271884896137869</v>
      </c>
      <c r="AA6506" s="6">
        <v>4.0803755398966777</v>
      </c>
      <c r="AB6506" s="6">
        <v>3.283247712229727</v>
      </c>
      <c r="AC6506" s="6">
        <v>5.6708400292896579</v>
      </c>
      <c r="AD6506" s="4">
        <v>0</v>
      </c>
      <c r="AE6506" s="4">
        <v>0</v>
      </c>
    </row>
    <row r="6507" spans="1:31" hidden="1" x14ac:dyDescent="0.35">
      <c r="A6507" s="7" t="s">
        <v>319</v>
      </c>
      <c r="B6507" s="7" t="s">
        <v>320</v>
      </c>
      <c r="C6507" s="8">
        <v>115.89088844775659</v>
      </c>
      <c r="D6507" s="9">
        <v>2005</v>
      </c>
      <c r="E6507" s="10">
        <v>688104211000</v>
      </c>
      <c r="F6507" s="10">
        <v>553122000000</v>
      </c>
      <c r="G6507" s="10">
        <v>143039409000</v>
      </c>
      <c r="H6507" s="10">
        <v>134871115000</v>
      </c>
      <c r="I6507" s="11">
        <v>3.5011064443099258</v>
      </c>
      <c r="J6507" s="9">
        <v>16319868</v>
      </c>
      <c r="K6507" s="10">
        <v>115535000000</v>
      </c>
      <c r="L6507" s="8">
        <v>92.679265196939241</v>
      </c>
      <c r="M6507" s="11">
        <v>5.7309999999999999</v>
      </c>
      <c r="N6507" s="11"/>
      <c r="O6507" s="10">
        <v>100.76871</v>
      </c>
      <c r="P6507" s="10">
        <v>3.990376399895232</v>
      </c>
      <c r="Q6507" s="9">
        <v>1</v>
      </c>
      <c r="R6507" s="9">
        <v>0</v>
      </c>
      <c r="S6507" s="9">
        <v>0</v>
      </c>
      <c r="T6507" s="9">
        <v>0</v>
      </c>
      <c r="U6507" s="9">
        <v>0</v>
      </c>
      <c r="V6507" s="10">
        <v>691652009365.70435</v>
      </c>
      <c r="W6507" s="10">
        <v>124661109207.64571</v>
      </c>
      <c r="X6507" s="11">
        <v>2.0339633619914301</v>
      </c>
      <c r="Y6507" s="11">
        <v>1.2146494488590489</v>
      </c>
      <c r="Z6507" s="11">
        <v>5.0025851007678392</v>
      </c>
      <c r="AA6507" s="11">
        <v>-1.3471934224198041</v>
      </c>
      <c r="AB6507" s="11">
        <v>2.116544610000525</v>
      </c>
      <c r="AC6507" s="11">
        <v>5.5721230478236077</v>
      </c>
      <c r="AD6507" s="9">
        <v>0</v>
      </c>
      <c r="AE6507" s="9">
        <v>0</v>
      </c>
    </row>
    <row r="6508" spans="1:31" hidden="1" x14ac:dyDescent="0.35">
      <c r="A6508" s="2" t="s">
        <v>319</v>
      </c>
      <c r="B6508" s="2" t="s">
        <v>320</v>
      </c>
      <c r="C6508" s="3">
        <v>112.95766064509981</v>
      </c>
      <c r="D6508" s="4">
        <v>2006</v>
      </c>
      <c r="E6508" s="5">
        <v>712445038000</v>
      </c>
      <c r="F6508" s="5">
        <v>587444000000</v>
      </c>
      <c r="G6508" s="5">
        <v>154948968000</v>
      </c>
      <c r="H6508" s="5">
        <v>143782087000</v>
      </c>
      <c r="I6508" s="6">
        <v>6.6070277538671007</v>
      </c>
      <c r="J6508" s="4">
        <v>16346101</v>
      </c>
      <c r="K6508" s="5">
        <v>123961000000</v>
      </c>
      <c r="L6508" s="3">
        <v>93.700128290281754</v>
      </c>
      <c r="M6508" s="6">
        <v>7.2190000000000003</v>
      </c>
      <c r="N6508" s="6"/>
      <c r="O6508" s="5">
        <v>98.834620999999999</v>
      </c>
      <c r="P6508" s="5">
        <v>3.9040948454523008</v>
      </c>
      <c r="Q6508" s="4">
        <v>1</v>
      </c>
      <c r="R6508" s="4">
        <v>0</v>
      </c>
      <c r="S6508" s="4">
        <v>0</v>
      </c>
      <c r="T6508" s="4">
        <v>0</v>
      </c>
      <c r="U6508" s="4">
        <v>0</v>
      </c>
      <c r="V6508" s="5">
        <v>708177258780.57544</v>
      </c>
      <c r="W6508" s="5">
        <v>132295443199.36301</v>
      </c>
      <c r="X6508" s="6">
        <v>3.5373750968078288</v>
      </c>
      <c r="Y6508" s="6">
        <v>8.3260683774217767</v>
      </c>
      <c r="Z6508" s="6">
        <v>6.1240703217239902</v>
      </c>
      <c r="AA6508" s="6">
        <v>-1.9193348808375139</v>
      </c>
      <c r="AB6508" s="6">
        <v>-2.1622409967439791</v>
      </c>
      <c r="AC6508" s="6">
        <v>2.3892433176079342</v>
      </c>
      <c r="AD6508" s="4">
        <v>0</v>
      </c>
      <c r="AE6508" s="4">
        <v>0</v>
      </c>
    </row>
    <row r="6509" spans="1:31" hidden="1" x14ac:dyDescent="0.35">
      <c r="A6509" s="7" t="s">
        <v>319</v>
      </c>
      <c r="B6509" s="7" t="s">
        <v>320</v>
      </c>
      <c r="C6509" s="8">
        <v>112.71759463690741</v>
      </c>
      <c r="D6509" s="9">
        <v>2007</v>
      </c>
      <c r="E6509" s="10">
        <v>740125711000</v>
      </c>
      <c r="F6509" s="10">
        <v>622775000000</v>
      </c>
      <c r="G6509" s="10">
        <v>159791159000</v>
      </c>
      <c r="H6509" s="10">
        <v>165438896000</v>
      </c>
      <c r="I6509" s="11">
        <v>15.06224415841176</v>
      </c>
      <c r="J6509" s="9">
        <v>16381696</v>
      </c>
      <c r="K6509" s="10">
        <v>132340000000</v>
      </c>
      <c r="L6509" s="8">
        <v>95.212315867051217</v>
      </c>
      <c r="M6509" s="11">
        <v>5.431</v>
      </c>
      <c r="N6509" s="11"/>
      <c r="O6509" s="10">
        <v>105.16416100000001</v>
      </c>
      <c r="P6509" s="10">
        <v>3.9659797454145469</v>
      </c>
      <c r="Q6509" s="9">
        <v>1</v>
      </c>
      <c r="R6509" s="9">
        <v>0</v>
      </c>
      <c r="S6509" s="9">
        <v>0</v>
      </c>
      <c r="T6509" s="9">
        <v>0</v>
      </c>
      <c r="U6509" s="9">
        <v>0</v>
      </c>
      <c r="V6509" s="10">
        <v>737275418213.96167</v>
      </c>
      <c r="W6509" s="10">
        <v>138994623536.71939</v>
      </c>
      <c r="X6509" s="11">
        <v>3.8853064480182402</v>
      </c>
      <c r="Y6509" s="11">
        <v>3.1250230721123611</v>
      </c>
      <c r="Z6509" s="11">
        <v>5.0638027851503802</v>
      </c>
      <c r="AA6509" s="11">
        <v>6.4041728859363909</v>
      </c>
      <c r="AB6509" s="11">
        <v>1.5851279851547</v>
      </c>
      <c r="AC6509" s="11">
        <v>4.1088808024548733</v>
      </c>
      <c r="AD6509" s="9">
        <v>0</v>
      </c>
      <c r="AE6509" s="9">
        <v>0</v>
      </c>
    </row>
    <row r="6510" spans="1:31" hidden="1" x14ac:dyDescent="0.35">
      <c r="A6510" s="2" t="s">
        <v>319</v>
      </c>
      <c r="B6510" s="2" t="s">
        <v>320</v>
      </c>
      <c r="C6510" s="3">
        <v>110.2186553334183</v>
      </c>
      <c r="D6510" s="4">
        <v>2008</v>
      </c>
      <c r="E6510" s="5">
        <v>755792810000</v>
      </c>
      <c r="F6510" s="5">
        <v>651299000000</v>
      </c>
      <c r="G6510" s="5">
        <v>164922746000</v>
      </c>
      <c r="H6510" s="5">
        <v>161706108000</v>
      </c>
      <c r="I6510" s="6">
        <v>-2.2562940700474741</v>
      </c>
      <c r="J6510" s="4">
        <v>16445593</v>
      </c>
      <c r="K6510" s="5">
        <v>141360000000</v>
      </c>
      <c r="L6510" s="3">
        <v>97.579771989045256</v>
      </c>
      <c r="M6510" s="6">
        <v>1.79</v>
      </c>
      <c r="N6510" s="6"/>
      <c r="O6510" s="5">
        <v>108.202778</v>
      </c>
      <c r="P6510" s="5">
        <v>3.9131933106485759</v>
      </c>
      <c r="Q6510" s="4">
        <v>1</v>
      </c>
      <c r="R6510" s="4">
        <v>0</v>
      </c>
      <c r="S6510" s="4">
        <v>0</v>
      </c>
      <c r="T6510" s="4">
        <v>0</v>
      </c>
      <c r="U6510" s="4">
        <v>0</v>
      </c>
      <c r="V6510" s="5">
        <v>735657591084.13318</v>
      </c>
      <c r="W6510" s="5">
        <v>144866089680.83029</v>
      </c>
      <c r="X6510" s="6">
        <v>2.1168159364213741</v>
      </c>
      <c r="Y6510" s="6">
        <v>3.2114336188024022</v>
      </c>
      <c r="Z6510" s="6">
        <v>4.2242397545396591</v>
      </c>
      <c r="AA6510" s="6">
        <v>2.8894035488002441</v>
      </c>
      <c r="AB6510" s="6">
        <v>-1.3309809468140359</v>
      </c>
      <c r="AC6510" s="6">
        <v>-0.21943321177690309</v>
      </c>
      <c r="AD6510" s="4">
        <v>0</v>
      </c>
      <c r="AE6510" s="4">
        <v>0</v>
      </c>
    </row>
    <row r="6511" spans="1:31" hidden="1" x14ac:dyDescent="0.35">
      <c r="A6511" s="7" t="s">
        <v>319</v>
      </c>
      <c r="B6511" s="7" t="s">
        <v>320</v>
      </c>
      <c r="C6511" s="8">
        <v>116.24109569911749</v>
      </c>
      <c r="D6511" s="9">
        <v>2009</v>
      </c>
      <c r="E6511" s="10">
        <v>728090808000</v>
      </c>
      <c r="F6511" s="10">
        <v>630173000000</v>
      </c>
      <c r="G6511" s="10">
        <v>172641145000</v>
      </c>
      <c r="H6511" s="10">
        <v>142580048000</v>
      </c>
      <c r="I6511" s="11">
        <v>-11.82766701675858</v>
      </c>
      <c r="J6511" s="9">
        <v>16530388</v>
      </c>
      <c r="K6511" s="10">
        <v>131101000000</v>
      </c>
      <c r="L6511" s="8">
        <v>98.740753546179917</v>
      </c>
      <c r="M6511" s="11">
        <v>-8.6620000000000008</v>
      </c>
      <c r="N6511" s="11"/>
      <c r="O6511" s="10">
        <v>113.50277800000001</v>
      </c>
      <c r="P6511" s="10">
        <v>3.8567514631515598</v>
      </c>
      <c r="Q6511" s="9">
        <v>1</v>
      </c>
      <c r="R6511" s="9">
        <v>0</v>
      </c>
      <c r="S6511" s="9">
        <v>0</v>
      </c>
      <c r="T6511" s="9">
        <v>0</v>
      </c>
      <c r="U6511" s="9">
        <v>0</v>
      </c>
      <c r="V6511" s="10">
        <v>741861869281.1665</v>
      </c>
      <c r="W6511" s="10">
        <v>132772938519.9451</v>
      </c>
      <c r="X6511" s="11">
        <v>-3.665290491450957</v>
      </c>
      <c r="Y6511" s="11">
        <v>4.6800087842340439</v>
      </c>
      <c r="Z6511" s="11">
        <v>-8.3478136170644515</v>
      </c>
      <c r="AA6511" s="11">
        <v>4.898210654073976</v>
      </c>
      <c r="AB6511" s="11">
        <v>-1.442347541160991</v>
      </c>
      <c r="AC6511" s="11">
        <v>0.84336493937215085</v>
      </c>
      <c r="AD6511" s="9">
        <v>0</v>
      </c>
      <c r="AE6511" s="9">
        <v>0</v>
      </c>
    </row>
    <row r="6512" spans="1:31" hidden="1" x14ac:dyDescent="0.35">
      <c r="A6512" s="2" t="s">
        <v>319</v>
      </c>
      <c r="B6512" s="2" t="s">
        <v>320</v>
      </c>
      <c r="C6512" s="3">
        <v>112.9952007862872</v>
      </c>
      <c r="D6512" s="4">
        <v>2010</v>
      </c>
      <c r="E6512" s="5">
        <v>737696658000</v>
      </c>
      <c r="F6512" s="5">
        <v>643022000000</v>
      </c>
      <c r="G6512" s="5">
        <v>174232116000</v>
      </c>
      <c r="H6512" s="5">
        <v>139518847000</v>
      </c>
      <c r="I6512" s="6">
        <v>-2.1470051686334131</v>
      </c>
      <c r="J6512" s="4">
        <v>16615394</v>
      </c>
      <c r="K6512" s="5">
        <v>133758000000</v>
      </c>
      <c r="L6512" s="3">
        <v>99.999999999999957</v>
      </c>
      <c r="M6512" s="6">
        <v>9.68</v>
      </c>
      <c r="N6512" s="6"/>
      <c r="O6512" s="5">
        <v>118.13888900000001</v>
      </c>
      <c r="P6512" s="5">
        <v>4.1889012748518182</v>
      </c>
      <c r="Q6512" s="4">
        <v>1</v>
      </c>
      <c r="R6512" s="4">
        <v>0</v>
      </c>
      <c r="S6512" s="4">
        <v>0</v>
      </c>
      <c r="T6512" s="4">
        <v>0</v>
      </c>
      <c r="U6512" s="4">
        <v>0</v>
      </c>
      <c r="V6512" s="5">
        <v>726584000000.00037</v>
      </c>
      <c r="W6512" s="5">
        <v>133758000000.00011</v>
      </c>
      <c r="X6512" s="6">
        <v>1.3193203230221251</v>
      </c>
      <c r="Y6512" s="6">
        <v>0.9215479890381868</v>
      </c>
      <c r="Z6512" s="6">
        <v>0.74191434718225446</v>
      </c>
      <c r="AA6512" s="6">
        <v>4.084579321926376</v>
      </c>
      <c r="AB6512" s="6">
        <v>8.6121653125358737</v>
      </c>
      <c r="AC6512" s="6">
        <v>-2.0593954095483791</v>
      </c>
      <c r="AD6512" s="4">
        <v>0</v>
      </c>
      <c r="AE6512" s="4">
        <v>0</v>
      </c>
    </row>
    <row r="6513" spans="1:31" hidden="1" x14ac:dyDescent="0.35">
      <c r="A6513" s="7" t="s">
        <v>319</v>
      </c>
      <c r="B6513" s="7" t="s">
        <v>320</v>
      </c>
      <c r="C6513" s="8">
        <v>113.51693535361839</v>
      </c>
      <c r="D6513" s="9">
        <v>2011</v>
      </c>
      <c r="E6513" s="10">
        <v>750778566000</v>
      </c>
      <c r="F6513" s="10">
        <v>656013000000</v>
      </c>
      <c r="G6513" s="10">
        <v>173508157000</v>
      </c>
      <c r="H6513" s="10">
        <v>143274203000</v>
      </c>
      <c r="I6513" s="11">
        <v>2.691647817301714</v>
      </c>
      <c r="J6513" s="9">
        <v>16693074</v>
      </c>
      <c r="K6513" s="10">
        <v>135561000000</v>
      </c>
      <c r="L6513" s="8">
        <v>102.3410701775137</v>
      </c>
      <c r="M6513" s="11">
        <v>5.7320000000000002</v>
      </c>
      <c r="N6513" s="11"/>
      <c r="O6513" s="10">
        <v>112.965935</v>
      </c>
      <c r="P6513" s="10">
        <v>3.982626882951001</v>
      </c>
      <c r="Q6513" s="9">
        <v>1</v>
      </c>
      <c r="R6513" s="9">
        <v>0</v>
      </c>
      <c r="S6513" s="9">
        <v>0</v>
      </c>
      <c r="T6513" s="9">
        <v>0</v>
      </c>
      <c r="U6513" s="9">
        <v>0</v>
      </c>
      <c r="V6513" s="10">
        <v>727651031819.04651</v>
      </c>
      <c r="W6513" s="10">
        <v>132460018020.98151</v>
      </c>
      <c r="X6513" s="11">
        <v>1.77334516269423</v>
      </c>
      <c r="Y6513" s="11">
        <v>-0.4155140950018652</v>
      </c>
      <c r="Z6513" s="11">
        <v>-0.97039577372459118</v>
      </c>
      <c r="AA6513" s="11">
        <v>-4.3787054743675506</v>
      </c>
      <c r="AB6513" s="11">
        <v>-4.9243077925753731</v>
      </c>
      <c r="AC6513" s="11">
        <v>0.1468559477013176</v>
      </c>
      <c r="AD6513" s="9">
        <v>0</v>
      </c>
      <c r="AE6513" s="9">
        <v>0</v>
      </c>
    </row>
    <row r="6514" spans="1:31" hidden="1" x14ac:dyDescent="0.35">
      <c r="A6514" s="2" t="s">
        <v>319</v>
      </c>
      <c r="B6514" s="2" t="s">
        <v>320</v>
      </c>
      <c r="C6514" s="3">
        <v>116.01395860426111</v>
      </c>
      <c r="D6514" s="4">
        <v>2012</v>
      </c>
      <c r="E6514" s="5">
        <v>743436876000</v>
      </c>
      <c r="F6514" s="5">
        <v>658232000000</v>
      </c>
      <c r="G6514" s="5">
        <v>171500004000</v>
      </c>
      <c r="H6514" s="5">
        <v>134648553000</v>
      </c>
      <c r="I6514" s="6">
        <v>-6.020378979180208</v>
      </c>
      <c r="J6514" s="4">
        <v>16754962</v>
      </c>
      <c r="K6514" s="5">
        <v>133768000000</v>
      </c>
      <c r="L6514" s="3">
        <v>104.85410392422681</v>
      </c>
      <c r="M6514" s="6">
        <v>3.72</v>
      </c>
      <c r="N6514" s="6"/>
      <c r="O6514" s="5">
        <v>102.505526</v>
      </c>
      <c r="P6514" s="5">
        <v>3.91245774903591</v>
      </c>
      <c r="Q6514" s="4">
        <v>1</v>
      </c>
      <c r="R6514" s="4">
        <v>0</v>
      </c>
      <c r="S6514" s="4">
        <v>0</v>
      </c>
      <c r="T6514" s="4">
        <v>0</v>
      </c>
      <c r="U6514" s="4">
        <v>0</v>
      </c>
      <c r="V6514" s="5">
        <v>728289090670.06848</v>
      </c>
      <c r="W6514" s="5">
        <v>127575359469.63789</v>
      </c>
      <c r="X6514" s="6">
        <v>-0.97787687774773258</v>
      </c>
      <c r="Y6514" s="6">
        <v>-1.157382473954812</v>
      </c>
      <c r="Z6514" s="6">
        <v>-3.687647506261047</v>
      </c>
      <c r="AA6514" s="6">
        <v>-9.2597905731493295</v>
      </c>
      <c r="AB6514" s="6">
        <v>-1.7618806877308639</v>
      </c>
      <c r="AC6514" s="6">
        <v>8.7687479728695797E-2</v>
      </c>
      <c r="AD6514" s="4">
        <v>0</v>
      </c>
      <c r="AE6514" s="4">
        <v>0</v>
      </c>
    </row>
    <row r="6515" spans="1:31" hidden="1" x14ac:dyDescent="0.35">
      <c r="A6515" s="7" t="s">
        <v>319</v>
      </c>
      <c r="B6515" s="7" t="s">
        <v>320</v>
      </c>
      <c r="C6515" s="8">
        <v>112.9699940051114</v>
      </c>
      <c r="D6515" s="9">
        <v>2013</v>
      </c>
      <c r="E6515" s="10">
        <v>743212116000</v>
      </c>
      <c r="F6515" s="10">
        <v>665567000000</v>
      </c>
      <c r="G6515" s="10">
        <v>171532297000</v>
      </c>
      <c r="H6515" s="10">
        <v>133903300000</v>
      </c>
      <c r="I6515" s="11">
        <v>-0.55348014025820191</v>
      </c>
      <c r="J6515" s="9">
        <v>16804432</v>
      </c>
      <c r="K6515" s="10">
        <v>136839000000</v>
      </c>
      <c r="L6515" s="8">
        <v>107.48268991056069</v>
      </c>
      <c r="M6515" s="11">
        <v>3.1040000000000001</v>
      </c>
      <c r="N6515" s="11"/>
      <c r="O6515" s="10">
        <v>100.875336</v>
      </c>
      <c r="P6515" s="10">
        <v>3.7883672528370909</v>
      </c>
      <c r="Q6515" s="9">
        <v>1</v>
      </c>
      <c r="R6515" s="9">
        <v>0</v>
      </c>
      <c r="S6515" s="9">
        <v>0</v>
      </c>
      <c r="T6515" s="9">
        <v>0</v>
      </c>
      <c r="U6515" s="9">
        <v>0</v>
      </c>
      <c r="V6515" s="10">
        <v>699546132149.90186</v>
      </c>
      <c r="W6515" s="10">
        <v>127312593417.47729</v>
      </c>
      <c r="X6515" s="11">
        <v>-3.0232560053962101E-2</v>
      </c>
      <c r="Y6515" s="11">
        <v>1.8829737170151899E-2</v>
      </c>
      <c r="Z6515" s="11">
        <v>-0.2059692821975706</v>
      </c>
      <c r="AA6515" s="11">
        <v>-1.590343529382015</v>
      </c>
      <c r="AB6515" s="11">
        <v>-3.1716763262017742</v>
      </c>
      <c r="AC6515" s="11">
        <v>-3.9466413665103</v>
      </c>
      <c r="AD6515" s="9">
        <v>0</v>
      </c>
      <c r="AE6515" s="9">
        <v>0</v>
      </c>
    </row>
    <row r="6516" spans="1:31" hidden="1" x14ac:dyDescent="0.35">
      <c r="A6516" s="2" t="s">
        <v>319</v>
      </c>
      <c r="B6516" s="2" t="s">
        <v>320</v>
      </c>
      <c r="C6516" s="3">
        <v>115.2058494578023</v>
      </c>
      <c r="D6516" s="4">
        <v>2014</v>
      </c>
      <c r="E6516" s="5">
        <v>755197229000</v>
      </c>
      <c r="F6516" s="5">
        <v>678627000000</v>
      </c>
      <c r="G6516" s="5">
        <v>172488018000</v>
      </c>
      <c r="H6516" s="5">
        <v>132081077000</v>
      </c>
      <c r="I6516" s="6">
        <v>-1.360849956647826</v>
      </c>
      <c r="J6516" s="4">
        <v>16865008</v>
      </c>
      <c r="K6516" s="5">
        <v>146172000000</v>
      </c>
      <c r="L6516" s="3">
        <v>108.5317586686926</v>
      </c>
      <c r="M6516" s="6">
        <v>5.2640000000000002</v>
      </c>
      <c r="N6516" s="6"/>
      <c r="O6516" s="5">
        <v>103.417851</v>
      </c>
      <c r="P6516" s="5">
        <v>3.621025175464728</v>
      </c>
      <c r="Q6516" s="4">
        <v>1</v>
      </c>
      <c r="R6516" s="4">
        <v>0</v>
      </c>
      <c r="S6516" s="4">
        <v>0</v>
      </c>
      <c r="T6516" s="4">
        <v>0</v>
      </c>
      <c r="U6516" s="4">
        <v>0</v>
      </c>
      <c r="V6516" s="5">
        <v>720358731481.17114</v>
      </c>
      <c r="W6516" s="5">
        <v>134681315214.1109</v>
      </c>
      <c r="X6516" s="6">
        <v>1.6126100129401011</v>
      </c>
      <c r="Y6516" s="6">
        <v>0.55716679407610326</v>
      </c>
      <c r="Z6516" s="6">
        <v>5.7878970169670891</v>
      </c>
      <c r="AA6516" s="6">
        <v>2.5204525712806491</v>
      </c>
      <c r="AB6516" s="6">
        <v>-4.4172612158190612</v>
      </c>
      <c r="AC6516" s="6">
        <v>2.9751575163894222</v>
      </c>
      <c r="AD6516" s="4">
        <v>0</v>
      </c>
      <c r="AE6516" s="4">
        <v>0</v>
      </c>
    </row>
    <row r="6517" spans="1:31" hidden="1" x14ac:dyDescent="0.35">
      <c r="A6517" s="7" t="s">
        <v>319</v>
      </c>
      <c r="B6517" s="7" t="s">
        <v>320</v>
      </c>
      <c r="C6517" s="8">
        <v>110.1352308077377</v>
      </c>
      <c r="D6517" s="9">
        <v>2015</v>
      </c>
      <c r="E6517" s="10">
        <v>771211981000</v>
      </c>
      <c r="F6517" s="10">
        <v>699175000000</v>
      </c>
      <c r="G6517" s="10">
        <v>172354000000</v>
      </c>
      <c r="H6517" s="10">
        <v>170682492000</v>
      </c>
      <c r="I6517" s="11">
        <v>29.22554530653926</v>
      </c>
      <c r="J6517" s="9">
        <v>16939923</v>
      </c>
      <c r="K6517" s="10">
        <v>152393000000</v>
      </c>
      <c r="L6517" s="8">
        <v>109.1832185393105</v>
      </c>
      <c r="M6517" s="11">
        <v>8.5410000000000004</v>
      </c>
      <c r="N6517" s="11"/>
      <c r="O6517" s="10">
        <v>110.213427</v>
      </c>
      <c r="P6517" s="10">
        <v>3.645622725028455</v>
      </c>
      <c r="Q6517" s="9">
        <v>1</v>
      </c>
      <c r="R6517" s="9">
        <v>0</v>
      </c>
      <c r="S6517" s="9">
        <v>0</v>
      </c>
      <c r="T6517" s="9">
        <v>0</v>
      </c>
      <c r="U6517" s="9">
        <v>0</v>
      </c>
      <c r="V6517" s="10">
        <v>705271387216.66675</v>
      </c>
      <c r="W6517" s="10">
        <v>139575478758.33331</v>
      </c>
      <c r="X6517" s="11">
        <v>2.1206052386084688</v>
      </c>
      <c r="Y6517" s="11">
        <v>-7.7696991103463203E-2</v>
      </c>
      <c r="Z6517" s="11">
        <v>3.6338845788979088</v>
      </c>
      <c r="AA6517" s="11">
        <v>6.5709893739718082</v>
      </c>
      <c r="AB6517" s="11">
        <v>0.67929794386392417</v>
      </c>
      <c r="AC6517" s="11">
        <v>-2.0944209607180628</v>
      </c>
      <c r="AD6517" s="9">
        <v>0</v>
      </c>
      <c r="AE6517" s="9">
        <v>0</v>
      </c>
    </row>
    <row r="6518" spans="1:31" hidden="1" x14ac:dyDescent="0.35">
      <c r="A6518" s="2" t="s">
        <v>319</v>
      </c>
      <c r="B6518" s="2" t="s">
        <v>320</v>
      </c>
      <c r="C6518" s="3">
        <v>112.6881660707467</v>
      </c>
      <c r="D6518" s="4">
        <v>2016</v>
      </c>
      <c r="E6518" s="5">
        <v>789908363000</v>
      </c>
      <c r="F6518" s="5">
        <v>720175000000</v>
      </c>
      <c r="G6518" s="5">
        <v>174680000000</v>
      </c>
      <c r="H6518" s="5">
        <v>156178439000</v>
      </c>
      <c r="I6518" s="6">
        <v>-8.4976805939767956</v>
      </c>
      <c r="J6518" s="4">
        <v>17030314</v>
      </c>
      <c r="K6518" s="5">
        <v>160944000000</v>
      </c>
      <c r="L6518" s="3">
        <v>109.5289653980184</v>
      </c>
      <c r="M6518" s="6">
        <v>1.895</v>
      </c>
      <c r="N6518" s="6"/>
      <c r="O6518" s="5">
        <v>115.15840799999999</v>
      </c>
      <c r="P6518" s="5">
        <v>3.7026693557763628</v>
      </c>
      <c r="Q6518" s="4">
        <v>1</v>
      </c>
      <c r="R6518" s="4">
        <v>0</v>
      </c>
      <c r="S6518" s="4">
        <v>0</v>
      </c>
      <c r="T6518" s="4">
        <v>0</v>
      </c>
      <c r="U6518" s="4">
        <v>0</v>
      </c>
      <c r="V6518" s="5">
        <v>740947380495.09839</v>
      </c>
      <c r="W6518" s="5">
        <v>146941952217.97629</v>
      </c>
      <c r="X6518" s="6">
        <v>2.4242857295548159</v>
      </c>
      <c r="Y6518" s="6">
        <v>1.3495480232544641</v>
      </c>
      <c r="Z6518" s="6">
        <v>5.2777705118229159</v>
      </c>
      <c r="AA6518" s="6">
        <v>4.4867319115301614</v>
      </c>
      <c r="AB6518" s="6">
        <v>1.564797979677478</v>
      </c>
      <c r="AC6518" s="6">
        <v>5.0584773358275488</v>
      </c>
      <c r="AD6518" s="4">
        <v>0</v>
      </c>
      <c r="AE6518" s="4">
        <v>0</v>
      </c>
    </row>
    <row r="6519" spans="1:31" hidden="1" x14ac:dyDescent="0.35">
      <c r="A6519" s="7" t="s">
        <v>319</v>
      </c>
      <c r="B6519" s="7" t="s">
        <v>320</v>
      </c>
      <c r="C6519" s="8">
        <v>109.26176749092041</v>
      </c>
      <c r="D6519" s="9">
        <v>2017</v>
      </c>
      <c r="E6519" s="10">
        <v>811880029000</v>
      </c>
      <c r="F6519" s="10">
        <v>750861000000</v>
      </c>
      <c r="G6519" s="10">
        <v>176297500000</v>
      </c>
      <c r="H6519" s="10">
        <v>165539824000</v>
      </c>
      <c r="I6519" s="11">
        <v>5.9940316089341934</v>
      </c>
      <c r="J6519" s="9">
        <v>17131296</v>
      </c>
      <c r="K6519" s="10">
        <v>173159000000</v>
      </c>
      <c r="L6519" s="8">
        <v>111.0420628349423</v>
      </c>
      <c r="M6519" s="11">
        <v>6.9050000000000002</v>
      </c>
      <c r="N6519" s="11"/>
      <c r="O6519" s="10">
        <v>117.167739</v>
      </c>
      <c r="P6519" s="10">
        <v>3.7139656026320909</v>
      </c>
      <c r="Q6519" s="9">
        <v>1</v>
      </c>
      <c r="R6519" s="9">
        <v>0</v>
      </c>
      <c r="S6519" s="9">
        <v>0</v>
      </c>
      <c r="T6519" s="9">
        <v>0</v>
      </c>
      <c r="U6519" s="9">
        <v>0</v>
      </c>
      <c r="V6519" s="10">
        <v>738822729923.05981</v>
      </c>
      <c r="W6519" s="10">
        <v>155940006497.70981</v>
      </c>
      <c r="X6519" s="11">
        <v>2.7815461930993628</v>
      </c>
      <c r="Y6519" s="11">
        <v>0.92597893290588518</v>
      </c>
      <c r="Z6519" s="11">
        <v>6.1235434427777413</v>
      </c>
      <c r="AA6519" s="11">
        <v>1.7448408977658001</v>
      </c>
      <c r="AB6519" s="11">
        <v>0.30508386707835139</v>
      </c>
      <c r="AC6519" s="11">
        <v>-0.28674783499725581</v>
      </c>
      <c r="AD6519" s="9">
        <v>0</v>
      </c>
      <c r="AE6519" s="9">
        <v>0</v>
      </c>
    </row>
    <row r="6520" spans="1:31" hidden="1" x14ac:dyDescent="0.35">
      <c r="A6520" s="2" t="s">
        <v>319</v>
      </c>
      <c r="B6520" s="2" t="s">
        <v>320</v>
      </c>
      <c r="C6520" s="3">
        <v>103.7054490627775</v>
      </c>
      <c r="D6520" s="4">
        <v>2018</v>
      </c>
      <c r="E6520" s="5">
        <v>830218291000</v>
      </c>
      <c r="F6520" s="5">
        <v>787273000000</v>
      </c>
      <c r="G6520" s="5">
        <v>179335469000</v>
      </c>
      <c r="H6520" s="5">
        <v>171183673000</v>
      </c>
      <c r="I6520" s="6">
        <v>3.4093602757485262</v>
      </c>
      <c r="J6520" s="4">
        <v>17231624</v>
      </c>
      <c r="K6520" s="5">
        <v>180698000000</v>
      </c>
      <c r="L6520" s="3">
        <v>112.93366209613581</v>
      </c>
      <c r="M6520" s="6">
        <v>4.93</v>
      </c>
      <c r="N6520" s="6"/>
      <c r="O6520" s="5">
        <v>114.379713</v>
      </c>
      <c r="P6520" s="5">
        <v>3.6127735907340002</v>
      </c>
      <c r="Q6520" s="4">
        <v>1</v>
      </c>
      <c r="R6520" s="4">
        <v>0</v>
      </c>
      <c r="S6520" s="4">
        <v>0</v>
      </c>
      <c r="T6520" s="4">
        <v>0</v>
      </c>
      <c r="U6520" s="4">
        <v>0</v>
      </c>
      <c r="V6520" s="5">
        <v>722942110302.76672</v>
      </c>
      <c r="W6520" s="5">
        <v>160003666441.08221</v>
      </c>
      <c r="X6520" s="6">
        <v>2.2587403735731009</v>
      </c>
      <c r="Y6520" s="6">
        <v>1.7232059444972281</v>
      </c>
      <c r="Z6520" s="6">
        <v>2.605912385563518</v>
      </c>
      <c r="AA6520" s="6">
        <v>-2.3795167712504912</v>
      </c>
      <c r="AB6520" s="6">
        <v>-2.724635140034033</v>
      </c>
      <c r="AC6520" s="6">
        <v>-2.1494492490704609</v>
      </c>
      <c r="AD6520" s="4">
        <v>0</v>
      </c>
      <c r="AE6520" s="4">
        <v>0</v>
      </c>
    </row>
    <row r="6521" spans="1:31" hidden="1" x14ac:dyDescent="0.35">
      <c r="A6521" s="7" t="s">
        <v>319</v>
      </c>
      <c r="B6521" s="7" t="s">
        <v>320</v>
      </c>
      <c r="C6521" s="8">
        <v>98.636846247199514</v>
      </c>
      <c r="D6521" s="9">
        <v>2019</v>
      </c>
      <c r="E6521" s="10">
        <v>849314072000</v>
      </c>
      <c r="F6521" s="10">
        <v>829767000000</v>
      </c>
      <c r="G6521" s="10">
        <v>184337743000</v>
      </c>
      <c r="H6521" s="10">
        <v>186467759000</v>
      </c>
      <c r="I6521" s="11">
        <v>8.9284718175196502</v>
      </c>
      <c r="J6521" s="9">
        <v>17344874</v>
      </c>
      <c r="K6521" s="10">
        <v>195624000000</v>
      </c>
      <c r="L6521" s="8">
        <v>115.90799494117761</v>
      </c>
      <c r="M6521" s="11">
        <v>2.746</v>
      </c>
      <c r="N6521" s="11"/>
      <c r="O6521" s="10">
        <v>121.411247</v>
      </c>
      <c r="P6521" s="10">
        <v>3.581175326256909</v>
      </c>
      <c r="Q6521" s="9">
        <v>1</v>
      </c>
      <c r="R6521" s="9">
        <v>0</v>
      </c>
      <c r="S6521" s="9">
        <v>0</v>
      </c>
      <c r="T6521" s="9">
        <v>0</v>
      </c>
      <c r="U6521" s="9">
        <v>0</v>
      </c>
      <c r="V6521" s="10">
        <v>706125578667.25244</v>
      </c>
      <c r="W6521" s="10">
        <v>168775242897.84979</v>
      </c>
      <c r="X6521" s="11">
        <v>2.3000915791675811</v>
      </c>
      <c r="Y6521" s="11">
        <v>2.789338900939891</v>
      </c>
      <c r="Z6521" s="11">
        <v>5.4821096615292744</v>
      </c>
      <c r="AA6521" s="11">
        <v>6.1475359708237836</v>
      </c>
      <c r="AB6521" s="11">
        <v>-0.87462620292990378</v>
      </c>
      <c r="AC6521" s="11">
        <v>-2.3261242353791718</v>
      </c>
      <c r="AD6521" s="9">
        <v>0</v>
      </c>
      <c r="AE6521" s="9">
        <v>0</v>
      </c>
    </row>
    <row r="6522" spans="1:31" hidden="1" x14ac:dyDescent="0.35">
      <c r="A6522" s="2" t="s">
        <v>319</v>
      </c>
      <c r="B6522" s="2" t="s">
        <v>320</v>
      </c>
      <c r="C6522" s="3">
        <v>100.35200615337131</v>
      </c>
      <c r="D6522" s="4">
        <v>2020</v>
      </c>
      <c r="E6522" s="5">
        <v>816463000000</v>
      </c>
      <c r="F6522" s="5">
        <v>816463000000</v>
      </c>
      <c r="G6522" s="5">
        <v>187242803000</v>
      </c>
      <c r="H6522" s="5">
        <v>174331000000</v>
      </c>
      <c r="I6522" s="6">
        <v>-6.5087707736113316</v>
      </c>
      <c r="J6522" s="4">
        <v>17441500</v>
      </c>
      <c r="K6522" s="5">
        <v>195321000000</v>
      </c>
      <c r="L6522" s="3">
        <v>117.38287825161269</v>
      </c>
      <c r="M6522" s="6">
        <v>-3.7709999999999999</v>
      </c>
      <c r="N6522" s="6"/>
      <c r="O6522" s="5">
        <v>123.27813</v>
      </c>
      <c r="P6522" s="5">
        <v>3.4241180664599091</v>
      </c>
      <c r="Q6522" s="4">
        <v>1</v>
      </c>
      <c r="R6522" s="4">
        <v>0</v>
      </c>
      <c r="S6522" s="4">
        <v>0</v>
      </c>
      <c r="T6522" s="4">
        <v>0</v>
      </c>
      <c r="U6522" s="4">
        <v>0</v>
      </c>
      <c r="V6522" s="5">
        <v>698003841960.43811</v>
      </c>
      <c r="W6522" s="5">
        <v>166396499139.61499</v>
      </c>
      <c r="X6522" s="6">
        <v>-3.86795333823222</v>
      </c>
      <c r="Y6522" s="6">
        <v>1.5759442166979341</v>
      </c>
      <c r="Z6522" s="6">
        <v>-1.409415099864233</v>
      </c>
      <c r="AA6522" s="6">
        <v>1.5376524384104231</v>
      </c>
      <c r="AB6522" s="6">
        <v>-4.3856344771915481</v>
      </c>
      <c r="AC6522" s="6">
        <v>-1.1501830484803239</v>
      </c>
      <c r="AD6522" s="4">
        <v>0</v>
      </c>
      <c r="AE6522" s="4">
        <v>0</v>
      </c>
    </row>
    <row r="6523" spans="1:31" hidden="1" x14ac:dyDescent="0.35">
      <c r="A6523" s="7" t="s">
        <v>319</v>
      </c>
      <c r="B6523" s="7" t="s">
        <v>320</v>
      </c>
      <c r="C6523" s="8">
        <v>93.880769446469643</v>
      </c>
      <c r="D6523" s="9">
        <v>2021</v>
      </c>
      <c r="E6523" s="10">
        <v>867711000000</v>
      </c>
      <c r="F6523" s="10">
        <v>891550000000</v>
      </c>
      <c r="G6523" s="10">
        <v>196697013000</v>
      </c>
      <c r="H6523" s="10">
        <v>192651000000</v>
      </c>
      <c r="I6523" s="11">
        <v>10.50874485891779</v>
      </c>
      <c r="J6523" s="9">
        <v>17533044</v>
      </c>
      <c r="K6523" s="10">
        <v>216724000000</v>
      </c>
      <c r="L6523" s="8">
        <v>120.5237155049269</v>
      </c>
      <c r="M6523" s="11">
        <v>6.9569999999999999</v>
      </c>
      <c r="N6523" s="11"/>
      <c r="O6523" s="10">
        <v>122.093114</v>
      </c>
      <c r="P6523" s="10">
        <v>3.483557137939274</v>
      </c>
      <c r="Q6523" s="9">
        <v>1</v>
      </c>
      <c r="R6523" s="9">
        <v>0</v>
      </c>
      <c r="S6523" s="9">
        <v>0</v>
      </c>
      <c r="T6523" s="9">
        <v>0</v>
      </c>
      <c r="U6523" s="9">
        <v>0</v>
      </c>
      <c r="V6523" s="10">
        <v>694464152962.31445</v>
      </c>
      <c r="W6523" s="10">
        <v>179818551968.83679</v>
      </c>
      <c r="X6523" s="11">
        <v>6.2768306708326032</v>
      </c>
      <c r="Y6523" s="11">
        <v>5.0491713692194624</v>
      </c>
      <c r="Z6523" s="11">
        <v>8.0663072231826582</v>
      </c>
      <c r="AA6523" s="11">
        <v>-0.96125403589428604</v>
      </c>
      <c r="AB6523" s="11">
        <v>1.735894333247004</v>
      </c>
      <c r="AC6523" s="11">
        <v>-0.50711597635078376</v>
      </c>
      <c r="AD6523" s="9">
        <v>0</v>
      </c>
      <c r="AE6523" s="9">
        <v>0</v>
      </c>
    </row>
    <row r="6524" spans="1:31" hidden="1" x14ac:dyDescent="0.35">
      <c r="A6524" s="2" t="s">
        <v>319</v>
      </c>
      <c r="B6524" s="2" t="s">
        <v>320</v>
      </c>
      <c r="C6524" s="3">
        <v>88.819504538045123</v>
      </c>
      <c r="D6524" s="4">
        <v>2022</v>
      </c>
      <c r="E6524" s="5">
        <v>911159325000</v>
      </c>
      <c r="F6524" s="5">
        <v>993820000000</v>
      </c>
      <c r="G6524" s="5">
        <v>199765374000</v>
      </c>
      <c r="H6524" s="5">
        <v>203481649000</v>
      </c>
      <c r="I6524" s="6">
        <v>5.6219012618673219</v>
      </c>
      <c r="J6524" s="4">
        <v>17700982</v>
      </c>
      <c r="K6524" s="5">
        <v>237511000000</v>
      </c>
      <c r="L6524" s="3">
        <v>132.57754283166679</v>
      </c>
      <c r="M6524" s="6">
        <v>4.415</v>
      </c>
      <c r="N6524" s="6"/>
      <c r="O6524" s="5">
        <v>121.57285</v>
      </c>
      <c r="P6524" s="5">
        <v>3.2155023265610909</v>
      </c>
      <c r="Q6524" s="4">
        <v>1</v>
      </c>
      <c r="R6524" s="4">
        <v>0</v>
      </c>
      <c r="S6524" s="4">
        <v>0</v>
      </c>
      <c r="T6524" s="4">
        <v>0</v>
      </c>
      <c r="U6524" s="4">
        <v>0</v>
      </c>
      <c r="V6524" s="5">
        <v>665803560049.96155</v>
      </c>
      <c r="W6524" s="5">
        <v>179148741881.24521</v>
      </c>
      <c r="X6524" s="6">
        <v>5.0072345515960954</v>
      </c>
      <c r="Y6524" s="6">
        <v>1.5599428548515879</v>
      </c>
      <c r="Z6524" s="6">
        <v>-0.3724922040901123</v>
      </c>
      <c r="AA6524" s="6">
        <v>-0.42612067376707041</v>
      </c>
      <c r="AB6524" s="6">
        <v>-7.6948590410304742</v>
      </c>
      <c r="AC6524" s="6">
        <v>-4.1270082537878938</v>
      </c>
      <c r="AD6524" s="4">
        <v>0</v>
      </c>
      <c r="AE6524" s="4">
        <v>0</v>
      </c>
    </row>
    <row r="6525" spans="1:31" hidden="1" x14ac:dyDescent="0.35">
      <c r="A6525" s="7" t="s">
        <v>319</v>
      </c>
      <c r="B6525" s="7" t="s">
        <v>320</v>
      </c>
      <c r="C6525" s="8">
        <v>85.475744500934653</v>
      </c>
      <c r="D6525" s="9">
        <v>2023</v>
      </c>
      <c r="E6525" s="10">
        <v>905709716000</v>
      </c>
      <c r="F6525" s="10">
        <v>1050133000000</v>
      </c>
      <c r="G6525" s="10">
        <v>206874696000</v>
      </c>
      <c r="H6525" s="10">
        <v>184342446000</v>
      </c>
      <c r="I6525" s="11">
        <v>-9.4058619507255941</v>
      </c>
      <c r="J6525" s="9">
        <v>17877117</v>
      </c>
      <c r="K6525" s="10">
        <v>265201000000</v>
      </c>
      <c r="L6525" s="8">
        <v>137.66639067575309</v>
      </c>
      <c r="M6525" s="11">
        <v>-2.883</v>
      </c>
      <c r="N6525" s="11"/>
      <c r="O6525" s="10">
        <v>121.342015</v>
      </c>
      <c r="P6525" s="10">
        <v>3.1040956492069101</v>
      </c>
      <c r="Q6525" s="9">
        <v>1</v>
      </c>
      <c r="R6525" s="9">
        <v>0</v>
      </c>
      <c r="S6525" s="9">
        <v>0</v>
      </c>
      <c r="T6525" s="9">
        <v>0</v>
      </c>
      <c r="U6525" s="9">
        <v>0</v>
      </c>
      <c r="V6525" s="10">
        <v>652017529909.78503</v>
      </c>
      <c r="W6525" s="10">
        <v>192640337774.6936</v>
      </c>
      <c r="X6525" s="11">
        <v>-0.59809616720983461</v>
      </c>
      <c r="Y6525" s="11">
        <v>3.5588359772499918</v>
      </c>
      <c r="Z6525" s="11">
        <v>7.5309464927148388</v>
      </c>
      <c r="AA6525" s="11">
        <v>-0.1898738081734524</v>
      </c>
      <c r="AB6525" s="11">
        <v>-3.464674132993967</v>
      </c>
      <c r="AC6525" s="11">
        <v>-2.070585224738362</v>
      </c>
      <c r="AD6525" s="9">
        <v>0</v>
      </c>
      <c r="AE6525" s="9">
        <v>0</v>
      </c>
    </row>
    <row r="6526" spans="1:31" hidden="1" x14ac:dyDescent="0.35">
      <c r="A6526" s="2" t="s">
        <v>319</v>
      </c>
      <c r="B6526" s="2" t="s">
        <v>320</v>
      </c>
      <c r="C6526" s="3">
        <v>82.332094089850941</v>
      </c>
      <c r="D6526" s="4">
        <v>2024</v>
      </c>
      <c r="E6526" s="5">
        <v>915500491000</v>
      </c>
      <c r="F6526" s="5">
        <v>1122459000000</v>
      </c>
      <c r="G6526" s="5"/>
      <c r="H6526" s="5">
        <v>183229600000</v>
      </c>
      <c r="I6526" s="6">
        <v>-0.6036840804423349</v>
      </c>
      <c r="J6526" s="4">
        <v>17993485</v>
      </c>
      <c r="K6526" s="5"/>
      <c r="L6526" s="3">
        <v>142.27483235826651</v>
      </c>
      <c r="M6526" s="6">
        <v>-0.14099999999999999</v>
      </c>
      <c r="N6526" s="6"/>
      <c r="O6526" s="5">
        <v>123.15300000000001</v>
      </c>
      <c r="P6526" s="5">
        <v>3.0230395895077362</v>
      </c>
      <c r="Q6526" s="4">
        <v>1</v>
      </c>
      <c r="R6526" s="4">
        <v>0</v>
      </c>
      <c r="S6526" s="4">
        <v>0</v>
      </c>
      <c r="T6526" s="4">
        <v>0</v>
      </c>
      <c r="U6526" s="4">
        <v>0</v>
      </c>
      <c r="V6526" s="5">
        <v>649548472264.50098</v>
      </c>
      <c r="W6526" s="5"/>
      <c r="X6526" s="6">
        <v>1.0810058484566369</v>
      </c>
      <c r="Y6526" s="6"/>
      <c r="Z6526" s="6"/>
      <c r="AA6526" s="6">
        <v>1.4924632659182411</v>
      </c>
      <c r="AB6526" s="6">
        <v>-2.611261663920796</v>
      </c>
      <c r="AC6526" s="6">
        <v>-0.3786796415773796</v>
      </c>
      <c r="AD6526" s="4">
        <v>0</v>
      </c>
      <c r="AE6526" s="4">
        <v>0</v>
      </c>
    </row>
    <row r="6527" spans="1:31" hidden="1" x14ac:dyDescent="0.35">
      <c r="A6527" s="7" t="s">
        <v>321</v>
      </c>
      <c r="B6527" s="7" t="s">
        <v>322</v>
      </c>
      <c r="C6527" s="8"/>
      <c r="D6527" s="9">
        <v>1980</v>
      </c>
      <c r="E6527" s="10">
        <v>1404392150000</v>
      </c>
      <c r="F6527" s="10">
        <v>318279000000</v>
      </c>
      <c r="G6527" s="10">
        <v>292866000000</v>
      </c>
      <c r="H6527" s="10">
        <v>429972340000</v>
      </c>
      <c r="I6527" s="11">
        <v>6.6564084052650676</v>
      </c>
      <c r="J6527" s="9">
        <v>4085620</v>
      </c>
      <c r="K6527" s="10">
        <v>79932000000</v>
      </c>
      <c r="L6527" s="8">
        <v>31.17364944348925</v>
      </c>
      <c r="M6527" s="11">
        <v>4.6769999999999996</v>
      </c>
      <c r="N6527" s="11">
        <v>2.9260000000000002</v>
      </c>
      <c r="O6527" s="10">
        <v>0</v>
      </c>
      <c r="P6527" s="10">
        <v>0.77497927200799999</v>
      </c>
      <c r="Q6527" s="9">
        <v>1</v>
      </c>
      <c r="R6527" s="9">
        <v>0</v>
      </c>
      <c r="S6527" s="9">
        <v>0</v>
      </c>
      <c r="T6527" s="9">
        <v>1</v>
      </c>
      <c r="U6527" s="9">
        <v>0</v>
      </c>
      <c r="V6527" s="10"/>
      <c r="W6527" s="10">
        <v>256408862699.56479</v>
      </c>
      <c r="X6527" s="11"/>
      <c r="Y6527" s="11"/>
      <c r="Z6527" s="11"/>
      <c r="AA6527" s="11"/>
      <c r="AB6527" s="11"/>
      <c r="AC6527" s="11"/>
      <c r="AD6527" s="9">
        <v>0</v>
      </c>
      <c r="AE6527" s="9">
        <v>0</v>
      </c>
    </row>
    <row r="6528" spans="1:31" hidden="1" x14ac:dyDescent="0.35">
      <c r="A6528" s="2" t="s">
        <v>321</v>
      </c>
      <c r="B6528" s="2" t="s">
        <v>322</v>
      </c>
      <c r="C6528" s="3"/>
      <c r="D6528" s="4">
        <v>1981</v>
      </c>
      <c r="E6528" s="5">
        <v>1426839167000</v>
      </c>
      <c r="F6528" s="5">
        <v>365013000000</v>
      </c>
      <c r="G6528" s="5">
        <v>302795000000</v>
      </c>
      <c r="H6528" s="5">
        <v>439415667000</v>
      </c>
      <c r="I6528" s="6">
        <v>2.1962638340875462</v>
      </c>
      <c r="J6528" s="4">
        <v>4099702</v>
      </c>
      <c r="K6528" s="5">
        <v>95817000000</v>
      </c>
      <c r="L6528" s="3">
        <v>35.426658220975462</v>
      </c>
      <c r="M6528" s="6">
        <v>1.7410000000000001</v>
      </c>
      <c r="N6528" s="6">
        <v>1.5129999999999999</v>
      </c>
      <c r="O6528" s="5">
        <v>0</v>
      </c>
      <c r="P6528" s="5">
        <v>0.78658686106400011</v>
      </c>
      <c r="Q6528" s="4">
        <v>1</v>
      </c>
      <c r="R6528" s="4">
        <v>0</v>
      </c>
      <c r="S6528" s="4">
        <v>0</v>
      </c>
      <c r="T6528" s="4">
        <v>1</v>
      </c>
      <c r="U6528" s="4">
        <v>0</v>
      </c>
      <c r="V6528" s="5"/>
      <c r="W6528" s="5">
        <v>270465815325.67068</v>
      </c>
      <c r="X6528" s="6">
        <v>1.5983439525776331</v>
      </c>
      <c r="Y6528" s="6">
        <v>3.3902877083717469</v>
      </c>
      <c r="Z6528" s="6">
        <v>5.4822413227488358</v>
      </c>
      <c r="AA6528" s="6"/>
      <c r="AB6528" s="6">
        <v>1.4977934862598881</v>
      </c>
      <c r="AC6528" s="6"/>
      <c r="AD6528" s="4">
        <v>0</v>
      </c>
      <c r="AE6528" s="4">
        <v>0</v>
      </c>
    </row>
    <row r="6529" spans="1:31" hidden="1" x14ac:dyDescent="0.35">
      <c r="A6529" s="7" t="s">
        <v>321</v>
      </c>
      <c r="B6529" s="7" t="s">
        <v>322</v>
      </c>
      <c r="C6529" s="8"/>
      <c r="D6529" s="9">
        <v>1982</v>
      </c>
      <c r="E6529" s="10">
        <v>1430196840000</v>
      </c>
      <c r="F6529" s="10">
        <v>404325000000</v>
      </c>
      <c r="G6529" s="10">
        <v>310267000000</v>
      </c>
      <c r="H6529" s="10">
        <v>455490078000</v>
      </c>
      <c r="I6529" s="11">
        <v>3.6581333364247119</v>
      </c>
      <c r="J6529" s="9">
        <v>4114787</v>
      </c>
      <c r="K6529" s="10">
        <v>102347000000</v>
      </c>
      <c r="L6529" s="8">
        <v>39.444394172473068</v>
      </c>
      <c r="M6529" s="11">
        <v>0.44600000000000001</v>
      </c>
      <c r="N6529" s="11">
        <v>5.577</v>
      </c>
      <c r="O6529" s="10">
        <v>0</v>
      </c>
      <c r="P6529" s="10">
        <v>0.77204826922400005</v>
      </c>
      <c r="Q6529" s="9">
        <v>1</v>
      </c>
      <c r="R6529" s="9">
        <v>0</v>
      </c>
      <c r="S6529" s="9">
        <v>0</v>
      </c>
      <c r="T6529" s="9">
        <v>1</v>
      </c>
      <c r="U6529" s="9">
        <v>0</v>
      </c>
      <c r="V6529" s="10"/>
      <c r="W6529" s="10">
        <v>259471598302.36301</v>
      </c>
      <c r="X6529" s="11">
        <v>0.23532245803566451</v>
      </c>
      <c r="Y6529" s="11">
        <v>2.4676761505308882</v>
      </c>
      <c r="Z6529" s="11">
        <v>-4.0649192616336371</v>
      </c>
      <c r="AA6529" s="11"/>
      <c r="AB6529" s="11">
        <v>-1.848313588703224</v>
      </c>
      <c r="AC6529" s="11"/>
      <c r="AD6529" s="9">
        <v>0</v>
      </c>
      <c r="AE6529" s="9">
        <v>0</v>
      </c>
    </row>
    <row r="6530" spans="1:31" hidden="1" x14ac:dyDescent="0.35">
      <c r="A6530" s="2" t="s">
        <v>321</v>
      </c>
      <c r="B6530" s="2" t="s">
        <v>322</v>
      </c>
      <c r="C6530" s="3"/>
      <c r="D6530" s="4">
        <v>1983</v>
      </c>
      <c r="E6530" s="5">
        <v>1487018666000</v>
      </c>
      <c r="F6530" s="5">
        <v>449657000000</v>
      </c>
      <c r="G6530" s="5">
        <v>319625000000</v>
      </c>
      <c r="H6530" s="5">
        <v>431956707000</v>
      </c>
      <c r="I6530" s="6">
        <v>-5.1666045291989917</v>
      </c>
      <c r="J6530" s="4">
        <v>4128432</v>
      </c>
      <c r="K6530" s="5">
        <v>110430000000</v>
      </c>
      <c r="L6530" s="3">
        <v>42.783458510542019</v>
      </c>
      <c r="M6530" s="6">
        <v>7.09</v>
      </c>
      <c r="N6530" s="6">
        <v>-3.0720000000000001</v>
      </c>
      <c r="O6530" s="5">
        <v>0</v>
      </c>
      <c r="P6530" s="5">
        <v>0.82056144814400023</v>
      </c>
      <c r="Q6530" s="4">
        <v>1</v>
      </c>
      <c r="R6530" s="4">
        <v>0</v>
      </c>
      <c r="S6530" s="4">
        <v>0</v>
      </c>
      <c r="T6530" s="4">
        <v>1</v>
      </c>
      <c r="U6530" s="4">
        <v>0</v>
      </c>
      <c r="V6530" s="5"/>
      <c r="W6530" s="5">
        <v>258113775380.71078</v>
      </c>
      <c r="X6530" s="6">
        <v>3.9730073798792618</v>
      </c>
      <c r="Y6530" s="6">
        <v>3.016111929402741</v>
      </c>
      <c r="Z6530" s="6">
        <v>-0.52330310158646998</v>
      </c>
      <c r="AA6530" s="6"/>
      <c r="AB6530" s="6">
        <v>6.2836976461020582</v>
      </c>
      <c r="AC6530" s="6"/>
      <c r="AD6530" s="4">
        <v>0</v>
      </c>
      <c r="AE6530" s="4">
        <v>0</v>
      </c>
    </row>
    <row r="6531" spans="1:31" hidden="1" x14ac:dyDescent="0.35">
      <c r="A6531" s="7" t="s">
        <v>321</v>
      </c>
      <c r="B6531" s="7" t="s">
        <v>322</v>
      </c>
      <c r="C6531" s="8"/>
      <c r="D6531" s="9">
        <v>1984</v>
      </c>
      <c r="E6531" s="10">
        <v>1577018706000</v>
      </c>
      <c r="F6531" s="10">
        <v>506486000000</v>
      </c>
      <c r="G6531" s="10">
        <v>324478000000</v>
      </c>
      <c r="H6531" s="10">
        <v>479556150000</v>
      </c>
      <c r="I6531" s="11">
        <v>11.01949390497599</v>
      </c>
      <c r="J6531" s="9">
        <v>4140099</v>
      </c>
      <c r="K6531" s="10">
        <v>124253000000</v>
      </c>
      <c r="L6531" s="8">
        <v>45.443851235182322</v>
      </c>
      <c r="M6531" s="11">
        <v>7.6520000000000001</v>
      </c>
      <c r="N6531" s="11">
        <v>5.3620000000000001</v>
      </c>
      <c r="O6531" s="10">
        <v>0</v>
      </c>
      <c r="P6531" s="10">
        <v>0.83867654894400001</v>
      </c>
      <c r="Q6531" s="9">
        <v>1</v>
      </c>
      <c r="R6531" s="9">
        <v>0</v>
      </c>
      <c r="S6531" s="9">
        <v>0</v>
      </c>
      <c r="T6531" s="9">
        <v>1</v>
      </c>
      <c r="U6531" s="9">
        <v>0</v>
      </c>
      <c r="V6531" s="10"/>
      <c r="W6531" s="10">
        <v>273420928514.5361</v>
      </c>
      <c r="X6531" s="11">
        <v>6.0523813222933676</v>
      </c>
      <c r="Y6531" s="11">
        <v>1.51834180680485</v>
      </c>
      <c r="Z6531" s="11">
        <v>5.930389848913622</v>
      </c>
      <c r="AA6531" s="11"/>
      <c r="AB6531" s="11">
        <v>2.207647073960604</v>
      </c>
      <c r="AC6531" s="11"/>
      <c r="AD6531" s="9">
        <v>0</v>
      </c>
      <c r="AE6531" s="9">
        <v>0</v>
      </c>
    </row>
    <row r="6532" spans="1:31" hidden="1" x14ac:dyDescent="0.35">
      <c r="A6532" s="2" t="s">
        <v>321</v>
      </c>
      <c r="B6532" s="2" t="s">
        <v>322</v>
      </c>
      <c r="C6532" s="3"/>
      <c r="D6532" s="4">
        <v>1985</v>
      </c>
      <c r="E6532" s="5">
        <v>1664596941000</v>
      </c>
      <c r="F6532" s="5">
        <v>562402000000</v>
      </c>
      <c r="G6532" s="5">
        <v>333169000000</v>
      </c>
      <c r="H6532" s="5">
        <v>493386762000</v>
      </c>
      <c r="I6532" s="6">
        <v>2.8840443397504032</v>
      </c>
      <c r="J6532" s="4">
        <v>4152516</v>
      </c>
      <c r="K6532" s="5">
        <v>144282000000</v>
      </c>
      <c r="L6532" s="3">
        <v>48.040901275902598</v>
      </c>
      <c r="M6532" s="6">
        <v>7.3159999999999998</v>
      </c>
      <c r="N6532" s="6">
        <v>9.0090000000000003</v>
      </c>
      <c r="O6532" s="5">
        <v>103.292</v>
      </c>
      <c r="P6532" s="5">
        <v>0.84629452295854557</v>
      </c>
      <c r="Q6532" s="4">
        <v>1</v>
      </c>
      <c r="R6532" s="4">
        <v>0</v>
      </c>
      <c r="S6532" s="4">
        <v>0</v>
      </c>
      <c r="T6532" s="4">
        <v>1</v>
      </c>
      <c r="U6532" s="4">
        <v>0</v>
      </c>
      <c r="V6532" s="5"/>
      <c r="W6532" s="5">
        <v>300331584479.18652</v>
      </c>
      <c r="X6532" s="6">
        <v>5.5534049575186204</v>
      </c>
      <c r="Y6532" s="6">
        <v>2.6784558583324598</v>
      </c>
      <c r="Z6532" s="6">
        <v>9.8422078042280194</v>
      </c>
      <c r="AA6532" s="6"/>
      <c r="AB6532" s="6">
        <v>0.90833278027596598</v>
      </c>
      <c r="AC6532" s="6"/>
      <c r="AD6532" s="4">
        <v>0</v>
      </c>
      <c r="AE6532" s="4">
        <v>0</v>
      </c>
    </row>
    <row r="6533" spans="1:31" hidden="1" x14ac:dyDescent="0.35">
      <c r="A6533" s="7" t="s">
        <v>321</v>
      </c>
      <c r="B6533" s="7" t="s">
        <v>322</v>
      </c>
      <c r="C6533" s="8"/>
      <c r="D6533" s="9">
        <v>1986</v>
      </c>
      <c r="E6533" s="10">
        <v>1731881817000</v>
      </c>
      <c r="F6533" s="10">
        <v>581912000000</v>
      </c>
      <c r="G6533" s="10">
        <v>340541000000</v>
      </c>
      <c r="H6533" s="10">
        <v>572610399000</v>
      </c>
      <c r="I6533" s="11">
        <v>16.057106331523361</v>
      </c>
      <c r="J6533" s="9">
        <v>4167354</v>
      </c>
      <c r="K6533" s="10">
        <v>149093000000</v>
      </c>
      <c r="L6533" s="8">
        <v>51.488553072120169</v>
      </c>
      <c r="M6533" s="11">
        <v>2.2229999999999999</v>
      </c>
      <c r="N6533" s="11">
        <v>11.987</v>
      </c>
      <c r="O6533" s="10">
        <v>97.284000000000006</v>
      </c>
      <c r="P6533" s="10">
        <v>0.85166768141563631</v>
      </c>
      <c r="Q6533" s="9">
        <v>1</v>
      </c>
      <c r="R6533" s="9">
        <v>0</v>
      </c>
      <c r="S6533" s="9">
        <v>0</v>
      </c>
      <c r="T6533" s="9">
        <v>1</v>
      </c>
      <c r="U6533" s="9">
        <v>0</v>
      </c>
      <c r="V6533" s="10"/>
      <c r="W6533" s="10">
        <v>289565332688.92798</v>
      </c>
      <c r="X6533" s="11">
        <v>4.0421121980182706</v>
      </c>
      <c r="Y6533" s="11">
        <v>2.2126908565923</v>
      </c>
      <c r="Z6533" s="11">
        <v>-3.5847883961084559</v>
      </c>
      <c r="AA6533" s="11">
        <v>-5.8165201564496716</v>
      </c>
      <c r="AB6533" s="11">
        <v>0.63490408023755329</v>
      </c>
      <c r="AC6533" s="11"/>
      <c r="AD6533" s="9">
        <v>0</v>
      </c>
      <c r="AE6533" s="9">
        <v>0</v>
      </c>
    </row>
    <row r="6534" spans="1:31" hidden="1" x14ac:dyDescent="0.35">
      <c r="A6534" s="2" t="s">
        <v>321</v>
      </c>
      <c r="B6534" s="2" t="s">
        <v>322</v>
      </c>
      <c r="C6534" s="3"/>
      <c r="D6534" s="4">
        <v>1987</v>
      </c>
      <c r="E6534" s="5">
        <v>1762251373000</v>
      </c>
      <c r="F6534" s="5">
        <v>634874000000</v>
      </c>
      <c r="G6534" s="5">
        <v>355048000000</v>
      </c>
      <c r="H6534" s="5">
        <v>547360164000</v>
      </c>
      <c r="I6534" s="6">
        <v>-4.4096710510491448</v>
      </c>
      <c r="J6534" s="4">
        <v>4186905</v>
      </c>
      <c r="K6534" s="5">
        <v>150009000000</v>
      </c>
      <c r="L6534" s="3">
        <v>55.976834675594951</v>
      </c>
      <c r="M6534" s="6">
        <v>0.94899999999999995</v>
      </c>
      <c r="N6534" s="6">
        <v>-6.5670000000000002</v>
      </c>
      <c r="O6534" s="5">
        <v>104.283</v>
      </c>
      <c r="P6534" s="5">
        <v>0.87927504282509084</v>
      </c>
      <c r="Q6534" s="4">
        <v>1</v>
      </c>
      <c r="R6534" s="4">
        <v>0</v>
      </c>
      <c r="S6534" s="4">
        <v>0</v>
      </c>
      <c r="T6534" s="4">
        <v>1</v>
      </c>
      <c r="U6534" s="4">
        <v>0</v>
      </c>
      <c r="V6534" s="5"/>
      <c r="W6534" s="5">
        <v>267984070320.0777</v>
      </c>
      <c r="X6534" s="6">
        <v>1.75355822215437</v>
      </c>
      <c r="Y6534" s="6">
        <v>4.2599863158914788</v>
      </c>
      <c r="Z6534" s="6">
        <v>-7.4529855381667742</v>
      </c>
      <c r="AA6534" s="6">
        <v>7.1943999013198434</v>
      </c>
      <c r="AB6534" s="6">
        <v>3.24156499205955</v>
      </c>
      <c r="AC6534" s="6"/>
      <c r="AD6534" s="4">
        <v>0</v>
      </c>
      <c r="AE6534" s="4">
        <v>0</v>
      </c>
    </row>
    <row r="6535" spans="1:31" hidden="1" x14ac:dyDescent="0.35">
      <c r="A6535" s="7" t="s">
        <v>321</v>
      </c>
      <c r="B6535" s="7" t="s">
        <v>322</v>
      </c>
      <c r="C6535" s="8"/>
      <c r="D6535" s="9">
        <v>1988</v>
      </c>
      <c r="E6535" s="10">
        <v>1757754338000</v>
      </c>
      <c r="F6535" s="10">
        <v>664084000000</v>
      </c>
      <c r="G6535" s="10">
        <v>351549000000</v>
      </c>
      <c r="H6535" s="10">
        <v>515665636000</v>
      </c>
      <c r="I6535" s="11">
        <v>-5.7904338102324857</v>
      </c>
      <c r="J6535" s="9">
        <v>4209488</v>
      </c>
      <c r="K6535" s="10">
        <v>147123000000</v>
      </c>
      <c r="L6535" s="8">
        <v>59.714053026875362</v>
      </c>
      <c r="M6535" s="11">
        <v>6.2030000000000003</v>
      </c>
      <c r="N6535" s="11">
        <v>-2.7040000000000002</v>
      </c>
      <c r="O6535" s="10">
        <v>110.01900000000001</v>
      </c>
      <c r="P6535" s="10">
        <v>0.88941836664254559</v>
      </c>
      <c r="Q6535" s="9">
        <v>1</v>
      </c>
      <c r="R6535" s="9">
        <v>0</v>
      </c>
      <c r="S6535" s="9">
        <v>0</v>
      </c>
      <c r="T6535" s="9">
        <v>1</v>
      </c>
      <c r="U6535" s="9">
        <v>0</v>
      </c>
      <c r="V6535" s="10"/>
      <c r="W6535" s="10">
        <v>246379189725.71619</v>
      </c>
      <c r="X6535" s="11">
        <v>-0.25518691991962489</v>
      </c>
      <c r="Y6535" s="11">
        <v>-0.98550055203803444</v>
      </c>
      <c r="Z6535" s="11">
        <v>-8.0620018080018028</v>
      </c>
      <c r="AA6535" s="11">
        <v>5.5004171341445911</v>
      </c>
      <c r="AB6535" s="11">
        <v>1.153600787401458</v>
      </c>
      <c r="AC6535" s="11"/>
      <c r="AD6535" s="9">
        <v>0</v>
      </c>
      <c r="AE6535" s="9">
        <v>0</v>
      </c>
    </row>
    <row r="6536" spans="1:31" hidden="1" x14ac:dyDescent="0.35">
      <c r="A6536" s="2" t="s">
        <v>321</v>
      </c>
      <c r="B6536" s="2" t="s">
        <v>322</v>
      </c>
      <c r="C6536" s="3"/>
      <c r="D6536" s="4">
        <v>1989</v>
      </c>
      <c r="E6536" s="5">
        <v>1776004264000</v>
      </c>
      <c r="F6536" s="5">
        <v>708636000000</v>
      </c>
      <c r="G6536" s="5">
        <v>362529000000</v>
      </c>
      <c r="H6536" s="5">
        <v>480021975000</v>
      </c>
      <c r="I6536" s="6">
        <v>-6.9121652698222391</v>
      </c>
      <c r="J6536" s="4">
        <v>4226901</v>
      </c>
      <c r="K6536" s="5">
        <v>145112000000</v>
      </c>
      <c r="L6536" s="3">
        <v>62.428739480589947</v>
      </c>
      <c r="M6536" s="6">
        <v>11.172000000000001</v>
      </c>
      <c r="N6536" s="6">
        <v>2.1520000000000001</v>
      </c>
      <c r="O6536" s="5">
        <v>119.197</v>
      </c>
      <c r="P6536" s="5">
        <v>0.9305119844283638</v>
      </c>
      <c r="Q6536" s="4">
        <v>1</v>
      </c>
      <c r="R6536" s="4">
        <v>0</v>
      </c>
      <c r="S6536" s="4">
        <v>0</v>
      </c>
      <c r="T6536" s="4">
        <v>1</v>
      </c>
      <c r="U6536" s="4">
        <v>0</v>
      </c>
      <c r="V6536" s="5"/>
      <c r="W6536" s="5">
        <v>232444225539.9335</v>
      </c>
      <c r="X6536" s="6">
        <v>1.0382523658434</v>
      </c>
      <c r="Y6536" s="6">
        <v>3.1233199354855219</v>
      </c>
      <c r="Z6536" s="6">
        <v>-5.6559014587619627</v>
      </c>
      <c r="AA6536" s="6">
        <v>8.3421954389696289</v>
      </c>
      <c r="AB6536" s="6">
        <v>4.6202798735697357</v>
      </c>
      <c r="AC6536" s="6"/>
      <c r="AD6536" s="4">
        <v>0</v>
      </c>
      <c r="AE6536" s="4">
        <v>0</v>
      </c>
    </row>
    <row r="6537" spans="1:31" hidden="1" x14ac:dyDescent="0.35">
      <c r="A6537" s="7" t="s">
        <v>321</v>
      </c>
      <c r="B6537" s="7" t="s">
        <v>322</v>
      </c>
      <c r="C6537" s="8"/>
      <c r="D6537" s="9">
        <v>1990</v>
      </c>
      <c r="E6537" s="10">
        <v>1810321840000</v>
      </c>
      <c r="F6537" s="10">
        <v>749861000000</v>
      </c>
      <c r="G6537" s="10">
        <v>378786000000</v>
      </c>
      <c r="H6537" s="10">
        <v>454687568000</v>
      </c>
      <c r="I6537" s="11">
        <v>-5.2777598358908477</v>
      </c>
      <c r="J6537" s="9">
        <v>4241473</v>
      </c>
      <c r="K6537" s="10">
        <v>159754000000</v>
      </c>
      <c r="L6537" s="8">
        <v>65.007691611618824</v>
      </c>
      <c r="M6537" s="11">
        <v>8.1020000000000003</v>
      </c>
      <c r="N6537" s="11">
        <v>2.4</v>
      </c>
      <c r="O6537" s="10">
        <v>121.848</v>
      </c>
      <c r="P6537" s="10">
        <v>0.92091193149803641</v>
      </c>
      <c r="Q6537" s="9">
        <v>1</v>
      </c>
      <c r="R6537" s="9">
        <v>0</v>
      </c>
      <c r="S6537" s="9">
        <v>0</v>
      </c>
      <c r="T6537" s="9">
        <v>1</v>
      </c>
      <c r="U6537" s="9">
        <v>0</v>
      </c>
      <c r="V6537" s="10"/>
      <c r="W6537" s="10">
        <v>245746304844.09811</v>
      </c>
      <c r="X6537" s="11">
        <v>1.932291306706007</v>
      </c>
      <c r="Y6537" s="11">
        <v>4.4843309086997181</v>
      </c>
      <c r="Z6537" s="11">
        <v>5.7226972506053233</v>
      </c>
      <c r="AA6537" s="11">
        <v>2.2240492629848041</v>
      </c>
      <c r="AB6537" s="11">
        <v>-1.0316957858662019</v>
      </c>
      <c r="AC6537" s="11"/>
      <c r="AD6537" s="9">
        <v>0</v>
      </c>
      <c r="AE6537" s="9">
        <v>0</v>
      </c>
    </row>
    <row r="6538" spans="1:31" hidden="1" x14ac:dyDescent="0.35">
      <c r="A6538" s="2" t="s">
        <v>321</v>
      </c>
      <c r="B6538" s="2" t="s">
        <v>322</v>
      </c>
      <c r="C6538" s="3"/>
      <c r="D6538" s="4">
        <v>1991</v>
      </c>
      <c r="E6538" s="5">
        <v>1866160106000</v>
      </c>
      <c r="F6538" s="5">
        <v>790087000000</v>
      </c>
      <c r="G6538" s="5">
        <v>400877000000</v>
      </c>
      <c r="H6538" s="5">
        <v>429207880000</v>
      </c>
      <c r="I6538" s="6">
        <v>-5.6037793406306662</v>
      </c>
      <c r="J6538" s="4">
        <v>4261732</v>
      </c>
      <c r="K6538" s="5">
        <v>170470000000</v>
      </c>
      <c r="L6538" s="3">
        <v>67.242783458510516</v>
      </c>
      <c r="M6538" s="6">
        <v>6.194</v>
      </c>
      <c r="N6538" s="6">
        <v>0.38800000000000001</v>
      </c>
      <c r="O6538" s="5">
        <v>111.009</v>
      </c>
      <c r="P6538" s="5">
        <v>0.86775176652160013</v>
      </c>
      <c r="Q6538" s="4">
        <v>1</v>
      </c>
      <c r="R6538" s="4">
        <v>0</v>
      </c>
      <c r="S6538" s="4">
        <v>0</v>
      </c>
      <c r="T6538" s="4">
        <v>1</v>
      </c>
      <c r="U6538" s="4">
        <v>0</v>
      </c>
      <c r="V6538" s="5"/>
      <c r="W6538" s="5">
        <v>253514193244.51639</v>
      </c>
      <c r="X6538" s="6">
        <v>3.0844386211459498</v>
      </c>
      <c r="Y6538" s="6">
        <v>5.8320529269825183</v>
      </c>
      <c r="Z6538" s="6">
        <v>3.1609380272660479</v>
      </c>
      <c r="AA6538" s="6">
        <v>-8.8955091589521356</v>
      </c>
      <c r="AB6538" s="6">
        <v>-5.7725568708792023</v>
      </c>
      <c r="AC6538" s="6"/>
      <c r="AD6538" s="4">
        <v>0</v>
      </c>
      <c r="AE6538" s="4">
        <v>0</v>
      </c>
    </row>
    <row r="6539" spans="1:31" hidden="1" x14ac:dyDescent="0.35">
      <c r="A6539" s="7" t="s">
        <v>321</v>
      </c>
      <c r="B6539" s="7" t="s">
        <v>322</v>
      </c>
      <c r="C6539" s="8"/>
      <c r="D6539" s="9">
        <v>1992</v>
      </c>
      <c r="E6539" s="10">
        <v>1932865233000</v>
      </c>
      <c r="F6539" s="10">
        <v>813093000000</v>
      </c>
      <c r="G6539" s="10">
        <v>425179000000</v>
      </c>
      <c r="H6539" s="10">
        <v>426469430000</v>
      </c>
      <c r="I6539" s="11">
        <v>-0.6380241667510802</v>
      </c>
      <c r="J6539" s="9">
        <v>4286401</v>
      </c>
      <c r="K6539" s="10">
        <v>168607000000</v>
      </c>
      <c r="L6539" s="8">
        <v>68.808252646819284</v>
      </c>
      <c r="M6539" s="11">
        <v>4.7069999999999999</v>
      </c>
      <c r="N6539" s="11">
        <v>1.7210000000000001</v>
      </c>
      <c r="O6539" s="10">
        <v>117.506</v>
      </c>
      <c r="P6539" s="10">
        <v>0.89946924616596358</v>
      </c>
      <c r="Q6539" s="9">
        <v>1</v>
      </c>
      <c r="R6539" s="9">
        <v>0</v>
      </c>
      <c r="S6539" s="9">
        <v>0</v>
      </c>
      <c r="T6539" s="9">
        <v>1</v>
      </c>
      <c r="U6539" s="9">
        <v>0</v>
      </c>
      <c r="V6539" s="10"/>
      <c r="W6539" s="10">
        <v>245038921225.67068</v>
      </c>
      <c r="X6539" s="11">
        <v>3.5744589537378091</v>
      </c>
      <c r="Y6539" s="11">
        <v>6.0622086076277757</v>
      </c>
      <c r="Z6539" s="11">
        <v>-3.3431153934135551</v>
      </c>
      <c r="AA6539" s="11">
        <v>5.8526786116441007</v>
      </c>
      <c r="AB6539" s="11">
        <v>3.655132823469041</v>
      </c>
      <c r="AC6539" s="11"/>
      <c r="AD6539" s="9">
        <v>0</v>
      </c>
      <c r="AE6539" s="9">
        <v>0</v>
      </c>
    </row>
    <row r="6540" spans="1:31" hidden="1" x14ac:dyDescent="0.35">
      <c r="A6540" s="2" t="s">
        <v>321</v>
      </c>
      <c r="B6540" s="2" t="s">
        <v>322</v>
      </c>
      <c r="C6540" s="3"/>
      <c r="D6540" s="4">
        <v>1993</v>
      </c>
      <c r="E6540" s="5">
        <v>1987858780000</v>
      </c>
      <c r="F6540" s="5">
        <v>855401000000</v>
      </c>
      <c r="G6540" s="5">
        <v>440596000000</v>
      </c>
      <c r="H6540" s="5">
        <v>451514426000</v>
      </c>
      <c r="I6540" s="6">
        <v>5.8726357009926744</v>
      </c>
      <c r="J6540" s="4">
        <v>4311991</v>
      </c>
      <c r="K6540" s="5">
        <v>177380000000</v>
      </c>
      <c r="L6540" s="3">
        <v>70.382770789973748</v>
      </c>
      <c r="M6540" s="6">
        <v>3.1110000000000002</v>
      </c>
      <c r="N6540" s="6">
        <v>4.96</v>
      </c>
      <c r="O6540" s="5">
        <v>120.095</v>
      </c>
      <c r="P6540" s="5">
        <v>0.92588856916130924</v>
      </c>
      <c r="Q6540" s="4">
        <v>1</v>
      </c>
      <c r="R6540" s="4">
        <v>0</v>
      </c>
      <c r="S6540" s="4">
        <v>0</v>
      </c>
      <c r="T6540" s="4">
        <v>1</v>
      </c>
      <c r="U6540" s="4">
        <v>0</v>
      </c>
      <c r="V6540" s="5"/>
      <c r="W6540" s="5">
        <v>252021905374.1322</v>
      </c>
      <c r="X6540" s="6">
        <v>2.8451826884300941</v>
      </c>
      <c r="Y6540" s="6">
        <v>3.626002224945259</v>
      </c>
      <c r="Z6540" s="6">
        <v>2.8497448950284991</v>
      </c>
      <c r="AA6540" s="6">
        <v>2.2032917468044171</v>
      </c>
      <c r="AB6540" s="6">
        <v>2.937212484802505</v>
      </c>
      <c r="AC6540" s="6"/>
      <c r="AD6540" s="4">
        <v>0</v>
      </c>
      <c r="AE6540" s="4">
        <v>0</v>
      </c>
    </row>
    <row r="6541" spans="1:31" hidden="1" x14ac:dyDescent="0.35">
      <c r="A6541" s="7" t="s">
        <v>321</v>
      </c>
      <c r="B6541" s="7" t="s">
        <v>322</v>
      </c>
      <c r="C6541" s="8"/>
      <c r="D6541" s="9">
        <v>1994</v>
      </c>
      <c r="E6541" s="10">
        <v>2088350488000</v>
      </c>
      <c r="F6541" s="10">
        <v>897242000000</v>
      </c>
      <c r="G6541" s="10">
        <v>446944000000</v>
      </c>
      <c r="H6541" s="10">
        <v>485091854000</v>
      </c>
      <c r="I6541" s="11">
        <v>7.4366235199758526</v>
      </c>
      <c r="J6541" s="9">
        <v>4336613</v>
      </c>
      <c r="K6541" s="10">
        <v>195086000000</v>
      </c>
      <c r="L6541" s="8">
        <v>71.351008958465258</v>
      </c>
      <c r="M6541" s="11">
        <v>8.3049999999999997</v>
      </c>
      <c r="N6541" s="11">
        <v>5.3819999999999997</v>
      </c>
      <c r="O6541" s="10">
        <v>113.21299999999999</v>
      </c>
      <c r="P6541" s="10">
        <v>0.9245951740542544</v>
      </c>
      <c r="Q6541" s="9">
        <v>1</v>
      </c>
      <c r="R6541" s="9">
        <v>0</v>
      </c>
      <c r="S6541" s="9">
        <v>0</v>
      </c>
      <c r="T6541" s="9">
        <v>1</v>
      </c>
      <c r="U6541" s="9">
        <v>0</v>
      </c>
      <c r="V6541" s="10"/>
      <c r="W6541" s="10">
        <v>273417296892.83459</v>
      </c>
      <c r="X6541" s="11">
        <v>5.0552739968781886</v>
      </c>
      <c r="Y6541" s="11">
        <v>1.4407756765835369</v>
      </c>
      <c r="Z6541" s="11">
        <v>8.4894967709019102</v>
      </c>
      <c r="AA6541" s="11">
        <v>-5.7304633831550067</v>
      </c>
      <c r="AB6541" s="11">
        <v>-0.13969230749078429</v>
      </c>
      <c r="AC6541" s="11"/>
      <c r="AD6541" s="9">
        <v>0</v>
      </c>
      <c r="AE6541" s="9">
        <v>0</v>
      </c>
    </row>
    <row r="6542" spans="1:31" hidden="1" x14ac:dyDescent="0.35">
      <c r="A6542" s="2" t="s">
        <v>321</v>
      </c>
      <c r="B6542" s="2" t="s">
        <v>322</v>
      </c>
      <c r="C6542" s="3"/>
      <c r="D6542" s="4">
        <v>1995</v>
      </c>
      <c r="E6542" s="5">
        <v>2175134879000</v>
      </c>
      <c r="F6542" s="5">
        <v>963138000000</v>
      </c>
      <c r="G6542" s="5">
        <v>448462000000</v>
      </c>
      <c r="H6542" s="5">
        <v>528098774000</v>
      </c>
      <c r="I6542" s="6">
        <v>8.8657271082519458</v>
      </c>
      <c r="J6542" s="4">
        <v>4359184</v>
      </c>
      <c r="K6542" s="5">
        <v>221569000000</v>
      </c>
      <c r="L6542" s="3">
        <v>73.106506198534035</v>
      </c>
      <c r="M6542" s="6">
        <v>5.3869999999999996</v>
      </c>
      <c r="N6542" s="6">
        <v>5.5869999999999997</v>
      </c>
      <c r="O6542" s="5">
        <v>123.011</v>
      </c>
      <c r="P6542" s="5">
        <v>0.97730199777512738</v>
      </c>
      <c r="Q6542" s="4">
        <v>1</v>
      </c>
      <c r="R6542" s="4">
        <v>0</v>
      </c>
      <c r="S6542" s="4">
        <v>0</v>
      </c>
      <c r="T6542" s="4">
        <v>1</v>
      </c>
      <c r="U6542" s="4">
        <v>0</v>
      </c>
      <c r="V6542" s="5"/>
      <c r="W6542" s="5">
        <v>303076992078.22772</v>
      </c>
      <c r="X6542" s="6">
        <v>4.1556430062231966</v>
      </c>
      <c r="Y6542" s="6">
        <v>0.33963986539700719</v>
      </c>
      <c r="Z6542" s="6">
        <v>10.84777573418045</v>
      </c>
      <c r="AA6542" s="6">
        <v>8.6544831423953106</v>
      </c>
      <c r="AB6542" s="6">
        <v>5.7005298318570068</v>
      </c>
      <c r="AC6542" s="6"/>
      <c r="AD6542" s="4">
        <v>0</v>
      </c>
      <c r="AE6542" s="4">
        <v>0</v>
      </c>
    </row>
    <row r="6543" spans="1:31" hidden="1" x14ac:dyDescent="0.35">
      <c r="A6543" s="7" t="s">
        <v>321</v>
      </c>
      <c r="B6543" s="7" t="s">
        <v>322</v>
      </c>
      <c r="C6543" s="8"/>
      <c r="D6543" s="9">
        <v>1996</v>
      </c>
      <c r="E6543" s="10">
        <v>2284498770000</v>
      </c>
      <c r="F6543" s="10">
        <v>1054672000000</v>
      </c>
      <c r="G6543" s="10">
        <v>461107000000</v>
      </c>
      <c r="H6543" s="10">
        <v>536131944000</v>
      </c>
      <c r="I6543" s="11">
        <v>1.5211491477539449</v>
      </c>
      <c r="J6543" s="9">
        <v>4381336</v>
      </c>
      <c r="K6543" s="10">
        <v>252455000000</v>
      </c>
      <c r="L6543" s="8">
        <v>74.029499592797009</v>
      </c>
      <c r="M6543" s="11">
        <v>10.074</v>
      </c>
      <c r="N6543" s="11">
        <v>8.84</v>
      </c>
      <c r="O6543" s="10">
        <v>104.712</v>
      </c>
      <c r="P6543" s="10">
        <v>0.95001603563505443</v>
      </c>
      <c r="Q6543" s="9">
        <v>1</v>
      </c>
      <c r="R6543" s="9">
        <v>0</v>
      </c>
      <c r="S6543" s="9">
        <v>0</v>
      </c>
      <c r="T6543" s="9">
        <v>1</v>
      </c>
      <c r="U6543" s="9">
        <v>0</v>
      </c>
      <c r="V6543" s="10"/>
      <c r="W6543" s="10">
        <v>341019460334.92249</v>
      </c>
      <c r="X6543" s="11">
        <v>5.0279130759136708</v>
      </c>
      <c r="Y6543" s="11">
        <v>2.8196368923119461</v>
      </c>
      <c r="Z6543" s="11">
        <v>12.51908566088099</v>
      </c>
      <c r="AA6543" s="11">
        <v>-14.87590540683353</v>
      </c>
      <c r="AB6543" s="11">
        <v>-2.7919683170801539</v>
      </c>
      <c r="AC6543" s="11"/>
      <c r="AD6543" s="9">
        <v>0</v>
      </c>
      <c r="AE6543" s="9">
        <v>0</v>
      </c>
    </row>
    <row r="6544" spans="1:31" hidden="1" x14ac:dyDescent="0.35">
      <c r="A6544" s="2" t="s">
        <v>321</v>
      </c>
      <c r="B6544" s="2" t="s">
        <v>322</v>
      </c>
      <c r="C6544" s="3"/>
      <c r="D6544" s="4">
        <v>1997</v>
      </c>
      <c r="E6544" s="5">
        <v>2405225543000</v>
      </c>
      <c r="F6544" s="5">
        <v>1141340000000</v>
      </c>
      <c r="G6544" s="5">
        <v>474531000000</v>
      </c>
      <c r="H6544" s="5">
        <v>630530627000</v>
      </c>
      <c r="I6544" s="6">
        <v>17.607360288160709</v>
      </c>
      <c r="J6544" s="4">
        <v>4405157</v>
      </c>
      <c r="K6544" s="5">
        <v>272688000000</v>
      </c>
      <c r="L6544" s="3">
        <v>75.929780110397246</v>
      </c>
      <c r="M6544" s="6">
        <v>7.7149999999999999</v>
      </c>
      <c r="N6544" s="6">
        <v>12.62</v>
      </c>
      <c r="O6544" s="5">
        <v>111.42</v>
      </c>
      <c r="P6544" s="5">
        <v>0.99039968918109078</v>
      </c>
      <c r="Q6544" s="4">
        <v>1</v>
      </c>
      <c r="R6544" s="4">
        <v>0</v>
      </c>
      <c r="S6544" s="4">
        <v>0</v>
      </c>
      <c r="T6544" s="4">
        <v>1</v>
      </c>
      <c r="U6544" s="4">
        <v>0</v>
      </c>
      <c r="V6544" s="5"/>
      <c r="W6544" s="5">
        <v>359131818376.83228</v>
      </c>
      <c r="X6544" s="6">
        <v>5.2846066097903828</v>
      </c>
      <c r="Y6544" s="6">
        <v>2.9112548714289739</v>
      </c>
      <c r="Z6544" s="6">
        <v>5.3112388437074287</v>
      </c>
      <c r="AA6544" s="6">
        <v>6.4061425624570232</v>
      </c>
      <c r="AB6544" s="6">
        <v>4.2508391470509448</v>
      </c>
      <c r="AC6544" s="6"/>
      <c r="AD6544" s="4">
        <v>0</v>
      </c>
      <c r="AE6544" s="4">
        <v>0</v>
      </c>
    </row>
    <row r="6545" spans="1:31" hidden="1" x14ac:dyDescent="0.35">
      <c r="A6545" s="7" t="s">
        <v>321</v>
      </c>
      <c r="B6545" s="7" t="s">
        <v>322</v>
      </c>
      <c r="C6545" s="8"/>
      <c r="D6545" s="9">
        <v>1998</v>
      </c>
      <c r="E6545" s="10">
        <v>2469413475000</v>
      </c>
      <c r="F6545" s="10">
        <v>1163683000000</v>
      </c>
      <c r="G6545" s="10">
        <v>491353000000</v>
      </c>
      <c r="H6545" s="10">
        <v>707264869000</v>
      </c>
      <c r="I6545" s="11">
        <v>12.1697882250532</v>
      </c>
      <c r="J6545" s="9">
        <v>4431464</v>
      </c>
      <c r="K6545" s="10">
        <v>278783000000</v>
      </c>
      <c r="L6545" s="8">
        <v>77.640032576237417</v>
      </c>
      <c r="M6545" s="11">
        <v>1.3109999999999999</v>
      </c>
      <c r="N6545" s="11">
        <v>9.2100000000000009</v>
      </c>
      <c r="O6545" s="10">
        <v>117.002</v>
      </c>
      <c r="P6545" s="10">
        <v>1.019889029811055</v>
      </c>
      <c r="Q6545" s="9">
        <v>1</v>
      </c>
      <c r="R6545" s="9">
        <v>0</v>
      </c>
      <c r="S6545" s="9">
        <v>0</v>
      </c>
      <c r="T6545" s="9">
        <v>1</v>
      </c>
      <c r="U6545" s="9">
        <v>0</v>
      </c>
      <c r="V6545" s="10"/>
      <c r="W6545" s="10">
        <v>359071204312.35437</v>
      </c>
      <c r="X6545" s="11">
        <v>2.6686866097363739</v>
      </c>
      <c r="Y6545" s="11">
        <v>3.544973879472574</v>
      </c>
      <c r="Z6545" s="11">
        <v>-1.68779432443114E-2</v>
      </c>
      <c r="AA6545" s="11">
        <v>5.0098725542990428</v>
      </c>
      <c r="AB6545" s="11">
        <v>2.9775191725218488</v>
      </c>
      <c r="AC6545" s="11"/>
      <c r="AD6545" s="9">
        <v>0</v>
      </c>
      <c r="AE6545" s="9">
        <v>0</v>
      </c>
    </row>
    <row r="6546" spans="1:31" hidden="1" x14ac:dyDescent="0.35">
      <c r="A6546" s="2" t="s">
        <v>321</v>
      </c>
      <c r="B6546" s="2" t="s">
        <v>322</v>
      </c>
      <c r="C6546" s="3"/>
      <c r="D6546" s="4">
        <v>1999</v>
      </c>
      <c r="E6546" s="5">
        <v>2520580887000</v>
      </c>
      <c r="F6546" s="5">
        <v>1266463000000</v>
      </c>
      <c r="G6546" s="5">
        <v>506831000000</v>
      </c>
      <c r="H6546" s="5">
        <v>653833392000</v>
      </c>
      <c r="I6546" s="6">
        <v>-7.5546629476375102</v>
      </c>
      <c r="J6546" s="4">
        <v>4461913</v>
      </c>
      <c r="K6546" s="5">
        <v>307171000000</v>
      </c>
      <c r="L6546" s="3">
        <v>79.476970409917612</v>
      </c>
      <c r="M6546" s="6">
        <v>2.9460000000000002</v>
      </c>
      <c r="N6546" s="6">
        <v>-1.8360000000000001</v>
      </c>
      <c r="O6546" s="5">
        <v>122.834</v>
      </c>
      <c r="P6546" s="5">
        <v>1.036205503768582</v>
      </c>
      <c r="Q6546" s="4">
        <v>1</v>
      </c>
      <c r="R6546" s="4">
        <v>0</v>
      </c>
      <c r="S6546" s="4">
        <v>0</v>
      </c>
      <c r="T6546" s="4">
        <v>1</v>
      </c>
      <c r="U6546" s="4">
        <v>0</v>
      </c>
      <c r="V6546" s="5"/>
      <c r="W6546" s="5">
        <v>386490575088.23877</v>
      </c>
      <c r="X6546" s="6">
        <v>2.072047169014497</v>
      </c>
      <c r="Y6546" s="6">
        <v>3.1500774392341149</v>
      </c>
      <c r="Z6546" s="6">
        <v>7.6361931690942146</v>
      </c>
      <c r="AA6546" s="6">
        <v>4.9845301789713066</v>
      </c>
      <c r="AB6546" s="6">
        <v>1.599828361772851</v>
      </c>
      <c r="AC6546" s="6"/>
      <c r="AD6546" s="4">
        <v>0</v>
      </c>
      <c r="AE6546" s="4">
        <v>0</v>
      </c>
    </row>
    <row r="6547" spans="1:31" hidden="1" x14ac:dyDescent="0.35">
      <c r="A6547" s="7" t="s">
        <v>321</v>
      </c>
      <c r="B6547" s="7" t="s">
        <v>322</v>
      </c>
      <c r="C6547" s="8"/>
      <c r="D6547" s="9">
        <v>2000</v>
      </c>
      <c r="E6547" s="10">
        <v>2604237598000</v>
      </c>
      <c r="F6547" s="10">
        <v>1509132000000</v>
      </c>
      <c r="G6547" s="10">
        <v>517501000000</v>
      </c>
      <c r="H6547" s="10">
        <v>661400738000</v>
      </c>
      <c r="I6547" s="11">
        <v>1.1573813899061349</v>
      </c>
      <c r="J6547" s="9">
        <v>4490967</v>
      </c>
      <c r="K6547" s="10">
        <v>402515000000</v>
      </c>
      <c r="L6547" s="8">
        <v>81.929237173106458</v>
      </c>
      <c r="M6547" s="11">
        <v>3.9039999999999999</v>
      </c>
      <c r="N6547" s="11">
        <v>2.8050000000000002</v>
      </c>
      <c r="O6547" s="10">
        <v>143.173</v>
      </c>
      <c r="P6547" s="10">
        <v>1.0999030686391269</v>
      </c>
      <c r="Q6547" s="9">
        <v>1</v>
      </c>
      <c r="R6547" s="9">
        <v>0</v>
      </c>
      <c r="S6547" s="9">
        <v>0</v>
      </c>
      <c r="T6547" s="9">
        <v>1</v>
      </c>
      <c r="U6547" s="9">
        <v>0</v>
      </c>
      <c r="V6547" s="10"/>
      <c r="W6547" s="10">
        <v>491295920587.58588</v>
      </c>
      <c r="X6547" s="11">
        <v>3.3189457014239441</v>
      </c>
      <c r="Y6547" s="11">
        <v>2.1052382352302841</v>
      </c>
      <c r="Z6547" s="11">
        <v>27.117180147386321</v>
      </c>
      <c r="AA6547" s="11">
        <v>16.558119087549048</v>
      </c>
      <c r="AB6547" s="11">
        <v>6.1471942234318684</v>
      </c>
      <c r="AC6547" s="11"/>
      <c r="AD6547" s="9">
        <v>0</v>
      </c>
      <c r="AE6547" s="9">
        <v>0</v>
      </c>
    </row>
    <row r="6548" spans="1:31" hidden="1" x14ac:dyDescent="0.35">
      <c r="A6548" s="2" t="s">
        <v>321</v>
      </c>
      <c r="B6548" s="2" t="s">
        <v>322</v>
      </c>
      <c r="C6548" s="3">
        <v>96.159399198829647</v>
      </c>
      <c r="D6548" s="4">
        <v>2001</v>
      </c>
      <c r="E6548" s="5">
        <v>2658070586000</v>
      </c>
      <c r="F6548" s="5">
        <v>1566708000000</v>
      </c>
      <c r="G6548" s="5">
        <v>538215000000</v>
      </c>
      <c r="H6548" s="5">
        <v>628495527000</v>
      </c>
      <c r="I6548" s="6">
        <v>-4.9750792688108589</v>
      </c>
      <c r="J6548" s="4">
        <v>4513751</v>
      </c>
      <c r="K6548" s="5">
        <v>407960000000</v>
      </c>
      <c r="L6548" s="3">
        <v>84.390552891141056</v>
      </c>
      <c r="M6548" s="6">
        <v>4.5810000000000004</v>
      </c>
      <c r="N6548" s="6">
        <v>1.9750000000000001</v>
      </c>
      <c r="O6548" s="5">
        <v>121.98399999999999</v>
      </c>
      <c r="P6548" s="5">
        <v>1.028246511150618</v>
      </c>
      <c r="Q6548" s="4">
        <v>1</v>
      </c>
      <c r="R6548" s="4">
        <v>0</v>
      </c>
      <c r="S6548" s="4">
        <v>0</v>
      </c>
      <c r="T6548" s="4">
        <v>1</v>
      </c>
      <c r="U6548" s="4">
        <v>0</v>
      </c>
      <c r="V6548" s="5">
        <v>1785196267102.7241</v>
      </c>
      <c r="W6548" s="5">
        <v>483419039245.12128</v>
      </c>
      <c r="X6548" s="6">
        <v>2.0671304354619031</v>
      </c>
      <c r="Y6548" s="6">
        <v>4.0026975793283492</v>
      </c>
      <c r="Z6548" s="6">
        <v>-1.6032865351383161</v>
      </c>
      <c r="AA6548" s="6">
        <v>-14.799578132748501</v>
      </c>
      <c r="AB6548" s="6">
        <v>-6.5148065799258896</v>
      </c>
      <c r="AC6548" s="6"/>
      <c r="AD6548" s="4">
        <v>0</v>
      </c>
      <c r="AE6548" s="4">
        <v>0</v>
      </c>
    </row>
    <row r="6549" spans="1:31" hidden="1" x14ac:dyDescent="0.35">
      <c r="A6549" s="7" t="s">
        <v>321</v>
      </c>
      <c r="B6549" s="7" t="s">
        <v>322</v>
      </c>
      <c r="C6549" s="8">
        <v>102.3263578636635</v>
      </c>
      <c r="D6549" s="9">
        <v>2002</v>
      </c>
      <c r="E6549" s="10">
        <v>2694687024000</v>
      </c>
      <c r="F6549" s="10">
        <v>1564145000000</v>
      </c>
      <c r="G6549" s="10">
        <v>557681000000</v>
      </c>
      <c r="H6549" s="10">
        <v>620264035000</v>
      </c>
      <c r="I6549" s="11">
        <v>-1.309713696657695</v>
      </c>
      <c r="J6549" s="9">
        <v>4538159</v>
      </c>
      <c r="K6549" s="10">
        <v>424417000000</v>
      </c>
      <c r="L6549" s="8">
        <v>85.476427472626895</v>
      </c>
      <c r="M6549" s="11">
        <v>-0.58199999999999996</v>
      </c>
      <c r="N6549" s="11">
        <v>0.54</v>
      </c>
      <c r="O6549" s="10">
        <v>130.74799999999999</v>
      </c>
      <c r="P6549" s="10">
        <v>1.061997987856073</v>
      </c>
      <c r="Q6549" s="9">
        <v>1</v>
      </c>
      <c r="R6549" s="9">
        <v>0</v>
      </c>
      <c r="S6549" s="9">
        <v>0</v>
      </c>
      <c r="T6549" s="9">
        <v>1</v>
      </c>
      <c r="U6549" s="9">
        <v>0</v>
      </c>
      <c r="V6549" s="10">
        <v>1872484212935.9661</v>
      </c>
      <c r="W6549" s="10">
        <v>496531046686.42822</v>
      </c>
      <c r="X6549" s="11">
        <v>1.3775570217306481</v>
      </c>
      <c r="Y6549" s="11">
        <v>3.6167702498072329</v>
      </c>
      <c r="Z6549" s="11">
        <v>2.7123481652236712</v>
      </c>
      <c r="AA6549" s="11">
        <v>7.1845487932843621</v>
      </c>
      <c r="AB6549" s="11">
        <v>3.2824304619021598</v>
      </c>
      <c r="AC6549" s="11">
        <v>4.8895433763653058</v>
      </c>
      <c r="AD6549" s="9">
        <v>0</v>
      </c>
      <c r="AE6549" s="9">
        <v>0</v>
      </c>
    </row>
    <row r="6550" spans="1:31" hidden="1" x14ac:dyDescent="0.35">
      <c r="A6550" s="2" t="s">
        <v>321</v>
      </c>
      <c r="B6550" s="2" t="s">
        <v>322</v>
      </c>
      <c r="C6550" s="3">
        <v>106.58970642150921</v>
      </c>
      <c r="D6550" s="4">
        <v>2003</v>
      </c>
      <c r="E6550" s="5">
        <v>2720149374000</v>
      </c>
      <c r="F6550" s="5">
        <v>1624095000000</v>
      </c>
      <c r="G6550" s="5">
        <v>564461000000</v>
      </c>
      <c r="H6550" s="5">
        <v>608555001000</v>
      </c>
      <c r="I6550" s="6">
        <v>-1.8877499482941851</v>
      </c>
      <c r="J6550" s="4">
        <v>4564855</v>
      </c>
      <c r="K6550" s="5">
        <v>420146000000</v>
      </c>
      <c r="L6550" s="3">
        <v>87.602931861369996</v>
      </c>
      <c r="M6550" s="6">
        <v>-0.33300000000000002</v>
      </c>
      <c r="N6550" s="6">
        <v>0.82699999999999996</v>
      </c>
      <c r="O6550" s="5">
        <v>107.32899999999999</v>
      </c>
      <c r="P6550" s="5">
        <v>1.0044931210656001</v>
      </c>
      <c r="Q6550" s="4">
        <v>1</v>
      </c>
      <c r="R6550" s="4">
        <v>0</v>
      </c>
      <c r="S6550" s="4">
        <v>0</v>
      </c>
      <c r="T6550" s="4">
        <v>1</v>
      </c>
      <c r="U6550" s="4">
        <v>0</v>
      </c>
      <c r="V6550" s="5">
        <v>1976096068617.74</v>
      </c>
      <c r="W6550" s="5">
        <v>479602669765.5202</v>
      </c>
      <c r="X6550" s="6">
        <v>0.94490936324781882</v>
      </c>
      <c r="Y6550" s="6">
        <v>1.215748788285776</v>
      </c>
      <c r="Z6550" s="6">
        <v>-3.4093289903780599</v>
      </c>
      <c r="AA6550" s="6">
        <v>-17.911555052467339</v>
      </c>
      <c r="AB6550" s="6">
        <v>-5.4147811434710427</v>
      </c>
      <c r="AC6550" s="6">
        <v>5.5333900796586937</v>
      </c>
      <c r="AD6550" s="4">
        <v>0</v>
      </c>
      <c r="AE6550" s="4">
        <v>0</v>
      </c>
    </row>
    <row r="6551" spans="1:31" hidden="1" x14ac:dyDescent="0.35">
      <c r="A6551" s="7" t="s">
        <v>321</v>
      </c>
      <c r="B6551" s="7" t="s">
        <v>322</v>
      </c>
      <c r="C6551" s="8">
        <v>105.0190950431973</v>
      </c>
      <c r="D6551" s="9">
        <v>2004</v>
      </c>
      <c r="E6551" s="10">
        <v>2829352165000</v>
      </c>
      <c r="F6551" s="10">
        <v>1788123000000</v>
      </c>
      <c r="G6551" s="10">
        <v>571318000000</v>
      </c>
      <c r="H6551" s="10">
        <v>710084031000</v>
      </c>
      <c r="I6551" s="11">
        <v>16.683624295776681</v>
      </c>
      <c r="J6551" s="9">
        <v>4591910</v>
      </c>
      <c r="K6551" s="10">
        <v>488461000000</v>
      </c>
      <c r="L6551" s="8">
        <v>88.001085874581463</v>
      </c>
      <c r="M6551" s="11">
        <v>1.157</v>
      </c>
      <c r="N6551" s="11">
        <v>9.1479999999999997</v>
      </c>
      <c r="O6551" s="10">
        <v>110.64700000000001</v>
      </c>
      <c r="P6551" s="10">
        <v>1.0125617959923641</v>
      </c>
      <c r="Q6551" s="9">
        <v>1</v>
      </c>
      <c r="R6551" s="9">
        <v>0</v>
      </c>
      <c r="S6551" s="9">
        <v>0</v>
      </c>
      <c r="T6551" s="9">
        <v>1</v>
      </c>
      <c r="U6551" s="9">
        <v>0</v>
      </c>
      <c r="V6551" s="10">
        <v>2133917524081.0081</v>
      </c>
      <c r="W6551" s="10">
        <v>555062468997.42944</v>
      </c>
      <c r="X6551" s="11">
        <v>4.0145880238707807</v>
      </c>
      <c r="Y6551" s="11">
        <v>1.214787204076101</v>
      </c>
      <c r="Z6551" s="11">
        <v>15.73381550790821</v>
      </c>
      <c r="AA6551" s="11">
        <v>3.0914291570777821</v>
      </c>
      <c r="AB6551" s="11">
        <v>0.80325835563752113</v>
      </c>
      <c r="AC6551" s="11">
        <v>7.9865274755423528</v>
      </c>
      <c r="AD6551" s="9">
        <v>0</v>
      </c>
      <c r="AE6551" s="9">
        <v>0</v>
      </c>
    </row>
    <row r="6552" spans="1:31" hidden="1" x14ac:dyDescent="0.35">
      <c r="A6552" s="2" t="s">
        <v>321</v>
      </c>
      <c r="B6552" s="2" t="s">
        <v>322</v>
      </c>
      <c r="C6552" s="3">
        <v>106.5772153937093</v>
      </c>
      <c r="D6552" s="4">
        <v>2005</v>
      </c>
      <c r="E6552" s="5">
        <v>2905323748000</v>
      </c>
      <c r="F6552" s="5">
        <v>1997037000000</v>
      </c>
      <c r="G6552" s="5">
        <v>582457000000</v>
      </c>
      <c r="H6552" s="5">
        <v>785529184000</v>
      </c>
      <c r="I6552" s="6">
        <v>10.624820402417971</v>
      </c>
      <c r="J6552" s="4">
        <v>4623291</v>
      </c>
      <c r="K6552" s="5">
        <v>563239000000</v>
      </c>
      <c r="L6552" s="3">
        <v>89.349380146593049</v>
      </c>
      <c r="M6552" s="6">
        <v>0.55800000000000005</v>
      </c>
      <c r="N6552" s="6">
        <v>7.9089999999999998</v>
      </c>
      <c r="O6552" s="5">
        <v>138.005</v>
      </c>
      <c r="P6552" s="5">
        <v>1.0965541001332211</v>
      </c>
      <c r="Q6552" s="4">
        <v>1</v>
      </c>
      <c r="R6552" s="4">
        <v>0</v>
      </c>
      <c r="S6552" s="4">
        <v>0</v>
      </c>
      <c r="T6552" s="4">
        <v>1</v>
      </c>
      <c r="U6552" s="4">
        <v>0</v>
      </c>
      <c r="V6552" s="5">
        <v>2382094225488.8462</v>
      </c>
      <c r="W6552" s="5">
        <v>630378184018.63489</v>
      </c>
      <c r="X6552" s="6">
        <v>2.6851229033908539</v>
      </c>
      <c r="Y6552" s="6">
        <v>1.9497022673887401</v>
      </c>
      <c r="Z6552" s="6">
        <v>13.56887183477618</v>
      </c>
      <c r="AA6552" s="6">
        <v>24.72547832295497</v>
      </c>
      <c r="AB6552" s="6">
        <v>8.2950299402260992</v>
      </c>
      <c r="AC6552" s="6">
        <v>11.630098099256079</v>
      </c>
      <c r="AD6552" s="4">
        <v>0</v>
      </c>
      <c r="AE6552" s="4">
        <v>0</v>
      </c>
    </row>
    <row r="6553" spans="1:31" hidden="1" x14ac:dyDescent="0.35">
      <c r="A6553" s="7" t="s">
        <v>321</v>
      </c>
      <c r="B6553" s="7" t="s">
        <v>322</v>
      </c>
      <c r="C6553" s="8">
        <v>97.154666495270959</v>
      </c>
      <c r="D6553" s="9">
        <v>2006</v>
      </c>
      <c r="E6553" s="10">
        <v>2976837511000</v>
      </c>
      <c r="F6553" s="10">
        <v>2224871000000</v>
      </c>
      <c r="G6553" s="10">
        <v>595300000000</v>
      </c>
      <c r="H6553" s="10">
        <v>876442253000</v>
      </c>
      <c r="I6553" s="11">
        <v>11.57348076325577</v>
      </c>
      <c r="J6553" s="9">
        <v>4660677</v>
      </c>
      <c r="K6553" s="10">
        <v>640725000000</v>
      </c>
      <c r="L6553" s="8">
        <v>91.430639761107557</v>
      </c>
      <c r="M6553" s="11">
        <v>-0.57099999999999995</v>
      </c>
      <c r="N6553" s="11">
        <v>8.827</v>
      </c>
      <c r="O6553" s="10">
        <v>121.538</v>
      </c>
      <c r="P6553" s="10">
        <v>1.042786477428538</v>
      </c>
      <c r="Q6553" s="9">
        <v>1</v>
      </c>
      <c r="R6553" s="9">
        <v>0</v>
      </c>
      <c r="S6553" s="9">
        <v>0</v>
      </c>
      <c r="T6553" s="9">
        <v>1</v>
      </c>
      <c r="U6553" s="9">
        <v>0</v>
      </c>
      <c r="V6553" s="10">
        <v>2364159329572.4482</v>
      </c>
      <c r="W6553" s="10">
        <v>700777115498.81262</v>
      </c>
      <c r="X6553" s="11">
        <v>2.461473116351645</v>
      </c>
      <c r="Y6553" s="11">
        <v>2.204969637243607</v>
      </c>
      <c r="Z6553" s="11">
        <v>11.16772966846464</v>
      </c>
      <c r="AA6553" s="11">
        <v>-11.932176370421359</v>
      </c>
      <c r="AB6553" s="11">
        <v>-4.9033260372790339</v>
      </c>
      <c r="AC6553" s="11">
        <v>-0.75290455450883431</v>
      </c>
      <c r="AD6553" s="9">
        <v>0</v>
      </c>
      <c r="AE6553" s="9">
        <v>0</v>
      </c>
    </row>
    <row r="6554" spans="1:31" hidden="1" x14ac:dyDescent="0.35">
      <c r="A6554" s="2" t="s">
        <v>321</v>
      </c>
      <c r="B6554" s="2" t="s">
        <v>322</v>
      </c>
      <c r="C6554" s="3">
        <v>107.064013077002</v>
      </c>
      <c r="D6554" s="4">
        <v>2007</v>
      </c>
      <c r="E6554" s="5">
        <v>3063583747000</v>
      </c>
      <c r="F6554" s="5">
        <v>2360174000000</v>
      </c>
      <c r="G6554" s="5">
        <v>607298000000</v>
      </c>
      <c r="H6554" s="5">
        <v>975478429000</v>
      </c>
      <c r="I6554" s="6">
        <v>11.299794785224719</v>
      </c>
      <c r="J6554" s="4">
        <v>4709153</v>
      </c>
      <c r="K6554" s="5">
        <v>662742000000</v>
      </c>
      <c r="L6554" s="3">
        <v>92.08216450999906</v>
      </c>
      <c r="M6554" s="6">
        <v>0.77900000000000003</v>
      </c>
      <c r="N6554" s="6">
        <v>9.7289999999999992</v>
      </c>
      <c r="O6554" s="5">
        <v>137.16399999999999</v>
      </c>
      <c r="P6554" s="5">
        <v>1.1042718889815639</v>
      </c>
      <c r="Q6554" s="4">
        <v>1</v>
      </c>
      <c r="R6554" s="4">
        <v>0</v>
      </c>
      <c r="S6554" s="4">
        <v>0</v>
      </c>
      <c r="T6554" s="4">
        <v>1</v>
      </c>
      <c r="U6554" s="4">
        <v>0</v>
      </c>
      <c r="V6554" s="5">
        <v>2744176370577.8311</v>
      </c>
      <c r="W6554" s="5">
        <v>719728954599.05688</v>
      </c>
      <c r="X6554" s="6">
        <v>2.914040006532288</v>
      </c>
      <c r="Y6554" s="6">
        <v>2.015454392743155</v>
      </c>
      <c r="Z6554" s="6">
        <v>2.7044032519176029</v>
      </c>
      <c r="AA6554" s="6">
        <v>12.85688426664913</v>
      </c>
      <c r="AB6554" s="6">
        <v>5.8962609205142131</v>
      </c>
      <c r="AC6554" s="6">
        <v>16.074087573197019</v>
      </c>
      <c r="AD6554" s="4">
        <v>0</v>
      </c>
      <c r="AE6554" s="4">
        <v>0</v>
      </c>
    </row>
    <row r="6555" spans="1:31" hidden="1" x14ac:dyDescent="0.35">
      <c r="A6555" s="7" t="s">
        <v>321</v>
      </c>
      <c r="B6555" s="7" t="s">
        <v>322</v>
      </c>
      <c r="C6555" s="8">
        <v>119.2477122650054</v>
      </c>
      <c r="D6555" s="9">
        <v>2008</v>
      </c>
      <c r="E6555" s="10">
        <v>3078347756000</v>
      </c>
      <c r="F6555" s="10">
        <v>2622135000000</v>
      </c>
      <c r="G6555" s="10">
        <v>622860000000</v>
      </c>
      <c r="H6555" s="10">
        <v>980891911000</v>
      </c>
      <c r="I6555" s="11">
        <v>0.55495660786159817</v>
      </c>
      <c r="J6555" s="9">
        <v>4768212</v>
      </c>
      <c r="K6555" s="10">
        <v>728020000000</v>
      </c>
      <c r="L6555" s="8">
        <v>95.538865261062298</v>
      </c>
      <c r="M6555" s="11">
        <v>1.1080000000000001</v>
      </c>
      <c r="N6555" s="11">
        <v>4.4790000000000001</v>
      </c>
      <c r="O6555" s="10">
        <v>142.108</v>
      </c>
      <c r="P6555" s="10">
        <v>1.1033963100842299</v>
      </c>
      <c r="Q6555" s="9">
        <v>1</v>
      </c>
      <c r="R6555" s="9">
        <v>0</v>
      </c>
      <c r="S6555" s="9">
        <v>0</v>
      </c>
      <c r="T6555" s="9">
        <v>1</v>
      </c>
      <c r="U6555" s="9">
        <v>0</v>
      </c>
      <c r="V6555" s="10">
        <v>3272841886342.1128</v>
      </c>
      <c r="W6555" s="10">
        <v>762014493275.24194</v>
      </c>
      <c r="X6555" s="11">
        <v>0.4819195497579456</v>
      </c>
      <c r="Y6555" s="11">
        <v>2.562498147532184</v>
      </c>
      <c r="Z6555" s="11">
        <v>5.8752032144852757</v>
      </c>
      <c r="AA6555" s="11">
        <v>3.6044443148347871</v>
      </c>
      <c r="AB6555" s="11">
        <v>-7.9290155447273705E-2</v>
      </c>
      <c r="AC6555" s="11">
        <v>19.264997739666519</v>
      </c>
      <c r="AD6555" s="9">
        <v>0</v>
      </c>
      <c r="AE6555" s="9">
        <v>0</v>
      </c>
    </row>
    <row r="6556" spans="1:31" hidden="1" x14ac:dyDescent="0.35">
      <c r="A6556" s="2" t="s">
        <v>321</v>
      </c>
      <c r="B6556" s="2" t="s">
        <v>322</v>
      </c>
      <c r="C6556" s="3">
        <v>127.534315525767</v>
      </c>
      <c r="D6556" s="4">
        <v>2009</v>
      </c>
      <c r="E6556" s="5">
        <v>3018616582000</v>
      </c>
      <c r="F6556" s="5">
        <v>2439712000000</v>
      </c>
      <c r="G6556" s="5">
        <v>649279000000</v>
      </c>
      <c r="H6556" s="5">
        <v>841845545000</v>
      </c>
      <c r="I6556" s="6">
        <v>-14.175503380208839</v>
      </c>
      <c r="J6556" s="4">
        <v>4828726</v>
      </c>
      <c r="K6556" s="5">
        <v>630601000000</v>
      </c>
      <c r="L6556" s="3">
        <v>97.638222785268283</v>
      </c>
      <c r="M6556" s="6">
        <v>-4.3330000000000002</v>
      </c>
      <c r="N6556" s="6">
        <v>-10.24</v>
      </c>
      <c r="O6556" s="5">
        <v>131.773</v>
      </c>
      <c r="P6556" s="5">
        <v>1.0351603587674949</v>
      </c>
      <c r="Q6556" s="4">
        <v>1</v>
      </c>
      <c r="R6556" s="4">
        <v>0</v>
      </c>
      <c r="S6556" s="4">
        <v>0</v>
      </c>
      <c r="T6556" s="4">
        <v>1</v>
      </c>
      <c r="U6556" s="4">
        <v>0</v>
      </c>
      <c r="V6556" s="5">
        <v>3186733546802.5952</v>
      </c>
      <c r="W6556" s="5">
        <v>645854647914.73596</v>
      </c>
      <c r="X6556" s="6">
        <v>-1.9403647259663279</v>
      </c>
      <c r="Y6556" s="6">
        <v>4.2415631120958164</v>
      </c>
      <c r="Z6556" s="6">
        <v>-15.243784256810541</v>
      </c>
      <c r="AA6556" s="6">
        <v>-7.2726377121625854</v>
      </c>
      <c r="AB6556" s="6">
        <v>-6.1841743254992458</v>
      </c>
      <c r="AC6556" s="6">
        <v>-2.6309960129408041</v>
      </c>
      <c r="AD6556" s="4">
        <v>0</v>
      </c>
      <c r="AE6556" s="4">
        <v>0</v>
      </c>
    </row>
    <row r="6557" spans="1:31" hidden="1" x14ac:dyDescent="0.35">
      <c r="A6557" s="7" t="s">
        <v>321</v>
      </c>
      <c r="B6557" s="7" t="s">
        <v>322</v>
      </c>
      <c r="C6557" s="8">
        <v>127.6374661226069</v>
      </c>
      <c r="D6557" s="9">
        <v>2010</v>
      </c>
      <c r="E6557" s="10">
        <v>3042374660000</v>
      </c>
      <c r="F6557" s="10">
        <v>2605351000000</v>
      </c>
      <c r="G6557" s="10">
        <v>663520000000</v>
      </c>
      <c r="H6557" s="10">
        <v>869072076000</v>
      </c>
      <c r="I6557" s="11">
        <v>3.2341480170213259</v>
      </c>
      <c r="J6557" s="9">
        <v>4889252</v>
      </c>
      <c r="K6557" s="10">
        <v>696769000000</v>
      </c>
      <c r="L6557" s="8">
        <v>100</v>
      </c>
      <c r="M6557" s="11">
        <v>0.34100000000000003</v>
      </c>
      <c r="N6557" s="11">
        <v>7.984</v>
      </c>
      <c r="O6557" s="10">
        <v>123.663</v>
      </c>
      <c r="P6557" s="10">
        <v>1.0404768104910509</v>
      </c>
      <c r="Q6557" s="9">
        <v>1</v>
      </c>
      <c r="R6557" s="9">
        <v>0</v>
      </c>
      <c r="S6557" s="9">
        <v>0</v>
      </c>
      <c r="T6557" s="9">
        <v>1</v>
      </c>
      <c r="U6557" s="9">
        <v>0</v>
      </c>
      <c r="V6557" s="10">
        <v>3325404000000</v>
      </c>
      <c r="W6557" s="10">
        <v>696769000000</v>
      </c>
      <c r="X6557" s="11">
        <v>0.78705186149408102</v>
      </c>
      <c r="Y6557" s="11">
        <v>2.1933560149026849</v>
      </c>
      <c r="Z6557" s="11">
        <v>7.8832524082083593</v>
      </c>
      <c r="AA6557" s="11">
        <v>-6.1545233090238511</v>
      </c>
      <c r="AB6557" s="11">
        <v>0.51358726003437583</v>
      </c>
      <c r="AC6557" s="11">
        <v>4.3514919324378276</v>
      </c>
      <c r="AD6557" s="9">
        <v>0</v>
      </c>
      <c r="AE6557" s="9">
        <v>0</v>
      </c>
    </row>
    <row r="6558" spans="1:31" hidden="1" x14ac:dyDescent="0.35">
      <c r="A6558" s="2" t="s">
        <v>321</v>
      </c>
      <c r="B6558" s="2" t="s">
        <v>322</v>
      </c>
      <c r="C6558" s="3">
        <v>124.97817560514881</v>
      </c>
      <c r="D6558" s="4">
        <v>2011</v>
      </c>
      <c r="E6558" s="5">
        <v>3076012859000</v>
      </c>
      <c r="F6558" s="5">
        <v>2809929000000</v>
      </c>
      <c r="G6558" s="5">
        <v>670771000000</v>
      </c>
      <c r="H6558" s="5">
        <v>910763387000</v>
      </c>
      <c r="I6558" s="6">
        <v>4.7972213296610562</v>
      </c>
      <c r="J6558" s="4">
        <v>4953088</v>
      </c>
      <c r="K6558" s="5">
        <v>774190000000</v>
      </c>
      <c r="L6558" s="3">
        <v>101.2849515880915</v>
      </c>
      <c r="M6558" s="6">
        <v>-0.51400000000000001</v>
      </c>
      <c r="N6558" s="6">
        <v>3.9359999999999999</v>
      </c>
      <c r="O6558" s="5">
        <v>127.652</v>
      </c>
      <c r="P6558" s="5">
        <v>1.044657478757951</v>
      </c>
      <c r="Q6558" s="4">
        <v>1</v>
      </c>
      <c r="R6558" s="4">
        <v>0</v>
      </c>
      <c r="S6558" s="4">
        <v>0</v>
      </c>
      <c r="T6558" s="4">
        <v>1</v>
      </c>
      <c r="U6558" s="4">
        <v>0</v>
      </c>
      <c r="V6558" s="5">
        <v>3467245572947.3809</v>
      </c>
      <c r="W6558" s="5">
        <v>764368238184.5802</v>
      </c>
      <c r="X6558" s="6">
        <v>1.1056560338298369</v>
      </c>
      <c r="Y6558" s="6">
        <v>1.092808054014951</v>
      </c>
      <c r="Z6558" s="6">
        <v>9.7018148316845618</v>
      </c>
      <c r="AA6558" s="6">
        <v>3.2257021097660612</v>
      </c>
      <c r="AB6558" s="6">
        <v>0.40180311802692198</v>
      </c>
      <c r="AC6558" s="6">
        <v>4.2653937069715697</v>
      </c>
      <c r="AD6558" s="4">
        <v>0</v>
      </c>
      <c r="AE6558" s="4">
        <v>0</v>
      </c>
    </row>
    <row r="6559" spans="1:31" hidden="1" x14ac:dyDescent="0.35">
      <c r="A6559" s="7" t="s">
        <v>321</v>
      </c>
      <c r="B6559" s="7" t="s">
        <v>322</v>
      </c>
      <c r="C6559" s="8">
        <v>122.6838216314536</v>
      </c>
      <c r="D6559" s="9">
        <v>2012</v>
      </c>
      <c r="E6559" s="10">
        <v>3159617635000</v>
      </c>
      <c r="F6559" s="10">
        <v>2983082000000</v>
      </c>
      <c r="G6559" s="10">
        <v>680995000000</v>
      </c>
      <c r="H6559" s="10">
        <v>945195211000</v>
      </c>
      <c r="I6559" s="11">
        <v>3.7805454733326802</v>
      </c>
      <c r="J6559" s="9">
        <v>5018573</v>
      </c>
      <c r="K6559" s="10">
        <v>801630000000</v>
      </c>
      <c r="L6559" s="8">
        <v>101.99077006605739</v>
      </c>
      <c r="M6559" s="11">
        <v>2.056</v>
      </c>
      <c r="N6559" s="11">
        <v>2.9350000000000001</v>
      </c>
      <c r="O6559" s="10">
        <v>147.828</v>
      </c>
      <c r="P6559" s="10">
        <v>1.120690457997225</v>
      </c>
      <c r="Q6559" s="9">
        <v>1</v>
      </c>
      <c r="R6559" s="9">
        <v>0</v>
      </c>
      <c r="S6559" s="9">
        <v>0</v>
      </c>
      <c r="T6559" s="9">
        <v>1</v>
      </c>
      <c r="U6559" s="9">
        <v>0</v>
      </c>
      <c r="V6559" s="10">
        <v>3588323725401.4722</v>
      </c>
      <c r="W6559" s="10">
        <v>785982887942.5072</v>
      </c>
      <c r="X6559" s="11">
        <v>2.7179592489473401</v>
      </c>
      <c r="Y6559" s="11">
        <v>1.5242161631913129</v>
      </c>
      <c r="Z6559" s="11">
        <v>2.827779684993593</v>
      </c>
      <c r="AA6559" s="11">
        <v>15.805471124620061</v>
      </c>
      <c r="AB6559" s="11">
        <v>7.2782687900414436</v>
      </c>
      <c r="AC6559" s="11">
        <v>3.4920558670197428</v>
      </c>
      <c r="AD6559" s="9">
        <v>0</v>
      </c>
      <c r="AE6559" s="9">
        <v>0</v>
      </c>
    </row>
    <row r="6560" spans="1:31" hidden="1" x14ac:dyDescent="0.35">
      <c r="A6560" s="2" t="s">
        <v>321</v>
      </c>
      <c r="B6560" s="2" t="s">
        <v>322</v>
      </c>
      <c r="C6560" s="3">
        <v>124.2100937277027</v>
      </c>
      <c r="D6560" s="4">
        <v>2013</v>
      </c>
      <c r="E6560" s="5">
        <v>3191725380000</v>
      </c>
      <c r="F6560" s="5">
        <v>3090335000000</v>
      </c>
      <c r="G6560" s="5">
        <v>687576000000</v>
      </c>
      <c r="H6560" s="5">
        <v>1009580486000</v>
      </c>
      <c r="I6560" s="6">
        <v>6.8118494730714474</v>
      </c>
      <c r="J6560" s="4">
        <v>5079623</v>
      </c>
      <c r="K6560" s="5">
        <v>772897000000</v>
      </c>
      <c r="L6560" s="3">
        <v>104.15347027418331</v>
      </c>
      <c r="M6560" s="6">
        <v>-1.651</v>
      </c>
      <c r="N6560" s="6">
        <v>5.0430000000000001</v>
      </c>
      <c r="O6560" s="5">
        <v>134.07400000000001</v>
      </c>
      <c r="P6560" s="5">
        <v>1.0757444613589979</v>
      </c>
      <c r="Q6560" s="4">
        <v>1</v>
      </c>
      <c r="R6560" s="4">
        <v>0</v>
      </c>
      <c r="S6560" s="4">
        <v>0</v>
      </c>
      <c r="T6560" s="4">
        <v>1</v>
      </c>
      <c r="U6560" s="4">
        <v>0</v>
      </c>
      <c r="V6560" s="5">
        <v>3685434570634.2329</v>
      </c>
      <c r="W6560" s="5">
        <v>742075130060.81677</v>
      </c>
      <c r="X6560" s="6">
        <v>1.0161908404464259</v>
      </c>
      <c r="Y6560" s="6">
        <v>0.96638007621201316</v>
      </c>
      <c r="Z6560" s="6">
        <v>-5.5863503589281933</v>
      </c>
      <c r="AA6560" s="6">
        <v>-9.3040560651567983</v>
      </c>
      <c r="AB6560" s="6">
        <v>-4.0105629808385634</v>
      </c>
      <c r="AC6560" s="6">
        <v>2.7063011217555539</v>
      </c>
      <c r="AD6560" s="4">
        <v>0</v>
      </c>
      <c r="AE6560" s="4">
        <v>0</v>
      </c>
    </row>
    <row r="6561" spans="1:31" hidden="1" x14ac:dyDescent="0.35">
      <c r="A6561" s="7" t="s">
        <v>321</v>
      </c>
      <c r="B6561" s="7" t="s">
        <v>322</v>
      </c>
      <c r="C6561" s="8">
        <v>128.24498003653639</v>
      </c>
      <c r="D6561" s="9">
        <v>2014</v>
      </c>
      <c r="E6561" s="10">
        <v>3257096129000</v>
      </c>
      <c r="F6561" s="10">
        <v>3161776000000</v>
      </c>
      <c r="G6561" s="10">
        <v>706074000000</v>
      </c>
      <c r="H6561" s="10">
        <v>999995336000</v>
      </c>
      <c r="I6561" s="11">
        <v>-0.94941910357010784</v>
      </c>
      <c r="J6561" s="9">
        <v>5137232</v>
      </c>
      <c r="K6561" s="10">
        <v>740236000000</v>
      </c>
      <c r="L6561" s="8">
        <v>106.27997466292641</v>
      </c>
      <c r="M6561" s="11">
        <v>3.8340000000000001</v>
      </c>
      <c r="N6561" s="11">
        <v>2.1789999999999998</v>
      </c>
      <c r="O6561" s="10">
        <v>141.97</v>
      </c>
      <c r="P6561" s="10">
        <v>1.103633143446046</v>
      </c>
      <c r="Q6561" s="9">
        <v>1</v>
      </c>
      <c r="R6561" s="9">
        <v>0</v>
      </c>
      <c r="S6561" s="9">
        <v>0</v>
      </c>
      <c r="T6561" s="9">
        <v>1</v>
      </c>
      <c r="U6561" s="9">
        <v>0</v>
      </c>
      <c r="V6561" s="10">
        <v>3815223905406.5581</v>
      </c>
      <c r="W6561" s="10">
        <v>696496214218.81677</v>
      </c>
      <c r="X6561" s="11">
        <v>2.048132004389426</v>
      </c>
      <c r="Y6561" s="11">
        <v>2.690320779084785</v>
      </c>
      <c r="Z6561" s="11">
        <v>-6.1420891221977181</v>
      </c>
      <c r="AA6561" s="11">
        <v>5.8892850217044206</v>
      </c>
      <c r="AB6561" s="11">
        <v>2.592500643862603</v>
      </c>
      <c r="AC6561" s="11">
        <v>3.5216833262078242</v>
      </c>
      <c r="AD6561" s="9">
        <v>0</v>
      </c>
      <c r="AE6561" s="9">
        <v>0</v>
      </c>
    </row>
    <row r="6562" spans="1:31" hidden="1" x14ac:dyDescent="0.35">
      <c r="A6562" s="2" t="s">
        <v>321</v>
      </c>
      <c r="B6562" s="2" t="s">
        <v>322</v>
      </c>
      <c r="C6562" s="3">
        <v>137.83606261998099</v>
      </c>
      <c r="D6562" s="4">
        <v>2015</v>
      </c>
      <c r="E6562" s="5">
        <v>3317591469000</v>
      </c>
      <c r="F6562" s="5">
        <v>3130183000000</v>
      </c>
      <c r="G6562" s="5">
        <v>723005000000</v>
      </c>
      <c r="H6562" s="5">
        <v>971554663000</v>
      </c>
      <c r="I6562" s="6">
        <v>-2.8440805647917529</v>
      </c>
      <c r="J6562" s="4">
        <v>5188607</v>
      </c>
      <c r="K6562" s="5">
        <v>691412000000</v>
      </c>
      <c r="L6562" s="3">
        <v>108.58745814858381</v>
      </c>
      <c r="M6562" s="6">
        <v>3.9260000000000002</v>
      </c>
      <c r="N6562" s="6">
        <v>1.883</v>
      </c>
      <c r="O6562" s="5">
        <v>144.547</v>
      </c>
      <c r="P6562" s="5">
        <v>1.1249995995326181</v>
      </c>
      <c r="Q6562" s="4">
        <v>1</v>
      </c>
      <c r="R6562" s="4">
        <v>0</v>
      </c>
      <c r="S6562" s="4">
        <v>0</v>
      </c>
      <c r="T6562" s="4">
        <v>1</v>
      </c>
      <c r="U6562" s="4">
        <v>0</v>
      </c>
      <c r="V6562" s="5">
        <v>3973314297583.334</v>
      </c>
      <c r="W6562" s="5">
        <v>636732834333.3335</v>
      </c>
      <c r="X6562" s="6">
        <v>1.857339716238998</v>
      </c>
      <c r="Y6562" s="6">
        <v>2.3979073015009762</v>
      </c>
      <c r="Z6562" s="6">
        <v>-8.5805749787905583</v>
      </c>
      <c r="AA6562" s="6">
        <v>1.815172219482988</v>
      </c>
      <c r="AB6562" s="6">
        <v>1.936010730871695</v>
      </c>
      <c r="AC6562" s="6">
        <v>4.1436727200400032</v>
      </c>
      <c r="AD6562" s="4">
        <v>0</v>
      </c>
      <c r="AE6562" s="4">
        <v>0</v>
      </c>
    </row>
    <row r="6563" spans="1:31" hidden="1" x14ac:dyDescent="0.35">
      <c r="A6563" s="7" t="s">
        <v>321</v>
      </c>
      <c r="B6563" s="7" t="s">
        <v>322</v>
      </c>
      <c r="C6563" s="8">
        <v>144.97160654485589</v>
      </c>
      <c r="D6563" s="9">
        <v>2016</v>
      </c>
      <c r="E6563" s="10">
        <v>3356232261000</v>
      </c>
      <c r="F6563" s="10">
        <v>3116035000000</v>
      </c>
      <c r="G6563" s="10">
        <v>739858000000</v>
      </c>
      <c r="H6563" s="10">
        <v>993436893000</v>
      </c>
      <c r="I6563" s="11">
        <v>2.2522901524069998</v>
      </c>
      <c r="J6563" s="9">
        <v>5234519</v>
      </c>
      <c r="K6563" s="10">
        <v>684293000000</v>
      </c>
      <c r="L6563" s="8">
        <v>112.4423129128585</v>
      </c>
      <c r="M6563" s="11">
        <v>0.38800000000000001</v>
      </c>
      <c r="N6563" s="11">
        <v>1.9319999999999999</v>
      </c>
      <c r="O6563" s="10">
        <v>149.08600000000001</v>
      </c>
      <c r="P6563" s="10">
        <v>1.1322534549207419</v>
      </c>
      <c r="Q6563" s="9">
        <v>1</v>
      </c>
      <c r="R6563" s="9">
        <v>0</v>
      </c>
      <c r="S6563" s="9">
        <v>0</v>
      </c>
      <c r="T6563" s="9">
        <v>1</v>
      </c>
      <c r="U6563" s="9">
        <v>0</v>
      </c>
      <c r="V6563" s="10">
        <v>4017496512634.8008</v>
      </c>
      <c r="W6563" s="10">
        <v>608572504667.63281</v>
      </c>
      <c r="X6563" s="11">
        <v>1.164724239288186</v>
      </c>
      <c r="Y6563" s="11">
        <v>2.3309658992676399</v>
      </c>
      <c r="Z6563" s="11">
        <v>-4.4226287929983803</v>
      </c>
      <c r="AA6563" s="11">
        <v>3.1401551052598919</v>
      </c>
      <c r="AB6563" s="11">
        <v>0.64478737513659901</v>
      </c>
      <c r="AC6563" s="11">
        <v>1.111973826946927</v>
      </c>
      <c r="AD6563" s="9">
        <v>0</v>
      </c>
      <c r="AE6563" s="9">
        <v>0</v>
      </c>
    </row>
    <row r="6564" spans="1:31" hidden="1" x14ac:dyDescent="0.35">
      <c r="A6564" s="2" t="s">
        <v>321</v>
      </c>
      <c r="B6564" s="2" t="s">
        <v>322</v>
      </c>
      <c r="C6564" s="3">
        <v>145.26489248151501</v>
      </c>
      <c r="D6564" s="4">
        <v>2017</v>
      </c>
      <c r="E6564" s="5">
        <v>3438921308000</v>
      </c>
      <c r="F6564" s="5">
        <v>3323103000000</v>
      </c>
      <c r="G6564" s="5">
        <v>753814000000</v>
      </c>
      <c r="H6564" s="5">
        <v>1030353501000</v>
      </c>
      <c r="I6564" s="6">
        <v>3.7160496313478428</v>
      </c>
      <c r="J6564" s="4">
        <v>5276968</v>
      </c>
      <c r="K6564" s="5">
        <v>740721000000</v>
      </c>
      <c r="L6564" s="3">
        <v>114.55071939191021</v>
      </c>
      <c r="M6564" s="6">
        <v>1.595</v>
      </c>
      <c r="N6564" s="6">
        <v>1.841</v>
      </c>
      <c r="O6564" s="5">
        <v>149.61600000000001</v>
      </c>
      <c r="P6564" s="5">
        <v>1.147669570836606</v>
      </c>
      <c r="Q6564" s="4">
        <v>1</v>
      </c>
      <c r="R6564" s="4">
        <v>0</v>
      </c>
      <c r="S6564" s="4">
        <v>0</v>
      </c>
      <c r="T6564" s="4">
        <v>1</v>
      </c>
      <c r="U6564" s="4">
        <v>0</v>
      </c>
      <c r="V6564" s="5">
        <v>4214117576585.8281</v>
      </c>
      <c r="W6564" s="5">
        <v>646631469389.36731</v>
      </c>
      <c r="X6564" s="6">
        <v>2.4637462657415301</v>
      </c>
      <c r="Y6564" s="6">
        <v>1.8863079131400891</v>
      </c>
      <c r="Z6564" s="6">
        <v>6.2538094359882566</v>
      </c>
      <c r="AA6564" s="6">
        <v>0.35549951034973171</v>
      </c>
      <c r="AB6564" s="6">
        <v>1.361542846159272</v>
      </c>
      <c r="AC6564" s="6">
        <v>4.8941190946318223</v>
      </c>
      <c r="AD6564" s="4">
        <v>0</v>
      </c>
      <c r="AE6564" s="4">
        <v>0</v>
      </c>
    </row>
    <row r="6565" spans="1:31" hidden="1" x14ac:dyDescent="0.35">
      <c r="A6565" s="7" t="s">
        <v>321</v>
      </c>
      <c r="B6565" s="7" t="s">
        <v>322</v>
      </c>
      <c r="C6565" s="8">
        <v>142.49164215769201</v>
      </c>
      <c r="D6565" s="9">
        <v>2018</v>
      </c>
      <c r="E6565" s="10">
        <v>3467427610000</v>
      </c>
      <c r="F6565" s="10">
        <v>3576581000000</v>
      </c>
      <c r="G6565" s="10">
        <v>758299000000</v>
      </c>
      <c r="H6565" s="10">
        <v>1070266837000</v>
      </c>
      <c r="I6565" s="11">
        <v>3.8737516746691649</v>
      </c>
      <c r="J6565" s="9">
        <v>5311916</v>
      </c>
      <c r="K6565" s="10">
        <v>833830000000</v>
      </c>
      <c r="L6565" s="8">
        <v>117.7178535879105</v>
      </c>
      <c r="M6565" s="11">
        <v>-1.5369999999999999</v>
      </c>
      <c r="N6565" s="11">
        <v>1.39</v>
      </c>
      <c r="O6565" s="10">
        <v>147.08199999999999</v>
      </c>
      <c r="P6565" s="10">
        <v>1.139064843840895</v>
      </c>
      <c r="Q6565" s="9">
        <v>1</v>
      </c>
      <c r="R6565" s="9">
        <v>0</v>
      </c>
      <c r="S6565" s="9">
        <v>0</v>
      </c>
      <c r="T6565" s="9">
        <v>1</v>
      </c>
      <c r="U6565" s="9">
        <v>0</v>
      </c>
      <c r="V6565" s="10">
        <v>4329274485279.4268</v>
      </c>
      <c r="W6565" s="10">
        <v>708329258974.55664</v>
      </c>
      <c r="X6565" s="11">
        <v>0.82893150051690567</v>
      </c>
      <c r="Y6565" s="11">
        <v>0.59497435706951585</v>
      </c>
      <c r="Z6565" s="11">
        <v>9.5414146242298301</v>
      </c>
      <c r="AA6565" s="11">
        <v>-1.6936691262966661</v>
      </c>
      <c r="AB6565" s="11">
        <v>-0.74975648168825559</v>
      </c>
      <c r="AC6565" s="11">
        <v>2.7326458410516361</v>
      </c>
      <c r="AD6565" s="9">
        <v>0</v>
      </c>
      <c r="AE6565" s="9">
        <v>0</v>
      </c>
    </row>
    <row r="6566" spans="1:31" hidden="1" x14ac:dyDescent="0.35">
      <c r="A6566" s="2" t="s">
        <v>321</v>
      </c>
      <c r="B6566" s="2" t="s">
        <v>322</v>
      </c>
      <c r="C6566" s="3">
        <v>149.38813218024109</v>
      </c>
      <c r="D6566" s="4">
        <v>2019</v>
      </c>
      <c r="E6566" s="5">
        <v>3506392722000</v>
      </c>
      <c r="F6566" s="5">
        <v>3596937000000</v>
      </c>
      <c r="G6566" s="5">
        <v>766790000000</v>
      </c>
      <c r="H6566" s="5">
        <v>1121044035000</v>
      </c>
      <c r="I6566" s="6">
        <v>4.7443493757435684</v>
      </c>
      <c r="J6566" s="4">
        <v>5347896</v>
      </c>
      <c r="K6566" s="5">
        <v>837475000000</v>
      </c>
      <c r="L6566" s="3">
        <v>120.26965885440219</v>
      </c>
      <c r="M6566" s="6">
        <v>2.1160000000000001</v>
      </c>
      <c r="N6566" s="6">
        <v>5.3360000000000003</v>
      </c>
      <c r="O6566" s="5">
        <v>134.88999999999999</v>
      </c>
      <c r="P6566" s="5">
        <v>1.0862033016741131</v>
      </c>
      <c r="Q6566" s="4">
        <v>1</v>
      </c>
      <c r="R6566" s="4">
        <v>0</v>
      </c>
      <c r="S6566" s="4">
        <v>0</v>
      </c>
      <c r="T6566" s="4">
        <v>1</v>
      </c>
      <c r="U6566" s="4">
        <v>0</v>
      </c>
      <c r="V6566" s="5">
        <v>4467791004965.7715</v>
      </c>
      <c r="W6566" s="5">
        <v>696331068015.95129</v>
      </c>
      <c r="X6566" s="6">
        <v>1.1237469496875809</v>
      </c>
      <c r="Y6566" s="6">
        <v>1.1197430037491809</v>
      </c>
      <c r="Z6566" s="6">
        <v>-1.693871996192144</v>
      </c>
      <c r="AA6566" s="6">
        <v>-8.2892536136304962</v>
      </c>
      <c r="AB6566" s="6">
        <v>-4.6407842760325186</v>
      </c>
      <c r="AC6566" s="6">
        <v>3.1995319344461342</v>
      </c>
      <c r="AD6566" s="4">
        <v>0</v>
      </c>
      <c r="AE6566" s="4">
        <v>0</v>
      </c>
    </row>
    <row r="6567" spans="1:31" hidden="1" x14ac:dyDescent="0.35">
      <c r="A6567" s="7" t="s">
        <v>321</v>
      </c>
      <c r="B6567" s="7" t="s">
        <v>322</v>
      </c>
      <c r="C6567" s="8">
        <v>163.5359915645335</v>
      </c>
      <c r="D6567" s="9">
        <v>2020</v>
      </c>
      <c r="E6567" s="10">
        <v>3461575000000</v>
      </c>
      <c r="F6567" s="10">
        <v>3461575000000</v>
      </c>
      <c r="G6567" s="10">
        <v>762817000000</v>
      </c>
      <c r="H6567" s="10">
        <v>1085277000000</v>
      </c>
      <c r="I6567" s="11">
        <v>-3.190511155969006</v>
      </c>
      <c r="J6567" s="9">
        <v>5379475</v>
      </c>
      <c r="K6567" s="10">
        <v>735695000000</v>
      </c>
      <c r="L6567" s="8">
        <v>121.8170301330196</v>
      </c>
      <c r="M6567" s="11">
        <v>-2.3290000000000002</v>
      </c>
      <c r="N6567" s="11">
        <v>-9.8550000000000004</v>
      </c>
      <c r="O6567" s="10">
        <v>155.196</v>
      </c>
      <c r="P6567" s="10">
        <v>1.1189672822988741</v>
      </c>
      <c r="Q6567" s="9">
        <v>1</v>
      </c>
      <c r="R6567" s="9">
        <v>0</v>
      </c>
      <c r="S6567" s="9">
        <v>0</v>
      </c>
      <c r="T6567" s="9">
        <v>1</v>
      </c>
      <c r="U6567" s="9">
        <v>0</v>
      </c>
      <c r="V6567" s="10">
        <v>4647068635492.499</v>
      </c>
      <c r="W6567" s="10">
        <v>603934441019.16516</v>
      </c>
      <c r="X6567" s="11">
        <v>-1.278171772340337</v>
      </c>
      <c r="Y6567" s="11">
        <v>-0.5181340393067202</v>
      </c>
      <c r="Z6567" s="11">
        <v>-13.26906571324627</v>
      </c>
      <c r="AA6567" s="11">
        <v>15.053747497961311</v>
      </c>
      <c r="AB6567" s="11">
        <v>3.0163764531247059</v>
      </c>
      <c r="AC6567" s="11">
        <v>4.0126682364387367</v>
      </c>
      <c r="AD6567" s="9">
        <v>0</v>
      </c>
      <c r="AE6567" s="9">
        <v>0</v>
      </c>
    </row>
    <row r="6568" spans="1:31" hidden="1" x14ac:dyDescent="0.35">
      <c r="A6568" s="2" t="s">
        <v>321</v>
      </c>
      <c r="B6568" s="2" t="s">
        <v>322</v>
      </c>
      <c r="C6568" s="3">
        <v>137.5650536514112</v>
      </c>
      <c r="D6568" s="4">
        <v>2021</v>
      </c>
      <c r="E6568" s="5">
        <v>3596877124000</v>
      </c>
      <c r="F6568" s="5">
        <v>4323931000000</v>
      </c>
      <c r="G6568" s="5">
        <v>790403000000</v>
      </c>
      <c r="H6568" s="5">
        <v>1064200738000</v>
      </c>
      <c r="I6568" s="6">
        <v>-1.9420168307261749</v>
      </c>
      <c r="J6568" s="4">
        <v>5408320</v>
      </c>
      <c r="K6568" s="5">
        <v>1102841000000</v>
      </c>
      <c r="L6568" s="3">
        <v>126.06098995566011</v>
      </c>
      <c r="M6568" s="6">
        <v>6.0910000000000002</v>
      </c>
      <c r="N6568" s="6">
        <v>1.823</v>
      </c>
      <c r="O6568" s="5">
        <v>157.921189</v>
      </c>
      <c r="P6568" s="5">
        <v>1.141981718587183</v>
      </c>
      <c r="Q6568" s="4">
        <v>1</v>
      </c>
      <c r="R6568" s="4">
        <v>0</v>
      </c>
      <c r="S6568" s="4">
        <v>0</v>
      </c>
      <c r="T6568" s="4">
        <v>1</v>
      </c>
      <c r="U6568" s="4">
        <v>0</v>
      </c>
      <c r="V6568" s="5">
        <v>4718523947886.0098</v>
      </c>
      <c r="W6568" s="5">
        <v>874847167540.0188</v>
      </c>
      <c r="X6568" s="6">
        <v>3.908686768306334</v>
      </c>
      <c r="Y6568" s="6">
        <v>3.6163326197502159</v>
      </c>
      <c r="Z6568" s="6">
        <v>44.857969362316346</v>
      </c>
      <c r="AA6568" s="6">
        <v>1.7559660042784799</v>
      </c>
      <c r="AB6568" s="6">
        <v>2.0567568553950522</v>
      </c>
      <c r="AC6568" s="6">
        <v>1.5376427162655379</v>
      </c>
      <c r="AD6568" s="4">
        <v>0</v>
      </c>
      <c r="AE6568" s="4">
        <v>0</v>
      </c>
    </row>
    <row r="6569" spans="1:31" hidden="1" x14ac:dyDescent="0.35">
      <c r="A6569" s="7" t="s">
        <v>321</v>
      </c>
      <c r="B6569" s="7" t="s">
        <v>322</v>
      </c>
      <c r="C6569" s="8">
        <v>110.2761688881989</v>
      </c>
      <c r="D6569" s="9">
        <v>2022</v>
      </c>
      <c r="E6569" s="10">
        <v>3713639978000</v>
      </c>
      <c r="F6569" s="10">
        <v>5732905000000</v>
      </c>
      <c r="G6569" s="10">
        <v>799169000000</v>
      </c>
      <c r="H6569" s="10">
        <v>1124365919000</v>
      </c>
      <c r="I6569" s="11">
        <v>5.6535556546475618</v>
      </c>
      <c r="J6569" s="9">
        <v>5457127</v>
      </c>
      <c r="K6569" s="10">
        <v>1796956000000</v>
      </c>
      <c r="L6569" s="8">
        <v>133.3273006967695</v>
      </c>
      <c r="M6569" s="11">
        <v>5.25</v>
      </c>
      <c r="N6569" s="11">
        <v>13.259</v>
      </c>
      <c r="O6569" s="10">
        <v>146.73094399999999</v>
      </c>
      <c r="P6569" s="10">
        <v>1.092063843302403</v>
      </c>
      <c r="Q6569" s="9">
        <v>1</v>
      </c>
      <c r="R6569" s="9">
        <v>0</v>
      </c>
      <c r="S6569" s="9">
        <v>0</v>
      </c>
      <c r="T6569" s="9">
        <v>1</v>
      </c>
      <c r="U6569" s="9">
        <v>0</v>
      </c>
      <c r="V6569" s="10">
        <v>4741735538753.9043</v>
      </c>
      <c r="W6569" s="10">
        <v>1347777979910.4121</v>
      </c>
      <c r="X6569" s="11">
        <v>3.2462286026093339</v>
      </c>
      <c r="Y6569" s="11">
        <v>1.1090544949854699</v>
      </c>
      <c r="Z6569" s="11">
        <v>54.058677894588847</v>
      </c>
      <c r="AA6569" s="11">
        <v>-7.0859680520769324</v>
      </c>
      <c r="AB6569" s="11">
        <v>-4.3711623813502829</v>
      </c>
      <c r="AC6569" s="11">
        <v>0.49192482912572211</v>
      </c>
      <c r="AD6569" s="9">
        <v>0</v>
      </c>
      <c r="AE6569" s="9">
        <v>0</v>
      </c>
    </row>
    <row r="6570" spans="1:31" hidden="1" x14ac:dyDescent="0.35">
      <c r="A6570" s="2" t="s">
        <v>321</v>
      </c>
      <c r="B6570" s="2" t="s">
        <v>322</v>
      </c>
      <c r="C6570" s="3">
        <v>127.4320457726746</v>
      </c>
      <c r="D6570" s="4">
        <v>2023</v>
      </c>
      <c r="E6570" s="5">
        <v>3716318273000</v>
      </c>
      <c r="F6570" s="5">
        <v>5101559000000</v>
      </c>
      <c r="G6570" s="5">
        <v>828190000000</v>
      </c>
      <c r="H6570" s="5">
        <v>1082294108000</v>
      </c>
      <c r="I6570" s="6">
        <v>-3.7418255293097218</v>
      </c>
      <c r="J6570" s="4">
        <v>5519601</v>
      </c>
      <c r="K6570" s="5">
        <v>1380108000000</v>
      </c>
      <c r="L6570" s="3">
        <v>140.68410098633609</v>
      </c>
      <c r="M6570" s="6">
        <v>0.44</v>
      </c>
      <c r="N6570" s="6">
        <v>-1.526</v>
      </c>
      <c r="O6570" s="5">
        <v>154.89506900000001</v>
      </c>
      <c r="P6570" s="5">
        <v>1.116542009794983</v>
      </c>
      <c r="Q6570" s="4">
        <v>1</v>
      </c>
      <c r="R6570" s="4">
        <v>0</v>
      </c>
      <c r="S6570" s="4">
        <v>0</v>
      </c>
      <c r="T6570" s="4">
        <v>1</v>
      </c>
      <c r="U6570" s="4">
        <v>0</v>
      </c>
      <c r="V6570" s="5">
        <v>4621006179391.5225</v>
      </c>
      <c r="W6570" s="5">
        <v>980997845758.02405</v>
      </c>
      <c r="X6570" s="6">
        <v>7.2120480603033804E-2</v>
      </c>
      <c r="Y6570" s="6">
        <v>3.6313971137519099</v>
      </c>
      <c r="Z6570" s="6">
        <v>-27.21369095055017</v>
      </c>
      <c r="AA6570" s="6">
        <v>5.5640104107828714</v>
      </c>
      <c r="AB6570" s="6">
        <v>2.241459292211152</v>
      </c>
      <c r="AC6570" s="6">
        <v>-2.5461006497656489</v>
      </c>
      <c r="AD6570" s="4">
        <v>0</v>
      </c>
      <c r="AE6570" s="4">
        <v>0</v>
      </c>
    </row>
    <row r="6571" spans="1:31" hidden="1" x14ac:dyDescent="0.35">
      <c r="A6571" s="7" t="s">
        <v>321</v>
      </c>
      <c r="B6571" s="7" t="s">
        <v>322</v>
      </c>
      <c r="C6571" s="8">
        <v>128.8683806315122</v>
      </c>
      <c r="D6571" s="9">
        <v>2024</v>
      </c>
      <c r="E6571" s="10">
        <v>3794258037000</v>
      </c>
      <c r="F6571" s="10">
        <v>5196606000000</v>
      </c>
      <c r="G6571" s="10"/>
      <c r="H6571" s="10">
        <v>1051474731000</v>
      </c>
      <c r="I6571" s="11">
        <v>-2.847597226316978</v>
      </c>
      <c r="J6571" s="9">
        <v>5572279</v>
      </c>
      <c r="K6571" s="10"/>
      <c r="L6571" s="8">
        <v>145.1090399058908</v>
      </c>
      <c r="M6571" s="11">
        <v>5.2389999999999999</v>
      </c>
      <c r="N6571" s="11">
        <v>4.2619999999999996</v>
      </c>
      <c r="O6571" s="10">
        <v>158.0755495674567</v>
      </c>
      <c r="P6571" s="10">
        <v>1.115911649995813</v>
      </c>
      <c r="Q6571" s="9">
        <v>1</v>
      </c>
      <c r="R6571" s="9">
        <v>0</v>
      </c>
      <c r="S6571" s="9">
        <v>0</v>
      </c>
      <c r="T6571" s="9">
        <v>1</v>
      </c>
      <c r="U6571" s="9">
        <v>0</v>
      </c>
      <c r="V6571" s="10">
        <v>4614999867922.1768</v>
      </c>
      <c r="W6571" s="10"/>
      <c r="X6571" s="11">
        <v>2.0972305996031682</v>
      </c>
      <c r="Y6571" s="11"/>
      <c r="Z6571" s="11"/>
      <c r="AA6571" s="11">
        <v>2.0533129866494959</v>
      </c>
      <c r="AB6571" s="11">
        <v>-5.6456433671064697E-2</v>
      </c>
      <c r="AC6571" s="11">
        <v>-0.12997843405040829</v>
      </c>
      <c r="AD6571" s="9">
        <v>0</v>
      </c>
      <c r="AE6571" s="9">
        <v>0</v>
      </c>
    </row>
    <row r="6572" spans="1:31" hidden="1" x14ac:dyDescent="0.35">
      <c r="A6572" s="2" t="s">
        <v>323</v>
      </c>
      <c r="B6572" s="2" t="s">
        <v>324</v>
      </c>
      <c r="C6572" s="3">
        <v>8.5739372435414865</v>
      </c>
      <c r="D6572" s="4">
        <v>1980</v>
      </c>
      <c r="E6572" s="5">
        <v>397392757402</v>
      </c>
      <c r="F6572" s="5">
        <v>23350999000</v>
      </c>
      <c r="G6572" s="5"/>
      <c r="H6572" s="5"/>
      <c r="I6572" s="6"/>
      <c r="J6572" s="4">
        <v>15553105</v>
      </c>
      <c r="K6572" s="5"/>
      <c r="L6572" s="3">
        <v>8.9987721048726659</v>
      </c>
      <c r="M6572" s="6"/>
      <c r="N6572" s="6"/>
      <c r="O6572" s="5"/>
      <c r="P6572" s="5"/>
      <c r="Q6572" s="4">
        <v>0</v>
      </c>
      <c r="R6572" s="4">
        <v>0</v>
      </c>
      <c r="S6572" s="4">
        <v>1</v>
      </c>
      <c r="T6572" s="4">
        <v>0</v>
      </c>
      <c r="U6572" s="4">
        <v>0</v>
      </c>
      <c r="V6572" s="5">
        <v>22248590992.941139</v>
      </c>
      <c r="W6572" s="5"/>
      <c r="X6572" s="6"/>
      <c r="Y6572" s="6"/>
      <c r="Z6572" s="6"/>
      <c r="AA6572" s="6"/>
      <c r="AB6572" s="6"/>
      <c r="AC6572" s="6"/>
      <c r="AD6572" s="4">
        <v>0</v>
      </c>
      <c r="AE6572" s="4">
        <v>0</v>
      </c>
    </row>
    <row r="6573" spans="1:31" hidden="1" x14ac:dyDescent="0.35">
      <c r="A6573" s="7" t="s">
        <v>323</v>
      </c>
      <c r="B6573" s="7" t="s">
        <v>324</v>
      </c>
      <c r="C6573" s="8">
        <v>9.1903175683181395</v>
      </c>
      <c r="D6573" s="9">
        <v>1981</v>
      </c>
      <c r="E6573" s="10">
        <v>430543158440</v>
      </c>
      <c r="F6573" s="10">
        <v>27306999800</v>
      </c>
      <c r="G6573" s="10"/>
      <c r="H6573" s="10"/>
      <c r="I6573" s="11"/>
      <c r="J6573" s="9">
        <v>15922423</v>
      </c>
      <c r="K6573" s="10"/>
      <c r="L6573" s="8">
        <v>10.00167236322595</v>
      </c>
      <c r="M6573" s="11"/>
      <c r="N6573" s="11"/>
      <c r="O6573" s="10"/>
      <c r="P6573" s="10"/>
      <c r="Q6573" s="9">
        <v>0</v>
      </c>
      <c r="R6573" s="9">
        <v>0</v>
      </c>
      <c r="S6573" s="9">
        <v>1</v>
      </c>
      <c r="T6573" s="9">
        <v>0</v>
      </c>
      <c r="U6573" s="9">
        <v>0</v>
      </c>
      <c r="V6573" s="10">
        <v>25091803739.0154</v>
      </c>
      <c r="W6573" s="10"/>
      <c r="X6573" s="11">
        <v>8.3419741352923715</v>
      </c>
      <c r="Y6573" s="11"/>
      <c r="Z6573" s="11"/>
      <c r="AA6573" s="11"/>
      <c r="AB6573" s="11"/>
      <c r="AC6573" s="11">
        <v>12.779293515604349</v>
      </c>
      <c r="AD6573" s="9">
        <v>0</v>
      </c>
      <c r="AE6573" s="9">
        <v>0</v>
      </c>
    </row>
    <row r="6574" spans="1:31" hidden="1" x14ac:dyDescent="0.35">
      <c r="A6574" s="2" t="s">
        <v>323</v>
      </c>
      <c r="B6574" s="2" t="s">
        <v>324</v>
      </c>
      <c r="C6574" s="3">
        <v>8.6317286338383532</v>
      </c>
      <c r="D6574" s="4">
        <v>1982</v>
      </c>
      <c r="E6574" s="5">
        <v>446814997443</v>
      </c>
      <c r="F6574" s="5">
        <v>30987999200</v>
      </c>
      <c r="G6574" s="5"/>
      <c r="H6574" s="5"/>
      <c r="I6574" s="6"/>
      <c r="J6574" s="4">
        <v>16297987</v>
      </c>
      <c r="K6574" s="5"/>
      <c r="L6574" s="3">
        <v>11.171722664658519</v>
      </c>
      <c r="M6574" s="6"/>
      <c r="N6574" s="6"/>
      <c r="O6574" s="5"/>
      <c r="P6574" s="5"/>
      <c r="Q6574" s="4">
        <v>0</v>
      </c>
      <c r="R6574" s="4">
        <v>0</v>
      </c>
      <c r="S6574" s="4">
        <v>1</v>
      </c>
      <c r="T6574" s="4">
        <v>0</v>
      </c>
      <c r="U6574" s="4">
        <v>0</v>
      </c>
      <c r="V6574" s="5">
        <v>23942592206.13905</v>
      </c>
      <c r="W6574" s="5"/>
      <c r="X6574" s="6">
        <v>3.7793746536254909</v>
      </c>
      <c r="Y6574" s="6"/>
      <c r="Z6574" s="6"/>
      <c r="AA6574" s="6"/>
      <c r="AB6574" s="6"/>
      <c r="AC6574" s="6">
        <v>-4.5800275852207388</v>
      </c>
      <c r="AD6574" s="4">
        <v>0</v>
      </c>
      <c r="AE6574" s="4">
        <v>0</v>
      </c>
    </row>
    <row r="6575" spans="1:31" hidden="1" x14ac:dyDescent="0.35">
      <c r="A6575" s="7" t="s">
        <v>323</v>
      </c>
      <c r="B6575" s="7" t="s">
        <v>324</v>
      </c>
      <c r="C6575" s="8">
        <v>8.0959715639810437</v>
      </c>
      <c r="D6575" s="9">
        <v>1983</v>
      </c>
      <c r="E6575" s="10">
        <v>433511501538</v>
      </c>
      <c r="F6575" s="10">
        <v>33760000000</v>
      </c>
      <c r="G6575" s="10"/>
      <c r="H6575" s="10"/>
      <c r="I6575" s="11"/>
      <c r="J6575" s="9">
        <v>16689119</v>
      </c>
      <c r="K6575" s="10"/>
      <c r="L6575" s="8">
        <v>12.55447337630749</v>
      </c>
      <c r="M6575" s="11"/>
      <c r="N6575" s="11"/>
      <c r="O6575" s="10"/>
      <c r="P6575" s="10"/>
      <c r="Q6575" s="9">
        <v>0</v>
      </c>
      <c r="R6575" s="9">
        <v>0</v>
      </c>
      <c r="S6575" s="9">
        <v>1</v>
      </c>
      <c r="T6575" s="9">
        <v>0</v>
      </c>
      <c r="U6575" s="9">
        <v>0</v>
      </c>
      <c r="V6575" s="10">
        <v>21770726003.991791</v>
      </c>
      <c r="W6575" s="10"/>
      <c r="X6575" s="11">
        <v>-2.9774058572635811</v>
      </c>
      <c r="Y6575" s="11"/>
      <c r="Z6575" s="11"/>
      <c r="AA6575" s="11"/>
      <c r="AB6575" s="11"/>
      <c r="AC6575" s="11">
        <v>-9.0711405993473875</v>
      </c>
      <c r="AD6575" s="9">
        <v>0</v>
      </c>
      <c r="AE6575" s="9">
        <v>0</v>
      </c>
    </row>
    <row r="6576" spans="1:31" hidden="1" x14ac:dyDescent="0.35">
      <c r="A6576" s="2" t="s">
        <v>323</v>
      </c>
      <c r="B6576" s="2" t="s">
        <v>324</v>
      </c>
      <c r="C6576" s="3">
        <v>8.485910323364287</v>
      </c>
      <c r="D6576" s="4">
        <v>1984</v>
      </c>
      <c r="E6576" s="5">
        <v>475480313635</v>
      </c>
      <c r="F6576" s="5">
        <v>39389999100</v>
      </c>
      <c r="G6576" s="5"/>
      <c r="H6576" s="5"/>
      <c r="I6576" s="6"/>
      <c r="J6576" s="4">
        <v>17085242</v>
      </c>
      <c r="K6576" s="5"/>
      <c r="L6576" s="3">
        <v>12.91174669110144</v>
      </c>
      <c r="M6576" s="6"/>
      <c r="N6576" s="6"/>
      <c r="O6576" s="5"/>
      <c r="P6576" s="5"/>
      <c r="Q6576" s="4">
        <v>0</v>
      </c>
      <c r="R6576" s="4">
        <v>0</v>
      </c>
      <c r="S6576" s="4">
        <v>1</v>
      </c>
      <c r="T6576" s="4">
        <v>0</v>
      </c>
      <c r="U6576" s="4">
        <v>0</v>
      </c>
      <c r="V6576" s="5">
        <v>25888054342.823071</v>
      </c>
      <c r="W6576" s="5"/>
      <c r="X6576" s="6">
        <v>9.6811300157214326</v>
      </c>
      <c r="Y6576" s="6"/>
      <c r="Z6576" s="6"/>
      <c r="AA6576" s="6"/>
      <c r="AB6576" s="6"/>
      <c r="AC6576" s="6">
        <v>18.912223405302829</v>
      </c>
      <c r="AD6576" s="4">
        <v>0</v>
      </c>
      <c r="AE6576" s="4">
        <v>0</v>
      </c>
    </row>
    <row r="6577" spans="1:31" hidden="1" x14ac:dyDescent="0.35">
      <c r="A6577" s="7" t="s">
        <v>323</v>
      </c>
      <c r="B6577" s="7" t="s">
        <v>324</v>
      </c>
      <c r="C6577" s="8">
        <v>9.8523161464817743</v>
      </c>
      <c r="D6577" s="9">
        <v>1985</v>
      </c>
      <c r="E6577" s="10">
        <v>504698128330</v>
      </c>
      <c r="F6577" s="10">
        <v>46586000000</v>
      </c>
      <c r="G6577" s="10"/>
      <c r="H6577" s="10"/>
      <c r="I6577" s="11"/>
      <c r="J6577" s="9">
        <v>17477692</v>
      </c>
      <c r="K6577" s="10"/>
      <c r="L6577" s="8">
        <v>13.95148333333581</v>
      </c>
      <c r="M6577" s="11"/>
      <c r="N6577" s="11"/>
      <c r="O6577" s="10"/>
      <c r="P6577" s="10"/>
      <c r="Q6577" s="9">
        <v>0</v>
      </c>
      <c r="R6577" s="9">
        <v>0</v>
      </c>
      <c r="S6577" s="9">
        <v>1</v>
      </c>
      <c r="T6577" s="9">
        <v>0</v>
      </c>
      <c r="U6577" s="9">
        <v>0</v>
      </c>
      <c r="V6577" s="10">
        <v>32898293968.735828</v>
      </c>
      <c r="W6577" s="10"/>
      <c r="X6577" s="11">
        <v>6.144905237323643</v>
      </c>
      <c r="Y6577" s="11"/>
      <c r="Z6577" s="11"/>
      <c r="AA6577" s="11"/>
      <c r="AB6577" s="11"/>
      <c r="AC6577" s="11">
        <v>27.07905172431856</v>
      </c>
      <c r="AD6577" s="9">
        <v>0</v>
      </c>
      <c r="AE6577" s="9">
        <v>0</v>
      </c>
    </row>
    <row r="6578" spans="1:31" hidden="1" x14ac:dyDescent="0.35">
      <c r="A6578" s="2" t="s">
        <v>323</v>
      </c>
      <c r="B6578" s="2" t="s">
        <v>324</v>
      </c>
      <c r="C6578" s="3">
        <v>10.581616538654799</v>
      </c>
      <c r="D6578" s="4">
        <v>1986</v>
      </c>
      <c r="E6578" s="5">
        <v>527740881180</v>
      </c>
      <c r="F6578" s="5">
        <v>55724000000</v>
      </c>
      <c r="G6578" s="5"/>
      <c r="H6578" s="5"/>
      <c r="I6578" s="6"/>
      <c r="J6578" s="4">
        <v>17868124</v>
      </c>
      <c r="K6578" s="5"/>
      <c r="L6578" s="3">
        <v>16.602118613346349</v>
      </c>
      <c r="M6578" s="6"/>
      <c r="N6578" s="6"/>
      <c r="O6578" s="5"/>
      <c r="P6578" s="5"/>
      <c r="Q6578" s="4">
        <v>0</v>
      </c>
      <c r="R6578" s="4">
        <v>0</v>
      </c>
      <c r="S6578" s="4">
        <v>1</v>
      </c>
      <c r="T6578" s="4">
        <v>0</v>
      </c>
      <c r="U6578" s="4">
        <v>0</v>
      </c>
      <c r="V6578" s="5">
        <v>35516551455.425919</v>
      </c>
      <c r="W6578" s="5"/>
      <c r="X6578" s="6">
        <v>4.565650545653174</v>
      </c>
      <c r="Y6578" s="6"/>
      <c r="Z6578" s="6"/>
      <c r="AA6578" s="6"/>
      <c r="AB6578" s="6"/>
      <c r="AC6578" s="6">
        <v>7.9586421386418822</v>
      </c>
      <c r="AD6578" s="4">
        <v>0</v>
      </c>
      <c r="AE6578" s="4">
        <v>0</v>
      </c>
    </row>
    <row r="6579" spans="1:31" hidden="1" x14ac:dyDescent="0.35">
      <c r="A6579" s="7" t="s">
        <v>323</v>
      </c>
      <c r="B6579" s="7" t="s">
        <v>324</v>
      </c>
      <c r="C6579" s="8">
        <v>10.45158461731179</v>
      </c>
      <c r="D6579" s="9">
        <v>1987</v>
      </c>
      <c r="E6579" s="10">
        <v>536689351957</v>
      </c>
      <c r="F6579" s="10">
        <v>63864000000</v>
      </c>
      <c r="G6579" s="10"/>
      <c r="H6579" s="10"/>
      <c r="I6579" s="11"/>
      <c r="J6579" s="9">
        <v>18250505</v>
      </c>
      <c r="K6579" s="10"/>
      <c r="L6579" s="8">
        <v>18.3869008266986</v>
      </c>
      <c r="M6579" s="11"/>
      <c r="N6579" s="11"/>
      <c r="O6579" s="10"/>
      <c r="P6579" s="10"/>
      <c r="Q6579" s="9">
        <v>0</v>
      </c>
      <c r="R6579" s="9">
        <v>0</v>
      </c>
      <c r="S6579" s="9">
        <v>1</v>
      </c>
      <c r="T6579" s="9">
        <v>0</v>
      </c>
      <c r="U6579" s="9">
        <v>0</v>
      </c>
      <c r="V6579" s="10">
        <v>36301930721.831558</v>
      </c>
      <c r="W6579" s="10"/>
      <c r="X6579" s="11">
        <v>1.6956182657276251</v>
      </c>
      <c r="Y6579" s="11"/>
      <c r="Z6579" s="11"/>
      <c r="AA6579" s="11"/>
      <c r="AB6579" s="11"/>
      <c r="AC6579" s="11">
        <v>2.2113049669005971</v>
      </c>
      <c r="AD6579" s="9">
        <v>0</v>
      </c>
      <c r="AE6579" s="9">
        <v>0</v>
      </c>
    </row>
    <row r="6580" spans="1:31" hidden="1" x14ac:dyDescent="0.35">
      <c r="A6580" s="2" t="s">
        <v>323</v>
      </c>
      <c r="B6580" s="2" t="s">
        <v>324</v>
      </c>
      <c r="C6580" s="3">
        <v>11.786206537851401</v>
      </c>
      <c r="D6580" s="4">
        <v>1988</v>
      </c>
      <c r="E6580" s="5">
        <v>577997304749</v>
      </c>
      <c r="F6580" s="5">
        <v>76906000000</v>
      </c>
      <c r="G6580" s="5"/>
      <c r="H6580" s="5"/>
      <c r="I6580" s="6"/>
      <c r="J6580" s="4">
        <v>18638661</v>
      </c>
      <c r="K6580" s="5"/>
      <c r="L6580" s="3">
        <v>20.03859674982245</v>
      </c>
      <c r="M6580" s="6"/>
      <c r="N6580" s="6"/>
      <c r="O6580" s="5"/>
      <c r="P6580" s="5"/>
      <c r="Q6580" s="4">
        <v>0</v>
      </c>
      <c r="R6580" s="4">
        <v>0</v>
      </c>
      <c r="S6580" s="4">
        <v>1</v>
      </c>
      <c r="T6580" s="4">
        <v>0</v>
      </c>
      <c r="U6580" s="4">
        <v>0</v>
      </c>
      <c r="V6580" s="5">
        <v>45234205334.664032</v>
      </c>
      <c r="W6580" s="5"/>
      <c r="X6580" s="6">
        <v>7.6968087109187939</v>
      </c>
      <c r="Y6580" s="6"/>
      <c r="Z6580" s="6"/>
      <c r="AA6580" s="6"/>
      <c r="AB6580" s="6"/>
      <c r="AC6580" s="6">
        <v>24.605508399201231</v>
      </c>
      <c r="AD6580" s="4">
        <v>0</v>
      </c>
      <c r="AE6580" s="4">
        <v>0</v>
      </c>
    </row>
    <row r="6581" spans="1:31" hidden="1" x14ac:dyDescent="0.35">
      <c r="A6581" s="7" t="s">
        <v>323</v>
      </c>
      <c r="B6581" s="7" t="s">
        <v>324</v>
      </c>
      <c r="C6581" s="8">
        <v>13.048650707412429</v>
      </c>
      <c r="D6581" s="9">
        <v>1989</v>
      </c>
      <c r="E6581" s="10">
        <v>603022553106</v>
      </c>
      <c r="F6581" s="10">
        <v>89269000000</v>
      </c>
      <c r="G6581" s="10"/>
      <c r="H6581" s="10"/>
      <c r="I6581" s="11"/>
      <c r="J6581" s="9">
        <v>19057807</v>
      </c>
      <c r="K6581" s="10"/>
      <c r="L6581" s="8">
        <v>21.811388743096181</v>
      </c>
      <c r="M6581" s="11"/>
      <c r="N6581" s="11"/>
      <c r="O6581" s="10"/>
      <c r="P6581" s="10"/>
      <c r="Q6581" s="9">
        <v>0</v>
      </c>
      <c r="R6581" s="9">
        <v>0</v>
      </c>
      <c r="S6581" s="9">
        <v>1</v>
      </c>
      <c r="T6581" s="9">
        <v>0</v>
      </c>
      <c r="U6581" s="9">
        <v>0</v>
      </c>
      <c r="V6581" s="10">
        <v>53405127647.761513</v>
      </c>
      <c r="W6581" s="10"/>
      <c r="X6581" s="11">
        <v>4.3296479328510742</v>
      </c>
      <c r="Y6581" s="11"/>
      <c r="Z6581" s="11"/>
      <c r="AA6581" s="11"/>
      <c r="AB6581" s="11"/>
      <c r="AC6581" s="11">
        <v>18.063592037585568</v>
      </c>
      <c r="AD6581" s="9">
        <v>0</v>
      </c>
      <c r="AE6581" s="9">
        <v>0</v>
      </c>
    </row>
    <row r="6582" spans="1:31" hidden="1" x14ac:dyDescent="0.35">
      <c r="A6582" s="2" t="s">
        <v>323</v>
      </c>
      <c r="B6582" s="2" t="s">
        <v>324</v>
      </c>
      <c r="C6582" s="3">
        <v>12.80865630076584</v>
      </c>
      <c r="D6582" s="4">
        <v>1990</v>
      </c>
      <c r="E6582" s="5">
        <v>630972867623</v>
      </c>
      <c r="F6582" s="5">
        <v>103416000000</v>
      </c>
      <c r="G6582" s="5"/>
      <c r="H6582" s="5"/>
      <c r="I6582" s="6"/>
      <c r="J6582" s="4">
        <v>19524573</v>
      </c>
      <c r="K6582" s="5">
        <v>7235700000</v>
      </c>
      <c r="L6582" s="3">
        <v>23.608581823051718</v>
      </c>
      <c r="M6582" s="6"/>
      <c r="N6582" s="6"/>
      <c r="O6582" s="5"/>
      <c r="P6582" s="5"/>
      <c r="Q6582" s="4">
        <v>0</v>
      </c>
      <c r="R6582" s="4">
        <v>0</v>
      </c>
      <c r="S6582" s="4">
        <v>1</v>
      </c>
      <c r="T6582" s="4">
        <v>0</v>
      </c>
      <c r="U6582" s="4">
        <v>0</v>
      </c>
      <c r="V6582" s="5">
        <v>56107563339.811638</v>
      </c>
      <c r="W6582" s="5">
        <v>30648600810.638149</v>
      </c>
      <c r="X6582" s="6">
        <v>4.6350363469883122</v>
      </c>
      <c r="Y6582" s="6"/>
      <c r="Z6582" s="6"/>
      <c r="AA6582" s="6"/>
      <c r="AB6582" s="6"/>
      <c r="AC6582" s="6">
        <v>5.060255093620019</v>
      </c>
      <c r="AD6582" s="4">
        <v>0</v>
      </c>
      <c r="AE6582" s="4">
        <v>0</v>
      </c>
    </row>
    <row r="6583" spans="1:31" hidden="1" x14ac:dyDescent="0.35">
      <c r="A6583" s="7" t="s">
        <v>323</v>
      </c>
      <c r="B6583" s="7" t="s">
        <v>324</v>
      </c>
      <c r="C6583" s="8">
        <v>13.35385013045129</v>
      </c>
      <c r="D6583" s="9">
        <v>1991</v>
      </c>
      <c r="E6583" s="10">
        <v>671154168800</v>
      </c>
      <c r="F6583" s="10">
        <v>123801000000</v>
      </c>
      <c r="G6583" s="10"/>
      <c r="H6583" s="10"/>
      <c r="I6583" s="11"/>
      <c r="J6583" s="9">
        <v>20036500</v>
      </c>
      <c r="K6583" s="10">
        <v>8196000000</v>
      </c>
      <c r="L6583" s="8">
        <v>27.281475827069329</v>
      </c>
      <c r="M6583" s="11"/>
      <c r="N6583" s="11"/>
      <c r="O6583" s="10"/>
      <c r="P6583" s="10"/>
      <c r="Q6583" s="9">
        <v>0</v>
      </c>
      <c r="R6583" s="9">
        <v>0</v>
      </c>
      <c r="S6583" s="9">
        <v>1</v>
      </c>
      <c r="T6583" s="9">
        <v>0</v>
      </c>
      <c r="U6583" s="9">
        <v>0</v>
      </c>
      <c r="V6583" s="10">
        <v>60598627819.087257</v>
      </c>
      <c r="W6583" s="10">
        <v>30042363001.00647</v>
      </c>
      <c r="X6583" s="11">
        <v>6.368150397396791</v>
      </c>
      <c r="Y6583" s="11"/>
      <c r="Z6583" s="11">
        <v>-1.978027686736205</v>
      </c>
      <c r="AA6583" s="11"/>
      <c r="AB6583" s="11"/>
      <c r="AC6583" s="11">
        <v>8.0043833878077955</v>
      </c>
      <c r="AD6583" s="9">
        <v>0</v>
      </c>
      <c r="AE6583" s="9">
        <v>0</v>
      </c>
    </row>
    <row r="6584" spans="1:31" hidden="1" x14ac:dyDescent="0.35">
      <c r="A6584" s="2" t="s">
        <v>323</v>
      </c>
      <c r="B6584" s="2" t="s">
        <v>324</v>
      </c>
      <c r="C6584" s="3">
        <v>13.418315496115619</v>
      </c>
      <c r="D6584" s="4">
        <v>1992</v>
      </c>
      <c r="E6584" s="5">
        <v>698714488000</v>
      </c>
      <c r="F6584" s="5">
        <v>152714400000</v>
      </c>
      <c r="G6584" s="5"/>
      <c r="H6584" s="5"/>
      <c r="I6584" s="6"/>
      <c r="J6584" s="4">
        <v>20609707</v>
      </c>
      <c r="K6584" s="5">
        <v>9901000000</v>
      </c>
      <c r="L6584" s="3">
        <v>31.960118969102268</v>
      </c>
      <c r="M6584" s="6"/>
      <c r="N6584" s="6"/>
      <c r="O6584" s="5"/>
      <c r="P6584" s="5"/>
      <c r="Q6584" s="4">
        <v>0</v>
      </c>
      <c r="R6584" s="4">
        <v>0</v>
      </c>
      <c r="S6584" s="4">
        <v>1</v>
      </c>
      <c r="T6584" s="4">
        <v>0</v>
      </c>
      <c r="U6584" s="4">
        <v>0</v>
      </c>
      <c r="V6584" s="5">
        <v>64116469715.931068</v>
      </c>
      <c r="W6584" s="5">
        <v>30979233868.221451</v>
      </c>
      <c r="X6584" s="6">
        <v>4.1064066173166864</v>
      </c>
      <c r="Y6584" s="6"/>
      <c r="Z6584" s="6">
        <v>3.118499257810027</v>
      </c>
      <c r="AA6584" s="6"/>
      <c r="AB6584" s="6"/>
      <c r="AC6584" s="6">
        <v>5.8051510792390699</v>
      </c>
      <c r="AD6584" s="4">
        <v>0</v>
      </c>
      <c r="AE6584" s="4">
        <v>0</v>
      </c>
    </row>
    <row r="6585" spans="1:31" hidden="1" x14ac:dyDescent="0.35">
      <c r="A6585" s="7" t="s">
        <v>323</v>
      </c>
      <c r="B6585" s="7" t="s">
        <v>324</v>
      </c>
      <c r="C6585" s="8">
        <v>14.573097983857201</v>
      </c>
      <c r="D6585" s="9">
        <v>1993</v>
      </c>
      <c r="E6585" s="10">
        <v>725613947900</v>
      </c>
      <c r="F6585" s="10">
        <v>175682000000</v>
      </c>
      <c r="G6585" s="10"/>
      <c r="H6585" s="10"/>
      <c r="I6585" s="11"/>
      <c r="J6585" s="9">
        <v>21180159</v>
      </c>
      <c r="K6585" s="10">
        <v>11691000000</v>
      </c>
      <c r="L6585" s="8">
        <v>34.35885188160475</v>
      </c>
      <c r="M6585" s="11"/>
      <c r="N6585" s="11"/>
      <c r="O6585" s="10"/>
      <c r="P6585" s="10"/>
      <c r="Q6585" s="9">
        <v>0</v>
      </c>
      <c r="R6585" s="9">
        <v>0</v>
      </c>
      <c r="S6585" s="9">
        <v>1</v>
      </c>
      <c r="T6585" s="9">
        <v>0</v>
      </c>
      <c r="U6585" s="9">
        <v>0</v>
      </c>
      <c r="V6585" s="10">
        <v>74514451438.079376</v>
      </c>
      <c r="W6585" s="10">
        <v>34026166067.147308</v>
      </c>
      <c r="X6585" s="11">
        <v>3.8498500262957198</v>
      </c>
      <c r="Y6585" s="11"/>
      <c r="Z6585" s="11">
        <v>9.8354020370122992</v>
      </c>
      <c r="AA6585" s="11"/>
      <c r="AB6585" s="11"/>
      <c r="AC6585" s="11">
        <v>16.217333499827291</v>
      </c>
      <c r="AD6585" s="9">
        <v>0</v>
      </c>
      <c r="AE6585" s="9">
        <v>0</v>
      </c>
    </row>
    <row r="6586" spans="1:31" hidden="1" x14ac:dyDescent="0.35">
      <c r="A6586" s="2" t="s">
        <v>323</v>
      </c>
      <c r="B6586" s="2" t="s">
        <v>324</v>
      </c>
      <c r="C6586" s="3">
        <v>18.55012244570236</v>
      </c>
      <c r="D6586" s="4">
        <v>1994</v>
      </c>
      <c r="E6586" s="5">
        <v>785230409400</v>
      </c>
      <c r="F6586" s="5">
        <v>199272000000</v>
      </c>
      <c r="G6586" s="5"/>
      <c r="H6586" s="5"/>
      <c r="I6586" s="6"/>
      <c r="J6586" s="4">
        <v>21717479</v>
      </c>
      <c r="K6586" s="5">
        <v>15402000000</v>
      </c>
      <c r="L6586" s="3">
        <v>37.227570941935248</v>
      </c>
      <c r="M6586" s="6"/>
      <c r="N6586" s="6"/>
      <c r="O6586" s="5"/>
      <c r="P6586" s="5"/>
      <c r="Q6586" s="4">
        <v>0</v>
      </c>
      <c r="R6586" s="4">
        <v>0</v>
      </c>
      <c r="S6586" s="4">
        <v>1</v>
      </c>
      <c r="T6586" s="4">
        <v>0</v>
      </c>
      <c r="U6586" s="4">
        <v>0</v>
      </c>
      <c r="V6586" s="5">
        <v>99295224116.705139</v>
      </c>
      <c r="W6586" s="5">
        <v>41372562351.765778</v>
      </c>
      <c r="X6586" s="6">
        <v>8.2160026929658745</v>
      </c>
      <c r="Y6586" s="6"/>
      <c r="Z6586" s="6">
        <v>21.59043211074993</v>
      </c>
      <c r="AA6586" s="6"/>
      <c r="AB6586" s="6"/>
      <c r="AC6586" s="6">
        <v>33.256331087961229</v>
      </c>
      <c r="AD6586" s="4">
        <v>0</v>
      </c>
      <c r="AE6586" s="4">
        <v>0</v>
      </c>
    </row>
    <row r="6587" spans="1:31" hidden="1" x14ac:dyDescent="0.35">
      <c r="A6587" s="7" t="s">
        <v>323</v>
      </c>
      <c r="B6587" s="7" t="s">
        <v>324</v>
      </c>
      <c r="C6587" s="8">
        <v>22.831436067069689</v>
      </c>
      <c r="D6587" s="9">
        <v>1995</v>
      </c>
      <c r="E6587" s="10">
        <v>812465748400</v>
      </c>
      <c r="F6587" s="10">
        <v>219175000000</v>
      </c>
      <c r="G6587" s="10"/>
      <c r="H6587" s="10"/>
      <c r="I6587" s="11"/>
      <c r="J6587" s="9">
        <v>22245439</v>
      </c>
      <c r="K6587" s="10">
        <v>19694000000</v>
      </c>
      <c r="L6587" s="8">
        <v>40.065417323028932</v>
      </c>
      <c r="M6587" s="11"/>
      <c r="N6587" s="11"/>
      <c r="O6587" s="10"/>
      <c r="P6587" s="10"/>
      <c r="Q6587" s="9">
        <v>0</v>
      </c>
      <c r="R6587" s="9">
        <v>0</v>
      </c>
      <c r="S6587" s="9">
        <v>1</v>
      </c>
      <c r="T6587" s="9">
        <v>0</v>
      </c>
      <c r="U6587" s="9">
        <v>0</v>
      </c>
      <c r="V6587" s="10">
        <v>124897738108.01511</v>
      </c>
      <c r="W6587" s="10">
        <v>49154610923.471451</v>
      </c>
      <c r="X6587" s="11">
        <v>3.4684518930960291</v>
      </c>
      <c r="Y6587" s="11"/>
      <c r="Z6587" s="11">
        <v>18.809684799166259</v>
      </c>
      <c r="AA6587" s="11"/>
      <c r="AB6587" s="11"/>
      <c r="AC6587" s="11">
        <v>25.78423506171702</v>
      </c>
      <c r="AD6587" s="9">
        <v>0</v>
      </c>
      <c r="AE6587" s="9">
        <v>0</v>
      </c>
    </row>
    <row r="6588" spans="1:31" hidden="1" x14ac:dyDescent="0.35">
      <c r="A6588" s="2" t="s">
        <v>323</v>
      </c>
      <c r="B6588" s="2" t="s">
        <v>324</v>
      </c>
      <c r="C6588" s="3">
        <v>23.197763877338659</v>
      </c>
      <c r="D6588" s="4">
        <v>1996</v>
      </c>
      <c r="E6588" s="5">
        <v>855756232300</v>
      </c>
      <c r="F6588" s="5">
        <v>248913000000</v>
      </c>
      <c r="G6588" s="5"/>
      <c r="H6588" s="5"/>
      <c r="I6588" s="6"/>
      <c r="J6588" s="4">
        <v>22741862</v>
      </c>
      <c r="K6588" s="5">
        <v>21705000000</v>
      </c>
      <c r="L6588" s="3">
        <v>43.759635754972919</v>
      </c>
      <c r="M6588" s="6"/>
      <c r="N6588" s="6"/>
      <c r="O6588" s="5"/>
      <c r="P6588" s="5"/>
      <c r="Q6588" s="4">
        <v>0</v>
      </c>
      <c r="R6588" s="4">
        <v>0</v>
      </c>
      <c r="S6588" s="4">
        <v>1</v>
      </c>
      <c r="T6588" s="4">
        <v>0</v>
      </c>
      <c r="U6588" s="4">
        <v>0</v>
      </c>
      <c r="V6588" s="5">
        <v>131953223567.3101</v>
      </c>
      <c r="W6588" s="5">
        <v>49600504267.299362</v>
      </c>
      <c r="X6588" s="6">
        <v>5.3282841750870791</v>
      </c>
      <c r="Y6588" s="6"/>
      <c r="Z6588" s="6">
        <v>0.90712414451234358</v>
      </c>
      <c r="AA6588" s="6"/>
      <c r="AB6588" s="6"/>
      <c r="AC6588" s="6">
        <v>5.649009794871704</v>
      </c>
      <c r="AD6588" s="4">
        <v>0</v>
      </c>
      <c r="AE6588" s="4">
        <v>0</v>
      </c>
    </row>
    <row r="6589" spans="1:31" hidden="1" x14ac:dyDescent="0.35">
      <c r="A6589" s="7" t="s">
        <v>323</v>
      </c>
      <c r="B6589" s="7" t="s">
        <v>324</v>
      </c>
      <c r="C6589" s="8">
        <v>23.885074264030539</v>
      </c>
      <c r="D6589" s="9">
        <v>1997</v>
      </c>
      <c r="E6589" s="10">
        <v>898960048800</v>
      </c>
      <c r="F6589" s="10">
        <v>280513000000</v>
      </c>
      <c r="G6589" s="10"/>
      <c r="H6589" s="10"/>
      <c r="I6589" s="11"/>
      <c r="J6589" s="9">
        <v>23219463</v>
      </c>
      <c r="K6589" s="10">
        <v>24471000000</v>
      </c>
      <c r="L6589" s="8">
        <v>45.514392162438277</v>
      </c>
      <c r="M6589" s="11"/>
      <c r="N6589" s="11"/>
      <c r="O6589" s="10"/>
      <c r="P6589" s="10"/>
      <c r="Q6589" s="9">
        <v>0</v>
      </c>
      <c r="R6589" s="9">
        <v>0</v>
      </c>
      <c r="S6589" s="9">
        <v>1</v>
      </c>
      <c r="T6589" s="9">
        <v>0</v>
      </c>
      <c r="U6589" s="9">
        <v>0</v>
      </c>
      <c r="V6589" s="10">
        <v>147207806557.40311</v>
      </c>
      <c r="W6589" s="10">
        <v>53765410977.398956</v>
      </c>
      <c r="X6589" s="11">
        <v>5.0486125451732802</v>
      </c>
      <c r="Y6589" s="11"/>
      <c r="Z6589" s="11">
        <v>8.3969039662474465</v>
      </c>
      <c r="AA6589" s="11"/>
      <c r="AB6589" s="11"/>
      <c r="AC6589" s="11">
        <v>11.56059895900276</v>
      </c>
      <c r="AD6589" s="9">
        <v>0</v>
      </c>
      <c r="AE6589" s="9">
        <v>0</v>
      </c>
    </row>
    <row r="6590" spans="1:31" hidden="1" x14ac:dyDescent="0.35">
      <c r="A6590" s="2" t="s">
        <v>323</v>
      </c>
      <c r="B6590" s="2" t="s">
        <v>324</v>
      </c>
      <c r="C6590" s="3">
        <v>28.663082318137249</v>
      </c>
      <c r="D6590" s="4">
        <v>1998</v>
      </c>
      <c r="E6590" s="5">
        <v>926076185100</v>
      </c>
      <c r="F6590" s="5">
        <v>300845000000</v>
      </c>
      <c r="G6590" s="5"/>
      <c r="H6590" s="5"/>
      <c r="I6590" s="6"/>
      <c r="J6590" s="4">
        <v>23680357</v>
      </c>
      <c r="K6590" s="5">
        <v>25991000000</v>
      </c>
      <c r="L6590" s="3">
        <v>50.632243325253711</v>
      </c>
      <c r="M6590" s="6"/>
      <c r="N6590" s="6"/>
      <c r="O6590" s="5"/>
      <c r="P6590" s="5"/>
      <c r="Q6590" s="4">
        <v>0</v>
      </c>
      <c r="R6590" s="4">
        <v>0</v>
      </c>
      <c r="S6590" s="4">
        <v>1</v>
      </c>
      <c r="T6590" s="4">
        <v>0</v>
      </c>
      <c r="U6590" s="4">
        <v>0</v>
      </c>
      <c r="V6590" s="5">
        <v>170309360867.26889</v>
      </c>
      <c r="W6590" s="5">
        <v>51332902303.059792</v>
      </c>
      <c r="X6590" s="6">
        <v>3.0163894753940039</v>
      </c>
      <c r="Y6590" s="6"/>
      <c r="Z6590" s="6">
        <v>-4.5243003449963464</v>
      </c>
      <c r="AA6590" s="6"/>
      <c r="AB6590" s="6"/>
      <c r="AC6590" s="6">
        <v>15.693158433725721</v>
      </c>
      <c r="AD6590" s="4">
        <v>0</v>
      </c>
      <c r="AE6590" s="4">
        <v>0</v>
      </c>
    </row>
    <row r="6591" spans="1:31" hidden="1" x14ac:dyDescent="0.35">
      <c r="A6591" s="7" t="s">
        <v>323</v>
      </c>
      <c r="B6591" s="7" t="s">
        <v>324</v>
      </c>
      <c r="C6591" s="8">
        <v>28.875948254060969</v>
      </c>
      <c r="D6591" s="9">
        <v>1999</v>
      </c>
      <c r="E6591" s="10">
        <v>966939975400</v>
      </c>
      <c r="F6591" s="10">
        <v>342036000000</v>
      </c>
      <c r="G6591" s="10"/>
      <c r="H6591" s="10"/>
      <c r="I6591" s="11"/>
      <c r="J6591" s="9">
        <v>24125199</v>
      </c>
      <c r="K6591" s="10">
        <v>28808000000</v>
      </c>
      <c r="L6591" s="8">
        <v>54.40490879217262</v>
      </c>
      <c r="M6591" s="11"/>
      <c r="N6591" s="11"/>
      <c r="O6591" s="10"/>
      <c r="P6591" s="10"/>
      <c r="Q6591" s="9">
        <v>0</v>
      </c>
      <c r="R6591" s="9">
        <v>0</v>
      </c>
      <c r="S6591" s="9">
        <v>1</v>
      </c>
      <c r="T6591" s="9">
        <v>0</v>
      </c>
      <c r="U6591" s="9">
        <v>0</v>
      </c>
      <c r="V6591" s="10">
        <v>181539020215.15689</v>
      </c>
      <c r="W6591" s="10">
        <v>52951104302.089523</v>
      </c>
      <c r="X6591" s="11">
        <v>4.4125732804140112</v>
      </c>
      <c r="Y6591" s="11"/>
      <c r="Z6591" s="11">
        <v>3.1523680260199818</v>
      </c>
      <c r="AA6591" s="11"/>
      <c r="AB6591" s="11"/>
      <c r="AC6591" s="11">
        <v>6.5936829841313704</v>
      </c>
      <c r="AD6591" s="9">
        <v>0</v>
      </c>
      <c r="AE6591" s="9">
        <v>0</v>
      </c>
    </row>
    <row r="6592" spans="1:31" hidden="1" x14ac:dyDescent="0.35">
      <c r="A6592" s="2" t="s">
        <v>323</v>
      </c>
      <c r="B6592" s="2" t="s">
        <v>324</v>
      </c>
      <c r="C6592" s="3">
        <v>30.670620818808501</v>
      </c>
      <c r="D6592" s="4">
        <v>2000</v>
      </c>
      <c r="E6592" s="5">
        <v>1026890253700</v>
      </c>
      <c r="F6592" s="5">
        <v>379488000000</v>
      </c>
      <c r="G6592" s="5"/>
      <c r="H6592" s="5"/>
      <c r="I6592" s="6"/>
      <c r="J6592" s="4">
        <v>24546509</v>
      </c>
      <c r="K6592" s="5">
        <v>33152000000</v>
      </c>
      <c r="L6592" s="3">
        <v>55.753508664962617</v>
      </c>
      <c r="M6592" s="6"/>
      <c r="N6592" s="6"/>
      <c r="O6592" s="5"/>
      <c r="P6592" s="5"/>
      <c r="Q6592" s="4">
        <v>0</v>
      </c>
      <c r="R6592" s="4">
        <v>0</v>
      </c>
      <c r="S6592" s="4">
        <v>1</v>
      </c>
      <c r="T6592" s="4">
        <v>0</v>
      </c>
      <c r="U6592" s="4">
        <v>0</v>
      </c>
      <c r="V6592" s="5">
        <v>208760539596.3613</v>
      </c>
      <c r="W6592" s="5">
        <v>59461728586.839287</v>
      </c>
      <c r="X6592" s="6">
        <v>6.1999999819223524</v>
      </c>
      <c r="Y6592" s="6"/>
      <c r="Z6592" s="6">
        <v>12.29554014134669</v>
      </c>
      <c r="AA6592" s="6"/>
      <c r="AB6592" s="6"/>
      <c r="AC6592" s="6">
        <v>14.994858597860629</v>
      </c>
      <c r="AD6592" s="4">
        <v>0</v>
      </c>
      <c r="AE6592" s="4">
        <v>0</v>
      </c>
    </row>
    <row r="6593" spans="1:31" hidden="1" x14ac:dyDescent="0.35">
      <c r="A6593" s="7" t="s">
        <v>323</v>
      </c>
      <c r="B6593" s="7" t="s">
        <v>324</v>
      </c>
      <c r="C6593" s="8">
        <v>29.41591045139554</v>
      </c>
      <c r="D6593" s="9">
        <v>2001</v>
      </c>
      <c r="E6593" s="10">
        <v>1076179878300</v>
      </c>
      <c r="F6593" s="10">
        <v>441518545600</v>
      </c>
      <c r="G6593" s="10">
        <v>69456083000</v>
      </c>
      <c r="H6593" s="10">
        <v>177089341100</v>
      </c>
      <c r="I6593" s="11"/>
      <c r="J6593" s="9">
        <v>24946748</v>
      </c>
      <c r="K6593" s="10">
        <v>38865000000</v>
      </c>
      <c r="L6593" s="8">
        <v>57.252332321050758</v>
      </c>
      <c r="M6593" s="11"/>
      <c r="N6593" s="11"/>
      <c r="O6593" s="10"/>
      <c r="P6593" s="10"/>
      <c r="Q6593" s="9">
        <v>0</v>
      </c>
      <c r="R6593" s="9">
        <v>0</v>
      </c>
      <c r="S6593" s="9">
        <v>1</v>
      </c>
      <c r="T6593" s="9">
        <v>0</v>
      </c>
      <c r="U6593" s="9">
        <v>0</v>
      </c>
      <c r="V6593" s="10">
        <v>226849622949.32819</v>
      </c>
      <c r="W6593" s="10">
        <v>67883697352.378372</v>
      </c>
      <c r="X6593" s="11">
        <v>4.7998921425540839</v>
      </c>
      <c r="Y6593" s="11"/>
      <c r="Z6593" s="11">
        <v>14.16367967379125</v>
      </c>
      <c r="AA6593" s="11"/>
      <c r="AB6593" s="11"/>
      <c r="AC6593" s="11">
        <v>8.664991663626731</v>
      </c>
      <c r="AD6593" s="9">
        <v>0</v>
      </c>
      <c r="AE6593" s="9">
        <v>0</v>
      </c>
    </row>
    <row r="6594" spans="1:31" hidden="1" x14ac:dyDescent="0.35">
      <c r="A6594" s="2" t="s">
        <v>323</v>
      </c>
      <c r="B6594" s="2" t="s">
        <v>324</v>
      </c>
      <c r="C6594" s="3">
        <v>22.868900821211771</v>
      </c>
      <c r="D6594" s="4">
        <v>2002</v>
      </c>
      <c r="E6594" s="5">
        <v>1077472835000</v>
      </c>
      <c r="F6594" s="5">
        <v>459443000000</v>
      </c>
      <c r="G6594" s="5">
        <v>74892545500</v>
      </c>
      <c r="H6594" s="5">
        <v>152242727700</v>
      </c>
      <c r="I6594" s="6">
        <v>-14.03055274002598</v>
      </c>
      <c r="J6594" s="4">
        <v>25328981</v>
      </c>
      <c r="K6594" s="5">
        <v>39331000000</v>
      </c>
      <c r="L6594" s="3">
        <v>58.986734182765467</v>
      </c>
      <c r="M6594" s="6"/>
      <c r="N6594" s="6"/>
      <c r="O6594" s="5"/>
      <c r="P6594" s="5"/>
      <c r="Q6594" s="4">
        <v>0</v>
      </c>
      <c r="R6594" s="4">
        <v>0</v>
      </c>
      <c r="S6594" s="4">
        <v>1</v>
      </c>
      <c r="T6594" s="4">
        <v>0</v>
      </c>
      <c r="U6594" s="4">
        <v>0</v>
      </c>
      <c r="V6594" s="5">
        <v>178124056969.23441</v>
      </c>
      <c r="W6594" s="5">
        <v>66677703970.076027</v>
      </c>
      <c r="X6594" s="6">
        <v>0.12014317736942209</v>
      </c>
      <c r="Y6594" s="6">
        <v>7.8271941998226424</v>
      </c>
      <c r="Z6594" s="6">
        <v>-1.776558186043018</v>
      </c>
      <c r="AA6594" s="6"/>
      <c r="AB6594" s="6"/>
      <c r="AC6594" s="6">
        <v>-21.479236044830341</v>
      </c>
      <c r="AD6594" s="4">
        <v>0</v>
      </c>
      <c r="AE6594" s="4">
        <v>0</v>
      </c>
    </row>
    <row r="6595" spans="1:31" hidden="1" x14ac:dyDescent="0.35">
      <c r="A6595" s="7" t="s">
        <v>323</v>
      </c>
      <c r="B6595" s="7" t="s">
        <v>324</v>
      </c>
      <c r="C6595" s="8">
        <v>26.142574031824491</v>
      </c>
      <c r="D6595" s="9">
        <v>2003</v>
      </c>
      <c r="E6595" s="10">
        <v>1119979545200</v>
      </c>
      <c r="F6595" s="10">
        <v>492231000000</v>
      </c>
      <c r="G6595" s="10">
        <v>82784295100</v>
      </c>
      <c r="H6595" s="10">
        <v>162098078300</v>
      </c>
      <c r="I6595" s="11">
        <v>6.4734458905783194</v>
      </c>
      <c r="J6595" s="9">
        <v>25688758</v>
      </c>
      <c r="K6595" s="10">
        <v>42586900000</v>
      </c>
      <c r="L6595" s="8">
        <v>62.353112599400639</v>
      </c>
      <c r="M6595" s="11"/>
      <c r="N6595" s="11"/>
      <c r="O6595" s="10"/>
      <c r="P6595" s="10"/>
      <c r="Q6595" s="9">
        <v>0</v>
      </c>
      <c r="R6595" s="9">
        <v>0</v>
      </c>
      <c r="S6595" s="9">
        <v>1</v>
      </c>
      <c r="T6595" s="9">
        <v>0</v>
      </c>
      <c r="U6595" s="9">
        <v>0</v>
      </c>
      <c r="V6595" s="10">
        <v>206375990256.22171</v>
      </c>
      <c r="W6595" s="10">
        <v>68299557511.439072</v>
      </c>
      <c r="X6595" s="11">
        <v>3.9450377605111511</v>
      </c>
      <c r="Y6595" s="11">
        <v>10.53743005704086</v>
      </c>
      <c r="Z6595" s="11">
        <v>2.4323776086994671</v>
      </c>
      <c r="AA6595" s="11"/>
      <c r="AB6595" s="11"/>
      <c r="AC6595" s="11">
        <v>15.860818447373999</v>
      </c>
      <c r="AD6595" s="9">
        <v>0</v>
      </c>
      <c r="AE6595" s="9">
        <v>0</v>
      </c>
    </row>
    <row r="6596" spans="1:31" hidden="1" x14ac:dyDescent="0.35">
      <c r="A6596" s="2" t="s">
        <v>323</v>
      </c>
      <c r="B6596" s="2" t="s">
        <v>324</v>
      </c>
      <c r="C6596" s="3">
        <v>27.097330411139101</v>
      </c>
      <c r="D6596" s="4">
        <v>2004</v>
      </c>
      <c r="E6596" s="5">
        <v>1172423743800</v>
      </c>
      <c r="F6596" s="5">
        <v>536749000000</v>
      </c>
      <c r="G6596" s="5">
        <v>90053113500</v>
      </c>
      <c r="H6596" s="5">
        <v>190371625100</v>
      </c>
      <c r="I6596" s="6">
        <v>17.442246753643349</v>
      </c>
      <c r="J6596" s="4">
        <v>26016656</v>
      </c>
      <c r="K6596" s="5">
        <v>48173000000</v>
      </c>
      <c r="L6596" s="3">
        <v>64.125070406939912</v>
      </c>
      <c r="M6596" s="6"/>
      <c r="N6596" s="6"/>
      <c r="O6596" s="5"/>
      <c r="P6596" s="5"/>
      <c r="Q6596" s="4">
        <v>0</v>
      </c>
      <c r="R6596" s="4">
        <v>0</v>
      </c>
      <c r="S6596" s="4">
        <v>1</v>
      </c>
      <c r="T6596" s="4">
        <v>0</v>
      </c>
      <c r="U6596" s="4">
        <v>0</v>
      </c>
      <c r="V6596" s="5">
        <v>226814019985.45691</v>
      </c>
      <c r="W6596" s="5">
        <v>75123504261.738007</v>
      </c>
      <c r="X6596" s="6">
        <v>4.6826032515294536</v>
      </c>
      <c r="Y6596" s="6">
        <v>8.7804315917887195</v>
      </c>
      <c r="Z6596" s="6">
        <v>9.9912019915444326</v>
      </c>
      <c r="AA6596" s="6"/>
      <c r="AB6596" s="6"/>
      <c r="AC6596" s="6">
        <v>9.9032982004645156</v>
      </c>
      <c r="AD6596" s="4">
        <v>0</v>
      </c>
      <c r="AE6596" s="4">
        <v>0</v>
      </c>
    </row>
    <row r="6597" spans="1:31" hidden="1" x14ac:dyDescent="0.35">
      <c r="A6597" s="7" t="s">
        <v>323</v>
      </c>
      <c r="B6597" s="7" t="s">
        <v>324</v>
      </c>
      <c r="C6597" s="8">
        <v>28.72615080792383</v>
      </c>
      <c r="D6597" s="9">
        <v>2005</v>
      </c>
      <c r="E6597" s="10">
        <v>1213214488500</v>
      </c>
      <c r="F6597" s="10">
        <v>589412000000</v>
      </c>
      <c r="G6597" s="10">
        <v>91171086400</v>
      </c>
      <c r="H6597" s="10">
        <v>208387708700</v>
      </c>
      <c r="I6597" s="11">
        <v>9.4636391271736926</v>
      </c>
      <c r="J6597" s="9">
        <v>26309458</v>
      </c>
      <c r="K6597" s="10">
        <v>54104800000</v>
      </c>
      <c r="L6597" s="8">
        <v>68.508873537730608</v>
      </c>
      <c r="M6597" s="11"/>
      <c r="N6597" s="11"/>
      <c r="O6597" s="10"/>
      <c r="P6597" s="10"/>
      <c r="Q6597" s="9">
        <v>0</v>
      </c>
      <c r="R6597" s="9">
        <v>0</v>
      </c>
      <c r="S6597" s="9">
        <v>1</v>
      </c>
      <c r="T6597" s="9">
        <v>0</v>
      </c>
      <c r="U6597" s="9">
        <v>0</v>
      </c>
      <c r="V6597" s="10">
        <v>247143722056.3132</v>
      </c>
      <c r="W6597" s="10">
        <v>78974879028.192307</v>
      </c>
      <c r="X6597" s="11">
        <v>3.4791810482949721</v>
      </c>
      <c r="Y6597" s="11">
        <v>1.2414594638085441</v>
      </c>
      <c r="Z6597" s="11">
        <v>5.1267240583396037</v>
      </c>
      <c r="AA6597" s="11"/>
      <c r="AB6597" s="11"/>
      <c r="AC6597" s="11">
        <v>8.9631593638522933</v>
      </c>
      <c r="AD6597" s="9">
        <v>0</v>
      </c>
      <c r="AE6597" s="9">
        <v>0</v>
      </c>
    </row>
    <row r="6598" spans="1:31" hidden="1" x14ac:dyDescent="0.35">
      <c r="A6598" s="2" t="s">
        <v>323</v>
      </c>
      <c r="B6598" s="2" t="s">
        <v>324</v>
      </c>
      <c r="C6598" s="3">
        <v>33.151386278673691</v>
      </c>
      <c r="D6598" s="4">
        <v>2006</v>
      </c>
      <c r="E6598" s="5">
        <v>1254034482500</v>
      </c>
      <c r="F6598" s="5">
        <v>654084000000</v>
      </c>
      <c r="G6598" s="5">
        <v>91860115000</v>
      </c>
      <c r="H6598" s="5">
        <v>217630914600</v>
      </c>
      <c r="I6598" s="6">
        <v>4.4355811375164791</v>
      </c>
      <c r="J6598" s="4">
        <v>26565425</v>
      </c>
      <c r="K6598" s="5">
        <v>57426995000</v>
      </c>
      <c r="L6598" s="3">
        <v>73.249917644186525</v>
      </c>
      <c r="M6598" s="6"/>
      <c r="N6598" s="6"/>
      <c r="O6598" s="5"/>
      <c r="P6598" s="5"/>
      <c r="Q6598" s="4">
        <v>0</v>
      </c>
      <c r="R6598" s="4">
        <v>0</v>
      </c>
      <c r="S6598" s="4">
        <v>1</v>
      </c>
      <c r="T6598" s="4">
        <v>0</v>
      </c>
      <c r="U6598" s="4">
        <v>0</v>
      </c>
      <c r="V6598" s="5">
        <v>296024788014.5014</v>
      </c>
      <c r="W6598" s="5">
        <v>78398716130.922073</v>
      </c>
      <c r="X6598" s="6">
        <v>3.3646147805627691</v>
      </c>
      <c r="Y6598" s="6">
        <v>0.75575341614005387</v>
      </c>
      <c r="Z6598" s="6">
        <v>-0.72955211120305175</v>
      </c>
      <c r="AA6598" s="6"/>
      <c r="AB6598" s="6"/>
      <c r="AC6598" s="6">
        <v>19.778396777179861</v>
      </c>
      <c r="AD6598" s="4">
        <v>0</v>
      </c>
      <c r="AE6598" s="4">
        <v>0</v>
      </c>
    </row>
    <row r="6599" spans="1:31" hidden="1" x14ac:dyDescent="0.35">
      <c r="A6599" s="7" t="s">
        <v>323</v>
      </c>
      <c r="B6599" s="7" t="s">
        <v>324</v>
      </c>
      <c r="C6599" s="8">
        <v>37.281505647240337</v>
      </c>
      <c r="D6599" s="9">
        <v>2007</v>
      </c>
      <c r="E6599" s="10">
        <v>1296816624800</v>
      </c>
      <c r="F6599" s="10">
        <v>727827000000</v>
      </c>
      <c r="G6599" s="10">
        <v>98441792900</v>
      </c>
      <c r="H6599" s="10">
        <v>228570533300</v>
      </c>
      <c r="I6599" s="11">
        <v>5.0266841547336014</v>
      </c>
      <c r="J6599" s="9">
        <v>26788492</v>
      </c>
      <c r="K6599" s="10">
        <v>71126700000</v>
      </c>
      <c r="L6599" s="8">
        <v>74.91211887186877</v>
      </c>
      <c r="M6599" s="11"/>
      <c r="N6599" s="11"/>
      <c r="O6599" s="10"/>
      <c r="P6599" s="10"/>
      <c r="Q6599" s="9">
        <v>0</v>
      </c>
      <c r="R6599" s="9">
        <v>0</v>
      </c>
      <c r="S6599" s="9">
        <v>1</v>
      </c>
      <c r="T6599" s="9">
        <v>0</v>
      </c>
      <c r="U6599" s="9">
        <v>0</v>
      </c>
      <c r="V6599" s="10">
        <v>362217580003.64899</v>
      </c>
      <c r="W6599" s="10">
        <v>94946853821.684799</v>
      </c>
      <c r="X6599" s="11">
        <v>3.4115602798027531</v>
      </c>
      <c r="Y6599" s="11">
        <v>7.1648918575814973</v>
      </c>
      <c r="Z6599" s="11">
        <v>21.10766413971389</v>
      </c>
      <c r="AA6599" s="11"/>
      <c r="AB6599" s="11"/>
      <c r="AC6599" s="11">
        <v>22.360557179388991</v>
      </c>
      <c r="AD6599" s="9">
        <v>0</v>
      </c>
      <c r="AE6599" s="9">
        <v>0</v>
      </c>
    </row>
    <row r="6600" spans="1:31" hidden="1" x14ac:dyDescent="0.35">
      <c r="A6600" s="2" t="s">
        <v>323</v>
      </c>
      <c r="B6600" s="2" t="s">
        <v>324</v>
      </c>
      <c r="C6600" s="3">
        <v>51.65264552927146</v>
      </c>
      <c r="D6600" s="4">
        <v>2008</v>
      </c>
      <c r="E6600" s="5">
        <v>1375982600100</v>
      </c>
      <c r="F6600" s="5">
        <v>815658000000</v>
      </c>
      <c r="G6600" s="5">
        <v>101661787900</v>
      </c>
      <c r="H6600" s="5">
        <v>296261892300</v>
      </c>
      <c r="I6600" s="6">
        <v>29.615085559237311</v>
      </c>
      <c r="J6600" s="4">
        <v>26990037</v>
      </c>
      <c r="K6600" s="5">
        <v>85155400000</v>
      </c>
      <c r="L6600" s="3">
        <v>82.334284298843414</v>
      </c>
      <c r="M6600" s="6"/>
      <c r="N6600" s="6"/>
      <c r="O6600" s="5"/>
      <c r="P6600" s="5"/>
      <c r="Q6600" s="4">
        <v>0</v>
      </c>
      <c r="R6600" s="4">
        <v>0</v>
      </c>
      <c r="S6600" s="4">
        <v>1</v>
      </c>
      <c r="T6600" s="4">
        <v>0</v>
      </c>
      <c r="U6600" s="4">
        <v>0</v>
      </c>
      <c r="V6600" s="5">
        <v>511705347364.10321</v>
      </c>
      <c r="W6600" s="5">
        <v>103426416741.43539</v>
      </c>
      <c r="X6600" s="6">
        <v>6.104639143734703</v>
      </c>
      <c r="Y6600" s="6">
        <v>3.2709633836829481</v>
      </c>
      <c r="Z6600" s="6">
        <v>8.9308519223561227</v>
      </c>
      <c r="AA6600" s="6"/>
      <c r="AB6600" s="6"/>
      <c r="AC6600" s="6">
        <v>41.270157941795148</v>
      </c>
      <c r="AD6600" s="4">
        <v>0</v>
      </c>
      <c r="AE6600" s="4">
        <v>0</v>
      </c>
    </row>
    <row r="6601" spans="1:31" hidden="1" x14ac:dyDescent="0.35">
      <c r="A6601" s="7" t="s">
        <v>323</v>
      </c>
      <c r="B6601" s="7" t="s">
        <v>324</v>
      </c>
      <c r="C6601" s="8">
        <v>59.17845463181736</v>
      </c>
      <c r="D6601" s="9">
        <v>2009</v>
      </c>
      <c r="E6601" s="10">
        <v>1438356974600</v>
      </c>
      <c r="F6601" s="10">
        <v>988272000000</v>
      </c>
      <c r="G6601" s="10">
        <v>111529452500</v>
      </c>
      <c r="H6601" s="10">
        <v>321699108700</v>
      </c>
      <c r="I6601" s="11">
        <v>8.5860574920792772</v>
      </c>
      <c r="J6601" s="9">
        <v>27173035</v>
      </c>
      <c r="K6601" s="10">
        <v>117051300000</v>
      </c>
      <c r="L6601" s="8">
        <v>91.469128018319154</v>
      </c>
      <c r="M6601" s="11"/>
      <c r="N6601" s="11"/>
      <c r="O6601" s="10"/>
      <c r="P6601" s="10"/>
      <c r="Q6601" s="9">
        <v>0</v>
      </c>
      <c r="R6601" s="9">
        <v>0</v>
      </c>
      <c r="S6601" s="9">
        <v>1</v>
      </c>
      <c r="T6601" s="9">
        <v>0</v>
      </c>
      <c r="U6601" s="9">
        <v>0</v>
      </c>
      <c r="V6601" s="10">
        <v>639389605902.68579</v>
      </c>
      <c r="W6601" s="10">
        <v>127968094302.3282</v>
      </c>
      <c r="X6601" s="11">
        <v>4.5330787246486199</v>
      </c>
      <c r="Y6601" s="11">
        <v>9.7063653943469568</v>
      </c>
      <c r="Z6601" s="11">
        <v>23.728635617577961</v>
      </c>
      <c r="AA6601" s="11"/>
      <c r="AB6601" s="11"/>
      <c r="AC6601" s="11">
        <v>24.952691856028039</v>
      </c>
      <c r="AD6601" s="9">
        <v>0</v>
      </c>
      <c r="AE6601" s="9">
        <v>0</v>
      </c>
    </row>
    <row r="6602" spans="1:31" hidden="1" x14ac:dyDescent="0.35">
      <c r="A6602" s="2" t="s">
        <v>323</v>
      </c>
      <c r="B6602" s="2" t="s">
        <v>324</v>
      </c>
      <c r="C6602" s="3">
        <v>54.589987785603057</v>
      </c>
      <c r="D6602" s="4">
        <v>2010</v>
      </c>
      <c r="E6602" s="5">
        <v>1507634210600</v>
      </c>
      <c r="F6602" s="5">
        <v>1192774000000</v>
      </c>
      <c r="G6602" s="5">
        <v>113000673800</v>
      </c>
      <c r="H6602" s="5">
        <v>432486533700</v>
      </c>
      <c r="I6602" s="6">
        <v>34.43821322592305</v>
      </c>
      <c r="J6602" s="4">
        <v>27341952</v>
      </c>
      <c r="K6602" s="5">
        <v>159785382000</v>
      </c>
      <c r="L6602" s="3">
        <v>100</v>
      </c>
      <c r="M6602" s="6"/>
      <c r="N6602" s="6"/>
      <c r="O6602" s="5"/>
      <c r="P6602" s="5"/>
      <c r="Q6602" s="4">
        <v>0</v>
      </c>
      <c r="R6602" s="4">
        <v>0</v>
      </c>
      <c r="S6602" s="4">
        <v>1</v>
      </c>
      <c r="T6602" s="4">
        <v>0</v>
      </c>
      <c r="U6602" s="4">
        <v>0</v>
      </c>
      <c r="V6602" s="5">
        <v>651135180909.849</v>
      </c>
      <c r="W6602" s="5">
        <v>159785382000</v>
      </c>
      <c r="X6602" s="6">
        <v>4.8164146469457387</v>
      </c>
      <c r="Y6602" s="6">
        <v>1.319132540348479</v>
      </c>
      <c r="Z6602" s="6">
        <v>24.863453559371219</v>
      </c>
      <c r="AA6602" s="6"/>
      <c r="AB6602" s="6"/>
      <c r="AC6602" s="6">
        <v>1.8369981148787811</v>
      </c>
      <c r="AD6602" s="4">
        <v>0</v>
      </c>
      <c r="AE6602" s="4">
        <v>0</v>
      </c>
    </row>
    <row r="6603" spans="1:31" hidden="1" x14ac:dyDescent="0.35">
      <c r="A6603" s="7" t="s">
        <v>323</v>
      </c>
      <c r="B6603" s="7" t="s">
        <v>324</v>
      </c>
      <c r="C6603" s="8">
        <v>46.424653123095268</v>
      </c>
      <c r="D6603" s="9">
        <v>2011</v>
      </c>
      <c r="E6603" s="10">
        <v>1559222569200</v>
      </c>
      <c r="F6603" s="10">
        <v>1559222569200</v>
      </c>
      <c r="G6603" s="10">
        <v>127813816151.69299</v>
      </c>
      <c r="H6603" s="10">
        <v>433623556126.078</v>
      </c>
      <c r="I6603" s="11">
        <v>0.26290354438333452</v>
      </c>
      <c r="J6603" s="9">
        <v>27464494</v>
      </c>
      <c r="K6603" s="10">
        <v>181254599000</v>
      </c>
      <c r="L6603" s="8">
        <v>109.2270754612596</v>
      </c>
      <c r="M6603" s="11"/>
      <c r="N6603" s="11"/>
      <c r="O6603" s="10"/>
      <c r="P6603" s="10"/>
      <c r="Q6603" s="9">
        <v>0</v>
      </c>
      <c r="R6603" s="9">
        <v>0</v>
      </c>
      <c r="S6603" s="9">
        <v>1</v>
      </c>
      <c r="T6603" s="9">
        <v>0</v>
      </c>
      <c r="U6603" s="9">
        <v>0</v>
      </c>
      <c r="V6603" s="10">
        <v>662714501977.90222</v>
      </c>
      <c r="W6603" s="10">
        <v>165942920502.60651</v>
      </c>
      <c r="X6603" s="11">
        <v>3.4218087011616132</v>
      </c>
      <c r="Y6603" s="11">
        <v>13.10889736632083</v>
      </c>
      <c r="Z6603" s="11">
        <v>3.853630679811797</v>
      </c>
      <c r="AA6603" s="11"/>
      <c r="AB6603" s="11"/>
      <c r="AC6603" s="11">
        <v>1.7783282807531799</v>
      </c>
      <c r="AD6603" s="9">
        <v>0</v>
      </c>
      <c r="AE6603" s="9">
        <v>0</v>
      </c>
    </row>
    <row r="6604" spans="1:31" hidden="1" x14ac:dyDescent="0.35">
      <c r="A6604" s="2" t="s">
        <v>323</v>
      </c>
      <c r="B6604" s="2" t="s">
        <v>324</v>
      </c>
      <c r="C6604" s="3">
        <v>48.754349653414081</v>
      </c>
      <c r="D6604" s="4">
        <v>2012</v>
      </c>
      <c r="E6604" s="5">
        <v>1632040476100</v>
      </c>
      <c r="F6604" s="5">
        <v>1758379177900</v>
      </c>
      <c r="G6604" s="5">
        <v>128860068354.173</v>
      </c>
      <c r="H6604" s="5">
        <v>453543947778.96802</v>
      </c>
      <c r="I6604" s="6">
        <v>4.5939366926593124</v>
      </c>
      <c r="J6604" s="4">
        <v>27534915</v>
      </c>
      <c r="K6604" s="5">
        <v>211723000000</v>
      </c>
      <c r="L6604" s="3">
        <v>119.559749053898</v>
      </c>
      <c r="M6604" s="6"/>
      <c r="N6604" s="6"/>
      <c r="O6604" s="5"/>
      <c r="P6604" s="5"/>
      <c r="Q6604" s="4">
        <v>0</v>
      </c>
      <c r="R6604" s="4">
        <v>0</v>
      </c>
      <c r="S6604" s="4">
        <v>1</v>
      </c>
      <c r="T6604" s="4">
        <v>0</v>
      </c>
      <c r="U6604" s="4">
        <v>0</v>
      </c>
      <c r="V6604" s="5">
        <v>717035908330.42468</v>
      </c>
      <c r="W6604" s="5">
        <v>177085517220.81189</v>
      </c>
      <c r="X6604" s="6">
        <v>4.6701419244695206</v>
      </c>
      <c r="Y6604" s="6">
        <v>0.81857520100823045</v>
      </c>
      <c r="Z6604" s="6">
        <v>6.714716532923962</v>
      </c>
      <c r="AA6604" s="6"/>
      <c r="AB6604" s="6"/>
      <c r="AC6604" s="6">
        <v>8.196803629677289</v>
      </c>
      <c r="AD6604" s="4">
        <v>0</v>
      </c>
      <c r="AE6604" s="4">
        <v>0</v>
      </c>
    </row>
    <row r="6605" spans="1:31" hidden="1" x14ac:dyDescent="0.35">
      <c r="A6605" s="7" t="s">
        <v>323</v>
      </c>
      <c r="B6605" s="7" t="s">
        <v>324</v>
      </c>
      <c r="C6605" s="8">
        <v>50.46227083843511</v>
      </c>
      <c r="D6605" s="9">
        <v>2013</v>
      </c>
      <c r="E6605" s="10">
        <v>1689572402700</v>
      </c>
      <c r="F6605" s="10">
        <v>1949294818500</v>
      </c>
      <c r="G6605" s="10">
        <v>124254949935.62801</v>
      </c>
      <c r="H6605" s="10">
        <v>493898743868.20502</v>
      </c>
      <c r="I6605" s="11">
        <v>8.8976594852289139</v>
      </c>
      <c r="J6605" s="9">
        <v>27589996</v>
      </c>
      <c r="K6605" s="10">
        <v>259215000000</v>
      </c>
      <c r="L6605" s="8">
        <v>130.3681453932484</v>
      </c>
      <c r="M6605" s="11"/>
      <c r="N6605" s="11"/>
      <c r="O6605" s="10"/>
      <c r="P6605" s="10"/>
      <c r="Q6605" s="9">
        <v>0</v>
      </c>
      <c r="R6605" s="9">
        <v>0</v>
      </c>
      <c r="S6605" s="9">
        <v>1</v>
      </c>
      <c r="T6605" s="9">
        <v>0</v>
      </c>
      <c r="U6605" s="9">
        <v>0</v>
      </c>
      <c r="V6605" s="10">
        <v>754523605274.81628</v>
      </c>
      <c r="W6605" s="10">
        <v>198833080901.8508</v>
      </c>
      <c r="X6605" s="11">
        <v>3.525153171291497</v>
      </c>
      <c r="Y6605" s="11">
        <v>-3.573735818521989</v>
      </c>
      <c r="Z6605" s="11">
        <v>12.28082568374094</v>
      </c>
      <c r="AA6605" s="11"/>
      <c r="AB6605" s="11"/>
      <c r="AC6605" s="11">
        <v>5.2281477829582439</v>
      </c>
      <c r="AD6605" s="9">
        <v>0</v>
      </c>
      <c r="AE6605" s="9">
        <v>0</v>
      </c>
    </row>
    <row r="6606" spans="1:31" hidden="1" x14ac:dyDescent="0.35">
      <c r="A6606" s="2" t="s">
        <v>323</v>
      </c>
      <c r="B6606" s="2" t="s">
        <v>324</v>
      </c>
      <c r="C6606" s="3">
        <v>54.467047603509933</v>
      </c>
      <c r="D6606" s="4">
        <v>2014</v>
      </c>
      <c r="E6606" s="5">
        <v>1791140757800</v>
      </c>
      <c r="F6606" s="5">
        <v>2232525283500</v>
      </c>
      <c r="G6606" s="5">
        <v>138532716610.01599</v>
      </c>
      <c r="H6606" s="5">
        <v>567566809062.16895</v>
      </c>
      <c r="I6606" s="6">
        <v>14.91562108803863</v>
      </c>
      <c r="J6606" s="4">
        <v>27672370</v>
      </c>
      <c r="K6606" s="5">
        <v>312439915000</v>
      </c>
      <c r="L6606" s="3">
        <v>141.2723387490224</v>
      </c>
      <c r="M6606" s="6"/>
      <c r="N6606" s="6"/>
      <c r="O6606" s="5"/>
      <c r="P6606" s="5"/>
      <c r="Q6606" s="4">
        <v>0</v>
      </c>
      <c r="R6606" s="4">
        <v>0</v>
      </c>
      <c r="S6606" s="4">
        <v>1</v>
      </c>
      <c r="T6606" s="4">
        <v>0</v>
      </c>
      <c r="U6606" s="4">
        <v>0</v>
      </c>
      <c r="V6606" s="5">
        <v>860742180452.33203</v>
      </c>
      <c r="W6606" s="5">
        <v>221161423224.58871</v>
      </c>
      <c r="X6606" s="6">
        <v>6.0114828425044093</v>
      </c>
      <c r="Y6606" s="6">
        <v>11.490702528780369</v>
      </c>
      <c r="Z6606" s="6">
        <v>11.22969187092149</v>
      </c>
      <c r="AA6606" s="6"/>
      <c r="AB6606" s="6"/>
      <c r="AC6606" s="6">
        <v>14.07756820793278</v>
      </c>
      <c r="AD6606" s="4">
        <v>0</v>
      </c>
      <c r="AE6606" s="4">
        <v>0</v>
      </c>
    </row>
    <row r="6607" spans="1:31" hidden="1" x14ac:dyDescent="0.35">
      <c r="A6607" s="7" t="s">
        <v>323</v>
      </c>
      <c r="B6607" s="7" t="s">
        <v>324</v>
      </c>
      <c r="C6607" s="8">
        <v>56.908274065370449</v>
      </c>
      <c r="D6607" s="9">
        <v>2015</v>
      </c>
      <c r="E6607" s="10">
        <v>1862357468500</v>
      </c>
      <c r="F6607" s="10">
        <v>2423638482800</v>
      </c>
      <c r="G6607" s="10">
        <v>154466940797.57001</v>
      </c>
      <c r="H6607" s="10">
        <v>607188370052.86096</v>
      </c>
      <c r="I6607" s="11">
        <v>6.9809510278026323</v>
      </c>
      <c r="J6607" s="9">
        <v>27823629</v>
      </c>
      <c r="K6607" s="10">
        <v>355942929200</v>
      </c>
      <c r="L6607" s="8">
        <v>152.38893046506621</v>
      </c>
      <c r="M6607" s="11"/>
      <c r="N6607" s="11"/>
      <c r="O6607" s="10"/>
      <c r="P6607" s="10"/>
      <c r="Q6607" s="9">
        <v>0</v>
      </c>
      <c r="R6607" s="9">
        <v>0</v>
      </c>
      <c r="S6607" s="9">
        <v>1</v>
      </c>
      <c r="T6607" s="9">
        <v>0</v>
      </c>
      <c r="U6607" s="9">
        <v>0</v>
      </c>
      <c r="V6607" s="10">
        <v>905085970441.79065</v>
      </c>
      <c r="W6607" s="10">
        <v>233575318176.79941</v>
      </c>
      <c r="X6607" s="11">
        <v>3.9760532716297061</v>
      </c>
      <c r="Y6607" s="11">
        <v>11.50213796240676</v>
      </c>
      <c r="Z6607" s="11">
        <v>5.6130471450278447</v>
      </c>
      <c r="AA6607" s="11"/>
      <c r="AB6607" s="11"/>
      <c r="AC6607" s="11">
        <v>5.1518086363741737</v>
      </c>
      <c r="AD6607" s="9">
        <v>0</v>
      </c>
      <c r="AE6607" s="9">
        <v>0</v>
      </c>
    </row>
    <row r="6608" spans="1:31" hidden="1" x14ac:dyDescent="0.35">
      <c r="A6608" s="2" t="s">
        <v>323</v>
      </c>
      <c r="B6608" s="2" t="s">
        <v>324</v>
      </c>
      <c r="C6608" s="3">
        <v>69.840800112115858</v>
      </c>
      <c r="D6608" s="4">
        <v>2016</v>
      </c>
      <c r="E6608" s="5">
        <v>1870423594200</v>
      </c>
      <c r="F6608" s="5">
        <v>2608184437700</v>
      </c>
      <c r="G6608" s="5">
        <v>135990545752.431</v>
      </c>
      <c r="H6608" s="5">
        <v>560903843021.58105</v>
      </c>
      <c r="I6608" s="6">
        <v>-7.6227624431031984</v>
      </c>
      <c r="J6608" s="4">
        <v>27955462</v>
      </c>
      <c r="K6608" s="5">
        <v>421058768800</v>
      </c>
      <c r="L6608" s="3">
        <v>165.78444063469229</v>
      </c>
      <c r="M6608" s="6"/>
      <c r="N6608" s="6"/>
      <c r="O6608" s="5"/>
      <c r="P6608" s="5"/>
      <c r="Q6608" s="4">
        <v>0</v>
      </c>
      <c r="R6608" s="4">
        <v>0</v>
      </c>
      <c r="S6608" s="4">
        <v>1</v>
      </c>
      <c r="T6608" s="4">
        <v>0</v>
      </c>
      <c r="U6608" s="4">
        <v>0</v>
      </c>
      <c r="V6608" s="5">
        <v>1098762267867.606</v>
      </c>
      <c r="W6608" s="5">
        <v>253979666118.25009</v>
      </c>
      <c r="X6608" s="6">
        <v>0.43311371938152698</v>
      </c>
      <c r="Y6608" s="6">
        <v>-11.9613911881329</v>
      </c>
      <c r="Z6608" s="6">
        <v>8.7356609853812071</v>
      </c>
      <c r="AA6608" s="6"/>
      <c r="AB6608" s="6"/>
      <c r="AC6608" s="6">
        <v>21.398663082942061</v>
      </c>
      <c r="AD6608" s="4">
        <v>0</v>
      </c>
      <c r="AE6608" s="4">
        <v>0</v>
      </c>
    </row>
    <row r="6609" spans="1:31" hidden="1" x14ac:dyDescent="0.35">
      <c r="A6609" s="7" t="s">
        <v>323</v>
      </c>
      <c r="B6609" s="7" t="s">
        <v>324</v>
      </c>
      <c r="C6609" s="8">
        <v>69.189124341353221</v>
      </c>
      <c r="D6609" s="9">
        <v>2017</v>
      </c>
      <c r="E6609" s="10">
        <v>2038336745400</v>
      </c>
      <c r="F6609" s="10">
        <v>3077144919300</v>
      </c>
      <c r="G6609" s="10">
        <v>165119256619.70099</v>
      </c>
      <c r="H6609" s="10">
        <v>870362581142.03406</v>
      </c>
      <c r="I6609" s="11">
        <v>55.171441945094053</v>
      </c>
      <c r="J6609" s="9">
        <v>28011258</v>
      </c>
      <c r="K6609" s="10">
        <v>553866457000</v>
      </c>
      <c r="L6609" s="8">
        <v>170.38834083671409</v>
      </c>
      <c r="M6609" s="11"/>
      <c r="N6609" s="11"/>
      <c r="O6609" s="10"/>
      <c r="P6609" s="10"/>
      <c r="Q6609" s="9">
        <v>0</v>
      </c>
      <c r="R6609" s="9">
        <v>0</v>
      </c>
      <c r="S6609" s="9">
        <v>1</v>
      </c>
      <c r="T6609" s="9">
        <v>0</v>
      </c>
      <c r="U6609" s="9">
        <v>0</v>
      </c>
      <c r="V6609" s="10">
        <v>1249527763415.698</v>
      </c>
      <c r="W6609" s="10">
        <v>325061242031.09601</v>
      </c>
      <c r="X6609" s="11">
        <v>8.9772793564346713</v>
      </c>
      <c r="Y6609" s="11">
        <v>21.41965877561697</v>
      </c>
      <c r="Z6609" s="11">
        <v>27.987112905231999</v>
      </c>
      <c r="AA6609" s="11"/>
      <c r="AB6609" s="11"/>
      <c r="AC6609" s="11">
        <v>13.721393604158481</v>
      </c>
      <c r="AD6609" s="9">
        <v>0</v>
      </c>
      <c r="AE6609" s="9">
        <v>0</v>
      </c>
    </row>
    <row r="6610" spans="1:31" hidden="1" x14ac:dyDescent="0.35">
      <c r="A6610" s="2" t="s">
        <v>323</v>
      </c>
      <c r="B6610" s="2" t="s">
        <v>324</v>
      </c>
      <c r="C6610" s="3">
        <v>76.324608007657687</v>
      </c>
      <c r="D6610" s="4">
        <v>2018</v>
      </c>
      <c r="E6610" s="5">
        <v>2193706438400</v>
      </c>
      <c r="F6610" s="5">
        <v>3455949289800</v>
      </c>
      <c r="G6610" s="5">
        <v>168506779802.41599</v>
      </c>
      <c r="H6610" s="5">
        <v>976405956553.83801</v>
      </c>
      <c r="I6610" s="6">
        <v>12.18381599915068</v>
      </c>
      <c r="J6610" s="4">
        <v>28079689</v>
      </c>
      <c r="K6610" s="5">
        <v>659492791600</v>
      </c>
      <c r="L6610" s="3">
        <v>177.8966634141066</v>
      </c>
      <c r="M6610" s="6"/>
      <c r="N6610" s="6"/>
      <c r="O6610" s="5"/>
      <c r="P6610" s="5"/>
      <c r="Q6610" s="4">
        <v>0</v>
      </c>
      <c r="R6610" s="4">
        <v>0</v>
      </c>
      <c r="S6610" s="4">
        <v>1</v>
      </c>
      <c r="T6610" s="4">
        <v>0</v>
      </c>
      <c r="U6610" s="4">
        <v>0</v>
      </c>
      <c r="V6610" s="5">
        <v>1482737055187.5769</v>
      </c>
      <c r="W6610" s="5">
        <v>370716785207.39728</v>
      </c>
      <c r="X6610" s="6">
        <v>7.6223761039793514</v>
      </c>
      <c r="Y6610" s="6">
        <v>2.0515615513683332</v>
      </c>
      <c r="Z6610" s="6">
        <v>14.04521280083393</v>
      </c>
      <c r="AA6610" s="6"/>
      <c r="AB6610" s="6"/>
      <c r="AC6610" s="6">
        <v>18.663794322935232</v>
      </c>
      <c r="AD6610" s="4">
        <v>0</v>
      </c>
      <c r="AE6610" s="4">
        <v>0</v>
      </c>
    </row>
    <row r="6611" spans="1:31" hidden="1" x14ac:dyDescent="0.35">
      <c r="A6611" s="7" t="s">
        <v>323</v>
      </c>
      <c r="B6611" s="7" t="s">
        <v>324</v>
      </c>
      <c r="C6611" s="8">
        <v>78.945910898405373</v>
      </c>
      <c r="D6611" s="9">
        <v>2019</v>
      </c>
      <c r="E6611" s="10">
        <v>2339742692000</v>
      </c>
      <c r="F6611" s="10">
        <v>3858930402400</v>
      </c>
      <c r="G6611" s="10">
        <v>184955205847.64999</v>
      </c>
      <c r="H6611" s="10">
        <v>1085030486427.05</v>
      </c>
      <c r="I6611" s="11">
        <v>11.12493519156676</v>
      </c>
      <c r="J6611" s="9">
        <v>28414064</v>
      </c>
      <c r="K6611" s="10">
        <v>764417848000</v>
      </c>
      <c r="L6611" s="8">
        <v>187.79867696137131</v>
      </c>
      <c r="M6611" s="11"/>
      <c r="N6611" s="11"/>
      <c r="O6611" s="10"/>
      <c r="P6611" s="10"/>
      <c r="Q6611" s="9">
        <v>0</v>
      </c>
      <c r="R6611" s="9">
        <v>0</v>
      </c>
      <c r="S6611" s="9">
        <v>1</v>
      </c>
      <c r="T6611" s="9">
        <v>0</v>
      </c>
      <c r="U6611" s="9">
        <v>0</v>
      </c>
      <c r="V6611" s="10">
        <v>1622198732388.7339</v>
      </c>
      <c r="W6611" s="10">
        <v>407041125298.89368</v>
      </c>
      <c r="X6611" s="11">
        <v>6.657055431104669</v>
      </c>
      <c r="Y6611" s="11">
        <v>9.7612844210308616</v>
      </c>
      <c r="Z6611" s="11">
        <v>9.7984071779147435</v>
      </c>
      <c r="AA6611" s="11"/>
      <c r="AB6611" s="11"/>
      <c r="AC6611" s="11">
        <v>9.405691772066394</v>
      </c>
      <c r="AD6611" s="9">
        <v>0</v>
      </c>
      <c r="AE6611" s="9">
        <v>0</v>
      </c>
    </row>
    <row r="6612" spans="1:31" hidden="1" x14ac:dyDescent="0.35">
      <c r="A6612" s="2" t="s">
        <v>323</v>
      </c>
      <c r="B6612" s="2" t="s">
        <v>324</v>
      </c>
      <c r="C6612" s="3">
        <v>88.44003946632678</v>
      </c>
      <c r="D6612" s="4">
        <v>2020</v>
      </c>
      <c r="E6612" s="5">
        <v>2284299666500</v>
      </c>
      <c r="F6612" s="5">
        <v>3888703650900</v>
      </c>
      <c r="G6612" s="5">
        <v>192010769928.59299</v>
      </c>
      <c r="H6612" s="5">
        <v>795614267566.51599</v>
      </c>
      <c r="I6612" s="6">
        <v>-26.67355640978964</v>
      </c>
      <c r="J6612" s="4">
        <v>28966574</v>
      </c>
      <c r="K6612" s="5">
        <v>613390493000</v>
      </c>
      <c r="L6612" s="3">
        <v>197.29445088055729</v>
      </c>
      <c r="M6612" s="6"/>
      <c r="N6612" s="6"/>
      <c r="O6612" s="5"/>
      <c r="P6612" s="5"/>
      <c r="Q6612" s="4">
        <v>0</v>
      </c>
      <c r="R6612" s="4">
        <v>0</v>
      </c>
      <c r="S6612" s="4">
        <v>1</v>
      </c>
      <c r="T6612" s="4">
        <v>0</v>
      </c>
      <c r="U6612" s="4">
        <v>0</v>
      </c>
      <c r="V6612" s="5">
        <v>1743166636585.5039</v>
      </c>
      <c r="W6612" s="5">
        <v>310901036629.43298</v>
      </c>
      <c r="X6612" s="6">
        <v>-2.3696206292072048</v>
      </c>
      <c r="Y6612" s="6">
        <v>3.8147420877435332</v>
      </c>
      <c r="Z6612" s="6">
        <v>-23.619256800861152</v>
      </c>
      <c r="AA6612" s="6"/>
      <c r="AB6612" s="6"/>
      <c r="AC6612" s="6">
        <v>7.4570335792730704</v>
      </c>
      <c r="AD6612" s="4">
        <v>0</v>
      </c>
      <c r="AE6612" s="4">
        <v>0</v>
      </c>
    </row>
    <row r="6613" spans="1:31" hidden="1" x14ac:dyDescent="0.35">
      <c r="A6613" s="7" t="s">
        <v>323</v>
      </c>
      <c r="B6613" s="7" t="s">
        <v>324</v>
      </c>
      <c r="C6613" s="8">
        <v>103.6513513754014</v>
      </c>
      <c r="D6613" s="9">
        <v>2021</v>
      </c>
      <c r="E6613" s="10">
        <v>2394817502000</v>
      </c>
      <c r="F6613" s="10">
        <v>4352550241000</v>
      </c>
      <c r="G6613" s="10">
        <v>188831636527.75201</v>
      </c>
      <c r="H6613" s="10">
        <v>1041194132076.64</v>
      </c>
      <c r="I6613" s="11">
        <v>30.866699419715079</v>
      </c>
      <c r="J6613" s="9">
        <v>29475010</v>
      </c>
      <c r="K6613" s="10">
        <v>761056610000</v>
      </c>
      <c r="L6613" s="8">
        <v>205.43633404911759</v>
      </c>
      <c r="M6613" s="11"/>
      <c r="N6613" s="11"/>
      <c r="O6613" s="10"/>
      <c r="P6613" s="10"/>
      <c r="Q6613" s="9">
        <v>0</v>
      </c>
      <c r="R6613" s="9">
        <v>0</v>
      </c>
      <c r="S6613" s="9">
        <v>1</v>
      </c>
      <c r="T6613" s="9">
        <v>0</v>
      </c>
      <c r="U6613" s="9">
        <v>0</v>
      </c>
      <c r="V6613" s="10">
        <v>2196046363936.354</v>
      </c>
      <c r="W6613" s="10">
        <v>370458620926.34479</v>
      </c>
      <c r="X6613" s="11">
        <v>4.8381496141150011</v>
      </c>
      <c r="Y6613" s="11">
        <v>-1.6557057721414601</v>
      </c>
      <c r="Z6613" s="11">
        <v>19.156444424435701</v>
      </c>
      <c r="AA6613" s="11"/>
      <c r="AB6613" s="11"/>
      <c r="AC6613" s="11">
        <v>25.980288851669741</v>
      </c>
      <c r="AD6613" s="9">
        <v>0</v>
      </c>
      <c r="AE6613" s="9">
        <v>0</v>
      </c>
    </row>
    <row r="6614" spans="1:31" hidden="1" x14ac:dyDescent="0.35">
      <c r="A6614" s="2" t="s">
        <v>323</v>
      </c>
      <c r="B6614" s="2" t="s">
        <v>324</v>
      </c>
      <c r="C6614" s="3">
        <v>94.466991563176705</v>
      </c>
      <c r="D6614" s="4">
        <v>2022</v>
      </c>
      <c r="E6614" s="5">
        <v>2529677208600</v>
      </c>
      <c r="F6614" s="5">
        <v>4976557695700</v>
      </c>
      <c r="G6614" s="5">
        <v>207022788562.31799</v>
      </c>
      <c r="H6614" s="5">
        <v>1163038706819.4099</v>
      </c>
      <c r="I6614" s="6">
        <v>11.70238776699148</v>
      </c>
      <c r="J6614" s="4">
        <v>29715436</v>
      </c>
      <c r="K6614" s="5"/>
      <c r="L6614" s="3">
        <v>221.19372364592911</v>
      </c>
      <c r="M6614" s="6"/>
      <c r="N6614" s="6"/>
      <c r="O6614" s="5"/>
      <c r="P6614" s="5"/>
      <c r="Q6614" s="4">
        <v>0</v>
      </c>
      <c r="R6614" s="4">
        <v>0</v>
      </c>
      <c r="S6614" s="4">
        <v>1</v>
      </c>
      <c r="T6614" s="4">
        <v>0</v>
      </c>
      <c r="U6614" s="4">
        <v>0</v>
      </c>
      <c r="V6614" s="5">
        <v>2125378722797.2561</v>
      </c>
      <c r="W6614" s="5"/>
      <c r="X6614" s="6">
        <v>5.6313145568450924</v>
      </c>
      <c r="Y6614" s="6">
        <v>9.6335298306290316</v>
      </c>
      <c r="Z6614" s="6"/>
      <c r="AA6614" s="6"/>
      <c r="AB6614" s="6"/>
      <c r="AC6614" s="6">
        <v>-3.217948505077485</v>
      </c>
      <c r="AD6614" s="4">
        <v>0</v>
      </c>
      <c r="AE6614" s="4">
        <v>0</v>
      </c>
    </row>
    <row r="6615" spans="1:31" hidden="1" x14ac:dyDescent="0.35">
      <c r="A6615" s="7" t="s">
        <v>323</v>
      </c>
      <c r="B6615" s="7" t="s">
        <v>324</v>
      </c>
      <c r="C6615" s="8">
        <v>91.55726414458158</v>
      </c>
      <c r="D6615" s="9">
        <v>2023</v>
      </c>
      <c r="E6615" s="10">
        <v>2579829284542.1299</v>
      </c>
      <c r="F6615" s="10">
        <v>5366996232291.25</v>
      </c>
      <c r="G6615" s="10">
        <v>163114071578.02899</v>
      </c>
      <c r="H6615" s="10">
        <v>955821991695.85303</v>
      </c>
      <c r="I6615" s="11">
        <v>-17.816837385424378</v>
      </c>
      <c r="J6615" s="9">
        <v>29694614</v>
      </c>
      <c r="K6615" s="10">
        <v>748419963500</v>
      </c>
      <c r="L6615" s="8">
        <v>236.93358725363041</v>
      </c>
      <c r="M6615" s="11"/>
      <c r="N6615" s="11"/>
      <c r="O6615" s="10"/>
      <c r="P6615" s="10"/>
      <c r="Q6615" s="9">
        <v>0</v>
      </c>
      <c r="R6615" s="9">
        <v>0</v>
      </c>
      <c r="S6615" s="9">
        <v>1</v>
      </c>
      <c r="T6615" s="9">
        <v>0</v>
      </c>
      <c r="U6615" s="9">
        <v>0</v>
      </c>
      <c r="V6615" s="10">
        <v>2073946110379.228</v>
      </c>
      <c r="W6615" s="10">
        <v>315877530144.69769</v>
      </c>
      <c r="X6615" s="11">
        <v>1.982548436283915</v>
      </c>
      <c r="Y6615" s="11">
        <v>-21.209605613573121</v>
      </c>
      <c r="Z6615" s="11"/>
      <c r="AA6615" s="11"/>
      <c r="AB6615" s="11"/>
      <c r="AC6615" s="11">
        <v>-2.4199269460238368</v>
      </c>
      <c r="AD6615" s="9">
        <v>0</v>
      </c>
      <c r="AE6615" s="9">
        <v>0</v>
      </c>
    </row>
    <row r="6616" spans="1:31" hidden="1" x14ac:dyDescent="0.35">
      <c r="A6616" s="2" t="s">
        <v>323</v>
      </c>
      <c r="B6616" s="2" t="s">
        <v>324</v>
      </c>
      <c r="C6616" s="3">
        <v>92.111109696372097</v>
      </c>
      <c r="D6616" s="4">
        <v>2024</v>
      </c>
      <c r="E6616" s="5">
        <v>2674389684313.7998</v>
      </c>
      <c r="F6616" s="5">
        <v>5709097143332.4404</v>
      </c>
      <c r="G6616" s="5">
        <v>184819088627.83801</v>
      </c>
      <c r="H6616" s="5">
        <v>960540965445.61304</v>
      </c>
      <c r="I6616" s="6">
        <v>0.49370843010080989</v>
      </c>
      <c r="J6616" s="4">
        <v>29651054</v>
      </c>
      <c r="K6616" s="5"/>
      <c r="L6616" s="3">
        <v>248.0341545584451</v>
      </c>
      <c r="M6616" s="6"/>
      <c r="N6616" s="6"/>
      <c r="O6616" s="5"/>
      <c r="P6616" s="5"/>
      <c r="Q6616" s="4">
        <v>0</v>
      </c>
      <c r="R6616" s="4">
        <v>0</v>
      </c>
      <c r="S6616" s="4">
        <v>1</v>
      </c>
      <c r="T6616" s="4">
        <v>0</v>
      </c>
      <c r="U6616" s="4">
        <v>0</v>
      </c>
      <c r="V6616" s="5">
        <v>2120156694439.54</v>
      </c>
      <c r="W6616" s="5"/>
      <c r="X6616" s="6">
        <v>3.6653743074496719</v>
      </c>
      <c r="Y6616" s="6">
        <v>13.30664904617133</v>
      </c>
      <c r="Z6616" s="6"/>
      <c r="AA6616" s="6"/>
      <c r="AB6616" s="6"/>
      <c r="AC6616" s="6">
        <v>2.2281477724540419</v>
      </c>
      <c r="AD6616" s="4">
        <v>0</v>
      </c>
      <c r="AE6616" s="4">
        <v>0</v>
      </c>
    </row>
    <row r="6617" spans="1:31" hidden="1" x14ac:dyDescent="0.35">
      <c r="A6617" s="7" t="s">
        <v>325</v>
      </c>
      <c r="B6617" s="7" t="s">
        <v>326</v>
      </c>
      <c r="C6617" s="8"/>
      <c r="D6617" s="9">
        <v>1980</v>
      </c>
      <c r="E6617" s="10">
        <v>344343327.55590701</v>
      </c>
      <c r="F6617" s="10">
        <v>42135044</v>
      </c>
      <c r="G6617" s="10"/>
      <c r="H6617" s="10"/>
      <c r="I6617" s="11"/>
      <c r="J6617" s="9">
        <v>7649</v>
      </c>
      <c r="K6617" s="10"/>
      <c r="L6617" s="8"/>
      <c r="M6617" s="11"/>
      <c r="N6617" s="11"/>
      <c r="O6617" s="10"/>
      <c r="P6617" s="10"/>
      <c r="Q6617" s="9">
        <v>0</v>
      </c>
      <c r="R6617" s="9">
        <v>1</v>
      </c>
      <c r="S6617" s="9">
        <v>0</v>
      </c>
      <c r="T6617" s="9">
        <v>0</v>
      </c>
      <c r="U6617" s="9">
        <v>0</v>
      </c>
      <c r="V6617" s="10"/>
      <c r="W6617" s="10"/>
      <c r="X6617" s="11"/>
      <c r="Y6617" s="11"/>
      <c r="Z6617" s="11"/>
      <c r="AA6617" s="11"/>
      <c r="AB6617" s="11"/>
      <c r="AC6617" s="11"/>
      <c r="AD6617" s="9">
        <v>1</v>
      </c>
      <c r="AE6617" s="9">
        <v>1</v>
      </c>
    </row>
    <row r="6618" spans="1:31" hidden="1" x14ac:dyDescent="0.35">
      <c r="A6618" s="2" t="s">
        <v>325</v>
      </c>
      <c r="B6618" s="2" t="s">
        <v>326</v>
      </c>
      <c r="C6618" s="3"/>
      <c r="D6618" s="4">
        <v>1981</v>
      </c>
      <c r="E6618" s="5">
        <v>334644046.08089697</v>
      </c>
      <c r="F6618" s="5">
        <v>44520284</v>
      </c>
      <c r="G6618" s="5"/>
      <c r="H6618" s="5"/>
      <c r="I6618" s="6"/>
      <c r="J6618" s="4">
        <v>7839</v>
      </c>
      <c r="K6618" s="5"/>
      <c r="L6618" s="3"/>
      <c r="M6618" s="6"/>
      <c r="N6618" s="6"/>
      <c r="O6618" s="5"/>
      <c r="P6618" s="5"/>
      <c r="Q6618" s="4">
        <v>0</v>
      </c>
      <c r="R6618" s="4">
        <v>1</v>
      </c>
      <c r="S6618" s="4">
        <v>0</v>
      </c>
      <c r="T6618" s="4">
        <v>0</v>
      </c>
      <c r="U6618" s="4">
        <v>0</v>
      </c>
      <c r="V6618" s="5"/>
      <c r="W6618" s="5"/>
      <c r="X6618" s="6">
        <v>-2.816747327109244</v>
      </c>
      <c r="Y6618" s="6"/>
      <c r="Z6618" s="6"/>
      <c r="AA6618" s="6"/>
      <c r="AB6618" s="6"/>
      <c r="AC6618" s="6"/>
      <c r="AD6618" s="4">
        <v>1</v>
      </c>
      <c r="AE6618" s="4">
        <v>1</v>
      </c>
    </row>
    <row r="6619" spans="1:31" hidden="1" x14ac:dyDescent="0.35">
      <c r="A6619" s="7" t="s">
        <v>325</v>
      </c>
      <c r="B6619" s="7" t="s">
        <v>326</v>
      </c>
      <c r="C6619" s="8"/>
      <c r="D6619" s="9">
        <v>1982</v>
      </c>
      <c r="E6619" s="10">
        <v>325217969.920008</v>
      </c>
      <c r="F6619" s="10">
        <v>47923098</v>
      </c>
      <c r="G6619" s="10"/>
      <c r="H6619" s="10"/>
      <c r="I6619" s="11"/>
      <c r="J6619" s="9">
        <v>8040</v>
      </c>
      <c r="K6619" s="10"/>
      <c r="L6619" s="8"/>
      <c r="M6619" s="11"/>
      <c r="N6619" s="11"/>
      <c r="O6619" s="10"/>
      <c r="P6619" s="10"/>
      <c r="Q6619" s="9">
        <v>0</v>
      </c>
      <c r="R6619" s="9">
        <v>1</v>
      </c>
      <c r="S6619" s="9">
        <v>0</v>
      </c>
      <c r="T6619" s="9">
        <v>0</v>
      </c>
      <c r="U6619" s="9">
        <v>0</v>
      </c>
      <c r="V6619" s="10"/>
      <c r="W6619" s="10"/>
      <c r="X6619" s="11">
        <v>-2.8167470096301388</v>
      </c>
      <c r="Y6619" s="11"/>
      <c r="Z6619" s="11"/>
      <c r="AA6619" s="11"/>
      <c r="AB6619" s="11"/>
      <c r="AC6619" s="11"/>
      <c r="AD6619" s="9">
        <v>1</v>
      </c>
      <c r="AE6619" s="9">
        <v>1</v>
      </c>
    </row>
    <row r="6620" spans="1:31" hidden="1" x14ac:dyDescent="0.35">
      <c r="A6620" s="2" t="s">
        <v>325</v>
      </c>
      <c r="B6620" s="2" t="s">
        <v>326</v>
      </c>
      <c r="C6620" s="3"/>
      <c r="D6620" s="4">
        <v>1983</v>
      </c>
      <c r="E6620" s="5">
        <v>316057401.83517402</v>
      </c>
      <c r="F6620" s="5">
        <v>51757171</v>
      </c>
      <c r="G6620" s="5"/>
      <c r="H6620" s="5"/>
      <c r="I6620" s="6"/>
      <c r="J6620" s="4">
        <v>8216</v>
      </c>
      <c r="K6620" s="5"/>
      <c r="L6620" s="3"/>
      <c r="M6620" s="6"/>
      <c r="N6620" s="6"/>
      <c r="O6620" s="5"/>
      <c r="P6620" s="5"/>
      <c r="Q6620" s="4">
        <v>0</v>
      </c>
      <c r="R6620" s="4">
        <v>1</v>
      </c>
      <c r="S6620" s="4">
        <v>0</v>
      </c>
      <c r="T6620" s="4">
        <v>0</v>
      </c>
      <c r="U6620" s="4">
        <v>0</v>
      </c>
      <c r="V6620" s="5"/>
      <c r="W6620" s="5"/>
      <c r="X6620" s="6">
        <v>-2.816747207138385</v>
      </c>
      <c r="Y6620" s="6"/>
      <c r="Z6620" s="6"/>
      <c r="AA6620" s="6"/>
      <c r="AB6620" s="6"/>
      <c r="AC6620" s="6"/>
      <c r="AD6620" s="4">
        <v>1</v>
      </c>
      <c r="AE6620" s="4">
        <v>1</v>
      </c>
    </row>
    <row r="6621" spans="1:31" hidden="1" x14ac:dyDescent="0.35">
      <c r="A6621" s="7" t="s">
        <v>325</v>
      </c>
      <c r="B6621" s="7" t="s">
        <v>326</v>
      </c>
      <c r="C6621" s="8"/>
      <c r="D6621" s="9">
        <v>1984</v>
      </c>
      <c r="E6621" s="10">
        <v>307154863.157031</v>
      </c>
      <c r="F6621" s="10">
        <v>52298480</v>
      </c>
      <c r="G6621" s="10"/>
      <c r="H6621" s="10"/>
      <c r="I6621" s="11"/>
      <c r="J6621" s="9">
        <v>8377</v>
      </c>
      <c r="K6621" s="10"/>
      <c r="L6621" s="8"/>
      <c r="M6621" s="11"/>
      <c r="N6621" s="11"/>
      <c r="O6621" s="10"/>
      <c r="P6621" s="10"/>
      <c r="Q6621" s="9">
        <v>0</v>
      </c>
      <c r="R6621" s="9">
        <v>1</v>
      </c>
      <c r="S6621" s="9">
        <v>0</v>
      </c>
      <c r="T6621" s="9">
        <v>0</v>
      </c>
      <c r="U6621" s="9">
        <v>0</v>
      </c>
      <c r="V6621" s="10"/>
      <c r="W6621" s="10"/>
      <c r="X6621" s="11">
        <v>-2.8167474093157781</v>
      </c>
      <c r="Y6621" s="11"/>
      <c r="Z6621" s="11"/>
      <c r="AA6621" s="11"/>
      <c r="AB6621" s="11"/>
      <c r="AC6621" s="11"/>
      <c r="AD6621" s="9">
        <v>1</v>
      </c>
      <c r="AE6621" s="9">
        <v>1</v>
      </c>
    </row>
    <row r="6622" spans="1:31" hidden="1" x14ac:dyDescent="0.35">
      <c r="A6622" s="2" t="s">
        <v>325</v>
      </c>
      <c r="B6622" s="2" t="s">
        <v>326</v>
      </c>
      <c r="C6622" s="3"/>
      <c r="D6622" s="4">
        <v>1985</v>
      </c>
      <c r="E6622" s="5">
        <v>298503088.21629798</v>
      </c>
      <c r="F6622" s="5">
        <v>54167093</v>
      </c>
      <c r="G6622" s="5"/>
      <c r="H6622" s="5"/>
      <c r="I6622" s="6"/>
      <c r="J6622" s="4">
        <v>8551</v>
      </c>
      <c r="K6622" s="5"/>
      <c r="L6622" s="3"/>
      <c r="M6622" s="6"/>
      <c r="N6622" s="6"/>
      <c r="O6622" s="5"/>
      <c r="P6622" s="5"/>
      <c r="Q6622" s="4">
        <v>0</v>
      </c>
      <c r="R6622" s="4">
        <v>1</v>
      </c>
      <c r="S6622" s="4">
        <v>0</v>
      </c>
      <c r="T6622" s="4">
        <v>0</v>
      </c>
      <c r="U6622" s="4">
        <v>0</v>
      </c>
      <c r="V6622" s="5"/>
      <c r="W6622" s="5"/>
      <c r="X6622" s="6">
        <v>-2.816746852648675</v>
      </c>
      <c r="Y6622" s="6"/>
      <c r="Z6622" s="6"/>
      <c r="AA6622" s="6"/>
      <c r="AB6622" s="6"/>
      <c r="AC6622" s="6"/>
      <c r="AD6622" s="4">
        <v>1</v>
      </c>
      <c r="AE6622" s="4">
        <v>1</v>
      </c>
    </row>
    <row r="6623" spans="1:31" hidden="1" x14ac:dyDescent="0.35">
      <c r="A6623" s="7" t="s">
        <v>325</v>
      </c>
      <c r="B6623" s="7" t="s">
        <v>326</v>
      </c>
      <c r="C6623" s="8"/>
      <c r="D6623" s="9">
        <v>1986</v>
      </c>
      <c r="E6623" s="10">
        <v>290095010.42219001</v>
      </c>
      <c r="F6623" s="10">
        <v>57097353</v>
      </c>
      <c r="G6623" s="10"/>
      <c r="H6623" s="10"/>
      <c r="I6623" s="11"/>
      <c r="J6623" s="9">
        <v>8742</v>
      </c>
      <c r="K6623" s="10"/>
      <c r="L6623" s="8"/>
      <c r="M6623" s="11"/>
      <c r="N6623" s="11"/>
      <c r="O6623" s="10"/>
      <c r="P6623" s="10"/>
      <c r="Q6623" s="9">
        <v>0</v>
      </c>
      <c r="R6623" s="9">
        <v>1</v>
      </c>
      <c r="S6623" s="9">
        <v>0</v>
      </c>
      <c r="T6623" s="9">
        <v>0</v>
      </c>
      <c r="U6623" s="9">
        <v>0</v>
      </c>
      <c r="V6623" s="10"/>
      <c r="W6623" s="10"/>
      <c r="X6623" s="11">
        <v>-2.8167473389807638</v>
      </c>
      <c r="Y6623" s="11"/>
      <c r="Z6623" s="11"/>
      <c r="AA6623" s="11"/>
      <c r="AB6623" s="11"/>
      <c r="AC6623" s="11"/>
      <c r="AD6623" s="9">
        <v>1</v>
      </c>
      <c r="AE6623" s="9">
        <v>1</v>
      </c>
    </row>
    <row r="6624" spans="1:31" hidden="1" x14ac:dyDescent="0.35">
      <c r="A6624" s="2" t="s">
        <v>325</v>
      </c>
      <c r="B6624" s="2" t="s">
        <v>326</v>
      </c>
      <c r="C6624" s="3"/>
      <c r="D6624" s="4">
        <v>1987</v>
      </c>
      <c r="E6624" s="5">
        <v>281923766.43890399</v>
      </c>
      <c r="F6624" s="5">
        <v>60626941</v>
      </c>
      <c r="G6624" s="5"/>
      <c r="H6624" s="5"/>
      <c r="I6624" s="6"/>
      <c r="J6624" s="4">
        <v>8946</v>
      </c>
      <c r="K6624" s="5"/>
      <c r="L6624" s="3"/>
      <c r="M6624" s="6"/>
      <c r="N6624" s="6"/>
      <c r="O6624" s="5"/>
      <c r="P6624" s="5"/>
      <c r="Q6624" s="4">
        <v>0</v>
      </c>
      <c r="R6624" s="4">
        <v>1</v>
      </c>
      <c r="S6624" s="4">
        <v>0</v>
      </c>
      <c r="T6624" s="4">
        <v>0</v>
      </c>
      <c r="U6624" s="4">
        <v>0</v>
      </c>
      <c r="V6624" s="5"/>
      <c r="W6624" s="5"/>
      <c r="X6624" s="6">
        <v>-2.8167475102015702</v>
      </c>
      <c r="Y6624" s="6"/>
      <c r="Z6624" s="6"/>
      <c r="AA6624" s="6"/>
      <c r="AB6624" s="6"/>
      <c r="AC6624" s="6"/>
      <c r="AD6624" s="4">
        <v>1</v>
      </c>
      <c r="AE6624" s="4">
        <v>1</v>
      </c>
    </row>
    <row r="6625" spans="1:31" hidden="1" x14ac:dyDescent="0.35">
      <c r="A6625" s="7" t="s">
        <v>325</v>
      </c>
      <c r="B6625" s="7" t="s">
        <v>326</v>
      </c>
      <c r="C6625" s="8"/>
      <c r="D6625" s="9">
        <v>1988</v>
      </c>
      <c r="E6625" s="10">
        <v>273982687.832663</v>
      </c>
      <c r="F6625" s="10">
        <v>63127750</v>
      </c>
      <c r="G6625" s="10"/>
      <c r="H6625" s="10"/>
      <c r="I6625" s="11"/>
      <c r="J6625" s="9">
        <v>9165</v>
      </c>
      <c r="K6625" s="10"/>
      <c r="L6625" s="8"/>
      <c r="M6625" s="11"/>
      <c r="N6625" s="11"/>
      <c r="O6625" s="10"/>
      <c r="P6625" s="10"/>
      <c r="Q6625" s="9">
        <v>0</v>
      </c>
      <c r="R6625" s="9">
        <v>1</v>
      </c>
      <c r="S6625" s="9">
        <v>0</v>
      </c>
      <c r="T6625" s="9">
        <v>0</v>
      </c>
      <c r="U6625" s="9">
        <v>0</v>
      </c>
      <c r="V6625" s="10"/>
      <c r="W6625" s="10"/>
      <c r="X6625" s="11">
        <v>-2.8167467775235999</v>
      </c>
      <c r="Y6625" s="11"/>
      <c r="Z6625" s="11"/>
      <c r="AA6625" s="11"/>
      <c r="AB6625" s="11"/>
      <c r="AC6625" s="11"/>
      <c r="AD6625" s="9">
        <v>1</v>
      </c>
      <c r="AE6625" s="9">
        <v>1</v>
      </c>
    </row>
    <row r="6626" spans="1:31" hidden="1" x14ac:dyDescent="0.35">
      <c r="A6626" s="2" t="s">
        <v>325</v>
      </c>
      <c r="B6626" s="2" t="s">
        <v>326</v>
      </c>
      <c r="C6626" s="3"/>
      <c r="D6626" s="4">
        <v>1989</v>
      </c>
      <c r="E6626" s="5">
        <v>266265287.15015</v>
      </c>
      <c r="F6626" s="5">
        <v>65994147</v>
      </c>
      <c r="G6626" s="5"/>
      <c r="H6626" s="5"/>
      <c r="I6626" s="6"/>
      <c r="J6626" s="4">
        <v>9390</v>
      </c>
      <c r="K6626" s="5"/>
      <c r="L6626" s="3"/>
      <c r="M6626" s="6"/>
      <c r="N6626" s="6"/>
      <c r="O6626" s="5"/>
      <c r="P6626" s="5"/>
      <c r="Q6626" s="4">
        <v>0</v>
      </c>
      <c r="R6626" s="4">
        <v>1</v>
      </c>
      <c r="S6626" s="4">
        <v>0</v>
      </c>
      <c r="T6626" s="4">
        <v>0</v>
      </c>
      <c r="U6626" s="4">
        <v>0</v>
      </c>
      <c r="V6626" s="5"/>
      <c r="W6626" s="5"/>
      <c r="X6626" s="6">
        <v>-2.8167475629797671</v>
      </c>
      <c r="Y6626" s="6"/>
      <c r="Z6626" s="6"/>
      <c r="AA6626" s="6"/>
      <c r="AB6626" s="6"/>
      <c r="AC6626" s="6"/>
      <c r="AD6626" s="4">
        <v>1</v>
      </c>
      <c r="AE6626" s="4">
        <v>1</v>
      </c>
    </row>
    <row r="6627" spans="1:31" hidden="1" x14ac:dyDescent="0.35">
      <c r="A6627" s="7" t="s">
        <v>325</v>
      </c>
      <c r="B6627" s="7" t="s">
        <v>326</v>
      </c>
      <c r="C6627" s="8"/>
      <c r="D6627" s="9">
        <v>1990</v>
      </c>
      <c r="E6627" s="10">
        <v>258765267.66360399</v>
      </c>
      <c r="F6627" s="10">
        <v>72216302</v>
      </c>
      <c r="G6627" s="10"/>
      <c r="H6627" s="10"/>
      <c r="I6627" s="11"/>
      <c r="J6627" s="9">
        <v>9622</v>
      </c>
      <c r="K6627" s="10"/>
      <c r="L6627" s="8"/>
      <c r="M6627" s="11"/>
      <c r="N6627" s="11"/>
      <c r="O6627" s="10"/>
      <c r="P6627" s="10"/>
      <c r="Q6627" s="9">
        <v>0</v>
      </c>
      <c r="R6627" s="9">
        <v>1</v>
      </c>
      <c r="S6627" s="9">
        <v>0</v>
      </c>
      <c r="T6627" s="9">
        <v>0</v>
      </c>
      <c r="U6627" s="9">
        <v>0</v>
      </c>
      <c r="V6627" s="10"/>
      <c r="W6627" s="10"/>
      <c r="X6627" s="11">
        <v>-2.8167469995128069</v>
      </c>
      <c r="Y6627" s="11"/>
      <c r="Z6627" s="11"/>
      <c r="AA6627" s="11"/>
      <c r="AB6627" s="11"/>
      <c r="AC6627" s="11"/>
      <c r="AD6627" s="9">
        <v>1</v>
      </c>
      <c r="AE6627" s="9">
        <v>1</v>
      </c>
    </row>
    <row r="6628" spans="1:31" hidden="1" x14ac:dyDescent="0.35">
      <c r="A6628" s="2" t="s">
        <v>325</v>
      </c>
      <c r="B6628" s="2" t="s">
        <v>326</v>
      </c>
      <c r="C6628" s="3"/>
      <c r="D6628" s="4">
        <v>1991</v>
      </c>
      <c r="E6628" s="5">
        <v>209615943.03876299</v>
      </c>
      <c r="F6628" s="5">
        <v>66933300</v>
      </c>
      <c r="G6628" s="5"/>
      <c r="H6628" s="5"/>
      <c r="I6628" s="6"/>
      <c r="J6628" s="4">
        <v>9850</v>
      </c>
      <c r="K6628" s="5"/>
      <c r="L6628" s="3"/>
      <c r="M6628" s="6"/>
      <c r="N6628" s="6"/>
      <c r="O6628" s="5"/>
      <c r="P6628" s="5"/>
      <c r="Q6628" s="4">
        <v>0</v>
      </c>
      <c r="R6628" s="4">
        <v>1</v>
      </c>
      <c r="S6628" s="4">
        <v>0</v>
      </c>
      <c r="T6628" s="4">
        <v>0</v>
      </c>
      <c r="U6628" s="4">
        <v>0</v>
      </c>
      <c r="V6628" s="5"/>
      <c r="W6628" s="5"/>
      <c r="X6628" s="6">
        <v>-18.993787330351982</v>
      </c>
      <c r="Y6628" s="6"/>
      <c r="Z6628" s="6"/>
      <c r="AA6628" s="6"/>
      <c r="AB6628" s="6"/>
      <c r="AC6628" s="6"/>
      <c r="AD6628" s="4">
        <v>1</v>
      </c>
      <c r="AE6628" s="4">
        <v>1</v>
      </c>
    </row>
    <row r="6629" spans="1:31" hidden="1" x14ac:dyDescent="0.35">
      <c r="A6629" s="7" t="s">
        <v>325</v>
      </c>
      <c r="B6629" s="7" t="s">
        <v>326</v>
      </c>
      <c r="C6629" s="8"/>
      <c r="D6629" s="9">
        <v>1992</v>
      </c>
      <c r="E6629" s="10">
        <v>175531751.49090999</v>
      </c>
      <c r="F6629" s="10">
        <v>66488400</v>
      </c>
      <c r="G6629" s="10"/>
      <c r="H6629" s="10"/>
      <c r="I6629" s="11"/>
      <c r="J6629" s="9">
        <v>10021</v>
      </c>
      <c r="K6629" s="10"/>
      <c r="L6629" s="8"/>
      <c r="M6629" s="11"/>
      <c r="N6629" s="11"/>
      <c r="O6629" s="10"/>
      <c r="P6629" s="10"/>
      <c r="Q6629" s="9">
        <v>0</v>
      </c>
      <c r="R6629" s="9">
        <v>1</v>
      </c>
      <c r="S6629" s="9">
        <v>0</v>
      </c>
      <c r="T6629" s="9">
        <v>0</v>
      </c>
      <c r="U6629" s="9">
        <v>0</v>
      </c>
      <c r="V6629" s="10"/>
      <c r="W6629" s="10"/>
      <c r="X6629" s="11">
        <v>-16.260304943288592</v>
      </c>
      <c r="Y6629" s="11"/>
      <c r="Z6629" s="11"/>
      <c r="AA6629" s="11"/>
      <c r="AB6629" s="11"/>
      <c r="AC6629" s="11"/>
      <c r="AD6629" s="9">
        <v>1</v>
      </c>
      <c r="AE6629" s="9">
        <v>1</v>
      </c>
    </row>
    <row r="6630" spans="1:31" hidden="1" x14ac:dyDescent="0.35">
      <c r="A6630" s="2" t="s">
        <v>325</v>
      </c>
      <c r="B6630" s="2" t="s">
        <v>326</v>
      </c>
      <c r="C6630" s="3"/>
      <c r="D6630" s="4">
        <v>1993</v>
      </c>
      <c r="E6630" s="5">
        <v>147240727.756818</v>
      </c>
      <c r="F6630" s="5">
        <v>61969100</v>
      </c>
      <c r="G6630" s="5"/>
      <c r="H6630" s="5"/>
      <c r="I6630" s="6"/>
      <c r="J6630" s="4">
        <v>10102</v>
      </c>
      <c r="K6630" s="5"/>
      <c r="L6630" s="3"/>
      <c r="M6630" s="6"/>
      <c r="N6630" s="6"/>
      <c r="O6630" s="5"/>
      <c r="P6630" s="5"/>
      <c r="Q6630" s="4">
        <v>0</v>
      </c>
      <c r="R6630" s="4">
        <v>1</v>
      </c>
      <c r="S6630" s="4">
        <v>0</v>
      </c>
      <c r="T6630" s="4">
        <v>0</v>
      </c>
      <c r="U6630" s="4">
        <v>0</v>
      </c>
      <c r="V6630" s="5"/>
      <c r="W6630" s="5"/>
      <c r="X6630" s="6">
        <v>-16.117325494559939</v>
      </c>
      <c r="Y6630" s="6"/>
      <c r="Z6630" s="6"/>
      <c r="AA6630" s="6"/>
      <c r="AB6630" s="6"/>
      <c r="AC6630" s="6"/>
      <c r="AD6630" s="4">
        <v>1</v>
      </c>
      <c r="AE6630" s="4">
        <v>1</v>
      </c>
    </row>
    <row r="6631" spans="1:31" hidden="1" x14ac:dyDescent="0.35">
      <c r="A6631" s="7" t="s">
        <v>325</v>
      </c>
      <c r="B6631" s="7" t="s">
        <v>326</v>
      </c>
      <c r="C6631" s="8"/>
      <c r="D6631" s="9">
        <v>1994</v>
      </c>
      <c r="E6631" s="10">
        <v>141548210.365861</v>
      </c>
      <c r="F6631" s="10">
        <v>57447800</v>
      </c>
      <c r="G6631" s="10"/>
      <c r="H6631" s="10"/>
      <c r="I6631" s="11"/>
      <c r="J6631" s="9">
        <v>10137</v>
      </c>
      <c r="K6631" s="10"/>
      <c r="L6631" s="8"/>
      <c r="M6631" s="11"/>
      <c r="N6631" s="11"/>
      <c r="O6631" s="10"/>
      <c r="P6631" s="10"/>
      <c r="Q6631" s="9">
        <v>0</v>
      </c>
      <c r="R6631" s="9">
        <v>1</v>
      </c>
      <c r="S6631" s="9">
        <v>0</v>
      </c>
      <c r="T6631" s="9">
        <v>0</v>
      </c>
      <c r="U6631" s="9">
        <v>0</v>
      </c>
      <c r="V6631" s="10"/>
      <c r="W6631" s="10"/>
      <c r="X6631" s="11">
        <v>-3.8661296216619689</v>
      </c>
      <c r="Y6631" s="11"/>
      <c r="Z6631" s="11"/>
      <c r="AA6631" s="11"/>
      <c r="AB6631" s="11"/>
      <c r="AC6631" s="11"/>
      <c r="AD6631" s="9">
        <v>1</v>
      </c>
      <c r="AE6631" s="9">
        <v>1</v>
      </c>
    </row>
    <row r="6632" spans="1:31" hidden="1" x14ac:dyDescent="0.35">
      <c r="A6632" s="2" t="s">
        <v>325</v>
      </c>
      <c r="B6632" s="2" t="s">
        <v>326</v>
      </c>
      <c r="C6632" s="3"/>
      <c r="D6632" s="4">
        <v>1995</v>
      </c>
      <c r="E6632" s="5">
        <v>130332650.20890801</v>
      </c>
      <c r="F6632" s="5">
        <v>53831200</v>
      </c>
      <c r="G6632" s="5"/>
      <c r="H6632" s="5"/>
      <c r="I6632" s="6"/>
      <c r="J6632" s="4">
        <v>10165</v>
      </c>
      <c r="K6632" s="5"/>
      <c r="L6632" s="3"/>
      <c r="M6632" s="6"/>
      <c r="N6632" s="6"/>
      <c r="O6632" s="5"/>
      <c r="P6632" s="5"/>
      <c r="Q6632" s="4">
        <v>0</v>
      </c>
      <c r="R6632" s="4">
        <v>1</v>
      </c>
      <c r="S6632" s="4">
        <v>0</v>
      </c>
      <c r="T6632" s="4">
        <v>0</v>
      </c>
      <c r="U6632" s="4">
        <v>0</v>
      </c>
      <c r="V6632" s="5"/>
      <c r="W6632" s="5"/>
      <c r="X6632" s="6">
        <v>-7.9234913164666851</v>
      </c>
      <c r="Y6632" s="6"/>
      <c r="Z6632" s="6"/>
      <c r="AA6632" s="6"/>
      <c r="AB6632" s="6"/>
      <c r="AC6632" s="6"/>
      <c r="AD6632" s="4">
        <v>1</v>
      </c>
      <c r="AE6632" s="4">
        <v>1</v>
      </c>
    </row>
    <row r="6633" spans="1:31" hidden="1" x14ac:dyDescent="0.35">
      <c r="A6633" s="7" t="s">
        <v>325</v>
      </c>
      <c r="B6633" s="7" t="s">
        <v>326</v>
      </c>
      <c r="C6633" s="8"/>
      <c r="D6633" s="9">
        <v>1996</v>
      </c>
      <c r="E6633" s="10">
        <v>114875848.322625</v>
      </c>
      <c r="F6633" s="10">
        <v>49370700</v>
      </c>
      <c r="G6633" s="10"/>
      <c r="H6633" s="10"/>
      <c r="I6633" s="11"/>
      <c r="J6633" s="9">
        <v>10183</v>
      </c>
      <c r="K6633" s="10"/>
      <c r="L6633" s="8"/>
      <c r="M6633" s="11"/>
      <c r="N6633" s="11"/>
      <c r="O6633" s="10"/>
      <c r="P6633" s="10"/>
      <c r="Q6633" s="9">
        <v>0</v>
      </c>
      <c r="R6633" s="9">
        <v>1</v>
      </c>
      <c r="S6633" s="9">
        <v>0</v>
      </c>
      <c r="T6633" s="9">
        <v>0</v>
      </c>
      <c r="U6633" s="9">
        <v>0</v>
      </c>
      <c r="V6633" s="10"/>
      <c r="W6633" s="10"/>
      <c r="X6633" s="11">
        <v>-11.859500947389289</v>
      </c>
      <c r="Y6633" s="11"/>
      <c r="Z6633" s="11"/>
      <c r="AA6633" s="11"/>
      <c r="AB6633" s="11"/>
      <c r="AC6633" s="11"/>
      <c r="AD6633" s="9">
        <v>1</v>
      </c>
      <c r="AE6633" s="9">
        <v>1</v>
      </c>
    </row>
    <row r="6634" spans="1:31" hidden="1" x14ac:dyDescent="0.35">
      <c r="A6634" s="2" t="s">
        <v>325</v>
      </c>
      <c r="B6634" s="2" t="s">
        <v>326</v>
      </c>
      <c r="C6634" s="3"/>
      <c r="D6634" s="4">
        <v>1997</v>
      </c>
      <c r="E6634" s="5">
        <v>104590310.00722</v>
      </c>
      <c r="F6634" s="5">
        <v>47702200</v>
      </c>
      <c r="G6634" s="5"/>
      <c r="H6634" s="5"/>
      <c r="I6634" s="6"/>
      <c r="J6634" s="4">
        <v>10197</v>
      </c>
      <c r="K6634" s="5"/>
      <c r="L6634" s="3"/>
      <c r="M6634" s="6"/>
      <c r="N6634" s="6"/>
      <c r="O6634" s="5"/>
      <c r="P6634" s="5"/>
      <c r="Q6634" s="4">
        <v>0</v>
      </c>
      <c r="R6634" s="4">
        <v>1</v>
      </c>
      <c r="S6634" s="4">
        <v>0</v>
      </c>
      <c r="T6634" s="4">
        <v>0</v>
      </c>
      <c r="U6634" s="4">
        <v>0</v>
      </c>
      <c r="V6634" s="5"/>
      <c r="W6634" s="5"/>
      <c r="X6634" s="6">
        <v>-8.9536125004434393</v>
      </c>
      <c r="Y6634" s="6"/>
      <c r="Z6634" s="6"/>
      <c r="AA6634" s="6"/>
      <c r="AB6634" s="6"/>
      <c r="AC6634" s="6"/>
      <c r="AD6634" s="4">
        <v>1</v>
      </c>
      <c r="AE6634" s="4">
        <v>1</v>
      </c>
    </row>
    <row r="6635" spans="1:31" hidden="1" x14ac:dyDescent="0.35">
      <c r="A6635" s="7" t="s">
        <v>325</v>
      </c>
      <c r="B6635" s="7" t="s">
        <v>326</v>
      </c>
      <c r="C6635" s="8"/>
      <c r="D6635" s="9">
        <v>1998</v>
      </c>
      <c r="E6635" s="10">
        <v>92261229.955285206</v>
      </c>
      <c r="F6635" s="10">
        <v>43734300</v>
      </c>
      <c r="G6635" s="10"/>
      <c r="H6635" s="10"/>
      <c r="I6635" s="11"/>
      <c r="J6635" s="9">
        <v>10198</v>
      </c>
      <c r="K6635" s="10"/>
      <c r="L6635" s="8"/>
      <c r="M6635" s="11"/>
      <c r="N6635" s="11"/>
      <c r="O6635" s="10"/>
      <c r="P6635" s="10"/>
      <c r="Q6635" s="9">
        <v>0</v>
      </c>
      <c r="R6635" s="9">
        <v>1</v>
      </c>
      <c r="S6635" s="9">
        <v>0</v>
      </c>
      <c r="T6635" s="9">
        <v>0</v>
      </c>
      <c r="U6635" s="9">
        <v>0</v>
      </c>
      <c r="V6635" s="10"/>
      <c r="W6635" s="10"/>
      <c r="X6635" s="11">
        <v>-11.78797543585414</v>
      </c>
      <c r="Y6635" s="11"/>
      <c r="Z6635" s="11"/>
      <c r="AA6635" s="11"/>
      <c r="AB6635" s="11"/>
      <c r="AC6635" s="11"/>
      <c r="AD6635" s="9">
        <v>1</v>
      </c>
      <c r="AE6635" s="9">
        <v>1</v>
      </c>
    </row>
    <row r="6636" spans="1:31" hidden="1" x14ac:dyDescent="0.35">
      <c r="A6636" s="2" t="s">
        <v>325</v>
      </c>
      <c r="B6636" s="2" t="s">
        <v>326</v>
      </c>
      <c r="C6636" s="3"/>
      <c r="D6636" s="4">
        <v>1999</v>
      </c>
      <c r="E6636" s="5">
        <v>86201318.629703805</v>
      </c>
      <c r="F6636" s="5">
        <v>43611000</v>
      </c>
      <c r="G6636" s="5"/>
      <c r="H6636" s="5"/>
      <c r="I6636" s="6"/>
      <c r="J6636" s="4">
        <v>10187</v>
      </c>
      <c r="K6636" s="5"/>
      <c r="L6636" s="3"/>
      <c r="M6636" s="6"/>
      <c r="N6636" s="6"/>
      <c r="O6636" s="5"/>
      <c r="P6636" s="5"/>
      <c r="Q6636" s="4">
        <v>0</v>
      </c>
      <c r="R6636" s="4">
        <v>1</v>
      </c>
      <c r="S6636" s="4">
        <v>0</v>
      </c>
      <c r="T6636" s="4">
        <v>0</v>
      </c>
      <c r="U6636" s="4">
        <v>0</v>
      </c>
      <c r="V6636" s="5"/>
      <c r="W6636" s="5"/>
      <c r="X6636" s="6">
        <v>-6.5682099929931166</v>
      </c>
      <c r="Y6636" s="6"/>
      <c r="Z6636" s="6"/>
      <c r="AA6636" s="6"/>
      <c r="AB6636" s="6"/>
      <c r="AC6636" s="6"/>
      <c r="AD6636" s="4">
        <v>1</v>
      </c>
      <c r="AE6636" s="4">
        <v>1</v>
      </c>
    </row>
    <row r="6637" spans="1:31" hidden="1" x14ac:dyDescent="0.35">
      <c r="A6637" s="7" t="s">
        <v>325</v>
      </c>
      <c r="B6637" s="7" t="s">
        <v>326</v>
      </c>
      <c r="C6637" s="8"/>
      <c r="D6637" s="9">
        <v>2000</v>
      </c>
      <c r="E6637" s="10">
        <v>80291189.455055103</v>
      </c>
      <c r="F6637" s="10">
        <v>42882200</v>
      </c>
      <c r="G6637" s="10"/>
      <c r="H6637" s="10"/>
      <c r="I6637" s="11"/>
      <c r="J6637" s="9">
        <v>10168</v>
      </c>
      <c r="K6637" s="10"/>
      <c r="L6637" s="8"/>
      <c r="M6637" s="11"/>
      <c r="N6637" s="11"/>
      <c r="O6637" s="10"/>
      <c r="P6637" s="10"/>
      <c r="Q6637" s="9">
        <v>0</v>
      </c>
      <c r="R6637" s="9">
        <v>1</v>
      </c>
      <c r="S6637" s="9">
        <v>0</v>
      </c>
      <c r="T6637" s="9">
        <v>0</v>
      </c>
      <c r="U6637" s="9">
        <v>0</v>
      </c>
      <c r="V6637" s="10"/>
      <c r="W6637" s="10"/>
      <c r="X6637" s="11">
        <v>-6.8561934650175429</v>
      </c>
      <c r="Y6637" s="11"/>
      <c r="Z6637" s="11"/>
      <c r="AA6637" s="11"/>
      <c r="AB6637" s="11"/>
      <c r="AC6637" s="11"/>
      <c r="AD6637" s="9">
        <v>1</v>
      </c>
      <c r="AE6637" s="9">
        <v>1</v>
      </c>
    </row>
    <row r="6638" spans="1:31" hidden="1" x14ac:dyDescent="0.35">
      <c r="A6638" s="2" t="s">
        <v>325</v>
      </c>
      <c r="B6638" s="2" t="s">
        <v>326</v>
      </c>
      <c r="C6638" s="3"/>
      <c r="D6638" s="4">
        <v>2001</v>
      </c>
      <c r="E6638" s="5">
        <v>74862630.781612203</v>
      </c>
      <c r="F6638" s="5">
        <v>42137600</v>
      </c>
      <c r="G6638" s="5"/>
      <c r="H6638" s="5"/>
      <c r="I6638" s="6"/>
      <c r="J6638" s="4">
        <v>10130</v>
      </c>
      <c r="K6638" s="5"/>
      <c r="L6638" s="3"/>
      <c r="M6638" s="6"/>
      <c r="N6638" s="6"/>
      <c r="O6638" s="5"/>
      <c r="P6638" s="5"/>
      <c r="Q6638" s="4">
        <v>0</v>
      </c>
      <c r="R6638" s="4">
        <v>1</v>
      </c>
      <c r="S6638" s="4">
        <v>0</v>
      </c>
      <c r="T6638" s="4">
        <v>0</v>
      </c>
      <c r="U6638" s="4">
        <v>0</v>
      </c>
      <c r="V6638" s="5"/>
      <c r="W6638" s="5"/>
      <c r="X6638" s="6">
        <v>-6.7610888695099796</v>
      </c>
      <c r="Y6638" s="6"/>
      <c r="Z6638" s="6"/>
      <c r="AA6638" s="6"/>
      <c r="AB6638" s="6"/>
      <c r="AC6638" s="6"/>
      <c r="AD6638" s="4">
        <v>1</v>
      </c>
      <c r="AE6638" s="4">
        <v>1</v>
      </c>
    </row>
    <row r="6639" spans="1:31" hidden="1" x14ac:dyDescent="0.35">
      <c r="A6639" s="7" t="s">
        <v>325</v>
      </c>
      <c r="B6639" s="7" t="s">
        <v>326</v>
      </c>
      <c r="C6639" s="8"/>
      <c r="D6639" s="9">
        <v>2002</v>
      </c>
      <c r="E6639" s="10">
        <v>67397790.728225797</v>
      </c>
      <c r="F6639" s="10">
        <v>40168500</v>
      </c>
      <c r="G6639" s="10"/>
      <c r="H6639" s="10"/>
      <c r="I6639" s="11"/>
      <c r="J6639" s="9">
        <v>10082</v>
      </c>
      <c r="K6639" s="10"/>
      <c r="L6639" s="8"/>
      <c r="M6639" s="11"/>
      <c r="N6639" s="11"/>
      <c r="O6639" s="10"/>
      <c r="P6639" s="10"/>
      <c r="Q6639" s="9">
        <v>0</v>
      </c>
      <c r="R6639" s="9">
        <v>1</v>
      </c>
      <c r="S6639" s="9">
        <v>0</v>
      </c>
      <c r="T6639" s="9">
        <v>0</v>
      </c>
      <c r="U6639" s="9">
        <v>0</v>
      </c>
      <c r="V6639" s="10"/>
      <c r="W6639" s="10"/>
      <c r="X6639" s="11">
        <v>-9.9713835533815125</v>
      </c>
      <c r="Y6639" s="11"/>
      <c r="Z6639" s="11"/>
      <c r="AA6639" s="11"/>
      <c r="AB6639" s="11"/>
      <c r="AC6639" s="11"/>
      <c r="AD6639" s="9">
        <v>1</v>
      </c>
      <c r="AE6639" s="9">
        <v>1</v>
      </c>
    </row>
    <row r="6640" spans="1:31" hidden="1" x14ac:dyDescent="0.35">
      <c r="A6640" s="2" t="s">
        <v>325</v>
      </c>
      <c r="B6640" s="2" t="s">
        <v>326</v>
      </c>
      <c r="C6640" s="3"/>
      <c r="D6640" s="4">
        <v>2003</v>
      </c>
      <c r="E6640" s="5">
        <v>67589643.164579704</v>
      </c>
      <c r="F6640" s="5">
        <v>42544100</v>
      </c>
      <c r="G6640" s="5"/>
      <c r="H6640" s="5"/>
      <c r="I6640" s="6"/>
      <c r="J6640" s="4">
        <v>10059</v>
      </c>
      <c r="K6640" s="5"/>
      <c r="L6640" s="3"/>
      <c r="M6640" s="6"/>
      <c r="N6640" s="6"/>
      <c r="O6640" s="5"/>
      <c r="P6640" s="5"/>
      <c r="Q6640" s="4">
        <v>0</v>
      </c>
      <c r="R6640" s="4">
        <v>1</v>
      </c>
      <c r="S6640" s="4">
        <v>0</v>
      </c>
      <c r="T6640" s="4">
        <v>0</v>
      </c>
      <c r="U6640" s="4">
        <v>0</v>
      </c>
      <c r="V6640" s="5"/>
      <c r="W6640" s="5"/>
      <c r="X6640" s="6">
        <v>0.2846568623110079</v>
      </c>
      <c r="Y6640" s="6"/>
      <c r="Z6640" s="6"/>
      <c r="AA6640" s="6"/>
      <c r="AB6640" s="6"/>
      <c r="AC6640" s="6"/>
      <c r="AD6640" s="4">
        <v>1</v>
      </c>
      <c r="AE6640" s="4">
        <v>1</v>
      </c>
    </row>
    <row r="6641" spans="1:31" hidden="1" x14ac:dyDescent="0.35">
      <c r="A6641" s="7" t="s">
        <v>325</v>
      </c>
      <c r="B6641" s="7" t="s">
        <v>326</v>
      </c>
      <c r="C6641" s="8"/>
      <c r="D6641" s="9">
        <v>2004</v>
      </c>
      <c r="E6641" s="10">
        <v>64673267.326732703</v>
      </c>
      <c r="F6641" s="10">
        <v>43000000</v>
      </c>
      <c r="G6641" s="10"/>
      <c r="H6641" s="10"/>
      <c r="I6641" s="11"/>
      <c r="J6641" s="9">
        <v>10060</v>
      </c>
      <c r="K6641" s="10"/>
      <c r="L6641" s="8"/>
      <c r="M6641" s="11"/>
      <c r="N6641" s="11"/>
      <c r="O6641" s="10"/>
      <c r="P6641" s="10"/>
      <c r="Q6641" s="9">
        <v>0</v>
      </c>
      <c r="R6641" s="9">
        <v>1</v>
      </c>
      <c r="S6641" s="9">
        <v>0</v>
      </c>
      <c r="T6641" s="9">
        <v>0</v>
      </c>
      <c r="U6641" s="9">
        <v>0</v>
      </c>
      <c r="V6641" s="10"/>
      <c r="W6641" s="10"/>
      <c r="X6641" s="11">
        <v>-4.314826504921295</v>
      </c>
      <c r="Y6641" s="11"/>
      <c r="Z6641" s="11"/>
      <c r="AA6641" s="11"/>
      <c r="AB6641" s="11"/>
      <c r="AC6641" s="11"/>
      <c r="AD6641" s="9">
        <v>1</v>
      </c>
      <c r="AE6641" s="9">
        <v>1</v>
      </c>
    </row>
    <row r="6642" spans="1:31" hidden="1" x14ac:dyDescent="0.35">
      <c r="A6642" s="2" t="s">
        <v>325</v>
      </c>
      <c r="B6642" s="2" t="s">
        <v>326</v>
      </c>
      <c r="C6642" s="3"/>
      <c r="D6642" s="4">
        <v>2005</v>
      </c>
      <c r="E6642" s="5">
        <v>64673267.326732703</v>
      </c>
      <c r="F6642" s="5">
        <v>40000000</v>
      </c>
      <c r="G6642" s="5"/>
      <c r="H6642" s="5"/>
      <c r="I6642" s="6"/>
      <c r="J6642" s="4">
        <v>10049</v>
      </c>
      <c r="K6642" s="5"/>
      <c r="L6642" s="3"/>
      <c r="M6642" s="6"/>
      <c r="N6642" s="6"/>
      <c r="O6642" s="5"/>
      <c r="P6642" s="5"/>
      <c r="Q6642" s="4">
        <v>0</v>
      </c>
      <c r="R6642" s="4">
        <v>1</v>
      </c>
      <c r="S6642" s="4">
        <v>0</v>
      </c>
      <c r="T6642" s="4">
        <v>0</v>
      </c>
      <c r="U6642" s="4">
        <v>0</v>
      </c>
      <c r="V6642" s="5"/>
      <c r="W6642" s="5"/>
      <c r="X6642" s="6">
        <v>0</v>
      </c>
      <c r="Y6642" s="6"/>
      <c r="Z6642" s="6"/>
      <c r="AA6642" s="6"/>
      <c r="AB6642" s="6"/>
      <c r="AC6642" s="6"/>
      <c r="AD6642" s="4">
        <v>1</v>
      </c>
      <c r="AE6642" s="4">
        <v>1</v>
      </c>
    </row>
    <row r="6643" spans="1:31" hidden="1" x14ac:dyDescent="0.35">
      <c r="A6643" s="7" t="s">
        <v>325</v>
      </c>
      <c r="B6643" s="7" t="s">
        <v>326</v>
      </c>
      <c r="C6643" s="8"/>
      <c r="D6643" s="9">
        <v>2006</v>
      </c>
      <c r="E6643" s="10">
        <v>70138613.861386105</v>
      </c>
      <c r="F6643" s="10">
        <v>39000000</v>
      </c>
      <c r="G6643" s="10"/>
      <c r="H6643" s="10"/>
      <c r="I6643" s="11"/>
      <c r="J6643" s="9">
        <v>10034</v>
      </c>
      <c r="K6643" s="10"/>
      <c r="L6643" s="8"/>
      <c r="M6643" s="11"/>
      <c r="N6643" s="11"/>
      <c r="O6643" s="10"/>
      <c r="P6643" s="10"/>
      <c r="Q6643" s="9">
        <v>0</v>
      </c>
      <c r="R6643" s="9">
        <v>1</v>
      </c>
      <c r="S6643" s="9">
        <v>0</v>
      </c>
      <c r="T6643" s="9">
        <v>0</v>
      </c>
      <c r="U6643" s="9">
        <v>0</v>
      </c>
      <c r="V6643" s="10"/>
      <c r="W6643" s="10"/>
      <c r="X6643" s="11">
        <v>8.450704225352025</v>
      </c>
      <c r="Y6643" s="11"/>
      <c r="Z6643" s="11"/>
      <c r="AA6643" s="11"/>
      <c r="AB6643" s="11"/>
      <c r="AC6643" s="11"/>
      <c r="AD6643" s="9">
        <v>1</v>
      </c>
      <c r="AE6643" s="9">
        <v>1</v>
      </c>
    </row>
    <row r="6644" spans="1:31" hidden="1" x14ac:dyDescent="0.35">
      <c r="A6644" s="2" t="s">
        <v>325</v>
      </c>
      <c r="B6644" s="2" t="s">
        <v>326</v>
      </c>
      <c r="C6644" s="3"/>
      <c r="D6644" s="4">
        <v>2007</v>
      </c>
      <c r="E6644" s="5">
        <v>54653465.346534699</v>
      </c>
      <c r="F6644" s="5">
        <v>29000000</v>
      </c>
      <c r="G6644" s="5"/>
      <c r="H6644" s="5"/>
      <c r="I6644" s="6"/>
      <c r="J6644" s="4">
        <v>10020</v>
      </c>
      <c r="K6644" s="5"/>
      <c r="L6644" s="3"/>
      <c r="M6644" s="6"/>
      <c r="N6644" s="6"/>
      <c r="O6644" s="5"/>
      <c r="P6644" s="5"/>
      <c r="Q6644" s="4">
        <v>0</v>
      </c>
      <c r="R6644" s="4">
        <v>1</v>
      </c>
      <c r="S6644" s="4">
        <v>0</v>
      </c>
      <c r="T6644" s="4">
        <v>0</v>
      </c>
      <c r="U6644" s="4">
        <v>0</v>
      </c>
      <c r="V6644" s="5"/>
      <c r="W6644" s="5"/>
      <c r="X6644" s="6">
        <v>-22.077922077921979</v>
      </c>
      <c r="Y6644" s="6"/>
      <c r="Z6644" s="6"/>
      <c r="AA6644" s="6"/>
      <c r="AB6644" s="6"/>
      <c r="AC6644" s="6"/>
      <c r="AD6644" s="4">
        <v>1</v>
      </c>
      <c r="AE6644" s="4">
        <v>1</v>
      </c>
    </row>
    <row r="6645" spans="1:31" hidden="1" x14ac:dyDescent="0.35">
      <c r="A6645" s="7" t="s">
        <v>325</v>
      </c>
      <c r="B6645" s="7" t="s">
        <v>326</v>
      </c>
      <c r="C6645" s="8"/>
      <c r="D6645" s="9">
        <v>2008</v>
      </c>
      <c r="E6645" s="10">
        <v>65584158.415841602</v>
      </c>
      <c r="F6645" s="10">
        <v>42000000</v>
      </c>
      <c r="G6645" s="10"/>
      <c r="H6645" s="10"/>
      <c r="I6645" s="11"/>
      <c r="J6645" s="9">
        <v>10009</v>
      </c>
      <c r="K6645" s="10"/>
      <c r="L6645" s="8"/>
      <c r="M6645" s="11"/>
      <c r="N6645" s="11"/>
      <c r="O6645" s="10"/>
      <c r="P6645" s="10"/>
      <c r="Q6645" s="9">
        <v>0</v>
      </c>
      <c r="R6645" s="9">
        <v>1</v>
      </c>
      <c r="S6645" s="9">
        <v>0</v>
      </c>
      <c r="T6645" s="9">
        <v>0</v>
      </c>
      <c r="U6645" s="9">
        <v>0</v>
      </c>
      <c r="V6645" s="10"/>
      <c r="W6645" s="10"/>
      <c r="X6645" s="11">
        <v>19.999999999999929</v>
      </c>
      <c r="Y6645" s="11"/>
      <c r="Z6645" s="11"/>
      <c r="AA6645" s="11"/>
      <c r="AB6645" s="11"/>
      <c r="AC6645" s="11"/>
      <c r="AD6645" s="9">
        <v>1</v>
      </c>
      <c r="AE6645" s="9">
        <v>1</v>
      </c>
    </row>
    <row r="6646" spans="1:31" hidden="1" x14ac:dyDescent="0.35">
      <c r="A6646" s="2" t="s">
        <v>325</v>
      </c>
      <c r="B6646" s="2" t="s">
        <v>326</v>
      </c>
      <c r="C6646" s="3"/>
      <c r="D6646" s="4">
        <v>2009</v>
      </c>
      <c r="E6646" s="5">
        <v>61940594.059405901</v>
      </c>
      <c r="F6646" s="5">
        <v>60000000</v>
      </c>
      <c r="G6646" s="5"/>
      <c r="H6646" s="5"/>
      <c r="I6646" s="6"/>
      <c r="J6646" s="4">
        <v>10016</v>
      </c>
      <c r="K6646" s="5"/>
      <c r="L6646" s="3"/>
      <c r="M6646" s="6"/>
      <c r="N6646" s="6"/>
      <c r="O6646" s="5"/>
      <c r="P6646" s="5"/>
      <c r="Q6646" s="4">
        <v>0</v>
      </c>
      <c r="R6646" s="4">
        <v>1</v>
      </c>
      <c r="S6646" s="4">
        <v>0</v>
      </c>
      <c r="T6646" s="4">
        <v>0</v>
      </c>
      <c r="U6646" s="4">
        <v>0</v>
      </c>
      <c r="V6646" s="5"/>
      <c r="W6646" s="5"/>
      <c r="X6646" s="6">
        <v>-5.5555555555556424</v>
      </c>
      <c r="Y6646" s="6"/>
      <c r="Z6646" s="6"/>
      <c r="AA6646" s="6"/>
      <c r="AB6646" s="6"/>
      <c r="AC6646" s="6"/>
      <c r="AD6646" s="4">
        <v>1</v>
      </c>
      <c r="AE6646" s="4">
        <v>1</v>
      </c>
    </row>
    <row r="6647" spans="1:31" hidden="1" x14ac:dyDescent="0.35">
      <c r="A6647" s="7" t="s">
        <v>325</v>
      </c>
      <c r="B6647" s="7" t="s">
        <v>326</v>
      </c>
      <c r="C6647" s="8"/>
      <c r="D6647" s="9">
        <v>2010</v>
      </c>
      <c r="E6647" s="10">
        <v>61940594.059405901</v>
      </c>
      <c r="F6647" s="10">
        <v>54000000</v>
      </c>
      <c r="G6647" s="10"/>
      <c r="H6647" s="10"/>
      <c r="I6647" s="11"/>
      <c r="J6647" s="9">
        <v>10043</v>
      </c>
      <c r="K6647" s="10"/>
      <c r="L6647" s="8">
        <v>100</v>
      </c>
      <c r="M6647" s="11"/>
      <c r="N6647" s="11"/>
      <c r="O6647" s="10"/>
      <c r="P6647" s="10"/>
      <c r="Q6647" s="9">
        <v>0</v>
      </c>
      <c r="R6647" s="9">
        <v>1</v>
      </c>
      <c r="S6647" s="9">
        <v>0</v>
      </c>
      <c r="T6647" s="9">
        <v>0</v>
      </c>
      <c r="U6647" s="9">
        <v>0</v>
      </c>
      <c r="V6647" s="10"/>
      <c r="W6647" s="10"/>
      <c r="X6647" s="11">
        <v>0</v>
      </c>
      <c r="Y6647" s="11"/>
      <c r="Z6647" s="11"/>
      <c r="AA6647" s="11"/>
      <c r="AB6647" s="11"/>
      <c r="AC6647" s="11"/>
      <c r="AD6647" s="9">
        <v>1</v>
      </c>
      <c r="AE6647" s="9">
        <v>1</v>
      </c>
    </row>
    <row r="6648" spans="1:31" hidden="1" x14ac:dyDescent="0.35">
      <c r="A6648" s="2" t="s">
        <v>325</v>
      </c>
      <c r="B6648" s="2" t="s">
        <v>326</v>
      </c>
      <c r="C6648" s="3"/>
      <c r="D6648" s="4">
        <v>2011</v>
      </c>
      <c r="E6648" s="5">
        <v>71049504.950495005</v>
      </c>
      <c r="F6648" s="5">
        <v>66000000</v>
      </c>
      <c r="G6648" s="5"/>
      <c r="H6648" s="5"/>
      <c r="I6648" s="6"/>
      <c r="J6648" s="4">
        <v>10098</v>
      </c>
      <c r="K6648" s="5"/>
      <c r="L6648" s="3">
        <v>100.30030030030029</v>
      </c>
      <c r="M6648" s="6"/>
      <c r="N6648" s="6"/>
      <c r="O6648" s="5"/>
      <c r="P6648" s="5"/>
      <c r="Q6648" s="4">
        <v>0</v>
      </c>
      <c r="R6648" s="4">
        <v>1</v>
      </c>
      <c r="S6648" s="4">
        <v>0</v>
      </c>
      <c r="T6648" s="4">
        <v>0</v>
      </c>
      <c r="U6648" s="4">
        <v>0</v>
      </c>
      <c r="V6648" s="5"/>
      <c r="W6648" s="5"/>
      <c r="X6648" s="6">
        <v>14.705882352941179</v>
      </c>
      <c r="Y6648" s="6"/>
      <c r="Z6648" s="6"/>
      <c r="AA6648" s="6"/>
      <c r="AB6648" s="6"/>
      <c r="AC6648" s="6"/>
      <c r="AD6648" s="4">
        <v>1</v>
      </c>
      <c r="AE6648" s="4">
        <v>1</v>
      </c>
    </row>
    <row r="6649" spans="1:31" hidden="1" x14ac:dyDescent="0.35">
      <c r="A6649" s="7" t="s">
        <v>325</v>
      </c>
      <c r="B6649" s="7" t="s">
        <v>326</v>
      </c>
      <c r="C6649" s="8"/>
      <c r="D6649" s="9">
        <v>2012</v>
      </c>
      <c r="E6649" s="10">
        <v>88356435.643564403</v>
      </c>
      <c r="F6649" s="10">
        <v>98000000</v>
      </c>
      <c r="G6649" s="10"/>
      <c r="H6649" s="10"/>
      <c r="I6649" s="11"/>
      <c r="J6649" s="9">
        <v>10267</v>
      </c>
      <c r="K6649" s="10"/>
      <c r="L6649" s="8">
        <v>100.1751751751752</v>
      </c>
      <c r="M6649" s="11"/>
      <c r="N6649" s="11"/>
      <c r="O6649" s="10"/>
      <c r="P6649" s="10"/>
      <c r="Q6649" s="9">
        <v>0</v>
      </c>
      <c r="R6649" s="9">
        <v>1</v>
      </c>
      <c r="S6649" s="9">
        <v>0</v>
      </c>
      <c r="T6649" s="9">
        <v>0</v>
      </c>
      <c r="U6649" s="9">
        <v>0</v>
      </c>
      <c r="V6649" s="10"/>
      <c r="W6649" s="10"/>
      <c r="X6649" s="11">
        <v>24.3589743589745</v>
      </c>
      <c r="Y6649" s="11"/>
      <c r="Z6649" s="11"/>
      <c r="AA6649" s="11"/>
      <c r="AB6649" s="11"/>
      <c r="AC6649" s="11"/>
      <c r="AD6649" s="9">
        <v>1</v>
      </c>
      <c r="AE6649" s="9">
        <v>1</v>
      </c>
    </row>
    <row r="6650" spans="1:31" hidden="1" x14ac:dyDescent="0.35">
      <c r="A6650" s="2" t="s">
        <v>325</v>
      </c>
      <c r="B6650" s="2" t="s">
        <v>326</v>
      </c>
      <c r="C6650" s="3"/>
      <c r="D6650" s="4">
        <v>2013</v>
      </c>
      <c r="E6650" s="5">
        <v>92000000</v>
      </c>
      <c r="F6650" s="5">
        <v>92000000</v>
      </c>
      <c r="G6650" s="5"/>
      <c r="H6650" s="5"/>
      <c r="I6650" s="6"/>
      <c r="J6650" s="4">
        <v>10517</v>
      </c>
      <c r="K6650" s="5"/>
      <c r="L6650" s="3"/>
      <c r="M6650" s="6"/>
      <c r="N6650" s="6"/>
      <c r="O6650" s="5"/>
      <c r="P6650" s="5"/>
      <c r="Q6650" s="4">
        <v>0</v>
      </c>
      <c r="R6650" s="4">
        <v>1</v>
      </c>
      <c r="S6650" s="4">
        <v>0</v>
      </c>
      <c r="T6650" s="4">
        <v>0</v>
      </c>
      <c r="U6650" s="4">
        <v>0</v>
      </c>
      <c r="V6650" s="5"/>
      <c r="W6650" s="5"/>
      <c r="X6650" s="6">
        <v>4.1237113402061309</v>
      </c>
      <c r="Y6650" s="6"/>
      <c r="Z6650" s="6"/>
      <c r="AA6650" s="6"/>
      <c r="AB6650" s="6"/>
      <c r="AC6650" s="6"/>
      <c r="AD6650" s="4">
        <v>1</v>
      </c>
      <c r="AE6650" s="4">
        <v>1</v>
      </c>
    </row>
    <row r="6651" spans="1:31" hidden="1" x14ac:dyDescent="0.35">
      <c r="A6651" s="7" t="s">
        <v>325</v>
      </c>
      <c r="B6651" s="7" t="s">
        <v>326</v>
      </c>
      <c r="C6651" s="8"/>
      <c r="D6651" s="9">
        <v>2014</v>
      </c>
      <c r="E6651" s="10">
        <v>106574257.425743</v>
      </c>
      <c r="F6651" s="10">
        <v>108000000</v>
      </c>
      <c r="G6651" s="10"/>
      <c r="H6651" s="10"/>
      <c r="I6651" s="11"/>
      <c r="J6651" s="9">
        <v>10742</v>
      </c>
      <c r="K6651" s="10">
        <v>21630576.399999999</v>
      </c>
      <c r="L6651" s="8"/>
      <c r="M6651" s="11"/>
      <c r="N6651" s="11"/>
      <c r="O6651" s="10"/>
      <c r="P6651" s="10"/>
      <c r="Q6651" s="9">
        <v>0</v>
      </c>
      <c r="R6651" s="9">
        <v>1</v>
      </c>
      <c r="S6651" s="9">
        <v>0</v>
      </c>
      <c r="T6651" s="9">
        <v>0</v>
      </c>
      <c r="U6651" s="9">
        <v>0</v>
      </c>
      <c r="V6651" s="10"/>
      <c r="W6651" s="10"/>
      <c r="X6651" s="11">
        <v>15.8415841584163</v>
      </c>
      <c r="Y6651" s="11"/>
      <c r="Z6651" s="11"/>
      <c r="AA6651" s="11"/>
      <c r="AB6651" s="11"/>
      <c r="AC6651" s="11"/>
      <c r="AD6651" s="9">
        <v>1</v>
      </c>
      <c r="AE6651" s="9">
        <v>1</v>
      </c>
    </row>
    <row r="6652" spans="1:31" hidden="1" x14ac:dyDescent="0.35">
      <c r="A6652" s="2" t="s">
        <v>325</v>
      </c>
      <c r="B6652" s="2" t="s">
        <v>326</v>
      </c>
      <c r="C6652" s="3"/>
      <c r="D6652" s="4">
        <v>2015</v>
      </c>
      <c r="E6652" s="5">
        <v>110217821.782178</v>
      </c>
      <c r="F6652" s="5">
        <v>102000000</v>
      </c>
      <c r="G6652" s="5"/>
      <c r="H6652" s="5"/>
      <c r="I6652" s="6"/>
      <c r="J6652" s="4">
        <v>10954</v>
      </c>
      <c r="K6652" s="5">
        <v>17318052.84</v>
      </c>
      <c r="L6652" s="3"/>
      <c r="M6652" s="6"/>
      <c r="N6652" s="6"/>
      <c r="O6652" s="5"/>
      <c r="P6652" s="5"/>
      <c r="Q6652" s="4">
        <v>0</v>
      </c>
      <c r="R6652" s="4">
        <v>1</v>
      </c>
      <c r="S6652" s="4">
        <v>0</v>
      </c>
      <c r="T6652" s="4">
        <v>0</v>
      </c>
      <c r="U6652" s="4">
        <v>0</v>
      </c>
      <c r="V6652" s="5"/>
      <c r="W6652" s="5"/>
      <c r="X6652" s="6">
        <v>3.4188034188028018</v>
      </c>
      <c r="Y6652" s="6"/>
      <c r="Z6652" s="6"/>
      <c r="AA6652" s="6"/>
      <c r="AB6652" s="6"/>
      <c r="AC6652" s="6"/>
      <c r="AD6652" s="4">
        <v>1</v>
      </c>
      <c r="AE6652" s="4">
        <v>1</v>
      </c>
    </row>
    <row r="6653" spans="1:31" hidden="1" x14ac:dyDescent="0.35">
      <c r="A6653" s="7" t="s">
        <v>325</v>
      </c>
      <c r="B6653" s="7" t="s">
        <v>326</v>
      </c>
      <c r="C6653" s="8"/>
      <c r="D6653" s="9">
        <v>2016</v>
      </c>
      <c r="E6653" s="10">
        <v>114772277.227723</v>
      </c>
      <c r="F6653" s="10">
        <v>134000000</v>
      </c>
      <c r="G6653" s="10"/>
      <c r="H6653" s="10"/>
      <c r="I6653" s="11"/>
      <c r="J6653" s="9">
        <v>11150</v>
      </c>
      <c r="K6653" s="10">
        <v>33826582.170000002</v>
      </c>
      <c r="L6653" s="8"/>
      <c r="M6653" s="11"/>
      <c r="N6653" s="11"/>
      <c r="O6653" s="10"/>
      <c r="P6653" s="10"/>
      <c r="Q6653" s="9">
        <v>0</v>
      </c>
      <c r="R6653" s="9">
        <v>1</v>
      </c>
      <c r="S6653" s="9">
        <v>0</v>
      </c>
      <c r="T6653" s="9">
        <v>0</v>
      </c>
      <c r="U6653" s="9">
        <v>0</v>
      </c>
      <c r="V6653" s="10"/>
      <c r="W6653" s="10"/>
      <c r="X6653" s="11">
        <v>4.1322314049590929</v>
      </c>
      <c r="Y6653" s="11"/>
      <c r="Z6653" s="11"/>
      <c r="AA6653" s="11"/>
      <c r="AB6653" s="11"/>
      <c r="AC6653" s="11"/>
      <c r="AD6653" s="9">
        <v>1</v>
      </c>
      <c r="AE6653" s="9">
        <v>1</v>
      </c>
    </row>
    <row r="6654" spans="1:31" hidden="1" x14ac:dyDescent="0.35">
      <c r="A6654" s="2" t="s">
        <v>325</v>
      </c>
      <c r="B6654" s="2" t="s">
        <v>326</v>
      </c>
      <c r="C6654" s="3"/>
      <c r="D6654" s="4">
        <v>2017</v>
      </c>
      <c r="E6654" s="5">
        <v>107485148.514851</v>
      </c>
      <c r="F6654" s="5">
        <v>145000000</v>
      </c>
      <c r="G6654" s="5"/>
      <c r="H6654" s="5"/>
      <c r="I6654" s="6"/>
      <c r="J6654" s="4">
        <v>11324</v>
      </c>
      <c r="K6654" s="5">
        <v>32697768.050000001</v>
      </c>
      <c r="L6654" s="3"/>
      <c r="M6654" s="6"/>
      <c r="N6654" s="6"/>
      <c r="O6654" s="5"/>
      <c r="P6654" s="5"/>
      <c r="Q6654" s="4">
        <v>0</v>
      </c>
      <c r="R6654" s="4">
        <v>1</v>
      </c>
      <c r="S6654" s="4">
        <v>0</v>
      </c>
      <c r="T6654" s="4">
        <v>0</v>
      </c>
      <c r="U6654" s="4">
        <v>0</v>
      </c>
      <c r="V6654" s="5"/>
      <c r="W6654" s="5"/>
      <c r="X6654" s="6">
        <v>-6.3492063492069564</v>
      </c>
      <c r="Y6654" s="6"/>
      <c r="Z6654" s="6"/>
      <c r="AA6654" s="6"/>
      <c r="AB6654" s="6"/>
      <c r="AC6654" s="6"/>
      <c r="AD6654" s="4">
        <v>1</v>
      </c>
      <c r="AE6654" s="4">
        <v>1</v>
      </c>
    </row>
    <row r="6655" spans="1:31" hidden="1" x14ac:dyDescent="0.35">
      <c r="A6655" s="7" t="s">
        <v>325</v>
      </c>
      <c r="B6655" s="7" t="s">
        <v>326</v>
      </c>
      <c r="C6655" s="8"/>
      <c r="D6655" s="9">
        <v>2018</v>
      </c>
      <c r="E6655" s="10">
        <v>106574257.425743</v>
      </c>
      <c r="F6655" s="10">
        <v>169000000</v>
      </c>
      <c r="G6655" s="10"/>
      <c r="H6655" s="10"/>
      <c r="I6655" s="11"/>
      <c r="J6655" s="9">
        <v>11477</v>
      </c>
      <c r="K6655" s="10">
        <v>48746028.619999997</v>
      </c>
      <c r="L6655" s="8"/>
      <c r="M6655" s="11"/>
      <c r="N6655" s="11"/>
      <c r="O6655" s="10"/>
      <c r="P6655" s="10"/>
      <c r="Q6655" s="9">
        <v>0</v>
      </c>
      <c r="R6655" s="9">
        <v>1</v>
      </c>
      <c r="S6655" s="9">
        <v>0</v>
      </c>
      <c r="T6655" s="9">
        <v>0</v>
      </c>
      <c r="U6655" s="9">
        <v>0</v>
      </c>
      <c r="V6655" s="10"/>
      <c r="W6655" s="10"/>
      <c r="X6655" s="11">
        <v>-0.84745762711780515</v>
      </c>
      <c r="Y6655" s="11"/>
      <c r="Z6655" s="11"/>
      <c r="AA6655" s="11"/>
      <c r="AB6655" s="11"/>
      <c r="AC6655" s="11"/>
      <c r="AD6655" s="9">
        <v>1</v>
      </c>
      <c r="AE6655" s="9">
        <v>1</v>
      </c>
    </row>
    <row r="6656" spans="1:31" hidden="1" x14ac:dyDescent="0.35">
      <c r="A6656" s="2" t="s">
        <v>325</v>
      </c>
      <c r="B6656" s="2" t="s">
        <v>326</v>
      </c>
      <c r="C6656" s="3"/>
      <c r="D6656" s="4">
        <v>2019</v>
      </c>
      <c r="E6656" s="5">
        <v>115683168.31683201</v>
      </c>
      <c r="F6656" s="5">
        <v>175000000</v>
      </c>
      <c r="G6656" s="5"/>
      <c r="H6656" s="5"/>
      <c r="I6656" s="6"/>
      <c r="J6656" s="4">
        <v>11587</v>
      </c>
      <c r="K6656" s="5">
        <v>59760287.259999998</v>
      </c>
      <c r="L6656" s="3"/>
      <c r="M6656" s="6"/>
      <c r="N6656" s="6"/>
      <c r="O6656" s="5"/>
      <c r="P6656" s="5"/>
      <c r="Q6656" s="4">
        <v>0</v>
      </c>
      <c r="R6656" s="4">
        <v>1</v>
      </c>
      <c r="S6656" s="4">
        <v>0</v>
      </c>
      <c r="T6656" s="4">
        <v>0</v>
      </c>
      <c r="U6656" s="4">
        <v>0</v>
      </c>
      <c r="V6656" s="5"/>
      <c r="W6656" s="5"/>
      <c r="X6656" s="6">
        <v>8.5470085470084189</v>
      </c>
      <c r="Y6656" s="6"/>
      <c r="Z6656" s="6"/>
      <c r="AA6656" s="6"/>
      <c r="AB6656" s="6"/>
      <c r="AC6656" s="6"/>
      <c r="AD6656" s="4">
        <v>1</v>
      </c>
      <c r="AE6656" s="4">
        <v>1</v>
      </c>
    </row>
    <row r="6657" spans="1:31" hidden="1" x14ac:dyDescent="0.35">
      <c r="A6657" s="7" t="s">
        <v>325</v>
      </c>
      <c r="B6657" s="7" t="s">
        <v>326</v>
      </c>
      <c r="C6657" s="8"/>
      <c r="D6657" s="9">
        <v>2020</v>
      </c>
      <c r="E6657" s="10">
        <v>117504950.495049</v>
      </c>
      <c r="F6657" s="10">
        <v>186000000</v>
      </c>
      <c r="G6657" s="10"/>
      <c r="H6657" s="10"/>
      <c r="I6657" s="11"/>
      <c r="J6657" s="9">
        <v>11643</v>
      </c>
      <c r="K6657" s="10">
        <v>82485107.799999997</v>
      </c>
      <c r="L6657" s="8"/>
      <c r="M6657" s="11"/>
      <c r="N6657" s="11"/>
      <c r="O6657" s="10"/>
      <c r="P6657" s="10"/>
      <c r="Q6657" s="9">
        <v>0</v>
      </c>
      <c r="R6657" s="9">
        <v>1</v>
      </c>
      <c r="S6657" s="9">
        <v>0</v>
      </c>
      <c r="T6657" s="9">
        <v>0</v>
      </c>
      <c r="U6657" s="9">
        <v>0</v>
      </c>
      <c r="V6657" s="10"/>
      <c r="W6657" s="10"/>
      <c r="X6657" s="11">
        <v>1.574803149605579</v>
      </c>
      <c r="Y6657" s="11"/>
      <c r="Z6657" s="11"/>
      <c r="AA6657" s="11"/>
      <c r="AB6657" s="11"/>
      <c r="AC6657" s="11"/>
      <c r="AD6657" s="9">
        <v>1</v>
      </c>
      <c r="AE6657" s="9">
        <v>1</v>
      </c>
    </row>
    <row r="6658" spans="1:31" hidden="1" x14ac:dyDescent="0.35">
      <c r="A6658" s="2" t="s">
        <v>325</v>
      </c>
      <c r="B6658" s="2" t="s">
        <v>326</v>
      </c>
      <c r="C6658" s="3"/>
      <c r="D6658" s="4">
        <v>2021</v>
      </c>
      <c r="E6658" s="5">
        <v>126613861.38613901</v>
      </c>
      <c r="F6658" s="5">
        <v>235000000</v>
      </c>
      <c r="G6658" s="5"/>
      <c r="H6658" s="5"/>
      <c r="I6658" s="6"/>
      <c r="J6658" s="4">
        <v>11709</v>
      </c>
      <c r="K6658" s="5"/>
      <c r="L6658" s="3"/>
      <c r="M6658" s="6"/>
      <c r="N6658" s="6"/>
      <c r="O6658" s="5"/>
      <c r="P6658" s="5"/>
      <c r="Q6658" s="4">
        <v>0</v>
      </c>
      <c r="R6658" s="4">
        <v>1</v>
      </c>
      <c r="S6658" s="4">
        <v>0</v>
      </c>
      <c r="T6658" s="4">
        <v>0</v>
      </c>
      <c r="U6658" s="4">
        <v>0</v>
      </c>
      <c r="V6658" s="5"/>
      <c r="W6658" s="5"/>
      <c r="X6658" s="6">
        <v>7.7519379844969203</v>
      </c>
      <c r="Y6658" s="6"/>
      <c r="Z6658" s="6"/>
      <c r="AA6658" s="6"/>
      <c r="AB6658" s="6"/>
      <c r="AC6658" s="6"/>
      <c r="AD6658" s="4">
        <v>1</v>
      </c>
      <c r="AE6658" s="4">
        <v>1</v>
      </c>
    </row>
    <row r="6659" spans="1:31" hidden="1" x14ac:dyDescent="0.35">
      <c r="A6659" s="7" t="s">
        <v>325</v>
      </c>
      <c r="B6659" s="7" t="s">
        <v>326</v>
      </c>
      <c r="C6659" s="8"/>
      <c r="D6659" s="9">
        <v>2022</v>
      </c>
      <c r="E6659" s="10">
        <v>130257425.74257401</v>
      </c>
      <c r="F6659" s="10">
        <v>210000000</v>
      </c>
      <c r="G6659" s="10"/>
      <c r="H6659" s="10"/>
      <c r="I6659" s="11"/>
      <c r="J6659" s="9">
        <v>11801</v>
      </c>
      <c r="K6659" s="10"/>
      <c r="L6659" s="8"/>
      <c r="M6659" s="11"/>
      <c r="N6659" s="11"/>
      <c r="O6659" s="10"/>
      <c r="P6659" s="10"/>
      <c r="Q6659" s="9">
        <v>0</v>
      </c>
      <c r="R6659" s="9">
        <v>1</v>
      </c>
      <c r="S6659" s="9">
        <v>0</v>
      </c>
      <c r="T6659" s="9">
        <v>0</v>
      </c>
      <c r="U6659" s="9">
        <v>0</v>
      </c>
      <c r="V6659" s="10"/>
      <c r="W6659" s="10"/>
      <c r="X6659" s="11">
        <v>2.8776978417261021</v>
      </c>
      <c r="Y6659" s="11"/>
      <c r="Z6659" s="11"/>
      <c r="AA6659" s="11"/>
      <c r="AB6659" s="11"/>
      <c r="AC6659" s="11"/>
      <c r="AD6659" s="9">
        <v>1</v>
      </c>
      <c r="AE6659" s="9">
        <v>1</v>
      </c>
    </row>
    <row r="6660" spans="1:31" hidden="1" x14ac:dyDescent="0.35">
      <c r="A6660" s="2" t="s">
        <v>325</v>
      </c>
      <c r="B6660" s="2" t="s">
        <v>326</v>
      </c>
      <c r="C6660" s="3"/>
      <c r="D6660" s="4">
        <v>2023</v>
      </c>
      <c r="E6660" s="5">
        <v>131168316.83168299</v>
      </c>
      <c r="F6660" s="5">
        <v>225000000</v>
      </c>
      <c r="G6660" s="5"/>
      <c r="H6660" s="5"/>
      <c r="I6660" s="6"/>
      <c r="J6660" s="4">
        <v>11875</v>
      </c>
      <c r="K6660" s="5"/>
      <c r="L6660" s="3"/>
      <c r="M6660" s="6"/>
      <c r="N6660" s="6"/>
      <c r="O6660" s="5"/>
      <c r="P6660" s="5"/>
      <c r="Q6660" s="4">
        <v>0</v>
      </c>
      <c r="R6660" s="4">
        <v>1</v>
      </c>
      <c r="S6660" s="4">
        <v>0</v>
      </c>
      <c r="T6660" s="4">
        <v>0</v>
      </c>
      <c r="U6660" s="4">
        <v>0</v>
      </c>
      <c r="V6660" s="5"/>
      <c r="W6660" s="5"/>
      <c r="X6660" s="6">
        <v>0.69930069930076033</v>
      </c>
      <c r="Y6660" s="6"/>
      <c r="Z6660" s="6"/>
      <c r="AA6660" s="6"/>
      <c r="AB6660" s="6"/>
      <c r="AC6660" s="6"/>
      <c r="AD6660" s="4">
        <v>1</v>
      </c>
      <c r="AE6660" s="4">
        <v>1</v>
      </c>
    </row>
    <row r="6661" spans="1:31" hidden="1" x14ac:dyDescent="0.35">
      <c r="A6661" s="7" t="s">
        <v>325</v>
      </c>
      <c r="B6661" s="7" t="s">
        <v>326</v>
      </c>
      <c r="C6661" s="8"/>
      <c r="D6661" s="9">
        <v>2024</v>
      </c>
      <c r="E6661" s="10">
        <v>132990099.009901</v>
      </c>
      <c r="F6661" s="10">
        <v>248000000</v>
      </c>
      <c r="G6661" s="10"/>
      <c r="H6661" s="10"/>
      <c r="I6661" s="11"/>
      <c r="J6661" s="9">
        <v>11947</v>
      </c>
      <c r="K6661" s="10"/>
      <c r="L6661" s="8"/>
      <c r="M6661" s="11"/>
      <c r="N6661" s="11"/>
      <c r="O6661" s="10"/>
      <c r="P6661" s="10"/>
      <c r="Q6661" s="9">
        <v>0</v>
      </c>
      <c r="R6661" s="9">
        <v>1</v>
      </c>
      <c r="S6661" s="9">
        <v>0</v>
      </c>
      <c r="T6661" s="9">
        <v>0</v>
      </c>
      <c r="U6661" s="9">
        <v>0</v>
      </c>
      <c r="V6661" s="10"/>
      <c r="W6661" s="10"/>
      <c r="X6661" s="11">
        <v>1.3888888888890321</v>
      </c>
      <c r="Y6661" s="11"/>
      <c r="Z6661" s="11"/>
      <c r="AA6661" s="11"/>
      <c r="AB6661" s="11"/>
      <c r="AC6661" s="11"/>
      <c r="AD6661" s="9">
        <v>1</v>
      </c>
      <c r="AE6661" s="9">
        <v>1</v>
      </c>
    </row>
    <row r="6662" spans="1:31" hidden="1" x14ac:dyDescent="0.35">
      <c r="A6662" s="2" t="s">
        <v>327</v>
      </c>
      <c r="B6662" s="2" t="s">
        <v>328</v>
      </c>
      <c r="C6662" s="3"/>
      <c r="D6662" s="4">
        <v>1980</v>
      </c>
      <c r="E6662" s="5">
        <v>118566135000</v>
      </c>
      <c r="F6662" s="5">
        <v>24086000000</v>
      </c>
      <c r="G6662" s="5">
        <v>22118249000</v>
      </c>
      <c r="H6662" s="5">
        <v>16798483000</v>
      </c>
      <c r="I6662" s="6">
        <v>-7.5828058567423966</v>
      </c>
      <c r="J6662" s="4">
        <v>3112900</v>
      </c>
      <c r="K6662" s="5">
        <v>7063000000</v>
      </c>
      <c r="L6662" s="3">
        <v>23.466241962306299</v>
      </c>
      <c r="M6662" s="6">
        <v>2.8</v>
      </c>
      <c r="N6662" s="6">
        <v>-4.5999999999999996</v>
      </c>
      <c r="O6662" s="5">
        <v>0</v>
      </c>
      <c r="P6662" s="5">
        <v>0.37933484606911178</v>
      </c>
      <c r="Q6662" s="4">
        <v>1</v>
      </c>
      <c r="R6662" s="4">
        <v>0</v>
      </c>
      <c r="S6662" s="4">
        <v>0</v>
      </c>
      <c r="T6662" s="4">
        <v>0</v>
      </c>
      <c r="U6662" s="4">
        <v>0</v>
      </c>
      <c r="V6662" s="5"/>
      <c r="W6662" s="5">
        <v>30098556093.239208</v>
      </c>
      <c r="X6662" s="6"/>
      <c r="Y6662" s="6"/>
      <c r="Z6662" s="6"/>
      <c r="AA6662" s="6"/>
      <c r="AB6662" s="6"/>
      <c r="AC6662" s="6"/>
      <c r="AD6662" s="4">
        <v>0</v>
      </c>
      <c r="AE6662" s="4">
        <v>0</v>
      </c>
    </row>
    <row r="6663" spans="1:31" hidden="1" x14ac:dyDescent="0.35">
      <c r="A6663" s="7" t="s">
        <v>327</v>
      </c>
      <c r="B6663" s="7" t="s">
        <v>328</v>
      </c>
      <c r="C6663" s="8"/>
      <c r="D6663" s="9">
        <v>1981</v>
      </c>
      <c r="E6663" s="10">
        <v>124086164000</v>
      </c>
      <c r="F6663" s="10">
        <v>29328000000</v>
      </c>
      <c r="G6663" s="10">
        <v>22524665000</v>
      </c>
      <c r="H6663" s="10">
        <v>20267091000</v>
      </c>
      <c r="I6663" s="11">
        <v>20.648340686477471</v>
      </c>
      <c r="J6663" s="9">
        <v>3124900</v>
      </c>
      <c r="K6663" s="10">
        <v>8814000000</v>
      </c>
      <c r="L6663" s="8">
        <v>27.073040800089171</v>
      </c>
      <c r="M6663" s="11">
        <v>3</v>
      </c>
      <c r="N6663" s="11">
        <v>11.601000000000001</v>
      </c>
      <c r="O6663" s="10">
        <v>0</v>
      </c>
      <c r="P6663" s="10">
        <v>0.37676206447388838</v>
      </c>
      <c r="Q6663" s="9">
        <v>1</v>
      </c>
      <c r="R6663" s="9">
        <v>0</v>
      </c>
      <c r="S6663" s="9">
        <v>0</v>
      </c>
      <c r="T6663" s="9">
        <v>0</v>
      </c>
      <c r="U6663" s="9">
        <v>0</v>
      </c>
      <c r="V6663" s="10"/>
      <c r="W6663" s="10">
        <v>32556372463.232761</v>
      </c>
      <c r="X6663" s="11">
        <v>4.6556539942876602</v>
      </c>
      <c r="Y6663" s="11">
        <v>1.837469141431584</v>
      </c>
      <c r="Z6663" s="11">
        <v>8.1658946109565456</v>
      </c>
      <c r="AA6663" s="11"/>
      <c r="AB6663" s="11">
        <v>-0.6782349741617606</v>
      </c>
      <c r="AC6663" s="11"/>
      <c r="AD6663" s="9">
        <v>0</v>
      </c>
      <c r="AE6663" s="9">
        <v>0</v>
      </c>
    </row>
    <row r="6664" spans="1:31" hidden="1" x14ac:dyDescent="0.35">
      <c r="A6664" s="2" t="s">
        <v>327</v>
      </c>
      <c r="B6664" s="2" t="s">
        <v>328</v>
      </c>
      <c r="C6664" s="3"/>
      <c r="D6664" s="4">
        <v>1982</v>
      </c>
      <c r="E6664" s="5">
        <v>125239773000</v>
      </c>
      <c r="F6664" s="5">
        <v>33178000000</v>
      </c>
      <c r="G6664" s="5">
        <v>22650361000</v>
      </c>
      <c r="H6664" s="5">
        <v>21765476000</v>
      </c>
      <c r="I6664" s="6">
        <v>7.39319224451107</v>
      </c>
      <c r="J6664" s="4">
        <v>3156100</v>
      </c>
      <c r="K6664" s="5">
        <v>10122000000</v>
      </c>
      <c r="L6664" s="3">
        <v>31.449044304838129</v>
      </c>
      <c r="M6664" s="6">
        <v>2.218</v>
      </c>
      <c r="N6664" s="6">
        <v>0.81299999999999994</v>
      </c>
      <c r="O6664" s="5">
        <v>0</v>
      </c>
      <c r="P6664" s="5">
        <v>0.4029945985575466</v>
      </c>
      <c r="Q6664" s="4">
        <v>1</v>
      </c>
      <c r="R6664" s="4">
        <v>0</v>
      </c>
      <c r="S6664" s="4">
        <v>0</v>
      </c>
      <c r="T6664" s="4">
        <v>0</v>
      </c>
      <c r="U6664" s="4">
        <v>0</v>
      </c>
      <c r="V6664" s="5"/>
      <c r="W6664" s="5">
        <v>32185397756.086441</v>
      </c>
      <c r="X6664" s="6">
        <v>0.92968382840813757</v>
      </c>
      <c r="Y6664" s="6">
        <v>0.55803715615748328</v>
      </c>
      <c r="Z6664" s="6">
        <v>-1.1394841595613301</v>
      </c>
      <c r="AA6664" s="6"/>
      <c r="AB6664" s="6">
        <v>6.9626261657445276</v>
      </c>
      <c r="AC6664" s="6"/>
      <c r="AD6664" s="4">
        <v>0</v>
      </c>
      <c r="AE6664" s="4">
        <v>0</v>
      </c>
    </row>
    <row r="6665" spans="1:31" hidden="1" x14ac:dyDescent="0.35">
      <c r="A6665" s="7" t="s">
        <v>327</v>
      </c>
      <c r="B6665" s="7" t="s">
        <v>328</v>
      </c>
      <c r="C6665" s="8"/>
      <c r="D6665" s="9">
        <v>1983</v>
      </c>
      <c r="E6665" s="10">
        <v>129612551000</v>
      </c>
      <c r="F6665" s="10">
        <v>36989000000</v>
      </c>
      <c r="G6665" s="10">
        <v>23268364000</v>
      </c>
      <c r="H6665" s="10">
        <v>22956066000</v>
      </c>
      <c r="I6665" s="11">
        <v>5.4700848260796278</v>
      </c>
      <c r="J6665" s="9">
        <v>3199300</v>
      </c>
      <c r="K6665" s="10">
        <v>10470000000</v>
      </c>
      <c r="L6665" s="8">
        <v>33.757742504681651</v>
      </c>
      <c r="M6665" s="11">
        <v>6.3289999999999997</v>
      </c>
      <c r="N6665" s="11">
        <v>-2.2759999999999998</v>
      </c>
      <c r="O6665" s="10">
        <v>0</v>
      </c>
      <c r="P6665" s="10">
        <v>0.41293125798827679</v>
      </c>
      <c r="Q6665" s="9">
        <v>1</v>
      </c>
      <c r="R6665" s="9">
        <v>0</v>
      </c>
      <c r="S6665" s="9">
        <v>0</v>
      </c>
      <c r="T6665" s="9">
        <v>0</v>
      </c>
      <c r="U6665" s="9">
        <v>0</v>
      </c>
      <c r="V6665" s="10"/>
      <c r="W6665" s="10">
        <v>31015107122.604481</v>
      </c>
      <c r="X6665" s="11">
        <v>3.4915250125852602</v>
      </c>
      <c r="Y6665" s="11">
        <v>2.728446579725595</v>
      </c>
      <c r="Z6665" s="11">
        <v>-3.6360918772881972</v>
      </c>
      <c r="AA6665" s="11"/>
      <c r="AB6665" s="11">
        <v>2.4657053633713302</v>
      </c>
      <c r="AC6665" s="11"/>
      <c r="AD6665" s="9">
        <v>0</v>
      </c>
      <c r="AE6665" s="9">
        <v>0</v>
      </c>
    </row>
    <row r="6666" spans="1:31" hidden="1" x14ac:dyDescent="0.35">
      <c r="A6666" s="2" t="s">
        <v>327</v>
      </c>
      <c r="B6666" s="2" t="s">
        <v>328</v>
      </c>
      <c r="C6666" s="3"/>
      <c r="D6666" s="4">
        <v>1984</v>
      </c>
      <c r="E6666" s="5">
        <v>135824491000</v>
      </c>
      <c r="F6666" s="5">
        <v>41785000000</v>
      </c>
      <c r="G6666" s="5">
        <v>23691540000</v>
      </c>
      <c r="H6666" s="5">
        <v>25910556000</v>
      </c>
      <c r="I6666" s="6">
        <v>12.870193002581541</v>
      </c>
      <c r="J6666" s="4">
        <v>3227100</v>
      </c>
      <c r="K6666" s="5">
        <v>11975000000</v>
      </c>
      <c r="L6666" s="3">
        <v>35.841018363516191</v>
      </c>
      <c r="M6666" s="6">
        <v>7.3890000000000002</v>
      </c>
      <c r="N6666" s="6">
        <v>16.469000000000001</v>
      </c>
      <c r="O6666" s="5">
        <v>0</v>
      </c>
      <c r="P6666" s="5">
        <v>0.44284865817704711</v>
      </c>
      <c r="Q6666" s="4">
        <v>1</v>
      </c>
      <c r="R6666" s="4">
        <v>0</v>
      </c>
      <c r="S6666" s="4">
        <v>0</v>
      </c>
      <c r="T6666" s="4">
        <v>0</v>
      </c>
      <c r="U6666" s="4">
        <v>0</v>
      </c>
      <c r="V6666" s="5"/>
      <c r="W6666" s="5">
        <v>33411439034.862259</v>
      </c>
      <c r="X6666" s="6">
        <v>4.7926994354119419</v>
      </c>
      <c r="Y6666" s="6">
        <v>1.818675348210987</v>
      </c>
      <c r="Z6666" s="6">
        <v>7.7263376933858261</v>
      </c>
      <c r="AA6666" s="6"/>
      <c r="AB6666" s="6">
        <v>7.245128483254633</v>
      </c>
      <c r="AC6666" s="6"/>
      <c r="AD6666" s="4">
        <v>0</v>
      </c>
      <c r="AE6666" s="4">
        <v>0</v>
      </c>
    </row>
    <row r="6667" spans="1:31" hidden="1" x14ac:dyDescent="0.35">
      <c r="A6667" s="7" t="s">
        <v>327</v>
      </c>
      <c r="B6667" s="7" t="s">
        <v>328</v>
      </c>
      <c r="C6667" s="8"/>
      <c r="D6667" s="9">
        <v>1985</v>
      </c>
      <c r="E6667" s="10">
        <v>138018511000</v>
      </c>
      <c r="F6667" s="10">
        <v>48249000000</v>
      </c>
      <c r="G6667" s="10">
        <v>24102146000</v>
      </c>
      <c r="H6667" s="10">
        <v>24840040000</v>
      </c>
      <c r="I6667" s="11">
        <v>-4.131582510232505</v>
      </c>
      <c r="J6667" s="9">
        <v>3247100</v>
      </c>
      <c r="K6667" s="10">
        <v>14327000000</v>
      </c>
      <c r="L6667" s="8">
        <v>41.366863128297432</v>
      </c>
      <c r="M6667" s="11">
        <v>7.5339999999999998</v>
      </c>
      <c r="N6667" s="11">
        <v>0.59599999999999997</v>
      </c>
      <c r="O6667" s="10">
        <v>28.464978835163699</v>
      </c>
      <c r="P6667" s="10">
        <v>0.44820307429365791</v>
      </c>
      <c r="Q6667" s="9">
        <v>1</v>
      </c>
      <c r="R6667" s="9">
        <v>0</v>
      </c>
      <c r="S6667" s="9">
        <v>0</v>
      </c>
      <c r="T6667" s="9">
        <v>0</v>
      </c>
      <c r="U6667" s="9">
        <v>0</v>
      </c>
      <c r="V6667" s="10"/>
      <c r="W6667" s="10">
        <v>34634001508.805397</v>
      </c>
      <c r="X6667" s="11">
        <v>1.6153346011802721</v>
      </c>
      <c r="Y6667" s="11">
        <v>1.733133430752074</v>
      </c>
      <c r="Z6667" s="11">
        <v>3.6591134930389919</v>
      </c>
      <c r="AA6667" s="11"/>
      <c r="AB6667" s="11">
        <v>1.209084868553481</v>
      </c>
      <c r="AC6667" s="11"/>
      <c r="AD6667" s="9">
        <v>0</v>
      </c>
      <c r="AE6667" s="9">
        <v>0</v>
      </c>
    </row>
    <row r="6668" spans="1:31" hidden="1" x14ac:dyDescent="0.35">
      <c r="A6668" s="2" t="s">
        <v>327</v>
      </c>
      <c r="B6668" s="2" t="s">
        <v>328</v>
      </c>
      <c r="C6668" s="3"/>
      <c r="D6668" s="4">
        <v>1986</v>
      </c>
      <c r="E6668" s="5">
        <v>141752798000</v>
      </c>
      <c r="F6668" s="5">
        <v>57953000000</v>
      </c>
      <c r="G6668" s="5">
        <v>24265550000</v>
      </c>
      <c r="H6668" s="5">
        <v>24283642000</v>
      </c>
      <c r="I6668" s="6">
        <v>-2.23992392926904</v>
      </c>
      <c r="J6668" s="4">
        <v>3246300</v>
      </c>
      <c r="K6668" s="5">
        <v>17492000000</v>
      </c>
      <c r="L6668" s="3">
        <v>46.832831420030267</v>
      </c>
      <c r="M6668" s="6">
        <v>0.32800000000000001</v>
      </c>
      <c r="N6668" s="6">
        <v>2.4990000000000001</v>
      </c>
      <c r="O6668" s="5">
        <v>29.3450734786848</v>
      </c>
      <c r="P6668" s="5">
        <v>0.47641280277195419</v>
      </c>
      <c r="Q6668" s="4">
        <v>1</v>
      </c>
      <c r="R6668" s="4">
        <v>0</v>
      </c>
      <c r="S6668" s="4">
        <v>0</v>
      </c>
      <c r="T6668" s="4">
        <v>0</v>
      </c>
      <c r="U6668" s="4">
        <v>0</v>
      </c>
      <c r="V6668" s="5"/>
      <c r="W6668" s="5">
        <v>37349866471.0644</v>
      </c>
      <c r="X6668" s="6">
        <v>2.7056421439005378</v>
      </c>
      <c r="Y6668" s="6">
        <v>0.67796452647826466</v>
      </c>
      <c r="Z6668" s="6">
        <v>7.8416147252534749</v>
      </c>
      <c r="AA6668" s="6">
        <v>3.0918506864789661</v>
      </c>
      <c r="AB6668" s="6">
        <v>6.2939613974654636</v>
      </c>
      <c r="AC6668" s="6"/>
      <c r="AD6668" s="4">
        <v>0</v>
      </c>
      <c r="AE6668" s="4">
        <v>0</v>
      </c>
    </row>
    <row r="6669" spans="1:31" hidden="1" x14ac:dyDescent="0.35">
      <c r="A6669" s="7" t="s">
        <v>327</v>
      </c>
      <c r="B6669" s="7" t="s">
        <v>328</v>
      </c>
      <c r="C6669" s="8"/>
      <c r="D6669" s="9">
        <v>1987</v>
      </c>
      <c r="E6669" s="10">
        <v>143128989000</v>
      </c>
      <c r="F6669" s="10">
        <v>65228000000</v>
      </c>
      <c r="G6669" s="10">
        <v>24582454000</v>
      </c>
      <c r="H6669" s="10">
        <v>23204757000</v>
      </c>
      <c r="I6669" s="11">
        <v>-4.4428467525587791</v>
      </c>
      <c r="J6669" s="9">
        <v>3274400</v>
      </c>
      <c r="K6669" s="10">
        <v>21686000000</v>
      </c>
      <c r="L6669" s="8">
        <v>54.206333266754882</v>
      </c>
      <c r="M6669" s="11">
        <v>-2.5270000000000001</v>
      </c>
      <c r="N6669" s="11">
        <v>-14.063000000000001</v>
      </c>
      <c r="O6669" s="10">
        <v>29.752597430683949</v>
      </c>
      <c r="P6669" s="10">
        <v>0.48405596388682037</v>
      </c>
      <c r="Q6669" s="9">
        <v>1</v>
      </c>
      <c r="R6669" s="9">
        <v>0</v>
      </c>
      <c r="S6669" s="9">
        <v>0</v>
      </c>
      <c r="T6669" s="9">
        <v>0</v>
      </c>
      <c r="U6669" s="9">
        <v>0</v>
      </c>
      <c r="V6669" s="10"/>
      <c r="W6669" s="10">
        <v>40006395365.79792</v>
      </c>
      <c r="X6669" s="11">
        <v>0.97083868496197157</v>
      </c>
      <c r="Y6669" s="11">
        <v>1.305983173676261</v>
      </c>
      <c r="Z6669" s="11">
        <v>7.1125525891547161</v>
      </c>
      <c r="AA6669" s="11">
        <v>1.3887303853410471</v>
      </c>
      <c r="AB6669" s="11">
        <v>1.6043148022881231</v>
      </c>
      <c r="AC6669" s="11"/>
      <c r="AD6669" s="9">
        <v>0</v>
      </c>
      <c r="AE6669" s="9">
        <v>0</v>
      </c>
    </row>
    <row r="6670" spans="1:31" hidden="1" x14ac:dyDescent="0.35">
      <c r="A6670" s="2" t="s">
        <v>327</v>
      </c>
      <c r="B6670" s="2" t="s">
        <v>328</v>
      </c>
      <c r="C6670" s="3"/>
      <c r="D6670" s="4">
        <v>1988</v>
      </c>
      <c r="E6670" s="5">
        <v>142622774000</v>
      </c>
      <c r="F6670" s="5">
        <v>70137000000</v>
      </c>
      <c r="G6670" s="5">
        <v>24582454000</v>
      </c>
      <c r="H6670" s="5">
        <v>23102829000</v>
      </c>
      <c r="I6670" s="6">
        <v>-0.43925476142672432</v>
      </c>
      <c r="J6670" s="4">
        <v>3283400</v>
      </c>
      <c r="K6670" s="5">
        <v>22935000000</v>
      </c>
      <c r="L6670" s="3">
        <v>57.662122227016368</v>
      </c>
      <c r="M6670" s="6">
        <v>35.862000000000002</v>
      </c>
      <c r="N6670" s="6">
        <v>32.262</v>
      </c>
      <c r="O6670" s="5">
        <v>31.086195569350402</v>
      </c>
      <c r="P6670" s="5">
        <v>0.50219739503065797</v>
      </c>
      <c r="Q6670" s="4">
        <v>1</v>
      </c>
      <c r="R6670" s="4">
        <v>0</v>
      </c>
      <c r="S6670" s="4">
        <v>0</v>
      </c>
      <c r="T6670" s="4">
        <v>0</v>
      </c>
      <c r="U6670" s="4">
        <v>0</v>
      </c>
      <c r="V6670" s="5"/>
      <c r="W6670" s="5">
        <v>39774810766.944504</v>
      </c>
      <c r="X6670" s="6">
        <v>-0.35367747899064672</v>
      </c>
      <c r="Y6670" s="6">
        <v>0</v>
      </c>
      <c r="Z6670" s="6">
        <v>-0.57886894516722509</v>
      </c>
      <c r="AA6670" s="6">
        <v>4.4822914764783031</v>
      </c>
      <c r="AB6670" s="6">
        <v>3.7477962254958062</v>
      </c>
      <c r="AC6670" s="6"/>
      <c r="AD6670" s="4">
        <v>0</v>
      </c>
      <c r="AE6670" s="4">
        <v>0</v>
      </c>
    </row>
    <row r="6671" spans="1:31" hidden="1" x14ac:dyDescent="0.35">
      <c r="A6671" s="7" t="s">
        <v>327</v>
      </c>
      <c r="B6671" s="7" t="s">
        <v>328</v>
      </c>
      <c r="C6671" s="8"/>
      <c r="D6671" s="9">
        <v>1989</v>
      </c>
      <c r="E6671" s="10">
        <v>142852988000</v>
      </c>
      <c r="F6671" s="10">
        <v>74212000000</v>
      </c>
      <c r="G6671" s="10">
        <v>25883042000</v>
      </c>
      <c r="H6671" s="10">
        <v>26333340000</v>
      </c>
      <c r="I6671" s="11">
        <v>13.98318361790238</v>
      </c>
      <c r="J6671" s="9">
        <v>3299200</v>
      </c>
      <c r="K6671" s="10"/>
      <c r="L6671" s="8">
        <v>60.958084261845372</v>
      </c>
      <c r="M6671" s="11">
        <v>-1.0349999999999999</v>
      </c>
      <c r="N6671" s="11">
        <v>14.125999999999999</v>
      </c>
      <c r="O6671" s="10">
        <v>31.358000000000001</v>
      </c>
      <c r="P6671" s="10">
        <v>0.53218240852162446</v>
      </c>
      <c r="Q6671" s="9">
        <v>1</v>
      </c>
      <c r="R6671" s="9">
        <v>0</v>
      </c>
      <c r="S6671" s="9">
        <v>0</v>
      </c>
      <c r="T6671" s="9">
        <v>0</v>
      </c>
      <c r="U6671" s="9">
        <v>0</v>
      </c>
      <c r="V6671" s="10"/>
      <c r="W6671" s="10"/>
      <c r="X6671" s="11">
        <v>0.1614146139101178</v>
      </c>
      <c r="Y6671" s="11">
        <v>5.2907167038734224</v>
      </c>
      <c r="Z6671" s="11"/>
      <c r="AA6671" s="11">
        <v>0.87435733344477207</v>
      </c>
      <c r="AB6671" s="11">
        <v>5.9707624507164114</v>
      </c>
      <c r="AC6671" s="11"/>
      <c r="AD6671" s="9">
        <v>0</v>
      </c>
      <c r="AE6671" s="9">
        <v>0</v>
      </c>
    </row>
    <row r="6672" spans="1:31" hidden="1" x14ac:dyDescent="0.35">
      <c r="A6672" s="2" t="s">
        <v>327</v>
      </c>
      <c r="B6672" s="2" t="s">
        <v>328</v>
      </c>
      <c r="C6672" s="3"/>
      <c r="D6672" s="4">
        <v>1990</v>
      </c>
      <c r="E6672" s="5">
        <v>143071754000</v>
      </c>
      <c r="F6672" s="5">
        <v>76127000000</v>
      </c>
      <c r="G6672" s="5">
        <v>26157143000</v>
      </c>
      <c r="H6672" s="5">
        <v>24152086000</v>
      </c>
      <c r="I6672" s="6">
        <v>-8.2832409409516572</v>
      </c>
      <c r="J6672" s="4">
        <v>3329800</v>
      </c>
      <c r="K6672" s="5"/>
      <c r="L6672" s="3">
        <v>64.675578984306995</v>
      </c>
      <c r="M6672" s="6">
        <v>6.468</v>
      </c>
      <c r="N6672" s="6">
        <v>4.3230000000000004</v>
      </c>
      <c r="O6672" s="5">
        <v>32.614351768300558</v>
      </c>
      <c r="P6672" s="5">
        <v>0.56191461232410267</v>
      </c>
      <c r="Q6672" s="4">
        <v>1</v>
      </c>
      <c r="R6672" s="4">
        <v>0</v>
      </c>
      <c r="S6672" s="4">
        <v>0</v>
      </c>
      <c r="T6672" s="4">
        <v>0</v>
      </c>
      <c r="U6672" s="4">
        <v>0</v>
      </c>
      <c r="V6672" s="5"/>
      <c r="W6672" s="5"/>
      <c r="X6672" s="6">
        <v>0.1531406539427792</v>
      </c>
      <c r="Y6672" s="6">
        <v>1.0589983974835731</v>
      </c>
      <c r="Z6672" s="6"/>
      <c r="AA6672" s="6">
        <v>4.0064792662177364</v>
      </c>
      <c r="AB6672" s="6">
        <v>5.5868445342026147</v>
      </c>
      <c r="AC6672" s="6"/>
      <c r="AD6672" s="4">
        <v>0</v>
      </c>
      <c r="AE6672" s="4">
        <v>0</v>
      </c>
    </row>
    <row r="6673" spans="1:31" hidden="1" x14ac:dyDescent="0.35">
      <c r="A6673" s="7" t="s">
        <v>327</v>
      </c>
      <c r="B6673" s="7" t="s">
        <v>328</v>
      </c>
      <c r="C6673" s="8"/>
      <c r="D6673" s="9">
        <v>1991</v>
      </c>
      <c r="E6673" s="10">
        <v>141511137000</v>
      </c>
      <c r="F6673" s="10">
        <v>75967000000</v>
      </c>
      <c r="G6673" s="10">
        <v>25897469000</v>
      </c>
      <c r="H6673" s="10">
        <v>20154119000</v>
      </c>
      <c r="I6673" s="11">
        <v>-16.55329895728261</v>
      </c>
      <c r="J6673" s="9">
        <v>3495100</v>
      </c>
      <c r="K6673" s="10"/>
      <c r="L6673" s="8">
        <v>66.358691633956795</v>
      </c>
      <c r="M6673" s="11">
        <v>10.747</v>
      </c>
      <c r="N6673" s="11">
        <v>-5.2329999999999997</v>
      </c>
      <c r="O6673" s="10">
        <v>33.639154265564322</v>
      </c>
      <c r="P6673" s="10">
        <v>0.58145601443501582</v>
      </c>
      <c r="Q6673" s="9">
        <v>1</v>
      </c>
      <c r="R6673" s="9">
        <v>0</v>
      </c>
      <c r="S6673" s="9">
        <v>0</v>
      </c>
      <c r="T6673" s="9">
        <v>0</v>
      </c>
      <c r="U6673" s="9">
        <v>0</v>
      </c>
      <c r="V6673" s="10"/>
      <c r="W6673" s="10"/>
      <c r="X6673" s="11">
        <v>-1.0907932253350301</v>
      </c>
      <c r="Y6673" s="11">
        <v>-0.9927460349931948</v>
      </c>
      <c r="Z6673" s="11"/>
      <c r="AA6673" s="11">
        <v>3.1421826334129932</v>
      </c>
      <c r="AB6673" s="11">
        <v>3.4776461907778282</v>
      </c>
      <c r="AC6673" s="11"/>
      <c r="AD6673" s="9">
        <v>0</v>
      </c>
      <c r="AE6673" s="9">
        <v>0</v>
      </c>
    </row>
    <row r="6674" spans="1:31" hidden="1" x14ac:dyDescent="0.35">
      <c r="A6674" s="2" t="s">
        <v>327</v>
      </c>
      <c r="B6674" s="2" t="s">
        <v>328</v>
      </c>
      <c r="C6674" s="3"/>
      <c r="D6674" s="4">
        <v>1992</v>
      </c>
      <c r="E6674" s="5">
        <v>143059035000</v>
      </c>
      <c r="F6674" s="5">
        <v>78335000000</v>
      </c>
      <c r="G6674" s="5">
        <v>26194873000</v>
      </c>
      <c r="H6674" s="5">
        <v>21836526000</v>
      </c>
      <c r="I6674" s="6">
        <v>8.3477079796938796</v>
      </c>
      <c r="J6674" s="4">
        <v>3531700</v>
      </c>
      <c r="K6674" s="5"/>
      <c r="L6674" s="3">
        <v>67.031940556103024</v>
      </c>
      <c r="M6674" s="6">
        <v>4.2039999999999997</v>
      </c>
      <c r="N6674" s="6">
        <v>8.468</v>
      </c>
      <c r="O6674" s="5">
        <v>33.210973678589163</v>
      </c>
      <c r="P6674" s="5">
        <v>0.59455722109364539</v>
      </c>
      <c r="Q6674" s="4">
        <v>1</v>
      </c>
      <c r="R6674" s="4">
        <v>0</v>
      </c>
      <c r="S6674" s="4">
        <v>0</v>
      </c>
      <c r="T6674" s="4">
        <v>0</v>
      </c>
      <c r="U6674" s="4">
        <v>0</v>
      </c>
      <c r="V6674" s="5"/>
      <c r="W6674" s="5"/>
      <c r="X6674" s="6">
        <v>1.0938347559174799</v>
      </c>
      <c r="Y6674" s="6">
        <v>1.148390215275477</v>
      </c>
      <c r="Z6674" s="6"/>
      <c r="AA6674" s="6">
        <v>-1.2728637099342259</v>
      </c>
      <c r="AB6674" s="6">
        <v>2.2531724383932361</v>
      </c>
      <c r="AC6674" s="6"/>
      <c r="AD6674" s="4">
        <v>0</v>
      </c>
      <c r="AE6674" s="4">
        <v>0</v>
      </c>
    </row>
    <row r="6675" spans="1:31" hidden="1" x14ac:dyDescent="0.35">
      <c r="A6675" s="7" t="s">
        <v>327</v>
      </c>
      <c r="B6675" s="7" t="s">
        <v>328</v>
      </c>
      <c r="C6675" s="8"/>
      <c r="D6675" s="9">
        <v>1993</v>
      </c>
      <c r="E6675" s="10">
        <v>152202694000</v>
      </c>
      <c r="F6675" s="10">
        <v>84575000000</v>
      </c>
      <c r="G6675" s="10">
        <v>26615456000</v>
      </c>
      <c r="H6675" s="10">
        <v>26181048000</v>
      </c>
      <c r="I6675" s="11">
        <v>19.89566472249296</v>
      </c>
      <c r="J6675" s="9">
        <v>3572200</v>
      </c>
      <c r="K6675" s="10"/>
      <c r="L6675" s="8">
        <v>67.895451219875554</v>
      </c>
      <c r="M6675" s="11">
        <v>5.5650000000000004</v>
      </c>
      <c r="N6675" s="11">
        <v>5.2389999999999999</v>
      </c>
      <c r="O6675" s="10">
        <v>34.61563138758013</v>
      </c>
      <c r="P6675" s="10">
        <v>0.60145939546559601</v>
      </c>
      <c r="Q6675" s="9">
        <v>1</v>
      </c>
      <c r="R6675" s="9">
        <v>0</v>
      </c>
      <c r="S6675" s="9">
        <v>0</v>
      </c>
      <c r="T6675" s="9">
        <v>0</v>
      </c>
      <c r="U6675" s="9">
        <v>0</v>
      </c>
      <c r="V6675" s="10"/>
      <c r="W6675" s="10"/>
      <c r="X6675" s="11">
        <v>6.3915285042989423</v>
      </c>
      <c r="Y6675" s="11">
        <v>1.6055928196330631</v>
      </c>
      <c r="Z6675" s="11"/>
      <c r="AA6675" s="11">
        <v>4.2294987270925413</v>
      </c>
      <c r="AB6675" s="11">
        <v>1.160893203728073</v>
      </c>
      <c r="AC6675" s="11"/>
      <c r="AD6675" s="9">
        <v>0</v>
      </c>
      <c r="AE6675" s="9">
        <v>0</v>
      </c>
    </row>
    <row r="6676" spans="1:31" hidden="1" x14ac:dyDescent="0.35">
      <c r="A6676" s="2" t="s">
        <v>327</v>
      </c>
      <c r="B6676" s="2" t="s">
        <v>328</v>
      </c>
      <c r="C6676" s="3"/>
      <c r="D6676" s="4">
        <v>1994</v>
      </c>
      <c r="E6676" s="5">
        <v>159994328000</v>
      </c>
      <c r="F6676" s="5">
        <v>90600000000</v>
      </c>
      <c r="G6676" s="5">
        <v>27386709000</v>
      </c>
      <c r="H6676" s="5">
        <v>29731732000</v>
      </c>
      <c r="I6676" s="6">
        <v>13.562039227765069</v>
      </c>
      <c r="J6676" s="4">
        <v>3620000</v>
      </c>
      <c r="K6676" s="5"/>
      <c r="L6676" s="3">
        <v>69.080483425825904</v>
      </c>
      <c r="M6676" s="6">
        <v>10.028</v>
      </c>
      <c r="N6676" s="6">
        <v>12.443</v>
      </c>
      <c r="O6676" s="5">
        <v>35.195508390670867</v>
      </c>
      <c r="P6676" s="5">
        <v>0.62018384619587519</v>
      </c>
      <c r="Q6676" s="4">
        <v>1</v>
      </c>
      <c r="R6676" s="4">
        <v>0</v>
      </c>
      <c r="S6676" s="4">
        <v>0</v>
      </c>
      <c r="T6676" s="4">
        <v>0</v>
      </c>
      <c r="U6676" s="4">
        <v>0</v>
      </c>
      <c r="V6676" s="5"/>
      <c r="W6676" s="5"/>
      <c r="X6676" s="6">
        <v>5.1192484148802251</v>
      </c>
      <c r="Y6676" s="6">
        <v>2.8977636152467201</v>
      </c>
      <c r="Z6676" s="6"/>
      <c r="AA6676" s="6">
        <v>1.6751882887763609</v>
      </c>
      <c r="AB6676" s="6">
        <v>3.1131695458484581</v>
      </c>
      <c r="AC6676" s="6"/>
      <c r="AD6676" s="4">
        <v>0</v>
      </c>
      <c r="AE6676" s="4">
        <v>0</v>
      </c>
    </row>
    <row r="6677" spans="1:31" hidden="1" x14ac:dyDescent="0.35">
      <c r="A6677" s="7" t="s">
        <v>327</v>
      </c>
      <c r="B6677" s="7" t="s">
        <v>328</v>
      </c>
      <c r="C6677" s="8"/>
      <c r="D6677" s="9">
        <v>1995</v>
      </c>
      <c r="E6677" s="10">
        <v>167549390000</v>
      </c>
      <c r="F6677" s="10">
        <v>96236000000</v>
      </c>
      <c r="G6677" s="10">
        <v>27868326000</v>
      </c>
      <c r="H6677" s="10">
        <v>32150418000</v>
      </c>
      <c r="I6677" s="11">
        <v>8.1350322947886013</v>
      </c>
      <c r="J6677" s="9">
        <v>3673400</v>
      </c>
      <c r="K6677" s="10"/>
      <c r="L6677" s="8">
        <v>71.674416987880164</v>
      </c>
      <c r="M6677" s="11">
        <v>4.4000000000000004</v>
      </c>
      <c r="N6677" s="11">
        <v>8.8360000000000003</v>
      </c>
      <c r="O6677" s="10">
        <v>36.409750512684042</v>
      </c>
      <c r="P6677" s="10">
        <v>0.63449424566321655</v>
      </c>
      <c r="Q6677" s="9">
        <v>1</v>
      </c>
      <c r="R6677" s="9">
        <v>0</v>
      </c>
      <c r="S6677" s="9">
        <v>0</v>
      </c>
      <c r="T6677" s="9">
        <v>0</v>
      </c>
      <c r="U6677" s="9">
        <v>0</v>
      </c>
      <c r="V6677" s="10"/>
      <c r="W6677" s="10"/>
      <c r="X6677" s="11">
        <v>4.7220811477766889</v>
      </c>
      <c r="Y6677" s="11">
        <v>1.758579316704318</v>
      </c>
      <c r="Z6677" s="11"/>
      <c r="AA6677" s="11">
        <v>3.4499917106895079</v>
      </c>
      <c r="AB6677" s="11">
        <v>2.3074447287073729</v>
      </c>
      <c r="AC6677" s="11"/>
      <c r="AD6677" s="9">
        <v>0</v>
      </c>
      <c r="AE6677" s="9">
        <v>0</v>
      </c>
    </row>
    <row r="6678" spans="1:31" hidden="1" x14ac:dyDescent="0.35">
      <c r="A6678" s="2" t="s">
        <v>327</v>
      </c>
      <c r="B6678" s="2" t="s">
        <v>328</v>
      </c>
      <c r="C6678" s="3"/>
      <c r="D6678" s="4">
        <v>1996</v>
      </c>
      <c r="E6678" s="5">
        <v>173601071000</v>
      </c>
      <c r="F6678" s="5">
        <v>101101000000</v>
      </c>
      <c r="G6678" s="5">
        <v>28359931000</v>
      </c>
      <c r="H6678" s="5">
        <v>33143314000</v>
      </c>
      <c r="I6678" s="6">
        <v>3.0882833311840732</v>
      </c>
      <c r="J6678" s="4">
        <v>3732000</v>
      </c>
      <c r="K6678" s="5"/>
      <c r="L6678" s="3">
        <v>73.312688493366267</v>
      </c>
      <c r="M6678" s="6">
        <v>4.4029999999999996</v>
      </c>
      <c r="N6678" s="6">
        <v>7.3049999999999997</v>
      </c>
      <c r="O6678" s="5">
        <v>36.804409824808651</v>
      </c>
      <c r="P6678" s="5">
        <v>0.65509201419779739</v>
      </c>
      <c r="Q6678" s="4">
        <v>1</v>
      </c>
      <c r="R6678" s="4">
        <v>0</v>
      </c>
      <c r="S6678" s="4">
        <v>0</v>
      </c>
      <c r="T6678" s="4">
        <v>0</v>
      </c>
      <c r="U6678" s="4">
        <v>0</v>
      </c>
      <c r="V6678" s="5"/>
      <c r="W6678" s="5"/>
      <c r="X6678" s="6">
        <v>3.6118788615106272</v>
      </c>
      <c r="Y6678" s="6">
        <v>1.764027735286289</v>
      </c>
      <c r="Z6678" s="6"/>
      <c r="AA6678" s="6">
        <v>1.083938523520293</v>
      </c>
      <c r="AB6678" s="6">
        <v>3.2463286586705999</v>
      </c>
      <c r="AC6678" s="6"/>
      <c r="AD6678" s="4">
        <v>0</v>
      </c>
      <c r="AE6678" s="4">
        <v>0</v>
      </c>
    </row>
    <row r="6679" spans="1:31" hidden="1" x14ac:dyDescent="0.35">
      <c r="A6679" s="7" t="s">
        <v>327</v>
      </c>
      <c r="B6679" s="7" t="s">
        <v>328</v>
      </c>
      <c r="C6679" s="8"/>
      <c r="D6679" s="9">
        <v>1997</v>
      </c>
      <c r="E6679" s="10">
        <v>177210711000</v>
      </c>
      <c r="F6679" s="10">
        <v>104815000000</v>
      </c>
      <c r="G6679" s="10">
        <v>29308739000</v>
      </c>
      <c r="H6679" s="10">
        <v>34491159000</v>
      </c>
      <c r="I6679" s="11">
        <v>4.0667176492972317</v>
      </c>
      <c r="J6679" s="9">
        <v>3781300</v>
      </c>
      <c r="K6679" s="10"/>
      <c r="L6679" s="8">
        <v>74.183018851267775</v>
      </c>
      <c r="M6679" s="11">
        <v>3.0110000000000001</v>
      </c>
      <c r="N6679" s="11">
        <v>3.1629999999999998</v>
      </c>
      <c r="O6679" s="10">
        <v>37.443447552724081</v>
      </c>
      <c r="P6679" s="10">
        <v>0.67827829682544705</v>
      </c>
      <c r="Q6679" s="9">
        <v>1</v>
      </c>
      <c r="R6679" s="9">
        <v>0</v>
      </c>
      <c r="S6679" s="9">
        <v>0</v>
      </c>
      <c r="T6679" s="9">
        <v>0</v>
      </c>
      <c r="U6679" s="9">
        <v>0</v>
      </c>
      <c r="V6679" s="10"/>
      <c r="W6679" s="10"/>
      <c r="X6679" s="11">
        <v>2.0792728865134711</v>
      </c>
      <c r="Y6679" s="11">
        <v>3.345593471295822</v>
      </c>
      <c r="Z6679" s="11"/>
      <c r="AA6679" s="11">
        <v>1.736307499447185</v>
      </c>
      <c r="AB6679" s="11">
        <v>3.5393932646305819</v>
      </c>
      <c r="AC6679" s="11"/>
      <c r="AD6679" s="9">
        <v>0</v>
      </c>
      <c r="AE6679" s="9">
        <v>0</v>
      </c>
    </row>
    <row r="6680" spans="1:31" hidden="1" x14ac:dyDescent="0.35">
      <c r="A6680" s="2" t="s">
        <v>327</v>
      </c>
      <c r="B6680" s="2" t="s">
        <v>328</v>
      </c>
      <c r="C6680" s="3"/>
      <c r="D6680" s="4">
        <v>1998</v>
      </c>
      <c r="E6680" s="5">
        <v>178731899000</v>
      </c>
      <c r="F6680" s="5">
        <v>106826000000</v>
      </c>
      <c r="G6680" s="5">
        <v>30180977000</v>
      </c>
      <c r="H6680" s="5">
        <v>31976541000</v>
      </c>
      <c r="I6680" s="6">
        <v>-7.2906161257150046</v>
      </c>
      <c r="J6680" s="4">
        <v>3815000</v>
      </c>
      <c r="K6680" s="5"/>
      <c r="L6680" s="3">
        <v>75.121615119857793</v>
      </c>
      <c r="M6680" s="6">
        <v>2.101</v>
      </c>
      <c r="N6680" s="6">
        <v>-0.113</v>
      </c>
      <c r="O6680" s="5">
        <v>37.775845123441577</v>
      </c>
      <c r="P6680" s="5">
        <v>0.67062979408745527</v>
      </c>
      <c r="Q6680" s="4">
        <v>1</v>
      </c>
      <c r="R6680" s="4">
        <v>0</v>
      </c>
      <c r="S6680" s="4">
        <v>0</v>
      </c>
      <c r="T6680" s="4">
        <v>0</v>
      </c>
      <c r="U6680" s="4">
        <v>0</v>
      </c>
      <c r="V6680" s="5"/>
      <c r="W6680" s="5"/>
      <c r="X6680" s="6">
        <v>0.85840635219842887</v>
      </c>
      <c r="Y6680" s="6">
        <v>2.9760338716721999</v>
      </c>
      <c r="Z6680" s="6"/>
      <c r="AA6680" s="6">
        <v>0.88773228012579519</v>
      </c>
      <c r="AB6680" s="6">
        <v>-1.1276348917235219</v>
      </c>
      <c r="AC6680" s="6"/>
      <c r="AD6680" s="4">
        <v>0</v>
      </c>
      <c r="AE6680" s="4">
        <v>0</v>
      </c>
    </row>
    <row r="6681" spans="1:31" hidden="1" x14ac:dyDescent="0.35">
      <c r="A6681" s="7" t="s">
        <v>327</v>
      </c>
      <c r="B6681" s="7" t="s">
        <v>328</v>
      </c>
      <c r="C6681" s="8"/>
      <c r="D6681" s="9">
        <v>1999</v>
      </c>
      <c r="E6681" s="10">
        <v>188343616000</v>
      </c>
      <c r="F6681" s="10">
        <v>113229000000</v>
      </c>
      <c r="G6681" s="10">
        <v>30650387000</v>
      </c>
      <c r="H6681" s="10">
        <v>37857174000</v>
      </c>
      <c r="I6681" s="11">
        <v>18.390460056326919</v>
      </c>
      <c r="J6681" s="9">
        <v>3835100</v>
      </c>
      <c r="K6681" s="10"/>
      <c r="L6681" s="8">
        <v>75.035775806417817</v>
      </c>
      <c r="M6681" s="11">
        <v>8.3529999999999998</v>
      </c>
      <c r="N6681" s="11">
        <v>12.255000000000001</v>
      </c>
      <c r="O6681" s="10">
        <v>37.959884087281779</v>
      </c>
      <c r="P6681" s="10">
        <v>0.70109588476484319</v>
      </c>
      <c r="Q6681" s="9">
        <v>1</v>
      </c>
      <c r="R6681" s="9">
        <v>0</v>
      </c>
      <c r="S6681" s="9">
        <v>0</v>
      </c>
      <c r="T6681" s="9">
        <v>0</v>
      </c>
      <c r="U6681" s="9">
        <v>0</v>
      </c>
      <c r="V6681" s="10"/>
      <c r="W6681" s="10"/>
      <c r="X6681" s="11">
        <v>5.3777289078095682</v>
      </c>
      <c r="Y6681" s="11">
        <v>1.5553174438322519</v>
      </c>
      <c r="Z6681" s="11"/>
      <c r="AA6681" s="11">
        <v>0.48718688685535227</v>
      </c>
      <c r="AB6681" s="11">
        <v>4.5429074201577917</v>
      </c>
      <c r="AC6681" s="11"/>
      <c r="AD6681" s="9">
        <v>0</v>
      </c>
      <c r="AE6681" s="9">
        <v>0</v>
      </c>
    </row>
    <row r="6682" spans="1:31" hidden="1" x14ac:dyDescent="0.35">
      <c r="A6682" s="2" t="s">
        <v>327</v>
      </c>
      <c r="B6682" s="2" t="s">
        <v>328</v>
      </c>
      <c r="C6682" s="3"/>
      <c r="D6682" s="4">
        <v>2000</v>
      </c>
      <c r="E6682" s="5">
        <v>193749174000</v>
      </c>
      <c r="F6682" s="5">
        <v>119839000000</v>
      </c>
      <c r="G6682" s="5">
        <v>30999948000</v>
      </c>
      <c r="H6682" s="5">
        <v>36418194000</v>
      </c>
      <c r="I6682" s="6">
        <v>-3.801076118360029</v>
      </c>
      <c r="J6682" s="4">
        <v>3857700</v>
      </c>
      <c r="K6682" s="5"/>
      <c r="L6682" s="3">
        <v>76.998137274483867</v>
      </c>
      <c r="M6682" s="6">
        <v>7.65</v>
      </c>
      <c r="N6682" s="6">
        <v>-0.75800000000000001</v>
      </c>
      <c r="O6682" s="5">
        <v>39.387941351150687</v>
      </c>
      <c r="P6682" s="5">
        <v>0.72772585236817033</v>
      </c>
      <c r="Q6682" s="4">
        <v>1</v>
      </c>
      <c r="R6682" s="4">
        <v>0</v>
      </c>
      <c r="S6682" s="4">
        <v>0</v>
      </c>
      <c r="T6682" s="4">
        <v>0</v>
      </c>
      <c r="U6682" s="4">
        <v>0</v>
      </c>
      <c r="V6682" s="5"/>
      <c r="W6682" s="5"/>
      <c r="X6682" s="6">
        <v>2.870051087900956</v>
      </c>
      <c r="Y6682" s="6">
        <v>1.1404782588878899</v>
      </c>
      <c r="Z6682" s="6"/>
      <c r="AA6682" s="6">
        <v>3.762016924459918</v>
      </c>
      <c r="AB6682" s="6">
        <v>3.79833460472517</v>
      </c>
      <c r="AC6682" s="6"/>
      <c r="AD6682" s="4">
        <v>0</v>
      </c>
      <c r="AE6682" s="4">
        <v>0</v>
      </c>
    </row>
    <row r="6683" spans="1:31" hidden="1" x14ac:dyDescent="0.35">
      <c r="A6683" s="7" t="s">
        <v>327</v>
      </c>
      <c r="B6683" s="7" t="s">
        <v>328</v>
      </c>
      <c r="C6683" s="8"/>
      <c r="D6683" s="9">
        <v>2001</v>
      </c>
      <c r="E6683" s="10">
        <v>200357945000</v>
      </c>
      <c r="F6683" s="10">
        <v>128712000000</v>
      </c>
      <c r="G6683" s="10">
        <v>32218417000</v>
      </c>
      <c r="H6683" s="10">
        <v>39537183000</v>
      </c>
      <c r="I6683" s="11">
        <v>8.5643703254477686</v>
      </c>
      <c r="J6683" s="9">
        <v>3880500</v>
      </c>
      <c r="K6683" s="10">
        <v>36757100000</v>
      </c>
      <c r="L6683" s="8">
        <v>79.019966916758918</v>
      </c>
      <c r="M6683" s="11">
        <v>3.3140000000000001</v>
      </c>
      <c r="N6683" s="11">
        <v>2.2789999999999999</v>
      </c>
      <c r="O6683" s="10">
        <v>39.705110217423957</v>
      </c>
      <c r="P6683" s="10">
        <v>0.73917342592147395</v>
      </c>
      <c r="Q6683" s="9">
        <v>1</v>
      </c>
      <c r="R6683" s="9">
        <v>0</v>
      </c>
      <c r="S6683" s="9">
        <v>0</v>
      </c>
      <c r="T6683" s="9">
        <v>0</v>
      </c>
      <c r="U6683" s="9">
        <v>0</v>
      </c>
      <c r="V6683" s="10"/>
      <c r="W6683" s="10">
        <v>46516217905.68528</v>
      </c>
      <c r="X6683" s="11">
        <v>3.4109931224790668</v>
      </c>
      <c r="Y6683" s="11">
        <v>3.9305517544739108</v>
      </c>
      <c r="Z6683" s="11"/>
      <c r="AA6683" s="11">
        <v>0.80524357301555649</v>
      </c>
      <c r="AB6683" s="11">
        <v>1.5730612724628159</v>
      </c>
      <c r="AC6683" s="11"/>
      <c r="AD6683" s="9">
        <v>0</v>
      </c>
      <c r="AE6683" s="9">
        <v>0</v>
      </c>
    </row>
    <row r="6684" spans="1:31" hidden="1" x14ac:dyDescent="0.35">
      <c r="A6684" s="2" t="s">
        <v>327</v>
      </c>
      <c r="B6684" s="2" t="s">
        <v>328</v>
      </c>
      <c r="C6684" s="3"/>
      <c r="D6684" s="4">
        <v>2002</v>
      </c>
      <c r="E6684" s="5">
        <v>209801772000</v>
      </c>
      <c r="F6684" s="5">
        <v>135181000000</v>
      </c>
      <c r="G6684" s="5">
        <v>32720010000</v>
      </c>
      <c r="H6684" s="5">
        <v>42369576000</v>
      </c>
      <c r="I6684" s="6">
        <v>7.1638715383440399</v>
      </c>
      <c r="J6684" s="4">
        <v>3948500</v>
      </c>
      <c r="K6684" s="5">
        <v>38131929000</v>
      </c>
      <c r="L6684" s="3">
        <v>81.135404585527027</v>
      </c>
      <c r="M6684" s="6">
        <v>6.9320000000000004</v>
      </c>
      <c r="N6684" s="6">
        <v>9.8019999999999996</v>
      </c>
      <c r="O6684" s="5">
        <v>40.731008879341083</v>
      </c>
      <c r="P6684" s="5">
        <v>0.74624880041394359</v>
      </c>
      <c r="Q6684" s="4">
        <v>1</v>
      </c>
      <c r="R6684" s="4">
        <v>0</v>
      </c>
      <c r="S6684" s="4">
        <v>0</v>
      </c>
      <c r="T6684" s="4">
        <v>0</v>
      </c>
      <c r="U6684" s="4">
        <v>0</v>
      </c>
      <c r="V6684" s="5"/>
      <c r="W6684" s="5">
        <v>46997890988.272697</v>
      </c>
      <c r="X6684" s="6">
        <v>4.7134776711749566</v>
      </c>
      <c r="Y6684" s="6">
        <v>1.556851784493323</v>
      </c>
      <c r="Z6684" s="6">
        <v>1.035494939773568</v>
      </c>
      <c r="AA6684" s="6">
        <v>2.5837950236111391</v>
      </c>
      <c r="AB6684" s="6">
        <v>0.95720087388819297</v>
      </c>
      <c r="AC6684" s="6"/>
      <c r="AD6684" s="4">
        <v>0</v>
      </c>
      <c r="AE6684" s="4">
        <v>0</v>
      </c>
    </row>
    <row r="6685" spans="1:31" hidden="1" x14ac:dyDescent="0.35">
      <c r="A6685" s="7" t="s">
        <v>327</v>
      </c>
      <c r="B6685" s="7" t="s">
        <v>328</v>
      </c>
      <c r="C6685" s="8"/>
      <c r="D6685" s="9">
        <v>2003</v>
      </c>
      <c r="E6685" s="10">
        <v>219721288000</v>
      </c>
      <c r="F6685" s="10">
        <v>144502000000</v>
      </c>
      <c r="G6685" s="10">
        <v>34454498000</v>
      </c>
      <c r="H6685" s="10">
        <v>48421688000</v>
      </c>
      <c r="I6685" s="11">
        <v>14.284098571106769</v>
      </c>
      <c r="J6685" s="9">
        <v>4027200</v>
      </c>
      <c r="K6685" s="10">
        <v>42264145000</v>
      </c>
      <c r="L6685" s="8">
        <v>82.558174308292124</v>
      </c>
      <c r="M6685" s="11">
        <v>2.3490000000000002</v>
      </c>
      <c r="N6685" s="11">
        <v>8.4700000000000006</v>
      </c>
      <c r="O6685" s="10">
        <v>40.855244728676738</v>
      </c>
      <c r="P6685" s="10">
        <v>0.72910470195145094</v>
      </c>
      <c r="Q6685" s="9">
        <v>1</v>
      </c>
      <c r="R6685" s="9">
        <v>0</v>
      </c>
      <c r="S6685" s="9">
        <v>0</v>
      </c>
      <c r="T6685" s="9">
        <v>0</v>
      </c>
      <c r="U6685" s="9">
        <v>0</v>
      </c>
      <c r="V6685" s="10"/>
      <c r="W6685" s="10">
        <v>51193168155.79702</v>
      </c>
      <c r="X6685" s="11">
        <v>4.7280420491396038</v>
      </c>
      <c r="Y6685" s="11">
        <v>5.301000824877498</v>
      </c>
      <c r="Z6685" s="11">
        <v>8.9265221892002824</v>
      </c>
      <c r="AA6685" s="11">
        <v>0.30501539921017679</v>
      </c>
      <c r="AB6685" s="11">
        <v>-2.297370321129204</v>
      </c>
      <c r="AC6685" s="11"/>
      <c r="AD6685" s="9">
        <v>0</v>
      </c>
      <c r="AE6685" s="9">
        <v>0</v>
      </c>
    </row>
    <row r="6686" spans="1:31" hidden="1" x14ac:dyDescent="0.35">
      <c r="A6686" s="2" t="s">
        <v>327</v>
      </c>
      <c r="B6686" s="2" t="s">
        <v>328</v>
      </c>
      <c r="C6686" s="3"/>
      <c r="D6686" s="4">
        <v>2004</v>
      </c>
      <c r="E6686" s="5">
        <v>228703417000</v>
      </c>
      <c r="F6686" s="5">
        <v>154559000000</v>
      </c>
      <c r="G6686" s="5">
        <v>36079123000</v>
      </c>
      <c r="H6686" s="5">
        <v>52820171000</v>
      </c>
      <c r="I6686" s="6">
        <v>9.0837043929571308</v>
      </c>
      <c r="J6686" s="4">
        <v>4087500</v>
      </c>
      <c r="K6686" s="5">
        <v>45220766000</v>
      </c>
      <c r="L6686" s="3">
        <v>84.44896209331506</v>
      </c>
      <c r="M6686" s="6">
        <v>5.0730000000000004</v>
      </c>
      <c r="N6686" s="6">
        <v>16.904</v>
      </c>
      <c r="O6686" s="5">
        <v>42.768381842672788</v>
      </c>
      <c r="P6686" s="5">
        <v>0.72964764496592349</v>
      </c>
      <c r="Q6686" s="4">
        <v>1</v>
      </c>
      <c r="R6686" s="4">
        <v>0</v>
      </c>
      <c r="S6686" s="4">
        <v>0</v>
      </c>
      <c r="T6686" s="4">
        <v>0</v>
      </c>
      <c r="U6686" s="4">
        <v>0</v>
      </c>
      <c r="V6686" s="5"/>
      <c r="W6686" s="5">
        <v>53548042366.739349</v>
      </c>
      <c r="X6686" s="6">
        <v>4.0879648402570812</v>
      </c>
      <c r="Y6686" s="6">
        <v>4.715276942940803</v>
      </c>
      <c r="Z6686" s="6">
        <v>4.5999774887455711</v>
      </c>
      <c r="AA6686" s="6">
        <v>4.6827209742625753</v>
      </c>
      <c r="AB6686" s="6">
        <v>7.4467084496830593E-2</v>
      </c>
      <c r="AC6686" s="6"/>
      <c r="AD6686" s="4">
        <v>0</v>
      </c>
      <c r="AE6686" s="4">
        <v>0</v>
      </c>
    </row>
    <row r="6687" spans="1:31" hidden="1" x14ac:dyDescent="0.35">
      <c r="A6687" s="7" t="s">
        <v>327</v>
      </c>
      <c r="B6687" s="7" t="s">
        <v>328</v>
      </c>
      <c r="C6687" s="8"/>
      <c r="D6687" s="9">
        <v>2005</v>
      </c>
      <c r="E6687" s="10">
        <v>236371677000</v>
      </c>
      <c r="F6687" s="10">
        <v>162937000000</v>
      </c>
      <c r="G6687" s="10">
        <v>38331849000</v>
      </c>
      <c r="H6687" s="10">
        <v>54969048000</v>
      </c>
      <c r="I6687" s="11">
        <v>4.0682886089104224</v>
      </c>
      <c r="J6687" s="9">
        <v>4133900</v>
      </c>
      <c r="K6687" s="10">
        <v>49390941000</v>
      </c>
      <c r="L6687" s="8">
        <v>87.013696770797594</v>
      </c>
      <c r="M6687" s="11">
        <v>-0.49399999999999999</v>
      </c>
      <c r="N6687" s="11">
        <v>6.2460000000000004</v>
      </c>
      <c r="O6687" s="10">
        <v>42.980836245176882</v>
      </c>
      <c r="P6687" s="10">
        <v>0.74444677033936713</v>
      </c>
      <c r="Q6687" s="9">
        <v>1</v>
      </c>
      <c r="R6687" s="9">
        <v>0</v>
      </c>
      <c r="S6687" s="9">
        <v>0</v>
      </c>
      <c r="T6687" s="9">
        <v>0</v>
      </c>
      <c r="U6687" s="9">
        <v>0</v>
      </c>
      <c r="V6687" s="10"/>
      <c r="W6687" s="10">
        <v>56762260233.696854</v>
      </c>
      <c r="X6687" s="11">
        <v>3.35292760405062</v>
      </c>
      <c r="Y6687" s="11">
        <v>6.2438491090817259</v>
      </c>
      <c r="Z6687" s="11">
        <v>6.0024936951830847</v>
      </c>
      <c r="AA6687" s="11">
        <v>0.49675576524177439</v>
      </c>
      <c r="AB6687" s="11">
        <v>2.0282564434419288</v>
      </c>
      <c r="AC6687" s="11"/>
      <c r="AD6687" s="9">
        <v>0</v>
      </c>
      <c r="AE6687" s="9">
        <v>0</v>
      </c>
    </row>
    <row r="6688" spans="1:31" hidden="1" x14ac:dyDescent="0.35">
      <c r="A6688" s="2" t="s">
        <v>327</v>
      </c>
      <c r="B6688" s="2" t="s">
        <v>328</v>
      </c>
      <c r="C6688" s="3"/>
      <c r="D6688" s="4">
        <v>2006</v>
      </c>
      <c r="E6688" s="5">
        <v>242942291000</v>
      </c>
      <c r="F6688" s="5">
        <v>172004000000</v>
      </c>
      <c r="G6688" s="5">
        <v>39406055000</v>
      </c>
      <c r="H6688" s="5">
        <v>52035927000</v>
      </c>
      <c r="I6688" s="6">
        <v>-5.3359501514379559</v>
      </c>
      <c r="J6688" s="4">
        <v>4184600</v>
      </c>
      <c r="K6688" s="5">
        <v>55017000000</v>
      </c>
      <c r="L6688" s="3">
        <v>89.942057428887054</v>
      </c>
      <c r="M6688" s="6">
        <v>1.8169999999999999</v>
      </c>
      <c r="N6688" s="6">
        <v>-2.3780000000000001</v>
      </c>
      <c r="O6688" s="5">
        <v>43.537993780363969</v>
      </c>
      <c r="P6688" s="5">
        <v>0.75531390385585517</v>
      </c>
      <c r="Q6688" s="4">
        <v>1</v>
      </c>
      <c r="R6688" s="4">
        <v>0</v>
      </c>
      <c r="S6688" s="4">
        <v>0</v>
      </c>
      <c r="T6688" s="4">
        <v>0</v>
      </c>
      <c r="U6688" s="4">
        <v>0</v>
      </c>
      <c r="V6688" s="5"/>
      <c r="W6688" s="5">
        <v>61169381235.802116</v>
      </c>
      <c r="X6688" s="6">
        <v>2.7797805910561779</v>
      </c>
      <c r="Y6688" s="6">
        <v>2.802385034961397</v>
      </c>
      <c r="Z6688" s="6">
        <v>7.7641746187707099</v>
      </c>
      <c r="AA6688" s="6">
        <v>1.2962929153096909</v>
      </c>
      <c r="AB6688" s="6">
        <v>1.4597596429270701</v>
      </c>
      <c r="AC6688" s="6"/>
      <c r="AD6688" s="4">
        <v>0</v>
      </c>
      <c r="AE6688" s="4">
        <v>0</v>
      </c>
    </row>
    <row r="6689" spans="1:31" hidden="1" x14ac:dyDescent="0.35">
      <c r="A6689" s="7" t="s">
        <v>327</v>
      </c>
      <c r="B6689" s="7" t="s">
        <v>328</v>
      </c>
      <c r="C6689" s="8"/>
      <c r="D6689" s="9">
        <v>2007</v>
      </c>
      <c r="E6689" s="10">
        <v>250367619000</v>
      </c>
      <c r="F6689" s="10">
        <v>186673000000</v>
      </c>
      <c r="G6689" s="10">
        <v>41267051000</v>
      </c>
      <c r="H6689" s="10">
        <v>58025682000</v>
      </c>
      <c r="I6689" s="11">
        <v>11.510806754725451</v>
      </c>
      <c r="J6689" s="9">
        <v>4223800</v>
      </c>
      <c r="K6689" s="10">
        <v>56207000000</v>
      </c>
      <c r="L6689" s="8">
        <v>92.079209423095847</v>
      </c>
      <c r="M6689" s="11">
        <v>4.8380000000000001</v>
      </c>
      <c r="N6689" s="11">
        <v>9.1470000000000002</v>
      </c>
      <c r="O6689" s="10">
        <v>43.893496572248253</v>
      </c>
      <c r="P6689" s="10">
        <v>0.75651709710678827</v>
      </c>
      <c r="Q6689" s="9">
        <v>1</v>
      </c>
      <c r="R6689" s="9">
        <v>0</v>
      </c>
      <c r="S6689" s="9">
        <v>0</v>
      </c>
      <c r="T6689" s="9">
        <v>0</v>
      </c>
      <c r="U6689" s="9">
        <v>0</v>
      </c>
      <c r="V6689" s="10"/>
      <c r="W6689" s="10">
        <v>61042009756.766907</v>
      </c>
      <c r="X6689" s="11">
        <v>3.0564163898495549</v>
      </c>
      <c r="Y6689" s="11">
        <v>4.7226143291938261</v>
      </c>
      <c r="Z6689" s="11">
        <v>-0.20822750935505591</v>
      </c>
      <c r="AA6689" s="11">
        <v>0.81653461957316675</v>
      </c>
      <c r="AB6689" s="11">
        <v>0.15929711405957611</v>
      </c>
      <c r="AC6689" s="11"/>
      <c r="AD6689" s="9">
        <v>0</v>
      </c>
      <c r="AE6689" s="9">
        <v>0</v>
      </c>
    </row>
    <row r="6690" spans="1:31" hidden="1" x14ac:dyDescent="0.35">
      <c r="A6690" s="2" t="s">
        <v>327</v>
      </c>
      <c r="B6690" s="2" t="s">
        <v>328</v>
      </c>
      <c r="C6690" s="3"/>
      <c r="D6690" s="4">
        <v>2008</v>
      </c>
      <c r="E6690" s="5">
        <v>247821284000</v>
      </c>
      <c r="F6690" s="5">
        <v>189841000000</v>
      </c>
      <c r="G6690" s="5">
        <v>42853946000</v>
      </c>
      <c r="H6690" s="5">
        <v>53614008000</v>
      </c>
      <c r="I6690" s="6">
        <v>-7.6029679409886199</v>
      </c>
      <c r="J6690" s="4">
        <v>4259800</v>
      </c>
      <c r="K6690" s="5">
        <v>59711000000</v>
      </c>
      <c r="L6690" s="3">
        <v>95.724578707325875</v>
      </c>
      <c r="M6690" s="6">
        <v>-1.2390000000000001</v>
      </c>
      <c r="N6690" s="6">
        <v>3.6139999999999999</v>
      </c>
      <c r="O6690" s="5">
        <v>43.925716166648151</v>
      </c>
      <c r="P6690" s="5">
        <v>0.78518704726663247</v>
      </c>
      <c r="Q6690" s="4">
        <v>1</v>
      </c>
      <c r="R6690" s="4">
        <v>0</v>
      </c>
      <c r="S6690" s="4">
        <v>0</v>
      </c>
      <c r="T6690" s="4">
        <v>0</v>
      </c>
      <c r="U6690" s="4">
        <v>0</v>
      </c>
      <c r="V6690" s="5"/>
      <c r="W6690" s="5">
        <v>62377918823.298271</v>
      </c>
      <c r="X6690" s="6">
        <v>-1.0170384693397589</v>
      </c>
      <c r="Y6690" s="6">
        <v>3.8454286447558368</v>
      </c>
      <c r="Z6690" s="6">
        <v>2.1885076717731602</v>
      </c>
      <c r="AA6690" s="6">
        <v>7.3404027739883096E-2</v>
      </c>
      <c r="AB6690" s="6">
        <v>3.7897293094219671</v>
      </c>
      <c r="AC6690" s="6"/>
      <c r="AD6690" s="4">
        <v>0</v>
      </c>
      <c r="AE6690" s="4">
        <v>0</v>
      </c>
    </row>
    <row r="6691" spans="1:31" hidden="1" x14ac:dyDescent="0.35">
      <c r="A6691" s="7" t="s">
        <v>327</v>
      </c>
      <c r="B6691" s="7" t="s">
        <v>328</v>
      </c>
      <c r="C6691" s="8"/>
      <c r="D6691" s="9">
        <v>2009</v>
      </c>
      <c r="E6691" s="10">
        <v>247728435000</v>
      </c>
      <c r="F6691" s="10">
        <v>194771000000</v>
      </c>
      <c r="G6691" s="10">
        <v>42649759000</v>
      </c>
      <c r="H6691" s="10">
        <v>46540221000</v>
      </c>
      <c r="I6691" s="11">
        <v>-13.193915664727029</v>
      </c>
      <c r="J6691" s="9">
        <v>4302600</v>
      </c>
      <c r="K6691" s="10">
        <v>57681030000</v>
      </c>
      <c r="L6691" s="8">
        <v>97.749776815026294</v>
      </c>
      <c r="M6691" s="11">
        <v>2.1160000000000001</v>
      </c>
      <c r="N6691" s="11">
        <v>-14.673999999999999</v>
      </c>
      <c r="O6691" s="10">
        <v>43.546207234195698</v>
      </c>
      <c r="P6691" s="10">
        <v>0.78730237280534887</v>
      </c>
      <c r="Q6691" s="9">
        <v>1</v>
      </c>
      <c r="R6691" s="9">
        <v>0</v>
      </c>
      <c r="S6691" s="9">
        <v>0</v>
      </c>
      <c r="T6691" s="9">
        <v>0</v>
      </c>
      <c r="U6691" s="9">
        <v>0</v>
      </c>
      <c r="V6691" s="10"/>
      <c r="W6691" s="10">
        <v>59008861073.054802</v>
      </c>
      <c r="X6691" s="11">
        <v>-3.7466112071310197E-2</v>
      </c>
      <c r="Y6691" s="11">
        <v>-0.476471874958726</v>
      </c>
      <c r="Z6691" s="11">
        <v>-5.4010422498820523</v>
      </c>
      <c r="AA6691" s="11">
        <v>-0.86397892982017099</v>
      </c>
      <c r="AB6691" s="11">
        <v>0.26940402876998648</v>
      </c>
      <c r="AC6691" s="11"/>
      <c r="AD6691" s="9">
        <v>0</v>
      </c>
      <c r="AE6691" s="9">
        <v>0</v>
      </c>
    </row>
    <row r="6692" spans="1:31" hidden="1" x14ac:dyDescent="0.35">
      <c r="A6692" s="2" t="s">
        <v>327</v>
      </c>
      <c r="B6692" s="2" t="s">
        <v>328</v>
      </c>
      <c r="C6692" s="3"/>
      <c r="D6692" s="4">
        <v>2010</v>
      </c>
      <c r="E6692" s="5">
        <v>251341892000</v>
      </c>
      <c r="F6692" s="5">
        <v>203856000000</v>
      </c>
      <c r="G6692" s="5">
        <v>43507570000</v>
      </c>
      <c r="H6692" s="5">
        <v>49999770000</v>
      </c>
      <c r="I6692" s="6">
        <v>7.4334606189343333</v>
      </c>
      <c r="J6692" s="4">
        <v>4350700</v>
      </c>
      <c r="K6692" s="5">
        <v>53178610000</v>
      </c>
      <c r="L6692" s="3">
        <v>100</v>
      </c>
      <c r="M6692" s="6">
        <v>3.2930000000000001</v>
      </c>
      <c r="N6692" s="6">
        <v>10.791</v>
      </c>
      <c r="O6692" s="5">
        <v>44.993723294060352</v>
      </c>
      <c r="P6692" s="5">
        <v>0.83203301925285111</v>
      </c>
      <c r="Q6692" s="4">
        <v>1</v>
      </c>
      <c r="R6692" s="4">
        <v>0</v>
      </c>
      <c r="S6692" s="4">
        <v>0</v>
      </c>
      <c r="T6692" s="4">
        <v>0</v>
      </c>
      <c r="U6692" s="4">
        <v>0</v>
      </c>
      <c r="V6692" s="5"/>
      <c r="W6692" s="5">
        <v>53178610000</v>
      </c>
      <c r="X6692" s="6">
        <v>1.4586363491134959</v>
      </c>
      <c r="Y6692" s="6">
        <v>2.01129155266739</v>
      </c>
      <c r="Z6692" s="6">
        <v>-9.8802975807934512</v>
      </c>
      <c r="AA6692" s="6">
        <v>3.3240921581982401</v>
      </c>
      <c r="AB6692" s="6">
        <v>5.6815078923382538</v>
      </c>
      <c r="AC6692" s="6"/>
      <c r="AD6692" s="4">
        <v>0</v>
      </c>
      <c r="AE6692" s="4">
        <v>0</v>
      </c>
    </row>
    <row r="6693" spans="1:31" hidden="1" x14ac:dyDescent="0.35">
      <c r="A6693" s="7" t="s">
        <v>327</v>
      </c>
      <c r="B6693" s="7" t="s">
        <v>328</v>
      </c>
      <c r="C6693" s="8"/>
      <c r="D6693" s="9">
        <v>2011</v>
      </c>
      <c r="E6693" s="10">
        <v>256603725000</v>
      </c>
      <c r="F6693" s="10">
        <v>213270000000</v>
      </c>
      <c r="G6693" s="10">
        <v>44210021000</v>
      </c>
      <c r="H6693" s="10">
        <v>53634394000</v>
      </c>
      <c r="I6693" s="11">
        <v>7.2692814386946054</v>
      </c>
      <c r="J6693" s="9">
        <v>4384000</v>
      </c>
      <c r="K6693" s="10">
        <v>54677620000</v>
      </c>
      <c r="L6693" s="8">
        <v>104.0279066739204</v>
      </c>
      <c r="M6693" s="11">
        <v>2.577</v>
      </c>
      <c r="N6693" s="11">
        <v>7.0419999999999998</v>
      </c>
      <c r="O6693" s="10">
        <v>44.627299283493699</v>
      </c>
      <c r="P6693" s="10">
        <v>0.84203763976125057</v>
      </c>
      <c r="Q6693" s="9">
        <v>1</v>
      </c>
      <c r="R6693" s="9">
        <v>0</v>
      </c>
      <c r="S6693" s="9">
        <v>0</v>
      </c>
      <c r="T6693" s="9">
        <v>0</v>
      </c>
      <c r="U6693" s="9">
        <v>0</v>
      </c>
      <c r="V6693" s="10"/>
      <c r="W6693" s="10">
        <v>52560530869.268738</v>
      </c>
      <c r="X6693" s="11">
        <v>2.0934962166991249</v>
      </c>
      <c r="Y6693" s="11">
        <v>1.614548916429946</v>
      </c>
      <c r="Z6693" s="11">
        <v>-1.1622701885800739</v>
      </c>
      <c r="AA6693" s="11">
        <v>-0.81438917195595928</v>
      </c>
      <c r="AB6693" s="11">
        <v>1.2024307061014721</v>
      </c>
      <c r="AC6693" s="11"/>
      <c r="AD6693" s="9">
        <v>0</v>
      </c>
      <c r="AE6693" s="9">
        <v>0</v>
      </c>
    </row>
    <row r="6694" spans="1:31" hidden="1" x14ac:dyDescent="0.35">
      <c r="A6694" s="2" t="s">
        <v>327</v>
      </c>
      <c r="B6694" s="2" t="s">
        <v>328</v>
      </c>
      <c r="C6694" s="3"/>
      <c r="D6694" s="4">
        <v>2012</v>
      </c>
      <c r="E6694" s="5">
        <v>262675756000</v>
      </c>
      <c r="F6694" s="5">
        <v>217926000000</v>
      </c>
      <c r="G6694" s="5">
        <v>44087952000</v>
      </c>
      <c r="H6694" s="5">
        <v>55837233000</v>
      </c>
      <c r="I6694" s="6">
        <v>4.1071387885915271</v>
      </c>
      <c r="J6694" s="4">
        <v>4408100</v>
      </c>
      <c r="K6694" s="5">
        <v>58526430000</v>
      </c>
      <c r="L6694" s="3">
        <v>105.1305121722712</v>
      </c>
      <c r="M6694" s="6">
        <v>1.861</v>
      </c>
      <c r="N6694" s="6">
        <v>2.7839999999999998</v>
      </c>
      <c r="O6694" s="5">
        <v>44.247317868286217</v>
      </c>
      <c r="P6694" s="5">
        <v>0.86903096996230855</v>
      </c>
      <c r="Q6694" s="4">
        <v>1</v>
      </c>
      <c r="R6694" s="4">
        <v>0</v>
      </c>
      <c r="S6694" s="4">
        <v>0</v>
      </c>
      <c r="T6694" s="4">
        <v>0</v>
      </c>
      <c r="U6694" s="4">
        <v>0</v>
      </c>
      <c r="V6694" s="5"/>
      <c r="W6694" s="5">
        <v>55670260508.287231</v>
      </c>
      <c r="X6694" s="6">
        <v>2.3663066465617359</v>
      </c>
      <c r="Y6694" s="6">
        <v>-0.27611160827089398</v>
      </c>
      <c r="Z6694" s="6">
        <v>5.9164730408701036</v>
      </c>
      <c r="AA6694" s="6">
        <v>-0.85145509880322368</v>
      </c>
      <c r="AB6694" s="6">
        <v>3.2057153892445491</v>
      </c>
      <c r="AC6694" s="6"/>
      <c r="AD6694" s="4">
        <v>0</v>
      </c>
      <c r="AE6694" s="4">
        <v>0</v>
      </c>
    </row>
    <row r="6695" spans="1:31" hidden="1" x14ac:dyDescent="0.35">
      <c r="A6695" s="7" t="s">
        <v>327</v>
      </c>
      <c r="B6695" s="7" t="s">
        <v>328</v>
      </c>
      <c r="C6695" s="8"/>
      <c r="D6695" s="9">
        <v>2013</v>
      </c>
      <c r="E6695" s="10">
        <v>269477855000</v>
      </c>
      <c r="F6695" s="10">
        <v>232922000000</v>
      </c>
      <c r="G6695" s="10">
        <v>44929118000</v>
      </c>
      <c r="H6695" s="10">
        <v>59804022000</v>
      </c>
      <c r="I6695" s="11">
        <v>7.1042005251227351</v>
      </c>
      <c r="J6695" s="9">
        <v>4442100</v>
      </c>
      <c r="K6695" s="10">
        <v>62193210000</v>
      </c>
      <c r="L6695" s="8">
        <v>106.3231365296144</v>
      </c>
      <c r="M6695" s="11">
        <v>0.86699999999999999</v>
      </c>
      <c r="N6695" s="11">
        <v>6.2430000000000003</v>
      </c>
      <c r="O6695" s="10">
        <v>43.252658627345397</v>
      </c>
      <c r="P6695" s="10">
        <v>0.8868177255852755</v>
      </c>
      <c r="Q6695" s="9">
        <v>1</v>
      </c>
      <c r="R6695" s="9">
        <v>0</v>
      </c>
      <c r="S6695" s="9">
        <v>0</v>
      </c>
      <c r="T6695" s="9">
        <v>0</v>
      </c>
      <c r="U6695" s="9">
        <v>0</v>
      </c>
      <c r="V6695" s="10"/>
      <c r="W6695" s="10">
        <v>58494521540.640587</v>
      </c>
      <c r="X6695" s="11">
        <v>2.589541990316</v>
      </c>
      <c r="Y6695" s="11">
        <v>1.9079271361935799</v>
      </c>
      <c r="Z6695" s="11">
        <v>5.0731952869754</v>
      </c>
      <c r="AA6695" s="11">
        <v>-2.2479537492005379</v>
      </c>
      <c r="AB6695" s="11">
        <v>2.046734378607749</v>
      </c>
      <c r="AC6695" s="11"/>
      <c r="AD6695" s="9">
        <v>0</v>
      </c>
      <c r="AE6695" s="9">
        <v>0</v>
      </c>
    </row>
    <row r="6696" spans="1:31" hidden="1" x14ac:dyDescent="0.35">
      <c r="A6696" s="2" t="s">
        <v>327</v>
      </c>
      <c r="B6696" s="2" t="s">
        <v>328</v>
      </c>
      <c r="C6696" s="3">
        <v>148.8262447135038</v>
      </c>
      <c r="D6696" s="4">
        <v>2014</v>
      </c>
      <c r="E6696" s="5">
        <v>279789115000</v>
      </c>
      <c r="F6696" s="5">
        <v>242917000000</v>
      </c>
      <c r="G6696" s="5">
        <v>46292960000</v>
      </c>
      <c r="H6696" s="5">
        <v>64973559000</v>
      </c>
      <c r="I6696" s="6">
        <v>8.6441293195966011</v>
      </c>
      <c r="J6696" s="4">
        <v>4516500</v>
      </c>
      <c r="K6696" s="5">
        <v>65165930000</v>
      </c>
      <c r="L6696" s="3">
        <v>107.6282610111024</v>
      </c>
      <c r="M6696" s="6">
        <v>3.4209999999999998</v>
      </c>
      <c r="N6696" s="6">
        <v>8.0730000000000004</v>
      </c>
      <c r="O6696" s="5">
        <v>43.988093453535313</v>
      </c>
      <c r="P6696" s="5">
        <v>0.94040435176529424</v>
      </c>
      <c r="Q6696" s="4">
        <v>1</v>
      </c>
      <c r="R6696" s="4">
        <v>0</v>
      </c>
      <c r="S6696" s="4">
        <v>0</v>
      </c>
      <c r="T6696" s="4">
        <v>0</v>
      </c>
      <c r="U6696" s="4">
        <v>0</v>
      </c>
      <c r="V6696" s="5">
        <v>335900854918.95947</v>
      </c>
      <c r="W6696" s="5">
        <v>60547229313.012703</v>
      </c>
      <c r="X6696" s="6">
        <v>3.8263849176029692</v>
      </c>
      <c r="Y6696" s="6">
        <v>3.035541449979053</v>
      </c>
      <c r="Z6696" s="6">
        <v>3.5092308105228911</v>
      </c>
      <c r="AA6696" s="6">
        <v>1.7003228229881551</v>
      </c>
      <c r="AB6696" s="6">
        <v>6.0425749998008937</v>
      </c>
      <c r="AC6696" s="6"/>
      <c r="AD6696" s="4">
        <v>0</v>
      </c>
      <c r="AE6696" s="4">
        <v>0</v>
      </c>
    </row>
    <row r="6697" spans="1:31" hidden="1" x14ac:dyDescent="0.35">
      <c r="A6697" s="7" t="s">
        <v>327</v>
      </c>
      <c r="B6697" s="7" t="s">
        <v>328</v>
      </c>
      <c r="C6697" s="8">
        <v>152.13807194122219</v>
      </c>
      <c r="D6697" s="9">
        <v>2015</v>
      </c>
      <c r="E6697" s="10">
        <v>290114366000</v>
      </c>
      <c r="F6697" s="10">
        <v>255569000000</v>
      </c>
      <c r="G6697" s="10">
        <v>47234000000</v>
      </c>
      <c r="H6697" s="10">
        <v>66068383000</v>
      </c>
      <c r="I6697" s="11">
        <v>1.6850300596893679</v>
      </c>
      <c r="J6697" s="9">
        <v>4609400</v>
      </c>
      <c r="K6697" s="10">
        <v>70008700000</v>
      </c>
      <c r="L6697" s="8">
        <v>107.94329391226429</v>
      </c>
      <c r="M6697" s="11">
        <v>8.1050000000000004</v>
      </c>
      <c r="N6697" s="11">
        <v>4.617</v>
      </c>
      <c r="O6697" s="10">
        <v>44.68976872312242</v>
      </c>
      <c r="P6697" s="10">
        <v>0.96113133370780635</v>
      </c>
      <c r="Q6697" s="9">
        <v>1</v>
      </c>
      <c r="R6697" s="9">
        <v>0</v>
      </c>
      <c r="S6697" s="9">
        <v>0</v>
      </c>
      <c r="T6697" s="9">
        <v>0</v>
      </c>
      <c r="U6697" s="9">
        <v>0</v>
      </c>
      <c r="V6697" s="10">
        <v>360205562557.21729</v>
      </c>
      <c r="W6697" s="10">
        <v>64856923911.273903</v>
      </c>
      <c r="X6697" s="11">
        <v>3.69036908387233</v>
      </c>
      <c r="Y6697" s="11">
        <v>2.0327928911869102</v>
      </c>
      <c r="Z6697" s="11">
        <v>7.1179055543256204</v>
      </c>
      <c r="AA6697" s="11">
        <v>1.59514817419467</v>
      </c>
      <c r="AB6697" s="11">
        <v>2.2040499816492911</v>
      </c>
      <c r="AC6697" s="11">
        <v>7.2356790053784312</v>
      </c>
      <c r="AD6697" s="9">
        <v>0</v>
      </c>
      <c r="AE6697" s="9">
        <v>0</v>
      </c>
    </row>
    <row r="6698" spans="1:31" hidden="1" x14ac:dyDescent="0.35">
      <c r="A6698" s="2" t="s">
        <v>327</v>
      </c>
      <c r="B6698" s="2" t="s">
        <v>328</v>
      </c>
      <c r="C6698" s="3">
        <v>154.78032905020109</v>
      </c>
      <c r="D6698" s="4">
        <v>2016</v>
      </c>
      <c r="E6698" s="5">
        <v>301078109000</v>
      </c>
      <c r="F6698" s="5">
        <v>271647000000</v>
      </c>
      <c r="G6698" s="5">
        <v>48107347000</v>
      </c>
      <c r="H6698" s="5">
        <v>68133320000.000008</v>
      </c>
      <c r="I6698" s="6">
        <v>3.1254541222841969</v>
      </c>
      <c r="J6698" s="4">
        <v>4714100</v>
      </c>
      <c r="K6698" s="5">
        <v>74018500000</v>
      </c>
      <c r="L6698" s="3">
        <v>108.6408669618925</v>
      </c>
      <c r="M6698" s="6">
        <v>2.734</v>
      </c>
      <c r="N6698" s="6">
        <v>3.6539999999999999</v>
      </c>
      <c r="O6698" s="5">
        <v>44.163257946319213</v>
      </c>
      <c r="P6698" s="5">
        <v>0.96684490753366803</v>
      </c>
      <c r="Q6698" s="4">
        <v>1</v>
      </c>
      <c r="R6698" s="4">
        <v>0</v>
      </c>
      <c r="S6698" s="4">
        <v>0</v>
      </c>
      <c r="T6698" s="4">
        <v>0</v>
      </c>
      <c r="U6698" s="4">
        <v>0</v>
      </c>
      <c r="V6698" s="5">
        <v>387014695494.35889</v>
      </c>
      <c r="W6698" s="5">
        <v>68131359837.144119</v>
      </c>
      <c r="X6698" s="6">
        <v>3.779110683543331</v>
      </c>
      <c r="Y6698" s="6">
        <v>1.8489795486302241</v>
      </c>
      <c r="Z6698" s="6">
        <v>5.0487067970564636</v>
      </c>
      <c r="AA6698" s="6">
        <v>-1.178146121241388</v>
      </c>
      <c r="AB6698" s="6">
        <v>0.59446338137995491</v>
      </c>
      <c r="AC6698" s="6">
        <v>7.4427315188624084</v>
      </c>
      <c r="AD6698" s="4">
        <v>0</v>
      </c>
      <c r="AE6698" s="4">
        <v>0</v>
      </c>
    </row>
    <row r="6699" spans="1:31" hidden="1" x14ac:dyDescent="0.35">
      <c r="A6699" s="7" t="s">
        <v>327</v>
      </c>
      <c r="B6699" s="7" t="s">
        <v>328</v>
      </c>
      <c r="C6699" s="8">
        <v>153.0825066455653</v>
      </c>
      <c r="D6699" s="9">
        <v>2017</v>
      </c>
      <c r="E6699" s="10">
        <v>311250732000</v>
      </c>
      <c r="F6699" s="10">
        <v>290976000000</v>
      </c>
      <c r="G6699" s="10">
        <v>49923954000</v>
      </c>
      <c r="H6699" s="10">
        <v>73461145000</v>
      </c>
      <c r="I6699" s="11">
        <v>7.8197055420167203</v>
      </c>
      <c r="J6699" s="9">
        <v>4813600</v>
      </c>
      <c r="K6699" s="10">
        <v>79457900000</v>
      </c>
      <c r="L6699" s="8">
        <v>110.6515787371207</v>
      </c>
      <c r="M6699" s="11">
        <v>2.5990000000000002</v>
      </c>
      <c r="N6699" s="11">
        <v>7.1150000000000002</v>
      </c>
      <c r="O6699" s="10">
        <v>44.641006036693263</v>
      </c>
      <c r="P6699" s="10">
        <v>0.99091668052644999</v>
      </c>
      <c r="Q6699" s="9">
        <v>1</v>
      </c>
      <c r="R6699" s="9">
        <v>0</v>
      </c>
      <c r="S6699" s="9">
        <v>0</v>
      </c>
      <c r="T6699" s="9">
        <v>0</v>
      </c>
      <c r="U6699" s="9">
        <v>0</v>
      </c>
      <c r="V6699" s="10">
        <v>402554902172.00922</v>
      </c>
      <c r="W6699" s="10">
        <v>71809097445.207947</v>
      </c>
      <c r="X6699" s="11">
        <v>3.378732194707653</v>
      </c>
      <c r="Y6699" s="11">
        <v>3.7761529439567729</v>
      </c>
      <c r="Z6699" s="11">
        <v>5.3980099866710489</v>
      </c>
      <c r="AA6699" s="11">
        <v>1.0817772795538849</v>
      </c>
      <c r="AB6699" s="11">
        <v>2.4897243399861129</v>
      </c>
      <c r="AC6699" s="11">
        <v>4.0154048046676252</v>
      </c>
      <c r="AD6699" s="9">
        <v>0</v>
      </c>
      <c r="AE6699" s="9">
        <v>0</v>
      </c>
    </row>
    <row r="6700" spans="1:31" hidden="1" x14ac:dyDescent="0.35">
      <c r="A6700" s="2" t="s">
        <v>327</v>
      </c>
      <c r="B6700" s="2" t="s">
        <v>328</v>
      </c>
      <c r="C6700" s="3">
        <v>153.15236123104441</v>
      </c>
      <c r="D6700" s="4">
        <v>2018</v>
      </c>
      <c r="E6700" s="5">
        <v>322052944000</v>
      </c>
      <c r="F6700" s="5">
        <v>306374000000</v>
      </c>
      <c r="G6700" s="5">
        <v>51582981000</v>
      </c>
      <c r="H6700" s="5">
        <v>76480605000</v>
      </c>
      <c r="I6700" s="6">
        <v>4.110281700618728</v>
      </c>
      <c r="J6700" s="4">
        <v>4900600</v>
      </c>
      <c r="K6700" s="5">
        <v>84142960000</v>
      </c>
      <c r="L6700" s="3">
        <v>112.4201196425951</v>
      </c>
      <c r="M6700" s="6">
        <v>3.056</v>
      </c>
      <c r="N6700" s="6">
        <v>6.9059999999999997</v>
      </c>
      <c r="O6700" s="5">
        <v>44.692467743521121</v>
      </c>
      <c r="P6700" s="5">
        <v>0.98009991671319796</v>
      </c>
      <c r="Q6700" s="4">
        <v>1</v>
      </c>
      <c r="R6700" s="4">
        <v>0</v>
      </c>
      <c r="S6700" s="4">
        <v>0</v>
      </c>
      <c r="T6700" s="4">
        <v>0</v>
      </c>
      <c r="U6700" s="4">
        <v>0</v>
      </c>
      <c r="V6700" s="5">
        <v>417379928690.466</v>
      </c>
      <c r="W6700" s="5">
        <v>74846887076.358246</v>
      </c>
      <c r="X6700" s="6">
        <v>3.4705820386632862</v>
      </c>
      <c r="Y6700" s="6">
        <v>3.3231081816957051</v>
      </c>
      <c r="Z6700" s="6">
        <v>4.2303687683419291</v>
      </c>
      <c r="AA6700" s="6">
        <v>0.115279003312691</v>
      </c>
      <c r="AB6700" s="6">
        <v>-1.091591657081133</v>
      </c>
      <c r="AC6700" s="6">
        <v>3.6827340664509278</v>
      </c>
      <c r="AD6700" s="4">
        <v>0</v>
      </c>
      <c r="AE6700" s="4">
        <v>0</v>
      </c>
    </row>
    <row r="6701" spans="1:31" hidden="1" x14ac:dyDescent="0.35">
      <c r="A6701" s="7" t="s">
        <v>327</v>
      </c>
      <c r="B6701" s="7" t="s">
        <v>328</v>
      </c>
      <c r="C6701" s="8">
        <v>155.39058201393681</v>
      </c>
      <c r="D6701" s="9">
        <v>2019</v>
      </c>
      <c r="E6701" s="10">
        <v>329516429000</v>
      </c>
      <c r="F6701" s="10">
        <v>323317000000</v>
      </c>
      <c r="G6701" s="10">
        <v>54562572000</v>
      </c>
      <c r="H6701" s="10">
        <v>77792475000</v>
      </c>
      <c r="I6701" s="11">
        <v>1.715297623495516</v>
      </c>
      <c r="J6701" s="9">
        <v>4970300</v>
      </c>
      <c r="K6701" s="10">
        <v>91009500000</v>
      </c>
      <c r="L6701" s="8">
        <v>114.2409117644138</v>
      </c>
      <c r="M6701" s="11">
        <v>2.5670000000000002</v>
      </c>
      <c r="N6701" s="11">
        <v>2.327</v>
      </c>
      <c r="O6701" s="10">
        <v>45.142115908750952</v>
      </c>
      <c r="P6701" s="10">
        <v>1.0042031821001871</v>
      </c>
      <c r="Q6701" s="9">
        <v>1</v>
      </c>
      <c r="R6701" s="9">
        <v>0</v>
      </c>
      <c r="S6701" s="9">
        <v>0</v>
      </c>
      <c r="T6701" s="9">
        <v>0</v>
      </c>
      <c r="U6701" s="9">
        <v>0</v>
      </c>
      <c r="V6701" s="10">
        <v>439776048957.00732</v>
      </c>
      <c r="W6701" s="10">
        <v>79664542758.270935</v>
      </c>
      <c r="X6701" s="11">
        <v>2.3174714403480192</v>
      </c>
      <c r="Y6701" s="11">
        <v>5.7763063363864138</v>
      </c>
      <c r="Z6701" s="11">
        <v>6.4366814307156854</v>
      </c>
      <c r="AA6701" s="11">
        <v>1.006093840712152</v>
      </c>
      <c r="AB6701" s="11">
        <v>2.4592661397034248</v>
      </c>
      <c r="AC6701" s="11">
        <v>5.3658833899390874</v>
      </c>
      <c r="AD6701" s="9">
        <v>0</v>
      </c>
      <c r="AE6701" s="9">
        <v>0</v>
      </c>
    </row>
    <row r="6702" spans="1:31" hidden="1" x14ac:dyDescent="0.35">
      <c r="A6702" s="2" t="s">
        <v>327</v>
      </c>
      <c r="B6702" s="2" t="s">
        <v>328</v>
      </c>
      <c r="C6702" s="3">
        <v>159.51856118464309</v>
      </c>
      <c r="D6702" s="4">
        <v>2020</v>
      </c>
      <c r="E6702" s="5">
        <v>328504000000</v>
      </c>
      <c r="F6702" s="5">
        <v>328504000000</v>
      </c>
      <c r="G6702" s="5">
        <v>58327842000</v>
      </c>
      <c r="H6702" s="5">
        <v>75923000000</v>
      </c>
      <c r="I6702" s="6">
        <v>-2.4031566035146739</v>
      </c>
      <c r="J6702" s="4">
        <v>5072400</v>
      </c>
      <c r="K6702" s="5">
        <v>89793890000</v>
      </c>
      <c r="L6702" s="3">
        <v>116.19964268334</v>
      </c>
      <c r="M6702" s="6">
        <v>-13.510999999999999</v>
      </c>
      <c r="N6702" s="6">
        <v>-15.497</v>
      </c>
      <c r="O6702" s="5">
        <v>44.534710327583142</v>
      </c>
      <c r="P6702" s="5">
        <v>0.926546681960009</v>
      </c>
      <c r="Q6702" s="4">
        <v>1</v>
      </c>
      <c r="R6702" s="4">
        <v>0</v>
      </c>
      <c r="S6702" s="4">
        <v>0</v>
      </c>
      <c r="T6702" s="4">
        <v>0</v>
      </c>
      <c r="U6702" s="4">
        <v>0</v>
      </c>
      <c r="V6702" s="5">
        <v>450969419641.02228</v>
      </c>
      <c r="W6702" s="5">
        <v>77275530222.326675</v>
      </c>
      <c r="X6702" s="6">
        <v>-0.30724689602654071</v>
      </c>
      <c r="Y6702" s="6">
        <v>6.9008293817234279</v>
      </c>
      <c r="Z6702" s="6">
        <v>-2.9988404542700118</v>
      </c>
      <c r="AA6702" s="6">
        <v>-1.34554078589405</v>
      </c>
      <c r="AB6702" s="6">
        <v>-7.733146192363936</v>
      </c>
      <c r="AC6702" s="6">
        <v>2.5452433597877051</v>
      </c>
      <c r="AD6702" s="4">
        <v>0</v>
      </c>
      <c r="AE6702" s="4">
        <v>0</v>
      </c>
    </row>
    <row r="6703" spans="1:31" hidden="1" x14ac:dyDescent="0.35">
      <c r="A6703" s="7" t="s">
        <v>327</v>
      </c>
      <c r="B6703" s="7" t="s">
        <v>328</v>
      </c>
      <c r="C6703" s="8">
        <v>155.54635025259421</v>
      </c>
      <c r="D6703" s="9">
        <v>2021</v>
      </c>
      <c r="E6703" s="10">
        <v>343402989000</v>
      </c>
      <c r="F6703" s="10">
        <v>359074000000</v>
      </c>
      <c r="G6703" s="10">
        <v>62942046000</v>
      </c>
      <c r="H6703" s="10">
        <v>84772729000</v>
      </c>
      <c r="I6703" s="11">
        <v>11.656189823900529</v>
      </c>
      <c r="J6703" s="9">
        <v>5084600</v>
      </c>
      <c r="K6703" s="10">
        <v>104210211700</v>
      </c>
      <c r="L6703" s="8">
        <v>120.7792107473083</v>
      </c>
      <c r="M6703" s="11">
        <v>-2.3279999999999998</v>
      </c>
      <c r="N6703" s="11">
        <v>14.53</v>
      </c>
      <c r="O6703" s="10">
        <v>44.616549250977599</v>
      </c>
      <c r="P6703" s="10">
        <v>0.91707518820744482</v>
      </c>
      <c r="Q6703" s="9">
        <v>1</v>
      </c>
      <c r="R6703" s="9">
        <v>0</v>
      </c>
      <c r="S6703" s="9">
        <v>0</v>
      </c>
      <c r="T6703" s="9">
        <v>0</v>
      </c>
      <c r="U6703" s="9">
        <v>0</v>
      </c>
      <c r="V6703" s="10">
        <v>462435959177.22729</v>
      </c>
      <c r="W6703" s="10">
        <v>86281580294.498184</v>
      </c>
      <c r="X6703" s="11">
        <v>4.5354056571609478</v>
      </c>
      <c r="Y6703" s="11">
        <v>7.9108087009287953</v>
      </c>
      <c r="Z6703" s="11">
        <v>11.65446558083849</v>
      </c>
      <c r="AA6703" s="11">
        <v>0.18376435547121811</v>
      </c>
      <c r="AB6703" s="11">
        <v>-1.02223600137753</v>
      </c>
      <c r="AC6703" s="11">
        <v>2.5426423692614319</v>
      </c>
      <c r="AD6703" s="9">
        <v>0</v>
      </c>
      <c r="AE6703" s="9">
        <v>0</v>
      </c>
    </row>
    <row r="6704" spans="1:31" hidden="1" x14ac:dyDescent="0.35">
      <c r="A6704" s="2" t="s">
        <v>327</v>
      </c>
      <c r="B6704" s="2" t="s">
        <v>328</v>
      </c>
      <c r="C6704" s="3">
        <v>146.1186129857721</v>
      </c>
      <c r="D6704" s="4">
        <v>2022</v>
      </c>
      <c r="E6704" s="5">
        <v>355409686000</v>
      </c>
      <c r="F6704" s="5">
        <v>393523000000</v>
      </c>
      <c r="G6704" s="5">
        <v>64224879000</v>
      </c>
      <c r="H6704" s="5">
        <v>89084873000</v>
      </c>
      <c r="I6704" s="6">
        <v>5.0867113172680831</v>
      </c>
      <c r="J6704" s="4">
        <v>5081700</v>
      </c>
      <c r="K6704" s="5">
        <v>116485806600</v>
      </c>
      <c r="L6704" s="3">
        <v>129.4417672056579</v>
      </c>
      <c r="M6704" s="6">
        <v>-0.45300000000000001</v>
      </c>
      <c r="N6704" s="6">
        <v>4.76</v>
      </c>
      <c r="O6704" s="5">
        <v>44.694030191748759</v>
      </c>
      <c r="P6704" s="5">
        <v>0.89530824942015186</v>
      </c>
      <c r="Q6704" s="4">
        <v>1</v>
      </c>
      <c r="R6704" s="4">
        <v>0</v>
      </c>
      <c r="S6704" s="4">
        <v>0</v>
      </c>
      <c r="T6704" s="4">
        <v>0</v>
      </c>
      <c r="U6704" s="4">
        <v>0</v>
      </c>
      <c r="V6704" s="5">
        <v>444223191472.98102</v>
      </c>
      <c r="W6704" s="5">
        <v>89990896381.170853</v>
      </c>
      <c r="X6704" s="6">
        <v>3.4963868645884162</v>
      </c>
      <c r="Y6704" s="6">
        <v>2.038117731349248</v>
      </c>
      <c r="Z6704" s="6">
        <v>4.299082230543239</v>
      </c>
      <c r="AA6704" s="6">
        <v>0.17365964439632761</v>
      </c>
      <c r="AB6704" s="6">
        <v>-2.3735173590117049</v>
      </c>
      <c r="AC6704" s="6">
        <v>-3.9384410625528981</v>
      </c>
      <c r="AD6704" s="4">
        <v>0</v>
      </c>
      <c r="AE6704" s="4">
        <v>0</v>
      </c>
    </row>
    <row r="6705" spans="1:31" hidden="1" x14ac:dyDescent="0.35">
      <c r="A6705" s="7" t="s">
        <v>327</v>
      </c>
      <c r="B6705" s="7" t="s">
        <v>328</v>
      </c>
      <c r="C6705" s="8">
        <v>141.22283260501291</v>
      </c>
      <c r="D6705" s="9">
        <v>2023</v>
      </c>
      <c r="E6705" s="10">
        <v>360364992000</v>
      </c>
      <c r="F6705" s="10">
        <v>415568000000</v>
      </c>
      <c r="G6705" s="10"/>
      <c r="H6705" s="10">
        <v>81720892000</v>
      </c>
      <c r="I6705" s="11">
        <v>-8.266253014695323</v>
      </c>
      <c r="J6705" s="9">
        <v>5200000</v>
      </c>
      <c r="K6705" s="10">
        <v>127445446200</v>
      </c>
      <c r="L6705" s="8">
        <v>136.8628744900403</v>
      </c>
      <c r="M6705" s="11">
        <v>10.981999999999999</v>
      </c>
      <c r="N6705" s="11">
        <v>-0.36899999999999999</v>
      </c>
      <c r="O6705" s="10">
        <v>44.668096996691723</v>
      </c>
      <c r="P6705" s="10">
        <v>0.90970322848565299</v>
      </c>
      <c r="Q6705" s="9">
        <v>1</v>
      </c>
      <c r="R6705" s="9">
        <v>0</v>
      </c>
      <c r="S6705" s="9">
        <v>0</v>
      </c>
      <c r="T6705" s="9">
        <v>0</v>
      </c>
      <c r="U6705" s="9">
        <v>0</v>
      </c>
      <c r="V6705" s="10">
        <v>428806499342.30908</v>
      </c>
      <c r="W6705" s="10">
        <v>93119077525.493881</v>
      </c>
      <c r="X6705" s="11">
        <v>1.39425181563566</v>
      </c>
      <c r="Y6705" s="11"/>
      <c r="Z6705" s="11">
        <v>3.47610843998388</v>
      </c>
      <c r="AA6705" s="11">
        <v>-5.8023845569029203E-2</v>
      </c>
      <c r="AB6705" s="11">
        <v>1.6078237941875411</v>
      </c>
      <c r="AC6705" s="11">
        <v>-3.4704834026229729</v>
      </c>
      <c r="AD6705" s="9">
        <v>0</v>
      </c>
      <c r="AE6705" s="9">
        <v>0</v>
      </c>
    </row>
    <row r="6706" spans="1:31" hidden="1" x14ac:dyDescent="0.35">
      <c r="A6706" s="2" t="s">
        <v>327</v>
      </c>
      <c r="B6706" s="2" t="s">
        <v>328</v>
      </c>
      <c r="C6706" s="3"/>
      <c r="D6706" s="4">
        <v>2024</v>
      </c>
      <c r="E6706" s="5">
        <v>365008727529.703</v>
      </c>
      <c r="F6706" s="5">
        <v>429885000000</v>
      </c>
      <c r="G6706" s="5"/>
      <c r="H6706" s="5">
        <v>77957958000</v>
      </c>
      <c r="I6706" s="6">
        <v>-4.6046168952732387</v>
      </c>
      <c r="J6706" s="4">
        <v>5287500</v>
      </c>
      <c r="K6706" s="5"/>
      <c r="L6706" s="3">
        <v>140.86309960615719</v>
      </c>
      <c r="M6706" s="6">
        <v>4.0599999999999996</v>
      </c>
      <c r="N6706" s="6">
        <v>1.8720000000000001</v>
      </c>
      <c r="O6706" s="5">
        <v>45.017107727602678</v>
      </c>
      <c r="P6706" s="5">
        <v>0.92109800022776156</v>
      </c>
      <c r="Q6706" s="4">
        <v>1</v>
      </c>
      <c r="R6706" s="4">
        <v>0</v>
      </c>
      <c r="S6706" s="4">
        <v>0</v>
      </c>
      <c r="T6706" s="4">
        <v>0</v>
      </c>
      <c r="U6706" s="4">
        <v>0</v>
      </c>
      <c r="V6706" s="5"/>
      <c r="W6706" s="5"/>
      <c r="X6706" s="6">
        <v>1.2886200471168421</v>
      </c>
      <c r="Y6706" s="6"/>
      <c r="Z6706" s="6"/>
      <c r="AA6706" s="6">
        <v>0.78134228762154512</v>
      </c>
      <c r="AB6706" s="6">
        <v>1.2525812138841139</v>
      </c>
      <c r="AC6706" s="6"/>
      <c r="AD6706" s="4">
        <v>0</v>
      </c>
      <c r="AE6706" s="4">
        <v>0</v>
      </c>
    </row>
    <row r="6707" spans="1:31" hidden="1" x14ac:dyDescent="0.35">
      <c r="A6707" s="7" t="s">
        <v>329</v>
      </c>
      <c r="B6707" s="7" t="s">
        <v>330</v>
      </c>
      <c r="C6707" s="8">
        <v>13.706354968297759</v>
      </c>
      <c r="D6707" s="9">
        <v>1980</v>
      </c>
      <c r="E6707" s="10">
        <v>5202988675</v>
      </c>
      <c r="F6707" s="10">
        <v>2066100000</v>
      </c>
      <c r="G6707" s="10"/>
      <c r="H6707" s="10"/>
      <c r="I6707" s="11"/>
      <c r="J6707" s="9">
        <v>1001248</v>
      </c>
      <c r="K6707" s="10"/>
      <c r="L6707" s="8"/>
      <c r="M6707" s="11">
        <v>-6.5270000000000001</v>
      </c>
      <c r="N6707" s="11">
        <v>32.231999999999999</v>
      </c>
      <c r="O6707" s="10">
        <v>0</v>
      </c>
      <c r="P6707" s="10">
        <v>6.1410159999999998E-2</v>
      </c>
      <c r="Q6707" s="9">
        <v>0</v>
      </c>
      <c r="R6707" s="9">
        <v>1</v>
      </c>
      <c r="S6707" s="9">
        <v>0</v>
      </c>
      <c r="T6707" s="9">
        <v>1</v>
      </c>
      <c r="U6707" s="9">
        <v>0</v>
      </c>
      <c r="V6707" s="10"/>
      <c r="W6707" s="10"/>
      <c r="X6707" s="11"/>
      <c r="Y6707" s="11"/>
      <c r="Z6707" s="11"/>
      <c r="AA6707" s="11"/>
      <c r="AB6707" s="11"/>
      <c r="AC6707" s="11"/>
      <c r="AD6707" s="9">
        <v>0</v>
      </c>
      <c r="AE6707" s="9">
        <v>0</v>
      </c>
    </row>
    <row r="6708" spans="1:31" hidden="1" x14ac:dyDescent="0.35">
      <c r="A6708" s="2" t="s">
        <v>329</v>
      </c>
      <c r="B6708" s="2" t="s">
        <v>330</v>
      </c>
      <c r="C6708" s="3">
        <v>13.35197170853222</v>
      </c>
      <c r="D6708" s="4">
        <v>1981</v>
      </c>
      <c r="E6708" s="5">
        <v>6089946233</v>
      </c>
      <c r="F6708" s="5">
        <v>2507300100</v>
      </c>
      <c r="G6708" s="5"/>
      <c r="H6708" s="5"/>
      <c r="I6708" s="6"/>
      <c r="J6708" s="4">
        <v>1057320</v>
      </c>
      <c r="K6708" s="5"/>
      <c r="L6708" s="3"/>
      <c r="M6708" s="6">
        <v>20.786000000000001</v>
      </c>
      <c r="N6708" s="6">
        <v>31.515000000000001</v>
      </c>
      <c r="O6708" s="5">
        <v>0</v>
      </c>
      <c r="P6708" s="5">
        <v>6.4900790999999999E-2</v>
      </c>
      <c r="Q6708" s="4">
        <v>0</v>
      </c>
      <c r="R6708" s="4">
        <v>1</v>
      </c>
      <c r="S6708" s="4">
        <v>0</v>
      </c>
      <c r="T6708" s="4">
        <v>1</v>
      </c>
      <c r="U6708" s="4">
        <v>0</v>
      </c>
      <c r="V6708" s="5"/>
      <c r="W6708" s="5"/>
      <c r="X6708" s="6">
        <v>17.047078389037619</v>
      </c>
      <c r="Y6708" s="6"/>
      <c r="Z6708" s="6"/>
      <c r="AA6708" s="6"/>
      <c r="AB6708" s="6">
        <v>5.6841262097346776</v>
      </c>
      <c r="AC6708" s="6"/>
      <c r="AD6708" s="4">
        <v>0</v>
      </c>
      <c r="AE6708" s="4">
        <v>0</v>
      </c>
    </row>
    <row r="6709" spans="1:31" hidden="1" x14ac:dyDescent="0.35">
      <c r="A6709" s="7" t="s">
        <v>329</v>
      </c>
      <c r="B6709" s="7" t="s">
        <v>330</v>
      </c>
      <c r="C6709" s="8">
        <v>14.453935216757291</v>
      </c>
      <c r="D6709" s="9">
        <v>1982</v>
      </c>
      <c r="E6709" s="10">
        <v>6794543110</v>
      </c>
      <c r="F6709" s="10">
        <v>2609400100</v>
      </c>
      <c r="G6709" s="10"/>
      <c r="H6709" s="10"/>
      <c r="I6709" s="11"/>
      <c r="J6709" s="9">
        <v>1117678</v>
      </c>
      <c r="K6709" s="10"/>
      <c r="L6709" s="8"/>
      <c r="M6709" s="11">
        <v>1.0780000000000001</v>
      </c>
      <c r="N6709" s="11">
        <v>21.753</v>
      </c>
      <c r="O6709" s="10">
        <v>0</v>
      </c>
      <c r="P6709" s="10">
        <v>7.0098782999999998E-2</v>
      </c>
      <c r="Q6709" s="9">
        <v>0</v>
      </c>
      <c r="R6709" s="9">
        <v>1</v>
      </c>
      <c r="S6709" s="9">
        <v>0</v>
      </c>
      <c r="T6709" s="9">
        <v>1</v>
      </c>
      <c r="U6709" s="9">
        <v>0</v>
      </c>
      <c r="V6709" s="10"/>
      <c r="W6709" s="10"/>
      <c r="X6709" s="11">
        <v>11.56983740155132</v>
      </c>
      <c r="Y6709" s="11"/>
      <c r="Z6709" s="11"/>
      <c r="AA6709" s="11"/>
      <c r="AB6709" s="11">
        <v>8.0091350504495367</v>
      </c>
      <c r="AC6709" s="11"/>
      <c r="AD6709" s="9">
        <v>0</v>
      </c>
      <c r="AE6709" s="9">
        <v>0</v>
      </c>
    </row>
    <row r="6710" spans="1:31" hidden="1" x14ac:dyDescent="0.35">
      <c r="A6710" s="2" t="s">
        <v>329</v>
      </c>
      <c r="B6710" s="2" t="s">
        <v>330</v>
      </c>
      <c r="C6710" s="3">
        <v>17.114420858951821</v>
      </c>
      <c r="D6710" s="4">
        <v>1983</v>
      </c>
      <c r="E6710" s="5">
        <v>7926967238</v>
      </c>
      <c r="F6710" s="5">
        <v>2739899900</v>
      </c>
      <c r="G6710" s="5"/>
      <c r="H6710" s="5"/>
      <c r="I6710" s="6"/>
      <c r="J6710" s="4">
        <v>1181459</v>
      </c>
      <c r="K6710" s="5"/>
      <c r="L6710" s="3"/>
      <c r="M6710" s="6">
        <v>14.42</v>
      </c>
      <c r="N6710" s="6">
        <v>-5.1719999999999997</v>
      </c>
      <c r="O6710" s="5">
        <v>0</v>
      </c>
      <c r="P6710" s="5">
        <v>8.0822047999999994E-2</v>
      </c>
      <c r="Q6710" s="4">
        <v>0</v>
      </c>
      <c r="R6710" s="4">
        <v>1</v>
      </c>
      <c r="S6710" s="4">
        <v>0</v>
      </c>
      <c r="T6710" s="4">
        <v>1</v>
      </c>
      <c r="U6710" s="4">
        <v>0</v>
      </c>
      <c r="V6710" s="5"/>
      <c r="W6710" s="5"/>
      <c r="X6710" s="6">
        <v>16.666670733655849</v>
      </c>
      <c r="Y6710" s="6"/>
      <c r="Z6710" s="6"/>
      <c r="AA6710" s="6"/>
      <c r="AB6710" s="6">
        <v>15.2973625804602</v>
      </c>
      <c r="AC6710" s="6"/>
      <c r="AD6710" s="4">
        <v>0</v>
      </c>
      <c r="AE6710" s="4">
        <v>0</v>
      </c>
    </row>
    <row r="6711" spans="1:31" hidden="1" x14ac:dyDescent="0.35">
      <c r="A6711" s="7" t="s">
        <v>329</v>
      </c>
      <c r="B6711" s="7" t="s">
        <v>330</v>
      </c>
      <c r="C6711" s="8">
        <v>18.591913091995149</v>
      </c>
      <c r="D6711" s="9">
        <v>1984</v>
      </c>
      <c r="E6711" s="10">
        <v>9251689818</v>
      </c>
      <c r="F6711" s="10">
        <v>3046900000</v>
      </c>
      <c r="G6711" s="10"/>
      <c r="H6711" s="10"/>
      <c r="I6711" s="11"/>
      <c r="J6711" s="9">
        <v>1247716</v>
      </c>
      <c r="K6711" s="10"/>
      <c r="L6711" s="8"/>
      <c r="M6711" s="11">
        <v>5.3310000000000004</v>
      </c>
      <c r="N6711" s="11">
        <v>10.583</v>
      </c>
      <c r="O6711" s="10">
        <v>0</v>
      </c>
      <c r="P6711" s="10">
        <v>0.10021645999999999</v>
      </c>
      <c r="Q6711" s="9">
        <v>0</v>
      </c>
      <c r="R6711" s="9">
        <v>1</v>
      </c>
      <c r="S6711" s="9">
        <v>0</v>
      </c>
      <c r="T6711" s="9">
        <v>1</v>
      </c>
      <c r="U6711" s="9">
        <v>0</v>
      </c>
      <c r="V6711" s="10"/>
      <c r="W6711" s="10"/>
      <c r="X6711" s="11">
        <v>16.711593983252438</v>
      </c>
      <c r="Y6711" s="11"/>
      <c r="Z6711" s="11"/>
      <c r="AA6711" s="11"/>
      <c r="AB6711" s="11">
        <v>23.99643720980691</v>
      </c>
      <c r="AC6711" s="11"/>
      <c r="AD6711" s="9">
        <v>0</v>
      </c>
      <c r="AE6711" s="9">
        <v>0</v>
      </c>
    </row>
    <row r="6712" spans="1:31" hidden="1" x14ac:dyDescent="0.35">
      <c r="A6712" s="2" t="s">
        <v>329</v>
      </c>
      <c r="B6712" s="2" t="s">
        <v>330</v>
      </c>
      <c r="C6712" s="3">
        <v>19.536995270030829</v>
      </c>
      <c r="D6712" s="4">
        <v>1985</v>
      </c>
      <c r="E6712" s="5">
        <v>10547592247</v>
      </c>
      <c r="F6712" s="5">
        <v>3455899900</v>
      </c>
      <c r="G6712" s="5"/>
      <c r="H6712" s="5"/>
      <c r="I6712" s="6"/>
      <c r="J6712" s="4">
        <v>1325480</v>
      </c>
      <c r="K6712" s="5"/>
      <c r="L6712" s="3"/>
      <c r="M6712" s="6">
        <v>18.484999999999999</v>
      </c>
      <c r="N6712" s="6">
        <v>13.784000000000001</v>
      </c>
      <c r="O6712" s="5">
        <v>2.8879999999999999</v>
      </c>
      <c r="P6712" s="5">
        <v>0.118524482</v>
      </c>
      <c r="Q6712" s="4">
        <v>0</v>
      </c>
      <c r="R6712" s="4">
        <v>1</v>
      </c>
      <c r="S6712" s="4">
        <v>0</v>
      </c>
      <c r="T6712" s="4">
        <v>1</v>
      </c>
      <c r="U6712" s="4">
        <v>0</v>
      </c>
      <c r="V6712" s="5"/>
      <c r="W6712" s="5"/>
      <c r="X6712" s="6">
        <v>14.0071971120206</v>
      </c>
      <c r="Y6712" s="6"/>
      <c r="Z6712" s="6"/>
      <c r="AA6712" s="6"/>
      <c r="AB6712" s="6">
        <v>18.268478052407769</v>
      </c>
      <c r="AC6712" s="6"/>
      <c r="AD6712" s="4">
        <v>0</v>
      </c>
      <c r="AE6712" s="4">
        <v>0</v>
      </c>
    </row>
    <row r="6713" spans="1:31" hidden="1" x14ac:dyDescent="0.35">
      <c r="A6713" s="7" t="s">
        <v>329</v>
      </c>
      <c r="B6713" s="7" t="s">
        <v>330</v>
      </c>
      <c r="C6713" s="8">
        <v>24.11084018619437</v>
      </c>
      <c r="D6713" s="9">
        <v>1986</v>
      </c>
      <c r="E6713" s="10">
        <v>10758771897</v>
      </c>
      <c r="F6713" s="10">
        <v>2797700100</v>
      </c>
      <c r="G6713" s="10"/>
      <c r="H6713" s="10"/>
      <c r="I6713" s="11"/>
      <c r="J6713" s="9">
        <v>1413419</v>
      </c>
      <c r="K6713" s="10"/>
      <c r="L6713" s="8"/>
      <c r="M6713" s="11">
        <v>14.813000000000001</v>
      </c>
      <c r="N6713" s="11">
        <v>-30.309000000000001</v>
      </c>
      <c r="O6713" s="10">
        <v>3.617</v>
      </c>
      <c r="P6713" s="10">
        <v>0.12776412000000001</v>
      </c>
      <c r="Q6713" s="9">
        <v>0</v>
      </c>
      <c r="R6713" s="9">
        <v>1</v>
      </c>
      <c r="S6713" s="9">
        <v>0</v>
      </c>
      <c r="T6713" s="9">
        <v>1</v>
      </c>
      <c r="U6713" s="9">
        <v>0</v>
      </c>
      <c r="V6713" s="10"/>
      <c r="W6713" s="10"/>
      <c r="X6713" s="11">
        <v>2.0021597825803781</v>
      </c>
      <c r="Y6713" s="11"/>
      <c r="Z6713" s="11"/>
      <c r="AA6713" s="11">
        <v>25.242382271468149</v>
      </c>
      <c r="AB6713" s="11">
        <v>7.7955523146686341</v>
      </c>
      <c r="AC6713" s="11"/>
      <c r="AD6713" s="9">
        <v>0</v>
      </c>
      <c r="AE6713" s="9">
        <v>0</v>
      </c>
    </row>
    <row r="6714" spans="1:31" hidden="1" x14ac:dyDescent="0.35">
      <c r="A6714" s="2" t="s">
        <v>329</v>
      </c>
      <c r="B6714" s="2" t="s">
        <v>330</v>
      </c>
      <c r="C6714" s="3">
        <v>22.92375384310294</v>
      </c>
      <c r="D6714" s="4">
        <v>1987</v>
      </c>
      <c r="E6714" s="5">
        <v>10388585777</v>
      </c>
      <c r="F6714" s="5">
        <v>3003399900</v>
      </c>
      <c r="G6714" s="5"/>
      <c r="H6714" s="5"/>
      <c r="I6714" s="6"/>
      <c r="J6714" s="4">
        <v>1500996</v>
      </c>
      <c r="K6714" s="5"/>
      <c r="L6714" s="3"/>
      <c r="M6714" s="6">
        <v>3.7789999999999999</v>
      </c>
      <c r="N6714" s="6">
        <v>-31.593</v>
      </c>
      <c r="O6714" s="5">
        <v>3.8839999999999999</v>
      </c>
      <c r="P6714" s="5">
        <v>0.133153673</v>
      </c>
      <c r="Q6714" s="4">
        <v>0</v>
      </c>
      <c r="R6714" s="4">
        <v>1</v>
      </c>
      <c r="S6714" s="4">
        <v>0</v>
      </c>
      <c r="T6714" s="4">
        <v>1</v>
      </c>
      <c r="U6714" s="4">
        <v>0</v>
      </c>
      <c r="V6714" s="5"/>
      <c r="W6714" s="5"/>
      <c r="X6714" s="6">
        <v>-3.4407841670406971</v>
      </c>
      <c r="Y6714" s="6"/>
      <c r="Z6714" s="6"/>
      <c r="AA6714" s="6">
        <v>7.3818081282831036</v>
      </c>
      <c r="AB6714" s="6">
        <v>4.2183619313466032</v>
      </c>
      <c r="AC6714" s="6"/>
      <c r="AD6714" s="4">
        <v>0</v>
      </c>
      <c r="AE6714" s="4">
        <v>0</v>
      </c>
    </row>
    <row r="6715" spans="1:31" hidden="1" x14ac:dyDescent="0.35">
      <c r="A6715" s="7" t="s">
        <v>329</v>
      </c>
      <c r="B6715" s="7" t="s">
        <v>330</v>
      </c>
      <c r="C6715" s="8">
        <v>23.7196774693751</v>
      </c>
      <c r="D6715" s="9">
        <v>1988</v>
      </c>
      <c r="E6715" s="10">
        <v>11008163905</v>
      </c>
      <c r="F6715" s="10">
        <v>3224500000</v>
      </c>
      <c r="G6715" s="10"/>
      <c r="H6715" s="10"/>
      <c r="I6715" s="11"/>
      <c r="J6715" s="9">
        <v>1588568</v>
      </c>
      <c r="K6715" s="10"/>
      <c r="L6715" s="8"/>
      <c r="M6715" s="11">
        <v>12.305999999999999</v>
      </c>
      <c r="N6715" s="11">
        <v>8.1120000000000001</v>
      </c>
      <c r="O6715" s="10">
        <v>4.4080000000000004</v>
      </c>
      <c r="P6715" s="10">
        <v>0.13678301500000001</v>
      </c>
      <c r="Q6715" s="9">
        <v>0</v>
      </c>
      <c r="R6715" s="9">
        <v>1</v>
      </c>
      <c r="S6715" s="9">
        <v>0</v>
      </c>
      <c r="T6715" s="9">
        <v>1</v>
      </c>
      <c r="U6715" s="9">
        <v>0</v>
      </c>
      <c r="V6715" s="10"/>
      <c r="W6715" s="10"/>
      <c r="X6715" s="11">
        <v>5.9640276482264447</v>
      </c>
      <c r="Y6715" s="11"/>
      <c r="Z6715" s="11"/>
      <c r="AA6715" s="11">
        <v>13.491246138002071</v>
      </c>
      <c r="AB6715" s="11">
        <v>2.7256792232836169</v>
      </c>
      <c r="AC6715" s="11"/>
      <c r="AD6715" s="9">
        <v>0</v>
      </c>
      <c r="AE6715" s="9">
        <v>0</v>
      </c>
    </row>
    <row r="6716" spans="1:31" hidden="1" x14ac:dyDescent="0.35">
      <c r="A6716" s="2" t="s">
        <v>329</v>
      </c>
      <c r="B6716" s="2" t="s">
        <v>330</v>
      </c>
      <c r="C6716" s="3">
        <v>22.863414363414361</v>
      </c>
      <c r="D6716" s="4">
        <v>1989</v>
      </c>
      <c r="E6716" s="5">
        <v>12302378526</v>
      </c>
      <c r="F6716" s="5">
        <v>3603600000</v>
      </c>
      <c r="G6716" s="5"/>
      <c r="H6716" s="5"/>
      <c r="I6716" s="6"/>
      <c r="J6716" s="4">
        <v>1676228</v>
      </c>
      <c r="K6716" s="5"/>
      <c r="L6716" s="3"/>
      <c r="M6716" s="6">
        <v>2.0880000000000001</v>
      </c>
      <c r="N6716" s="6">
        <v>1.6040000000000001</v>
      </c>
      <c r="O6716" s="5">
        <v>4.7069999999999999</v>
      </c>
      <c r="P6716" s="5">
        <v>0.14316443600000001</v>
      </c>
      <c r="Q6716" s="4">
        <v>0</v>
      </c>
      <c r="R6716" s="4">
        <v>1</v>
      </c>
      <c r="S6716" s="4">
        <v>0</v>
      </c>
      <c r="T6716" s="4">
        <v>1</v>
      </c>
      <c r="U6716" s="4">
        <v>0</v>
      </c>
      <c r="V6716" s="5"/>
      <c r="W6716" s="5"/>
      <c r="X6716" s="6">
        <v>11.756861836079279</v>
      </c>
      <c r="Y6716" s="6"/>
      <c r="Z6716" s="6"/>
      <c r="AA6716" s="6">
        <v>6.7831215970961773</v>
      </c>
      <c r="AB6716" s="6">
        <v>4.6653606809295711</v>
      </c>
      <c r="AC6716" s="6"/>
      <c r="AD6716" s="4">
        <v>0</v>
      </c>
      <c r="AE6716" s="4">
        <v>0</v>
      </c>
    </row>
    <row r="6717" spans="1:31" hidden="1" x14ac:dyDescent="0.35">
      <c r="A6717" s="7" t="s">
        <v>329</v>
      </c>
      <c r="B6717" s="7" t="s">
        <v>330</v>
      </c>
      <c r="C6717" s="8">
        <v>18.09539255148697</v>
      </c>
      <c r="D6717" s="9">
        <v>1990</v>
      </c>
      <c r="E6717" s="10">
        <v>12286333058</v>
      </c>
      <c r="F6717" s="10">
        <v>5117800000</v>
      </c>
      <c r="G6717" s="10"/>
      <c r="H6717" s="10"/>
      <c r="I6717" s="11"/>
      <c r="J6717" s="9">
        <v>1763954</v>
      </c>
      <c r="K6717" s="10"/>
      <c r="L6717" s="8"/>
      <c r="M6717" s="11">
        <v>7.7</v>
      </c>
      <c r="N6717" s="11">
        <v>14</v>
      </c>
      <c r="O6717" s="10">
        <v>4.5010000000000003</v>
      </c>
      <c r="P6717" s="10">
        <v>0.16783157700000001</v>
      </c>
      <c r="Q6717" s="9">
        <v>0</v>
      </c>
      <c r="R6717" s="9">
        <v>1</v>
      </c>
      <c r="S6717" s="9">
        <v>0</v>
      </c>
      <c r="T6717" s="9">
        <v>1</v>
      </c>
      <c r="U6717" s="9">
        <v>0</v>
      </c>
      <c r="V6717" s="10"/>
      <c r="W6717" s="10"/>
      <c r="X6717" s="11">
        <v>-0.1304257381293325</v>
      </c>
      <c r="Y6717" s="11"/>
      <c r="Z6717" s="11"/>
      <c r="AA6717" s="11">
        <v>-4.37646059060972</v>
      </c>
      <c r="AB6717" s="11">
        <v>17.229936211252909</v>
      </c>
      <c r="AC6717" s="11"/>
      <c r="AD6717" s="9">
        <v>0</v>
      </c>
      <c r="AE6717" s="9">
        <v>0</v>
      </c>
    </row>
    <row r="6718" spans="1:31" hidden="1" x14ac:dyDescent="0.35">
      <c r="A6718" s="2" t="s">
        <v>329</v>
      </c>
      <c r="B6718" s="2" t="s">
        <v>330</v>
      </c>
      <c r="C6718" s="3">
        <v>18.824263654848899</v>
      </c>
      <c r="D6718" s="4">
        <v>1991</v>
      </c>
      <c r="E6718" s="5">
        <v>13032614500</v>
      </c>
      <c r="F6718" s="5">
        <v>4967100000</v>
      </c>
      <c r="G6718" s="5"/>
      <c r="H6718" s="5"/>
      <c r="I6718" s="6"/>
      <c r="J6718" s="4">
        <v>1851473</v>
      </c>
      <c r="K6718" s="5"/>
      <c r="L6718" s="3"/>
      <c r="M6718" s="6">
        <v>-2.3380000000000001</v>
      </c>
      <c r="N6718" s="6">
        <v>19.565999999999999</v>
      </c>
      <c r="O6718" s="5">
        <v>4.625</v>
      </c>
      <c r="P6718" s="5">
        <v>0.21901601500000001</v>
      </c>
      <c r="Q6718" s="4">
        <v>0</v>
      </c>
      <c r="R6718" s="4">
        <v>1</v>
      </c>
      <c r="S6718" s="4">
        <v>0</v>
      </c>
      <c r="T6718" s="4">
        <v>1</v>
      </c>
      <c r="U6718" s="4">
        <v>0</v>
      </c>
      <c r="V6718" s="5"/>
      <c r="W6718" s="5"/>
      <c r="X6718" s="6">
        <v>6.0740779081686522</v>
      </c>
      <c r="Y6718" s="6"/>
      <c r="Z6718" s="6"/>
      <c r="AA6718" s="6">
        <v>2.7549433459231212</v>
      </c>
      <c r="AB6718" s="6">
        <v>30.497501670975769</v>
      </c>
      <c r="AC6718" s="6"/>
      <c r="AD6718" s="4">
        <v>0</v>
      </c>
      <c r="AE6718" s="4">
        <v>0</v>
      </c>
    </row>
    <row r="6719" spans="1:31" hidden="1" x14ac:dyDescent="0.35">
      <c r="A6719" s="7" t="s">
        <v>329</v>
      </c>
      <c r="B6719" s="7" t="s">
        <v>330</v>
      </c>
      <c r="C6719" s="8">
        <v>18.88536012908904</v>
      </c>
      <c r="D6719" s="9">
        <v>1992</v>
      </c>
      <c r="E6719" s="10">
        <v>14129163600</v>
      </c>
      <c r="F6719" s="10">
        <v>5453600000</v>
      </c>
      <c r="G6719" s="10"/>
      <c r="H6719" s="10"/>
      <c r="I6719" s="11"/>
      <c r="J6719" s="9">
        <v>1938238</v>
      </c>
      <c r="K6719" s="10"/>
      <c r="L6719" s="8"/>
      <c r="M6719" s="11">
        <v>16.184999999999999</v>
      </c>
      <c r="N6719" s="11">
        <v>15.095000000000001</v>
      </c>
      <c r="O6719" s="10">
        <v>5.1130000000000004</v>
      </c>
      <c r="P6719" s="10">
        <v>0.217169793</v>
      </c>
      <c r="Q6719" s="9">
        <v>0</v>
      </c>
      <c r="R6719" s="9">
        <v>1</v>
      </c>
      <c r="S6719" s="9">
        <v>0</v>
      </c>
      <c r="T6719" s="9">
        <v>1</v>
      </c>
      <c r="U6719" s="9">
        <v>0</v>
      </c>
      <c r="V6719" s="10"/>
      <c r="W6719" s="10"/>
      <c r="X6719" s="11">
        <v>8.4138842593709811</v>
      </c>
      <c r="Y6719" s="11"/>
      <c r="Z6719" s="11"/>
      <c r="AA6719" s="11">
        <v>10.551351351351361</v>
      </c>
      <c r="AB6719" s="11">
        <v>-0.84296210028294438</v>
      </c>
      <c r="AC6719" s="11"/>
      <c r="AD6719" s="9">
        <v>0</v>
      </c>
      <c r="AE6719" s="9">
        <v>0</v>
      </c>
    </row>
    <row r="6720" spans="1:31" hidden="1" x14ac:dyDescent="0.35">
      <c r="A6720" s="2" t="s">
        <v>329</v>
      </c>
      <c r="B6720" s="2" t="s">
        <v>330</v>
      </c>
      <c r="C6720" s="3">
        <v>19.88496966152497</v>
      </c>
      <c r="D6720" s="4">
        <v>1993</v>
      </c>
      <c r="E6720" s="5">
        <v>14982983400</v>
      </c>
      <c r="F6720" s="5">
        <v>5471600000</v>
      </c>
      <c r="G6720" s="5"/>
      <c r="H6720" s="5"/>
      <c r="I6720" s="6"/>
      <c r="J6720" s="4">
        <v>2021675</v>
      </c>
      <c r="K6720" s="5"/>
      <c r="L6720" s="3"/>
      <c r="M6720" s="6">
        <v>5.3659999999999997</v>
      </c>
      <c r="N6720" s="6">
        <v>10.805999999999999</v>
      </c>
      <c r="O6720" s="5">
        <v>5.8330000000000002</v>
      </c>
      <c r="P6720" s="5">
        <v>0.20946826499999999</v>
      </c>
      <c r="Q6720" s="4">
        <v>0</v>
      </c>
      <c r="R6720" s="4">
        <v>1</v>
      </c>
      <c r="S6720" s="4">
        <v>0</v>
      </c>
      <c r="T6720" s="4">
        <v>1</v>
      </c>
      <c r="U6720" s="4">
        <v>0</v>
      </c>
      <c r="V6720" s="5"/>
      <c r="W6720" s="5"/>
      <c r="X6720" s="6">
        <v>6.0429606746148794</v>
      </c>
      <c r="Y6720" s="6"/>
      <c r="Z6720" s="6"/>
      <c r="AA6720" s="6">
        <v>14.0817523958537</v>
      </c>
      <c r="AB6720" s="6">
        <v>-3.5463164069047171</v>
      </c>
      <c r="AC6720" s="6"/>
      <c r="AD6720" s="4">
        <v>0</v>
      </c>
      <c r="AE6720" s="4">
        <v>0</v>
      </c>
    </row>
    <row r="6721" spans="1:31" hidden="1" x14ac:dyDescent="0.35">
      <c r="A6721" s="7" t="s">
        <v>329</v>
      </c>
      <c r="B6721" s="7" t="s">
        <v>330</v>
      </c>
      <c r="C6721" s="8">
        <v>21.691516436903498</v>
      </c>
      <c r="D6721" s="9">
        <v>1994</v>
      </c>
      <c r="E6721" s="10">
        <v>15563690000</v>
      </c>
      <c r="F6721" s="10">
        <v>5658000000</v>
      </c>
      <c r="G6721" s="10"/>
      <c r="H6721" s="10"/>
      <c r="I6721" s="11"/>
      <c r="J6721" s="9">
        <v>2081834</v>
      </c>
      <c r="K6721" s="10"/>
      <c r="L6721" s="8"/>
      <c r="M6721" s="11">
        <v>5.375</v>
      </c>
      <c r="N6721" s="11">
        <v>-11.167999999999999</v>
      </c>
      <c r="O6721" s="10">
        <v>6.1980000000000004</v>
      </c>
      <c r="P6721" s="10">
        <v>0.19630603347459971</v>
      </c>
      <c r="Q6721" s="9">
        <v>0</v>
      </c>
      <c r="R6721" s="9">
        <v>1</v>
      </c>
      <c r="S6721" s="9">
        <v>0</v>
      </c>
      <c r="T6721" s="9">
        <v>1</v>
      </c>
      <c r="U6721" s="9">
        <v>0</v>
      </c>
      <c r="V6721" s="10"/>
      <c r="W6721" s="10"/>
      <c r="X6721" s="11">
        <v>3.875774166578867</v>
      </c>
      <c r="Y6721" s="11"/>
      <c r="Z6721" s="11"/>
      <c r="AA6721" s="11">
        <v>6.2575004285959244</v>
      </c>
      <c r="AB6721" s="11">
        <v>-6.2836399229259268</v>
      </c>
      <c r="AC6721" s="11"/>
      <c r="AD6721" s="9">
        <v>0</v>
      </c>
      <c r="AE6721" s="9">
        <v>0</v>
      </c>
    </row>
    <row r="6722" spans="1:31" hidden="1" x14ac:dyDescent="0.35">
      <c r="A6722" s="2" t="s">
        <v>329</v>
      </c>
      <c r="B6722" s="2" t="s">
        <v>330</v>
      </c>
      <c r="C6722" s="3">
        <v>22.45649440878714</v>
      </c>
      <c r="D6722" s="4">
        <v>1995</v>
      </c>
      <c r="E6722" s="5">
        <v>16341379500</v>
      </c>
      <c r="F6722" s="5">
        <v>6045200000</v>
      </c>
      <c r="G6722" s="5"/>
      <c r="H6722" s="5"/>
      <c r="I6722" s="6"/>
      <c r="J6722" s="4">
        <v>2120528</v>
      </c>
      <c r="K6722" s="5"/>
      <c r="L6722" s="3"/>
      <c r="M6722" s="6">
        <v>0.41299999999999998</v>
      </c>
      <c r="N6722" s="6">
        <v>4.2560000000000002</v>
      </c>
      <c r="O6722" s="5">
        <v>6.5</v>
      </c>
      <c r="P6722" s="5">
        <v>0.22992362871691771</v>
      </c>
      <c r="Q6722" s="4">
        <v>0</v>
      </c>
      <c r="R6722" s="4">
        <v>1</v>
      </c>
      <c r="S6722" s="4">
        <v>0</v>
      </c>
      <c r="T6722" s="4">
        <v>1</v>
      </c>
      <c r="U6722" s="4">
        <v>0</v>
      </c>
      <c r="V6722" s="5"/>
      <c r="W6722" s="5"/>
      <c r="X6722" s="6">
        <v>4.99681952030656</v>
      </c>
      <c r="Y6722" s="6"/>
      <c r="Z6722" s="6"/>
      <c r="AA6722" s="6">
        <v>4.8725395288802771</v>
      </c>
      <c r="AB6722" s="6">
        <v>17.125095264414181</v>
      </c>
      <c r="AC6722" s="6"/>
      <c r="AD6722" s="4">
        <v>0</v>
      </c>
      <c r="AE6722" s="4">
        <v>0</v>
      </c>
    </row>
    <row r="6723" spans="1:31" hidden="1" x14ac:dyDescent="0.35">
      <c r="A6723" s="7" t="s">
        <v>329</v>
      </c>
      <c r="B6723" s="7" t="s">
        <v>330</v>
      </c>
      <c r="C6723" s="8">
        <v>23.387723991570891</v>
      </c>
      <c r="D6723" s="9">
        <v>1996</v>
      </c>
      <c r="E6723" s="10">
        <v>16839128100</v>
      </c>
      <c r="F6723" s="10">
        <v>6691100000</v>
      </c>
      <c r="G6723" s="10"/>
      <c r="H6723" s="10"/>
      <c r="I6723" s="11"/>
      <c r="J6723" s="9">
        <v>2156926</v>
      </c>
      <c r="K6723" s="10"/>
      <c r="L6723" s="8"/>
      <c r="M6723" s="11">
        <v>8.5139999999999993</v>
      </c>
      <c r="N6723" s="11">
        <v>4.9240000000000004</v>
      </c>
      <c r="O6723" s="10">
        <v>6.8019999999999996</v>
      </c>
      <c r="P6723" s="10">
        <v>0.2358615493158584</v>
      </c>
      <c r="Q6723" s="9">
        <v>0</v>
      </c>
      <c r="R6723" s="9">
        <v>1</v>
      </c>
      <c r="S6723" s="9">
        <v>0</v>
      </c>
      <c r="T6723" s="9">
        <v>1</v>
      </c>
      <c r="U6723" s="9">
        <v>0</v>
      </c>
      <c r="V6723" s="10"/>
      <c r="W6723" s="10"/>
      <c r="X6723" s="11">
        <v>3.0459399097854738</v>
      </c>
      <c r="Y6723" s="11"/>
      <c r="Z6723" s="11"/>
      <c r="AA6723" s="11">
        <v>4.6461538461538536</v>
      </c>
      <c r="AB6723" s="11">
        <v>2.582562145559848</v>
      </c>
      <c r="AC6723" s="11"/>
      <c r="AD6723" s="9">
        <v>0</v>
      </c>
      <c r="AE6723" s="9">
        <v>0</v>
      </c>
    </row>
    <row r="6724" spans="1:31" hidden="1" x14ac:dyDescent="0.35">
      <c r="A6724" s="2" t="s">
        <v>329</v>
      </c>
      <c r="B6724" s="2" t="s">
        <v>330</v>
      </c>
      <c r="C6724" s="3">
        <v>31.297031558611941</v>
      </c>
      <c r="D6724" s="4">
        <v>1997</v>
      </c>
      <c r="E6724" s="5">
        <v>17855119000</v>
      </c>
      <c r="F6724" s="5">
        <v>6936300000</v>
      </c>
      <c r="G6724" s="5"/>
      <c r="H6724" s="5"/>
      <c r="I6724" s="6"/>
      <c r="J6724" s="4">
        <v>2190720</v>
      </c>
      <c r="K6724" s="5"/>
      <c r="L6724" s="3"/>
      <c r="M6724" s="6">
        <v>13.962999999999999</v>
      </c>
      <c r="N6724" s="6">
        <v>19.559000000000001</v>
      </c>
      <c r="O6724" s="5">
        <v>7.3179999999999996</v>
      </c>
      <c r="P6724" s="5">
        <v>0.24296710064131721</v>
      </c>
      <c r="Q6724" s="4">
        <v>0</v>
      </c>
      <c r="R6724" s="4">
        <v>1</v>
      </c>
      <c r="S6724" s="4">
        <v>0</v>
      </c>
      <c r="T6724" s="4">
        <v>1</v>
      </c>
      <c r="U6724" s="4">
        <v>0</v>
      </c>
      <c r="V6724" s="5"/>
      <c r="W6724" s="5"/>
      <c r="X6724" s="6">
        <v>6.0335125070994504</v>
      </c>
      <c r="Y6724" s="6"/>
      <c r="Z6724" s="6"/>
      <c r="AA6724" s="6">
        <v>7.586004116436329</v>
      </c>
      <c r="AB6724" s="6">
        <v>3.0125941875940461</v>
      </c>
      <c r="AC6724" s="6"/>
      <c r="AD6724" s="4">
        <v>0</v>
      </c>
      <c r="AE6724" s="4">
        <v>0</v>
      </c>
    </row>
    <row r="6725" spans="1:31" hidden="1" x14ac:dyDescent="0.35">
      <c r="A6725" s="7" t="s">
        <v>329</v>
      </c>
      <c r="B6725" s="7" t="s">
        <v>330</v>
      </c>
      <c r="C6725" s="8">
        <v>41.547690063219321</v>
      </c>
      <c r="D6725" s="9">
        <v>1998</v>
      </c>
      <c r="E6725" s="10">
        <v>17843000000</v>
      </c>
      <c r="F6725" s="10">
        <v>6169000000</v>
      </c>
      <c r="G6725" s="10">
        <v>2785100000</v>
      </c>
      <c r="H6725" s="10">
        <v>4067000000</v>
      </c>
      <c r="I6725" s="11"/>
      <c r="J6725" s="9">
        <v>2222489</v>
      </c>
      <c r="K6725" s="10"/>
      <c r="L6725" s="8"/>
      <c r="M6725" s="11">
        <v>-3.0720000000000001</v>
      </c>
      <c r="N6725" s="11">
        <v>19.463000000000001</v>
      </c>
      <c r="O6725" s="10">
        <v>8.1999999999999993</v>
      </c>
      <c r="P6725" s="10">
        <v>0.24924797599191689</v>
      </c>
      <c r="Q6725" s="9">
        <v>0</v>
      </c>
      <c r="R6725" s="9">
        <v>1</v>
      </c>
      <c r="S6725" s="9">
        <v>0</v>
      </c>
      <c r="T6725" s="9">
        <v>1</v>
      </c>
      <c r="U6725" s="9">
        <v>0</v>
      </c>
      <c r="V6725" s="10"/>
      <c r="W6725" s="10"/>
      <c r="X6725" s="11">
        <v>-6.7874092578156395E-2</v>
      </c>
      <c r="Y6725" s="11"/>
      <c r="Z6725" s="11"/>
      <c r="AA6725" s="11">
        <v>12.052473353375239</v>
      </c>
      <c r="AB6725" s="11">
        <v>2.5850723550724211</v>
      </c>
      <c r="AC6725" s="11"/>
      <c r="AD6725" s="9">
        <v>0</v>
      </c>
      <c r="AE6725" s="9">
        <v>0</v>
      </c>
    </row>
    <row r="6726" spans="1:31" hidden="1" x14ac:dyDescent="0.35">
      <c r="A6726" s="2" t="s">
        <v>329</v>
      </c>
      <c r="B6726" s="2" t="s">
        <v>330</v>
      </c>
      <c r="C6726" s="3">
        <v>40.601047150961833</v>
      </c>
      <c r="D6726" s="4">
        <v>1999</v>
      </c>
      <c r="E6726" s="5">
        <v>17896100000</v>
      </c>
      <c r="F6726" s="5">
        <v>6856700000</v>
      </c>
      <c r="G6726" s="5">
        <v>2734000000</v>
      </c>
      <c r="H6726" s="5">
        <v>3322100000</v>
      </c>
      <c r="I6726" s="6">
        <v>-18.315711826899449</v>
      </c>
      <c r="J6726" s="4">
        <v>2252909</v>
      </c>
      <c r="K6726" s="5"/>
      <c r="L6726" s="3"/>
      <c r="M6726" s="6">
        <v>4.8520000000000003</v>
      </c>
      <c r="N6726" s="6">
        <v>-10.170999999999999</v>
      </c>
      <c r="O6726" s="5">
        <v>8.4130000000000003</v>
      </c>
      <c r="P6726" s="5">
        <v>0.28322778084518591</v>
      </c>
      <c r="Q6726" s="4">
        <v>0</v>
      </c>
      <c r="R6726" s="4">
        <v>1</v>
      </c>
      <c r="S6726" s="4">
        <v>0</v>
      </c>
      <c r="T6726" s="4">
        <v>1</v>
      </c>
      <c r="U6726" s="4">
        <v>0</v>
      </c>
      <c r="V6726" s="5"/>
      <c r="W6726" s="5"/>
      <c r="X6726" s="6">
        <v>0.29759569579106648</v>
      </c>
      <c r="Y6726" s="6">
        <v>-1.8347635632472801</v>
      </c>
      <c r="Z6726" s="6"/>
      <c r="AA6726" s="6">
        <v>2.5975609756097682</v>
      </c>
      <c r="AB6726" s="6">
        <v>13.632931107280481</v>
      </c>
      <c r="AC6726" s="6"/>
      <c r="AD6726" s="4">
        <v>0</v>
      </c>
      <c r="AE6726" s="4">
        <v>0</v>
      </c>
    </row>
    <row r="6727" spans="1:31" hidden="1" x14ac:dyDescent="0.35">
      <c r="A6727" s="7" t="s">
        <v>329</v>
      </c>
      <c r="B6727" s="7" t="s">
        <v>330</v>
      </c>
      <c r="C6727" s="8">
        <v>32.828620834696459</v>
      </c>
      <c r="D6727" s="9">
        <v>2000</v>
      </c>
      <c r="E6727" s="10">
        <v>19004300000</v>
      </c>
      <c r="F6727" s="10">
        <v>8558799999.999999</v>
      </c>
      <c r="G6727" s="10">
        <v>2879500000</v>
      </c>
      <c r="H6727" s="10">
        <v>2446200000</v>
      </c>
      <c r="I6727" s="11">
        <v>-26.365852924355082</v>
      </c>
      <c r="J6727" s="9">
        <v>2282131</v>
      </c>
      <c r="K6727" s="10"/>
      <c r="L6727" s="8">
        <v>74.767612952311566</v>
      </c>
      <c r="M6727" s="11">
        <v>10.066000000000001</v>
      </c>
      <c r="N6727" s="11">
        <v>5.8520000000000003</v>
      </c>
      <c r="O6727" s="10">
        <v>9.1110000000000007</v>
      </c>
      <c r="P6727" s="10">
        <v>0.39945474001766651</v>
      </c>
      <c r="Q6727" s="9">
        <v>0</v>
      </c>
      <c r="R6727" s="9">
        <v>1</v>
      </c>
      <c r="S6727" s="9">
        <v>0</v>
      </c>
      <c r="T6727" s="9">
        <v>1</v>
      </c>
      <c r="U6727" s="9">
        <v>0</v>
      </c>
      <c r="V6727" s="10">
        <v>3757958678.9698792</v>
      </c>
      <c r="W6727" s="10"/>
      <c r="X6727" s="11">
        <v>6.1924106369544196</v>
      </c>
      <c r="Y6727" s="11">
        <v>5.3218727139722022</v>
      </c>
      <c r="Z6727" s="11"/>
      <c r="AA6727" s="11">
        <v>8.2966837037917553</v>
      </c>
      <c r="AB6727" s="11">
        <v>41.036567396618132</v>
      </c>
      <c r="AC6727" s="11"/>
      <c r="AD6727" s="9">
        <v>0</v>
      </c>
      <c r="AE6727" s="9">
        <v>0</v>
      </c>
    </row>
    <row r="6728" spans="1:31" hidden="1" x14ac:dyDescent="0.35">
      <c r="A6728" s="2" t="s">
        <v>329</v>
      </c>
      <c r="B6728" s="2" t="s">
        <v>330</v>
      </c>
      <c r="C6728" s="3">
        <v>35.153593890912497</v>
      </c>
      <c r="D6728" s="4">
        <v>2001</v>
      </c>
      <c r="E6728" s="5">
        <v>19881000000</v>
      </c>
      <c r="F6728" s="5">
        <v>8538100000</v>
      </c>
      <c r="G6728" s="5">
        <v>3048300000</v>
      </c>
      <c r="H6728" s="5">
        <v>2738500000</v>
      </c>
      <c r="I6728" s="6">
        <v>11.949145613604779</v>
      </c>
      <c r="J6728" s="4">
        <v>2310217</v>
      </c>
      <c r="K6728" s="5"/>
      <c r="L6728" s="3">
        <v>74.157010779867704</v>
      </c>
      <c r="M6728" s="6">
        <v>10.419</v>
      </c>
      <c r="N6728" s="6">
        <v>15.401999999999999</v>
      </c>
      <c r="O6728" s="5">
        <v>9.7370000000000001</v>
      </c>
      <c r="P6728" s="5">
        <v>0.4434917392642001</v>
      </c>
      <c r="Q6728" s="4">
        <v>0</v>
      </c>
      <c r="R6728" s="4">
        <v>1</v>
      </c>
      <c r="S6728" s="4">
        <v>0</v>
      </c>
      <c r="T6728" s="4">
        <v>1</v>
      </c>
      <c r="U6728" s="4">
        <v>0</v>
      </c>
      <c r="V6728" s="5">
        <v>4047424469.2921729</v>
      </c>
      <c r="W6728" s="5"/>
      <c r="X6728" s="6">
        <v>4.6131664938987491</v>
      </c>
      <c r="Y6728" s="6">
        <v>5.8621288418128144</v>
      </c>
      <c r="Z6728" s="6"/>
      <c r="AA6728" s="6">
        <v>6.870815497749966</v>
      </c>
      <c r="AB6728" s="6">
        <v>11.02427755509572</v>
      </c>
      <c r="AC6728" s="6">
        <v>7.7027401057438256</v>
      </c>
      <c r="AD6728" s="4">
        <v>0</v>
      </c>
      <c r="AE6728" s="4">
        <v>0</v>
      </c>
    </row>
    <row r="6729" spans="1:31" hidden="1" x14ac:dyDescent="0.35">
      <c r="A6729" s="7" t="s">
        <v>329</v>
      </c>
      <c r="B6729" s="7" t="s">
        <v>330</v>
      </c>
      <c r="C6729" s="8">
        <v>33.970356422023521</v>
      </c>
      <c r="D6729" s="9">
        <v>2002</v>
      </c>
      <c r="E6729" s="10">
        <v>19725100000</v>
      </c>
      <c r="F6729" s="10">
        <v>8868700000</v>
      </c>
      <c r="G6729" s="10">
        <v>3228100000</v>
      </c>
      <c r="H6729" s="10">
        <v>3050400000</v>
      </c>
      <c r="I6729" s="11">
        <v>11.389446777432889</v>
      </c>
      <c r="J6729" s="9">
        <v>2337140</v>
      </c>
      <c r="K6729" s="10"/>
      <c r="L6729" s="8">
        <v>73.949683482275219</v>
      </c>
      <c r="M6729" s="11">
        <v>0.86299999999999999</v>
      </c>
      <c r="N6729" s="11">
        <v>4.1890000000000001</v>
      </c>
      <c r="O6729" s="10">
        <v>10.331</v>
      </c>
      <c r="P6729" s="10">
        <v>0.47218003786559343</v>
      </c>
      <c r="Q6729" s="9">
        <v>0</v>
      </c>
      <c r="R6729" s="9">
        <v>1</v>
      </c>
      <c r="S6729" s="9">
        <v>0</v>
      </c>
      <c r="T6729" s="9">
        <v>1</v>
      </c>
      <c r="U6729" s="9">
        <v>0</v>
      </c>
      <c r="V6729" s="10">
        <v>4074025551.0655599</v>
      </c>
      <c r="W6729" s="10"/>
      <c r="X6729" s="11">
        <v>-0.78416578642925405</v>
      </c>
      <c r="Y6729" s="11">
        <v>5.8983695830462883</v>
      </c>
      <c r="Z6729" s="11"/>
      <c r="AA6729" s="11">
        <v>6.1004416144603004</v>
      </c>
      <c r="AB6729" s="11">
        <v>6.4687334760711117</v>
      </c>
      <c r="AC6729" s="11">
        <v>0.65723479153742037</v>
      </c>
      <c r="AD6729" s="9">
        <v>0</v>
      </c>
      <c r="AE6729" s="9">
        <v>0</v>
      </c>
    </row>
    <row r="6730" spans="1:31" hidden="1" x14ac:dyDescent="0.35">
      <c r="A6730" s="2" t="s">
        <v>329</v>
      </c>
      <c r="B6730" s="2" t="s">
        <v>330</v>
      </c>
      <c r="C6730" s="3">
        <v>32.177211596092583</v>
      </c>
      <c r="D6730" s="4">
        <v>2003</v>
      </c>
      <c r="E6730" s="5">
        <v>19292200000</v>
      </c>
      <c r="F6730" s="5">
        <v>9510100000</v>
      </c>
      <c r="G6730" s="5">
        <v>3202100000</v>
      </c>
      <c r="H6730" s="5">
        <v>3484800000</v>
      </c>
      <c r="I6730" s="6">
        <v>14.24075531077891</v>
      </c>
      <c r="J6730" s="4">
        <v>2363796</v>
      </c>
      <c r="K6730" s="5"/>
      <c r="L6730" s="3">
        <v>74.120750310615492</v>
      </c>
      <c r="M6730" s="6">
        <v>-8.17</v>
      </c>
      <c r="N6730" s="6">
        <v>9.6820000000000004</v>
      </c>
      <c r="O6730" s="5">
        <v>10.714</v>
      </c>
      <c r="P6730" s="5">
        <v>0.49006291160969839</v>
      </c>
      <c r="Q6730" s="4">
        <v>0</v>
      </c>
      <c r="R6730" s="4">
        <v>1</v>
      </c>
      <c r="S6730" s="4">
        <v>0</v>
      </c>
      <c r="T6730" s="4">
        <v>1</v>
      </c>
      <c r="U6730" s="4">
        <v>0</v>
      </c>
      <c r="V6730" s="5">
        <v>4128513253.2741489</v>
      </c>
      <c r="W6730" s="5"/>
      <c r="X6730" s="6">
        <v>-2.1946656797684172</v>
      </c>
      <c r="Y6730" s="6">
        <v>-0.80542734116043491</v>
      </c>
      <c r="Z6730" s="6"/>
      <c r="AA6730" s="6">
        <v>3.7072887426193102</v>
      </c>
      <c r="AB6730" s="6">
        <v>3.787299824224112</v>
      </c>
      <c r="AC6730" s="6">
        <v>1.3374413470317541</v>
      </c>
      <c r="AD6730" s="4">
        <v>0</v>
      </c>
      <c r="AE6730" s="4">
        <v>0</v>
      </c>
    </row>
    <row r="6731" spans="1:31" hidden="1" x14ac:dyDescent="0.35">
      <c r="A6731" s="7" t="s">
        <v>329</v>
      </c>
      <c r="B6731" s="7" t="s">
        <v>330</v>
      </c>
      <c r="C6731" s="8">
        <v>29.865126423930281</v>
      </c>
      <c r="D6731" s="9">
        <v>2004</v>
      </c>
      <c r="E6731" s="10">
        <v>19676600000</v>
      </c>
      <c r="F6731" s="10">
        <v>10911700000</v>
      </c>
      <c r="G6731" s="10">
        <v>3621600000</v>
      </c>
      <c r="H6731" s="10">
        <v>4734900000</v>
      </c>
      <c r="I6731" s="11">
        <v>35.872933884297538</v>
      </c>
      <c r="J6731" s="9">
        <v>2404821</v>
      </c>
      <c r="K6731" s="10"/>
      <c r="L6731" s="8">
        <v>74.583982069047082</v>
      </c>
      <c r="M6731" s="11">
        <v>-7.7640000000000002</v>
      </c>
      <c r="N6731" s="11">
        <v>16.167000000000002</v>
      </c>
      <c r="O6731" s="10">
        <v>11.499000000000001</v>
      </c>
      <c r="P6731" s="10">
        <v>0.50922508643794551</v>
      </c>
      <c r="Q6731" s="9">
        <v>0</v>
      </c>
      <c r="R6731" s="9">
        <v>1</v>
      </c>
      <c r="S6731" s="9">
        <v>0</v>
      </c>
      <c r="T6731" s="9">
        <v>1</v>
      </c>
      <c r="U6731" s="9">
        <v>0</v>
      </c>
      <c r="V6731" s="10">
        <v>4369293391.9553003</v>
      </c>
      <c r="W6731" s="10"/>
      <c r="X6731" s="11">
        <v>1.9925151097334679</v>
      </c>
      <c r="Y6731" s="11">
        <v>13.10077761469036</v>
      </c>
      <c r="Z6731" s="11"/>
      <c r="AA6731" s="11">
        <v>7.3268620496546593</v>
      </c>
      <c r="AB6731" s="11">
        <v>3.9101458964330842</v>
      </c>
      <c r="AC6731" s="11">
        <v>5.8321270614839094</v>
      </c>
      <c r="AD6731" s="9">
        <v>0</v>
      </c>
      <c r="AE6731" s="9">
        <v>0</v>
      </c>
    </row>
    <row r="6732" spans="1:31" hidden="1" x14ac:dyDescent="0.35">
      <c r="A6732" s="2" t="s">
        <v>329</v>
      </c>
      <c r="B6732" s="2" t="s">
        <v>330</v>
      </c>
      <c r="C6732" s="3">
        <v>26.83021300284199</v>
      </c>
      <c r="D6732" s="4">
        <v>2005</v>
      </c>
      <c r="E6732" s="5">
        <v>20223500000</v>
      </c>
      <c r="F6732" s="5">
        <v>13652400000</v>
      </c>
      <c r="G6732" s="5">
        <v>4074500000</v>
      </c>
      <c r="H6732" s="5">
        <v>2854200000</v>
      </c>
      <c r="I6732" s="6">
        <v>-39.719951846923912</v>
      </c>
      <c r="J6732" s="4">
        <v>2459802</v>
      </c>
      <c r="K6732" s="5"/>
      <c r="L6732" s="3">
        <v>76.008413462257437</v>
      </c>
      <c r="M6732" s="6">
        <v>5.4530000000000003</v>
      </c>
      <c r="N6732" s="6">
        <v>-5.7060000000000004</v>
      </c>
      <c r="O6732" s="5">
        <v>12.648</v>
      </c>
      <c r="P6732" s="5">
        <v>0.56204233837992845</v>
      </c>
      <c r="Q6732" s="4">
        <v>0</v>
      </c>
      <c r="R6732" s="4">
        <v>1</v>
      </c>
      <c r="S6732" s="4">
        <v>0</v>
      </c>
      <c r="T6732" s="4">
        <v>1</v>
      </c>
      <c r="U6732" s="4">
        <v>0</v>
      </c>
      <c r="V6732" s="5">
        <v>4819161239.0631924</v>
      </c>
      <c r="W6732" s="5"/>
      <c r="X6732" s="6">
        <v>2.779443603061504</v>
      </c>
      <c r="Y6732" s="6">
        <v>12.505522421029379</v>
      </c>
      <c r="Z6732" s="6"/>
      <c r="AA6732" s="6">
        <v>9.9921732324549879</v>
      </c>
      <c r="AB6732" s="6">
        <v>10.37208365193518</v>
      </c>
      <c r="AC6732" s="6">
        <v>10.29612357769758</v>
      </c>
      <c r="AD6732" s="4">
        <v>0</v>
      </c>
      <c r="AE6732" s="4">
        <v>0</v>
      </c>
    </row>
    <row r="6733" spans="1:31" hidden="1" x14ac:dyDescent="0.35">
      <c r="A6733" s="7" t="s">
        <v>329</v>
      </c>
      <c r="B6733" s="7" t="s">
        <v>330</v>
      </c>
      <c r="C6733" s="8">
        <v>26.860229306521859</v>
      </c>
      <c r="D6733" s="9">
        <v>2006</v>
      </c>
      <c r="E6733" s="10">
        <v>21167900000</v>
      </c>
      <c r="F6733" s="10">
        <v>16371100000</v>
      </c>
      <c r="G6733" s="10">
        <v>4317500000</v>
      </c>
      <c r="H6733" s="10">
        <v>5463500000</v>
      </c>
      <c r="I6733" s="11">
        <v>91.419662252119679</v>
      </c>
      <c r="J6733" s="9">
        <v>2514795</v>
      </c>
      <c r="K6733" s="10"/>
      <c r="L6733" s="8">
        <v>78.702901014507759</v>
      </c>
      <c r="M6733" s="11">
        <v>1.2110000000000001</v>
      </c>
      <c r="N6733" s="11">
        <v>14.863</v>
      </c>
      <c r="O6733" s="10">
        <v>13.585000000000001</v>
      </c>
      <c r="P6733" s="10">
        <v>0.61411303617782087</v>
      </c>
      <c r="Q6733" s="9">
        <v>0</v>
      </c>
      <c r="R6733" s="9">
        <v>1</v>
      </c>
      <c r="S6733" s="9">
        <v>0</v>
      </c>
      <c r="T6733" s="9">
        <v>1</v>
      </c>
      <c r="U6733" s="9">
        <v>0</v>
      </c>
      <c r="V6733" s="10">
        <v>5587233689.3774948</v>
      </c>
      <c r="W6733" s="10"/>
      <c r="X6733" s="11">
        <v>4.66981481939328</v>
      </c>
      <c r="Y6733" s="11">
        <v>5.9639219536139407</v>
      </c>
      <c r="Z6733" s="11"/>
      <c r="AA6733" s="11">
        <v>7.4082858950031723</v>
      </c>
      <c r="AB6733" s="11">
        <v>9.2645507717416393</v>
      </c>
      <c r="AC6733" s="11">
        <v>15.93788653694455</v>
      </c>
      <c r="AD6733" s="9">
        <v>0</v>
      </c>
      <c r="AE6733" s="9">
        <v>0</v>
      </c>
    </row>
    <row r="6734" spans="1:31" hidden="1" x14ac:dyDescent="0.35">
      <c r="A6734" s="2" t="s">
        <v>329</v>
      </c>
      <c r="B6734" s="2" t="s">
        <v>330</v>
      </c>
      <c r="C6734" s="3">
        <v>30.976484441213689</v>
      </c>
      <c r="D6734" s="4">
        <v>2007</v>
      </c>
      <c r="E6734" s="5">
        <v>22222200000</v>
      </c>
      <c r="F6734" s="5">
        <v>18571500000</v>
      </c>
      <c r="G6734" s="5">
        <v>4554600000</v>
      </c>
      <c r="H6734" s="5">
        <v>7606400000</v>
      </c>
      <c r="I6734" s="6">
        <v>39.222110368811201</v>
      </c>
      <c r="J6734" s="4">
        <v>2570174</v>
      </c>
      <c r="K6734" s="5"/>
      <c r="L6734" s="3">
        <v>83.291661208089351</v>
      </c>
      <c r="M6734" s="6">
        <v>3.83</v>
      </c>
      <c r="N6734" s="6">
        <v>31.934000000000001</v>
      </c>
      <c r="O6734" s="5">
        <v>14.443</v>
      </c>
      <c r="P6734" s="5">
        <v>0.61939652971045167</v>
      </c>
      <c r="Q6734" s="4">
        <v>0</v>
      </c>
      <c r="R6734" s="4">
        <v>1</v>
      </c>
      <c r="S6734" s="4">
        <v>0</v>
      </c>
      <c r="T6734" s="4">
        <v>1</v>
      </c>
      <c r="U6734" s="4">
        <v>0</v>
      </c>
      <c r="V6734" s="5">
        <v>6906811227.6301718</v>
      </c>
      <c r="W6734" s="5"/>
      <c r="X6734" s="6">
        <v>4.9806546705152606</v>
      </c>
      <c r="Y6734" s="6">
        <v>5.4916039374638101</v>
      </c>
      <c r="Z6734" s="6"/>
      <c r="AA6734" s="6">
        <v>6.3157894736842008</v>
      </c>
      <c r="AB6734" s="6">
        <v>0.86034544479217445</v>
      </c>
      <c r="AC6734" s="6">
        <v>23.61772590184426</v>
      </c>
      <c r="AD6734" s="4">
        <v>0</v>
      </c>
      <c r="AE6734" s="4">
        <v>0</v>
      </c>
    </row>
    <row r="6735" spans="1:31" hidden="1" x14ac:dyDescent="0.35">
      <c r="A6735" s="7" t="s">
        <v>329</v>
      </c>
      <c r="B6735" s="7" t="s">
        <v>330</v>
      </c>
      <c r="C6735" s="8">
        <v>30.645818352527399</v>
      </c>
      <c r="D6735" s="9">
        <v>2008</v>
      </c>
      <c r="E6735" s="10">
        <v>24211100000</v>
      </c>
      <c r="F6735" s="10">
        <v>26839900000</v>
      </c>
      <c r="G6735" s="10">
        <v>4699400000</v>
      </c>
      <c r="H6735" s="10">
        <v>9657300000</v>
      </c>
      <c r="I6735" s="11">
        <v>26.962820782498941</v>
      </c>
      <c r="J6735" s="9">
        <v>2626529</v>
      </c>
      <c r="K6735" s="10"/>
      <c r="L6735" s="8">
        <v>93.599345072913636</v>
      </c>
      <c r="M6735" s="11">
        <v>16.27</v>
      </c>
      <c r="N6735" s="11">
        <v>20.890999999999998</v>
      </c>
      <c r="O6735" s="10">
        <v>16.047999999999998</v>
      </c>
      <c r="P6735" s="10">
        <v>0.72361963425049514</v>
      </c>
      <c r="Q6735" s="9">
        <v>0</v>
      </c>
      <c r="R6735" s="9">
        <v>1</v>
      </c>
      <c r="S6735" s="9">
        <v>0</v>
      </c>
      <c r="T6735" s="9">
        <v>1</v>
      </c>
      <c r="U6735" s="9">
        <v>0</v>
      </c>
      <c r="V6735" s="10">
        <v>8787782642.7017307</v>
      </c>
      <c r="W6735" s="10"/>
      <c r="X6735" s="11">
        <v>8.9500589500589509</v>
      </c>
      <c r="Y6735" s="11">
        <v>3.1792034426733409</v>
      </c>
      <c r="Z6735" s="11"/>
      <c r="AA6735" s="11">
        <v>11.11264972651113</v>
      </c>
      <c r="AB6735" s="11">
        <v>16.826556097878761</v>
      </c>
      <c r="AC6735" s="11">
        <v>27.233572093976971</v>
      </c>
      <c r="AD6735" s="9">
        <v>0</v>
      </c>
      <c r="AE6735" s="9">
        <v>0</v>
      </c>
    </row>
    <row r="6736" spans="1:31" hidden="1" x14ac:dyDescent="0.35">
      <c r="A6736" s="2" t="s">
        <v>329</v>
      </c>
      <c r="B6736" s="2" t="s">
        <v>330</v>
      </c>
      <c r="C6736" s="3">
        <v>40.746944902237587</v>
      </c>
      <c r="D6736" s="4">
        <v>2009</v>
      </c>
      <c r="E6736" s="5">
        <v>25659400000</v>
      </c>
      <c r="F6736" s="5">
        <v>21322100000</v>
      </c>
      <c r="G6736" s="5">
        <v>5055000000</v>
      </c>
      <c r="H6736" s="5">
        <v>9575800000</v>
      </c>
      <c r="I6736" s="6">
        <v>-0.84392117879738748</v>
      </c>
      <c r="J6736" s="4">
        <v>2684659</v>
      </c>
      <c r="K6736" s="5"/>
      <c r="L6736" s="3">
        <v>96.846128737081642</v>
      </c>
      <c r="M6736" s="6">
        <v>2.5870000000000002</v>
      </c>
      <c r="N6736" s="6">
        <v>-16.919</v>
      </c>
      <c r="O6736" s="5">
        <v>18.4453</v>
      </c>
      <c r="P6736" s="5">
        <v>0.71791918501509555</v>
      </c>
      <c r="Q6736" s="4">
        <v>0</v>
      </c>
      <c r="R6736" s="4">
        <v>1</v>
      </c>
      <c r="S6736" s="4">
        <v>0</v>
      </c>
      <c r="T6736" s="4">
        <v>1</v>
      </c>
      <c r="U6736" s="4">
        <v>0</v>
      </c>
      <c r="V6736" s="5">
        <v>8971039371.7300873</v>
      </c>
      <c r="W6736" s="5"/>
      <c r="X6736" s="6">
        <v>5.9819669490440326</v>
      </c>
      <c r="Y6736" s="6">
        <v>7.5669234370345144</v>
      </c>
      <c r="Z6736" s="6"/>
      <c r="AA6736" s="6">
        <v>14.93831006979061</v>
      </c>
      <c r="AB6736" s="6">
        <v>-0.78776873450980223</v>
      </c>
      <c r="AC6736" s="6">
        <v>2.085358007580576</v>
      </c>
      <c r="AD6736" s="4">
        <v>0</v>
      </c>
      <c r="AE6736" s="4">
        <v>0</v>
      </c>
    </row>
    <row r="6737" spans="1:31" hidden="1" x14ac:dyDescent="0.35">
      <c r="A6737" s="7" t="s">
        <v>329</v>
      </c>
      <c r="B6737" s="7" t="s">
        <v>330</v>
      </c>
      <c r="C6737" s="8">
        <v>38.211910880352143</v>
      </c>
      <c r="D6737" s="9">
        <v>2010</v>
      </c>
      <c r="E6737" s="10">
        <v>26293700000</v>
      </c>
      <c r="F6737" s="10">
        <v>24990000000</v>
      </c>
      <c r="G6737" s="10">
        <v>5342500000</v>
      </c>
      <c r="H6737" s="10">
        <v>7648800000</v>
      </c>
      <c r="I6737" s="11">
        <v>-20.123645021825851</v>
      </c>
      <c r="J6737" s="9">
        <v>2757446</v>
      </c>
      <c r="K6737" s="10"/>
      <c r="L6737" s="8">
        <v>100</v>
      </c>
      <c r="M6737" s="11">
        <v>2.7170000000000001</v>
      </c>
      <c r="N6737" s="11">
        <v>-3.9129999999999998</v>
      </c>
      <c r="O6737" s="10">
        <v>19.8187</v>
      </c>
      <c r="P6737" s="10">
        <v>0.85349820578989488</v>
      </c>
      <c r="Q6737" s="9">
        <v>0</v>
      </c>
      <c r="R6737" s="9">
        <v>1</v>
      </c>
      <c r="S6737" s="9">
        <v>0</v>
      </c>
      <c r="T6737" s="9">
        <v>1</v>
      </c>
      <c r="U6737" s="9">
        <v>0</v>
      </c>
      <c r="V6737" s="10">
        <v>9549156529</v>
      </c>
      <c r="W6737" s="10"/>
      <c r="X6737" s="11">
        <v>2.4719985658277279</v>
      </c>
      <c r="Y6737" s="11">
        <v>5.6874381800197824</v>
      </c>
      <c r="Z6737" s="11"/>
      <c r="AA6737" s="11">
        <v>7.4457992008804412</v>
      </c>
      <c r="AB6737" s="11">
        <v>18.884997588126652</v>
      </c>
      <c r="AC6737" s="11">
        <v>6.4442606181363953</v>
      </c>
      <c r="AD6737" s="9">
        <v>0</v>
      </c>
      <c r="AE6737" s="9">
        <v>0</v>
      </c>
    </row>
    <row r="6738" spans="1:31" hidden="1" x14ac:dyDescent="0.35">
      <c r="A6738" s="2" t="s">
        <v>329</v>
      </c>
      <c r="B6738" s="2" t="s">
        <v>330</v>
      </c>
      <c r="C6738" s="3">
        <v>36.103045640953361</v>
      </c>
      <c r="D6738" s="4">
        <v>2011</v>
      </c>
      <c r="E6738" s="5">
        <v>27054800000</v>
      </c>
      <c r="F6738" s="5">
        <v>29797800000</v>
      </c>
      <c r="G6738" s="5">
        <v>6029800000</v>
      </c>
      <c r="H6738" s="5">
        <v>8209100000</v>
      </c>
      <c r="I6738" s="6">
        <v>7.3253320782344957</v>
      </c>
      <c r="J6738" s="4">
        <v>3076763</v>
      </c>
      <c r="K6738" s="5"/>
      <c r="L6738" s="3">
        <v>104.0421886711639</v>
      </c>
      <c r="M6738" s="6">
        <v>3.3039999999999998</v>
      </c>
      <c r="N6738" s="6">
        <v>10.845000000000001</v>
      </c>
      <c r="O6738" s="5">
        <v>21.870899999999999</v>
      </c>
      <c r="P6738" s="5">
        <v>0.9355109282723636</v>
      </c>
      <c r="Q6738" s="4">
        <v>0</v>
      </c>
      <c r="R6738" s="4">
        <v>1</v>
      </c>
      <c r="S6738" s="4">
        <v>0</v>
      </c>
      <c r="T6738" s="4">
        <v>1</v>
      </c>
      <c r="U6738" s="4">
        <v>0</v>
      </c>
      <c r="V6738" s="5">
        <v>10339952928.135241</v>
      </c>
      <c r="W6738" s="5"/>
      <c r="X6738" s="6">
        <v>2.8946097354119051</v>
      </c>
      <c r="Y6738" s="6">
        <v>12.86476368741226</v>
      </c>
      <c r="Z6738" s="6"/>
      <c r="AA6738" s="6">
        <v>10.35486686815986</v>
      </c>
      <c r="AB6738" s="6">
        <v>9.6090093600803339</v>
      </c>
      <c r="AC6738" s="6">
        <v>8.2813219862262937</v>
      </c>
      <c r="AD6738" s="4">
        <v>0</v>
      </c>
      <c r="AE6738" s="4">
        <v>0</v>
      </c>
    </row>
    <row r="6739" spans="1:31" hidden="1" x14ac:dyDescent="0.35">
      <c r="A6739" s="7" t="s">
        <v>329</v>
      </c>
      <c r="B6739" s="7" t="s">
        <v>330</v>
      </c>
      <c r="C6739" s="8">
        <v>36.820169039564163</v>
      </c>
      <c r="D6739" s="9">
        <v>2012</v>
      </c>
      <c r="E6739" s="10">
        <v>29452700000</v>
      </c>
      <c r="F6739" s="10">
        <v>33608700000</v>
      </c>
      <c r="G6739" s="10">
        <v>7159600000</v>
      </c>
      <c r="H6739" s="10">
        <v>9878600000</v>
      </c>
      <c r="I6739" s="11">
        <v>20.33718678052405</v>
      </c>
      <c r="J6739" s="9">
        <v>3547106</v>
      </c>
      <c r="K6739" s="10"/>
      <c r="L6739" s="8">
        <v>107.1090766320448</v>
      </c>
      <c r="M6739" s="11">
        <v>12.521000000000001</v>
      </c>
      <c r="N6739" s="11">
        <v>22.332000000000001</v>
      </c>
      <c r="O6739" s="10">
        <v>25.017302999999998</v>
      </c>
      <c r="P6739" s="10">
        <v>1.0204217498599859</v>
      </c>
      <c r="Q6739" s="9">
        <v>0</v>
      </c>
      <c r="R6739" s="9">
        <v>1</v>
      </c>
      <c r="S6739" s="9">
        <v>0</v>
      </c>
      <c r="T6739" s="9">
        <v>1</v>
      </c>
      <c r="U6739" s="9">
        <v>0</v>
      </c>
      <c r="V6739" s="10">
        <v>11553437431.36865</v>
      </c>
      <c r="W6739" s="10"/>
      <c r="X6739" s="11">
        <v>8.8631222555701754</v>
      </c>
      <c r="Y6739" s="11">
        <v>18.736939865335501</v>
      </c>
      <c r="Z6739" s="11"/>
      <c r="AA6739" s="11">
        <v>14.38625296627025</v>
      </c>
      <c r="AB6739" s="11">
        <v>9.0764115117746567</v>
      </c>
      <c r="AC6739" s="11">
        <v>11.73588034362802</v>
      </c>
      <c r="AD6739" s="9">
        <v>0</v>
      </c>
      <c r="AE6739" s="9">
        <v>0</v>
      </c>
    </row>
    <row r="6740" spans="1:31" hidden="1" x14ac:dyDescent="0.35">
      <c r="A6740" s="2" t="s">
        <v>329</v>
      </c>
      <c r="B6740" s="2" t="s">
        <v>330</v>
      </c>
      <c r="C6740" s="3">
        <v>37.810176362910781</v>
      </c>
      <c r="D6740" s="4">
        <v>2013</v>
      </c>
      <c r="E6740" s="5">
        <v>30992400000</v>
      </c>
      <c r="F6740" s="5">
        <v>34580400000</v>
      </c>
      <c r="G6740" s="5">
        <v>7934900000</v>
      </c>
      <c r="H6740" s="5">
        <v>10790100000</v>
      </c>
      <c r="I6740" s="6">
        <v>9.2270159739234447</v>
      </c>
      <c r="J6740" s="4">
        <v>3833913</v>
      </c>
      <c r="K6740" s="5"/>
      <c r="L6740" s="3">
        <v>108.2375223837867</v>
      </c>
      <c r="M6740" s="6">
        <v>9.7390000000000008</v>
      </c>
      <c r="N6740" s="6">
        <v>23.925000000000001</v>
      </c>
      <c r="O6740" s="5">
        <v>26.240023000000001</v>
      </c>
      <c r="P6740" s="5">
        <v>1.143424059881643</v>
      </c>
      <c r="Q6740" s="4">
        <v>0</v>
      </c>
      <c r="R6740" s="4">
        <v>1</v>
      </c>
      <c r="S6740" s="4">
        <v>0</v>
      </c>
      <c r="T6740" s="4">
        <v>1</v>
      </c>
      <c r="U6740" s="4">
        <v>0</v>
      </c>
      <c r="V6740" s="5">
        <v>12079831410.62599</v>
      </c>
      <c r="W6740" s="5"/>
      <c r="X6740" s="6">
        <v>5.2277040814594251</v>
      </c>
      <c r="Y6740" s="6">
        <v>10.828817252360469</v>
      </c>
      <c r="Z6740" s="6"/>
      <c r="AA6740" s="6">
        <v>4.8874972653926863</v>
      </c>
      <c r="AB6740" s="6">
        <v>12.0540658838891</v>
      </c>
      <c r="AC6740" s="6">
        <v>4.5561676547286716</v>
      </c>
      <c r="AD6740" s="4">
        <v>0</v>
      </c>
      <c r="AE6740" s="4">
        <v>0</v>
      </c>
    </row>
    <row r="6741" spans="1:31" hidden="1" x14ac:dyDescent="0.35">
      <c r="A6741" s="7" t="s">
        <v>329</v>
      </c>
      <c r="B6741" s="7" t="s">
        <v>330</v>
      </c>
      <c r="C6741" s="8">
        <v>40.996436379857933</v>
      </c>
      <c r="D6741" s="9">
        <v>2014</v>
      </c>
      <c r="E6741" s="10">
        <v>31392900000</v>
      </c>
      <c r="F6741" s="10">
        <v>35642800000</v>
      </c>
      <c r="G6741" s="10">
        <v>8452000000</v>
      </c>
      <c r="H6741" s="10">
        <v>8973200000</v>
      </c>
      <c r="I6741" s="11">
        <v>-16.838583516371489</v>
      </c>
      <c r="J6741" s="9">
        <v>4002439</v>
      </c>
      <c r="K6741" s="10"/>
      <c r="L6741" s="8">
        <v>109.33506692238571</v>
      </c>
      <c r="M6741" s="11">
        <v>3.343</v>
      </c>
      <c r="N6741" s="11">
        <v>-4.24</v>
      </c>
      <c r="O6741" s="10">
        <v>29.137094999999999</v>
      </c>
      <c r="P6741" s="10">
        <v>1.137479101791401</v>
      </c>
      <c r="Q6741" s="9">
        <v>0</v>
      </c>
      <c r="R6741" s="9">
        <v>1</v>
      </c>
      <c r="S6741" s="9">
        <v>0</v>
      </c>
      <c r="T6741" s="9">
        <v>1</v>
      </c>
      <c r="U6741" s="9">
        <v>0</v>
      </c>
      <c r="V6741" s="10">
        <v>13364676345.21402</v>
      </c>
      <c r="W6741" s="10"/>
      <c r="X6741" s="11">
        <v>1.2922522941108141</v>
      </c>
      <c r="Y6741" s="11">
        <v>6.5167802996887163</v>
      </c>
      <c r="Z6741" s="11"/>
      <c r="AA6741" s="11">
        <v>11.04066105429861</v>
      </c>
      <c r="AB6741" s="11">
        <v>-0.51992592239637903</v>
      </c>
      <c r="AC6741" s="11">
        <v>10.63628200520929</v>
      </c>
      <c r="AD6741" s="9">
        <v>0</v>
      </c>
      <c r="AE6741" s="9">
        <v>0</v>
      </c>
    </row>
    <row r="6742" spans="1:31" hidden="1" x14ac:dyDescent="0.35">
      <c r="A6742" s="2" t="s">
        <v>329</v>
      </c>
      <c r="B6742" s="2" t="s">
        <v>330</v>
      </c>
      <c r="C6742" s="3">
        <v>58.172112756614233</v>
      </c>
      <c r="D6742" s="4">
        <v>2015</v>
      </c>
      <c r="E6742" s="5">
        <v>32967900000</v>
      </c>
      <c r="F6742" s="5">
        <v>30264300000</v>
      </c>
      <c r="G6742" s="5">
        <v>8116600000</v>
      </c>
      <c r="H6742" s="5">
        <v>10681900000</v>
      </c>
      <c r="I6742" s="6">
        <v>19.042259171755902</v>
      </c>
      <c r="J6742" s="4">
        <v>4184895</v>
      </c>
      <c r="K6742" s="5"/>
      <c r="L6742" s="3">
        <v>109.4064519330263</v>
      </c>
      <c r="M6742" s="6">
        <v>7.8120000000000003</v>
      </c>
      <c r="N6742" s="6">
        <v>9.69</v>
      </c>
      <c r="O6742" s="5">
        <v>32.758020000000002</v>
      </c>
      <c r="P6742" s="5">
        <v>1.2147054531162449</v>
      </c>
      <c r="Q6742" s="4">
        <v>0</v>
      </c>
      <c r="R6742" s="4">
        <v>1</v>
      </c>
      <c r="S6742" s="4">
        <v>0</v>
      </c>
      <c r="T6742" s="4">
        <v>1</v>
      </c>
      <c r="U6742" s="4">
        <v>0</v>
      </c>
      <c r="V6742" s="5">
        <v>16091722572.06296</v>
      </c>
      <c r="W6742" s="5"/>
      <c r="X6742" s="6">
        <v>5.017057997190447</v>
      </c>
      <c r="Y6742" s="6">
        <v>-3.9682915286322769</v>
      </c>
      <c r="Z6742" s="6"/>
      <c r="AA6742" s="6">
        <v>12.427199760305561</v>
      </c>
      <c r="AB6742" s="6">
        <v>6.7892545193332241</v>
      </c>
      <c r="AC6742" s="6">
        <v>20.404880420658401</v>
      </c>
      <c r="AD6742" s="4">
        <v>0</v>
      </c>
      <c r="AE6742" s="4">
        <v>0</v>
      </c>
    </row>
    <row r="6743" spans="1:31" hidden="1" x14ac:dyDescent="0.35">
      <c r="A6743" s="7" t="s">
        <v>329</v>
      </c>
      <c r="B6743" s="7" t="s">
        <v>330</v>
      </c>
      <c r="C6743" s="8">
        <v>66.670233042545092</v>
      </c>
      <c r="D6743" s="9">
        <v>2016</v>
      </c>
      <c r="E6743" s="10">
        <v>34631600000</v>
      </c>
      <c r="F6743" s="10">
        <v>28887000000</v>
      </c>
      <c r="G6743" s="10">
        <v>7328400000</v>
      </c>
      <c r="H6743" s="10">
        <v>11239400000</v>
      </c>
      <c r="I6743" s="11">
        <v>5.2191089600164702</v>
      </c>
      <c r="J6743" s="9">
        <v>4390877</v>
      </c>
      <c r="K6743" s="10"/>
      <c r="L6743" s="8">
        <v>110.6199971139162</v>
      </c>
      <c r="M6743" s="11">
        <v>-10.192</v>
      </c>
      <c r="N6743" s="11">
        <v>-12.35</v>
      </c>
      <c r="O6743" s="10">
        <v>34.227699999999999</v>
      </c>
      <c r="P6743" s="10">
        <v>1.219094274074074</v>
      </c>
      <c r="Q6743" s="9">
        <v>0</v>
      </c>
      <c r="R6743" s="9">
        <v>1</v>
      </c>
      <c r="S6743" s="9">
        <v>0</v>
      </c>
      <c r="T6743" s="9">
        <v>1</v>
      </c>
      <c r="U6743" s="9">
        <v>0</v>
      </c>
      <c r="V6743" s="10">
        <v>17410080203.82346</v>
      </c>
      <c r="W6743" s="10"/>
      <c r="X6743" s="11">
        <v>5.046423945716894</v>
      </c>
      <c r="Y6743" s="11">
        <v>-9.7109627183796157</v>
      </c>
      <c r="Z6743" s="11"/>
      <c r="AA6743" s="11">
        <v>4.4864738467098952</v>
      </c>
      <c r="AB6743" s="11">
        <v>0.36130742202311</v>
      </c>
      <c r="AC6743" s="11">
        <v>8.1927688341415568</v>
      </c>
      <c r="AD6743" s="9">
        <v>0</v>
      </c>
      <c r="AE6743" s="9">
        <v>0</v>
      </c>
    </row>
    <row r="6744" spans="1:31" hidden="1" x14ac:dyDescent="0.35">
      <c r="A6744" s="2" t="s">
        <v>329</v>
      </c>
      <c r="B6744" s="2" t="s">
        <v>330</v>
      </c>
      <c r="C6744" s="3">
        <v>65.948762115061726</v>
      </c>
      <c r="D6744" s="4">
        <v>2017</v>
      </c>
      <c r="E6744" s="5">
        <v>34736900000</v>
      </c>
      <c r="F6744" s="5">
        <v>31089400000</v>
      </c>
      <c r="G6744" s="5">
        <v>7391300000</v>
      </c>
      <c r="H6744" s="5">
        <v>12114700000</v>
      </c>
      <c r="I6744" s="6">
        <v>7.7877822659572606</v>
      </c>
      <c r="J6744" s="4">
        <v>4537396</v>
      </c>
      <c r="K6744" s="5"/>
      <c r="L6744" s="3">
        <v>112.3778530009406</v>
      </c>
      <c r="M6744" s="6">
        <v>1.39</v>
      </c>
      <c r="N6744" s="6">
        <v>7.38</v>
      </c>
      <c r="O6744" s="5">
        <v>36.125999999999998</v>
      </c>
      <c r="P6744" s="5">
        <v>1.266803820167417</v>
      </c>
      <c r="Q6744" s="4">
        <v>0</v>
      </c>
      <c r="R6744" s="4">
        <v>1</v>
      </c>
      <c r="S6744" s="4">
        <v>0</v>
      </c>
      <c r="T6744" s="4">
        <v>1</v>
      </c>
      <c r="U6744" s="4">
        <v>0</v>
      </c>
      <c r="V6744" s="5">
        <v>18244764338.778019</v>
      </c>
      <c r="W6744" s="5"/>
      <c r="X6744" s="6">
        <v>0.30405756592245231</v>
      </c>
      <c r="Y6744" s="6">
        <v>0.85830467769226571</v>
      </c>
      <c r="Z6744" s="6"/>
      <c r="AA6744" s="6">
        <v>5.5460927844991019</v>
      </c>
      <c r="AB6744" s="6">
        <v>3.9135239257505341</v>
      </c>
      <c r="AC6744" s="6">
        <v>4.7942578390377584</v>
      </c>
      <c r="AD6744" s="4">
        <v>0</v>
      </c>
      <c r="AE6744" s="4">
        <v>0</v>
      </c>
    </row>
    <row r="6745" spans="1:31" hidden="1" x14ac:dyDescent="0.35">
      <c r="A6745" s="7" t="s">
        <v>329</v>
      </c>
      <c r="B6745" s="7" t="s">
        <v>330</v>
      </c>
      <c r="C6745" s="8">
        <v>61.072175889608907</v>
      </c>
      <c r="D6745" s="9">
        <v>2018</v>
      </c>
      <c r="E6745" s="10">
        <v>35184000000</v>
      </c>
      <c r="F6745" s="10">
        <v>35184000000</v>
      </c>
      <c r="G6745" s="10">
        <v>7585200000</v>
      </c>
      <c r="H6745" s="10">
        <v>11144600000</v>
      </c>
      <c r="I6745" s="11">
        <v>-8.0076270976582151</v>
      </c>
      <c r="J6745" s="9">
        <v>4597877</v>
      </c>
      <c r="K6745" s="10"/>
      <c r="L6745" s="8">
        <v>113.37724314990891</v>
      </c>
      <c r="M6745" s="11">
        <v>4.4569999999999999</v>
      </c>
      <c r="N6745" s="11">
        <v>0.441</v>
      </c>
      <c r="O6745" s="10">
        <v>37.713999999999999</v>
      </c>
      <c r="P6745" s="10">
        <v>1.3535330498629401</v>
      </c>
      <c r="Q6745" s="9">
        <v>0</v>
      </c>
      <c r="R6745" s="9">
        <v>1</v>
      </c>
      <c r="S6745" s="9">
        <v>0</v>
      </c>
      <c r="T6745" s="9">
        <v>1</v>
      </c>
      <c r="U6745" s="9">
        <v>0</v>
      </c>
      <c r="V6745" s="10">
        <v>18952334496.781479</v>
      </c>
      <c r="W6745" s="10"/>
      <c r="X6745" s="11">
        <v>1.287103915432869</v>
      </c>
      <c r="Y6745" s="11">
        <v>2.6233544843261671</v>
      </c>
      <c r="Z6745" s="11"/>
      <c r="AA6745" s="11">
        <v>4.3957260698665808</v>
      </c>
      <c r="AB6745" s="11">
        <v>6.8463031382445001</v>
      </c>
      <c r="AC6745" s="11">
        <v>3.8782093583941748</v>
      </c>
      <c r="AD6745" s="9">
        <v>0</v>
      </c>
      <c r="AE6745" s="9">
        <v>0</v>
      </c>
    </row>
    <row r="6746" spans="1:31" hidden="1" x14ac:dyDescent="0.35">
      <c r="A6746" s="2" t="s">
        <v>329</v>
      </c>
      <c r="B6746" s="2" t="s">
        <v>330</v>
      </c>
      <c r="C6746" s="3">
        <v>65.135336497398072</v>
      </c>
      <c r="D6746" s="4">
        <v>2019</v>
      </c>
      <c r="E6746" s="5">
        <v>34786900000</v>
      </c>
      <c r="F6746" s="5">
        <v>33859400000</v>
      </c>
      <c r="G6746" s="5">
        <v>7773500000</v>
      </c>
      <c r="H6746" s="5">
        <v>10220200000</v>
      </c>
      <c r="I6746" s="6">
        <v>-8.2946000753728271</v>
      </c>
      <c r="J6746" s="4">
        <v>4591241</v>
      </c>
      <c r="K6746" s="5"/>
      <c r="L6746" s="3">
        <v>113.9337160772312</v>
      </c>
      <c r="M6746" s="6">
        <v>-0.7</v>
      </c>
      <c r="N6746" s="6">
        <v>-11.977</v>
      </c>
      <c r="O6746" s="5">
        <v>38.834000000000003</v>
      </c>
      <c r="P6746" s="5">
        <v>1.344123833738722</v>
      </c>
      <c r="Q6746" s="4">
        <v>0</v>
      </c>
      <c r="R6746" s="4">
        <v>1</v>
      </c>
      <c r="S6746" s="4">
        <v>0</v>
      </c>
      <c r="T6746" s="4">
        <v>1</v>
      </c>
      <c r="U6746" s="4">
        <v>0</v>
      </c>
      <c r="V6746" s="5">
        <v>19357249886.460449</v>
      </c>
      <c r="W6746" s="5"/>
      <c r="X6746" s="6">
        <v>-1.1286380172805821</v>
      </c>
      <c r="Y6746" s="6">
        <v>2.4824658545588778</v>
      </c>
      <c r="Z6746" s="6"/>
      <c r="AA6746" s="6">
        <v>2.969719467571736</v>
      </c>
      <c r="AB6746" s="6">
        <v>-0.6951596878384787</v>
      </c>
      <c r="AC6746" s="6">
        <v>2.1364934739186561</v>
      </c>
      <c r="AD6746" s="4">
        <v>0</v>
      </c>
      <c r="AE6746" s="4">
        <v>0</v>
      </c>
    </row>
    <row r="6747" spans="1:31" hidden="1" x14ac:dyDescent="0.35">
      <c r="A6747" s="7" t="s">
        <v>329</v>
      </c>
      <c r="B6747" s="7" t="s">
        <v>330</v>
      </c>
      <c r="C6747" s="8">
        <v>76.589389942019437</v>
      </c>
      <c r="D6747" s="9">
        <v>2020</v>
      </c>
      <c r="E6747" s="10">
        <v>33611200000</v>
      </c>
      <c r="F6747" s="10">
        <v>29187200000</v>
      </c>
      <c r="G6747" s="10">
        <v>6683300000</v>
      </c>
      <c r="H6747" s="10">
        <v>10494900000</v>
      </c>
      <c r="I6747" s="11">
        <v>2.687814328486724</v>
      </c>
      <c r="J6747" s="9">
        <v>4522497</v>
      </c>
      <c r="K6747" s="10"/>
      <c r="L6747" s="8">
        <v>113.4706861288374</v>
      </c>
      <c r="M6747" s="11">
        <v>3.8860000000000001</v>
      </c>
      <c r="N6747" s="11">
        <v>2.504</v>
      </c>
      <c r="O6747" s="10">
        <v>38.322000000000003</v>
      </c>
      <c r="P6747" s="10">
        <v>1.300655429715265</v>
      </c>
      <c r="Q6747" s="9">
        <v>0</v>
      </c>
      <c r="R6747" s="9">
        <v>1</v>
      </c>
      <c r="S6747" s="9">
        <v>0</v>
      </c>
      <c r="T6747" s="9">
        <v>1</v>
      </c>
      <c r="U6747" s="9">
        <v>0</v>
      </c>
      <c r="V6747" s="10">
        <v>19700505199.885262</v>
      </c>
      <c r="W6747" s="10"/>
      <c r="X6747" s="11">
        <v>-3.3797205269799839</v>
      </c>
      <c r="Y6747" s="11">
        <v>-14.024570656718341</v>
      </c>
      <c r="Z6747" s="11"/>
      <c r="AA6747" s="11">
        <v>-1.3184323015913899</v>
      </c>
      <c r="AB6747" s="11">
        <v>-3.2339582806555049</v>
      </c>
      <c r="AC6747" s="11">
        <v>1.7732648771812789</v>
      </c>
      <c r="AD6747" s="9">
        <v>0</v>
      </c>
      <c r="AE6747" s="9">
        <v>0</v>
      </c>
    </row>
    <row r="6748" spans="1:31" hidden="1" x14ac:dyDescent="0.35">
      <c r="A6748" s="2" t="s">
        <v>329</v>
      </c>
      <c r="B6748" s="2" t="s">
        <v>330</v>
      </c>
      <c r="C6748" s="3">
        <v>68.186349503159988</v>
      </c>
      <c r="D6748" s="4">
        <v>2021</v>
      </c>
      <c r="E6748" s="5">
        <v>34479100000</v>
      </c>
      <c r="F6748" s="5">
        <v>33576000000</v>
      </c>
      <c r="G6748" s="5">
        <v>7038700000</v>
      </c>
      <c r="H6748" s="5">
        <v>9247300000</v>
      </c>
      <c r="I6748" s="6">
        <v>-11.88767877731088</v>
      </c>
      <c r="J6748" s="4">
        <v>4500424</v>
      </c>
      <c r="K6748" s="5"/>
      <c r="L6748" s="3">
        <v>115.37950346711401</v>
      </c>
      <c r="M6748" s="6">
        <v>-14.718</v>
      </c>
      <c r="N6748" s="6">
        <v>-5.8419999999999996</v>
      </c>
      <c r="O6748" s="5">
        <v>40.992274000000002</v>
      </c>
      <c r="P6748" s="5">
        <v>1.4293640543742829</v>
      </c>
      <c r="Q6748" s="4">
        <v>0</v>
      </c>
      <c r="R6748" s="4">
        <v>1</v>
      </c>
      <c r="S6748" s="4">
        <v>0</v>
      </c>
      <c r="T6748" s="4">
        <v>1</v>
      </c>
      <c r="U6748" s="4">
        <v>0</v>
      </c>
      <c r="V6748" s="5">
        <v>19842561305.272411</v>
      </c>
      <c r="W6748" s="5"/>
      <c r="X6748" s="6">
        <v>2.582174989289284</v>
      </c>
      <c r="Y6748" s="6">
        <v>5.3177322580162496</v>
      </c>
      <c r="Z6748" s="6"/>
      <c r="AA6748" s="6">
        <v>6.9679922759772444</v>
      </c>
      <c r="AB6748" s="6">
        <v>9.8956742668728808</v>
      </c>
      <c r="AC6748" s="6">
        <v>0.72107848984488665</v>
      </c>
      <c r="AD6748" s="4">
        <v>0</v>
      </c>
      <c r="AE6748" s="4">
        <v>0</v>
      </c>
    </row>
    <row r="6749" spans="1:31" hidden="1" x14ac:dyDescent="0.35">
      <c r="A6749" s="7" t="s">
        <v>329</v>
      </c>
      <c r="B6749" s="7" t="s">
        <v>330</v>
      </c>
      <c r="C6749" s="8">
        <v>55.789770455320273</v>
      </c>
      <c r="D6749" s="9">
        <v>2022</v>
      </c>
      <c r="E6749" s="10">
        <v>37232500000</v>
      </c>
      <c r="F6749" s="10">
        <v>42238400000</v>
      </c>
      <c r="G6749" s="10">
        <v>7103000000</v>
      </c>
      <c r="H6749" s="10">
        <v>10333600000</v>
      </c>
      <c r="I6749" s="11">
        <v>11.747212699923219</v>
      </c>
      <c r="J6749" s="9">
        <v>4730226</v>
      </c>
      <c r="K6749" s="10"/>
      <c r="L6749" s="8">
        <v>118.2710782468795</v>
      </c>
      <c r="M6749" s="11">
        <v>15.645</v>
      </c>
      <c r="N6749" s="11">
        <v>19.614999999999998</v>
      </c>
      <c r="O6749" s="10">
        <v>42.510620567730633</v>
      </c>
      <c r="P6749" s="10">
        <v>1.5170705034272991</v>
      </c>
      <c r="Q6749" s="9">
        <v>0</v>
      </c>
      <c r="R6749" s="9">
        <v>1</v>
      </c>
      <c r="S6749" s="9">
        <v>0</v>
      </c>
      <c r="T6749" s="9">
        <v>1</v>
      </c>
      <c r="U6749" s="9">
        <v>0</v>
      </c>
      <c r="V6749" s="10">
        <v>19924318568.239441</v>
      </c>
      <c r="W6749" s="10"/>
      <c r="X6749" s="11">
        <v>7.9857072835427836</v>
      </c>
      <c r="Y6749" s="11">
        <v>0.91352096267776717</v>
      </c>
      <c r="Z6749" s="11"/>
      <c r="AA6749" s="11">
        <v>3.7039822863465242</v>
      </c>
      <c r="AB6749" s="11">
        <v>6.1360469213289397</v>
      </c>
      <c r="AC6749" s="11">
        <v>0.41202978642333588</v>
      </c>
      <c r="AD6749" s="9">
        <v>0</v>
      </c>
      <c r="AE6749" s="9">
        <v>0</v>
      </c>
    </row>
    <row r="6750" spans="1:31" hidden="1" x14ac:dyDescent="0.35">
      <c r="A6750" s="2" t="s">
        <v>329</v>
      </c>
      <c r="B6750" s="2" t="s">
        <v>330</v>
      </c>
      <c r="C6750" s="3">
        <v>59.752816940390872</v>
      </c>
      <c r="D6750" s="4">
        <v>2023</v>
      </c>
      <c r="E6750" s="5">
        <v>37758972746.981598</v>
      </c>
      <c r="F6750" s="5">
        <v>40824175240.0382</v>
      </c>
      <c r="G6750" s="5">
        <v>7387000000</v>
      </c>
      <c r="H6750" s="5">
        <v>9516000000</v>
      </c>
      <c r="I6750" s="6">
        <v>-7.9120538824804498</v>
      </c>
      <c r="J6750" s="4">
        <v>5049269</v>
      </c>
      <c r="K6750" s="5"/>
      <c r="L6750" s="3">
        <v>119.3955795501216</v>
      </c>
      <c r="M6750" s="6">
        <v>9.9499999999999993</v>
      </c>
      <c r="N6750" s="6">
        <v>5.327</v>
      </c>
      <c r="O6750" s="5">
        <v>45.012900501131739</v>
      </c>
      <c r="P6750" s="5">
        <v>1.555586077571768</v>
      </c>
      <c r="Q6750" s="4">
        <v>0</v>
      </c>
      <c r="R6750" s="4">
        <v>1</v>
      </c>
      <c r="S6750" s="4">
        <v>0</v>
      </c>
      <c r="T6750" s="4">
        <v>1</v>
      </c>
      <c r="U6750" s="4">
        <v>0</v>
      </c>
      <c r="V6750" s="5">
        <v>20430902710.568199</v>
      </c>
      <c r="W6750" s="5"/>
      <c r="X6750" s="6">
        <v>1.4140139581859881</v>
      </c>
      <c r="Y6750" s="6">
        <v>3.9983105729973252</v>
      </c>
      <c r="Z6750" s="6"/>
      <c r="AA6750" s="6">
        <v>5.8862465425888422</v>
      </c>
      <c r="AB6750" s="6">
        <v>2.538812405715944</v>
      </c>
      <c r="AC6750" s="6">
        <v>2.542541872103389</v>
      </c>
      <c r="AD6750" s="4">
        <v>0</v>
      </c>
      <c r="AE6750" s="4">
        <v>0</v>
      </c>
    </row>
    <row r="6751" spans="1:31" hidden="1" x14ac:dyDescent="0.35">
      <c r="A6751" s="7" t="s">
        <v>329</v>
      </c>
      <c r="B6751" s="7" t="s">
        <v>330</v>
      </c>
      <c r="C6751" s="8"/>
      <c r="D6751" s="9">
        <v>2024</v>
      </c>
      <c r="E6751" s="10">
        <v>38375060308.967697</v>
      </c>
      <c r="F6751" s="10">
        <v>41194252926.829086</v>
      </c>
      <c r="G6751" s="10">
        <v>7531600000</v>
      </c>
      <c r="H6751" s="10">
        <v>8954300000</v>
      </c>
      <c r="I6751" s="11">
        <v>-5.902690205968895</v>
      </c>
      <c r="J6751" s="9">
        <v>5281538</v>
      </c>
      <c r="K6751" s="10"/>
      <c r="L6751" s="8">
        <v>120.1042988588876</v>
      </c>
      <c r="M6751" s="11">
        <v>10.423</v>
      </c>
      <c r="N6751" s="11">
        <v>9.17</v>
      </c>
      <c r="O6751" s="10">
        <v>48.4527</v>
      </c>
      <c r="P6751" s="10">
        <v>1.5970741290435311</v>
      </c>
      <c r="Q6751" s="9">
        <v>0</v>
      </c>
      <c r="R6751" s="9">
        <v>1</v>
      </c>
      <c r="S6751" s="9">
        <v>0</v>
      </c>
      <c r="T6751" s="9">
        <v>1</v>
      </c>
      <c r="U6751" s="9">
        <v>0</v>
      </c>
      <c r="V6751" s="10"/>
      <c r="W6751" s="10"/>
      <c r="X6751" s="11">
        <v>1.631632211274487</v>
      </c>
      <c r="Y6751" s="11">
        <v>1.957492892919994</v>
      </c>
      <c r="Z6751" s="11"/>
      <c r="AA6751" s="11">
        <v>7.6418081496031922</v>
      </c>
      <c r="AB6751" s="11">
        <v>2.6670366924679589</v>
      </c>
      <c r="AC6751" s="11"/>
      <c r="AD6751" s="9">
        <v>0</v>
      </c>
      <c r="AE6751" s="9">
        <v>0</v>
      </c>
    </row>
    <row r="6752" spans="1:31" hidden="1" x14ac:dyDescent="0.35">
      <c r="A6752" s="2" t="s">
        <v>331</v>
      </c>
      <c r="B6752" s="2" t="s">
        <v>332</v>
      </c>
      <c r="C6752" s="3">
        <v>23.442025117538289</v>
      </c>
      <c r="D6752" s="4">
        <v>1980</v>
      </c>
      <c r="E6752" s="5">
        <v>6147564905188</v>
      </c>
      <c r="F6752" s="5">
        <v>234179000000</v>
      </c>
      <c r="G6752" s="5">
        <v>583122035231</v>
      </c>
      <c r="H6752" s="5">
        <v>1251183786247</v>
      </c>
      <c r="I6752" s="6">
        <v>8.09458196105372</v>
      </c>
      <c r="J6752" s="4">
        <v>82291010</v>
      </c>
      <c r="K6752" s="5"/>
      <c r="L6752" s="3">
        <v>9.1896498266259439</v>
      </c>
      <c r="M6752" s="6">
        <v>19.199000000000002</v>
      </c>
      <c r="N6752" s="6">
        <v>1.7529999999999999</v>
      </c>
      <c r="O6752" s="5">
        <v>0</v>
      </c>
      <c r="P6752" s="5">
        <v>0.4945371606945454</v>
      </c>
      <c r="Q6752" s="4">
        <v>0</v>
      </c>
      <c r="R6752" s="4">
        <v>1</v>
      </c>
      <c r="S6752" s="4">
        <v>0</v>
      </c>
      <c r="T6752" s="4">
        <v>0</v>
      </c>
      <c r="U6752" s="4">
        <v>0</v>
      </c>
      <c r="V6752" s="5">
        <v>597370966638.40601</v>
      </c>
      <c r="W6752" s="5"/>
      <c r="X6752" s="6"/>
      <c r="Y6752" s="6"/>
      <c r="Z6752" s="6"/>
      <c r="AA6752" s="6"/>
      <c r="AB6752" s="6"/>
      <c r="AC6752" s="6"/>
      <c r="AD6752" s="4">
        <v>0</v>
      </c>
      <c r="AE6752" s="4">
        <v>0</v>
      </c>
    </row>
    <row r="6753" spans="1:31" hidden="1" x14ac:dyDescent="0.35">
      <c r="A6753" s="7" t="s">
        <v>331</v>
      </c>
      <c r="B6753" s="7" t="s">
        <v>332</v>
      </c>
      <c r="C6753" s="8">
        <v>24.039526089519619</v>
      </c>
      <c r="D6753" s="9">
        <v>1981</v>
      </c>
      <c r="E6753" s="10">
        <v>6634498986763</v>
      </c>
      <c r="F6753" s="10">
        <v>278196000000</v>
      </c>
      <c r="G6753" s="10">
        <v>618421675804</v>
      </c>
      <c r="H6753" s="10">
        <v>1326164499457</v>
      </c>
      <c r="I6753" s="11">
        <v>5.9927817187360688</v>
      </c>
      <c r="J6753" s="9">
        <v>85802049</v>
      </c>
      <c r="K6753" s="10"/>
      <c r="L6753" s="8">
        <v>10.28137228548503</v>
      </c>
      <c r="M6753" s="11">
        <v>-0.79800000000000004</v>
      </c>
      <c r="N6753" s="11">
        <v>-8.6170000000000009</v>
      </c>
      <c r="O6753" s="10">
        <v>0</v>
      </c>
      <c r="P6753" s="10">
        <v>0.53369713918181816</v>
      </c>
      <c r="Q6753" s="9">
        <v>0</v>
      </c>
      <c r="R6753" s="9">
        <v>1</v>
      </c>
      <c r="S6753" s="9">
        <v>0</v>
      </c>
      <c r="T6753" s="9">
        <v>0</v>
      </c>
      <c r="U6753" s="9">
        <v>0</v>
      </c>
      <c r="V6753" s="10">
        <v>650467643258.23694</v>
      </c>
      <c r="W6753" s="10"/>
      <c r="X6753" s="11">
        <v>7.9207635719969511</v>
      </c>
      <c r="Y6753" s="11">
        <v>6.0535597079634069</v>
      </c>
      <c r="Z6753" s="11"/>
      <c r="AA6753" s="11"/>
      <c r="AB6753" s="11">
        <v>7.9185108015492931</v>
      </c>
      <c r="AC6753" s="11">
        <v>8.8883925709718703</v>
      </c>
      <c r="AD6753" s="9">
        <v>0</v>
      </c>
      <c r="AE6753" s="9">
        <v>0</v>
      </c>
    </row>
    <row r="6754" spans="1:31" hidden="1" x14ac:dyDescent="0.35">
      <c r="A6754" s="2" t="s">
        <v>331</v>
      </c>
      <c r="B6754" s="2" t="s">
        <v>332</v>
      </c>
      <c r="C6754" s="3">
        <v>24.702846442640801</v>
      </c>
      <c r="D6754" s="4">
        <v>1982</v>
      </c>
      <c r="E6754" s="5">
        <v>7068228482268</v>
      </c>
      <c r="F6754" s="5">
        <v>324159000000</v>
      </c>
      <c r="G6754" s="5">
        <v>672399059616</v>
      </c>
      <c r="H6754" s="5">
        <v>1571927299638</v>
      </c>
      <c r="I6754" s="6">
        <v>18.53184882279896</v>
      </c>
      <c r="J6754" s="4">
        <v>89089246</v>
      </c>
      <c r="K6754" s="5"/>
      <c r="L6754" s="3">
        <v>10.888336057785709</v>
      </c>
      <c r="M6754" s="6">
        <v>11.153</v>
      </c>
      <c r="N6754" s="6">
        <v>4.9660000000000002</v>
      </c>
      <c r="O6754" s="5">
        <v>0</v>
      </c>
      <c r="P6754" s="5">
        <v>0.58713536219272722</v>
      </c>
      <c r="Q6754" s="4">
        <v>0</v>
      </c>
      <c r="R6754" s="4">
        <v>1</v>
      </c>
      <c r="S6754" s="4">
        <v>0</v>
      </c>
      <c r="T6754" s="4">
        <v>0</v>
      </c>
      <c r="U6754" s="4">
        <v>0</v>
      </c>
      <c r="V6754" s="5">
        <v>735433766693.31641</v>
      </c>
      <c r="W6754" s="5"/>
      <c r="X6754" s="6">
        <v>6.5374867999884714</v>
      </c>
      <c r="Y6754" s="6">
        <v>8.7282490125891652</v>
      </c>
      <c r="Z6754" s="6"/>
      <c r="AA6754" s="6"/>
      <c r="AB6754" s="6">
        <v>10.01283669851262</v>
      </c>
      <c r="AC6754" s="6">
        <v>13.062313600946901</v>
      </c>
      <c r="AD6754" s="4">
        <v>0</v>
      </c>
      <c r="AE6754" s="4">
        <v>0</v>
      </c>
    </row>
    <row r="6755" spans="1:31" hidden="1" x14ac:dyDescent="0.35">
      <c r="A6755" s="7" t="s">
        <v>331</v>
      </c>
      <c r="B6755" s="7" t="s">
        <v>332</v>
      </c>
      <c r="C6755" s="8">
        <v>26.37627028406612</v>
      </c>
      <c r="D6755" s="9">
        <v>1983</v>
      </c>
      <c r="E6755" s="10">
        <v>7547339750640</v>
      </c>
      <c r="F6755" s="10">
        <v>364387000000</v>
      </c>
      <c r="G6755" s="10">
        <v>793651335701</v>
      </c>
      <c r="H6755" s="10">
        <v>1610471414068</v>
      </c>
      <c r="I6755" s="11">
        <v>2.4520290753189609</v>
      </c>
      <c r="J6755" s="9">
        <v>92227711</v>
      </c>
      <c r="K6755" s="10"/>
      <c r="L6755" s="8">
        <v>11.58105564535861</v>
      </c>
      <c r="M6755" s="11">
        <v>10.013999999999999</v>
      </c>
      <c r="N6755" s="11">
        <v>9.2550000000000008</v>
      </c>
      <c r="O6755" s="10">
        <v>0</v>
      </c>
      <c r="P6755" s="10">
        <v>0.62112229253454543</v>
      </c>
      <c r="Q6755" s="9">
        <v>0</v>
      </c>
      <c r="R6755" s="9">
        <v>1</v>
      </c>
      <c r="S6755" s="9">
        <v>0</v>
      </c>
      <c r="T6755" s="9">
        <v>0</v>
      </c>
      <c r="U6755" s="9">
        <v>0</v>
      </c>
      <c r="V6755" s="10">
        <v>829904483176.53247</v>
      </c>
      <c r="W6755" s="10"/>
      <c r="X6755" s="11">
        <v>6.778378338701728</v>
      </c>
      <c r="Y6755" s="11">
        <v>18.032784899230212</v>
      </c>
      <c r="Z6755" s="11"/>
      <c r="AA6755" s="11"/>
      <c r="AB6755" s="11">
        <v>5.7886021742737412</v>
      </c>
      <c r="AC6755" s="11">
        <v>12.845577774865941</v>
      </c>
      <c r="AD6755" s="9">
        <v>0</v>
      </c>
      <c r="AE6755" s="9">
        <v>0</v>
      </c>
    </row>
    <row r="6756" spans="1:31" hidden="1" x14ac:dyDescent="0.35">
      <c r="A6756" s="2" t="s">
        <v>331</v>
      </c>
      <c r="B6756" s="2" t="s">
        <v>332</v>
      </c>
      <c r="C6756" s="3">
        <v>24.21805994254434</v>
      </c>
      <c r="D6756" s="4">
        <v>1984</v>
      </c>
      <c r="E6756" s="5">
        <v>7929628026700</v>
      </c>
      <c r="F6756" s="5">
        <v>419802000000</v>
      </c>
      <c r="G6756" s="5">
        <v>890495722986</v>
      </c>
      <c r="H6756" s="5">
        <v>1688981362958</v>
      </c>
      <c r="I6756" s="6">
        <v>4.8749669323025424</v>
      </c>
      <c r="J6756" s="4">
        <v>95164936</v>
      </c>
      <c r="K6756" s="5"/>
      <c r="L6756" s="3">
        <v>12.28601381225009</v>
      </c>
      <c r="M6756" s="6">
        <v>-3.819</v>
      </c>
      <c r="N6756" s="6">
        <v>7.2779999999999996</v>
      </c>
      <c r="O6756" s="5">
        <v>0</v>
      </c>
      <c r="P6756" s="5">
        <v>0.65922294880727261</v>
      </c>
      <c r="Q6756" s="4">
        <v>0</v>
      </c>
      <c r="R6756" s="4">
        <v>1</v>
      </c>
      <c r="S6756" s="4">
        <v>0</v>
      </c>
      <c r="T6756" s="4">
        <v>0</v>
      </c>
      <c r="U6756" s="4">
        <v>0</v>
      </c>
      <c r="V6756" s="5">
        <v>827509243873.95178</v>
      </c>
      <c r="W6756" s="5"/>
      <c r="X6756" s="6">
        <v>5.065205604764019</v>
      </c>
      <c r="Y6756" s="6">
        <v>12.20238446388568</v>
      </c>
      <c r="Z6756" s="6"/>
      <c r="AA6756" s="6"/>
      <c r="AB6756" s="6">
        <v>6.1341633895080507</v>
      </c>
      <c r="AC6756" s="6">
        <v>-0.2886162626104512</v>
      </c>
      <c r="AD6756" s="4">
        <v>0</v>
      </c>
      <c r="AE6756" s="4">
        <v>0</v>
      </c>
    </row>
    <row r="6757" spans="1:31" hidden="1" x14ac:dyDescent="0.35">
      <c r="A6757" s="7" t="s">
        <v>331</v>
      </c>
      <c r="B6757" s="7" t="s">
        <v>332</v>
      </c>
      <c r="C6757" s="8">
        <v>27.782178385579371</v>
      </c>
      <c r="D6757" s="9">
        <v>1985</v>
      </c>
      <c r="E6757" s="10">
        <v>8531654481672</v>
      </c>
      <c r="F6757" s="10">
        <v>472157000000</v>
      </c>
      <c r="G6757" s="10">
        <v>950662590370</v>
      </c>
      <c r="H6757" s="10">
        <v>1860423556793</v>
      </c>
      <c r="I6757" s="11">
        <v>10.15062673839955</v>
      </c>
      <c r="J6757" s="9">
        <v>98229285</v>
      </c>
      <c r="K6757" s="10"/>
      <c r="L6757" s="8">
        <v>12.97585373410088</v>
      </c>
      <c r="M6757" s="11">
        <v>-0.496</v>
      </c>
      <c r="N6757" s="11">
        <v>8.82</v>
      </c>
      <c r="O6757" s="10">
        <v>28.824999999999999</v>
      </c>
      <c r="P6757" s="10">
        <v>0.69390357448000006</v>
      </c>
      <c r="Q6757" s="9">
        <v>0</v>
      </c>
      <c r="R6757" s="9">
        <v>1</v>
      </c>
      <c r="S6757" s="9">
        <v>0</v>
      </c>
      <c r="T6757" s="9">
        <v>0</v>
      </c>
      <c r="U6757" s="9">
        <v>0</v>
      </c>
      <c r="V6757" s="10">
        <v>1010919995616.684</v>
      </c>
      <c r="W6757" s="10"/>
      <c r="X6757" s="11">
        <v>7.5921146987589507</v>
      </c>
      <c r="Y6757" s="11">
        <v>6.7565588279581119</v>
      </c>
      <c r="Z6757" s="11"/>
      <c r="AA6757" s="11"/>
      <c r="AB6757" s="11">
        <v>5.260834098005061</v>
      </c>
      <c r="AC6757" s="11">
        <v>22.164193705450611</v>
      </c>
      <c r="AD6757" s="9">
        <v>0</v>
      </c>
      <c r="AE6757" s="9">
        <v>0</v>
      </c>
    </row>
    <row r="6758" spans="1:31" hidden="1" x14ac:dyDescent="0.35">
      <c r="A6758" s="2" t="s">
        <v>331</v>
      </c>
      <c r="B6758" s="2" t="s">
        <v>332</v>
      </c>
      <c r="C6758" s="3">
        <v>29.786077445134609</v>
      </c>
      <c r="D6758" s="4">
        <v>1986</v>
      </c>
      <c r="E6758" s="5">
        <v>9001036563051</v>
      </c>
      <c r="F6758" s="5">
        <v>514532000000</v>
      </c>
      <c r="G6758" s="5">
        <v>1045997858986</v>
      </c>
      <c r="H6758" s="5">
        <v>1941726816950</v>
      </c>
      <c r="I6758" s="6">
        <v>4.3701478547794039</v>
      </c>
      <c r="J6758" s="4">
        <v>101606764</v>
      </c>
      <c r="K6758" s="5"/>
      <c r="L6758" s="3">
        <v>13.4308409181788</v>
      </c>
      <c r="M6758" s="6">
        <v>32.917999999999999</v>
      </c>
      <c r="N6758" s="6">
        <v>-2.3690000000000002</v>
      </c>
      <c r="O6758" s="5">
        <v>32.347999999999999</v>
      </c>
      <c r="P6758" s="5">
        <v>0.7450887378472727</v>
      </c>
      <c r="Q6758" s="4">
        <v>0</v>
      </c>
      <c r="R6758" s="4">
        <v>1</v>
      </c>
      <c r="S6758" s="4">
        <v>0</v>
      </c>
      <c r="T6758" s="4">
        <v>0</v>
      </c>
      <c r="U6758" s="4">
        <v>0</v>
      </c>
      <c r="V6758" s="5">
        <v>1141096830300.196</v>
      </c>
      <c r="W6758" s="5"/>
      <c r="X6758" s="6">
        <v>5.5016536638625384</v>
      </c>
      <c r="Y6758" s="6">
        <v>10.028297061620499</v>
      </c>
      <c r="Z6758" s="6"/>
      <c r="AA6758" s="6">
        <v>12.22202948829141</v>
      </c>
      <c r="AB6758" s="6">
        <v>7.3764086610491884</v>
      </c>
      <c r="AC6758" s="6">
        <v>12.877065964463471</v>
      </c>
      <c r="AD6758" s="4">
        <v>0</v>
      </c>
      <c r="AE6758" s="4">
        <v>0</v>
      </c>
    </row>
    <row r="6759" spans="1:31" hidden="1" x14ac:dyDescent="0.35">
      <c r="A6759" s="7" t="s">
        <v>331</v>
      </c>
      <c r="B6759" s="7" t="s">
        <v>332</v>
      </c>
      <c r="C6759" s="8">
        <v>27.64354675018647</v>
      </c>
      <c r="D6759" s="9">
        <v>1987</v>
      </c>
      <c r="E6759" s="10">
        <v>9581814317875</v>
      </c>
      <c r="F6759" s="10">
        <v>572479000000</v>
      </c>
      <c r="G6759" s="10">
        <v>1184484378670</v>
      </c>
      <c r="H6759" s="10">
        <v>2018764084052</v>
      </c>
      <c r="I6759" s="11">
        <v>3.9674616650249281</v>
      </c>
      <c r="J6759" s="9">
        <v>105130717</v>
      </c>
      <c r="K6759" s="10"/>
      <c r="L6759" s="8">
        <v>14.05956793415149</v>
      </c>
      <c r="M6759" s="11">
        <v>12.382999999999999</v>
      </c>
      <c r="N6759" s="11">
        <v>1.9159999999999999</v>
      </c>
      <c r="O6759" s="10">
        <v>36.347000000000001</v>
      </c>
      <c r="P6759" s="10">
        <v>0.81864655410909093</v>
      </c>
      <c r="Q6759" s="9">
        <v>0</v>
      </c>
      <c r="R6759" s="9">
        <v>1</v>
      </c>
      <c r="S6759" s="9">
        <v>0</v>
      </c>
      <c r="T6759" s="9">
        <v>0</v>
      </c>
      <c r="U6759" s="9">
        <v>0</v>
      </c>
      <c r="V6759" s="10">
        <v>1125592911113.5291</v>
      </c>
      <c r="W6759" s="10"/>
      <c r="X6759" s="11">
        <v>6.4523430246698057</v>
      </c>
      <c r="Y6759" s="11">
        <v>13.239656132589991</v>
      </c>
      <c r="Z6759" s="11"/>
      <c r="AA6759" s="11">
        <v>12.36243353530358</v>
      </c>
      <c r="AB6759" s="11">
        <v>9.8723564758666384</v>
      </c>
      <c r="AC6759" s="11">
        <v>-1.358685676358248</v>
      </c>
      <c r="AD6759" s="9">
        <v>0</v>
      </c>
      <c r="AE6759" s="9">
        <v>0</v>
      </c>
    </row>
    <row r="6760" spans="1:31" hidden="1" x14ac:dyDescent="0.35">
      <c r="A6760" s="2" t="s">
        <v>331</v>
      </c>
      <c r="B6760" s="2" t="s">
        <v>332</v>
      </c>
      <c r="C6760" s="3">
        <v>26.368596468109491</v>
      </c>
      <c r="D6760" s="4">
        <v>1988</v>
      </c>
      <c r="E6760" s="5">
        <v>10312454371756</v>
      </c>
      <c r="F6760" s="5">
        <v>675389000000</v>
      </c>
      <c r="G6760" s="5">
        <v>1236099721526</v>
      </c>
      <c r="H6760" s="5">
        <v>1995099254596</v>
      </c>
      <c r="I6760" s="6">
        <v>-1.1722434356222919</v>
      </c>
      <c r="J6760" s="4">
        <v>108724739</v>
      </c>
      <c r="K6760" s="5"/>
      <c r="L6760" s="3">
        <v>15.30214369319971</v>
      </c>
      <c r="M6760" s="6">
        <v>-4.6740000000000004</v>
      </c>
      <c r="N6760" s="6">
        <v>-3.383</v>
      </c>
      <c r="O6760" s="5">
        <v>40.670999999999999</v>
      </c>
      <c r="P6760" s="5">
        <v>0.87122443056000021</v>
      </c>
      <c r="Q6760" s="4">
        <v>0</v>
      </c>
      <c r="R6760" s="4">
        <v>1</v>
      </c>
      <c r="S6760" s="4">
        <v>0</v>
      </c>
      <c r="T6760" s="4">
        <v>0</v>
      </c>
      <c r="U6760" s="4">
        <v>0</v>
      </c>
      <c r="V6760" s="5">
        <v>1163827784986.385</v>
      </c>
      <c r="W6760" s="5"/>
      <c r="X6760" s="6">
        <v>7.6252787795937707</v>
      </c>
      <c r="Y6760" s="6">
        <v>4.3576212388682043</v>
      </c>
      <c r="Z6760" s="6"/>
      <c r="AA6760" s="6">
        <v>11.896442622499791</v>
      </c>
      <c r="AB6760" s="6">
        <v>6.422536830699574</v>
      </c>
      <c r="AC6760" s="6">
        <v>3.3968651983629572</v>
      </c>
      <c r="AD6760" s="4">
        <v>0</v>
      </c>
      <c r="AE6760" s="4">
        <v>0</v>
      </c>
    </row>
    <row r="6761" spans="1:31" hidden="1" x14ac:dyDescent="0.35">
      <c r="A6761" s="7" t="s">
        <v>331</v>
      </c>
      <c r="B6761" s="7" t="s">
        <v>332</v>
      </c>
      <c r="C6761" s="8">
        <v>24.912860752586891</v>
      </c>
      <c r="D6761" s="9">
        <v>1989</v>
      </c>
      <c r="E6761" s="10">
        <v>10823928275936</v>
      </c>
      <c r="F6761" s="10">
        <v>769745000000</v>
      </c>
      <c r="G6761" s="10">
        <v>1488358722161</v>
      </c>
      <c r="H6761" s="10">
        <v>2144222833088</v>
      </c>
      <c r="I6761" s="11">
        <v>7.4744942212008709</v>
      </c>
      <c r="J6761" s="9">
        <v>112336629</v>
      </c>
      <c r="K6761" s="10"/>
      <c r="L6761" s="8">
        <v>16.502484354991719</v>
      </c>
      <c r="M6761" s="11">
        <v>13.835000000000001</v>
      </c>
      <c r="N6761" s="11">
        <v>8.3010000000000002</v>
      </c>
      <c r="O6761" s="10">
        <v>42.805999999999997</v>
      </c>
      <c r="P6761" s="10">
        <v>0.92927286166181822</v>
      </c>
      <c r="Q6761" s="9">
        <v>0</v>
      </c>
      <c r="R6761" s="9">
        <v>1</v>
      </c>
      <c r="S6761" s="9">
        <v>0</v>
      </c>
      <c r="T6761" s="9">
        <v>0</v>
      </c>
      <c r="U6761" s="9">
        <v>0</v>
      </c>
      <c r="V6761" s="10">
        <v>1162040186646.165</v>
      </c>
      <c r="W6761" s="10"/>
      <c r="X6761" s="11">
        <v>4.9597688944043927</v>
      </c>
      <c r="Y6761" s="11">
        <v>20.407657751397199</v>
      </c>
      <c r="Z6761" s="11"/>
      <c r="AA6761" s="11">
        <v>5.2494406333751273</v>
      </c>
      <c r="AB6761" s="11">
        <v>6.6628562131236384</v>
      </c>
      <c r="AC6761" s="11">
        <v>-0.15359646532591439</v>
      </c>
      <c r="AD6761" s="9">
        <v>0</v>
      </c>
      <c r="AE6761" s="9">
        <v>0</v>
      </c>
    </row>
    <row r="6762" spans="1:31" hidden="1" x14ac:dyDescent="0.35">
      <c r="A6762" s="2" t="s">
        <v>331</v>
      </c>
      <c r="B6762" s="2" t="s">
        <v>332</v>
      </c>
      <c r="C6762" s="3">
        <v>24.157332906513641</v>
      </c>
      <c r="D6762" s="4">
        <v>1990</v>
      </c>
      <c r="E6762" s="5">
        <v>11306522514923</v>
      </c>
      <c r="F6762" s="5">
        <v>855943000000</v>
      </c>
      <c r="G6762" s="5">
        <v>1441205071487</v>
      </c>
      <c r="H6762" s="5">
        <v>2254522685482</v>
      </c>
      <c r="I6762" s="6">
        <v>5.1440480295208886</v>
      </c>
      <c r="J6762" s="4">
        <v>116155576</v>
      </c>
      <c r="K6762" s="5"/>
      <c r="L6762" s="3">
        <v>17.996310948285441</v>
      </c>
      <c r="M6762" s="6">
        <v>10.1</v>
      </c>
      <c r="N6762" s="6">
        <v>-3.5</v>
      </c>
      <c r="O6762" s="5">
        <v>45.984999999999999</v>
      </c>
      <c r="P6762" s="5">
        <v>0.97971461189454556</v>
      </c>
      <c r="Q6762" s="4">
        <v>0</v>
      </c>
      <c r="R6762" s="4">
        <v>1</v>
      </c>
      <c r="S6762" s="4">
        <v>0</v>
      </c>
      <c r="T6762" s="4">
        <v>0</v>
      </c>
      <c r="U6762" s="4">
        <v>0</v>
      </c>
      <c r="V6762" s="5">
        <v>1148974368103.48</v>
      </c>
      <c r="W6762" s="5"/>
      <c r="X6762" s="6">
        <v>4.4585868151021879</v>
      </c>
      <c r="Y6762" s="6">
        <v>-3.1681643660162768</v>
      </c>
      <c r="Z6762" s="6"/>
      <c r="AA6762" s="6">
        <v>7.426528991262912</v>
      </c>
      <c r="AB6762" s="6">
        <v>5.4280881658937492</v>
      </c>
      <c r="AC6762" s="6">
        <v>-1.1243861178669829</v>
      </c>
      <c r="AD6762" s="4">
        <v>0</v>
      </c>
      <c r="AE6762" s="4">
        <v>0</v>
      </c>
    </row>
    <row r="6763" spans="1:31" hidden="1" x14ac:dyDescent="0.35">
      <c r="A6763" s="7" t="s">
        <v>331</v>
      </c>
      <c r="B6763" s="7" t="s">
        <v>332</v>
      </c>
      <c r="C6763" s="8">
        <v>22.237017440721139</v>
      </c>
      <c r="D6763" s="9">
        <v>1991</v>
      </c>
      <c r="E6763" s="10">
        <v>11878809813200</v>
      </c>
      <c r="F6763" s="10">
        <v>1020600000000</v>
      </c>
      <c r="G6763" s="10">
        <v>1433987640000</v>
      </c>
      <c r="H6763" s="10">
        <v>2322469965500</v>
      </c>
      <c r="I6763" s="11">
        <v>3.0138210830854182</v>
      </c>
      <c r="J6763" s="9">
        <v>120060406</v>
      </c>
      <c r="K6763" s="10"/>
      <c r="L6763" s="8">
        <v>20.118304622550461</v>
      </c>
      <c r="M6763" s="11">
        <v>18.039000000000001</v>
      </c>
      <c r="N6763" s="11">
        <v>7.5549999999999997</v>
      </c>
      <c r="O6763" s="10">
        <v>50.22</v>
      </c>
      <c r="P6763" s="10">
        <v>1.036806733534545</v>
      </c>
      <c r="Q6763" s="9">
        <v>0</v>
      </c>
      <c r="R6763" s="9">
        <v>1</v>
      </c>
      <c r="S6763" s="9">
        <v>0</v>
      </c>
      <c r="T6763" s="9">
        <v>0</v>
      </c>
      <c r="U6763" s="9">
        <v>0</v>
      </c>
      <c r="V6763" s="10">
        <v>1128082133449.8149</v>
      </c>
      <c r="W6763" s="10"/>
      <c r="X6763" s="11">
        <v>5.061567758978609</v>
      </c>
      <c r="Y6763" s="11">
        <v>-0.50079143001857684</v>
      </c>
      <c r="Z6763" s="11"/>
      <c r="AA6763" s="11">
        <v>9.2095248450581693</v>
      </c>
      <c r="AB6763" s="11">
        <v>5.8274237157284698</v>
      </c>
      <c r="AC6763" s="11">
        <v>-1.8183377483128871</v>
      </c>
      <c r="AD6763" s="9">
        <v>0</v>
      </c>
      <c r="AE6763" s="9">
        <v>0</v>
      </c>
    </row>
    <row r="6764" spans="1:31" hidden="1" x14ac:dyDescent="0.35">
      <c r="A6764" s="2" t="s">
        <v>331</v>
      </c>
      <c r="B6764" s="2" t="s">
        <v>332</v>
      </c>
      <c r="C6764" s="3">
        <v>23.496823883406179</v>
      </c>
      <c r="D6764" s="4">
        <v>1992</v>
      </c>
      <c r="E6764" s="5">
        <v>12794178759300</v>
      </c>
      <c r="F6764" s="5">
        <v>1211385000000</v>
      </c>
      <c r="G6764" s="5">
        <v>1321155650100</v>
      </c>
      <c r="H6764" s="5">
        <v>2563687757600</v>
      </c>
      <c r="I6764" s="6">
        <v>10.386260992962679</v>
      </c>
      <c r="J6764" s="4">
        <v>123546848</v>
      </c>
      <c r="K6764" s="5"/>
      <c r="L6764" s="3">
        <v>22.031362550540429</v>
      </c>
      <c r="M6764" s="6">
        <v>14.664999999999999</v>
      </c>
      <c r="N6764" s="6">
        <v>4.1689999999999996</v>
      </c>
      <c r="O6764" s="5">
        <v>53.575000000000003</v>
      </c>
      <c r="P6764" s="5">
        <v>1.083972326465455</v>
      </c>
      <c r="Q6764" s="4">
        <v>0</v>
      </c>
      <c r="R6764" s="4">
        <v>1</v>
      </c>
      <c r="S6764" s="4">
        <v>0</v>
      </c>
      <c r="T6764" s="4">
        <v>0</v>
      </c>
      <c r="U6764" s="4">
        <v>0</v>
      </c>
      <c r="V6764" s="5">
        <v>1291962761481.667</v>
      </c>
      <c r="W6764" s="5"/>
      <c r="X6764" s="6">
        <v>7.7058978171602801</v>
      </c>
      <c r="Y6764" s="6">
        <v>-7.8684074222564444</v>
      </c>
      <c r="Z6764" s="6"/>
      <c r="AA6764" s="6">
        <v>6.6806053365193234</v>
      </c>
      <c r="AB6764" s="6">
        <v>4.5491210083212339</v>
      </c>
      <c r="AC6764" s="6">
        <v>14.527366684789611</v>
      </c>
      <c r="AD6764" s="4">
        <v>0</v>
      </c>
      <c r="AE6764" s="4">
        <v>0</v>
      </c>
    </row>
    <row r="6765" spans="1:31" hidden="1" x14ac:dyDescent="0.35">
      <c r="A6765" s="7" t="s">
        <v>331</v>
      </c>
      <c r="B6765" s="7" t="s">
        <v>332</v>
      </c>
      <c r="C6765" s="8">
        <v>24.39504512797502</v>
      </c>
      <c r="D6765" s="9">
        <v>1993</v>
      </c>
      <c r="E6765" s="10">
        <v>13019068141900</v>
      </c>
      <c r="F6765" s="10">
        <v>1341629000000</v>
      </c>
      <c r="G6765" s="10">
        <v>1555764828900</v>
      </c>
      <c r="H6765" s="10">
        <v>2664846869300</v>
      </c>
      <c r="I6765" s="11">
        <v>3.9458436933326202</v>
      </c>
      <c r="J6765" s="9">
        <v>127020117</v>
      </c>
      <c r="K6765" s="10"/>
      <c r="L6765" s="8">
        <v>24.228696793455871</v>
      </c>
      <c r="M6765" s="11">
        <v>7.742</v>
      </c>
      <c r="N6765" s="11">
        <v>12.686</v>
      </c>
      <c r="O6765" s="10">
        <v>57.012</v>
      </c>
      <c r="P6765" s="10">
        <v>1.200486233465454</v>
      </c>
      <c r="Q6765" s="9">
        <v>0</v>
      </c>
      <c r="R6765" s="9">
        <v>1</v>
      </c>
      <c r="S6765" s="9">
        <v>0</v>
      </c>
      <c r="T6765" s="9">
        <v>0</v>
      </c>
      <c r="U6765" s="9">
        <v>0</v>
      </c>
      <c r="V6765" s="10">
        <v>1350840298139.3569</v>
      </c>
      <c r="W6765" s="10"/>
      <c r="X6765" s="11">
        <v>1.7577476978468001</v>
      </c>
      <c r="Y6765" s="11">
        <v>17.75787574932917</v>
      </c>
      <c r="Z6765" s="11"/>
      <c r="AA6765" s="11">
        <v>6.4153056462902427</v>
      </c>
      <c r="AB6765" s="11">
        <v>10.748789812736341</v>
      </c>
      <c r="AC6765" s="11">
        <v>4.5572162304559516</v>
      </c>
      <c r="AD6765" s="9">
        <v>0</v>
      </c>
      <c r="AE6765" s="9">
        <v>0</v>
      </c>
    </row>
    <row r="6766" spans="1:31" hidden="1" x14ac:dyDescent="0.35">
      <c r="A6766" s="2" t="s">
        <v>331</v>
      </c>
      <c r="B6766" s="2" t="s">
        <v>332</v>
      </c>
      <c r="C6766" s="3">
        <v>23.823006464318471</v>
      </c>
      <c r="D6766" s="4">
        <v>1994</v>
      </c>
      <c r="E6766" s="5">
        <v>13505644820100</v>
      </c>
      <c r="F6766" s="5">
        <v>1573097000000</v>
      </c>
      <c r="G6766" s="5">
        <v>1396872717400</v>
      </c>
      <c r="H6766" s="5">
        <v>2644457620600</v>
      </c>
      <c r="I6766" s="6">
        <v>-0.76511896180196004</v>
      </c>
      <c r="J6766" s="4">
        <v>130748083</v>
      </c>
      <c r="K6766" s="5"/>
      <c r="L6766" s="3">
        <v>27.22534911192939</v>
      </c>
      <c r="M6766" s="6">
        <v>-8.8559999999999999</v>
      </c>
      <c r="N6766" s="6">
        <v>-7.9560000000000004</v>
      </c>
      <c r="O6766" s="5">
        <v>57.923000000000002</v>
      </c>
      <c r="P6766" s="5">
        <v>1.250522349276364</v>
      </c>
      <c r="Q6766" s="4">
        <v>0</v>
      </c>
      <c r="R6766" s="4">
        <v>1</v>
      </c>
      <c r="S6766" s="4">
        <v>0</v>
      </c>
      <c r="T6766" s="4">
        <v>0</v>
      </c>
      <c r="U6766" s="4">
        <v>0</v>
      </c>
      <c r="V6766" s="5">
        <v>1376507601277.3369</v>
      </c>
      <c r="W6766" s="5"/>
      <c r="X6766" s="6">
        <v>3.737415557677457</v>
      </c>
      <c r="Y6766" s="6">
        <v>-10.21311888200637</v>
      </c>
      <c r="Z6766" s="6"/>
      <c r="AA6766" s="6">
        <v>1.5979092120957019</v>
      </c>
      <c r="AB6766" s="6">
        <v>4.1679874717487886</v>
      </c>
      <c r="AC6766" s="6">
        <v>1.900099010470319</v>
      </c>
      <c r="AD6766" s="4">
        <v>0</v>
      </c>
      <c r="AE6766" s="4">
        <v>0</v>
      </c>
    </row>
    <row r="6767" spans="1:31" hidden="1" x14ac:dyDescent="0.35">
      <c r="A6767" s="7" t="s">
        <v>331</v>
      </c>
      <c r="B6767" s="7" t="s">
        <v>332</v>
      </c>
      <c r="C6767" s="8">
        <v>24.207121197992201</v>
      </c>
      <c r="D6767" s="9">
        <v>1995</v>
      </c>
      <c r="E6767" s="10">
        <v>14175877185200</v>
      </c>
      <c r="F6767" s="10">
        <v>1865922000000</v>
      </c>
      <c r="G6767" s="10">
        <v>1473224040100</v>
      </c>
      <c r="H6767" s="10">
        <v>2745616732300</v>
      </c>
      <c r="I6767" s="11">
        <v>3.8253255000943511</v>
      </c>
      <c r="J6767" s="9">
        <v>134582253</v>
      </c>
      <c r="K6767" s="10"/>
      <c r="L6767" s="8">
        <v>30.585931456101729</v>
      </c>
      <c r="M6767" s="11">
        <v>4.1619999999999999</v>
      </c>
      <c r="N6767" s="11">
        <v>6.1740000000000004</v>
      </c>
      <c r="O6767" s="10">
        <v>63.75</v>
      </c>
      <c r="P6767" s="10">
        <v>1.3185544245709091</v>
      </c>
      <c r="Q6767" s="9">
        <v>0</v>
      </c>
      <c r="R6767" s="9">
        <v>1</v>
      </c>
      <c r="S6767" s="9">
        <v>0</v>
      </c>
      <c r="T6767" s="9">
        <v>0</v>
      </c>
      <c r="U6767" s="9">
        <v>0</v>
      </c>
      <c r="V6767" s="10">
        <v>1476776996797.6279</v>
      </c>
      <c r="W6767" s="10"/>
      <c r="X6767" s="11">
        <v>4.9626091462328077</v>
      </c>
      <c r="Y6767" s="11">
        <v>5.4658754336696314</v>
      </c>
      <c r="Z6767" s="11"/>
      <c r="AA6767" s="11">
        <v>10.059907118070541</v>
      </c>
      <c r="AB6767" s="11">
        <v>5.4402926372258378</v>
      </c>
      <c r="AC6767" s="11">
        <v>7.2843328600035004</v>
      </c>
      <c r="AD6767" s="9">
        <v>0</v>
      </c>
      <c r="AE6767" s="9">
        <v>0</v>
      </c>
    </row>
    <row r="6768" spans="1:31" hidden="1" x14ac:dyDescent="0.35">
      <c r="A6768" s="2" t="s">
        <v>331</v>
      </c>
      <c r="B6768" s="2" t="s">
        <v>332</v>
      </c>
      <c r="C6768" s="3">
        <v>24.693975444456651</v>
      </c>
      <c r="D6768" s="4">
        <v>1996</v>
      </c>
      <c r="E6768" s="5">
        <v>14862922596100</v>
      </c>
      <c r="F6768" s="5">
        <v>2120173000000</v>
      </c>
      <c r="G6768" s="5">
        <v>1573480260600</v>
      </c>
      <c r="H6768" s="5">
        <v>2900529317500</v>
      </c>
      <c r="I6768" s="6">
        <v>5.642178071599588</v>
      </c>
      <c r="J6768" s="4">
        <v>138557092</v>
      </c>
      <c r="K6768" s="5"/>
      <c r="L6768" s="3">
        <v>33.758857440367592</v>
      </c>
      <c r="M6768" s="6">
        <v>1.819</v>
      </c>
      <c r="N6768" s="6">
        <v>18.294</v>
      </c>
      <c r="O6768" s="5">
        <v>67.564999999999998</v>
      </c>
      <c r="P6768" s="5">
        <v>1.4002617143309091</v>
      </c>
      <c r="Q6768" s="4">
        <v>0</v>
      </c>
      <c r="R6768" s="4">
        <v>1</v>
      </c>
      <c r="S6768" s="4">
        <v>0</v>
      </c>
      <c r="T6768" s="4">
        <v>0</v>
      </c>
      <c r="U6768" s="4">
        <v>0</v>
      </c>
      <c r="V6768" s="5">
        <v>1550867060370.2129</v>
      </c>
      <c r="W6768" s="5"/>
      <c r="X6768" s="6">
        <v>4.8465812868165514</v>
      </c>
      <c r="Y6768" s="6">
        <v>6.8052256663687611</v>
      </c>
      <c r="Z6768" s="6"/>
      <c r="AA6768" s="6">
        <v>5.9843137254901926</v>
      </c>
      <c r="AB6768" s="6">
        <v>6.1967324395115018</v>
      </c>
      <c r="AC6768" s="6">
        <v>5.0170109456775673</v>
      </c>
      <c r="AD6768" s="4">
        <v>0</v>
      </c>
      <c r="AE6768" s="4">
        <v>0</v>
      </c>
    </row>
    <row r="6769" spans="1:31" hidden="1" x14ac:dyDescent="0.35">
      <c r="A6769" s="7" t="s">
        <v>331</v>
      </c>
      <c r="B6769" s="7" t="s">
        <v>332</v>
      </c>
      <c r="C6769" s="8">
        <v>24.646215148629999</v>
      </c>
      <c r="D6769" s="9">
        <v>1997</v>
      </c>
      <c r="E6769" s="10">
        <v>15013691490000</v>
      </c>
      <c r="F6769" s="10">
        <v>2428312000000</v>
      </c>
      <c r="G6769" s="10">
        <v>1442014261500</v>
      </c>
      <c r="H6769" s="10">
        <v>2795713852500</v>
      </c>
      <c r="I6769" s="11">
        <v>-3.6136668010079518</v>
      </c>
      <c r="J6769" s="9">
        <v>142531804</v>
      </c>
      <c r="K6769" s="10"/>
      <c r="L6769" s="8">
        <v>37.599093867064397</v>
      </c>
      <c r="M6769" s="11">
        <v>-1.262</v>
      </c>
      <c r="N6769" s="11">
        <v>-6.0339999999999998</v>
      </c>
      <c r="O6769" s="10">
        <v>62.481000000000002</v>
      </c>
      <c r="P6769" s="10">
        <v>1.3927380770690909</v>
      </c>
      <c r="Q6769" s="9">
        <v>0</v>
      </c>
      <c r="R6769" s="9">
        <v>1</v>
      </c>
      <c r="S6769" s="9">
        <v>0</v>
      </c>
      <c r="T6769" s="9">
        <v>0</v>
      </c>
      <c r="U6769" s="9">
        <v>0</v>
      </c>
      <c r="V6769" s="10">
        <v>1591759104929.5349</v>
      </c>
      <c r="W6769" s="10"/>
      <c r="X6769" s="11">
        <v>1.01439601077894</v>
      </c>
      <c r="Y6769" s="11">
        <v>-8.3551095232595642</v>
      </c>
      <c r="Z6769" s="11"/>
      <c r="AA6769" s="11">
        <v>-7.5246059350255257</v>
      </c>
      <c r="AB6769" s="11">
        <v>-0.53730221892220997</v>
      </c>
      <c r="AC6769" s="11">
        <v>2.6367214575800122</v>
      </c>
      <c r="AD6769" s="9">
        <v>0</v>
      </c>
      <c r="AE6769" s="9">
        <v>0</v>
      </c>
    </row>
    <row r="6770" spans="1:31" hidden="1" x14ac:dyDescent="0.35">
      <c r="A6770" s="2" t="s">
        <v>331</v>
      </c>
      <c r="B6770" s="2" t="s">
        <v>332</v>
      </c>
      <c r="C6770" s="3">
        <v>25.11394294113957</v>
      </c>
      <c r="D6770" s="4">
        <v>1998</v>
      </c>
      <c r="E6770" s="5">
        <v>15396575799800</v>
      </c>
      <c r="F6770" s="5">
        <v>2677656000000</v>
      </c>
      <c r="G6770" s="5">
        <v>1540345842200</v>
      </c>
      <c r="H6770" s="5">
        <v>2880901809400</v>
      </c>
      <c r="I6770" s="6">
        <v>3.0470914190242562</v>
      </c>
      <c r="J6770" s="4">
        <v>146522356</v>
      </c>
      <c r="K6770" s="5"/>
      <c r="L6770" s="3">
        <v>39.940766995063811</v>
      </c>
      <c r="M6770" s="6">
        <v>8.0640000000000001</v>
      </c>
      <c r="N6770" s="6">
        <v>-7.5330000000000004</v>
      </c>
      <c r="O6770" s="5">
        <v>66.396000000000001</v>
      </c>
      <c r="P6770" s="5">
        <v>1.464285406836364</v>
      </c>
      <c r="Q6770" s="4">
        <v>0</v>
      </c>
      <c r="R6770" s="4">
        <v>1</v>
      </c>
      <c r="S6770" s="4">
        <v>0</v>
      </c>
      <c r="T6770" s="4">
        <v>0</v>
      </c>
      <c r="U6770" s="4">
        <v>0</v>
      </c>
      <c r="V6770" s="5">
        <v>1683655699659.219</v>
      </c>
      <c r="W6770" s="5"/>
      <c r="X6770" s="6">
        <v>2.550234298173927</v>
      </c>
      <c r="Y6770" s="6">
        <v>6.8190435646395304</v>
      </c>
      <c r="Z6770" s="6"/>
      <c r="AA6770" s="6">
        <v>6.2659048350698603</v>
      </c>
      <c r="AB6770" s="6">
        <v>5.1371705093206508</v>
      </c>
      <c r="AC6770" s="6">
        <v>5.7732727549720826</v>
      </c>
      <c r="AD6770" s="4">
        <v>0</v>
      </c>
      <c r="AE6770" s="4">
        <v>0</v>
      </c>
    </row>
    <row r="6771" spans="1:31" hidden="1" x14ac:dyDescent="0.35">
      <c r="A6771" s="7" t="s">
        <v>331</v>
      </c>
      <c r="B6771" s="7" t="s">
        <v>332</v>
      </c>
      <c r="C6771" s="8">
        <v>25.474317642482472</v>
      </c>
      <c r="D6771" s="9">
        <v>1999</v>
      </c>
      <c r="E6771" s="10">
        <v>15960110911400</v>
      </c>
      <c r="F6771" s="10">
        <v>2938379000000</v>
      </c>
      <c r="G6771" s="10">
        <v>1433681446900</v>
      </c>
      <c r="H6771" s="10">
        <v>2616120881600</v>
      </c>
      <c r="I6771" s="11">
        <v>-9.1909042833759553</v>
      </c>
      <c r="J6771" s="9">
        <v>150565377</v>
      </c>
      <c r="K6771" s="10"/>
      <c r="L6771" s="8">
        <v>41.595368058906693</v>
      </c>
      <c r="M6771" s="11">
        <v>-1.3420000000000001</v>
      </c>
      <c r="N6771" s="11">
        <v>-8.4000000000000005E-2</v>
      </c>
      <c r="O6771" s="10">
        <v>65.302000000000007</v>
      </c>
      <c r="P6771" s="10">
        <v>1.553949887894545</v>
      </c>
      <c r="Q6771" s="9">
        <v>0</v>
      </c>
      <c r="R6771" s="9">
        <v>1</v>
      </c>
      <c r="S6771" s="9">
        <v>0</v>
      </c>
      <c r="T6771" s="9">
        <v>0</v>
      </c>
      <c r="U6771" s="9">
        <v>0</v>
      </c>
      <c r="V6771" s="10">
        <v>1799556140337.407</v>
      </c>
      <c r="W6771" s="10"/>
      <c r="X6771" s="11">
        <v>3.6601327394323628</v>
      </c>
      <c r="Y6771" s="11">
        <v>-6.924704334427684</v>
      </c>
      <c r="Z6771" s="11"/>
      <c r="AA6771" s="11">
        <v>-1.6476896198566089</v>
      </c>
      <c r="AB6771" s="11">
        <v>6.1234292604134284</v>
      </c>
      <c r="AC6771" s="11">
        <v>6.8838564025677327</v>
      </c>
      <c r="AD6771" s="9">
        <v>0</v>
      </c>
      <c r="AE6771" s="9">
        <v>0</v>
      </c>
    </row>
    <row r="6772" spans="1:31" hidden="1" x14ac:dyDescent="0.35">
      <c r="A6772" s="2" t="s">
        <v>331</v>
      </c>
      <c r="B6772" s="2" t="s">
        <v>332</v>
      </c>
      <c r="C6772" s="3">
        <v>16.603618282266019</v>
      </c>
      <c r="D6772" s="4">
        <v>2000</v>
      </c>
      <c r="E6772" s="5">
        <v>16640025682900</v>
      </c>
      <c r="F6772" s="5">
        <v>5147094961300</v>
      </c>
      <c r="G6772" s="5">
        <v>1541505068700</v>
      </c>
      <c r="H6772" s="5">
        <v>2750111689200</v>
      </c>
      <c r="I6772" s="6">
        <v>5.1217360995204473</v>
      </c>
      <c r="J6772" s="4">
        <v>154879127</v>
      </c>
      <c r="K6772" s="5"/>
      <c r="L6772" s="3">
        <v>43.411698234952098</v>
      </c>
      <c r="M6772" s="6">
        <v>12.132</v>
      </c>
      <c r="N6772" s="6">
        <v>-7.2649999999999997</v>
      </c>
      <c r="O6772" s="5">
        <v>63.734999999999999</v>
      </c>
      <c r="P6772" s="5">
        <v>1.617930873047273</v>
      </c>
      <c r="Q6772" s="4">
        <v>0</v>
      </c>
      <c r="R6772" s="4">
        <v>1</v>
      </c>
      <c r="S6772" s="4">
        <v>0</v>
      </c>
      <c r="T6772" s="4">
        <v>0</v>
      </c>
      <c r="U6772" s="4">
        <v>0</v>
      </c>
      <c r="V6772" s="5">
        <v>1968603014272.157</v>
      </c>
      <c r="W6772" s="5"/>
      <c r="X6772" s="6">
        <v>4.2600880111324919</v>
      </c>
      <c r="Y6772" s="6">
        <v>7.5207517006754392</v>
      </c>
      <c r="Z6772" s="6"/>
      <c r="AA6772" s="6">
        <v>-2.3996202260267792</v>
      </c>
      <c r="AB6772" s="6">
        <v>4.1173132834686008</v>
      </c>
      <c r="AC6772" s="6">
        <v>9.3938094036373965</v>
      </c>
      <c r="AD6772" s="4">
        <v>0</v>
      </c>
      <c r="AE6772" s="4">
        <v>0</v>
      </c>
    </row>
    <row r="6773" spans="1:31" hidden="1" x14ac:dyDescent="0.35">
      <c r="A6773" s="7" t="s">
        <v>331</v>
      </c>
      <c r="B6773" s="7" t="s">
        <v>332</v>
      </c>
      <c r="C6773" s="8">
        <v>16.208460295716591</v>
      </c>
      <c r="D6773" s="9">
        <v>2001</v>
      </c>
      <c r="E6773" s="10">
        <v>17247611289100</v>
      </c>
      <c r="F6773" s="10">
        <v>5655817907900</v>
      </c>
      <c r="G6773" s="10">
        <v>1413036831400</v>
      </c>
      <c r="H6773" s="10">
        <v>2881020002800</v>
      </c>
      <c r="I6773" s="11">
        <v>4.7601089844493174</v>
      </c>
      <c r="J6773" s="9">
        <v>159270907</v>
      </c>
      <c r="K6773" s="10"/>
      <c r="L6773" s="8">
        <v>44.778411993496228</v>
      </c>
      <c r="M6773" s="11">
        <v>12.579000000000001</v>
      </c>
      <c r="N6773" s="11">
        <v>5.1870000000000003</v>
      </c>
      <c r="O6773" s="10">
        <v>70.648499999999999</v>
      </c>
      <c r="P6773" s="10">
        <v>1.6560134043054551</v>
      </c>
      <c r="Q6773" s="9">
        <v>0</v>
      </c>
      <c r="R6773" s="9">
        <v>1</v>
      </c>
      <c r="S6773" s="9">
        <v>0</v>
      </c>
      <c r="T6773" s="9">
        <v>0</v>
      </c>
      <c r="U6773" s="9">
        <v>0</v>
      </c>
      <c r="V6773" s="10">
        <v>2047238745610.603</v>
      </c>
      <c r="W6773" s="10"/>
      <c r="X6773" s="11">
        <v>3.651350170837651</v>
      </c>
      <c r="Y6773" s="11">
        <v>-8.3339484188878679</v>
      </c>
      <c r="Z6773" s="11"/>
      <c r="AA6773" s="11">
        <v>10.84725817839492</v>
      </c>
      <c r="AB6773" s="11">
        <v>2.3537798735774009</v>
      </c>
      <c r="AC6773" s="11">
        <v>3.994494104110673</v>
      </c>
      <c r="AD6773" s="9">
        <v>0</v>
      </c>
      <c r="AE6773" s="9">
        <v>0</v>
      </c>
    </row>
    <row r="6774" spans="1:31" hidden="1" x14ac:dyDescent="0.35">
      <c r="A6774" s="2" t="s">
        <v>331</v>
      </c>
      <c r="B6774" s="2" t="s">
        <v>332</v>
      </c>
      <c r="C6774" s="3">
        <v>16.004100784122979</v>
      </c>
      <c r="D6774" s="4">
        <v>2002</v>
      </c>
      <c r="E6774" s="5">
        <v>17695155184500</v>
      </c>
      <c r="F6774" s="5">
        <v>6030116987000</v>
      </c>
      <c r="G6774" s="5">
        <v>1606220097600</v>
      </c>
      <c r="H6774" s="5">
        <v>2820304770200</v>
      </c>
      <c r="I6774" s="6">
        <v>-2.107421418143304</v>
      </c>
      <c r="J6774" s="4">
        <v>163222549</v>
      </c>
      <c r="K6774" s="5"/>
      <c r="L6774" s="3">
        <v>46.251776110969679</v>
      </c>
      <c r="M6774" s="6">
        <v>14.888999999999999</v>
      </c>
      <c r="N6774" s="6">
        <v>-2.1070000000000002</v>
      </c>
      <c r="O6774" s="5">
        <v>74.430999999999997</v>
      </c>
      <c r="P6774" s="5">
        <v>1.710758385345454</v>
      </c>
      <c r="Q6774" s="4">
        <v>0</v>
      </c>
      <c r="R6774" s="4">
        <v>1</v>
      </c>
      <c r="S6774" s="4">
        <v>0</v>
      </c>
      <c r="T6774" s="4">
        <v>0</v>
      </c>
      <c r="U6774" s="4">
        <v>0</v>
      </c>
      <c r="V6774" s="5">
        <v>2086549060698.9089</v>
      </c>
      <c r="W6774" s="5"/>
      <c r="X6774" s="6">
        <v>2.594816684457848</v>
      </c>
      <c r="Y6774" s="6">
        <v>13.67149545625071</v>
      </c>
      <c r="Z6774" s="6"/>
      <c r="AA6774" s="6">
        <v>5.353970714169443</v>
      </c>
      <c r="AB6774" s="6">
        <v>3.305829584329969</v>
      </c>
      <c r="AC6774" s="6">
        <v>1.920162715393563</v>
      </c>
      <c r="AD6774" s="4">
        <v>0</v>
      </c>
      <c r="AE6774" s="4">
        <v>0</v>
      </c>
    </row>
    <row r="6775" spans="1:31" hidden="1" x14ac:dyDescent="0.35">
      <c r="A6775" s="7" t="s">
        <v>331</v>
      </c>
      <c r="B6775" s="7" t="s">
        <v>332</v>
      </c>
      <c r="C6775" s="8">
        <v>18.221599782045171</v>
      </c>
      <c r="D6775" s="9">
        <v>2003</v>
      </c>
      <c r="E6775" s="10">
        <v>18650925525500</v>
      </c>
      <c r="F6775" s="10">
        <v>6581622987800</v>
      </c>
      <c r="G6775" s="10">
        <v>1688866020300</v>
      </c>
      <c r="H6775" s="10">
        <v>3071074777300</v>
      </c>
      <c r="I6775" s="11">
        <v>8.8915924885031785</v>
      </c>
      <c r="J6775" s="9">
        <v>167110248</v>
      </c>
      <c r="K6775" s="10"/>
      <c r="L6775" s="8">
        <v>47.599615168260861</v>
      </c>
      <c r="M6775" s="11">
        <v>14.247</v>
      </c>
      <c r="N6775" s="11">
        <v>8.2379999999999995</v>
      </c>
      <c r="O6775" s="10">
        <v>76.986000000000004</v>
      </c>
      <c r="P6775" s="10">
        <v>1.828063190263449</v>
      </c>
      <c r="Q6775" s="9">
        <v>0</v>
      </c>
      <c r="R6775" s="9">
        <v>1</v>
      </c>
      <c r="S6775" s="9">
        <v>0</v>
      </c>
      <c r="T6775" s="9">
        <v>0</v>
      </c>
      <c r="U6775" s="9">
        <v>0</v>
      </c>
      <c r="V6775" s="10">
        <v>2519509865280.7402</v>
      </c>
      <c r="W6775" s="10"/>
      <c r="X6775" s="11">
        <v>5.4013108731434194</v>
      </c>
      <c r="Y6775" s="11">
        <v>5.1453672397381158</v>
      </c>
      <c r="Z6775" s="11"/>
      <c r="AA6775" s="11">
        <v>3.4327094893256942</v>
      </c>
      <c r="AB6775" s="11">
        <v>6.8568890804710074</v>
      </c>
      <c r="AC6775" s="11">
        <v>20.75008983669942</v>
      </c>
      <c r="AD6775" s="9">
        <v>0</v>
      </c>
      <c r="AE6775" s="9">
        <v>0</v>
      </c>
    </row>
    <row r="6776" spans="1:31" hidden="1" x14ac:dyDescent="0.35">
      <c r="A6776" s="2" t="s">
        <v>331</v>
      </c>
      <c r="B6776" s="2" t="s">
        <v>332</v>
      </c>
      <c r="C6776" s="3">
        <v>21.294700336471848</v>
      </c>
      <c r="D6776" s="4">
        <v>2004</v>
      </c>
      <c r="E6776" s="5">
        <v>20111527169500</v>
      </c>
      <c r="F6776" s="5">
        <v>7611677902900</v>
      </c>
      <c r="G6776" s="5">
        <v>1925068436900</v>
      </c>
      <c r="H6776" s="5">
        <v>3361721632100</v>
      </c>
      <c r="I6776" s="6">
        <v>9.4640110018919312</v>
      </c>
      <c r="J6776" s="4">
        <v>171286000</v>
      </c>
      <c r="K6776" s="5"/>
      <c r="L6776" s="3">
        <v>51.143227873053618</v>
      </c>
      <c r="M6776" s="6">
        <v>-5.2439999999999998</v>
      </c>
      <c r="N6776" s="6">
        <v>6.6429999999999998</v>
      </c>
      <c r="O6776" s="5">
        <v>82.305499999999995</v>
      </c>
      <c r="P6776" s="5">
        <v>2.0521489412226059</v>
      </c>
      <c r="Q6776" s="4">
        <v>0</v>
      </c>
      <c r="R6776" s="4">
        <v>1</v>
      </c>
      <c r="S6776" s="4">
        <v>0</v>
      </c>
      <c r="T6776" s="4">
        <v>0</v>
      </c>
      <c r="U6776" s="4">
        <v>0</v>
      </c>
      <c r="V6776" s="5">
        <v>3169303282974.855</v>
      </c>
      <c r="W6776" s="5"/>
      <c r="X6776" s="6">
        <v>7.8312555696125097</v>
      </c>
      <c r="Y6776" s="6">
        <v>13.9858587810324</v>
      </c>
      <c r="Z6776" s="6"/>
      <c r="AA6776" s="6">
        <v>6.9096978671446641</v>
      </c>
      <c r="AB6776" s="6">
        <v>12.258096555560741</v>
      </c>
      <c r="AC6776" s="6">
        <v>25.790469275329091</v>
      </c>
      <c r="AD6776" s="4">
        <v>0</v>
      </c>
      <c r="AE6776" s="4">
        <v>0</v>
      </c>
    </row>
    <row r="6777" spans="1:31" hidden="1" x14ac:dyDescent="0.35">
      <c r="A6777" s="7" t="s">
        <v>331</v>
      </c>
      <c r="B6777" s="7" t="s">
        <v>332</v>
      </c>
      <c r="C6777" s="8">
        <v>21.60168149429806</v>
      </c>
      <c r="D6777" s="9">
        <v>2005</v>
      </c>
      <c r="E6777" s="10">
        <v>21574957414300</v>
      </c>
      <c r="F6777" s="10">
        <v>8619231796800.001</v>
      </c>
      <c r="G6777" s="10">
        <v>1950092126100</v>
      </c>
      <c r="H6777" s="10">
        <v>3671931317700</v>
      </c>
      <c r="I6777" s="11">
        <v>9.2277029316736758</v>
      </c>
      <c r="J6777" s="9">
        <v>175453212</v>
      </c>
      <c r="K6777" s="10"/>
      <c r="L6777" s="8">
        <v>55.778506042929124</v>
      </c>
      <c r="M6777" s="11">
        <v>15.974</v>
      </c>
      <c r="N6777" s="11">
        <v>30.824000000000002</v>
      </c>
      <c r="O6777" s="10">
        <v>88.764221415295864</v>
      </c>
      <c r="P6777" s="10">
        <v>2.1054590035785101</v>
      </c>
      <c r="Q6777" s="9">
        <v>0</v>
      </c>
      <c r="R6777" s="9">
        <v>1</v>
      </c>
      <c r="S6777" s="9">
        <v>0</v>
      </c>
      <c r="T6777" s="9">
        <v>0</v>
      </c>
      <c r="U6777" s="9">
        <v>0</v>
      </c>
      <c r="V6777" s="10">
        <v>3338022353210.7798</v>
      </c>
      <c r="W6777" s="10"/>
      <c r="X6777" s="11">
        <v>7.2765744364722096</v>
      </c>
      <c r="Y6777" s="11">
        <v>1.2998856934300189</v>
      </c>
      <c r="Z6777" s="11"/>
      <c r="AA6777" s="11">
        <v>7.8472537258091739</v>
      </c>
      <c r="AB6777" s="11">
        <v>2.5977677002402801</v>
      </c>
      <c r="AC6777" s="11">
        <v>5.3235381776892394</v>
      </c>
      <c r="AD6777" s="9">
        <v>0</v>
      </c>
      <c r="AE6777" s="9">
        <v>0</v>
      </c>
    </row>
    <row r="6778" spans="1:31" hidden="1" x14ac:dyDescent="0.35">
      <c r="A6778" s="2" t="s">
        <v>331</v>
      </c>
      <c r="B6778" s="2" t="s">
        <v>332</v>
      </c>
      <c r="C6778" s="3">
        <v>22.7683134071852</v>
      </c>
      <c r="D6778" s="4">
        <v>2006</v>
      </c>
      <c r="E6778" s="5">
        <v>22880595665700</v>
      </c>
      <c r="F6778" s="5">
        <v>9689070773700</v>
      </c>
      <c r="G6778" s="5">
        <v>2555892040300</v>
      </c>
      <c r="H6778" s="5">
        <v>4327123747200</v>
      </c>
      <c r="I6778" s="6">
        <v>17.843264832916191</v>
      </c>
      <c r="J6778" s="4">
        <v>179682690</v>
      </c>
      <c r="K6778" s="5"/>
      <c r="L6778" s="3">
        <v>60.196768583976549</v>
      </c>
      <c r="M6778" s="6">
        <v>7.5940000000000003</v>
      </c>
      <c r="N6778" s="6">
        <v>21.63</v>
      </c>
      <c r="O6778" s="5">
        <v>96.720012885328302</v>
      </c>
      <c r="P6778" s="5">
        <v>2.2484205568188091</v>
      </c>
      <c r="Q6778" s="4">
        <v>0</v>
      </c>
      <c r="R6778" s="4">
        <v>1</v>
      </c>
      <c r="S6778" s="4">
        <v>0</v>
      </c>
      <c r="T6778" s="4">
        <v>0</v>
      </c>
      <c r="U6778" s="4">
        <v>0</v>
      </c>
      <c r="V6778" s="5">
        <v>3664711664584.623</v>
      </c>
      <c r="W6778" s="5"/>
      <c r="X6778" s="6">
        <v>6.0516376756999568</v>
      </c>
      <c r="Y6778" s="6">
        <v>31.06519461783288</v>
      </c>
      <c r="Z6778" s="6"/>
      <c r="AA6778" s="6">
        <v>8.9628358624474949</v>
      </c>
      <c r="AB6778" s="6">
        <v>6.7900421237039641</v>
      </c>
      <c r="AC6778" s="6">
        <v>9.7869120336958524</v>
      </c>
      <c r="AD6778" s="4">
        <v>0</v>
      </c>
      <c r="AE6778" s="4">
        <v>0</v>
      </c>
    </row>
    <row r="6779" spans="1:31" hidden="1" x14ac:dyDescent="0.35">
      <c r="A6779" s="7" t="s">
        <v>331</v>
      </c>
      <c r="B6779" s="7" t="s">
        <v>332</v>
      </c>
      <c r="C6779" s="8">
        <v>23.041639089253241</v>
      </c>
      <c r="D6779" s="9">
        <v>2007</v>
      </c>
      <c r="E6779" s="10">
        <v>23897595662900</v>
      </c>
      <c r="F6779" s="10">
        <v>11165234339600</v>
      </c>
      <c r="G6779" s="10">
        <v>2409366170700</v>
      </c>
      <c r="H6779" s="10">
        <v>4477887257100</v>
      </c>
      <c r="I6779" s="11">
        <v>3.4841506438903171</v>
      </c>
      <c r="J6779" s="9">
        <v>184493231</v>
      </c>
      <c r="K6779" s="10"/>
      <c r="L6779" s="8">
        <v>64.770931053996605</v>
      </c>
      <c r="M6779" s="11">
        <v>1.2470000000000001</v>
      </c>
      <c r="N6779" s="11">
        <v>2.907</v>
      </c>
      <c r="O6779" s="10">
        <v>99.380996379863106</v>
      </c>
      <c r="P6779" s="10">
        <v>2.375614197179273</v>
      </c>
      <c r="Q6779" s="9">
        <v>0</v>
      </c>
      <c r="R6779" s="9">
        <v>1</v>
      </c>
      <c r="S6779" s="9">
        <v>0</v>
      </c>
      <c r="T6779" s="9">
        <v>0</v>
      </c>
      <c r="U6779" s="9">
        <v>0</v>
      </c>
      <c r="V6779" s="10">
        <v>3971925303737.4048</v>
      </c>
      <c r="W6779" s="10"/>
      <c r="X6779" s="11">
        <v>4.4448143398843909</v>
      </c>
      <c r="Y6779" s="11">
        <v>-5.7328661496516649</v>
      </c>
      <c r="Z6779" s="11"/>
      <c r="AA6779" s="11">
        <v>2.7512232630589888</v>
      </c>
      <c r="AB6779" s="11">
        <v>5.6570217691135598</v>
      </c>
      <c r="AC6779" s="11">
        <v>8.3830234755345447</v>
      </c>
      <c r="AD6779" s="9">
        <v>0</v>
      </c>
      <c r="AE6779" s="9">
        <v>0</v>
      </c>
    </row>
    <row r="6780" spans="1:31" hidden="1" x14ac:dyDescent="0.35">
      <c r="A6780" s="2" t="s">
        <v>331</v>
      </c>
      <c r="B6780" s="2" t="s">
        <v>332</v>
      </c>
      <c r="C6780" s="3">
        <v>24.168585181067112</v>
      </c>
      <c r="D6780" s="4">
        <v>2008</v>
      </c>
      <c r="E6780" s="5">
        <v>24404330089700</v>
      </c>
      <c r="F6780" s="5">
        <v>12647136760800</v>
      </c>
      <c r="G6780" s="5">
        <v>2574415554500</v>
      </c>
      <c r="H6780" s="5">
        <v>4637363271400</v>
      </c>
      <c r="I6780" s="6">
        <v>3.5614120040012121</v>
      </c>
      <c r="J6780" s="4">
        <v>189499113</v>
      </c>
      <c r="K6780" s="5"/>
      <c r="L6780" s="3">
        <v>77.910440560645014</v>
      </c>
      <c r="M6780" s="6">
        <v>-3.278</v>
      </c>
      <c r="N6780" s="6">
        <v>10.702999999999999</v>
      </c>
      <c r="O6780" s="5">
        <v>93.188358536518294</v>
      </c>
      <c r="P6780" s="5">
        <v>2.4111802479927231</v>
      </c>
      <c r="Q6780" s="4">
        <v>0</v>
      </c>
      <c r="R6780" s="4">
        <v>1</v>
      </c>
      <c r="S6780" s="4">
        <v>0</v>
      </c>
      <c r="T6780" s="4">
        <v>0</v>
      </c>
      <c r="U6780" s="4">
        <v>0</v>
      </c>
      <c r="V6780" s="5">
        <v>3923266251614.5508</v>
      </c>
      <c r="W6780" s="5"/>
      <c r="X6780" s="6">
        <v>2.1204410433083178</v>
      </c>
      <c r="Y6780" s="6">
        <v>6.8503237825426817</v>
      </c>
      <c r="Z6780" s="6"/>
      <c r="AA6780" s="6">
        <v>-6.2312092542066564</v>
      </c>
      <c r="AB6780" s="6">
        <v>1.497130756992429</v>
      </c>
      <c r="AC6780" s="6">
        <v>-1.2250747031186111</v>
      </c>
      <c r="AD6780" s="4">
        <v>0</v>
      </c>
      <c r="AE6780" s="4">
        <v>0</v>
      </c>
    </row>
    <row r="6781" spans="1:31" hidden="1" x14ac:dyDescent="0.35">
      <c r="A6781" s="7" t="s">
        <v>331</v>
      </c>
      <c r="B6781" s="7" t="s">
        <v>332</v>
      </c>
      <c r="C6781" s="8">
        <v>20.395776810760669</v>
      </c>
      <c r="D6781" s="9">
        <v>2009</v>
      </c>
      <c r="E6781" s="10">
        <v>25251782799600</v>
      </c>
      <c r="F6781" s="10">
        <v>14705697558500</v>
      </c>
      <c r="G6781" s="10">
        <v>2896644897400</v>
      </c>
      <c r="H6781" s="10">
        <v>4477333285200</v>
      </c>
      <c r="I6781" s="11">
        <v>-3.4508831168554792</v>
      </c>
      <c r="J6781" s="9">
        <v>194376534</v>
      </c>
      <c r="K6781" s="10"/>
      <c r="L6781" s="8">
        <v>88.543474448670622</v>
      </c>
      <c r="M6781" s="11">
        <v>-2.1659999999999999</v>
      </c>
      <c r="N6781" s="11">
        <v>-6.9</v>
      </c>
      <c r="O6781" s="10">
        <v>98.8277565747034</v>
      </c>
      <c r="P6781" s="10">
        <v>2.5009319282044209</v>
      </c>
      <c r="Q6781" s="9">
        <v>0</v>
      </c>
      <c r="R6781" s="9">
        <v>1</v>
      </c>
      <c r="S6781" s="9">
        <v>0</v>
      </c>
      <c r="T6781" s="9">
        <v>0</v>
      </c>
      <c r="U6781" s="9">
        <v>0</v>
      </c>
      <c r="V6781" s="10">
        <v>3387422134915.0732</v>
      </c>
      <c r="W6781" s="10"/>
      <c r="X6781" s="11">
        <v>3.4725505956734808</v>
      </c>
      <c r="Y6781" s="11">
        <v>12.51660177148762</v>
      </c>
      <c r="Z6781" s="11"/>
      <c r="AA6781" s="11">
        <v>6.051612161378678</v>
      </c>
      <c r="AB6781" s="11">
        <v>3.7223131819537678</v>
      </c>
      <c r="AC6781" s="11">
        <v>-13.658112458693321</v>
      </c>
      <c r="AD6781" s="9">
        <v>0</v>
      </c>
      <c r="AE6781" s="9">
        <v>0</v>
      </c>
    </row>
    <row r="6782" spans="1:31" hidden="1" x14ac:dyDescent="0.35">
      <c r="A6782" s="2" t="s">
        <v>331</v>
      </c>
      <c r="B6782" s="2" t="s">
        <v>332</v>
      </c>
      <c r="C6782" s="3">
        <v>19.285438336383301</v>
      </c>
      <c r="D6782" s="4">
        <v>2010</v>
      </c>
      <c r="E6782" s="5">
        <v>25630993246400</v>
      </c>
      <c r="F6782" s="5">
        <v>16507053350300</v>
      </c>
      <c r="G6782" s="5">
        <v>2807830675700</v>
      </c>
      <c r="H6782" s="5">
        <v>4172534805800</v>
      </c>
      <c r="I6782" s="6">
        <v>-6.8075896964723057</v>
      </c>
      <c r="J6782" s="4">
        <v>199239047</v>
      </c>
      <c r="K6782" s="5"/>
      <c r="L6782" s="3">
        <v>100</v>
      </c>
      <c r="M6782" s="6">
        <v>5.81</v>
      </c>
      <c r="N6782" s="6">
        <v>-2.2839999999999998</v>
      </c>
      <c r="O6782" s="5">
        <v>99.384719006840157</v>
      </c>
      <c r="P6782" s="5">
        <v>2.510815481153811</v>
      </c>
      <c r="Q6782" s="4">
        <v>0</v>
      </c>
      <c r="R6782" s="4">
        <v>1</v>
      </c>
      <c r="S6782" s="4">
        <v>0</v>
      </c>
      <c r="T6782" s="4">
        <v>0</v>
      </c>
      <c r="U6782" s="4">
        <v>0</v>
      </c>
      <c r="V6782" s="5">
        <v>3183457595026</v>
      </c>
      <c r="W6782" s="5"/>
      <c r="X6782" s="6">
        <v>1.5017175215288441</v>
      </c>
      <c r="Y6782" s="6">
        <v>-3.0661066456478241</v>
      </c>
      <c r="Z6782" s="6"/>
      <c r="AA6782" s="6">
        <v>0.56356883070167829</v>
      </c>
      <c r="AB6782" s="6">
        <v>0.39519480070316371</v>
      </c>
      <c r="AC6782" s="6">
        <v>-6.0212318325122736</v>
      </c>
      <c r="AD6782" s="4">
        <v>0</v>
      </c>
      <c r="AE6782" s="4">
        <v>0</v>
      </c>
    </row>
    <row r="6783" spans="1:31" hidden="1" x14ac:dyDescent="0.35">
      <c r="A6783" s="7" t="s">
        <v>331</v>
      </c>
      <c r="B6783" s="7" t="s">
        <v>332</v>
      </c>
      <c r="C6783" s="8">
        <v>16.790043101425891</v>
      </c>
      <c r="D6783" s="9">
        <v>2011</v>
      </c>
      <c r="E6783" s="10">
        <v>26317933816300</v>
      </c>
      <c r="F6783" s="10">
        <v>19731030411400</v>
      </c>
      <c r="G6783" s="10">
        <v>2752090698300</v>
      </c>
      <c r="H6783" s="10">
        <v>3862429236200</v>
      </c>
      <c r="I6783" s="11">
        <v>-7.4320666940618452</v>
      </c>
      <c r="J6783" s="9">
        <v>203746065</v>
      </c>
      <c r="K6783" s="10"/>
      <c r="L6783" s="8">
        <v>111.9160927116277</v>
      </c>
      <c r="M6783" s="11">
        <v>4.7910000000000004</v>
      </c>
      <c r="N6783" s="11">
        <v>5.6719999999999997</v>
      </c>
      <c r="O6783" s="10">
        <v>100.6214228828661</v>
      </c>
      <c r="P6783" s="10">
        <v>2.523549766502184</v>
      </c>
      <c r="Q6783" s="9">
        <v>0</v>
      </c>
      <c r="R6783" s="9">
        <v>1</v>
      </c>
      <c r="S6783" s="9">
        <v>0</v>
      </c>
      <c r="T6783" s="9">
        <v>0</v>
      </c>
      <c r="U6783" s="9">
        <v>0</v>
      </c>
      <c r="V6783" s="10">
        <v>2960118093977.4849</v>
      </c>
      <c r="W6783" s="10"/>
      <c r="X6783" s="11">
        <v>2.680116854217049</v>
      </c>
      <c r="Y6783" s="11">
        <v>-1.985161636789365</v>
      </c>
      <c r="Z6783" s="11"/>
      <c r="AA6783" s="11">
        <v>1.2443601877476009</v>
      </c>
      <c r="AB6783" s="11">
        <v>0.50717726746377767</v>
      </c>
      <c r="AC6783" s="11">
        <v>-7.015626700901306</v>
      </c>
      <c r="AD6783" s="9">
        <v>0</v>
      </c>
      <c r="AE6783" s="9">
        <v>0</v>
      </c>
    </row>
    <row r="6784" spans="1:31" hidden="1" x14ac:dyDescent="0.35">
      <c r="A6784" s="2" t="s">
        <v>331</v>
      </c>
      <c r="B6784" s="2" t="s">
        <v>332</v>
      </c>
      <c r="C6784" s="3">
        <v>15.19776620900465</v>
      </c>
      <c r="D6784" s="4">
        <v>2012</v>
      </c>
      <c r="E6784" s="5">
        <v>27114731346200</v>
      </c>
      <c r="F6784" s="5">
        <v>22344639137200</v>
      </c>
      <c r="G6784" s="5">
        <v>2801353032700</v>
      </c>
      <c r="H6784" s="5">
        <v>4001746428300</v>
      </c>
      <c r="I6784" s="6">
        <v>3.6069836773777548</v>
      </c>
      <c r="J6784" s="4">
        <v>207667125</v>
      </c>
      <c r="K6784" s="5"/>
      <c r="L6784" s="3">
        <v>122.7522025965545</v>
      </c>
      <c r="M6784" s="6">
        <v>-5.9050000000000002</v>
      </c>
      <c r="N6784" s="6">
        <v>0.34</v>
      </c>
      <c r="O6784" s="5">
        <v>99.461260827361073</v>
      </c>
      <c r="P6784" s="5">
        <v>2.462438026869016</v>
      </c>
      <c r="Q6784" s="4">
        <v>0</v>
      </c>
      <c r="R6784" s="4">
        <v>1</v>
      </c>
      <c r="S6784" s="4">
        <v>0</v>
      </c>
      <c r="T6784" s="4">
        <v>0</v>
      </c>
      <c r="U6784" s="4">
        <v>0</v>
      </c>
      <c r="V6784" s="5">
        <v>2766456278979.0039</v>
      </c>
      <c r="W6784" s="5"/>
      <c r="X6784" s="6">
        <v>3.0275839108862859</v>
      </c>
      <c r="Y6784" s="6">
        <v>1.7899967624769759</v>
      </c>
      <c r="Z6784" s="6"/>
      <c r="AA6784" s="6">
        <v>-1.152997067886405</v>
      </c>
      <c r="AB6784" s="6">
        <v>-2.4216577950778082</v>
      </c>
      <c r="AC6784" s="6">
        <v>-6.5423678667583056</v>
      </c>
      <c r="AD6784" s="4">
        <v>0</v>
      </c>
      <c r="AE6784" s="4">
        <v>0</v>
      </c>
    </row>
    <row r="6785" spans="1:31" hidden="1" x14ac:dyDescent="0.35">
      <c r="A6785" s="7" t="s">
        <v>331</v>
      </c>
      <c r="B6785" s="7" t="s">
        <v>332</v>
      </c>
      <c r="C6785" s="8">
        <v>14.40595913713882</v>
      </c>
      <c r="D6785" s="9">
        <v>2013</v>
      </c>
      <c r="E6785" s="10">
        <v>28298795072700</v>
      </c>
      <c r="F6785" s="10">
        <v>25042169405200</v>
      </c>
      <c r="G6785" s="10">
        <v>2983898274000</v>
      </c>
      <c r="H6785" s="10">
        <v>4108512441600</v>
      </c>
      <c r="I6785" s="11">
        <v>2.667985471167285</v>
      </c>
      <c r="J6785" s="9">
        <v>211073978</v>
      </c>
      <c r="K6785" s="10"/>
      <c r="L6785" s="8">
        <v>132.1944936597873</v>
      </c>
      <c r="M6785" s="11">
        <v>16.260999999999999</v>
      </c>
      <c r="N6785" s="11">
        <v>1.0429999999999999</v>
      </c>
      <c r="O6785" s="10">
        <v>100.96799565222879</v>
      </c>
      <c r="P6785" s="10">
        <v>2.60031874945079</v>
      </c>
      <c r="Q6785" s="9">
        <v>0</v>
      </c>
      <c r="R6785" s="9">
        <v>1</v>
      </c>
      <c r="S6785" s="9">
        <v>0</v>
      </c>
      <c r="T6785" s="9">
        <v>0</v>
      </c>
      <c r="U6785" s="9">
        <v>0</v>
      </c>
      <c r="V6785" s="10">
        <v>2728982570825.1782</v>
      </c>
      <c r="W6785" s="10"/>
      <c r="X6785" s="11">
        <v>4.3668650497838728</v>
      </c>
      <c r="Y6785" s="11">
        <v>6.5163240466004124</v>
      </c>
      <c r="Z6785" s="11"/>
      <c r="AA6785" s="11">
        <v>1.514896163927574</v>
      </c>
      <c r="AB6785" s="11">
        <v>5.5993580783468246</v>
      </c>
      <c r="AC6785" s="11">
        <v>-1.3545743859598001</v>
      </c>
      <c r="AD6785" s="9">
        <v>0</v>
      </c>
      <c r="AE6785" s="9">
        <v>0</v>
      </c>
    </row>
    <row r="6786" spans="1:31" hidden="1" x14ac:dyDescent="0.35">
      <c r="A6786" s="2" t="s">
        <v>331</v>
      </c>
      <c r="B6786" s="2" t="s">
        <v>332</v>
      </c>
      <c r="C6786" s="3">
        <v>14.03634342698156</v>
      </c>
      <c r="D6786" s="4">
        <v>2014</v>
      </c>
      <c r="E6786" s="5">
        <v>29463694645300</v>
      </c>
      <c r="F6786" s="5">
        <v>27952815352700</v>
      </c>
      <c r="G6786" s="5">
        <v>2993108850000</v>
      </c>
      <c r="H6786" s="5">
        <v>4249720692000</v>
      </c>
      <c r="I6786" s="6">
        <v>3.436967817602834</v>
      </c>
      <c r="J6786" s="4">
        <v>214264647</v>
      </c>
      <c r="K6786" s="5"/>
      <c r="L6786" s="3">
        <v>141.69846347348121</v>
      </c>
      <c r="M6786" s="6">
        <v>0.375</v>
      </c>
      <c r="N6786" s="6">
        <v>5.1929999999999996</v>
      </c>
      <c r="O6786" s="5">
        <v>106.2879753882398</v>
      </c>
      <c r="P6786" s="5">
        <v>2.6353515792675228</v>
      </c>
      <c r="Q6786" s="4">
        <v>0</v>
      </c>
      <c r="R6786" s="4">
        <v>1</v>
      </c>
      <c r="S6786" s="4">
        <v>0</v>
      </c>
      <c r="T6786" s="4">
        <v>0</v>
      </c>
      <c r="U6786" s="4">
        <v>0</v>
      </c>
      <c r="V6786" s="5">
        <v>2768945452361.4438</v>
      </c>
      <c r="W6786" s="5"/>
      <c r="X6786" s="6">
        <v>4.1164281716142206</v>
      </c>
      <c r="Y6786" s="6">
        <v>0.30867593846129893</v>
      </c>
      <c r="Z6786" s="6"/>
      <c r="AA6786" s="6">
        <v>5.2689762747544044</v>
      </c>
      <c r="AB6786" s="6">
        <v>1.347251363861897</v>
      </c>
      <c r="AC6786" s="6">
        <v>1.464387569327066</v>
      </c>
      <c r="AD6786" s="4">
        <v>0</v>
      </c>
      <c r="AE6786" s="4">
        <v>0</v>
      </c>
    </row>
    <row r="6787" spans="1:31" hidden="1" x14ac:dyDescent="0.35">
      <c r="A6787" s="7" t="s">
        <v>331</v>
      </c>
      <c r="B6787" s="7" t="s">
        <v>332</v>
      </c>
      <c r="C6787" s="8">
        <v>13.87767206048332</v>
      </c>
      <c r="D6787" s="9">
        <v>2015</v>
      </c>
      <c r="E6787" s="10">
        <v>30706456224700</v>
      </c>
      <c r="F6787" s="10">
        <v>30425879918400</v>
      </c>
      <c r="G6787" s="10">
        <v>3048602423900</v>
      </c>
      <c r="H6787" s="10">
        <v>4782668823200</v>
      </c>
      <c r="I6787" s="11">
        <v>12.54078020240866</v>
      </c>
      <c r="J6787" s="9">
        <v>217290883</v>
      </c>
      <c r="K6787" s="10"/>
      <c r="L6787" s="8">
        <v>145.28248263017551</v>
      </c>
      <c r="M6787" s="11">
        <v>8.2010000000000005</v>
      </c>
      <c r="N6787" s="11">
        <v>13.701000000000001</v>
      </c>
      <c r="O6787" s="10">
        <v>110.5276190743962</v>
      </c>
      <c r="P6787" s="10">
        <v>2.7866356712534008</v>
      </c>
      <c r="Q6787" s="9">
        <v>0</v>
      </c>
      <c r="R6787" s="9">
        <v>1</v>
      </c>
      <c r="S6787" s="9">
        <v>0</v>
      </c>
      <c r="T6787" s="9">
        <v>0</v>
      </c>
      <c r="U6787" s="9">
        <v>0</v>
      </c>
      <c r="V6787" s="10">
        <v>2906340640764.2139</v>
      </c>
      <c r="W6787" s="10"/>
      <c r="X6787" s="11">
        <v>4.2179420957250624</v>
      </c>
      <c r="Y6787" s="11">
        <v>1.854044629883741</v>
      </c>
      <c r="Z6787" s="11"/>
      <c r="AA6787" s="11">
        <v>3.988827212739984</v>
      </c>
      <c r="AB6787" s="11">
        <v>5.7405658196060054</v>
      </c>
      <c r="AC6787" s="11">
        <v>4.9620041552496303</v>
      </c>
      <c r="AD6787" s="9">
        <v>0</v>
      </c>
      <c r="AE6787" s="9">
        <v>0</v>
      </c>
    </row>
    <row r="6788" spans="1:31" hidden="1" x14ac:dyDescent="0.35">
      <c r="A6788" s="2" t="s">
        <v>331</v>
      </c>
      <c r="B6788" s="2" t="s">
        <v>332</v>
      </c>
      <c r="C6788" s="3">
        <v>14.682249129127349</v>
      </c>
      <c r="D6788" s="4">
        <v>2016</v>
      </c>
      <c r="E6788" s="5">
        <v>32725049000000</v>
      </c>
      <c r="F6788" s="5">
        <v>32725049000000</v>
      </c>
      <c r="G6788" s="5">
        <v>3471785746200</v>
      </c>
      <c r="H6788" s="5">
        <v>5214980653600</v>
      </c>
      <c r="I6788" s="6">
        <v>9.0391337218023864</v>
      </c>
      <c r="J6788" s="4">
        <v>220138869</v>
      </c>
      <c r="K6788" s="5"/>
      <c r="L6788" s="3">
        <v>150.75254122498839</v>
      </c>
      <c r="M6788" s="6">
        <v>-5.82</v>
      </c>
      <c r="N6788" s="6">
        <v>12.856999999999999</v>
      </c>
      <c r="O6788" s="5">
        <v>115.64137771199719</v>
      </c>
      <c r="P6788" s="5">
        <v>3.0330481042148758</v>
      </c>
      <c r="Q6788" s="4">
        <v>0</v>
      </c>
      <c r="R6788" s="4">
        <v>1</v>
      </c>
      <c r="S6788" s="4">
        <v>0</v>
      </c>
      <c r="T6788" s="4">
        <v>0</v>
      </c>
      <c r="U6788" s="4">
        <v>0</v>
      </c>
      <c r="V6788" s="5">
        <v>3187192191100.9019</v>
      </c>
      <c r="W6788" s="5"/>
      <c r="X6788" s="6">
        <v>6.5738382851104182</v>
      </c>
      <c r="Y6788" s="6">
        <v>13.88122370376627</v>
      </c>
      <c r="Z6788" s="6"/>
      <c r="AA6788" s="6">
        <v>4.6266794493771783</v>
      </c>
      <c r="AB6788" s="6">
        <v>8.842649776697959</v>
      </c>
      <c r="AC6788" s="6">
        <v>9.6634078744065892</v>
      </c>
      <c r="AD6788" s="4">
        <v>0</v>
      </c>
      <c r="AE6788" s="4">
        <v>0</v>
      </c>
    </row>
    <row r="6789" spans="1:31" hidden="1" x14ac:dyDescent="0.35">
      <c r="A6789" s="7" t="s">
        <v>331</v>
      </c>
      <c r="B6789" s="7" t="s">
        <v>332</v>
      </c>
      <c r="C6789" s="8">
        <v>15.31381293135715</v>
      </c>
      <c r="D6789" s="9">
        <v>2017</v>
      </c>
      <c r="E6789" s="10">
        <v>34175628000000</v>
      </c>
      <c r="F6789" s="10">
        <v>35552819000000</v>
      </c>
      <c r="G6789" s="10">
        <v>3627593922500</v>
      </c>
      <c r="H6789" s="10">
        <v>5601581717500</v>
      </c>
      <c r="I6789" s="11">
        <v>7.4132789664928396</v>
      </c>
      <c r="J6789" s="9">
        <v>223273967</v>
      </c>
      <c r="K6789" s="10"/>
      <c r="L6789" s="8">
        <v>156.91134586661681</v>
      </c>
      <c r="M6789" s="11">
        <v>-1.7450000000000001</v>
      </c>
      <c r="N6789" s="11">
        <v>14.99</v>
      </c>
      <c r="O6789" s="10">
        <v>127.08289987835479</v>
      </c>
      <c r="P6789" s="10">
        <v>3.2453489532931852</v>
      </c>
      <c r="Q6789" s="9">
        <v>0</v>
      </c>
      <c r="R6789" s="9">
        <v>1</v>
      </c>
      <c r="S6789" s="9">
        <v>0</v>
      </c>
      <c r="T6789" s="9">
        <v>0</v>
      </c>
      <c r="U6789" s="9">
        <v>0</v>
      </c>
      <c r="V6789" s="10">
        <v>3469788729052.209</v>
      </c>
      <c r="W6789" s="10"/>
      <c r="X6789" s="11">
        <v>4.4326259068397418</v>
      </c>
      <c r="Y6789" s="11">
        <v>4.4878396217433032</v>
      </c>
      <c r="Z6789" s="11"/>
      <c r="AA6789" s="11">
        <v>9.8939690902442443</v>
      </c>
      <c r="AB6789" s="11">
        <v>6.999587272726898</v>
      </c>
      <c r="AC6789" s="11">
        <v>8.8666299679183673</v>
      </c>
      <c r="AD6789" s="9">
        <v>0</v>
      </c>
      <c r="AE6789" s="9">
        <v>0</v>
      </c>
    </row>
    <row r="6790" spans="1:31" hidden="1" x14ac:dyDescent="0.35">
      <c r="A6790" s="2" t="s">
        <v>331</v>
      </c>
      <c r="B6790" s="2" t="s">
        <v>332</v>
      </c>
      <c r="C6790" s="3">
        <v>16.632351114514211</v>
      </c>
      <c r="D6790" s="4">
        <v>2018</v>
      </c>
      <c r="E6790" s="5">
        <v>36278011000000</v>
      </c>
      <c r="F6790" s="5">
        <v>39189810000000</v>
      </c>
      <c r="G6790" s="5">
        <v>3826635960100</v>
      </c>
      <c r="H6790" s="5">
        <v>6153970501500</v>
      </c>
      <c r="I6790" s="6">
        <v>9.8613001087580727</v>
      </c>
      <c r="J6790" s="4">
        <v>226928892</v>
      </c>
      <c r="K6790" s="5"/>
      <c r="L6790" s="3">
        <v>164.87939385510339</v>
      </c>
      <c r="M6790" s="6">
        <v>5.944</v>
      </c>
      <c r="N6790" s="6">
        <v>9.2579999999999991</v>
      </c>
      <c r="O6790" s="5">
        <v>137.05018460390761</v>
      </c>
      <c r="P6790" s="5">
        <v>3.302975010034888</v>
      </c>
      <c r="Q6790" s="4">
        <v>0</v>
      </c>
      <c r="R6790" s="4">
        <v>1</v>
      </c>
      <c r="S6790" s="4">
        <v>0</v>
      </c>
      <c r="T6790" s="4">
        <v>0</v>
      </c>
      <c r="U6790" s="4">
        <v>0</v>
      </c>
      <c r="V6790" s="5">
        <v>3953305897060.251</v>
      </c>
      <c r="W6790" s="5"/>
      <c r="X6790" s="6">
        <v>6.1517026109951809</v>
      </c>
      <c r="Y6790" s="6">
        <v>5.4868886058456008</v>
      </c>
      <c r="Z6790" s="6"/>
      <c r="AA6790" s="6">
        <v>7.8431360435538968</v>
      </c>
      <c r="AB6790" s="6">
        <v>1.775650556259222</v>
      </c>
      <c r="AC6790" s="6">
        <v>13.935060770691861</v>
      </c>
      <c r="AD6790" s="4">
        <v>0</v>
      </c>
      <c r="AE6790" s="4">
        <v>0</v>
      </c>
    </row>
    <row r="6791" spans="1:31" hidden="1" x14ac:dyDescent="0.35">
      <c r="A6791" s="7" t="s">
        <v>331</v>
      </c>
      <c r="B6791" s="7" t="s">
        <v>332</v>
      </c>
      <c r="C6791" s="8">
        <v>15.687985806879119</v>
      </c>
      <c r="D6791" s="9">
        <v>2019</v>
      </c>
      <c r="E6791" s="10">
        <v>37184104000000</v>
      </c>
      <c r="F6791" s="10">
        <v>43798401000000</v>
      </c>
      <c r="G6791" s="10">
        <v>3766290285600</v>
      </c>
      <c r="H6791" s="10">
        <v>5557257118000</v>
      </c>
      <c r="I6791" s="11">
        <v>-9.6963965516986832</v>
      </c>
      <c r="J6791" s="9">
        <v>230800899</v>
      </c>
      <c r="K6791" s="10"/>
      <c r="L6791" s="8">
        <v>182.32093267149421</v>
      </c>
      <c r="M6791" s="11">
        <v>-1.272</v>
      </c>
      <c r="N6791" s="11">
        <v>-10.162000000000001</v>
      </c>
      <c r="O6791" s="10">
        <v>136.75099850511151</v>
      </c>
      <c r="P6791" s="10">
        <v>3.285794145635081</v>
      </c>
      <c r="Q6791" s="9">
        <v>0</v>
      </c>
      <c r="R6791" s="9">
        <v>1</v>
      </c>
      <c r="S6791" s="9">
        <v>0</v>
      </c>
      <c r="T6791" s="9">
        <v>0</v>
      </c>
      <c r="U6791" s="9">
        <v>0</v>
      </c>
      <c r="V6791" s="10">
        <v>3768676932396.085</v>
      </c>
      <c r="W6791" s="10"/>
      <c r="X6791" s="11">
        <v>2.4976369294336451</v>
      </c>
      <c r="Y6791" s="11">
        <v>-1.576990210963862</v>
      </c>
      <c r="Z6791" s="11"/>
      <c r="AA6791" s="11">
        <v>-0.2183040465511325</v>
      </c>
      <c r="AB6791" s="11">
        <v>-0.52016331784555536</v>
      </c>
      <c r="AC6791" s="11">
        <v>-4.6702423104030331</v>
      </c>
      <c r="AD6791" s="9">
        <v>0</v>
      </c>
      <c r="AE6791" s="9">
        <v>0</v>
      </c>
    </row>
    <row r="6792" spans="1:31" hidden="1" x14ac:dyDescent="0.35">
      <c r="A6792" s="2" t="s">
        <v>331</v>
      </c>
      <c r="B6792" s="2" t="s">
        <v>332</v>
      </c>
      <c r="C6792" s="3">
        <v>15.03312012912005</v>
      </c>
      <c r="D6792" s="4">
        <v>2020</v>
      </c>
      <c r="E6792" s="5">
        <v>36710346000000</v>
      </c>
      <c r="F6792" s="5">
        <v>47540409000000</v>
      </c>
      <c r="G6792" s="5">
        <v>4086774000000</v>
      </c>
      <c r="H6792" s="5">
        <v>5220581106100</v>
      </c>
      <c r="I6792" s="6">
        <v>-6.0583126666841451</v>
      </c>
      <c r="J6792" s="4">
        <v>235001746</v>
      </c>
      <c r="K6792" s="5"/>
      <c r="L6792" s="3">
        <v>200.0789790046249</v>
      </c>
      <c r="M6792" s="6">
        <v>-2.7549999999999999</v>
      </c>
      <c r="N6792" s="6">
        <v>-13.634</v>
      </c>
      <c r="O6792" s="5">
        <v>134.83038118814781</v>
      </c>
      <c r="P6792" s="5">
        <v>3.2177163476412631</v>
      </c>
      <c r="Q6792" s="4">
        <v>0</v>
      </c>
      <c r="R6792" s="4">
        <v>1</v>
      </c>
      <c r="S6792" s="4">
        <v>0</v>
      </c>
      <c r="T6792" s="4">
        <v>0</v>
      </c>
      <c r="U6792" s="4">
        <v>0</v>
      </c>
      <c r="V6792" s="5">
        <v>3571992835229.231</v>
      </c>
      <c r="W6792" s="5"/>
      <c r="X6792" s="6">
        <v>-1.274087443387099</v>
      </c>
      <c r="Y6792" s="6">
        <v>8.5092674780097148</v>
      </c>
      <c r="Z6792" s="6"/>
      <c r="AA6792" s="6">
        <v>-1.404463102981937</v>
      </c>
      <c r="AB6792" s="6">
        <v>-2.071882624912893</v>
      </c>
      <c r="AC6792" s="6">
        <v>-5.2189163649483703</v>
      </c>
      <c r="AD6792" s="4">
        <v>0</v>
      </c>
      <c r="AE6792" s="4">
        <v>0</v>
      </c>
    </row>
    <row r="6793" spans="1:31" hidden="1" x14ac:dyDescent="0.35">
      <c r="A6793" s="7" t="s">
        <v>331</v>
      </c>
      <c r="B6793" s="7" t="s">
        <v>332</v>
      </c>
      <c r="C6793" s="8">
        <v>15.340139775110149</v>
      </c>
      <c r="D6793" s="9">
        <v>2021</v>
      </c>
      <c r="E6793" s="10">
        <v>39101616000000</v>
      </c>
      <c r="F6793" s="10">
        <v>55836225000000</v>
      </c>
      <c r="G6793" s="10">
        <v>4161026000000</v>
      </c>
      <c r="H6793" s="10">
        <v>5429827851590.1699</v>
      </c>
      <c r="I6793" s="11">
        <v>4.0081121476242458</v>
      </c>
      <c r="J6793" s="9">
        <v>239477801</v>
      </c>
      <c r="K6793" s="10"/>
      <c r="L6793" s="8">
        <v>219.0789001397022</v>
      </c>
      <c r="M6793" s="11">
        <v>3.601</v>
      </c>
      <c r="N6793" s="11">
        <v>16.931000000000001</v>
      </c>
      <c r="O6793" s="10">
        <v>147.71070854747521</v>
      </c>
      <c r="P6793" s="10">
        <v>3.623400058696078</v>
      </c>
      <c r="Q6793" s="9">
        <v>0</v>
      </c>
      <c r="R6793" s="9">
        <v>1</v>
      </c>
      <c r="S6793" s="9">
        <v>0</v>
      </c>
      <c r="T6793" s="9">
        <v>0</v>
      </c>
      <c r="U6793" s="9">
        <v>0</v>
      </c>
      <c r="V6793" s="10">
        <v>3909712416249.6001</v>
      </c>
      <c r="W6793" s="10"/>
      <c r="X6793" s="11">
        <v>6.5138857585270387</v>
      </c>
      <c r="Y6793" s="11">
        <v>1.81688539664782</v>
      </c>
      <c r="Z6793" s="11"/>
      <c r="AA6793" s="11">
        <v>9.5529859411683073</v>
      </c>
      <c r="AB6793" s="11">
        <v>12.6078145872678</v>
      </c>
      <c r="AC6793" s="11">
        <v>9.4546544911727306</v>
      </c>
      <c r="AD6793" s="9">
        <v>0</v>
      </c>
      <c r="AE6793" s="9">
        <v>0</v>
      </c>
    </row>
    <row r="6794" spans="1:31" hidden="1" x14ac:dyDescent="0.35">
      <c r="A6794" s="2" t="s">
        <v>331</v>
      </c>
      <c r="B6794" s="2" t="s">
        <v>332</v>
      </c>
      <c r="C6794" s="3">
        <v>14.838324238190459</v>
      </c>
      <c r="D6794" s="4">
        <v>2022</v>
      </c>
      <c r="E6794" s="5">
        <v>40969933000000</v>
      </c>
      <c r="F6794" s="5">
        <v>66657868000000</v>
      </c>
      <c r="G6794" s="5">
        <v>4105674000000</v>
      </c>
      <c r="H6794" s="5">
        <v>5679485622913.1602</v>
      </c>
      <c r="I6794" s="6">
        <v>4.5978947794795317</v>
      </c>
      <c r="J6794" s="4">
        <v>243700667</v>
      </c>
      <c r="K6794" s="5"/>
      <c r="L6794" s="3">
        <v>262.61833396559609</v>
      </c>
      <c r="M6794" s="6">
        <v>5.9379999999999997</v>
      </c>
      <c r="N6794" s="6">
        <v>14.808</v>
      </c>
      <c r="O6794" s="5">
        <v>146.947836300483</v>
      </c>
      <c r="P6794" s="5">
        <v>3.3317028726594722</v>
      </c>
      <c r="Q6794" s="4">
        <v>0</v>
      </c>
      <c r="R6794" s="4">
        <v>1</v>
      </c>
      <c r="S6794" s="4">
        <v>0</v>
      </c>
      <c r="T6794" s="4">
        <v>0</v>
      </c>
      <c r="U6794" s="4">
        <v>0</v>
      </c>
      <c r="V6794" s="5">
        <v>3766268117975.626</v>
      </c>
      <c r="W6794" s="5"/>
      <c r="X6794" s="6">
        <v>4.7781068690357964</v>
      </c>
      <c r="Y6794" s="6">
        <v>-1.3302488376664789</v>
      </c>
      <c r="Z6794" s="6"/>
      <c r="AA6794" s="6">
        <v>-0.51646373813648183</v>
      </c>
      <c r="AB6794" s="6">
        <v>-8.0503720624649091</v>
      </c>
      <c r="AC6794" s="6">
        <v>-3.6689219820309278</v>
      </c>
      <c r="AD6794" s="4">
        <v>0</v>
      </c>
      <c r="AE6794" s="4">
        <v>0</v>
      </c>
    </row>
    <row r="6795" spans="1:31" hidden="1" x14ac:dyDescent="0.35">
      <c r="A6795" s="7" t="s">
        <v>331</v>
      </c>
      <c r="B6795" s="7" t="s">
        <v>332</v>
      </c>
      <c r="C6795" s="8">
        <v>12.02039551117544</v>
      </c>
      <c r="D6795" s="9">
        <v>2023</v>
      </c>
      <c r="E6795" s="10">
        <v>40799934000000</v>
      </c>
      <c r="F6795" s="10">
        <v>83650830000000</v>
      </c>
      <c r="G6795" s="10">
        <v>3945893056688.8901</v>
      </c>
      <c r="H6795" s="10">
        <v>4877070483314.4395</v>
      </c>
      <c r="I6795" s="11">
        <v>-14.128306555816931</v>
      </c>
      <c r="J6795" s="9">
        <v>247504495</v>
      </c>
      <c r="K6795" s="10"/>
      <c r="L6795" s="8">
        <v>343.42107928413981</v>
      </c>
      <c r="M6795" s="11">
        <v>-7.8470000000000004</v>
      </c>
      <c r="N6795" s="11">
        <v>-28.821000000000002</v>
      </c>
      <c r="O6795" s="10">
        <v>138.43494483688619</v>
      </c>
      <c r="P6795" s="10">
        <v>3.0443560491068111</v>
      </c>
      <c r="Q6795" s="9">
        <v>0</v>
      </c>
      <c r="R6795" s="9">
        <v>1</v>
      </c>
      <c r="S6795" s="9">
        <v>0</v>
      </c>
      <c r="T6795" s="9">
        <v>0</v>
      </c>
      <c r="U6795" s="9">
        <v>0</v>
      </c>
      <c r="V6795" s="10">
        <v>2927939262010.6348</v>
      </c>
      <c r="W6795" s="10"/>
      <c r="X6795" s="11">
        <v>-0.4149359970884014</v>
      </c>
      <c r="Y6795" s="11">
        <v>-3.891710430762656</v>
      </c>
      <c r="Z6795" s="11"/>
      <c r="AA6795" s="11">
        <v>-5.7931383529794633</v>
      </c>
      <c r="AB6795" s="11">
        <v>-8.6246233393343399</v>
      </c>
      <c r="AC6795" s="11">
        <v>-22.258873497715669</v>
      </c>
      <c r="AD6795" s="9">
        <v>0</v>
      </c>
      <c r="AE6795" s="9">
        <v>0</v>
      </c>
    </row>
    <row r="6796" spans="1:31" hidden="1" x14ac:dyDescent="0.35">
      <c r="A6796" s="2" t="s">
        <v>331</v>
      </c>
      <c r="B6796" s="2" t="s">
        <v>332</v>
      </c>
      <c r="C6796" s="3">
        <v>11.46608161364267</v>
      </c>
      <c r="D6796" s="4">
        <v>2024</v>
      </c>
      <c r="E6796" s="5">
        <v>42043917000000</v>
      </c>
      <c r="F6796" s="5">
        <v>105190401000000</v>
      </c>
      <c r="G6796" s="5">
        <v>3600628000000</v>
      </c>
      <c r="H6796" s="5">
        <v>4831045437939.5</v>
      </c>
      <c r="I6796" s="6">
        <v>-0.94370269062957834</v>
      </c>
      <c r="J6796" s="4">
        <v>251269164</v>
      </c>
      <c r="K6796" s="5"/>
      <c r="L6796" s="3">
        <v>386.80385651478031</v>
      </c>
      <c r="M6796" s="6">
        <v>13.93</v>
      </c>
      <c r="N6796" s="6">
        <v>7.3810000000000002</v>
      </c>
      <c r="O6796" s="5">
        <v>133.7450173808017</v>
      </c>
      <c r="P6796" s="5">
        <v>2.9901508514046879</v>
      </c>
      <c r="Q6796" s="4">
        <v>0</v>
      </c>
      <c r="R6796" s="4">
        <v>1</v>
      </c>
      <c r="S6796" s="4">
        <v>0</v>
      </c>
      <c r="T6796" s="4">
        <v>0</v>
      </c>
      <c r="U6796" s="4">
        <v>0</v>
      </c>
      <c r="V6796" s="5">
        <v>3118173985402.6309</v>
      </c>
      <c r="W6796" s="5"/>
      <c r="X6796" s="6">
        <v>3.0489828733546478</v>
      </c>
      <c r="Y6796" s="6">
        <v>-8.7499851549096803</v>
      </c>
      <c r="Z6796" s="6"/>
      <c r="AA6796" s="6">
        <v>-3.3878205113676469</v>
      </c>
      <c r="AB6796" s="6">
        <v>-1.780514395417911</v>
      </c>
      <c r="AC6796" s="6">
        <v>6.4972223249385532</v>
      </c>
      <c r="AD6796" s="4">
        <v>0</v>
      </c>
      <c r="AE6796" s="4">
        <v>0</v>
      </c>
    </row>
    <row r="6797" spans="1:31" hidden="1" x14ac:dyDescent="0.35">
      <c r="A6797" s="7" t="s">
        <v>333</v>
      </c>
      <c r="B6797" s="7" t="s">
        <v>334</v>
      </c>
      <c r="C6797" s="8"/>
      <c r="D6797" s="9">
        <v>1980</v>
      </c>
      <c r="E6797" s="10">
        <v>10874634059.302601</v>
      </c>
      <c r="F6797" s="10">
        <v>4614086400</v>
      </c>
      <c r="G6797" s="10"/>
      <c r="H6797" s="10"/>
      <c r="I6797" s="11"/>
      <c r="J6797" s="9">
        <v>1957534</v>
      </c>
      <c r="K6797" s="10"/>
      <c r="L6797" s="8">
        <v>57.432954911838131</v>
      </c>
      <c r="M6797" s="11">
        <v>-36.409999999999997</v>
      </c>
      <c r="N6797" s="11">
        <v>14.945</v>
      </c>
      <c r="O6797" s="10"/>
      <c r="P6797" s="10"/>
      <c r="Q6797" s="9">
        <v>0</v>
      </c>
      <c r="R6797" s="9">
        <v>1</v>
      </c>
      <c r="S6797" s="9">
        <v>0</v>
      </c>
      <c r="T6797" s="9">
        <v>0</v>
      </c>
      <c r="U6797" s="9">
        <v>0</v>
      </c>
      <c r="V6797" s="10"/>
      <c r="W6797" s="10"/>
      <c r="X6797" s="11"/>
      <c r="Y6797" s="11"/>
      <c r="Z6797" s="11"/>
      <c r="AA6797" s="11"/>
      <c r="AB6797" s="11"/>
      <c r="AC6797" s="11"/>
      <c r="AD6797" s="9">
        <v>0</v>
      </c>
      <c r="AE6797" s="9">
        <v>0</v>
      </c>
    </row>
    <row r="6798" spans="1:31" hidden="1" x14ac:dyDescent="0.35">
      <c r="A6798" s="2" t="s">
        <v>333</v>
      </c>
      <c r="B6798" s="2" t="s">
        <v>334</v>
      </c>
      <c r="C6798" s="3"/>
      <c r="D6798" s="4">
        <v>1981</v>
      </c>
      <c r="E6798" s="5">
        <v>11875840895.916599</v>
      </c>
      <c r="F6798" s="5">
        <v>5222421500</v>
      </c>
      <c r="G6798" s="5"/>
      <c r="H6798" s="5"/>
      <c r="I6798" s="6"/>
      <c r="J6798" s="4">
        <v>2004418</v>
      </c>
      <c r="K6798" s="5"/>
      <c r="L6798" s="3">
        <v>61.626897869373529</v>
      </c>
      <c r="M6798" s="6">
        <v>-2.3980000000000001</v>
      </c>
      <c r="N6798" s="6">
        <v>0.747</v>
      </c>
      <c r="O6798" s="5"/>
      <c r="P6798" s="5"/>
      <c r="Q6798" s="4">
        <v>0</v>
      </c>
      <c r="R6798" s="4">
        <v>1</v>
      </c>
      <c r="S6798" s="4">
        <v>0</v>
      </c>
      <c r="T6798" s="4">
        <v>0</v>
      </c>
      <c r="U6798" s="4">
        <v>0</v>
      </c>
      <c r="V6798" s="5"/>
      <c r="W6798" s="5"/>
      <c r="X6798" s="6">
        <v>9.2068094535790994</v>
      </c>
      <c r="Y6798" s="6"/>
      <c r="Z6798" s="6"/>
      <c r="AA6798" s="6"/>
      <c r="AB6798" s="6"/>
      <c r="AC6798" s="6"/>
      <c r="AD6798" s="4">
        <v>0</v>
      </c>
      <c r="AE6798" s="4">
        <v>0</v>
      </c>
    </row>
    <row r="6799" spans="1:31" hidden="1" x14ac:dyDescent="0.35">
      <c r="A6799" s="7" t="s">
        <v>333</v>
      </c>
      <c r="B6799" s="7" t="s">
        <v>334</v>
      </c>
      <c r="C6799" s="8"/>
      <c r="D6799" s="9">
        <v>1982</v>
      </c>
      <c r="E6799" s="10">
        <v>12511015072.925699</v>
      </c>
      <c r="F6799" s="10">
        <v>5769767900</v>
      </c>
      <c r="G6799" s="10"/>
      <c r="H6799" s="10"/>
      <c r="I6799" s="11"/>
      <c r="J6799" s="9">
        <v>2052271</v>
      </c>
      <c r="K6799" s="10"/>
      <c r="L6799" s="8">
        <v>64.246393388795283</v>
      </c>
      <c r="M6799" s="11">
        <v>6.0609999999999999</v>
      </c>
      <c r="N6799" s="11">
        <v>-8.625</v>
      </c>
      <c r="O6799" s="10"/>
      <c r="P6799" s="10"/>
      <c r="Q6799" s="9">
        <v>0</v>
      </c>
      <c r="R6799" s="9">
        <v>1</v>
      </c>
      <c r="S6799" s="9">
        <v>0</v>
      </c>
      <c r="T6799" s="9">
        <v>0</v>
      </c>
      <c r="U6799" s="9">
        <v>0</v>
      </c>
      <c r="V6799" s="10"/>
      <c r="W6799" s="10"/>
      <c r="X6799" s="11">
        <v>5.348456438377335</v>
      </c>
      <c r="Y6799" s="11"/>
      <c r="Z6799" s="11"/>
      <c r="AA6799" s="11"/>
      <c r="AB6799" s="11"/>
      <c r="AC6799" s="11"/>
      <c r="AD6799" s="9">
        <v>0</v>
      </c>
      <c r="AE6799" s="9">
        <v>0</v>
      </c>
    </row>
    <row r="6800" spans="1:31" hidden="1" x14ac:dyDescent="0.35">
      <c r="A6800" s="2" t="s">
        <v>333</v>
      </c>
      <c r="B6800" s="2" t="s">
        <v>334</v>
      </c>
      <c r="C6800" s="3"/>
      <c r="D6800" s="4">
        <v>1983</v>
      </c>
      <c r="E6800" s="5">
        <v>11949099802.5639</v>
      </c>
      <c r="F6800" s="5">
        <v>5923755900</v>
      </c>
      <c r="G6800" s="5"/>
      <c r="H6800" s="5"/>
      <c r="I6800" s="6"/>
      <c r="J6800" s="4">
        <v>2101106</v>
      </c>
      <c r="K6800" s="5"/>
      <c r="L6800" s="3">
        <v>65.597393046552853</v>
      </c>
      <c r="M6800" s="6">
        <v>-1.891</v>
      </c>
      <c r="N6800" s="6">
        <v>-22.541</v>
      </c>
      <c r="O6800" s="5"/>
      <c r="P6800" s="5"/>
      <c r="Q6800" s="4">
        <v>0</v>
      </c>
      <c r="R6800" s="4">
        <v>1</v>
      </c>
      <c r="S6800" s="4">
        <v>0</v>
      </c>
      <c r="T6800" s="4">
        <v>0</v>
      </c>
      <c r="U6800" s="4">
        <v>0</v>
      </c>
      <c r="V6800" s="5"/>
      <c r="W6800" s="5"/>
      <c r="X6800" s="6">
        <v>-4.4913643464294486</v>
      </c>
      <c r="Y6800" s="6"/>
      <c r="Z6800" s="6"/>
      <c r="AA6800" s="6"/>
      <c r="AB6800" s="6"/>
      <c r="AC6800" s="6"/>
      <c r="AD6800" s="4">
        <v>0</v>
      </c>
      <c r="AE6800" s="4">
        <v>0</v>
      </c>
    </row>
    <row r="6801" spans="1:31" hidden="1" x14ac:dyDescent="0.35">
      <c r="A6801" s="7" t="s">
        <v>333</v>
      </c>
      <c r="B6801" s="7" t="s">
        <v>334</v>
      </c>
      <c r="C6801" s="8"/>
      <c r="D6801" s="9">
        <v>1984</v>
      </c>
      <c r="E6801" s="10">
        <v>12272857527.830999</v>
      </c>
      <c r="F6801" s="10">
        <v>6183387100</v>
      </c>
      <c r="G6801" s="10"/>
      <c r="H6801" s="10"/>
      <c r="I6801" s="11"/>
      <c r="J6801" s="9">
        <v>2150782</v>
      </c>
      <c r="K6801" s="10"/>
      <c r="L6801" s="8">
        <v>66.635565811330366</v>
      </c>
      <c r="M6801" s="11">
        <v>-11.663</v>
      </c>
      <c r="N6801" s="11">
        <v>6.1580000000000004</v>
      </c>
      <c r="O6801" s="10"/>
      <c r="P6801" s="10"/>
      <c r="Q6801" s="9">
        <v>0</v>
      </c>
      <c r="R6801" s="9">
        <v>1</v>
      </c>
      <c r="S6801" s="9">
        <v>0</v>
      </c>
      <c r="T6801" s="9">
        <v>0</v>
      </c>
      <c r="U6801" s="9">
        <v>0</v>
      </c>
      <c r="V6801" s="10"/>
      <c r="W6801" s="10"/>
      <c r="X6801" s="11">
        <v>2.7094737730588809</v>
      </c>
      <c r="Y6801" s="11"/>
      <c r="Z6801" s="11"/>
      <c r="AA6801" s="11"/>
      <c r="AB6801" s="11"/>
      <c r="AC6801" s="11"/>
      <c r="AD6801" s="9">
        <v>0</v>
      </c>
      <c r="AE6801" s="9">
        <v>0</v>
      </c>
    </row>
    <row r="6802" spans="1:31" hidden="1" x14ac:dyDescent="0.35">
      <c r="A6802" s="2" t="s">
        <v>333</v>
      </c>
      <c r="B6802" s="2" t="s">
        <v>334</v>
      </c>
      <c r="C6802" s="3"/>
      <c r="D6802" s="4">
        <v>1985</v>
      </c>
      <c r="E6802" s="5">
        <v>12879410822.577</v>
      </c>
      <c r="F6802" s="5">
        <v>6541517100</v>
      </c>
      <c r="G6802" s="5"/>
      <c r="H6802" s="5"/>
      <c r="I6802" s="6"/>
      <c r="J6802" s="4">
        <v>2200915</v>
      </c>
      <c r="K6802" s="5"/>
      <c r="L6802" s="3">
        <v>67.319659785597054</v>
      </c>
      <c r="M6802" s="6">
        <v>28.849</v>
      </c>
      <c r="N6802" s="6">
        <v>12.145</v>
      </c>
      <c r="O6802" s="5"/>
      <c r="P6802" s="5"/>
      <c r="Q6802" s="4">
        <v>0</v>
      </c>
      <c r="R6802" s="4">
        <v>1</v>
      </c>
      <c r="S6802" s="4">
        <v>0</v>
      </c>
      <c r="T6802" s="4">
        <v>0</v>
      </c>
      <c r="U6802" s="4">
        <v>0</v>
      </c>
      <c r="V6802" s="5"/>
      <c r="W6802" s="5"/>
      <c r="X6802" s="6">
        <v>4.9422336515398086</v>
      </c>
      <c r="Y6802" s="6"/>
      <c r="Z6802" s="6"/>
      <c r="AA6802" s="6"/>
      <c r="AB6802" s="6"/>
      <c r="AC6802" s="6"/>
      <c r="AD6802" s="4">
        <v>0</v>
      </c>
      <c r="AE6802" s="4">
        <v>0</v>
      </c>
    </row>
    <row r="6803" spans="1:31" hidden="1" x14ac:dyDescent="0.35">
      <c r="A6803" s="7" t="s">
        <v>333</v>
      </c>
      <c r="B6803" s="7" t="s">
        <v>334</v>
      </c>
      <c r="C6803" s="8"/>
      <c r="D6803" s="9">
        <v>1986</v>
      </c>
      <c r="E6803" s="10">
        <v>13338920925.7652</v>
      </c>
      <c r="F6803" s="10">
        <v>6797834200</v>
      </c>
      <c r="G6803" s="10"/>
      <c r="H6803" s="10"/>
      <c r="I6803" s="11"/>
      <c r="J6803" s="9">
        <v>2251325</v>
      </c>
      <c r="K6803" s="10"/>
      <c r="L6803" s="8">
        <v>67.274970229697828</v>
      </c>
      <c r="M6803" s="11">
        <v>0.99199999999999999</v>
      </c>
      <c r="N6803" s="11">
        <v>4.4189999999999996</v>
      </c>
      <c r="O6803" s="10"/>
      <c r="P6803" s="10"/>
      <c r="Q6803" s="9">
        <v>0</v>
      </c>
      <c r="R6803" s="9">
        <v>1</v>
      </c>
      <c r="S6803" s="9">
        <v>0</v>
      </c>
      <c r="T6803" s="9">
        <v>0</v>
      </c>
      <c r="U6803" s="9">
        <v>0</v>
      </c>
      <c r="V6803" s="10"/>
      <c r="W6803" s="10"/>
      <c r="X6803" s="11">
        <v>3.567788228190536</v>
      </c>
      <c r="Y6803" s="11"/>
      <c r="Z6803" s="11"/>
      <c r="AA6803" s="11"/>
      <c r="AB6803" s="11"/>
      <c r="AC6803" s="11"/>
      <c r="AD6803" s="9">
        <v>0</v>
      </c>
      <c r="AE6803" s="9">
        <v>0</v>
      </c>
    </row>
    <row r="6804" spans="1:31" hidden="1" x14ac:dyDescent="0.35">
      <c r="A6804" s="2" t="s">
        <v>333</v>
      </c>
      <c r="B6804" s="2" t="s">
        <v>334</v>
      </c>
      <c r="C6804" s="3"/>
      <c r="D6804" s="4">
        <v>1987</v>
      </c>
      <c r="E6804" s="5">
        <v>13097612445.5987</v>
      </c>
      <c r="F6804" s="5">
        <v>6827665300</v>
      </c>
      <c r="G6804" s="5"/>
      <c r="H6804" s="5"/>
      <c r="I6804" s="6"/>
      <c r="J6804" s="4">
        <v>2301970</v>
      </c>
      <c r="K6804" s="5"/>
      <c r="L6804" s="3">
        <v>67.945313571350582</v>
      </c>
      <c r="M6804" s="6">
        <v>-8.4239999999999995</v>
      </c>
      <c r="N6804" s="6">
        <v>4.7290000000000001</v>
      </c>
      <c r="O6804" s="5"/>
      <c r="P6804" s="5"/>
      <c r="Q6804" s="4">
        <v>0</v>
      </c>
      <c r="R6804" s="4">
        <v>1</v>
      </c>
      <c r="S6804" s="4">
        <v>0</v>
      </c>
      <c r="T6804" s="4">
        <v>0</v>
      </c>
      <c r="U6804" s="4">
        <v>0</v>
      </c>
      <c r="V6804" s="5"/>
      <c r="W6804" s="5"/>
      <c r="X6804" s="6">
        <v>-1.8090554813950011</v>
      </c>
      <c r="Y6804" s="6"/>
      <c r="Z6804" s="6"/>
      <c r="AA6804" s="6"/>
      <c r="AB6804" s="6"/>
      <c r="AC6804" s="6"/>
      <c r="AD6804" s="4">
        <v>0</v>
      </c>
      <c r="AE6804" s="4">
        <v>0</v>
      </c>
    </row>
    <row r="6805" spans="1:31" hidden="1" x14ac:dyDescent="0.35">
      <c r="A6805" s="7" t="s">
        <v>333</v>
      </c>
      <c r="B6805" s="7" t="s">
        <v>334</v>
      </c>
      <c r="C6805" s="8"/>
      <c r="D6805" s="9">
        <v>1988</v>
      </c>
      <c r="E6805" s="10">
        <v>11345172361.118999</v>
      </c>
      <c r="F6805" s="10">
        <v>5902783400</v>
      </c>
      <c r="G6805" s="10"/>
      <c r="H6805" s="10"/>
      <c r="I6805" s="11"/>
      <c r="J6805" s="9">
        <v>2352848</v>
      </c>
      <c r="K6805" s="10"/>
      <c r="L6805" s="8">
        <v>68.189387300850683</v>
      </c>
      <c r="M6805" s="11">
        <v>1.5329999999999999</v>
      </c>
      <c r="N6805" s="11">
        <v>-22.306999999999999</v>
      </c>
      <c r="O6805" s="10"/>
      <c r="P6805" s="10"/>
      <c r="Q6805" s="9">
        <v>0</v>
      </c>
      <c r="R6805" s="9">
        <v>1</v>
      </c>
      <c r="S6805" s="9">
        <v>0</v>
      </c>
      <c r="T6805" s="9">
        <v>0</v>
      </c>
      <c r="U6805" s="9">
        <v>0</v>
      </c>
      <c r="V6805" s="10"/>
      <c r="W6805" s="10"/>
      <c r="X6805" s="11">
        <v>-13.37984378266275</v>
      </c>
      <c r="Y6805" s="11"/>
      <c r="Z6805" s="11"/>
      <c r="AA6805" s="11"/>
      <c r="AB6805" s="11"/>
      <c r="AC6805" s="11"/>
      <c r="AD6805" s="9">
        <v>0</v>
      </c>
      <c r="AE6805" s="9">
        <v>0</v>
      </c>
    </row>
    <row r="6806" spans="1:31" hidden="1" x14ac:dyDescent="0.35">
      <c r="A6806" s="2" t="s">
        <v>333</v>
      </c>
      <c r="B6806" s="2" t="s">
        <v>334</v>
      </c>
      <c r="C6806" s="3"/>
      <c r="D6806" s="4">
        <v>1989</v>
      </c>
      <c r="E6806" s="5">
        <v>11522411976.5989</v>
      </c>
      <c r="F6806" s="5">
        <v>5918469800</v>
      </c>
      <c r="G6806" s="5"/>
      <c r="H6806" s="5"/>
      <c r="I6806" s="6"/>
      <c r="J6806" s="4">
        <v>2403820</v>
      </c>
      <c r="K6806" s="5"/>
      <c r="L6806" s="3">
        <v>68.329766922950611</v>
      </c>
      <c r="M6806" s="6">
        <v>-11.734</v>
      </c>
      <c r="N6806" s="6">
        <v>20.486999999999998</v>
      </c>
      <c r="O6806" s="5"/>
      <c r="P6806" s="5"/>
      <c r="Q6806" s="4">
        <v>0</v>
      </c>
      <c r="R6806" s="4">
        <v>1</v>
      </c>
      <c r="S6806" s="4">
        <v>0</v>
      </c>
      <c r="T6806" s="4">
        <v>0</v>
      </c>
      <c r="U6806" s="4">
        <v>0</v>
      </c>
      <c r="V6806" s="5"/>
      <c r="W6806" s="5"/>
      <c r="X6806" s="6">
        <v>1.5622470054956381</v>
      </c>
      <c r="Y6806" s="6"/>
      <c r="Z6806" s="6"/>
      <c r="AA6806" s="6"/>
      <c r="AB6806" s="6"/>
      <c r="AC6806" s="6"/>
      <c r="AD6806" s="4">
        <v>0</v>
      </c>
      <c r="AE6806" s="4">
        <v>0</v>
      </c>
    </row>
    <row r="6807" spans="1:31" hidden="1" x14ac:dyDescent="0.35">
      <c r="A6807" s="7" t="s">
        <v>333</v>
      </c>
      <c r="B6807" s="7" t="s">
        <v>334</v>
      </c>
      <c r="C6807" s="8"/>
      <c r="D6807" s="9">
        <v>1990</v>
      </c>
      <c r="E6807" s="10">
        <v>12455611316.675301</v>
      </c>
      <c r="F6807" s="10">
        <v>6433967000</v>
      </c>
      <c r="G6807" s="10"/>
      <c r="H6807" s="10"/>
      <c r="I6807" s="11"/>
      <c r="J6807" s="9">
        <v>2455583</v>
      </c>
      <c r="K6807" s="10"/>
      <c r="L6807" s="8">
        <v>68.855554472498298</v>
      </c>
      <c r="M6807" s="11">
        <v>17.853000000000002</v>
      </c>
      <c r="N6807" s="11">
        <v>-7.9</v>
      </c>
      <c r="O6807" s="10"/>
      <c r="P6807" s="10"/>
      <c r="Q6807" s="9">
        <v>0</v>
      </c>
      <c r="R6807" s="9">
        <v>1</v>
      </c>
      <c r="S6807" s="9">
        <v>0</v>
      </c>
      <c r="T6807" s="9">
        <v>0</v>
      </c>
      <c r="U6807" s="9">
        <v>0</v>
      </c>
      <c r="V6807" s="10"/>
      <c r="W6807" s="10"/>
      <c r="X6807" s="11">
        <v>8.0989930057322557</v>
      </c>
      <c r="Y6807" s="11"/>
      <c r="Z6807" s="11"/>
      <c r="AA6807" s="11"/>
      <c r="AB6807" s="11"/>
      <c r="AC6807" s="11"/>
      <c r="AD6807" s="9">
        <v>0</v>
      </c>
      <c r="AE6807" s="9">
        <v>0</v>
      </c>
    </row>
    <row r="6808" spans="1:31" hidden="1" x14ac:dyDescent="0.35">
      <c r="A6808" s="2" t="s">
        <v>333</v>
      </c>
      <c r="B6808" s="2" t="s">
        <v>334</v>
      </c>
      <c r="C6808" s="3"/>
      <c r="D6808" s="4">
        <v>1991</v>
      </c>
      <c r="E6808" s="5">
        <v>13628806066.2073</v>
      </c>
      <c r="F6808" s="5">
        <v>7074675500</v>
      </c>
      <c r="G6808" s="5"/>
      <c r="H6808" s="5"/>
      <c r="I6808" s="6"/>
      <c r="J6808" s="4">
        <v>2508265</v>
      </c>
      <c r="K6808" s="5"/>
      <c r="L6808" s="3">
        <v>69.720559795947878</v>
      </c>
      <c r="M6808" s="6">
        <v>3.24</v>
      </c>
      <c r="N6808" s="6">
        <v>14.951000000000001</v>
      </c>
      <c r="O6808" s="5"/>
      <c r="P6808" s="5"/>
      <c r="Q6808" s="4">
        <v>0</v>
      </c>
      <c r="R6808" s="4">
        <v>1</v>
      </c>
      <c r="S6808" s="4">
        <v>0</v>
      </c>
      <c r="T6808" s="4">
        <v>0</v>
      </c>
      <c r="U6808" s="4">
        <v>0</v>
      </c>
      <c r="V6808" s="5"/>
      <c r="W6808" s="5"/>
      <c r="X6808" s="6">
        <v>9.4190057774310283</v>
      </c>
      <c r="Y6808" s="6"/>
      <c r="Z6808" s="6"/>
      <c r="AA6808" s="6"/>
      <c r="AB6808" s="6"/>
      <c r="AC6808" s="6"/>
      <c r="AD6808" s="4">
        <v>0</v>
      </c>
      <c r="AE6808" s="4">
        <v>0</v>
      </c>
    </row>
    <row r="6809" spans="1:31" hidden="1" x14ac:dyDescent="0.35">
      <c r="A6809" s="7" t="s">
        <v>333</v>
      </c>
      <c r="B6809" s="7" t="s">
        <v>334</v>
      </c>
      <c r="C6809" s="8"/>
      <c r="D6809" s="9">
        <v>1992</v>
      </c>
      <c r="E6809" s="10">
        <v>14746597149.5065</v>
      </c>
      <c r="F6809" s="10">
        <v>8042337700</v>
      </c>
      <c r="G6809" s="10"/>
      <c r="H6809" s="10"/>
      <c r="I6809" s="11"/>
      <c r="J6809" s="9">
        <v>2561336</v>
      </c>
      <c r="K6809" s="10"/>
      <c r="L6809" s="8">
        <v>70.992626448079676</v>
      </c>
      <c r="M6809" s="11">
        <v>15.023</v>
      </c>
      <c r="N6809" s="11">
        <v>19.312000000000001</v>
      </c>
      <c r="O6809" s="10"/>
      <c r="P6809" s="10"/>
      <c r="Q6809" s="9">
        <v>0</v>
      </c>
      <c r="R6809" s="9">
        <v>1</v>
      </c>
      <c r="S6809" s="9">
        <v>0</v>
      </c>
      <c r="T6809" s="9">
        <v>0</v>
      </c>
      <c r="U6809" s="9">
        <v>0</v>
      </c>
      <c r="V6809" s="10"/>
      <c r="W6809" s="10"/>
      <c r="X6809" s="11">
        <v>8.2016801608966272</v>
      </c>
      <c r="Y6809" s="11"/>
      <c r="Z6809" s="11"/>
      <c r="AA6809" s="11"/>
      <c r="AB6809" s="11"/>
      <c r="AC6809" s="11"/>
      <c r="AD6809" s="9">
        <v>0</v>
      </c>
      <c r="AE6809" s="9">
        <v>0</v>
      </c>
    </row>
    <row r="6810" spans="1:31" hidden="1" x14ac:dyDescent="0.35">
      <c r="A6810" s="2" t="s">
        <v>333</v>
      </c>
      <c r="B6810" s="2" t="s">
        <v>334</v>
      </c>
      <c r="C6810" s="3"/>
      <c r="D6810" s="4">
        <v>1993</v>
      </c>
      <c r="E6810" s="5">
        <v>15551133791.3046</v>
      </c>
      <c r="F6810" s="5">
        <v>8782585400</v>
      </c>
      <c r="G6810" s="5"/>
      <c r="H6810" s="5"/>
      <c r="I6810" s="6"/>
      <c r="J6810" s="4">
        <v>2615099</v>
      </c>
      <c r="K6810" s="5"/>
      <c r="L6810" s="3">
        <v>71.314883333286303</v>
      </c>
      <c r="M6810" s="6">
        <v>5.5730000000000004</v>
      </c>
      <c r="N6810" s="6">
        <v>9.5060000000000002</v>
      </c>
      <c r="O6810" s="5"/>
      <c r="P6810" s="5"/>
      <c r="Q6810" s="4">
        <v>0</v>
      </c>
      <c r="R6810" s="4">
        <v>1</v>
      </c>
      <c r="S6810" s="4">
        <v>0</v>
      </c>
      <c r="T6810" s="4">
        <v>0</v>
      </c>
      <c r="U6810" s="4">
        <v>0</v>
      </c>
      <c r="V6810" s="5"/>
      <c r="W6810" s="5"/>
      <c r="X6810" s="6">
        <v>5.4557443567584372</v>
      </c>
      <c r="Y6810" s="6"/>
      <c r="Z6810" s="6"/>
      <c r="AA6810" s="6"/>
      <c r="AB6810" s="6"/>
      <c r="AC6810" s="6"/>
      <c r="AD6810" s="4">
        <v>0</v>
      </c>
      <c r="AE6810" s="4">
        <v>0</v>
      </c>
    </row>
    <row r="6811" spans="1:31" hidden="1" x14ac:dyDescent="0.35">
      <c r="A6811" s="7" t="s">
        <v>333</v>
      </c>
      <c r="B6811" s="7" t="s">
        <v>334</v>
      </c>
      <c r="C6811" s="8"/>
      <c r="D6811" s="9">
        <v>1994</v>
      </c>
      <c r="E6811" s="10">
        <v>15994363980.172701</v>
      </c>
      <c r="F6811" s="10">
        <v>9365289800</v>
      </c>
      <c r="G6811" s="10"/>
      <c r="H6811" s="10"/>
      <c r="I6811" s="11"/>
      <c r="J6811" s="9">
        <v>2669546</v>
      </c>
      <c r="K6811" s="10"/>
      <c r="L6811" s="8">
        <v>72.219464063690836</v>
      </c>
      <c r="M6811" s="11">
        <v>9.4770000000000003</v>
      </c>
      <c r="N6811" s="11">
        <v>10.103</v>
      </c>
      <c r="O6811" s="10"/>
      <c r="P6811" s="10"/>
      <c r="Q6811" s="9">
        <v>0</v>
      </c>
      <c r="R6811" s="9">
        <v>1</v>
      </c>
      <c r="S6811" s="9">
        <v>0</v>
      </c>
      <c r="T6811" s="9">
        <v>0</v>
      </c>
      <c r="U6811" s="9">
        <v>0</v>
      </c>
      <c r="V6811" s="10"/>
      <c r="W6811" s="10"/>
      <c r="X6811" s="11">
        <v>2.8501471006308932</v>
      </c>
      <c r="Y6811" s="11"/>
      <c r="Z6811" s="11"/>
      <c r="AA6811" s="11"/>
      <c r="AB6811" s="11"/>
      <c r="AC6811" s="11"/>
      <c r="AD6811" s="9">
        <v>0</v>
      </c>
      <c r="AE6811" s="9">
        <v>0</v>
      </c>
    </row>
    <row r="6812" spans="1:31" hidden="1" x14ac:dyDescent="0.35">
      <c r="A6812" s="2" t="s">
        <v>333</v>
      </c>
      <c r="B6812" s="2" t="s">
        <v>334</v>
      </c>
      <c r="C6812" s="3"/>
      <c r="D6812" s="4">
        <v>1995</v>
      </c>
      <c r="E6812" s="5">
        <v>16274533862.124201</v>
      </c>
      <c r="F6812" s="5">
        <v>9573813700</v>
      </c>
      <c r="G6812" s="5"/>
      <c r="H6812" s="5"/>
      <c r="I6812" s="6"/>
      <c r="J6812" s="4">
        <v>2724557</v>
      </c>
      <c r="K6812" s="5"/>
      <c r="L6812" s="3">
        <v>72.937475018449433</v>
      </c>
      <c r="M6812" s="6">
        <v>1.222</v>
      </c>
      <c r="N6812" s="6">
        <v>5.8719999999999999</v>
      </c>
      <c r="O6812" s="5"/>
      <c r="P6812" s="5"/>
      <c r="Q6812" s="4">
        <v>0</v>
      </c>
      <c r="R6812" s="4">
        <v>1</v>
      </c>
      <c r="S6812" s="4">
        <v>0</v>
      </c>
      <c r="T6812" s="4">
        <v>0</v>
      </c>
      <c r="U6812" s="4">
        <v>0</v>
      </c>
      <c r="V6812" s="5"/>
      <c r="W6812" s="5"/>
      <c r="X6812" s="6">
        <v>1.7516787932224791</v>
      </c>
      <c r="Y6812" s="6"/>
      <c r="Z6812" s="6"/>
      <c r="AA6812" s="6"/>
      <c r="AB6812" s="6"/>
      <c r="AC6812" s="6"/>
      <c r="AD6812" s="4">
        <v>0</v>
      </c>
      <c r="AE6812" s="4">
        <v>0</v>
      </c>
    </row>
    <row r="6813" spans="1:31" hidden="1" x14ac:dyDescent="0.35">
      <c r="A6813" s="7" t="s">
        <v>333</v>
      </c>
      <c r="B6813" s="7" t="s">
        <v>334</v>
      </c>
      <c r="C6813" s="8"/>
      <c r="D6813" s="9">
        <v>1996</v>
      </c>
      <c r="E6813" s="10">
        <v>16938486470.363001</v>
      </c>
      <c r="F6813" s="10">
        <v>9197503322.6936703</v>
      </c>
      <c r="G6813" s="10">
        <v>2516963200</v>
      </c>
      <c r="H6813" s="10">
        <v>3998346400</v>
      </c>
      <c r="I6813" s="11"/>
      <c r="J6813" s="9">
        <v>2780227</v>
      </c>
      <c r="K6813" s="10"/>
      <c r="L6813" s="8">
        <v>73.853363007984314</v>
      </c>
      <c r="M6813" s="11">
        <v>-3.7829999999999999</v>
      </c>
      <c r="N6813" s="11">
        <v>10.775</v>
      </c>
      <c r="O6813" s="10"/>
      <c r="P6813" s="10"/>
      <c r="Q6813" s="9">
        <v>0</v>
      </c>
      <c r="R6813" s="9">
        <v>1</v>
      </c>
      <c r="S6813" s="9">
        <v>0</v>
      </c>
      <c r="T6813" s="9">
        <v>0</v>
      </c>
      <c r="U6813" s="9">
        <v>0</v>
      </c>
      <c r="V6813" s="10"/>
      <c r="W6813" s="10"/>
      <c r="X6813" s="11">
        <v>4.0797027666888823</v>
      </c>
      <c r="Y6813" s="11"/>
      <c r="Z6813" s="11"/>
      <c r="AA6813" s="11"/>
      <c r="AB6813" s="11"/>
      <c r="AC6813" s="11"/>
      <c r="AD6813" s="9">
        <v>0</v>
      </c>
      <c r="AE6813" s="9">
        <v>0</v>
      </c>
    </row>
    <row r="6814" spans="1:31" hidden="1" x14ac:dyDescent="0.35">
      <c r="A6814" s="2" t="s">
        <v>333</v>
      </c>
      <c r="B6814" s="2" t="s">
        <v>334</v>
      </c>
      <c r="C6814" s="3"/>
      <c r="D6814" s="4">
        <v>1997</v>
      </c>
      <c r="E6814" s="5">
        <v>18244281177.396301</v>
      </c>
      <c r="F6814" s="5">
        <v>10058854386.1392</v>
      </c>
      <c r="G6814" s="5">
        <v>2539822500</v>
      </c>
      <c r="H6814" s="5">
        <v>4437754400</v>
      </c>
      <c r="I6814" s="6">
        <v>10.98974315982227</v>
      </c>
      <c r="J6814" s="4">
        <v>2836695</v>
      </c>
      <c r="K6814" s="5"/>
      <c r="L6814" s="3">
        <v>74.8314409227346</v>
      </c>
      <c r="M6814" s="6">
        <v>11.621</v>
      </c>
      <c r="N6814" s="6">
        <v>14.954000000000001</v>
      </c>
      <c r="O6814" s="5"/>
      <c r="P6814" s="5"/>
      <c r="Q6814" s="4">
        <v>0</v>
      </c>
      <c r="R6814" s="4">
        <v>1</v>
      </c>
      <c r="S6814" s="4">
        <v>0</v>
      </c>
      <c r="T6814" s="4">
        <v>0</v>
      </c>
      <c r="U6814" s="4">
        <v>0</v>
      </c>
      <c r="V6814" s="5"/>
      <c r="W6814" s="5"/>
      <c r="X6814" s="6">
        <v>7.7090400569025368</v>
      </c>
      <c r="Y6814" s="6">
        <v>0.90820954394565645</v>
      </c>
      <c r="Z6814" s="6"/>
      <c r="AA6814" s="6"/>
      <c r="AB6814" s="6"/>
      <c r="AC6814" s="6"/>
      <c r="AD6814" s="4">
        <v>0</v>
      </c>
      <c r="AE6814" s="4">
        <v>0</v>
      </c>
    </row>
    <row r="6815" spans="1:31" hidden="1" x14ac:dyDescent="0.35">
      <c r="A6815" s="7" t="s">
        <v>333</v>
      </c>
      <c r="B6815" s="7" t="s">
        <v>334</v>
      </c>
      <c r="C6815" s="8"/>
      <c r="D6815" s="9">
        <v>1998</v>
      </c>
      <c r="E6815" s="10">
        <v>19774515158.733101</v>
      </c>
      <c r="F6815" s="10">
        <v>11019557689.1677</v>
      </c>
      <c r="G6815" s="10">
        <v>2712455000</v>
      </c>
      <c r="H6815" s="10">
        <v>5241283900</v>
      </c>
      <c r="I6815" s="11">
        <v>18.106668994570772</v>
      </c>
      <c r="J6815" s="9">
        <v>2893914</v>
      </c>
      <c r="K6815" s="10"/>
      <c r="L6815" s="8">
        <v>75.249809510547081</v>
      </c>
      <c r="M6815" s="11">
        <v>-2.9119999999999999</v>
      </c>
      <c r="N6815" s="11">
        <v>5.3949999999999996</v>
      </c>
      <c r="O6815" s="10"/>
      <c r="P6815" s="10"/>
      <c r="Q6815" s="9">
        <v>0</v>
      </c>
      <c r="R6815" s="9">
        <v>1</v>
      </c>
      <c r="S6815" s="9">
        <v>0</v>
      </c>
      <c r="T6815" s="9">
        <v>0</v>
      </c>
      <c r="U6815" s="9">
        <v>0</v>
      </c>
      <c r="V6815" s="10"/>
      <c r="W6815" s="10"/>
      <c r="X6815" s="11">
        <v>8.3874720327851282</v>
      </c>
      <c r="Y6815" s="11">
        <v>6.7970301074189239</v>
      </c>
      <c r="Z6815" s="11"/>
      <c r="AA6815" s="11"/>
      <c r="AB6815" s="11"/>
      <c r="AC6815" s="11"/>
      <c r="AD6815" s="9">
        <v>0</v>
      </c>
      <c r="AE6815" s="9">
        <v>0</v>
      </c>
    </row>
    <row r="6816" spans="1:31" hidden="1" x14ac:dyDescent="0.35">
      <c r="A6816" s="2" t="s">
        <v>333</v>
      </c>
      <c r="B6816" s="2" t="s">
        <v>334</v>
      </c>
      <c r="C6816" s="3"/>
      <c r="D6816" s="4">
        <v>1999</v>
      </c>
      <c r="E6816" s="5">
        <v>20805092865.4095</v>
      </c>
      <c r="F6816" s="5">
        <v>11660704777.0881</v>
      </c>
      <c r="G6816" s="5">
        <v>2807159400</v>
      </c>
      <c r="H6816" s="5">
        <v>5669832000</v>
      </c>
      <c r="I6816" s="6">
        <v>8.1763954820306566</v>
      </c>
      <c r="J6816" s="4">
        <v>2951822</v>
      </c>
      <c r="K6816" s="5"/>
      <c r="L6816" s="3">
        <v>76.188312018341847</v>
      </c>
      <c r="M6816" s="6">
        <v>-14.294</v>
      </c>
      <c r="N6816" s="6">
        <v>-4.7759999999999998</v>
      </c>
      <c r="O6816" s="5"/>
      <c r="P6816" s="5"/>
      <c r="Q6816" s="4">
        <v>0</v>
      </c>
      <c r="R6816" s="4">
        <v>1</v>
      </c>
      <c r="S6816" s="4">
        <v>0</v>
      </c>
      <c r="T6816" s="4">
        <v>0</v>
      </c>
      <c r="U6816" s="4">
        <v>0</v>
      </c>
      <c r="V6816" s="5"/>
      <c r="W6816" s="5"/>
      <c r="X6816" s="6">
        <v>5.2116458907022301</v>
      </c>
      <c r="Y6816" s="6">
        <v>3.491464374524186</v>
      </c>
      <c r="Z6816" s="6"/>
      <c r="AA6816" s="6"/>
      <c r="AB6816" s="6"/>
      <c r="AC6816" s="6"/>
      <c r="AD6816" s="4">
        <v>0</v>
      </c>
      <c r="AE6816" s="4">
        <v>0</v>
      </c>
    </row>
    <row r="6817" spans="1:31" hidden="1" x14ac:dyDescent="0.35">
      <c r="A6817" s="7" t="s">
        <v>333</v>
      </c>
      <c r="B6817" s="7" t="s">
        <v>334</v>
      </c>
      <c r="C6817" s="8"/>
      <c r="D6817" s="9">
        <v>2000</v>
      </c>
      <c r="E6817" s="10">
        <v>21680780417.497898</v>
      </c>
      <c r="F6817" s="10">
        <v>11966497048.6488</v>
      </c>
      <c r="G6817" s="10">
        <v>2932691900</v>
      </c>
      <c r="H6817" s="10">
        <v>5444671000</v>
      </c>
      <c r="I6817" s="11">
        <v>-3.9712111399420711</v>
      </c>
      <c r="J6817" s="9">
        <v>3010369</v>
      </c>
      <c r="K6817" s="10"/>
      <c r="L6817" s="8">
        <v>77.330345190477544</v>
      </c>
      <c r="M6817" s="11">
        <v>7.8710000000000004</v>
      </c>
      <c r="N6817" s="11">
        <v>-9.9260000000000002</v>
      </c>
      <c r="O6817" s="10"/>
      <c r="P6817" s="10"/>
      <c r="Q6817" s="9">
        <v>0</v>
      </c>
      <c r="R6817" s="9">
        <v>1</v>
      </c>
      <c r="S6817" s="9">
        <v>0</v>
      </c>
      <c r="T6817" s="9">
        <v>0</v>
      </c>
      <c r="U6817" s="9">
        <v>0</v>
      </c>
      <c r="V6817" s="10"/>
      <c r="W6817" s="10"/>
      <c r="X6817" s="11">
        <v>4.2090057360153104</v>
      </c>
      <c r="Y6817" s="11">
        <v>4.4718693209940268</v>
      </c>
      <c r="Z6817" s="11"/>
      <c r="AA6817" s="11"/>
      <c r="AB6817" s="11"/>
      <c r="AC6817" s="11"/>
      <c r="AD6817" s="9">
        <v>0</v>
      </c>
      <c r="AE6817" s="9">
        <v>0</v>
      </c>
    </row>
    <row r="6818" spans="1:31" hidden="1" x14ac:dyDescent="0.35">
      <c r="A6818" s="2" t="s">
        <v>333</v>
      </c>
      <c r="B6818" s="2" t="s">
        <v>334</v>
      </c>
      <c r="C6818" s="3"/>
      <c r="D6818" s="4">
        <v>2001</v>
      </c>
      <c r="E6818" s="5">
        <v>21886727858.193401</v>
      </c>
      <c r="F6818" s="5">
        <v>12252906340.684099</v>
      </c>
      <c r="G6818" s="5">
        <v>3219639200</v>
      </c>
      <c r="H6818" s="5">
        <v>4475026800</v>
      </c>
      <c r="I6818" s="6">
        <v>-17.8090503540067</v>
      </c>
      <c r="J6818" s="4">
        <v>3069537</v>
      </c>
      <c r="K6818" s="5"/>
      <c r="L6818" s="3">
        <v>77.567797632208851</v>
      </c>
      <c r="M6818" s="6">
        <v>2.0369999999999999</v>
      </c>
      <c r="N6818" s="6">
        <v>-5.0279999999999996</v>
      </c>
      <c r="O6818" s="5"/>
      <c r="P6818" s="5"/>
      <c r="Q6818" s="4">
        <v>0</v>
      </c>
      <c r="R6818" s="4">
        <v>1</v>
      </c>
      <c r="S6818" s="4">
        <v>0</v>
      </c>
      <c r="T6818" s="4">
        <v>0</v>
      </c>
      <c r="U6818" s="4">
        <v>0</v>
      </c>
      <c r="V6818" s="5"/>
      <c r="W6818" s="5"/>
      <c r="X6818" s="6">
        <v>0.94990787568370616</v>
      </c>
      <c r="Y6818" s="6">
        <v>9.7844338847868766</v>
      </c>
      <c r="Z6818" s="6"/>
      <c r="AA6818" s="6"/>
      <c r="AB6818" s="6"/>
      <c r="AC6818" s="6"/>
      <c r="AD6818" s="4">
        <v>0</v>
      </c>
      <c r="AE6818" s="4">
        <v>0</v>
      </c>
    </row>
    <row r="6819" spans="1:31" hidden="1" x14ac:dyDescent="0.35">
      <c r="A6819" s="7" t="s">
        <v>333</v>
      </c>
      <c r="B6819" s="7" t="s">
        <v>334</v>
      </c>
      <c r="C6819" s="8"/>
      <c r="D6819" s="9">
        <v>2002</v>
      </c>
      <c r="E6819" s="10">
        <v>22435831736.177399</v>
      </c>
      <c r="F6819" s="10">
        <v>12800851270.551399</v>
      </c>
      <c r="G6819" s="10">
        <v>3530861300</v>
      </c>
      <c r="H6819" s="10">
        <v>4504899400</v>
      </c>
      <c r="I6819" s="11">
        <v>0.66754013629595477</v>
      </c>
      <c r="J6819" s="9">
        <v>3129344</v>
      </c>
      <c r="K6819" s="10"/>
      <c r="L6819" s="8">
        <v>78.347998512183196</v>
      </c>
      <c r="M6819" s="11">
        <v>-5.8140000000000001</v>
      </c>
      <c r="N6819" s="11">
        <v>1.1040000000000001</v>
      </c>
      <c r="O6819" s="10"/>
      <c r="P6819" s="10"/>
      <c r="Q6819" s="9">
        <v>0</v>
      </c>
      <c r="R6819" s="9">
        <v>1</v>
      </c>
      <c r="S6819" s="9">
        <v>0</v>
      </c>
      <c r="T6819" s="9">
        <v>0</v>
      </c>
      <c r="U6819" s="9">
        <v>0</v>
      </c>
      <c r="V6819" s="10"/>
      <c r="W6819" s="10"/>
      <c r="X6819" s="11">
        <v>2.5088440882607199</v>
      </c>
      <c r="Y6819" s="11">
        <v>9.6663657219728218</v>
      </c>
      <c r="Z6819" s="11"/>
      <c r="AA6819" s="11"/>
      <c r="AB6819" s="11"/>
      <c r="AC6819" s="11"/>
      <c r="AD6819" s="9">
        <v>0</v>
      </c>
      <c r="AE6819" s="9">
        <v>0</v>
      </c>
    </row>
    <row r="6820" spans="1:31" hidden="1" x14ac:dyDescent="0.35">
      <c r="A6820" s="2" t="s">
        <v>333</v>
      </c>
      <c r="B6820" s="2" t="s">
        <v>334</v>
      </c>
      <c r="C6820" s="3"/>
      <c r="D6820" s="4">
        <v>2003</v>
      </c>
      <c r="E6820" s="5">
        <v>23579354700.182301</v>
      </c>
      <c r="F6820" s="5">
        <v>13603456003.285101</v>
      </c>
      <c r="G6820" s="5">
        <v>3565929700</v>
      </c>
      <c r="H6820" s="5">
        <v>5443535900</v>
      </c>
      <c r="I6820" s="6">
        <v>20.835903682999021</v>
      </c>
      <c r="J6820" s="4">
        <v>3189807</v>
      </c>
      <c r="K6820" s="5"/>
      <c r="L6820" s="3">
        <v>78.654861506355914</v>
      </c>
      <c r="M6820" s="6">
        <v>7.8E-2</v>
      </c>
      <c r="N6820" s="6">
        <v>-1.4910000000000001</v>
      </c>
      <c r="O6820" s="5"/>
      <c r="P6820" s="5"/>
      <c r="Q6820" s="4">
        <v>0</v>
      </c>
      <c r="R6820" s="4">
        <v>1</v>
      </c>
      <c r="S6820" s="4">
        <v>0</v>
      </c>
      <c r="T6820" s="4">
        <v>0</v>
      </c>
      <c r="U6820" s="4">
        <v>0</v>
      </c>
      <c r="V6820" s="5"/>
      <c r="W6820" s="5"/>
      <c r="X6820" s="6">
        <v>5.0968601362836514</v>
      </c>
      <c r="Y6820" s="6">
        <v>0.99319675910237537</v>
      </c>
      <c r="Z6820" s="6"/>
      <c r="AA6820" s="6"/>
      <c r="AB6820" s="6"/>
      <c r="AC6820" s="6"/>
      <c r="AD6820" s="4">
        <v>0</v>
      </c>
      <c r="AE6820" s="4">
        <v>0</v>
      </c>
    </row>
    <row r="6821" spans="1:31" hidden="1" x14ac:dyDescent="0.35">
      <c r="A6821" s="7" t="s">
        <v>333</v>
      </c>
      <c r="B6821" s="7" t="s">
        <v>334</v>
      </c>
      <c r="C6821" s="8"/>
      <c r="D6821" s="9">
        <v>2004</v>
      </c>
      <c r="E6821" s="10">
        <v>25507121040.326199</v>
      </c>
      <c r="F6821" s="10">
        <v>15100203361.784</v>
      </c>
      <c r="G6821" s="10">
        <v>3639100700</v>
      </c>
      <c r="H6821" s="10">
        <v>6367545800</v>
      </c>
      <c r="I6821" s="11">
        <v>16.974443027003819</v>
      </c>
      <c r="J6821" s="9">
        <v>3251155</v>
      </c>
      <c r="K6821" s="10"/>
      <c r="L6821" s="8">
        <v>79.028254286056239</v>
      </c>
      <c r="M6821" s="11">
        <v>15.541</v>
      </c>
      <c r="N6821" s="11">
        <v>12.047000000000001</v>
      </c>
      <c r="O6821" s="10"/>
      <c r="P6821" s="10"/>
      <c r="Q6821" s="9">
        <v>0</v>
      </c>
      <c r="R6821" s="9">
        <v>1</v>
      </c>
      <c r="S6821" s="9">
        <v>0</v>
      </c>
      <c r="T6821" s="9">
        <v>0</v>
      </c>
      <c r="U6821" s="9">
        <v>0</v>
      </c>
      <c r="V6821" s="10"/>
      <c r="W6821" s="10"/>
      <c r="X6821" s="11">
        <v>8.1756535098434799</v>
      </c>
      <c r="Y6821" s="11">
        <v>2.0519473505044141</v>
      </c>
      <c r="Z6821" s="11"/>
      <c r="AA6821" s="11"/>
      <c r="AB6821" s="11"/>
      <c r="AC6821" s="11"/>
      <c r="AD6821" s="9">
        <v>0</v>
      </c>
      <c r="AE6821" s="9">
        <v>0</v>
      </c>
    </row>
    <row r="6822" spans="1:31" hidden="1" x14ac:dyDescent="0.35">
      <c r="A6822" s="2" t="s">
        <v>333</v>
      </c>
      <c r="B6822" s="2" t="s">
        <v>334</v>
      </c>
      <c r="C6822" s="3"/>
      <c r="D6822" s="4">
        <v>2005</v>
      </c>
      <c r="E6822" s="5">
        <v>27618137112.7929</v>
      </c>
      <c r="F6822" s="5">
        <v>16623906739.312099</v>
      </c>
      <c r="G6822" s="5">
        <v>3920055400</v>
      </c>
      <c r="H6822" s="5">
        <v>6676873400</v>
      </c>
      <c r="I6822" s="6">
        <v>4.8578778970070431</v>
      </c>
      <c r="J6822" s="4">
        <v>3313026</v>
      </c>
      <c r="K6822" s="5"/>
      <c r="L6822" s="3">
        <v>81.285208961090035</v>
      </c>
      <c r="M6822" s="6">
        <v>15.784000000000001</v>
      </c>
      <c r="N6822" s="6">
        <v>8.0250000000000004</v>
      </c>
      <c r="O6822" s="5"/>
      <c r="P6822" s="5"/>
      <c r="Q6822" s="4">
        <v>0</v>
      </c>
      <c r="R6822" s="4">
        <v>1</v>
      </c>
      <c r="S6822" s="4">
        <v>0</v>
      </c>
      <c r="T6822" s="4">
        <v>0</v>
      </c>
      <c r="U6822" s="4">
        <v>0</v>
      </c>
      <c r="V6822" s="5"/>
      <c r="W6822" s="5"/>
      <c r="X6822" s="6">
        <v>8.2761832240072533</v>
      </c>
      <c r="Y6822" s="6">
        <v>7.7204431303591017</v>
      </c>
      <c r="Z6822" s="6"/>
      <c r="AA6822" s="6"/>
      <c r="AB6822" s="6"/>
      <c r="AC6822" s="6"/>
      <c r="AD6822" s="4">
        <v>0</v>
      </c>
      <c r="AE6822" s="4">
        <v>0</v>
      </c>
    </row>
    <row r="6823" spans="1:31" hidden="1" x14ac:dyDescent="0.35">
      <c r="A6823" s="7" t="s">
        <v>333</v>
      </c>
      <c r="B6823" s="7" t="s">
        <v>334</v>
      </c>
      <c r="C6823" s="8"/>
      <c r="D6823" s="9">
        <v>2006</v>
      </c>
      <c r="E6823" s="10">
        <v>30340522823.388599</v>
      </c>
      <c r="F6823" s="10">
        <v>18659721513.012299</v>
      </c>
      <c r="G6823" s="10">
        <v>4157023900</v>
      </c>
      <c r="H6823" s="10">
        <v>7619661100</v>
      </c>
      <c r="I6823" s="11">
        <v>14.12019733667557</v>
      </c>
      <c r="J6823" s="9">
        <v>3375024</v>
      </c>
      <c r="K6823" s="10"/>
      <c r="L6823" s="8">
        <v>83.283112799685583</v>
      </c>
      <c r="M6823" s="11">
        <v>14.222</v>
      </c>
      <c r="N6823" s="11">
        <v>3.8860000000000001</v>
      </c>
      <c r="O6823" s="10"/>
      <c r="P6823" s="10"/>
      <c r="Q6823" s="9">
        <v>0</v>
      </c>
      <c r="R6823" s="9">
        <v>1</v>
      </c>
      <c r="S6823" s="9">
        <v>0</v>
      </c>
      <c r="T6823" s="9">
        <v>0</v>
      </c>
      <c r="U6823" s="9">
        <v>0</v>
      </c>
      <c r="V6823" s="10"/>
      <c r="W6823" s="10"/>
      <c r="X6823" s="11">
        <v>9.8572387394465952</v>
      </c>
      <c r="Y6823" s="11">
        <v>6.045029363615626</v>
      </c>
      <c r="Z6823" s="11"/>
      <c r="AA6823" s="11"/>
      <c r="AB6823" s="11"/>
      <c r="AC6823" s="11"/>
      <c r="AD6823" s="9">
        <v>0</v>
      </c>
      <c r="AE6823" s="9">
        <v>0</v>
      </c>
    </row>
    <row r="6824" spans="1:31" hidden="1" x14ac:dyDescent="0.35">
      <c r="A6824" s="2" t="s">
        <v>333</v>
      </c>
      <c r="B6824" s="2" t="s">
        <v>334</v>
      </c>
      <c r="C6824" s="3"/>
      <c r="D6824" s="4">
        <v>2007</v>
      </c>
      <c r="E6824" s="5">
        <v>34331231606.837002</v>
      </c>
      <c r="F6824" s="5">
        <v>21717433808.268398</v>
      </c>
      <c r="G6824" s="5">
        <v>4355348400</v>
      </c>
      <c r="H6824" s="5">
        <v>10570907600</v>
      </c>
      <c r="I6824" s="6">
        <v>38.731991636740901</v>
      </c>
      <c r="J6824" s="4">
        <v>3437490</v>
      </c>
      <c r="K6824" s="5"/>
      <c r="L6824" s="3">
        <v>86.754880125769716</v>
      </c>
      <c r="M6824" s="6">
        <v>16.972999999999999</v>
      </c>
      <c r="N6824" s="6">
        <v>19.486000000000001</v>
      </c>
      <c r="O6824" s="5"/>
      <c r="P6824" s="5"/>
      <c r="Q6824" s="4">
        <v>0</v>
      </c>
      <c r="R6824" s="4">
        <v>1</v>
      </c>
      <c r="S6824" s="4">
        <v>0</v>
      </c>
      <c r="T6824" s="4">
        <v>0</v>
      </c>
      <c r="U6824" s="4">
        <v>0</v>
      </c>
      <c r="V6824" s="5"/>
      <c r="W6824" s="5"/>
      <c r="X6824" s="6">
        <v>13.153065313601269</v>
      </c>
      <c r="Y6824" s="6">
        <v>4.7708289577069776</v>
      </c>
      <c r="Z6824" s="6"/>
      <c r="AA6824" s="6"/>
      <c r="AB6824" s="6"/>
      <c r="AC6824" s="6"/>
      <c r="AD6824" s="4">
        <v>0</v>
      </c>
      <c r="AE6824" s="4">
        <v>0</v>
      </c>
    </row>
    <row r="6825" spans="1:31" hidden="1" x14ac:dyDescent="0.35">
      <c r="A6825" s="7" t="s">
        <v>333</v>
      </c>
      <c r="B6825" s="7" t="s">
        <v>334</v>
      </c>
      <c r="C6825" s="8"/>
      <c r="D6825" s="9">
        <v>2008</v>
      </c>
      <c r="E6825" s="10">
        <v>37832135793.024498</v>
      </c>
      <c r="F6825" s="10">
        <v>25721327955.277199</v>
      </c>
      <c r="G6825" s="10">
        <v>4707125900</v>
      </c>
      <c r="H6825" s="10">
        <v>13539812100</v>
      </c>
      <c r="I6825" s="11">
        <v>28.085615846268499</v>
      </c>
      <c r="J6825" s="9">
        <v>3500648</v>
      </c>
      <c r="K6825" s="10"/>
      <c r="L6825" s="8">
        <v>94.35346521682176</v>
      </c>
      <c r="M6825" s="11">
        <v>12.234999999999999</v>
      </c>
      <c r="N6825" s="11">
        <v>14.507999999999999</v>
      </c>
      <c r="O6825" s="10"/>
      <c r="P6825" s="10"/>
      <c r="Q6825" s="9">
        <v>0</v>
      </c>
      <c r="R6825" s="9">
        <v>1</v>
      </c>
      <c r="S6825" s="9">
        <v>0</v>
      </c>
      <c r="T6825" s="9">
        <v>0</v>
      </c>
      <c r="U6825" s="9">
        <v>0</v>
      </c>
      <c r="V6825" s="10"/>
      <c r="W6825" s="10"/>
      <c r="X6825" s="11">
        <v>10.19743254853198</v>
      </c>
      <c r="Y6825" s="11">
        <v>8.0769083823466339</v>
      </c>
      <c r="Z6825" s="11"/>
      <c r="AA6825" s="11"/>
      <c r="AB6825" s="11"/>
      <c r="AC6825" s="11"/>
      <c r="AD6825" s="9">
        <v>0</v>
      </c>
      <c r="AE6825" s="9">
        <v>0</v>
      </c>
    </row>
    <row r="6826" spans="1:31" hidden="1" x14ac:dyDescent="0.35">
      <c r="A6826" s="2" t="s">
        <v>333</v>
      </c>
      <c r="B6826" s="2" t="s">
        <v>334</v>
      </c>
      <c r="C6826" s="3"/>
      <c r="D6826" s="4">
        <v>2009</v>
      </c>
      <c r="E6826" s="5">
        <v>38441938436.875397</v>
      </c>
      <c r="F6826" s="5">
        <v>27791215547.348701</v>
      </c>
      <c r="G6826" s="5">
        <v>4787048400</v>
      </c>
      <c r="H6826" s="5">
        <v>10701121200</v>
      </c>
      <c r="I6826" s="6">
        <v>-20.965511773978019</v>
      </c>
      <c r="J6826" s="4">
        <v>3564381</v>
      </c>
      <c r="K6826" s="5"/>
      <c r="L6826" s="3">
        <v>96.626490239748506</v>
      </c>
      <c r="M6826" s="6">
        <v>-1.5089999999999999</v>
      </c>
      <c r="N6826" s="6">
        <v>-16.116</v>
      </c>
      <c r="O6826" s="5"/>
      <c r="P6826" s="5"/>
      <c r="Q6826" s="4">
        <v>0</v>
      </c>
      <c r="R6826" s="4">
        <v>1</v>
      </c>
      <c r="S6826" s="4">
        <v>0</v>
      </c>
      <c r="T6826" s="4">
        <v>0</v>
      </c>
      <c r="U6826" s="4">
        <v>0</v>
      </c>
      <c r="V6826" s="5"/>
      <c r="W6826" s="5"/>
      <c r="X6826" s="6">
        <v>1.611864175966883</v>
      </c>
      <c r="Y6826" s="6">
        <v>1.6979044473826379</v>
      </c>
      <c r="Z6826" s="6"/>
      <c r="AA6826" s="6"/>
      <c r="AB6826" s="6"/>
      <c r="AC6826" s="6"/>
      <c r="AD6826" s="4">
        <v>0</v>
      </c>
      <c r="AE6826" s="4">
        <v>0</v>
      </c>
    </row>
    <row r="6827" spans="1:31" hidden="1" x14ac:dyDescent="0.35">
      <c r="A6827" s="7" t="s">
        <v>333</v>
      </c>
      <c r="B6827" s="7" t="s">
        <v>334</v>
      </c>
      <c r="C6827" s="8">
        <v>82.069963800703945</v>
      </c>
      <c r="D6827" s="9">
        <v>2010</v>
      </c>
      <c r="E6827" s="10">
        <v>40776668592.229202</v>
      </c>
      <c r="F6827" s="10">
        <v>30231009532.950699</v>
      </c>
      <c r="G6827" s="10">
        <v>5106797500</v>
      </c>
      <c r="H6827" s="10">
        <v>14184710300</v>
      </c>
      <c r="I6827" s="11">
        <v>32.553496356998551</v>
      </c>
      <c r="J6827" s="9">
        <v>3628535</v>
      </c>
      <c r="K6827" s="10"/>
      <c r="L6827" s="8">
        <v>100</v>
      </c>
      <c r="M6827" s="11">
        <v>4.7350000000000003</v>
      </c>
      <c r="N6827" s="11">
        <v>28.164999999999999</v>
      </c>
      <c r="O6827" s="10"/>
      <c r="P6827" s="10"/>
      <c r="Q6827" s="9">
        <v>0</v>
      </c>
      <c r="R6827" s="9">
        <v>1</v>
      </c>
      <c r="S6827" s="9">
        <v>0</v>
      </c>
      <c r="T6827" s="9">
        <v>0</v>
      </c>
      <c r="U6827" s="9">
        <v>0</v>
      </c>
      <c r="V6827" s="10">
        <v>24810578580.279999</v>
      </c>
      <c r="W6827" s="10"/>
      <c r="X6827" s="11">
        <v>6.0733934090956492</v>
      </c>
      <c r="Y6827" s="11">
        <v>6.6794624428698084</v>
      </c>
      <c r="Z6827" s="11"/>
      <c r="AA6827" s="11"/>
      <c r="AB6827" s="11"/>
      <c r="AC6827" s="11"/>
      <c r="AD6827" s="9">
        <v>0</v>
      </c>
      <c r="AE6827" s="9">
        <v>0</v>
      </c>
    </row>
    <row r="6828" spans="1:31" hidden="1" x14ac:dyDescent="0.35">
      <c r="A6828" s="2" t="s">
        <v>333</v>
      </c>
      <c r="B6828" s="2" t="s">
        <v>334</v>
      </c>
      <c r="C6828" s="3">
        <v>80.317401531640755</v>
      </c>
      <c r="D6828" s="4">
        <v>2011</v>
      </c>
      <c r="E6828" s="5">
        <v>45632711990.961403</v>
      </c>
      <c r="F6828" s="5">
        <v>35687738251.813499</v>
      </c>
      <c r="G6828" s="5">
        <v>5374709500</v>
      </c>
      <c r="H6828" s="5">
        <v>16183007500</v>
      </c>
      <c r="I6828" s="6">
        <v>14.087684258169149</v>
      </c>
      <c r="J6828" s="4">
        <v>3693505</v>
      </c>
      <c r="K6828" s="5"/>
      <c r="L6828" s="3">
        <v>105.87580243678769</v>
      </c>
      <c r="M6828" s="6">
        <v>23.713999999999999</v>
      </c>
      <c r="N6828" s="6">
        <v>26.651</v>
      </c>
      <c r="O6828" s="5"/>
      <c r="P6828" s="5"/>
      <c r="Q6828" s="4">
        <v>0</v>
      </c>
      <c r="R6828" s="4">
        <v>1</v>
      </c>
      <c r="S6828" s="4">
        <v>0</v>
      </c>
      <c r="T6828" s="4">
        <v>0</v>
      </c>
      <c r="U6828" s="4">
        <v>0</v>
      </c>
      <c r="V6828" s="5">
        <v>27072724238.74501</v>
      </c>
      <c r="W6828" s="5"/>
      <c r="X6828" s="6">
        <v>11.908877224113439</v>
      </c>
      <c r="Y6828" s="6">
        <v>5.2461841300736909</v>
      </c>
      <c r="Z6828" s="6"/>
      <c r="AA6828" s="6"/>
      <c r="AB6828" s="6"/>
      <c r="AC6828" s="6">
        <v>9.1176658824998604</v>
      </c>
      <c r="AD6828" s="4">
        <v>0</v>
      </c>
      <c r="AE6828" s="4">
        <v>0</v>
      </c>
    </row>
    <row r="6829" spans="1:31" hidden="1" x14ac:dyDescent="0.35">
      <c r="A6829" s="7" t="s">
        <v>333</v>
      </c>
      <c r="B6829" s="7" t="s">
        <v>334</v>
      </c>
      <c r="C6829" s="8">
        <v>79.592300940990327</v>
      </c>
      <c r="D6829" s="9">
        <v>2012</v>
      </c>
      <c r="E6829" s="10">
        <v>50025907129.1903</v>
      </c>
      <c r="F6829" s="10">
        <v>41595439720.9767</v>
      </c>
      <c r="G6829" s="10">
        <v>5381467400</v>
      </c>
      <c r="H6829" s="10">
        <v>20214944500</v>
      </c>
      <c r="I6829" s="11">
        <v>24.914633451167841</v>
      </c>
      <c r="J6829" s="9">
        <v>3759256</v>
      </c>
      <c r="K6829" s="10"/>
      <c r="L6829" s="8">
        <v>111.9088169789074</v>
      </c>
      <c r="M6829" s="11">
        <v>5.5609999999999999</v>
      </c>
      <c r="N6829" s="11">
        <v>-0.22900000000000001</v>
      </c>
      <c r="O6829" s="10"/>
      <c r="P6829" s="10"/>
      <c r="Q6829" s="9">
        <v>0</v>
      </c>
      <c r="R6829" s="9">
        <v>1</v>
      </c>
      <c r="S6829" s="9">
        <v>0</v>
      </c>
      <c r="T6829" s="9">
        <v>0</v>
      </c>
      <c r="U6829" s="9">
        <v>0</v>
      </c>
      <c r="V6829" s="10">
        <v>29583698991.910511</v>
      </c>
      <c r="W6829" s="10"/>
      <c r="X6829" s="11">
        <v>9.6272935500723023</v>
      </c>
      <c r="Y6829" s="11">
        <v>0.12573516764022311</v>
      </c>
      <c r="Z6829" s="11"/>
      <c r="AA6829" s="11"/>
      <c r="AB6829" s="11"/>
      <c r="AC6829" s="11">
        <v>9.2749245736117327</v>
      </c>
      <c r="AD6829" s="9">
        <v>0</v>
      </c>
      <c r="AE6829" s="9">
        <v>0</v>
      </c>
    </row>
    <row r="6830" spans="1:31" hidden="1" x14ac:dyDescent="0.35">
      <c r="A6830" s="2" t="s">
        <v>333</v>
      </c>
      <c r="B6830" s="2" t="s">
        <v>334</v>
      </c>
      <c r="C6830" s="3">
        <v>65.437413606745679</v>
      </c>
      <c r="D6830" s="4">
        <v>2013</v>
      </c>
      <c r="E6830" s="5">
        <v>53189722455.229202</v>
      </c>
      <c r="F6830" s="5">
        <v>46949496479.400803</v>
      </c>
      <c r="G6830" s="5">
        <v>5525587300</v>
      </c>
      <c r="H6830" s="5">
        <v>22310924300</v>
      </c>
      <c r="I6830" s="6">
        <v>10.36846675488027</v>
      </c>
      <c r="J6830" s="4">
        <v>3825329</v>
      </c>
      <c r="K6830" s="5"/>
      <c r="L6830" s="3">
        <v>116.4155639984279</v>
      </c>
      <c r="M6830" s="6">
        <v>-5.5289999999999999</v>
      </c>
      <c r="N6830" s="6">
        <v>-4.5019999999999998</v>
      </c>
      <c r="O6830" s="5"/>
      <c r="P6830" s="5"/>
      <c r="Q6830" s="4">
        <v>0</v>
      </c>
      <c r="R6830" s="4">
        <v>1</v>
      </c>
      <c r="S6830" s="4">
        <v>0</v>
      </c>
      <c r="T6830" s="4">
        <v>0</v>
      </c>
      <c r="U6830" s="4">
        <v>0</v>
      </c>
      <c r="V6830" s="5">
        <v>26390402745.396561</v>
      </c>
      <c r="W6830" s="5"/>
      <c r="X6830" s="6">
        <v>6.3243537350925996</v>
      </c>
      <c r="Y6830" s="6">
        <v>2.6780781018946609</v>
      </c>
      <c r="Z6830" s="6"/>
      <c r="AA6830" s="6"/>
      <c r="AB6830" s="6"/>
      <c r="AC6830" s="6">
        <v>-10.794107414989369</v>
      </c>
      <c r="AD6830" s="4">
        <v>0</v>
      </c>
      <c r="AE6830" s="4">
        <v>0</v>
      </c>
    </row>
    <row r="6831" spans="1:31" hidden="1" x14ac:dyDescent="0.35">
      <c r="A6831" s="7" t="s">
        <v>333</v>
      </c>
      <c r="B6831" s="7" t="s">
        <v>334</v>
      </c>
      <c r="C6831" s="8">
        <v>80.872822941866616</v>
      </c>
      <c r="D6831" s="9">
        <v>2014</v>
      </c>
      <c r="E6831" s="10">
        <v>55650180001.236504</v>
      </c>
      <c r="F6831" s="10">
        <v>51427104881.9655</v>
      </c>
      <c r="G6831" s="10">
        <v>5588796800</v>
      </c>
      <c r="H6831" s="10">
        <v>23664093300</v>
      </c>
      <c r="I6831" s="11">
        <v>6.0650512807306711</v>
      </c>
      <c r="J6831" s="9">
        <v>3892101</v>
      </c>
      <c r="K6831" s="10">
        <v>5121959011</v>
      </c>
      <c r="L6831" s="8">
        <v>119.47325021822409</v>
      </c>
      <c r="M6831" s="11">
        <v>-8.702</v>
      </c>
      <c r="N6831" s="11">
        <v>-2.1480000000000001</v>
      </c>
      <c r="O6831" s="10"/>
      <c r="P6831" s="10"/>
      <c r="Q6831" s="9">
        <v>0</v>
      </c>
      <c r="R6831" s="9">
        <v>1</v>
      </c>
      <c r="S6831" s="9">
        <v>0</v>
      </c>
      <c r="T6831" s="9">
        <v>0</v>
      </c>
      <c r="U6831" s="9">
        <v>0</v>
      </c>
      <c r="V6831" s="10">
        <v>34811601257.480392</v>
      </c>
      <c r="W6831" s="10">
        <v>4287117829.007309</v>
      </c>
      <c r="X6831" s="11">
        <v>4.6258138460457419</v>
      </c>
      <c r="Y6831" s="11">
        <v>1.1439417489612369</v>
      </c>
      <c r="Z6831" s="11"/>
      <c r="AA6831" s="11"/>
      <c r="AB6831" s="11"/>
      <c r="AC6831" s="11">
        <v>31.910079559330679</v>
      </c>
      <c r="AD6831" s="9">
        <v>0</v>
      </c>
      <c r="AE6831" s="9">
        <v>0</v>
      </c>
    </row>
    <row r="6832" spans="1:31" hidden="1" x14ac:dyDescent="0.35">
      <c r="A6832" s="2" t="s">
        <v>333</v>
      </c>
      <c r="B6832" s="2" t="s">
        <v>334</v>
      </c>
      <c r="C6832" s="3">
        <v>82.932427774497029</v>
      </c>
      <c r="D6832" s="4">
        <v>2015</v>
      </c>
      <c r="E6832" s="5">
        <v>58581228939.1847</v>
      </c>
      <c r="F6832" s="5">
        <v>55767806073.178101</v>
      </c>
      <c r="G6832" s="5">
        <v>5971137200</v>
      </c>
      <c r="H6832" s="5">
        <v>25107486300</v>
      </c>
      <c r="I6832" s="6">
        <v>6.0995068845506921</v>
      </c>
      <c r="J6832" s="4">
        <v>3960035</v>
      </c>
      <c r="K6832" s="5">
        <v>5464140581</v>
      </c>
      <c r="L6832" s="3">
        <v>119.63751644926</v>
      </c>
      <c r="M6832" s="6">
        <v>-4.8410000000000002</v>
      </c>
      <c r="N6832" s="6">
        <v>-0.49199999999999999</v>
      </c>
      <c r="O6832" s="5"/>
      <c r="P6832" s="5"/>
      <c r="Q6832" s="4">
        <v>0</v>
      </c>
      <c r="R6832" s="4">
        <v>1</v>
      </c>
      <c r="S6832" s="4">
        <v>0</v>
      </c>
      <c r="T6832" s="4">
        <v>0</v>
      </c>
      <c r="U6832" s="4">
        <v>0</v>
      </c>
      <c r="V6832" s="5">
        <v>38658103967.475052</v>
      </c>
      <c r="W6832" s="5">
        <v>4567246749.3233376</v>
      </c>
      <c r="X6832" s="6">
        <v>5.2669172640287574</v>
      </c>
      <c r="Y6832" s="6">
        <v>6.8411934389885136</v>
      </c>
      <c r="Z6832" s="6">
        <v>6.5342015659246062</v>
      </c>
      <c r="AA6832" s="6"/>
      <c r="AB6832" s="6"/>
      <c r="AC6832" s="6">
        <v>11.04948514589835</v>
      </c>
      <c r="AD6832" s="4">
        <v>0</v>
      </c>
      <c r="AE6832" s="4">
        <v>0</v>
      </c>
    </row>
    <row r="6833" spans="1:31" hidden="1" x14ac:dyDescent="0.35">
      <c r="A6833" s="7" t="s">
        <v>333</v>
      </c>
      <c r="B6833" s="7" t="s">
        <v>334</v>
      </c>
      <c r="C6833" s="8">
        <v>84.190871834600671</v>
      </c>
      <c r="D6833" s="9">
        <v>2016</v>
      </c>
      <c r="E6833" s="10">
        <v>61259543372.850304</v>
      </c>
      <c r="F6833" s="10">
        <v>59760858717.835899</v>
      </c>
      <c r="G6833" s="10">
        <v>6539936800</v>
      </c>
      <c r="H6833" s="10">
        <v>25015729100</v>
      </c>
      <c r="I6833" s="11">
        <v>-0.36545753287934701</v>
      </c>
      <c r="J6833" s="9">
        <v>4029086</v>
      </c>
      <c r="K6833" s="10">
        <v>6009395686</v>
      </c>
      <c r="L6833" s="8">
        <v>120.5225158654591</v>
      </c>
      <c r="M6833" s="11">
        <v>-3.2730000000000001</v>
      </c>
      <c r="N6833" s="11">
        <v>2.7690000000000001</v>
      </c>
      <c r="O6833" s="10"/>
      <c r="P6833" s="10"/>
      <c r="Q6833" s="9">
        <v>0</v>
      </c>
      <c r="R6833" s="9">
        <v>1</v>
      </c>
      <c r="S6833" s="9">
        <v>0</v>
      </c>
      <c r="T6833" s="9">
        <v>0</v>
      </c>
      <c r="U6833" s="9">
        <v>0</v>
      </c>
      <c r="V6833" s="10">
        <v>41745882592.224747</v>
      </c>
      <c r="W6833" s="10">
        <v>4986118687.3234282</v>
      </c>
      <c r="X6833" s="11">
        <v>4.5719669630796771</v>
      </c>
      <c r="Y6833" s="11">
        <v>9.5258169582839258</v>
      </c>
      <c r="Z6833" s="11">
        <v>9.1712132273595408</v>
      </c>
      <c r="AA6833" s="11"/>
      <c r="AB6833" s="11"/>
      <c r="AC6833" s="11">
        <v>7.9874031777336878</v>
      </c>
      <c r="AD6833" s="9">
        <v>0</v>
      </c>
      <c r="AE6833" s="9">
        <v>0</v>
      </c>
    </row>
    <row r="6834" spans="1:31" hidden="1" x14ac:dyDescent="0.35">
      <c r="A6834" s="2" t="s">
        <v>333</v>
      </c>
      <c r="B6834" s="2" t="s">
        <v>334</v>
      </c>
      <c r="C6834" s="3">
        <v>84.438010400279509</v>
      </c>
      <c r="D6834" s="4">
        <v>2017</v>
      </c>
      <c r="E6834" s="5">
        <v>64778327975.167999</v>
      </c>
      <c r="F6834" s="5">
        <v>64327688826.313698</v>
      </c>
      <c r="G6834" s="5">
        <v>6943049200</v>
      </c>
      <c r="H6834" s="5">
        <v>27116715300</v>
      </c>
      <c r="I6834" s="6">
        <v>8.398660665061314</v>
      </c>
      <c r="J6834" s="4">
        <v>4098707</v>
      </c>
      <c r="K6834" s="5">
        <v>6217750168</v>
      </c>
      <c r="L6834" s="3">
        <v>121.5777940433122</v>
      </c>
      <c r="M6834" s="6">
        <v>5.1879999999999997</v>
      </c>
      <c r="N6834" s="6">
        <v>5.3040000000000003</v>
      </c>
      <c r="O6834" s="5"/>
      <c r="P6834" s="5"/>
      <c r="Q6834" s="4">
        <v>0</v>
      </c>
      <c r="R6834" s="4">
        <v>1</v>
      </c>
      <c r="S6834" s="4">
        <v>0</v>
      </c>
      <c r="T6834" s="4">
        <v>0</v>
      </c>
      <c r="U6834" s="4">
        <v>0</v>
      </c>
      <c r="V6834" s="5">
        <v>44676761088.518944</v>
      </c>
      <c r="W6834" s="5">
        <v>5114215319.4397669</v>
      </c>
      <c r="X6834" s="6">
        <v>5.7440594698869374</v>
      </c>
      <c r="Y6834" s="6">
        <v>6.1638577302459554</v>
      </c>
      <c r="Z6834" s="6">
        <v>2.5690650413518661</v>
      </c>
      <c r="AA6834" s="6"/>
      <c r="AB6834" s="6"/>
      <c r="AC6834" s="6">
        <v>7.0207606458416834</v>
      </c>
      <c r="AD6834" s="4">
        <v>0</v>
      </c>
      <c r="AE6834" s="4">
        <v>0</v>
      </c>
    </row>
    <row r="6835" spans="1:31" hidden="1" x14ac:dyDescent="0.35">
      <c r="A6835" s="7" t="s">
        <v>333</v>
      </c>
      <c r="B6835" s="7" t="s">
        <v>334</v>
      </c>
      <c r="C6835" s="8">
        <v>83.951479960335789</v>
      </c>
      <c r="D6835" s="9">
        <v>2018</v>
      </c>
      <c r="E6835" s="10">
        <v>67316471181.248802</v>
      </c>
      <c r="F6835" s="10">
        <v>67316471181.248802</v>
      </c>
      <c r="G6835" s="10">
        <v>7391149763.43645</v>
      </c>
      <c r="H6835" s="10">
        <v>27733774209.874901</v>
      </c>
      <c r="I6835" s="11">
        <v>2.2755665759963928</v>
      </c>
      <c r="J6835" s="9">
        <v>4167860</v>
      </c>
      <c r="K6835" s="10">
        <v>6456301086</v>
      </c>
      <c r="L6835" s="8">
        <v>122.50370421258189</v>
      </c>
      <c r="M6835" s="11">
        <v>1.6479999999999999</v>
      </c>
      <c r="N6835" s="11">
        <v>-0.128</v>
      </c>
      <c r="O6835" s="10"/>
      <c r="P6835" s="10"/>
      <c r="Q6835" s="9">
        <v>0</v>
      </c>
      <c r="R6835" s="9">
        <v>1</v>
      </c>
      <c r="S6835" s="9">
        <v>0</v>
      </c>
      <c r="T6835" s="9">
        <v>0</v>
      </c>
      <c r="U6835" s="9">
        <v>0</v>
      </c>
      <c r="V6835" s="10">
        <v>46131808157.950417</v>
      </c>
      <c r="W6835" s="10">
        <v>5270290500.6009588</v>
      </c>
      <c r="X6835" s="11">
        <v>3.9181980847881248</v>
      </c>
      <c r="Y6835" s="11">
        <v>6.4539448090969884</v>
      </c>
      <c r="Z6835" s="11">
        <v>3.0517913582545262</v>
      </c>
      <c r="AA6835" s="11"/>
      <c r="AB6835" s="11"/>
      <c r="AC6835" s="11">
        <v>3.2568320397008361</v>
      </c>
      <c r="AD6835" s="9">
        <v>0</v>
      </c>
      <c r="AE6835" s="9">
        <v>0</v>
      </c>
    </row>
    <row r="6836" spans="1:31" hidden="1" x14ac:dyDescent="0.35">
      <c r="A6836" s="2" t="s">
        <v>333</v>
      </c>
      <c r="B6836" s="2" t="s">
        <v>334</v>
      </c>
      <c r="C6836" s="3">
        <v>83.326556754013808</v>
      </c>
      <c r="D6836" s="4">
        <v>2019</v>
      </c>
      <c r="E6836" s="5">
        <v>69405347011.916</v>
      </c>
      <c r="F6836" s="5">
        <v>69778991192.557114</v>
      </c>
      <c r="G6836" s="5">
        <v>7668886839.6955109</v>
      </c>
      <c r="H6836" s="5">
        <v>26403881368.323299</v>
      </c>
      <c r="I6836" s="6">
        <v>-4.7952104588710398</v>
      </c>
      <c r="J6836" s="4">
        <v>4234700</v>
      </c>
      <c r="K6836" s="5">
        <v>6034750864</v>
      </c>
      <c r="L6836" s="3">
        <v>122.06871337877131</v>
      </c>
      <c r="M6836" s="6">
        <v>-2.1000000000000001E-2</v>
      </c>
      <c r="N6836" s="6">
        <v>-9.0489999999999995</v>
      </c>
      <c r="O6836" s="5"/>
      <c r="P6836" s="5"/>
      <c r="Q6836" s="4">
        <v>0</v>
      </c>
      <c r="R6836" s="4">
        <v>1</v>
      </c>
      <c r="S6836" s="4">
        <v>0</v>
      </c>
      <c r="T6836" s="4">
        <v>0</v>
      </c>
      <c r="U6836" s="4">
        <v>0</v>
      </c>
      <c r="V6836" s="5">
        <v>47632541614.513458</v>
      </c>
      <c r="W6836" s="5">
        <v>4943732670.6922512</v>
      </c>
      <c r="X6836" s="6">
        <v>3.103067932724703</v>
      </c>
      <c r="Y6836" s="6">
        <v>3.757697856874834</v>
      </c>
      <c r="Z6836" s="6">
        <v>-6.1962017059870043</v>
      </c>
      <c r="AA6836" s="6"/>
      <c r="AB6836" s="6"/>
      <c r="AC6836" s="6">
        <v>3.253142498608963</v>
      </c>
      <c r="AD6836" s="4">
        <v>0</v>
      </c>
      <c r="AE6836" s="4">
        <v>0</v>
      </c>
    </row>
    <row r="6837" spans="1:31" hidden="1" x14ac:dyDescent="0.35">
      <c r="A6837" s="7" t="s">
        <v>333</v>
      </c>
      <c r="B6837" s="7" t="s">
        <v>334</v>
      </c>
      <c r="C6837" s="8">
        <v>100.15389151257909</v>
      </c>
      <c r="D6837" s="9">
        <v>2020</v>
      </c>
      <c r="E6837" s="10">
        <v>57036460526.150101</v>
      </c>
      <c r="F6837" s="10">
        <v>57059846521.5327</v>
      </c>
      <c r="G6837" s="10">
        <v>8550907981.1718798</v>
      </c>
      <c r="H6837" s="10">
        <v>13578040561.4914</v>
      </c>
      <c r="I6837" s="11">
        <v>-48.575588671667958</v>
      </c>
      <c r="J6837" s="9">
        <v>4293261</v>
      </c>
      <c r="K6837" s="10">
        <v>4593311662</v>
      </c>
      <c r="L6837" s="8">
        <v>120.1763121343523</v>
      </c>
      <c r="M6837" s="11">
        <v>-27.744</v>
      </c>
      <c r="N6837" s="11">
        <v>-28.574999999999999</v>
      </c>
      <c r="O6837" s="10"/>
      <c r="P6837" s="10"/>
      <c r="Q6837" s="9">
        <v>0</v>
      </c>
      <c r="R6837" s="9">
        <v>1</v>
      </c>
      <c r="S6837" s="9">
        <v>0</v>
      </c>
      <c r="T6837" s="9">
        <v>0</v>
      </c>
      <c r="U6837" s="9">
        <v>0</v>
      </c>
      <c r="V6837" s="10">
        <v>47553178964.695824</v>
      </c>
      <c r="W6837" s="10">
        <v>3822143965.3305898</v>
      </c>
      <c r="X6837" s="11">
        <v>-17.821229945932441</v>
      </c>
      <c r="Y6837" s="11">
        <v>11.501292950508439</v>
      </c>
      <c r="Z6837" s="11">
        <v>-22.68708241468504</v>
      </c>
      <c r="AA6837" s="11"/>
      <c r="AB6837" s="11"/>
      <c r="AC6837" s="11">
        <v>-0.16661435045795051</v>
      </c>
      <c r="AD6837" s="9">
        <v>0</v>
      </c>
      <c r="AE6837" s="9">
        <v>0</v>
      </c>
    </row>
    <row r="6838" spans="1:31" hidden="1" x14ac:dyDescent="0.35">
      <c r="A6838" s="2" t="s">
        <v>333</v>
      </c>
      <c r="B6838" s="2" t="s">
        <v>334</v>
      </c>
      <c r="C6838" s="3"/>
      <c r="D6838" s="4">
        <v>2021</v>
      </c>
      <c r="E6838" s="5">
        <v>66428725696.955513</v>
      </c>
      <c r="F6838" s="5">
        <v>67396392506.237793</v>
      </c>
      <c r="G6838" s="5">
        <v>9166541135.1265697</v>
      </c>
      <c r="H6838" s="5">
        <v>20178303668.681</v>
      </c>
      <c r="I6838" s="6">
        <v>48.609834955925578</v>
      </c>
      <c r="J6838" s="4">
        <v>4345405</v>
      </c>
      <c r="K6838" s="5">
        <v>5028179102</v>
      </c>
      <c r="L6838" s="3">
        <v>122.13603130989701</v>
      </c>
      <c r="M6838" s="6">
        <v>27.736999999999998</v>
      </c>
      <c r="N6838" s="6">
        <v>29.535</v>
      </c>
      <c r="O6838" s="5"/>
      <c r="P6838" s="5"/>
      <c r="Q6838" s="4">
        <v>0</v>
      </c>
      <c r="R6838" s="4">
        <v>1</v>
      </c>
      <c r="S6838" s="4">
        <v>0</v>
      </c>
      <c r="T6838" s="4">
        <v>0</v>
      </c>
      <c r="U6838" s="4">
        <v>0</v>
      </c>
      <c r="V6838" s="5"/>
      <c r="W6838" s="5">
        <v>4116867928.3854818</v>
      </c>
      <c r="X6838" s="6">
        <v>16.467124860420189</v>
      </c>
      <c r="Y6838" s="6">
        <v>7.1996231898442096</v>
      </c>
      <c r="Z6838" s="6">
        <v>7.7109592346137568</v>
      </c>
      <c r="AA6838" s="6"/>
      <c r="AB6838" s="6"/>
      <c r="AC6838" s="6"/>
      <c r="AD6838" s="4">
        <v>0</v>
      </c>
      <c r="AE6838" s="4">
        <v>0</v>
      </c>
    </row>
    <row r="6839" spans="1:31" hidden="1" x14ac:dyDescent="0.35">
      <c r="A6839" s="7" t="s">
        <v>333</v>
      </c>
      <c r="B6839" s="7" t="s">
        <v>334</v>
      </c>
      <c r="C6839" s="8"/>
      <c r="D6839" s="9">
        <v>2022</v>
      </c>
      <c r="E6839" s="10">
        <v>73761492154.047409</v>
      </c>
      <c r="F6839" s="10">
        <v>76479304470.9375</v>
      </c>
      <c r="G6839" s="10">
        <v>9435906240.3826904</v>
      </c>
      <c r="H6839" s="10">
        <v>25844387421.704399</v>
      </c>
      <c r="I6839" s="11">
        <v>28.080079703715619</v>
      </c>
      <c r="J6839" s="9">
        <v>4400773</v>
      </c>
      <c r="K6839" s="10"/>
      <c r="L6839" s="8">
        <v>125.6286959027865</v>
      </c>
      <c r="M6839" s="11">
        <v>25.72</v>
      </c>
      <c r="N6839" s="11">
        <v>12.085000000000001</v>
      </c>
      <c r="O6839" s="10"/>
      <c r="P6839" s="10"/>
      <c r="Q6839" s="9">
        <v>0</v>
      </c>
      <c r="R6839" s="9">
        <v>1</v>
      </c>
      <c r="S6839" s="9">
        <v>0</v>
      </c>
      <c r="T6839" s="9">
        <v>0</v>
      </c>
      <c r="U6839" s="9">
        <v>0</v>
      </c>
      <c r="V6839" s="10"/>
      <c r="W6839" s="10"/>
      <c r="X6839" s="11">
        <v>11.03854752617656</v>
      </c>
      <c r="Y6839" s="11">
        <v>2.9385686627631258</v>
      </c>
      <c r="Z6839" s="11"/>
      <c r="AA6839" s="11"/>
      <c r="AB6839" s="11"/>
      <c r="AC6839" s="11"/>
      <c r="AD6839" s="9">
        <v>0</v>
      </c>
      <c r="AE6839" s="9">
        <v>0</v>
      </c>
    </row>
    <row r="6840" spans="1:31" hidden="1" x14ac:dyDescent="0.35">
      <c r="A6840" s="2" t="s">
        <v>333</v>
      </c>
      <c r="B6840" s="2" t="s">
        <v>334</v>
      </c>
      <c r="C6840" s="3"/>
      <c r="D6840" s="4">
        <v>2023</v>
      </c>
      <c r="E6840" s="5">
        <v>79047483697.155701</v>
      </c>
      <c r="F6840" s="5">
        <v>83812155244.335205</v>
      </c>
      <c r="G6840" s="5">
        <v>9750992316.4365997</v>
      </c>
      <c r="H6840" s="5">
        <v>29638675155.9604</v>
      </c>
      <c r="I6840" s="6">
        <v>14.681283298939871</v>
      </c>
      <c r="J6840" s="4">
        <v>4458759</v>
      </c>
      <c r="K6840" s="5"/>
      <c r="L6840" s="3">
        <v>127.49605786485419</v>
      </c>
      <c r="M6840" s="6">
        <v>8.8510000000000009</v>
      </c>
      <c r="N6840" s="6">
        <v>11.044</v>
      </c>
      <c r="O6840" s="5"/>
      <c r="P6840" s="5"/>
      <c r="Q6840" s="4">
        <v>0</v>
      </c>
      <c r="R6840" s="4">
        <v>1</v>
      </c>
      <c r="S6840" s="4">
        <v>0</v>
      </c>
      <c r="T6840" s="4">
        <v>0</v>
      </c>
      <c r="U6840" s="4">
        <v>0</v>
      </c>
      <c r="V6840" s="5"/>
      <c r="W6840" s="5"/>
      <c r="X6840" s="6">
        <v>7.1663294609994406</v>
      </c>
      <c r="Y6840" s="6">
        <v>3.3392243206639831</v>
      </c>
      <c r="Z6840" s="6"/>
      <c r="AA6840" s="6"/>
      <c r="AB6840" s="6"/>
      <c r="AC6840" s="6"/>
      <c r="AD6840" s="4">
        <v>0</v>
      </c>
      <c r="AE6840" s="4">
        <v>0</v>
      </c>
    </row>
    <row r="6841" spans="1:31" hidden="1" x14ac:dyDescent="0.35">
      <c r="A6841" s="7" t="s">
        <v>333</v>
      </c>
      <c r="B6841" s="7" t="s">
        <v>334</v>
      </c>
      <c r="C6841" s="8"/>
      <c r="D6841" s="9">
        <v>2024</v>
      </c>
      <c r="E6841" s="10">
        <v>81219618004.584198</v>
      </c>
      <c r="F6841" s="10">
        <v>86523959131.747192</v>
      </c>
      <c r="G6841" s="10">
        <v>10139378676.1334</v>
      </c>
      <c r="H6841" s="10">
        <v>27524445203.710602</v>
      </c>
      <c r="I6841" s="11">
        <v>-7.1333483737873138</v>
      </c>
      <c r="J6841" s="9">
        <v>4515577</v>
      </c>
      <c r="K6841" s="10"/>
      <c r="L6841" s="8">
        <v>128.37989311449689</v>
      </c>
      <c r="M6841" s="11">
        <v>1.4359999999999999</v>
      </c>
      <c r="N6841" s="11">
        <v>-11.519</v>
      </c>
      <c r="O6841" s="10"/>
      <c r="P6841" s="10"/>
      <c r="Q6841" s="9">
        <v>0</v>
      </c>
      <c r="R6841" s="9">
        <v>1</v>
      </c>
      <c r="S6841" s="9">
        <v>0</v>
      </c>
      <c r="T6841" s="9">
        <v>0</v>
      </c>
      <c r="U6841" s="9">
        <v>0</v>
      </c>
      <c r="V6841" s="10"/>
      <c r="W6841" s="10"/>
      <c r="X6841" s="11">
        <v>2.7478854554691612</v>
      </c>
      <c r="Y6841" s="11">
        <v>3.9830444645323242</v>
      </c>
      <c r="Z6841" s="11"/>
      <c r="AA6841" s="11"/>
      <c r="AB6841" s="11"/>
      <c r="AC6841" s="11"/>
      <c r="AD6841" s="9">
        <v>0</v>
      </c>
      <c r="AE6841" s="9">
        <v>0</v>
      </c>
    </row>
    <row r="6842" spans="1:31" hidden="1" x14ac:dyDescent="0.35">
      <c r="A6842" s="2" t="s">
        <v>335</v>
      </c>
      <c r="B6842" s="2" t="s">
        <v>336</v>
      </c>
      <c r="C6842" s="3">
        <v>8.9503162447936333</v>
      </c>
      <c r="D6842" s="4">
        <v>1980</v>
      </c>
      <c r="E6842" s="5">
        <v>167596000000</v>
      </c>
      <c r="F6842" s="5">
        <v>5238.9210300000004</v>
      </c>
      <c r="G6842" s="5">
        <v>24185000000</v>
      </c>
      <c r="H6842" s="5">
        <v>33910000000</v>
      </c>
      <c r="I6842" s="6">
        <v>36.761443839483768</v>
      </c>
      <c r="J6842" s="4">
        <v>17360949</v>
      </c>
      <c r="K6842" s="5">
        <v>941</v>
      </c>
      <c r="L6842" s="3">
        <v>1.38538261339855E-6</v>
      </c>
      <c r="M6842" s="6">
        <v>-4.3719999999999999</v>
      </c>
      <c r="N6842" s="6">
        <v>38.357999999999997</v>
      </c>
      <c r="O6842" s="5">
        <v>0</v>
      </c>
      <c r="P6842" s="5">
        <v>0.33522648472727279</v>
      </c>
      <c r="Q6842" s="4">
        <v>0</v>
      </c>
      <c r="R6842" s="4">
        <v>1</v>
      </c>
      <c r="S6842" s="4">
        <v>0</v>
      </c>
      <c r="T6842" s="4">
        <v>0</v>
      </c>
      <c r="U6842" s="4">
        <v>0</v>
      </c>
      <c r="V6842" s="5">
        <v>33846245467.865261</v>
      </c>
      <c r="W6842" s="5">
        <v>67923474056.859047</v>
      </c>
      <c r="X6842" s="6"/>
      <c r="Y6842" s="6"/>
      <c r="Z6842" s="6"/>
      <c r="AA6842" s="6"/>
      <c r="AB6842" s="6"/>
      <c r="AC6842" s="6"/>
      <c r="AD6842" s="4">
        <v>0</v>
      </c>
      <c r="AE6842" s="4">
        <v>0</v>
      </c>
    </row>
    <row r="6843" spans="1:31" hidden="1" x14ac:dyDescent="0.35">
      <c r="A6843" s="7" t="s">
        <v>335</v>
      </c>
      <c r="B6843" s="7" t="s">
        <v>336</v>
      </c>
      <c r="C6843" s="8">
        <v>11.63476127170091</v>
      </c>
      <c r="D6843" s="9">
        <v>1981</v>
      </c>
      <c r="E6843" s="10">
        <v>176901000000</v>
      </c>
      <c r="F6843" s="10">
        <v>9142.4308170999993</v>
      </c>
      <c r="G6843" s="10">
        <v>23736000000</v>
      </c>
      <c r="H6843" s="10">
        <v>41432000000</v>
      </c>
      <c r="I6843" s="11">
        <v>22.182247124741981</v>
      </c>
      <c r="J6843" s="9">
        <v>17798805</v>
      </c>
      <c r="K6843" s="10">
        <v>1382</v>
      </c>
      <c r="L6843" s="8">
        <v>2.4304220034846298E-6</v>
      </c>
      <c r="M6843" s="11">
        <v>-39.433</v>
      </c>
      <c r="N6843" s="11">
        <v>45.53</v>
      </c>
      <c r="O6843" s="10">
        <v>0</v>
      </c>
      <c r="P6843" s="10">
        <v>0.34796057290909088</v>
      </c>
      <c r="Q6843" s="9">
        <v>0</v>
      </c>
      <c r="R6843" s="9">
        <v>1</v>
      </c>
      <c r="S6843" s="9">
        <v>0</v>
      </c>
      <c r="T6843" s="9">
        <v>0</v>
      </c>
      <c r="U6843" s="9">
        <v>0</v>
      </c>
      <c r="V6843" s="10">
        <v>43766061962.692688</v>
      </c>
      <c r="W6843" s="10">
        <v>56862553005.96154</v>
      </c>
      <c r="X6843" s="11">
        <v>5.5520418148404502</v>
      </c>
      <c r="Y6843" s="11">
        <v>-1.8565226379987601</v>
      </c>
      <c r="Z6843" s="11">
        <v>-16.284386516564741</v>
      </c>
      <c r="AA6843" s="11"/>
      <c r="AB6843" s="11">
        <v>3.7986521835164808</v>
      </c>
      <c r="AC6843" s="11">
        <v>29.308469396541</v>
      </c>
      <c r="AD6843" s="9">
        <v>0</v>
      </c>
      <c r="AE6843" s="9">
        <v>0</v>
      </c>
    </row>
    <row r="6844" spans="1:31" hidden="1" x14ac:dyDescent="0.35">
      <c r="A6844" s="2" t="s">
        <v>335</v>
      </c>
      <c r="B6844" s="2" t="s">
        <v>336</v>
      </c>
      <c r="C6844" s="3">
        <v>11.57063349279742</v>
      </c>
      <c r="D6844" s="4">
        <v>1982</v>
      </c>
      <c r="E6844" s="5">
        <v>176507000000</v>
      </c>
      <c r="F6844" s="5">
        <v>15203.143381</v>
      </c>
      <c r="G6844" s="5">
        <v>25954000000</v>
      </c>
      <c r="H6844" s="5">
        <v>38621000000</v>
      </c>
      <c r="I6844" s="6">
        <v>-6.7846109287507232</v>
      </c>
      <c r="J6844" s="4">
        <v>18246503</v>
      </c>
      <c r="K6844" s="5">
        <v>2249</v>
      </c>
      <c r="L6844" s="3">
        <v>3.9967842294521096E-6</v>
      </c>
      <c r="M6844" s="6">
        <v>-9.6739999999999995</v>
      </c>
      <c r="N6844" s="6">
        <v>0.36</v>
      </c>
      <c r="O6844" s="5">
        <v>0</v>
      </c>
      <c r="P6844" s="5">
        <v>0.34787815772727271</v>
      </c>
      <c r="Q6844" s="4">
        <v>0</v>
      </c>
      <c r="R6844" s="4">
        <v>1</v>
      </c>
      <c r="S6844" s="4">
        <v>0</v>
      </c>
      <c r="T6844" s="4">
        <v>0</v>
      </c>
      <c r="U6844" s="4">
        <v>0</v>
      </c>
      <c r="V6844" s="5">
        <v>44012883833.890182</v>
      </c>
      <c r="W6844" s="5">
        <v>56270238043.555809</v>
      </c>
      <c r="X6844" s="6">
        <v>-0.22272344418629619</v>
      </c>
      <c r="Y6844" s="6">
        <v>9.3444556791371767</v>
      </c>
      <c r="Z6844" s="6">
        <v>-1.0416608665875979</v>
      </c>
      <c r="AA6844" s="6"/>
      <c r="AB6844" s="6">
        <v>-2.3685206955819601E-2</v>
      </c>
      <c r="AC6844" s="6">
        <v>0.56395723107985318</v>
      </c>
      <c r="AD6844" s="4">
        <v>0</v>
      </c>
      <c r="AE6844" s="4">
        <v>0</v>
      </c>
    </row>
    <row r="6845" spans="1:31" hidden="1" x14ac:dyDescent="0.35">
      <c r="A6845" s="7" t="s">
        <v>335</v>
      </c>
      <c r="B6845" s="7" t="s">
        <v>336</v>
      </c>
      <c r="C6845" s="8">
        <v>13.41707222086408</v>
      </c>
      <c r="D6845" s="9">
        <v>1983</v>
      </c>
      <c r="E6845" s="10">
        <v>158136000000</v>
      </c>
      <c r="F6845" s="10">
        <v>28249.083985000001</v>
      </c>
      <c r="G6845" s="10">
        <v>23837000000</v>
      </c>
      <c r="H6845" s="10">
        <v>24980000000</v>
      </c>
      <c r="I6845" s="11">
        <v>-35.320162605836202</v>
      </c>
      <c r="J6845" s="9">
        <v>18705957</v>
      </c>
      <c r="K6845" s="10">
        <v>3361</v>
      </c>
      <c r="L6845" s="8">
        <v>8.4392352884275591E-6</v>
      </c>
      <c r="M6845" s="11">
        <v>-13.260999999999999</v>
      </c>
      <c r="N6845" s="11">
        <v>-16.739999999999998</v>
      </c>
      <c r="O6845" s="10">
        <v>0</v>
      </c>
      <c r="P6845" s="10">
        <v>0.2989060561818182</v>
      </c>
      <c r="Q6845" s="9">
        <v>0</v>
      </c>
      <c r="R6845" s="9">
        <v>1</v>
      </c>
      <c r="S6845" s="9">
        <v>0</v>
      </c>
      <c r="T6845" s="9">
        <v>0</v>
      </c>
      <c r="U6845" s="9">
        <v>0</v>
      </c>
      <c r="V6845" s="10">
        <v>44911652187.223343</v>
      </c>
      <c r="W6845" s="10">
        <v>39825883331.026772</v>
      </c>
      <c r="X6845" s="11">
        <v>-10.40808579829695</v>
      </c>
      <c r="Y6845" s="11">
        <v>-8.156738845649997</v>
      </c>
      <c r="Z6845" s="11">
        <v>-29.223893987795709</v>
      </c>
      <c r="AA6845" s="11"/>
      <c r="AB6845" s="11">
        <v>-14.07737176297436</v>
      </c>
      <c r="AC6845" s="11">
        <v>2.0420574046572781</v>
      </c>
      <c r="AD6845" s="9">
        <v>0</v>
      </c>
      <c r="AE6845" s="9">
        <v>0</v>
      </c>
    </row>
    <row r="6846" spans="1:31" hidden="1" x14ac:dyDescent="0.35">
      <c r="A6846" s="2" t="s">
        <v>335</v>
      </c>
      <c r="B6846" s="2" t="s">
        <v>336</v>
      </c>
      <c r="C6846" s="3">
        <v>12.05365206915036</v>
      </c>
      <c r="D6846" s="4">
        <v>1984</v>
      </c>
      <c r="E6846" s="5">
        <v>163842000000</v>
      </c>
      <c r="F6846" s="5">
        <v>61018.021408000001</v>
      </c>
      <c r="G6846" s="5">
        <v>22270000000</v>
      </c>
      <c r="H6846" s="5">
        <v>23483000000</v>
      </c>
      <c r="I6846" s="6">
        <v>-5.9927942353883168</v>
      </c>
      <c r="J6846" s="4">
        <v>19174716</v>
      </c>
      <c r="K6846" s="5">
        <v>7957.0000000000009</v>
      </c>
      <c r="L6846" s="3">
        <v>1.7739991562203301E-5</v>
      </c>
      <c r="M6846" s="6">
        <v>3.9950000000000001</v>
      </c>
      <c r="N6846" s="6">
        <v>-3.887</v>
      </c>
      <c r="O6846" s="5">
        <v>0</v>
      </c>
      <c r="P6846" s="5">
        <v>0.31406229390909091</v>
      </c>
      <c r="Q6846" s="4">
        <v>0</v>
      </c>
      <c r="R6846" s="4">
        <v>1</v>
      </c>
      <c r="S6846" s="4">
        <v>0</v>
      </c>
      <c r="T6846" s="4">
        <v>0</v>
      </c>
      <c r="U6846" s="4">
        <v>0</v>
      </c>
      <c r="V6846" s="5">
        <v>41459433473.859703</v>
      </c>
      <c r="W6846" s="5">
        <v>44853459890.889282</v>
      </c>
      <c r="X6846" s="6">
        <v>3.6082865381696769</v>
      </c>
      <c r="Y6846" s="6">
        <v>-6.5738138188530444</v>
      </c>
      <c r="Z6846" s="6">
        <v>12.62389215092619</v>
      </c>
      <c r="AA6846" s="6"/>
      <c r="AB6846" s="6">
        <v>5.0705689676804289</v>
      </c>
      <c r="AC6846" s="6">
        <v>-7.6866882985564029</v>
      </c>
      <c r="AD6846" s="4">
        <v>0</v>
      </c>
      <c r="AE6846" s="4">
        <v>0</v>
      </c>
    </row>
    <row r="6847" spans="1:31" hidden="1" x14ac:dyDescent="0.35">
      <c r="A6847" s="7" t="s">
        <v>335</v>
      </c>
      <c r="B6847" s="7" t="s">
        <v>336</v>
      </c>
      <c r="C6847" s="8">
        <v>9.8086105935753043</v>
      </c>
      <c r="D6847" s="9">
        <v>1985</v>
      </c>
      <c r="E6847" s="10">
        <v>167219000000</v>
      </c>
      <c r="F6847" s="10">
        <v>165488.27017999999</v>
      </c>
      <c r="G6847" s="10">
        <v>23252000000</v>
      </c>
      <c r="H6847" s="10">
        <v>20049000000</v>
      </c>
      <c r="I6847" s="11">
        <v>-14.62334454711919</v>
      </c>
      <c r="J6847" s="9">
        <v>19648204</v>
      </c>
      <c r="K6847" s="10">
        <v>24762</v>
      </c>
      <c r="L6847" s="8">
        <v>4.67270500051154E-5</v>
      </c>
      <c r="M6847" s="11">
        <v>2.6030000000000002</v>
      </c>
      <c r="N6847" s="11">
        <v>-12.497999999999999</v>
      </c>
      <c r="O6847" s="10">
        <v>12.111000000000001</v>
      </c>
      <c r="P6847" s="10">
        <v>0.3030802483636364</v>
      </c>
      <c r="Q6847" s="9">
        <v>0</v>
      </c>
      <c r="R6847" s="9">
        <v>1</v>
      </c>
      <c r="S6847" s="9">
        <v>0</v>
      </c>
      <c r="T6847" s="9">
        <v>0</v>
      </c>
      <c r="U6847" s="9">
        <v>0</v>
      </c>
      <c r="V6847" s="10">
        <v>34738122775.186974</v>
      </c>
      <c r="W6847" s="10">
        <v>52992859590.513847</v>
      </c>
      <c r="X6847" s="11">
        <v>2.0611320662589572</v>
      </c>
      <c r="Y6847" s="11">
        <v>4.4095195330040413</v>
      </c>
      <c r="Z6847" s="11">
        <v>18.146648484697749</v>
      </c>
      <c r="AA6847" s="11"/>
      <c r="AB6847" s="11">
        <v>-3.49677301555767</v>
      </c>
      <c r="AC6847" s="11">
        <v>-16.211776513807241</v>
      </c>
      <c r="AD6847" s="9">
        <v>0</v>
      </c>
      <c r="AE6847" s="9">
        <v>0</v>
      </c>
    </row>
    <row r="6848" spans="1:31" hidden="1" x14ac:dyDescent="0.35">
      <c r="A6848" s="2" t="s">
        <v>335</v>
      </c>
      <c r="B6848" s="2" t="s">
        <v>336</v>
      </c>
      <c r="C6848" s="3">
        <v>8.4782881733759989</v>
      </c>
      <c r="D6848" s="4">
        <v>1986</v>
      </c>
      <c r="E6848" s="5">
        <v>182981000000</v>
      </c>
      <c r="F6848" s="5">
        <v>304884.65915999998</v>
      </c>
      <c r="G6848" s="5">
        <v>25101000000</v>
      </c>
      <c r="H6848" s="5">
        <v>26022000000</v>
      </c>
      <c r="I6848" s="6">
        <v>29.792009576537481</v>
      </c>
      <c r="J6848" s="4">
        <v>20117122</v>
      </c>
      <c r="K6848" s="5">
        <v>40800</v>
      </c>
      <c r="L6848" s="3">
        <v>8.3137246577128806E-5</v>
      </c>
      <c r="M6848" s="6">
        <v>-12.446</v>
      </c>
      <c r="N6848" s="6">
        <v>24.838999999999999</v>
      </c>
      <c r="O6848" s="5">
        <v>12.948</v>
      </c>
      <c r="P6848" s="5">
        <v>0.32677940699999991</v>
      </c>
      <c r="Q6848" s="4">
        <v>0</v>
      </c>
      <c r="R6848" s="4">
        <v>1</v>
      </c>
      <c r="S6848" s="4">
        <v>0</v>
      </c>
      <c r="T6848" s="4">
        <v>0</v>
      </c>
      <c r="U6848" s="4">
        <v>0</v>
      </c>
      <c r="V6848" s="5">
        <v>31091960660.519531</v>
      </c>
      <c r="W6848" s="5">
        <v>49075476612.216972</v>
      </c>
      <c r="X6848" s="6">
        <v>9.4259623607365182</v>
      </c>
      <c r="Y6848" s="6">
        <v>7.9520041286771033</v>
      </c>
      <c r="Z6848" s="6">
        <v>-7.392284561669749</v>
      </c>
      <c r="AA6848" s="6">
        <v>6.9110725786475076</v>
      </c>
      <c r="AB6848" s="6">
        <v>7.8194335540893469</v>
      </c>
      <c r="AC6848" s="6">
        <v>-10.49614033050702</v>
      </c>
      <c r="AD6848" s="4">
        <v>0</v>
      </c>
      <c r="AE6848" s="4">
        <v>0</v>
      </c>
    </row>
    <row r="6849" spans="1:31" hidden="1" x14ac:dyDescent="0.35">
      <c r="A6849" s="7" t="s">
        <v>335</v>
      </c>
      <c r="B6849" s="7" t="s">
        <v>336</v>
      </c>
      <c r="C6849" s="8">
        <v>7.4906497671359347</v>
      </c>
      <c r="D6849" s="9">
        <v>1987</v>
      </c>
      <c r="E6849" s="10">
        <v>200778000000</v>
      </c>
      <c r="F6849" s="10">
        <v>621068.95190999995</v>
      </c>
      <c r="G6849" s="10">
        <v>26538000000</v>
      </c>
      <c r="H6849" s="10">
        <v>31871000000</v>
      </c>
      <c r="I6849" s="11">
        <v>22.477134732149722</v>
      </c>
      <c r="J6849" s="9">
        <v>20582320</v>
      </c>
      <c r="K6849" s="10">
        <v>61948</v>
      </c>
      <c r="L6849" s="8">
        <v>1.5448754893249999E-4</v>
      </c>
      <c r="M6849" s="11">
        <v>-3.6640000000000001</v>
      </c>
      <c r="N6849" s="11">
        <v>13.786</v>
      </c>
      <c r="O6849" s="10">
        <v>14.006</v>
      </c>
      <c r="P6849" s="10">
        <v>0.35756928936363641</v>
      </c>
      <c r="Q6849" s="9">
        <v>0</v>
      </c>
      <c r="R6849" s="9">
        <v>1</v>
      </c>
      <c r="S6849" s="9">
        <v>0</v>
      </c>
      <c r="T6849" s="9">
        <v>0</v>
      </c>
      <c r="U6849" s="9">
        <v>0</v>
      </c>
      <c r="V6849" s="10">
        <v>30113818441.333961</v>
      </c>
      <c r="W6849" s="10">
        <v>40099024437.928551</v>
      </c>
      <c r="X6849" s="11">
        <v>9.7261464305037144</v>
      </c>
      <c r="Y6849" s="11">
        <v>5.7248715190629857</v>
      </c>
      <c r="Z6849" s="11">
        <v>-18.29111563239266</v>
      </c>
      <c r="AA6849" s="11">
        <v>8.1711461229533509</v>
      </c>
      <c r="AB6849" s="11">
        <v>9.4222223628787312</v>
      </c>
      <c r="AC6849" s="11">
        <v>-3.1459650610828409</v>
      </c>
      <c r="AD6849" s="9">
        <v>0</v>
      </c>
      <c r="AE6849" s="9">
        <v>0</v>
      </c>
    </row>
    <row r="6850" spans="1:31" hidden="1" x14ac:dyDescent="0.35">
      <c r="A6850" s="2" t="s">
        <v>335</v>
      </c>
      <c r="B6850" s="2" t="s">
        <v>336</v>
      </c>
      <c r="C6850" s="3">
        <v>8.8629561467956552</v>
      </c>
      <c r="D6850" s="4">
        <v>1988</v>
      </c>
      <c r="E6850" s="5">
        <v>181822000000</v>
      </c>
      <c r="F6850" s="5">
        <v>3859852.1118000001</v>
      </c>
      <c r="G6850" s="5">
        <v>22354000000</v>
      </c>
      <c r="H6850" s="5">
        <v>28057000000</v>
      </c>
      <c r="I6850" s="6">
        <v>-11.96699193624298</v>
      </c>
      <c r="J6850" s="4">
        <v>21054702</v>
      </c>
      <c r="K6850" s="5">
        <v>373000</v>
      </c>
      <c r="L6850" s="3">
        <v>1.1849493605713001E-3</v>
      </c>
      <c r="M6850" s="6">
        <v>-8.3629999999999995</v>
      </c>
      <c r="N6850" s="6">
        <v>-10.536</v>
      </c>
      <c r="O6850" s="5">
        <v>13.552</v>
      </c>
      <c r="P6850" s="5">
        <v>0.34838024736363632</v>
      </c>
      <c r="Q6850" s="4">
        <v>0</v>
      </c>
      <c r="R6850" s="4">
        <v>1</v>
      </c>
      <c r="S6850" s="4">
        <v>0</v>
      </c>
      <c r="T6850" s="4">
        <v>0</v>
      </c>
      <c r="U6850" s="4">
        <v>0</v>
      </c>
      <c r="V6850" s="5">
        <v>28870178877.101101</v>
      </c>
      <c r="W6850" s="5">
        <v>31478138426.115131</v>
      </c>
      <c r="X6850" s="6">
        <v>-9.4412734462939163</v>
      </c>
      <c r="Y6850" s="6">
        <v>-15.766071293993519</v>
      </c>
      <c r="Z6850" s="6">
        <v>-21.498991889835509</v>
      </c>
      <c r="AA6850" s="6">
        <v>-3.2414679423104431</v>
      </c>
      <c r="AB6850" s="6">
        <v>-2.569863316940268</v>
      </c>
      <c r="AC6850" s="6">
        <v>-4.1297969789372573</v>
      </c>
      <c r="AD6850" s="4">
        <v>0</v>
      </c>
      <c r="AE6850" s="4">
        <v>0</v>
      </c>
    </row>
    <row r="6851" spans="1:31" hidden="1" x14ac:dyDescent="0.35">
      <c r="A6851" s="7" t="s">
        <v>335</v>
      </c>
      <c r="B6851" s="7" t="s">
        <v>336</v>
      </c>
      <c r="C6851" s="8">
        <v>8.2823880481243375</v>
      </c>
      <c r="D6851" s="9">
        <v>1989</v>
      </c>
      <c r="E6851" s="10">
        <v>159436000000</v>
      </c>
      <c r="F6851" s="10">
        <v>90448225.275999993</v>
      </c>
      <c r="G6851" s="10">
        <v>18091000000</v>
      </c>
      <c r="H6851" s="10">
        <v>22100000000</v>
      </c>
      <c r="I6851" s="11">
        <v>-21.231778165876619</v>
      </c>
      <c r="J6851" s="9">
        <v>21532589</v>
      </c>
      <c r="K6851" s="10">
        <v>7165000</v>
      </c>
      <c r="L6851" s="8">
        <v>4.1457574558070198E-2</v>
      </c>
      <c r="M6851" s="11">
        <v>20.709</v>
      </c>
      <c r="N6851" s="11">
        <v>-15.523</v>
      </c>
      <c r="O6851" s="10">
        <v>13.727</v>
      </c>
      <c r="P6851" s="10">
        <v>0.31452928718181811</v>
      </c>
      <c r="Q6851" s="9">
        <v>0</v>
      </c>
      <c r="R6851" s="9">
        <v>1</v>
      </c>
      <c r="S6851" s="9">
        <v>0</v>
      </c>
      <c r="T6851" s="9">
        <v>0</v>
      </c>
      <c r="U6851" s="9">
        <v>0</v>
      </c>
      <c r="V6851" s="10">
        <v>18069732925.419621</v>
      </c>
      <c r="W6851" s="10">
        <v>17282728370.816502</v>
      </c>
      <c r="X6851" s="11">
        <v>-12.31204144712961</v>
      </c>
      <c r="Y6851" s="11">
        <v>-19.070412454146911</v>
      </c>
      <c r="Z6851" s="11">
        <v>-45.096091335317752</v>
      </c>
      <c r="AA6851" s="11">
        <v>1.291322314049592</v>
      </c>
      <c r="AB6851" s="11">
        <v>-9.7166703445401925</v>
      </c>
      <c r="AC6851" s="11">
        <v>-37.410388060491179</v>
      </c>
      <c r="AD6851" s="9">
        <v>0</v>
      </c>
      <c r="AE6851" s="9">
        <v>0</v>
      </c>
    </row>
    <row r="6852" spans="1:31" hidden="1" x14ac:dyDescent="0.35">
      <c r="A6852" s="2" t="s">
        <v>335</v>
      </c>
      <c r="B6852" s="2" t="s">
        <v>336</v>
      </c>
      <c r="C6852" s="3">
        <v>8.0172727366905256</v>
      </c>
      <c r="D6852" s="4">
        <v>1990</v>
      </c>
      <c r="E6852" s="5">
        <v>151492000000</v>
      </c>
      <c r="F6852" s="5">
        <v>5466950101.3000002</v>
      </c>
      <c r="G6852" s="5">
        <v>16249000000</v>
      </c>
      <c r="H6852" s="5">
        <v>22232000000</v>
      </c>
      <c r="I6852" s="6">
        <v>0.59728506787331526</v>
      </c>
      <c r="J6852" s="4">
        <v>22014771</v>
      </c>
      <c r="K6852" s="5">
        <v>586270000</v>
      </c>
      <c r="L6852" s="3">
        <v>3.14317384437408</v>
      </c>
      <c r="M6852" s="6">
        <v>-6.3789999999999996</v>
      </c>
      <c r="N6852" s="6">
        <v>6.5250000000000004</v>
      </c>
      <c r="O6852" s="5">
        <v>13.808</v>
      </c>
      <c r="P6852" s="5">
        <v>0.3114260583636364</v>
      </c>
      <c r="Q6852" s="4">
        <v>0</v>
      </c>
      <c r="R6852" s="4">
        <v>1</v>
      </c>
      <c r="S6852" s="4">
        <v>0</v>
      </c>
      <c r="T6852" s="4">
        <v>0</v>
      </c>
      <c r="U6852" s="4">
        <v>0</v>
      </c>
      <c r="V6852" s="5">
        <v>13944513466.364811</v>
      </c>
      <c r="W6852" s="5">
        <v>18652165900.697979</v>
      </c>
      <c r="X6852" s="6">
        <v>-4.982563536466043</v>
      </c>
      <c r="Y6852" s="6">
        <v>-10.18185838262119</v>
      </c>
      <c r="Z6852" s="6">
        <v>7.9237346123769692</v>
      </c>
      <c r="AA6852" s="6">
        <v>0.59007794856851115</v>
      </c>
      <c r="AB6852" s="6">
        <v>-0.9866263475769228</v>
      </c>
      <c r="AC6852" s="6">
        <v>-22.829443446016061</v>
      </c>
      <c r="AD6852" s="4">
        <v>0</v>
      </c>
      <c r="AE6852" s="4">
        <v>0</v>
      </c>
    </row>
    <row r="6853" spans="1:31" hidden="1" x14ac:dyDescent="0.35">
      <c r="A6853" s="7" t="s">
        <v>335</v>
      </c>
      <c r="B6853" s="7" t="s">
        <v>336</v>
      </c>
      <c r="C6853" s="8">
        <v>6.9779299317460293</v>
      </c>
      <c r="D6853" s="9">
        <v>1991</v>
      </c>
      <c r="E6853" s="10">
        <v>154854000000</v>
      </c>
      <c r="F6853" s="10">
        <v>26714226400</v>
      </c>
      <c r="G6853" s="10">
        <v>16568000000</v>
      </c>
      <c r="H6853" s="10">
        <v>23167000000</v>
      </c>
      <c r="I6853" s="11">
        <v>4.2056495142137322</v>
      </c>
      <c r="J6853" s="9">
        <v>22483775</v>
      </c>
      <c r="K6853" s="10">
        <v>2946030000</v>
      </c>
      <c r="L6853" s="8">
        <v>16.015418926459091</v>
      </c>
      <c r="M6853" s="11">
        <v>8.3879999999999999</v>
      </c>
      <c r="N6853" s="11">
        <v>23.064</v>
      </c>
      <c r="O6853" s="10">
        <v>14.481999999999999</v>
      </c>
      <c r="P6853" s="10">
        <v>0.30109698809090901</v>
      </c>
      <c r="Q6853" s="9">
        <v>0</v>
      </c>
      <c r="R6853" s="9">
        <v>1</v>
      </c>
      <c r="S6853" s="9">
        <v>0</v>
      </c>
      <c r="T6853" s="9">
        <v>0</v>
      </c>
      <c r="U6853" s="9">
        <v>0</v>
      </c>
      <c r="V6853" s="10">
        <v>11639408301.21102</v>
      </c>
      <c r="W6853" s="10">
        <v>18394960590.964378</v>
      </c>
      <c r="X6853" s="11">
        <v>2.219259102790907</v>
      </c>
      <c r="Y6853" s="11">
        <v>1.9631977352452461</v>
      </c>
      <c r="Z6853" s="11">
        <v>-1.3789567983843409</v>
      </c>
      <c r="AA6853" s="11">
        <v>4.8812282734646546</v>
      </c>
      <c r="AB6853" s="11">
        <v>-3.3167007048159931</v>
      </c>
      <c r="AC6853" s="11">
        <v>-16.53055282791955</v>
      </c>
      <c r="AD6853" s="9">
        <v>0</v>
      </c>
      <c r="AE6853" s="9">
        <v>0</v>
      </c>
    </row>
    <row r="6854" spans="1:31" hidden="1" x14ac:dyDescent="0.35">
      <c r="A6854" s="2" t="s">
        <v>335</v>
      </c>
      <c r="B6854" s="2" t="s">
        <v>336</v>
      </c>
      <c r="C6854" s="3">
        <v>9.0795961788395072</v>
      </c>
      <c r="D6854" s="4">
        <v>1992</v>
      </c>
      <c r="E6854" s="5">
        <v>154017000000</v>
      </c>
      <c r="F6854" s="5">
        <v>44972264400</v>
      </c>
      <c r="G6854" s="5">
        <v>17037000000</v>
      </c>
      <c r="H6854" s="5">
        <v>23461000000</v>
      </c>
      <c r="I6854" s="6">
        <v>1.269046488539743</v>
      </c>
      <c r="J6854" s="4">
        <v>22946340</v>
      </c>
      <c r="K6854" s="5">
        <v>5389050000</v>
      </c>
      <c r="L6854" s="3">
        <v>27.791283279157501</v>
      </c>
      <c r="M6854" s="6">
        <v>2.21</v>
      </c>
      <c r="N6854" s="6">
        <v>5.1130000000000004</v>
      </c>
      <c r="O6854" s="5">
        <v>13.122</v>
      </c>
      <c r="P6854" s="5">
        <v>0.30373931509090912</v>
      </c>
      <c r="Q6854" s="4">
        <v>0</v>
      </c>
      <c r="R6854" s="4">
        <v>1</v>
      </c>
      <c r="S6854" s="4">
        <v>0</v>
      </c>
      <c r="T6854" s="4">
        <v>0</v>
      </c>
      <c r="U6854" s="4">
        <v>0</v>
      </c>
      <c r="V6854" s="5">
        <v>14692736420.208179</v>
      </c>
      <c r="W6854" s="5">
        <v>19391152059.687729</v>
      </c>
      <c r="X6854" s="6">
        <v>-0.54050912472393353</v>
      </c>
      <c r="Y6854" s="6">
        <v>2.830758087880251</v>
      </c>
      <c r="Z6854" s="6">
        <v>5.4155672897319329</v>
      </c>
      <c r="AA6854" s="6">
        <v>-9.3909680983289565</v>
      </c>
      <c r="AB6854" s="6">
        <v>0.87756673248499051</v>
      </c>
      <c r="AC6854" s="6">
        <v>26.23267472006696</v>
      </c>
      <c r="AD6854" s="4">
        <v>0</v>
      </c>
      <c r="AE6854" s="4">
        <v>0</v>
      </c>
    </row>
    <row r="6855" spans="1:31" hidden="1" x14ac:dyDescent="0.35">
      <c r="A6855" s="7" t="s">
        <v>335</v>
      </c>
      <c r="B6855" s="7" t="s">
        <v>336</v>
      </c>
      <c r="C6855" s="8">
        <v>11.116485923555571</v>
      </c>
      <c r="D6855" s="9">
        <v>1993</v>
      </c>
      <c r="E6855" s="10">
        <v>162093000000</v>
      </c>
      <c r="F6855" s="10">
        <v>69284484800</v>
      </c>
      <c r="G6855" s="10">
        <v>17563000000</v>
      </c>
      <c r="H6855" s="10">
        <v>26210000000</v>
      </c>
      <c r="I6855" s="11">
        <v>11.717318102382681</v>
      </c>
      <c r="J6855" s="9">
        <v>23413783</v>
      </c>
      <c r="K6855" s="10">
        <v>8428750000</v>
      </c>
      <c r="L6855" s="8">
        <v>41.292284929588597</v>
      </c>
      <c r="M6855" s="11">
        <v>4.6040000000000001</v>
      </c>
      <c r="N6855" s="11">
        <v>3.2589999999999999</v>
      </c>
      <c r="O6855" s="10">
        <v>14.808</v>
      </c>
      <c r="P6855" s="10">
        <v>0.323444749909091</v>
      </c>
      <c r="Q6855" s="9">
        <v>0</v>
      </c>
      <c r="R6855" s="9">
        <v>1</v>
      </c>
      <c r="S6855" s="9">
        <v>0</v>
      </c>
      <c r="T6855" s="9">
        <v>0</v>
      </c>
      <c r="U6855" s="9">
        <v>0</v>
      </c>
      <c r="V6855" s="10">
        <v>18652394783.02887</v>
      </c>
      <c r="W6855" s="10">
        <v>20412408793.4893</v>
      </c>
      <c r="X6855" s="11">
        <v>5.2435770077329131</v>
      </c>
      <c r="Y6855" s="11">
        <v>3.087398016082644</v>
      </c>
      <c r="Z6855" s="11">
        <v>5.2666119612597218</v>
      </c>
      <c r="AA6855" s="11">
        <v>12.84865112025606</v>
      </c>
      <c r="AB6855" s="11">
        <v>6.4876141609406206</v>
      </c>
      <c r="AC6855" s="11">
        <v>26.949767896024031</v>
      </c>
      <c r="AD6855" s="9">
        <v>0</v>
      </c>
      <c r="AE6855" s="9">
        <v>0</v>
      </c>
    </row>
    <row r="6856" spans="1:31" hidden="1" x14ac:dyDescent="0.35">
      <c r="A6856" s="2" t="s">
        <v>335</v>
      </c>
      <c r="B6856" s="2" t="s">
        <v>336</v>
      </c>
      <c r="C6856" s="3">
        <v>13.28355937877236</v>
      </c>
      <c r="D6856" s="4">
        <v>1994</v>
      </c>
      <c r="E6856" s="5">
        <v>182044000000</v>
      </c>
      <c r="F6856" s="5">
        <v>98579000000</v>
      </c>
      <c r="G6856" s="5">
        <v>19086000000</v>
      </c>
      <c r="H6856" s="5">
        <v>34865000000</v>
      </c>
      <c r="I6856" s="6">
        <v>33.02174742464706</v>
      </c>
      <c r="J6856" s="4">
        <v>23881493</v>
      </c>
      <c r="K6856" s="5">
        <v>12787810000</v>
      </c>
      <c r="L6856" s="3">
        <v>51.093795398986401</v>
      </c>
      <c r="M6856" s="6">
        <v>28.638999999999999</v>
      </c>
      <c r="N6856" s="6">
        <v>30.587</v>
      </c>
      <c r="O6856" s="5">
        <v>15.866</v>
      </c>
      <c r="P6856" s="5">
        <v>0.35224634881818179</v>
      </c>
      <c r="Q6856" s="4">
        <v>0</v>
      </c>
      <c r="R6856" s="4">
        <v>1</v>
      </c>
      <c r="S6856" s="4">
        <v>0</v>
      </c>
      <c r="T6856" s="4">
        <v>0</v>
      </c>
      <c r="U6856" s="4">
        <v>0</v>
      </c>
      <c r="V6856" s="5">
        <v>25628943588.441608</v>
      </c>
      <c r="W6856" s="5">
        <v>25028107425.06258</v>
      </c>
      <c r="X6856" s="6">
        <v>12.3083661848445</v>
      </c>
      <c r="Y6856" s="6">
        <v>8.6716392415874282</v>
      </c>
      <c r="Z6856" s="6">
        <v>22.612219254816701</v>
      </c>
      <c r="AA6856" s="6">
        <v>7.1447866018368442</v>
      </c>
      <c r="AB6856" s="6">
        <v>8.9046425756441892</v>
      </c>
      <c r="AC6856" s="6">
        <v>37.402965606113192</v>
      </c>
      <c r="AD6856" s="4">
        <v>0</v>
      </c>
      <c r="AE6856" s="4">
        <v>0</v>
      </c>
    </row>
    <row r="6857" spans="1:31" hidden="1" x14ac:dyDescent="0.35">
      <c r="A6857" s="7" t="s">
        <v>335</v>
      </c>
      <c r="B6857" s="7" t="s">
        <v>336</v>
      </c>
      <c r="C6857" s="8">
        <v>15.87387642084432</v>
      </c>
      <c r="D6857" s="9">
        <v>1995</v>
      </c>
      <c r="E6857" s="10">
        <v>195536000000</v>
      </c>
      <c r="F6857" s="10">
        <v>120263000000</v>
      </c>
      <c r="G6857" s="10">
        <v>20708000000</v>
      </c>
      <c r="H6857" s="10">
        <v>41789000000</v>
      </c>
      <c r="I6857" s="11">
        <v>19.859457909077889</v>
      </c>
      <c r="J6857" s="9">
        <v>24348919</v>
      </c>
      <c r="K6857" s="10">
        <v>16457700000</v>
      </c>
      <c r="L6857" s="8">
        <v>56.779872125401297</v>
      </c>
      <c r="M6857" s="11">
        <v>5.68</v>
      </c>
      <c r="N6857" s="11">
        <v>28.427</v>
      </c>
      <c r="O6857" s="10">
        <v>16.880099999999999</v>
      </c>
      <c r="P6857" s="10">
        <v>0.38872866290909092</v>
      </c>
      <c r="Q6857" s="9">
        <v>0</v>
      </c>
      <c r="R6857" s="9">
        <v>1</v>
      </c>
      <c r="S6857" s="9">
        <v>0</v>
      </c>
      <c r="T6857" s="9">
        <v>0</v>
      </c>
      <c r="U6857" s="9">
        <v>0</v>
      </c>
      <c r="V6857" s="10">
        <v>33621773500.71846</v>
      </c>
      <c r="W6857" s="10">
        <v>28985095217.636841</v>
      </c>
      <c r="X6857" s="11">
        <v>7.4113950473511894</v>
      </c>
      <c r="Y6857" s="11">
        <v>8.4983757728177718</v>
      </c>
      <c r="Z6857" s="11">
        <v>15.81017583699443</v>
      </c>
      <c r="AA6857" s="11">
        <v>6.3916551115593041</v>
      </c>
      <c r="AB6857" s="11">
        <v>10.357045350025791</v>
      </c>
      <c r="AC6857" s="11">
        <v>31.186731847509829</v>
      </c>
      <c r="AD6857" s="9">
        <v>0</v>
      </c>
      <c r="AE6857" s="9">
        <v>0</v>
      </c>
    </row>
    <row r="6858" spans="1:31" hidden="1" x14ac:dyDescent="0.35">
      <c r="A6858" s="2" t="s">
        <v>335</v>
      </c>
      <c r="B6858" s="2" t="s">
        <v>336</v>
      </c>
      <c r="C6858" s="3">
        <v>21.02532336327301</v>
      </c>
      <c r="D6858" s="4">
        <v>1996</v>
      </c>
      <c r="E6858" s="5">
        <v>201009000000</v>
      </c>
      <c r="F6858" s="5">
        <v>135606000000</v>
      </c>
      <c r="G6858" s="5">
        <v>21619000000</v>
      </c>
      <c r="H6858" s="5">
        <v>39738000000</v>
      </c>
      <c r="I6858" s="6">
        <v>-4.9079901409461826</v>
      </c>
      <c r="J6858" s="4">
        <v>24811171</v>
      </c>
      <c r="K6858" s="5">
        <v>19255800000</v>
      </c>
      <c r="L6858" s="3">
        <v>63.331101072563513</v>
      </c>
      <c r="M6858" s="6">
        <v>7.4630000000000001</v>
      </c>
      <c r="N6858" s="6">
        <v>-1.6459999999999999</v>
      </c>
      <c r="O6858" s="5">
        <v>17.279800000000002</v>
      </c>
      <c r="P6858" s="5">
        <v>0.40082577445454548</v>
      </c>
      <c r="Q6858" s="4">
        <v>0</v>
      </c>
      <c r="R6858" s="4">
        <v>1</v>
      </c>
      <c r="S6858" s="4">
        <v>0</v>
      </c>
      <c r="T6858" s="4">
        <v>0</v>
      </c>
      <c r="U6858" s="4">
        <v>0</v>
      </c>
      <c r="V6858" s="5">
        <v>45019902570.984802</v>
      </c>
      <c r="W6858" s="5">
        <v>30404966397.058361</v>
      </c>
      <c r="X6858" s="6">
        <v>2.7989730791260938</v>
      </c>
      <c r="Y6858" s="6">
        <v>4.3992659841607109</v>
      </c>
      <c r="Z6858" s="6">
        <v>4.8986252029200221</v>
      </c>
      <c r="AA6858" s="6">
        <v>2.3678769675535061</v>
      </c>
      <c r="AB6858" s="6">
        <v>3.1119679868535002</v>
      </c>
      <c r="AC6858" s="6">
        <v>33.90103460789414</v>
      </c>
      <c r="AD6858" s="4">
        <v>0</v>
      </c>
      <c r="AE6858" s="4">
        <v>0</v>
      </c>
    </row>
    <row r="6859" spans="1:31" hidden="1" x14ac:dyDescent="0.35">
      <c r="A6859" s="7" t="s">
        <v>335</v>
      </c>
      <c r="B6859" s="7" t="s">
        <v>336</v>
      </c>
      <c r="C6859" s="8">
        <v>24.409799554565701</v>
      </c>
      <c r="D6859" s="9">
        <v>1997</v>
      </c>
      <c r="E6859" s="10">
        <v>214028000000</v>
      </c>
      <c r="F6859" s="10">
        <v>154905000000</v>
      </c>
      <c r="G6859" s="10">
        <v>23262000000</v>
      </c>
      <c r="H6859" s="10">
        <v>45665000000</v>
      </c>
      <c r="I6859" s="11">
        <v>14.91519452413308</v>
      </c>
      <c r="J6859" s="9">
        <v>25274147</v>
      </c>
      <c r="K6859" s="10">
        <v>22304400000</v>
      </c>
      <c r="L6859" s="8">
        <v>68.753629952206296</v>
      </c>
      <c r="M6859" s="11">
        <v>13.738</v>
      </c>
      <c r="N6859" s="11">
        <v>14.811999999999999</v>
      </c>
      <c r="O6859" s="10">
        <v>17.953399999999998</v>
      </c>
      <c r="P6859" s="10">
        <v>0.39197376700000008</v>
      </c>
      <c r="Q6859" s="9">
        <v>0</v>
      </c>
      <c r="R6859" s="9">
        <v>1</v>
      </c>
      <c r="S6859" s="9">
        <v>0</v>
      </c>
      <c r="T6859" s="9">
        <v>0</v>
      </c>
      <c r="U6859" s="9">
        <v>0</v>
      </c>
      <c r="V6859" s="10">
        <v>54996368957.224228</v>
      </c>
      <c r="W6859" s="10">
        <v>32441050771.43531</v>
      </c>
      <c r="X6859" s="11">
        <v>6.4768244207970778</v>
      </c>
      <c r="Y6859" s="11">
        <v>7.5997964753226332</v>
      </c>
      <c r="Z6859" s="11">
        <v>6.6965519638723814</v>
      </c>
      <c r="AA6859" s="11">
        <v>3.898193266125789</v>
      </c>
      <c r="AB6859" s="11">
        <v>-2.2084426747734591</v>
      </c>
      <c r="AC6859" s="11">
        <v>22.160124337250849</v>
      </c>
      <c r="AD6859" s="9">
        <v>0</v>
      </c>
      <c r="AE6859" s="9">
        <v>0</v>
      </c>
    </row>
    <row r="6860" spans="1:31" hidden="1" x14ac:dyDescent="0.35">
      <c r="A6860" s="2" t="s">
        <v>335</v>
      </c>
      <c r="B6860" s="2" t="s">
        <v>336</v>
      </c>
      <c r="C6860" s="3">
        <v>28.19104965987232</v>
      </c>
      <c r="D6860" s="4">
        <v>1998</v>
      </c>
      <c r="E6860" s="5">
        <v>213190000000</v>
      </c>
      <c r="F6860" s="5">
        <v>162586000000</v>
      </c>
      <c r="G6860" s="5">
        <v>23844000000</v>
      </c>
      <c r="H6860" s="5">
        <v>44724000000</v>
      </c>
      <c r="I6860" s="6">
        <v>-2.0606591481440968</v>
      </c>
      <c r="J6860" s="4">
        <v>25738095</v>
      </c>
      <c r="K6860" s="5">
        <v>23143800000</v>
      </c>
      <c r="L6860" s="3">
        <v>73.736770499264495</v>
      </c>
      <c r="M6860" s="6">
        <v>-7.0449999999999999</v>
      </c>
      <c r="N6860" s="6">
        <v>3.4350000000000001</v>
      </c>
      <c r="O6860" s="5">
        <v>18.5825</v>
      </c>
      <c r="P6860" s="5">
        <v>0.40320014045454539</v>
      </c>
      <c r="Q6860" s="4">
        <v>0</v>
      </c>
      <c r="R6860" s="4">
        <v>1</v>
      </c>
      <c r="S6860" s="4">
        <v>0</v>
      </c>
      <c r="T6860" s="4">
        <v>0</v>
      </c>
      <c r="U6860" s="4">
        <v>0</v>
      </c>
      <c r="V6860" s="5">
        <v>62159896195.151642</v>
      </c>
      <c r="W6860" s="5">
        <v>31387054034.636429</v>
      </c>
      <c r="X6860" s="6">
        <v>-0.39153755583381611</v>
      </c>
      <c r="Y6860" s="6">
        <v>2.5019344854268768</v>
      </c>
      <c r="Z6860" s="6">
        <v>-3.2489599187919551</v>
      </c>
      <c r="AA6860" s="6">
        <v>3.5040716521661488</v>
      </c>
      <c r="AB6860" s="6">
        <v>2.864062444909814</v>
      </c>
      <c r="AC6860" s="6">
        <v>13.025454905030459</v>
      </c>
      <c r="AD6860" s="4">
        <v>0</v>
      </c>
      <c r="AE6860" s="4">
        <v>0</v>
      </c>
    </row>
    <row r="6861" spans="1:31" hidden="1" x14ac:dyDescent="0.35">
      <c r="A6861" s="7" t="s">
        <v>335</v>
      </c>
      <c r="B6861" s="7" t="s">
        <v>336</v>
      </c>
      <c r="C6861" s="8">
        <v>28.97732825461118</v>
      </c>
      <c r="D6861" s="9">
        <v>1999</v>
      </c>
      <c r="E6861" s="10">
        <v>216377000000</v>
      </c>
      <c r="F6861" s="10">
        <v>169859000000</v>
      </c>
      <c r="G6861" s="10">
        <v>24679000000</v>
      </c>
      <c r="H6861" s="10">
        <v>38706000000</v>
      </c>
      <c r="I6861" s="11">
        <v>-13.455862624094451</v>
      </c>
      <c r="J6861" s="9">
        <v>26186504</v>
      </c>
      <c r="K6861" s="10">
        <v>22071800000</v>
      </c>
      <c r="L6861" s="8">
        <v>76.295185703235205</v>
      </c>
      <c r="M6861" s="11">
        <v>13.244999999999999</v>
      </c>
      <c r="N6861" s="11">
        <v>-17.494</v>
      </c>
      <c r="O6861" s="10">
        <v>19.049600000000002</v>
      </c>
      <c r="P6861" s="10">
        <v>0.41095335663636368</v>
      </c>
      <c r="Q6861" s="9">
        <v>0</v>
      </c>
      <c r="R6861" s="9">
        <v>1</v>
      </c>
      <c r="S6861" s="9">
        <v>0</v>
      </c>
      <c r="T6861" s="9">
        <v>0</v>
      </c>
      <c r="U6861" s="9">
        <v>0</v>
      </c>
      <c r="V6861" s="10">
        <v>64513375970.343643</v>
      </c>
      <c r="W6861" s="10">
        <v>28929479359.094181</v>
      </c>
      <c r="X6861" s="11">
        <v>1.494910643088325</v>
      </c>
      <c r="Y6861" s="11">
        <v>3.5019292065089762</v>
      </c>
      <c r="Z6861" s="11">
        <v>-7.8298991451388016</v>
      </c>
      <c r="AA6861" s="11">
        <v>2.5136553208664179</v>
      </c>
      <c r="AB6861" s="11">
        <v>1.9229200101661039</v>
      </c>
      <c r="AC6861" s="11">
        <v>3.7861706972663329</v>
      </c>
      <c r="AD6861" s="9">
        <v>0</v>
      </c>
      <c r="AE6861" s="9">
        <v>0</v>
      </c>
    </row>
    <row r="6862" spans="1:31" hidden="1" x14ac:dyDescent="0.35">
      <c r="A6862" s="2" t="s">
        <v>335</v>
      </c>
      <c r="B6862" s="2" t="s">
        <v>336</v>
      </c>
      <c r="C6862" s="3">
        <v>26.34167755725867</v>
      </c>
      <c r="D6862" s="4">
        <v>2000</v>
      </c>
      <c r="E6862" s="5">
        <v>222207000000</v>
      </c>
      <c r="F6862" s="5">
        <v>180584000000</v>
      </c>
      <c r="G6862" s="5">
        <v>25444000000</v>
      </c>
      <c r="H6862" s="5">
        <v>37579000000</v>
      </c>
      <c r="I6862" s="6">
        <v>-2.91169327752803</v>
      </c>
      <c r="J6862" s="4">
        <v>26598331</v>
      </c>
      <c r="K6862" s="5">
        <v>22769200000</v>
      </c>
      <c r="L6862" s="3">
        <v>79.16185396223571</v>
      </c>
      <c r="M6862" s="6">
        <v>9.7710000000000008</v>
      </c>
      <c r="N6862" s="6">
        <v>3.8959999999999999</v>
      </c>
      <c r="O6862" s="5">
        <v>19.922699999999999</v>
      </c>
      <c r="P6862" s="5">
        <v>0.41643200436363631</v>
      </c>
      <c r="Q6862" s="4">
        <v>0</v>
      </c>
      <c r="R6862" s="4">
        <v>1</v>
      </c>
      <c r="S6862" s="4">
        <v>0</v>
      </c>
      <c r="T6862" s="4">
        <v>0</v>
      </c>
      <c r="U6862" s="4">
        <v>0</v>
      </c>
      <c r="V6862" s="5">
        <v>60090627769.648743</v>
      </c>
      <c r="W6862" s="5">
        <v>28762843289.221199</v>
      </c>
      <c r="X6862" s="6">
        <v>2.6943713980691109</v>
      </c>
      <c r="Y6862" s="6">
        <v>3.0998014506260381</v>
      </c>
      <c r="Z6862" s="6">
        <v>-0.57600784239691138</v>
      </c>
      <c r="AA6862" s="6">
        <v>4.583298336972959</v>
      </c>
      <c r="AB6862" s="6">
        <v>1.3331556097059629</v>
      </c>
      <c r="AC6862" s="6">
        <v>-6.8555522543542091</v>
      </c>
      <c r="AD6862" s="4">
        <v>0</v>
      </c>
      <c r="AE6862" s="4">
        <v>0</v>
      </c>
    </row>
    <row r="6863" spans="1:31" hidden="1" x14ac:dyDescent="0.35">
      <c r="A6863" s="7" t="s">
        <v>335</v>
      </c>
      <c r="B6863" s="7" t="s">
        <v>336</v>
      </c>
      <c r="C6863" s="8">
        <v>23.447807884092111</v>
      </c>
      <c r="D6863" s="9">
        <v>2001</v>
      </c>
      <c r="E6863" s="10">
        <v>223580000000</v>
      </c>
      <c r="F6863" s="10">
        <v>182527000000</v>
      </c>
      <c r="G6863" s="10">
        <v>25240000000</v>
      </c>
      <c r="H6863" s="10">
        <v>34983000000</v>
      </c>
      <c r="I6863" s="11">
        <v>-6.9081135740706259</v>
      </c>
      <c r="J6863" s="9">
        <v>26964601</v>
      </c>
      <c r="K6863" s="10">
        <v>23540700000</v>
      </c>
      <c r="L6863" s="8">
        <v>80.726962015122794</v>
      </c>
      <c r="M6863" s="11">
        <v>4.6790000000000003</v>
      </c>
      <c r="N6863" s="11">
        <v>0.97299999999999998</v>
      </c>
      <c r="O6863" s="10">
        <v>20.785699999999999</v>
      </c>
      <c r="P6863" s="10">
        <v>0.40288832981818179</v>
      </c>
      <c r="Q6863" s="9">
        <v>0</v>
      </c>
      <c r="R6863" s="9">
        <v>1</v>
      </c>
      <c r="S6863" s="9">
        <v>0</v>
      </c>
      <c r="T6863" s="9">
        <v>0</v>
      </c>
      <c r="U6863" s="9">
        <v>0</v>
      </c>
      <c r="V6863" s="10">
        <v>53016463432.104919</v>
      </c>
      <c r="W6863" s="10">
        <v>29160889264.71685</v>
      </c>
      <c r="X6863" s="11">
        <v>0.61789232562430529</v>
      </c>
      <c r="Y6863" s="11">
        <v>-0.80176072944505594</v>
      </c>
      <c r="Z6863" s="11">
        <v>1.383889525430964</v>
      </c>
      <c r="AA6863" s="11">
        <v>4.331742183539359</v>
      </c>
      <c r="AB6863" s="11">
        <v>-3.252313559845398</v>
      </c>
      <c r="AC6863" s="11">
        <v>-11.772491984377179</v>
      </c>
      <c r="AD6863" s="9">
        <v>0</v>
      </c>
      <c r="AE6863" s="9">
        <v>0</v>
      </c>
    </row>
    <row r="6864" spans="1:31" hidden="1" x14ac:dyDescent="0.35">
      <c r="A6864" s="2" t="s">
        <v>335</v>
      </c>
      <c r="B6864" s="2" t="s">
        <v>336</v>
      </c>
      <c r="C6864" s="3">
        <v>22.202048294023751</v>
      </c>
      <c r="D6864" s="4">
        <v>2002</v>
      </c>
      <c r="E6864" s="5">
        <v>235773000000</v>
      </c>
      <c r="F6864" s="5">
        <v>192691000000</v>
      </c>
      <c r="G6864" s="5">
        <v>25240000000</v>
      </c>
      <c r="H6864" s="5">
        <v>36367000000</v>
      </c>
      <c r="I6864" s="6">
        <v>3.9562073006889018</v>
      </c>
      <c r="J6864" s="4">
        <v>27288217</v>
      </c>
      <c r="K6864" s="5">
        <v>24061600000</v>
      </c>
      <c r="L6864" s="3">
        <v>80.882874036321695</v>
      </c>
      <c r="M6864" s="6">
        <v>3.9870000000000001</v>
      </c>
      <c r="N6864" s="6">
        <v>4.1980000000000004</v>
      </c>
      <c r="O6864" s="5">
        <v>21.982299999999999</v>
      </c>
      <c r="P6864" s="5">
        <v>0.41374265726990811</v>
      </c>
      <c r="Q6864" s="4">
        <v>0</v>
      </c>
      <c r="R6864" s="4">
        <v>1</v>
      </c>
      <c r="S6864" s="4">
        <v>0</v>
      </c>
      <c r="T6864" s="4">
        <v>0</v>
      </c>
      <c r="U6864" s="4">
        <v>0</v>
      </c>
      <c r="V6864" s="5">
        <v>52892963297.799843</v>
      </c>
      <c r="W6864" s="5">
        <v>29748695612.862091</v>
      </c>
      <c r="X6864" s="6">
        <v>5.4535289381876728</v>
      </c>
      <c r="Y6864" s="6">
        <v>0</v>
      </c>
      <c r="Z6864" s="6">
        <v>2.015735332380443</v>
      </c>
      <c r="AA6864" s="6">
        <v>5.7568424445652546</v>
      </c>
      <c r="AB6864" s="6">
        <v>2.6941280370728871</v>
      </c>
      <c r="AC6864" s="6">
        <v>-0.23294676089293651</v>
      </c>
      <c r="AD6864" s="4">
        <v>0</v>
      </c>
      <c r="AE6864" s="4">
        <v>0</v>
      </c>
    </row>
    <row r="6865" spans="1:31" hidden="1" x14ac:dyDescent="0.35">
      <c r="A6865" s="7" t="s">
        <v>335</v>
      </c>
      <c r="B6865" s="7" t="s">
        <v>336</v>
      </c>
      <c r="C6865" s="8">
        <v>19.985741162690701</v>
      </c>
      <c r="D6865" s="9">
        <v>2003</v>
      </c>
      <c r="E6865" s="10">
        <v>245593000000</v>
      </c>
      <c r="F6865" s="10">
        <v>204337000000</v>
      </c>
      <c r="G6865" s="10">
        <v>26224000000</v>
      </c>
      <c r="H6865" s="10">
        <v>38212000000</v>
      </c>
      <c r="I6865" s="11">
        <v>5.0732807215332514</v>
      </c>
      <c r="J6865" s="9">
        <v>27580490</v>
      </c>
      <c r="K6865" s="10">
        <v>27404700000</v>
      </c>
      <c r="L6865" s="8">
        <v>82.710323520853194</v>
      </c>
      <c r="M6865" s="11">
        <v>7.617</v>
      </c>
      <c r="N6865" s="11">
        <v>2.9809999999999999</v>
      </c>
      <c r="O6865" s="10">
        <v>22.923400000000001</v>
      </c>
      <c r="P6865" s="10">
        <v>0.40471668862431093</v>
      </c>
      <c r="Q6865" s="9">
        <v>0</v>
      </c>
      <c r="R6865" s="9">
        <v>1</v>
      </c>
      <c r="S6865" s="9">
        <v>0</v>
      </c>
      <c r="T6865" s="9">
        <v>0</v>
      </c>
      <c r="U6865" s="9">
        <v>0</v>
      </c>
      <c r="V6865" s="10">
        <v>49375050394.176041</v>
      </c>
      <c r="W6865" s="10">
        <v>33133348817.201321</v>
      </c>
      <c r="X6865" s="11">
        <v>4.1650231366611106</v>
      </c>
      <c r="Y6865" s="11">
        <v>3.8985736925515049</v>
      </c>
      <c r="Z6865" s="11">
        <v>11.377484405991421</v>
      </c>
      <c r="AA6865" s="11">
        <v>4.2811716699344586</v>
      </c>
      <c r="AB6865" s="11">
        <v>-2.1815417112548352</v>
      </c>
      <c r="AC6865" s="11">
        <v>-6.6510036199278977</v>
      </c>
      <c r="AD6865" s="9">
        <v>0</v>
      </c>
      <c r="AE6865" s="9">
        <v>0</v>
      </c>
    </row>
    <row r="6866" spans="1:31" hidden="1" x14ac:dyDescent="0.35">
      <c r="A6866" s="2" t="s">
        <v>335</v>
      </c>
      <c r="B6866" s="2" t="s">
        <v>336</v>
      </c>
      <c r="C6866" s="3">
        <v>17.9102399219746</v>
      </c>
      <c r="D6866" s="4">
        <v>2004</v>
      </c>
      <c r="E6866" s="5">
        <v>257770000000</v>
      </c>
      <c r="F6866" s="5">
        <v>227935000000</v>
      </c>
      <c r="G6866" s="5">
        <v>27299000000</v>
      </c>
      <c r="H6866" s="5">
        <v>38288000000</v>
      </c>
      <c r="I6866" s="6">
        <v>0.1988904009211864</v>
      </c>
      <c r="J6866" s="4">
        <v>27852190</v>
      </c>
      <c r="K6866" s="5">
        <v>31143600000</v>
      </c>
      <c r="L6866" s="3">
        <v>85.739566954200598</v>
      </c>
      <c r="M6866" s="6">
        <v>11.363</v>
      </c>
      <c r="N6866" s="6">
        <v>6.6509999999999998</v>
      </c>
      <c r="O6866" s="5">
        <v>24.266999999999999</v>
      </c>
      <c r="P6866" s="5">
        <v>0.44781309227119509</v>
      </c>
      <c r="Q6866" s="4">
        <v>0</v>
      </c>
      <c r="R6866" s="4">
        <v>1</v>
      </c>
      <c r="S6866" s="4">
        <v>0</v>
      </c>
      <c r="T6866" s="4">
        <v>0</v>
      </c>
      <c r="U6866" s="4">
        <v>0</v>
      </c>
      <c r="V6866" s="5">
        <v>47613612730.234039</v>
      </c>
      <c r="W6866" s="5">
        <v>36323486467.61412</v>
      </c>
      <c r="X6866" s="6">
        <v>4.9582032061174379</v>
      </c>
      <c r="Y6866" s="6">
        <v>4.0992983526540572</v>
      </c>
      <c r="Z6866" s="6">
        <v>9.6281775440598434</v>
      </c>
      <c r="AA6866" s="6">
        <v>5.8612596735213733</v>
      </c>
      <c r="AB6866" s="6">
        <v>10.64853633621458</v>
      </c>
      <c r="AC6866" s="6">
        <v>-3.5674650453617951</v>
      </c>
      <c r="AD6866" s="4">
        <v>0</v>
      </c>
      <c r="AE6866" s="4">
        <v>0</v>
      </c>
    </row>
    <row r="6867" spans="1:31" hidden="1" x14ac:dyDescent="0.35">
      <c r="A6867" s="7" t="s">
        <v>335</v>
      </c>
      <c r="B6867" s="7" t="s">
        <v>336</v>
      </c>
      <c r="C6867" s="8">
        <v>19.066421608863049</v>
      </c>
      <c r="D6867" s="9">
        <v>2005</v>
      </c>
      <c r="E6867" s="10">
        <v>273971000000</v>
      </c>
      <c r="F6867" s="10">
        <v>250749000000</v>
      </c>
      <c r="G6867" s="10">
        <v>29783000000</v>
      </c>
      <c r="H6867" s="10">
        <v>40672000000</v>
      </c>
      <c r="I6867" s="11">
        <v>6.2264939406602622</v>
      </c>
      <c r="J6867" s="9">
        <v>28101180</v>
      </c>
      <c r="K6867" s="10">
        <v>35367500000</v>
      </c>
      <c r="L6867" s="8">
        <v>87.125377237050401</v>
      </c>
      <c r="M6867" s="11">
        <v>14.598000000000001</v>
      </c>
      <c r="N6867" s="11">
        <v>10.022</v>
      </c>
      <c r="O6867" s="10">
        <v>25.509699999999999</v>
      </c>
      <c r="P6867" s="10">
        <v>0.46862168725931169</v>
      </c>
      <c r="Q6867" s="9">
        <v>0</v>
      </c>
      <c r="R6867" s="9">
        <v>1</v>
      </c>
      <c r="S6867" s="9">
        <v>0</v>
      </c>
      <c r="T6867" s="9">
        <v>0</v>
      </c>
      <c r="U6867" s="9">
        <v>0</v>
      </c>
      <c r="V6867" s="10">
        <v>54873635025.911942</v>
      </c>
      <c r="W6867" s="10">
        <v>40593798410.504707</v>
      </c>
      <c r="X6867" s="11">
        <v>6.2850603250960164</v>
      </c>
      <c r="Y6867" s="11">
        <v>9.0992344041906303</v>
      </c>
      <c r="Z6867" s="11">
        <v>11.75633827633253</v>
      </c>
      <c r="AA6867" s="11">
        <v>5.1209461408497106</v>
      </c>
      <c r="AB6867" s="11">
        <v>4.6467142982757954</v>
      </c>
      <c r="AC6867" s="11">
        <v>15.247787091500999</v>
      </c>
      <c r="AD6867" s="9">
        <v>0</v>
      </c>
      <c r="AE6867" s="9">
        <v>0</v>
      </c>
    </row>
    <row r="6868" spans="1:31" hidden="1" x14ac:dyDescent="0.35">
      <c r="A6868" s="2" t="s">
        <v>335</v>
      </c>
      <c r="B6868" s="2" t="s">
        <v>336</v>
      </c>
      <c r="C6868" s="3">
        <v>20.813164020824811</v>
      </c>
      <c r="D6868" s="4">
        <v>2006</v>
      </c>
      <c r="E6868" s="5">
        <v>294598000000</v>
      </c>
      <c r="F6868" s="5">
        <v>290271000000</v>
      </c>
      <c r="G6868" s="5">
        <v>32046000000</v>
      </c>
      <c r="H6868" s="5">
        <v>54757000000</v>
      </c>
      <c r="I6868" s="6">
        <v>34.63070416994492</v>
      </c>
      <c r="J6868" s="4">
        <v>28324491</v>
      </c>
      <c r="K6868" s="5">
        <v>45485429710</v>
      </c>
      <c r="L6868" s="3">
        <v>88.869852083689807</v>
      </c>
      <c r="M6868" s="6">
        <v>-0.755</v>
      </c>
      <c r="N6868" s="6">
        <v>14.394</v>
      </c>
      <c r="O6868" s="5">
        <v>27.369800000000001</v>
      </c>
      <c r="P6868" s="5">
        <v>0.46574997216238029</v>
      </c>
      <c r="Q6868" s="4">
        <v>0</v>
      </c>
      <c r="R6868" s="4">
        <v>1</v>
      </c>
      <c r="S6868" s="4">
        <v>0</v>
      </c>
      <c r="T6868" s="4">
        <v>0</v>
      </c>
      <c r="U6868" s="4">
        <v>0</v>
      </c>
      <c r="V6868" s="5">
        <v>67980960830.220871</v>
      </c>
      <c r="W6868" s="5">
        <v>51182069783.536743</v>
      </c>
      <c r="X6868" s="6">
        <v>7.5288990440594077</v>
      </c>
      <c r="Y6868" s="6">
        <v>7.5982943289796196</v>
      </c>
      <c r="Z6868" s="6">
        <v>26.083470351697969</v>
      </c>
      <c r="AA6868" s="6">
        <v>7.2917360847050441</v>
      </c>
      <c r="AB6868" s="6">
        <v>-0.61280029819497905</v>
      </c>
      <c r="AC6868" s="6">
        <v>23.88638149836348</v>
      </c>
      <c r="AD6868" s="4">
        <v>0</v>
      </c>
      <c r="AE6868" s="4">
        <v>0</v>
      </c>
    </row>
    <row r="6869" spans="1:31" hidden="1" x14ac:dyDescent="0.35">
      <c r="A6869" s="7" t="s">
        <v>335</v>
      </c>
      <c r="B6869" s="7" t="s">
        <v>336</v>
      </c>
      <c r="C6869" s="8">
        <v>24.60707369173895</v>
      </c>
      <c r="D6869" s="9">
        <v>2007</v>
      </c>
      <c r="E6869" s="10">
        <v>319693000000</v>
      </c>
      <c r="F6869" s="10">
        <v>319693000000</v>
      </c>
      <c r="G6869" s="10">
        <v>33424000000</v>
      </c>
      <c r="H6869" s="10">
        <v>70436000000</v>
      </c>
      <c r="I6869" s="11">
        <v>28.63378198221233</v>
      </c>
      <c r="J6869" s="9">
        <v>28530699</v>
      </c>
      <c r="K6869" s="10">
        <v>52453527790</v>
      </c>
      <c r="L6869" s="8">
        <v>90.451723406073995</v>
      </c>
      <c r="M6869" s="11">
        <v>1.8779999999999999</v>
      </c>
      <c r="N6869" s="11">
        <v>21.077000000000002</v>
      </c>
      <c r="O6869" s="10">
        <v>29.943000000000001</v>
      </c>
      <c r="P6869" s="10">
        <v>0.52015327138554157</v>
      </c>
      <c r="Q6869" s="9">
        <v>0</v>
      </c>
      <c r="R6869" s="9">
        <v>1</v>
      </c>
      <c r="S6869" s="9">
        <v>0</v>
      </c>
      <c r="T6869" s="9">
        <v>0</v>
      </c>
      <c r="U6869" s="9">
        <v>0</v>
      </c>
      <c r="V6869" s="10">
        <v>86971357907.867523</v>
      </c>
      <c r="W6869" s="10">
        <v>57990633914.751541</v>
      </c>
      <c r="X6869" s="11">
        <v>8.5183877690955132</v>
      </c>
      <c r="Y6869" s="11">
        <v>4.3000686513137358</v>
      </c>
      <c r="Z6869" s="11">
        <v>13.302635395579181</v>
      </c>
      <c r="AA6869" s="11">
        <v>9.4016032269143359</v>
      </c>
      <c r="AB6869" s="11">
        <v>11.68079494896759</v>
      </c>
      <c r="AC6869" s="11">
        <v>27.93487595015646</v>
      </c>
      <c r="AD6869" s="9">
        <v>0</v>
      </c>
      <c r="AE6869" s="9">
        <v>0</v>
      </c>
    </row>
    <row r="6870" spans="1:31" hidden="1" x14ac:dyDescent="0.35">
      <c r="A6870" s="2" t="s">
        <v>335</v>
      </c>
      <c r="B6870" s="2" t="s">
        <v>336</v>
      </c>
      <c r="C6870" s="3">
        <v>29.76396075000212</v>
      </c>
      <c r="D6870" s="4">
        <v>2008</v>
      </c>
      <c r="E6870" s="5">
        <v>348870000000</v>
      </c>
      <c r="F6870" s="5">
        <v>352719000000</v>
      </c>
      <c r="G6870" s="5">
        <v>35043000000</v>
      </c>
      <c r="H6870" s="5">
        <v>92339000000</v>
      </c>
      <c r="I6870" s="6">
        <v>31.096314384689659</v>
      </c>
      <c r="J6870" s="4">
        <v>28719041</v>
      </c>
      <c r="K6870" s="5">
        <v>58241564150</v>
      </c>
      <c r="L6870" s="3">
        <v>95.685147945992199</v>
      </c>
      <c r="M6870" s="6">
        <v>7.7869999999999999</v>
      </c>
      <c r="N6870" s="6">
        <v>23.311</v>
      </c>
      <c r="O6870" s="5">
        <v>32.463099999999997</v>
      </c>
      <c r="P6870" s="5">
        <v>0.57624653095687062</v>
      </c>
      <c r="Q6870" s="4">
        <v>0</v>
      </c>
      <c r="R6870" s="4">
        <v>1</v>
      </c>
      <c r="S6870" s="4">
        <v>0</v>
      </c>
      <c r="T6870" s="4">
        <v>0</v>
      </c>
      <c r="U6870" s="4">
        <v>0</v>
      </c>
      <c r="V6870" s="5">
        <v>109717283164.0036</v>
      </c>
      <c r="W6870" s="5">
        <v>60867925064.894531</v>
      </c>
      <c r="X6870" s="6">
        <v>9.1265683014642178</v>
      </c>
      <c r="Y6870" s="6">
        <v>4.8438247965533749</v>
      </c>
      <c r="Z6870" s="6">
        <v>4.9616480384965591</v>
      </c>
      <c r="AA6870" s="6">
        <v>8.4163243495975539</v>
      </c>
      <c r="AB6870" s="6">
        <v>10.783986693366829</v>
      </c>
      <c r="AC6870" s="6">
        <v>26.15335186583124</v>
      </c>
      <c r="AD6870" s="4">
        <v>0</v>
      </c>
      <c r="AE6870" s="4">
        <v>0</v>
      </c>
    </row>
    <row r="6871" spans="1:31" hidden="1" x14ac:dyDescent="0.35">
      <c r="A6871" s="7" t="s">
        <v>335</v>
      </c>
      <c r="B6871" s="7" t="s">
        <v>336</v>
      </c>
      <c r="C6871" s="8">
        <v>30.014529032556201</v>
      </c>
      <c r="D6871" s="9">
        <v>2009</v>
      </c>
      <c r="E6871" s="10">
        <v>352693000000</v>
      </c>
      <c r="F6871" s="10">
        <v>363943000000</v>
      </c>
      <c r="G6871" s="10">
        <v>39272000000</v>
      </c>
      <c r="H6871" s="10">
        <v>73683000000</v>
      </c>
      <c r="I6871" s="11">
        <v>-20.203814206348341</v>
      </c>
      <c r="J6871" s="9">
        <v>28896811</v>
      </c>
      <c r="K6871" s="10">
        <v>52613517360</v>
      </c>
      <c r="L6871" s="8">
        <v>98.494685435219097</v>
      </c>
      <c r="M6871" s="11">
        <v>-0.125</v>
      </c>
      <c r="N6871" s="11">
        <v>-15.504</v>
      </c>
      <c r="O6871" s="10">
        <v>32.944699999999997</v>
      </c>
      <c r="P6871" s="10">
        <v>0.58565394958042638</v>
      </c>
      <c r="Q6871" s="9">
        <v>0</v>
      </c>
      <c r="R6871" s="9">
        <v>1</v>
      </c>
      <c r="S6871" s="9">
        <v>0</v>
      </c>
      <c r="T6871" s="9">
        <v>0</v>
      </c>
      <c r="U6871" s="9">
        <v>0</v>
      </c>
      <c r="V6871" s="10">
        <v>110905250282.56619</v>
      </c>
      <c r="W6871" s="10">
        <v>53417620582.792168</v>
      </c>
      <c r="X6871" s="11">
        <v>1.095823659242698</v>
      </c>
      <c r="Y6871" s="11">
        <v>12.06803070513369</v>
      </c>
      <c r="Z6871" s="11">
        <v>-12.24011574923771</v>
      </c>
      <c r="AA6871" s="11">
        <v>1.4835305315881731</v>
      </c>
      <c r="AB6871" s="11">
        <v>1.632533667132803</v>
      </c>
      <c r="AC6871" s="11">
        <v>1.082752948582298</v>
      </c>
      <c r="AD6871" s="9">
        <v>0</v>
      </c>
      <c r="AE6871" s="9">
        <v>0</v>
      </c>
    </row>
    <row r="6872" spans="1:31" hidden="1" x14ac:dyDescent="0.35">
      <c r="A6872" s="2" t="s">
        <v>335</v>
      </c>
      <c r="B6872" s="2" t="s">
        <v>336</v>
      </c>
      <c r="C6872" s="3">
        <v>30.261687153432</v>
      </c>
      <c r="D6872" s="4">
        <v>2010</v>
      </c>
      <c r="E6872" s="5">
        <v>382081000000</v>
      </c>
      <c r="F6872" s="5">
        <v>416784000000</v>
      </c>
      <c r="G6872" s="5">
        <v>40804000000</v>
      </c>
      <c r="H6872" s="5">
        <v>100073000000</v>
      </c>
      <c r="I6872" s="6">
        <v>35.815588398952258</v>
      </c>
      <c r="J6872" s="4">
        <v>29086019</v>
      </c>
      <c r="K6872" s="5">
        <v>64462196430</v>
      </c>
      <c r="L6872" s="3">
        <v>99.999999999999957</v>
      </c>
      <c r="M6872" s="6">
        <v>1.302</v>
      </c>
      <c r="N6872" s="6">
        <v>25.567</v>
      </c>
      <c r="O6872" s="5">
        <v>35.908000000000001</v>
      </c>
      <c r="P6872" s="5">
        <v>0.68245636068575599</v>
      </c>
      <c r="Q6872" s="4">
        <v>0</v>
      </c>
      <c r="R6872" s="4">
        <v>1</v>
      </c>
      <c r="S6872" s="4">
        <v>0</v>
      </c>
      <c r="T6872" s="4">
        <v>0</v>
      </c>
      <c r="U6872" s="4">
        <v>0</v>
      </c>
      <c r="V6872" s="5">
        <v>126125870185.5601</v>
      </c>
      <c r="W6872" s="5">
        <v>64462196430.000031</v>
      </c>
      <c r="X6872" s="6">
        <v>8.3324591074957546</v>
      </c>
      <c r="Y6872" s="6">
        <v>3.9009981666327151</v>
      </c>
      <c r="Z6872" s="6">
        <v>20.675903806104259</v>
      </c>
      <c r="AA6872" s="6">
        <v>8.9947700237064048</v>
      </c>
      <c r="AB6872" s="6">
        <v>16.528943615027391</v>
      </c>
      <c r="AC6872" s="6">
        <v>13.72398499098513</v>
      </c>
      <c r="AD6872" s="4">
        <v>0</v>
      </c>
      <c r="AE6872" s="4">
        <v>0</v>
      </c>
    </row>
    <row r="6873" spans="1:31" hidden="1" x14ac:dyDescent="0.35">
      <c r="A6873" s="7" t="s">
        <v>335</v>
      </c>
      <c r="B6873" s="7" t="s">
        <v>336</v>
      </c>
      <c r="C6873" s="8">
        <v>32.309227500050312</v>
      </c>
      <c r="D6873" s="9">
        <v>2011</v>
      </c>
      <c r="E6873" s="10">
        <v>406256000000</v>
      </c>
      <c r="F6873" s="10">
        <v>473049000000</v>
      </c>
      <c r="G6873" s="10">
        <v>43817000000</v>
      </c>
      <c r="H6873" s="10">
        <v>112291000000</v>
      </c>
      <c r="I6873" s="11">
        <v>12.20908736622266</v>
      </c>
      <c r="J6873" s="9">
        <v>29304086</v>
      </c>
      <c r="K6873" s="10">
        <v>75540698800</v>
      </c>
      <c r="L6873" s="8">
        <v>103.3693109533385</v>
      </c>
      <c r="M6873" s="11">
        <v>5.8</v>
      </c>
      <c r="N6873" s="11">
        <v>11.342000000000001</v>
      </c>
      <c r="O6873" s="10">
        <v>38.8065</v>
      </c>
      <c r="P6873" s="10">
        <v>0.75791824708094846</v>
      </c>
      <c r="Q6873" s="9">
        <v>0</v>
      </c>
      <c r="R6873" s="9">
        <v>1</v>
      </c>
      <c r="S6873" s="9">
        <v>0</v>
      </c>
      <c r="T6873" s="9">
        <v>0</v>
      </c>
      <c r="U6873" s="9">
        <v>0</v>
      </c>
      <c r="V6873" s="10">
        <v>147856724773.66629</v>
      </c>
      <c r="W6873" s="10">
        <v>73078458299.968262</v>
      </c>
      <c r="X6873" s="11">
        <v>6.3271924016111774</v>
      </c>
      <c r="Y6873" s="11">
        <v>7.3840799921576306</v>
      </c>
      <c r="Z6873" s="11">
        <v>13.36637959478265</v>
      </c>
      <c r="AA6873" s="11">
        <v>8.0720173777431174</v>
      </c>
      <c r="AB6873" s="11">
        <v>11.05739366534231</v>
      </c>
      <c r="AC6873" s="11">
        <v>17.22949824340963</v>
      </c>
      <c r="AD6873" s="9">
        <v>0</v>
      </c>
      <c r="AE6873" s="9">
        <v>0</v>
      </c>
    </row>
    <row r="6874" spans="1:31" hidden="1" x14ac:dyDescent="0.35">
      <c r="A6874" s="2" t="s">
        <v>335</v>
      </c>
      <c r="B6874" s="2" t="s">
        <v>336</v>
      </c>
      <c r="C6874" s="3">
        <v>34.043746820908382</v>
      </c>
      <c r="D6874" s="4">
        <v>2012</v>
      </c>
      <c r="E6874" s="5">
        <v>431199000000</v>
      </c>
      <c r="F6874" s="5">
        <v>508131000000</v>
      </c>
      <c r="G6874" s="5">
        <v>47442000000</v>
      </c>
      <c r="H6874" s="5">
        <v>122952000000</v>
      </c>
      <c r="I6874" s="6">
        <v>9.4940823396353977</v>
      </c>
      <c r="J6874" s="4">
        <v>29550366</v>
      </c>
      <c r="K6874" s="5">
        <v>84078846640</v>
      </c>
      <c r="L6874" s="3">
        <v>107.10219689619269</v>
      </c>
      <c r="M6874" s="6">
        <v>5.3440000000000003</v>
      </c>
      <c r="N6874" s="6">
        <v>11.801</v>
      </c>
      <c r="O6874" s="5">
        <v>41.036000000000001</v>
      </c>
      <c r="P6874" s="5">
        <v>0.7852788234481155</v>
      </c>
      <c r="Q6874" s="4">
        <v>0</v>
      </c>
      <c r="R6874" s="4">
        <v>1</v>
      </c>
      <c r="S6874" s="4">
        <v>0</v>
      </c>
      <c r="T6874" s="4">
        <v>0</v>
      </c>
      <c r="U6874" s="4">
        <v>0</v>
      </c>
      <c r="V6874" s="5">
        <v>161515670239.90649</v>
      </c>
      <c r="W6874" s="5">
        <v>78503381888.134613</v>
      </c>
      <c r="X6874" s="6">
        <v>6.1397247056043476</v>
      </c>
      <c r="Y6874" s="6">
        <v>8.2730447086747141</v>
      </c>
      <c r="Z6874" s="6">
        <v>7.4234236933385152</v>
      </c>
      <c r="AA6874" s="6">
        <v>5.7451715563114467</v>
      </c>
      <c r="AB6874" s="6">
        <v>3.6099640657213041</v>
      </c>
      <c r="AC6874" s="6">
        <v>9.2379602531767713</v>
      </c>
      <c r="AD6874" s="4">
        <v>0</v>
      </c>
      <c r="AE6874" s="4">
        <v>0</v>
      </c>
    </row>
    <row r="6875" spans="1:31" hidden="1" x14ac:dyDescent="0.35">
      <c r="A6875" s="7" t="s">
        <v>335</v>
      </c>
      <c r="B6875" s="7" t="s">
        <v>336</v>
      </c>
      <c r="C6875" s="8">
        <v>37.719929176453213</v>
      </c>
      <c r="D6875" s="9">
        <v>2013</v>
      </c>
      <c r="E6875" s="10">
        <v>456435000000</v>
      </c>
      <c r="F6875" s="10">
        <v>543556000000</v>
      </c>
      <c r="G6875" s="10">
        <v>51019000000</v>
      </c>
      <c r="H6875" s="10">
        <v>133408000000</v>
      </c>
      <c r="I6875" s="11">
        <v>8.5041316936690805</v>
      </c>
      <c r="J6875" s="9">
        <v>29817919</v>
      </c>
      <c r="K6875" s="10">
        <v>89322593860</v>
      </c>
      <c r="L6875" s="8">
        <v>110.06667502774729</v>
      </c>
      <c r="M6875" s="11">
        <v>-3.1520000000000001</v>
      </c>
      <c r="N6875" s="11">
        <v>4.58</v>
      </c>
      <c r="O6875" s="10">
        <v>43.330199999999998</v>
      </c>
      <c r="P6875" s="10">
        <v>0.80486498176999044</v>
      </c>
      <c r="Q6875" s="9">
        <v>0</v>
      </c>
      <c r="R6875" s="9">
        <v>1</v>
      </c>
      <c r="S6875" s="9">
        <v>0</v>
      </c>
      <c r="T6875" s="9">
        <v>0</v>
      </c>
      <c r="U6875" s="9">
        <v>0</v>
      </c>
      <c r="V6875" s="10">
        <v>186277034518.10019</v>
      </c>
      <c r="W6875" s="10">
        <v>81153168147.836014</v>
      </c>
      <c r="X6875" s="11">
        <v>5.8525182108492828</v>
      </c>
      <c r="Y6875" s="11">
        <v>7.539732726276295</v>
      </c>
      <c r="Z6875" s="11">
        <v>3.3753784817541761</v>
      </c>
      <c r="AA6875" s="11">
        <v>5.590700848035862</v>
      </c>
      <c r="AB6875" s="11">
        <v>2.4941661148932051</v>
      </c>
      <c r="AC6875" s="11">
        <v>15.330626583423429</v>
      </c>
      <c r="AD6875" s="9">
        <v>0</v>
      </c>
      <c r="AE6875" s="9">
        <v>0</v>
      </c>
    </row>
    <row r="6876" spans="1:31" hidden="1" x14ac:dyDescent="0.35">
      <c r="A6876" s="2" t="s">
        <v>335</v>
      </c>
      <c r="B6876" s="2" t="s">
        <v>336</v>
      </c>
      <c r="C6876" s="3">
        <v>40.899626817597337</v>
      </c>
      <c r="D6876" s="4">
        <v>2014</v>
      </c>
      <c r="E6876" s="5">
        <v>467308000000</v>
      </c>
      <c r="F6876" s="5">
        <v>570041000000</v>
      </c>
      <c r="G6876" s="5">
        <v>54342000000</v>
      </c>
      <c r="H6876" s="5">
        <v>131998000000</v>
      </c>
      <c r="I6876" s="6">
        <v>-1.056908131446392</v>
      </c>
      <c r="J6876" s="4">
        <v>30115826</v>
      </c>
      <c r="K6876" s="5">
        <v>95316137650</v>
      </c>
      <c r="L6876" s="3">
        <v>113.822090321437</v>
      </c>
      <c r="M6876" s="6">
        <v>-1.0649999999999999</v>
      </c>
      <c r="N6876" s="6">
        <v>-0.621</v>
      </c>
      <c r="O6876" s="5">
        <v>45.549799999999998</v>
      </c>
      <c r="P6876" s="5">
        <v>0.82756463994800034</v>
      </c>
      <c r="Q6876" s="4">
        <v>0</v>
      </c>
      <c r="R6876" s="4">
        <v>1</v>
      </c>
      <c r="S6876" s="4">
        <v>0</v>
      </c>
      <c r="T6876" s="4">
        <v>0</v>
      </c>
      <c r="U6876" s="4">
        <v>0</v>
      </c>
      <c r="V6876" s="5">
        <v>204832507511.40891</v>
      </c>
      <c r="W6876" s="5">
        <v>83741334727.577362</v>
      </c>
      <c r="X6876" s="6">
        <v>2.382157371805405</v>
      </c>
      <c r="Y6876" s="6">
        <v>6.5132597659695408</v>
      </c>
      <c r="Z6876" s="6">
        <v>3.1892366481940759</v>
      </c>
      <c r="AA6876" s="6">
        <v>5.1225242440607408</v>
      </c>
      <c r="AB6876" s="6">
        <v>2.820306348536961</v>
      </c>
      <c r="AC6876" s="6">
        <v>9.9612241741510648</v>
      </c>
      <c r="AD6876" s="4">
        <v>0</v>
      </c>
      <c r="AE6876" s="4">
        <v>0</v>
      </c>
    </row>
    <row r="6877" spans="1:31" hidden="1" x14ac:dyDescent="0.35">
      <c r="A6877" s="7" t="s">
        <v>335</v>
      </c>
      <c r="B6877" s="7" t="s">
        <v>336</v>
      </c>
      <c r="C6877" s="8">
        <v>43.867931454047707</v>
      </c>
      <c r="D6877" s="9">
        <v>2015</v>
      </c>
      <c r="E6877" s="10">
        <v>482506000000</v>
      </c>
      <c r="F6877" s="10">
        <v>604416000000</v>
      </c>
      <c r="G6877" s="10">
        <v>58712000000</v>
      </c>
      <c r="H6877" s="10">
        <v>127278000000</v>
      </c>
      <c r="I6877" s="11">
        <v>-3.5758117547235599</v>
      </c>
      <c r="J6877" s="9">
        <v>30457600</v>
      </c>
      <c r="K6877" s="10">
        <v>90176759710</v>
      </c>
      <c r="L6877" s="8">
        <v>117.68986960708391</v>
      </c>
      <c r="M6877" s="11">
        <v>2.7160000000000002</v>
      </c>
      <c r="N6877" s="11">
        <v>3.5409999999999999</v>
      </c>
      <c r="O6877" s="10">
        <v>48.27</v>
      </c>
      <c r="P6877" s="10">
        <v>0.86408997989485525</v>
      </c>
      <c r="Q6877" s="9">
        <v>0</v>
      </c>
      <c r="R6877" s="9">
        <v>1</v>
      </c>
      <c r="S6877" s="9">
        <v>0</v>
      </c>
      <c r="T6877" s="9">
        <v>0</v>
      </c>
      <c r="U6877" s="9">
        <v>0</v>
      </c>
      <c r="V6877" s="10">
        <v>225291095539.91519</v>
      </c>
      <c r="W6877" s="10">
        <v>76622363514.431274</v>
      </c>
      <c r="X6877" s="11">
        <v>3.252244772184512</v>
      </c>
      <c r="Y6877" s="11">
        <v>8.0416620661734939</v>
      </c>
      <c r="Z6877" s="11">
        <v>-8.5011437139199266</v>
      </c>
      <c r="AA6877" s="11">
        <v>5.9719252334807136</v>
      </c>
      <c r="AB6877" s="11">
        <v>4.4135935954380523</v>
      </c>
      <c r="AC6877" s="11">
        <v>9.9879595661185778</v>
      </c>
      <c r="AD6877" s="9">
        <v>0</v>
      </c>
      <c r="AE6877" s="9">
        <v>0</v>
      </c>
    </row>
    <row r="6878" spans="1:31" hidden="1" x14ac:dyDescent="0.35">
      <c r="A6878" s="2" t="s">
        <v>335</v>
      </c>
      <c r="B6878" s="2" t="s">
        <v>336</v>
      </c>
      <c r="C6878" s="3">
        <v>42.809025345641913</v>
      </c>
      <c r="D6878" s="4">
        <v>2016</v>
      </c>
      <c r="E6878" s="5">
        <v>501581000000</v>
      </c>
      <c r="F6878" s="5">
        <v>647668000000</v>
      </c>
      <c r="G6878" s="5">
        <v>61749000000</v>
      </c>
      <c r="H6878" s="5">
        <v>119929000000</v>
      </c>
      <c r="I6878" s="6">
        <v>-5.7739750781753258</v>
      </c>
      <c r="J6878" s="4">
        <v>30866494</v>
      </c>
      <c r="K6878" s="5">
        <v>89297534070</v>
      </c>
      <c r="L6878" s="3">
        <v>121.87630615117141</v>
      </c>
      <c r="M6878" s="6">
        <v>11.332000000000001</v>
      </c>
      <c r="N6878" s="6">
        <v>0.499</v>
      </c>
      <c r="O6878" s="5">
        <v>51.7</v>
      </c>
      <c r="P6878" s="5">
        <v>0.92239715728743921</v>
      </c>
      <c r="Q6878" s="4">
        <v>0</v>
      </c>
      <c r="R6878" s="4">
        <v>1</v>
      </c>
      <c r="S6878" s="4">
        <v>0</v>
      </c>
      <c r="T6878" s="4">
        <v>0</v>
      </c>
      <c r="U6878" s="4">
        <v>0</v>
      </c>
      <c r="V6878" s="5">
        <v>227493240508.7067</v>
      </c>
      <c r="W6878" s="5">
        <v>73268986310.791412</v>
      </c>
      <c r="X6878" s="6">
        <v>3.9533187152076859</v>
      </c>
      <c r="Y6878" s="6">
        <v>5.1727074533315172</v>
      </c>
      <c r="Z6878" s="6">
        <v>-4.3764993010275353</v>
      </c>
      <c r="AA6878" s="6">
        <v>7.1058628547752214</v>
      </c>
      <c r="AB6878" s="6">
        <v>6.7478131617356469</v>
      </c>
      <c r="AC6878" s="6">
        <v>0.97746649219047643</v>
      </c>
      <c r="AD6878" s="4">
        <v>0</v>
      </c>
      <c r="AE6878" s="4">
        <v>0</v>
      </c>
    </row>
    <row r="6879" spans="1:31" hidden="1" x14ac:dyDescent="0.35">
      <c r="A6879" s="7" t="s">
        <v>335</v>
      </c>
      <c r="B6879" s="7" t="s">
        <v>336</v>
      </c>
      <c r="C6879" s="8">
        <v>42.414614308075571</v>
      </c>
      <c r="D6879" s="9">
        <v>2017</v>
      </c>
      <c r="E6879" s="10">
        <v>514215000000</v>
      </c>
      <c r="F6879" s="10">
        <v>687989000000</v>
      </c>
      <c r="G6879" s="10">
        <v>63759000000</v>
      </c>
      <c r="H6879" s="10">
        <v>119967000000</v>
      </c>
      <c r="I6879" s="11">
        <v>3.1685413869865897E-2</v>
      </c>
      <c r="J6879" s="9">
        <v>31324637</v>
      </c>
      <c r="K6879" s="10">
        <v>90638021380</v>
      </c>
      <c r="L6879" s="8">
        <v>125.5263802024014</v>
      </c>
      <c r="M6879" s="11">
        <v>7.1050000000000004</v>
      </c>
      <c r="N6879" s="11">
        <v>3.484</v>
      </c>
      <c r="O6879" s="10">
        <v>52.742576</v>
      </c>
      <c r="P6879" s="10">
        <v>0.91039542754067238</v>
      </c>
      <c r="Q6879" s="9">
        <v>0</v>
      </c>
      <c r="R6879" s="9">
        <v>1</v>
      </c>
      <c r="S6879" s="9">
        <v>0</v>
      </c>
      <c r="T6879" s="9">
        <v>0</v>
      </c>
      <c r="U6879" s="9">
        <v>0</v>
      </c>
      <c r="V6879" s="10">
        <v>232467374874.88199</v>
      </c>
      <c r="W6879" s="10">
        <v>72206353145.731873</v>
      </c>
      <c r="X6879" s="11">
        <v>2.5188354423313482</v>
      </c>
      <c r="Y6879" s="11">
        <v>3.2551134431326818</v>
      </c>
      <c r="Z6879" s="11">
        <v>-1.450317820082943</v>
      </c>
      <c r="AA6879" s="11">
        <v>2.0165880077369369</v>
      </c>
      <c r="AB6879" s="11">
        <v>-1.3011455696655869</v>
      </c>
      <c r="AC6879" s="11">
        <v>2.1864976537555281</v>
      </c>
      <c r="AD6879" s="9">
        <v>0</v>
      </c>
      <c r="AE6879" s="9">
        <v>0</v>
      </c>
    </row>
    <row r="6880" spans="1:31" hidden="1" x14ac:dyDescent="0.35">
      <c r="A6880" s="2" t="s">
        <v>335</v>
      </c>
      <c r="B6880" s="2" t="s">
        <v>336</v>
      </c>
      <c r="C6880" s="3">
        <v>43.903942443299513</v>
      </c>
      <c r="D6880" s="4">
        <v>2018</v>
      </c>
      <c r="E6880" s="5">
        <v>534626000000</v>
      </c>
      <c r="F6880" s="5">
        <v>731588000000</v>
      </c>
      <c r="G6880" s="5">
        <v>65492000000</v>
      </c>
      <c r="H6880" s="5">
        <v>126197000000</v>
      </c>
      <c r="I6880" s="6">
        <v>5.1930947677277999</v>
      </c>
      <c r="J6880" s="4">
        <v>31897584</v>
      </c>
      <c r="K6880" s="5">
        <v>104517378100</v>
      </c>
      <c r="L6880" s="3">
        <v>127.42076687930241</v>
      </c>
      <c r="M6880" s="6">
        <v>2.4489999999999998</v>
      </c>
      <c r="N6880" s="6">
        <v>0.02</v>
      </c>
      <c r="O6880" s="5">
        <v>54.982300000000002</v>
      </c>
      <c r="P6880" s="5">
        <v>0.95031311852747002</v>
      </c>
      <c r="Q6880" s="4">
        <v>0</v>
      </c>
      <c r="R6880" s="4">
        <v>1</v>
      </c>
      <c r="S6880" s="4">
        <v>0</v>
      </c>
      <c r="T6880" s="4">
        <v>0</v>
      </c>
      <c r="U6880" s="4">
        <v>0</v>
      </c>
      <c r="V6880" s="5">
        <v>252075059904.7442</v>
      </c>
      <c r="W6880" s="5">
        <v>82025387744.685806</v>
      </c>
      <c r="X6880" s="6">
        <v>3.9693513413649928</v>
      </c>
      <c r="Y6880" s="6">
        <v>2.7180476481751601</v>
      </c>
      <c r="Z6880" s="6">
        <v>13.59857432369764</v>
      </c>
      <c r="AA6880" s="6">
        <v>4.2465199272784897</v>
      </c>
      <c r="AB6880" s="6">
        <v>4.3846541600753266</v>
      </c>
      <c r="AC6880" s="6">
        <v>8.4345964849542625</v>
      </c>
      <c r="AD6880" s="4">
        <v>0</v>
      </c>
      <c r="AE6880" s="4">
        <v>0</v>
      </c>
    </row>
    <row r="6881" spans="1:31" hidden="1" x14ac:dyDescent="0.35">
      <c r="A6881" s="7" t="s">
        <v>335</v>
      </c>
      <c r="B6881" s="7" t="s">
        <v>336</v>
      </c>
      <c r="C6881" s="8">
        <v>44.724236894533611</v>
      </c>
      <c r="D6881" s="9">
        <v>2019</v>
      </c>
      <c r="E6881" s="10">
        <v>546605000000</v>
      </c>
      <c r="F6881" s="10">
        <v>761984000000</v>
      </c>
      <c r="G6881" s="10">
        <v>67840000000</v>
      </c>
      <c r="H6881" s="10">
        <v>126654000000</v>
      </c>
      <c r="I6881" s="11">
        <v>0.36213222184362331</v>
      </c>
      <c r="J6881" s="9">
        <v>32449303</v>
      </c>
      <c r="K6881" s="10">
        <v>110681254900</v>
      </c>
      <c r="L6881" s="8">
        <v>130.29043789264321</v>
      </c>
      <c r="M6881" s="11">
        <v>0.93600000000000005</v>
      </c>
      <c r="N6881" s="11">
        <v>2.5190000000000001</v>
      </c>
      <c r="O6881" s="10">
        <v>57.038499999999999</v>
      </c>
      <c r="P6881" s="10">
        <v>0.97549302818451344</v>
      </c>
      <c r="Q6881" s="9">
        <v>0</v>
      </c>
      <c r="R6881" s="9">
        <v>1</v>
      </c>
      <c r="S6881" s="9">
        <v>0</v>
      </c>
      <c r="T6881" s="9">
        <v>0</v>
      </c>
      <c r="U6881" s="9">
        <v>0</v>
      </c>
      <c r="V6881" s="10">
        <v>261562962540.08191</v>
      </c>
      <c r="W6881" s="10">
        <v>84949637663.509277</v>
      </c>
      <c r="X6881" s="11">
        <v>2.2406317687504909</v>
      </c>
      <c r="Y6881" s="11">
        <v>3.5851707078727171</v>
      </c>
      <c r="Z6881" s="11">
        <v>3.5650546729819328</v>
      </c>
      <c r="AA6881" s="11">
        <v>3.7397489737606411</v>
      </c>
      <c r="AB6881" s="11">
        <v>2.649643487618083</v>
      </c>
      <c r="AC6881" s="11">
        <v>3.7639196193875741</v>
      </c>
      <c r="AD6881" s="9">
        <v>0</v>
      </c>
      <c r="AE6881" s="9">
        <v>0</v>
      </c>
    </row>
    <row r="6882" spans="1:31" hidden="1" x14ac:dyDescent="0.35">
      <c r="A6882" s="2" t="s">
        <v>335</v>
      </c>
      <c r="B6882" s="2" t="s">
        <v>336</v>
      </c>
      <c r="C6882" s="3">
        <v>55.312409908320753</v>
      </c>
      <c r="D6882" s="4">
        <v>2020</v>
      </c>
      <c r="E6882" s="5">
        <v>486843000000</v>
      </c>
      <c r="F6882" s="5">
        <v>703915000000</v>
      </c>
      <c r="G6882" s="5">
        <v>73636000000</v>
      </c>
      <c r="H6882" s="5">
        <v>96310000000</v>
      </c>
      <c r="I6882" s="6">
        <v>-23.958185292213429</v>
      </c>
      <c r="J6882" s="4">
        <v>32838579</v>
      </c>
      <c r="K6882" s="5">
        <v>93065242440</v>
      </c>
      <c r="L6882" s="3">
        <v>132.8993893308961</v>
      </c>
      <c r="M6882" s="6">
        <v>-13.984999999999999</v>
      </c>
      <c r="N6882" s="6">
        <v>-9.4480000000000004</v>
      </c>
      <c r="O6882" s="5">
        <v>52.802999999999997</v>
      </c>
      <c r="P6882" s="5">
        <v>0.84186738788051996</v>
      </c>
      <c r="Q6882" s="4">
        <v>0</v>
      </c>
      <c r="R6882" s="4">
        <v>1</v>
      </c>
      <c r="S6882" s="4">
        <v>0</v>
      </c>
      <c r="T6882" s="4">
        <v>0</v>
      </c>
      <c r="U6882" s="4">
        <v>0</v>
      </c>
      <c r="V6882" s="5">
        <v>292967749638.591</v>
      </c>
      <c r="W6882" s="5">
        <v>70026839783.50264</v>
      </c>
      <c r="X6882" s="6">
        <v>-10.93330650103823</v>
      </c>
      <c r="Y6882" s="6">
        <v>8.5436320754716988</v>
      </c>
      <c r="Z6882" s="6">
        <v>-17.566641001009039</v>
      </c>
      <c r="AA6882" s="6">
        <v>-7.4256861593485128</v>
      </c>
      <c r="AB6882" s="6">
        <v>-13.698267075540629</v>
      </c>
      <c r="AC6882" s="6">
        <v>12.00658793337251</v>
      </c>
      <c r="AD6882" s="4">
        <v>0</v>
      </c>
      <c r="AE6882" s="4">
        <v>0</v>
      </c>
    </row>
    <row r="6883" spans="1:31" hidden="1" x14ac:dyDescent="0.35">
      <c r="A6883" s="7" t="s">
        <v>335</v>
      </c>
      <c r="B6883" s="7" t="s">
        <v>336</v>
      </c>
      <c r="C6883" s="8">
        <v>47.13142777680013</v>
      </c>
      <c r="D6883" s="9">
        <v>2021</v>
      </c>
      <c r="E6883" s="10">
        <v>551898000000</v>
      </c>
      <c r="F6883" s="10">
        <v>878281000000</v>
      </c>
      <c r="G6883" s="10">
        <v>77353000000</v>
      </c>
      <c r="H6883" s="10">
        <v>132119000000</v>
      </c>
      <c r="I6883" s="11">
        <v>37.180978091579277</v>
      </c>
      <c r="J6883" s="9">
        <v>33155882</v>
      </c>
      <c r="K6883" s="10">
        <v>139860448400</v>
      </c>
      <c r="L6883" s="8">
        <v>138.576404455789</v>
      </c>
      <c r="M6883" s="11">
        <v>12.081</v>
      </c>
      <c r="N6883" s="11">
        <v>14.747999999999999</v>
      </c>
      <c r="O6883" s="10">
        <v>57.483199999999997</v>
      </c>
      <c r="P6883" s="10">
        <v>0.97710708797120038</v>
      </c>
      <c r="Q6883" s="9">
        <v>0</v>
      </c>
      <c r="R6883" s="9">
        <v>1</v>
      </c>
      <c r="S6883" s="9">
        <v>0</v>
      </c>
      <c r="T6883" s="9">
        <v>0</v>
      </c>
      <c r="U6883" s="9">
        <v>0</v>
      </c>
      <c r="V6883" s="10">
        <v>298713461947.57281</v>
      </c>
      <c r="W6883" s="10">
        <v>100926596377.82761</v>
      </c>
      <c r="X6883" s="11">
        <v>13.36262409031248</v>
      </c>
      <c r="Y6883" s="11">
        <v>5.0478027051985439</v>
      </c>
      <c r="Z6883" s="11">
        <v>44.125590544790633</v>
      </c>
      <c r="AA6883" s="11">
        <v>8.8635115429047584</v>
      </c>
      <c r="AB6883" s="11">
        <v>16.06425216579051</v>
      </c>
      <c r="AC6883" s="11">
        <v>1.9612098314813839</v>
      </c>
      <c r="AD6883" s="9">
        <v>0</v>
      </c>
      <c r="AE6883" s="9">
        <v>0</v>
      </c>
    </row>
    <row r="6884" spans="1:31" hidden="1" x14ac:dyDescent="0.35">
      <c r="A6884" s="2" t="s">
        <v>335</v>
      </c>
      <c r="B6884" s="2" t="s">
        <v>336</v>
      </c>
      <c r="C6884" s="3">
        <v>45.668153347604758</v>
      </c>
      <c r="D6884" s="4">
        <v>2022</v>
      </c>
      <c r="E6884" s="5">
        <v>567401000000</v>
      </c>
      <c r="F6884" s="5">
        <v>943706000000</v>
      </c>
      <c r="G6884" s="5">
        <v>77199000000</v>
      </c>
      <c r="H6884" s="5">
        <v>134387000000</v>
      </c>
      <c r="I6884" s="6">
        <v>1.7166342463990669</v>
      </c>
      <c r="J6884" s="4">
        <v>33475438</v>
      </c>
      <c r="K6884" s="5"/>
      <c r="L6884" s="3">
        <v>150.1249550055681</v>
      </c>
      <c r="M6884" s="6">
        <v>2.5459999999999998</v>
      </c>
      <c r="N6884" s="6">
        <v>2.4260000000000002</v>
      </c>
      <c r="O6884" s="5">
        <v>59.806776542131281</v>
      </c>
      <c r="P6884" s="5">
        <v>1.0281835355843161</v>
      </c>
      <c r="Q6884" s="4">
        <v>0</v>
      </c>
      <c r="R6884" s="4">
        <v>1</v>
      </c>
      <c r="S6884" s="4">
        <v>0</v>
      </c>
      <c r="T6884" s="4">
        <v>0</v>
      </c>
      <c r="U6884" s="4">
        <v>0</v>
      </c>
      <c r="V6884" s="5">
        <v>287076258050.87659</v>
      </c>
      <c r="W6884" s="5"/>
      <c r="X6884" s="6">
        <v>2.8090335533015161</v>
      </c>
      <c r="Y6884" s="6">
        <v>-0.1990873010742957</v>
      </c>
      <c r="Z6884" s="6"/>
      <c r="AA6884" s="6">
        <v>4.0421837025970806</v>
      </c>
      <c r="AB6884" s="6">
        <v>5.2273131821372214</v>
      </c>
      <c r="AC6884" s="6">
        <v>-3.8957748408200881</v>
      </c>
      <c r="AD6884" s="4">
        <v>0</v>
      </c>
      <c r="AE6884" s="4">
        <v>0</v>
      </c>
    </row>
    <row r="6885" spans="1:31" hidden="1" x14ac:dyDescent="0.35">
      <c r="A6885" s="7" t="s">
        <v>335</v>
      </c>
      <c r="B6885" s="7" t="s">
        <v>336</v>
      </c>
      <c r="C6885" s="8"/>
      <c r="D6885" s="9">
        <v>2023</v>
      </c>
      <c r="E6885" s="10">
        <v>565113000000</v>
      </c>
      <c r="F6885" s="10">
        <v>999447000000</v>
      </c>
      <c r="G6885" s="10">
        <v>79902000000</v>
      </c>
      <c r="H6885" s="10">
        <v>120758000000</v>
      </c>
      <c r="I6885" s="11">
        <v>-10.14160595890972</v>
      </c>
      <c r="J6885" s="9">
        <v>33845617</v>
      </c>
      <c r="K6885" s="10"/>
      <c r="L6885" s="8">
        <v>159.81644184329991</v>
      </c>
      <c r="M6885" s="11">
        <v>3.8570000000000002</v>
      </c>
      <c r="N6885" s="11">
        <v>-1.381</v>
      </c>
      <c r="O6885" s="10">
        <v>62.167866369559533</v>
      </c>
      <c r="P6885" s="10">
        <v>1.0485869717304861</v>
      </c>
      <c r="Q6885" s="9">
        <v>0</v>
      </c>
      <c r="R6885" s="9">
        <v>1</v>
      </c>
      <c r="S6885" s="9">
        <v>0</v>
      </c>
      <c r="T6885" s="9">
        <v>0</v>
      </c>
      <c r="U6885" s="9">
        <v>0</v>
      </c>
      <c r="V6885" s="10"/>
      <c r="W6885" s="10"/>
      <c r="X6885" s="11">
        <v>-0.40324215149426951</v>
      </c>
      <c r="Y6885" s="11">
        <v>3.5013406909415932</v>
      </c>
      <c r="Z6885" s="11"/>
      <c r="AA6885" s="11">
        <v>3.9478633759252459</v>
      </c>
      <c r="AB6885" s="11">
        <v>1.9844157623643499</v>
      </c>
      <c r="AC6885" s="11"/>
      <c r="AD6885" s="9">
        <v>0</v>
      </c>
      <c r="AE6885" s="9">
        <v>0</v>
      </c>
    </row>
    <row r="6886" spans="1:31" hidden="1" x14ac:dyDescent="0.35">
      <c r="A6886" s="2" t="s">
        <v>335</v>
      </c>
      <c r="B6886" s="2" t="s">
        <v>336</v>
      </c>
      <c r="C6886" s="3"/>
      <c r="D6886" s="4">
        <v>2024</v>
      </c>
      <c r="E6886" s="5">
        <v>583784000000</v>
      </c>
      <c r="F6886" s="5">
        <v>1085708325111.59</v>
      </c>
      <c r="G6886" s="5">
        <v>82500000000</v>
      </c>
      <c r="H6886" s="5">
        <v>131281000000</v>
      </c>
      <c r="I6886" s="6">
        <v>8.7141224597956182</v>
      </c>
      <c r="J6886" s="4">
        <v>34217848</v>
      </c>
      <c r="K6886" s="5"/>
      <c r="L6886" s="3">
        <v>163.02508836321871</v>
      </c>
      <c r="M6886" s="6">
        <v>5.2329999999999997</v>
      </c>
      <c r="N6886" s="6">
        <v>8.907</v>
      </c>
      <c r="O6886" s="5">
        <v>63.382441864226813</v>
      </c>
      <c r="P6886" s="5">
        <v>1.1339523266083551</v>
      </c>
      <c r="Q6886" s="4">
        <v>0</v>
      </c>
      <c r="R6886" s="4">
        <v>1</v>
      </c>
      <c r="S6886" s="4">
        <v>0</v>
      </c>
      <c r="T6886" s="4">
        <v>0</v>
      </c>
      <c r="U6886" s="4">
        <v>0</v>
      </c>
      <c r="V6886" s="5"/>
      <c r="W6886" s="5"/>
      <c r="X6886" s="6">
        <v>3.303940981715161</v>
      </c>
      <c r="Y6886" s="6">
        <v>3.2514830667567769</v>
      </c>
      <c r="Z6886" s="6"/>
      <c r="AA6886" s="6">
        <v>1.953703039199036</v>
      </c>
      <c r="AB6886" s="6">
        <v>8.140989462894991</v>
      </c>
      <c r="AC6886" s="6"/>
      <c r="AD6886" s="4">
        <v>0</v>
      </c>
      <c r="AE6886" s="4">
        <v>0</v>
      </c>
    </row>
    <row r="6887" spans="1:31" hidden="1" x14ac:dyDescent="0.35">
      <c r="A6887" s="7" t="s">
        <v>337</v>
      </c>
      <c r="B6887" s="7" t="s">
        <v>338</v>
      </c>
      <c r="C6887" s="8">
        <v>27.68876958121988</v>
      </c>
      <c r="D6887" s="9">
        <v>1980</v>
      </c>
      <c r="E6887" s="10">
        <v>4389221778100</v>
      </c>
      <c r="F6887" s="10">
        <v>276781890850</v>
      </c>
      <c r="G6887" s="10">
        <v>629093265740</v>
      </c>
      <c r="H6887" s="10">
        <v>1071654806000</v>
      </c>
      <c r="I6887" s="11">
        <v>-3.7031058383103068</v>
      </c>
      <c r="J6887" s="9">
        <v>48043740</v>
      </c>
      <c r="K6887" s="10"/>
      <c r="L6887" s="8">
        <v>7.4628507238053698</v>
      </c>
      <c r="M6887" s="11">
        <v>15.287000000000001</v>
      </c>
      <c r="N6887" s="11">
        <v>3.7229999999999999</v>
      </c>
      <c r="O6887" s="10">
        <v>0</v>
      </c>
      <c r="P6887" s="10">
        <v>0.5619441478699021</v>
      </c>
      <c r="Q6887" s="9">
        <v>0</v>
      </c>
      <c r="R6887" s="9">
        <v>1</v>
      </c>
      <c r="S6887" s="9">
        <v>0</v>
      </c>
      <c r="T6887" s="9">
        <v>0</v>
      </c>
      <c r="U6887" s="9">
        <v>0</v>
      </c>
      <c r="V6887" s="10">
        <v>1026919910853.073</v>
      </c>
      <c r="W6887" s="10"/>
      <c r="X6887" s="11"/>
      <c r="Y6887" s="11"/>
      <c r="Z6887" s="11"/>
      <c r="AA6887" s="11"/>
      <c r="AB6887" s="11"/>
      <c r="AC6887" s="11"/>
      <c r="AD6887" s="9">
        <v>0</v>
      </c>
      <c r="AE6887" s="9">
        <v>0</v>
      </c>
    </row>
    <row r="6888" spans="1:31" hidden="1" x14ac:dyDescent="0.35">
      <c r="A6888" s="2" t="s">
        <v>337</v>
      </c>
      <c r="B6888" s="2" t="s">
        <v>338</v>
      </c>
      <c r="C6888" s="3">
        <v>28.91173433846647</v>
      </c>
      <c r="D6888" s="4">
        <v>1981</v>
      </c>
      <c r="E6888" s="5">
        <v>4539430109300</v>
      </c>
      <c r="F6888" s="5">
        <v>319930997280</v>
      </c>
      <c r="G6888" s="5">
        <v>610261966930</v>
      </c>
      <c r="H6888" s="5">
        <v>1102007192300</v>
      </c>
      <c r="I6888" s="6">
        <v>2.832291343262995</v>
      </c>
      <c r="J6888" s="4">
        <v>49311727</v>
      </c>
      <c r="K6888" s="5"/>
      <c r="L6888" s="3">
        <v>8.4391855224587609</v>
      </c>
      <c r="M6888" s="6">
        <v>3.968</v>
      </c>
      <c r="N6888" s="6">
        <v>3.94</v>
      </c>
      <c r="O6888" s="5">
        <v>0</v>
      </c>
      <c r="P6888" s="5">
        <v>0.59757492311687754</v>
      </c>
      <c r="Q6888" s="4">
        <v>0</v>
      </c>
      <c r="R6888" s="4">
        <v>1</v>
      </c>
      <c r="S6888" s="4">
        <v>0</v>
      </c>
      <c r="T6888" s="4">
        <v>0</v>
      </c>
      <c r="U6888" s="4">
        <v>0</v>
      </c>
      <c r="V6888" s="5">
        <v>1096048898958.804</v>
      </c>
      <c r="W6888" s="5"/>
      <c r="X6888" s="6">
        <v>3.4222087375366561</v>
      </c>
      <c r="Y6888" s="6">
        <v>-2.993403337078933</v>
      </c>
      <c r="Z6888" s="6"/>
      <c r="AA6888" s="6"/>
      <c r="AB6888" s="6">
        <v>6.3406257333646021</v>
      </c>
      <c r="AC6888" s="6">
        <v>6.7316825173157291</v>
      </c>
      <c r="AD6888" s="4">
        <v>0</v>
      </c>
      <c r="AE6888" s="4">
        <v>0</v>
      </c>
    </row>
    <row r="6889" spans="1:31" hidden="1" x14ac:dyDescent="0.35">
      <c r="A6889" s="7" t="s">
        <v>337</v>
      </c>
      <c r="B6889" s="7" t="s">
        <v>338</v>
      </c>
      <c r="C6889" s="8">
        <v>29.40827743471262</v>
      </c>
      <c r="D6889" s="9">
        <v>1982</v>
      </c>
      <c r="E6889" s="10">
        <v>4707316669300</v>
      </c>
      <c r="F6889" s="10">
        <v>360439336290</v>
      </c>
      <c r="G6889" s="10">
        <v>656331466370</v>
      </c>
      <c r="H6889" s="10">
        <v>1195272750700</v>
      </c>
      <c r="I6889" s="11">
        <v>8.4632440742374229</v>
      </c>
      <c r="J6889" s="9">
        <v>50695707</v>
      </c>
      <c r="K6889" s="10"/>
      <c r="L6889" s="8">
        <v>9.3018160392078606</v>
      </c>
      <c r="M6889" s="11">
        <v>-5.3819999999999997</v>
      </c>
      <c r="N6889" s="11">
        <v>4.0549999999999997</v>
      </c>
      <c r="O6889" s="10">
        <v>0</v>
      </c>
      <c r="P6889" s="10">
        <v>0.59619512146195097</v>
      </c>
      <c r="Q6889" s="9">
        <v>0</v>
      </c>
      <c r="R6889" s="9">
        <v>1</v>
      </c>
      <c r="S6889" s="9">
        <v>0</v>
      </c>
      <c r="T6889" s="9">
        <v>0</v>
      </c>
      <c r="U6889" s="9">
        <v>0</v>
      </c>
      <c r="V6889" s="10">
        <v>1139551669837.4399</v>
      </c>
      <c r="W6889" s="10"/>
      <c r="X6889" s="11">
        <v>3.6984060985110938</v>
      </c>
      <c r="Y6889" s="11">
        <v>7.5491349512994299</v>
      </c>
      <c r="Z6889" s="11"/>
      <c r="AA6889" s="11"/>
      <c r="AB6889" s="11">
        <v>-0.23090019369114331</v>
      </c>
      <c r="AC6889" s="11">
        <v>3.969053836919342</v>
      </c>
      <c r="AD6889" s="9">
        <v>0</v>
      </c>
      <c r="AE6889" s="9">
        <v>0</v>
      </c>
    </row>
    <row r="6890" spans="1:31" hidden="1" x14ac:dyDescent="0.35">
      <c r="A6890" s="2" t="s">
        <v>337</v>
      </c>
      <c r="B6890" s="2" t="s">
        <v>338</v>
      </c>
      <c r="C6890" s="3">
        <v>32.466682853899087</v>
      </c>
      <c r="D6890" s="4">
        <v>1983</v>
      </c>
      <c r="E6890" s="5">
        <v>4796612197100</v>
      </c>
      <c r="F6890" s="5">
        <v>419607080320</v>
      </c>
      <c r="G6890" s="5">
        <v>627279931140</v>
      </c>
      <c r="H6890" s="5">
        <v>1275795612800</v>
      </c>
      <c r="I6890" s="6">
        <v>6.7367771960703067</v>
      </c>
      <c r="J6890" s="4">
        <v>52194620</v>
      </c>
      <c r="K6890" s="5"/>
      <c r="L6890" s="3">
        <v>10.2347283365258</v>
      </c>
      <c r="M6890" s="6">
        <v>-1.4790000000000001</v>
      </c>
      <c r="N6890" s="6">
        <v>-2.843</v>
      </c>
      <c r="O6890" s="5">
        <v>0</v>
      </c>
      <c r="P6890" s="5">
        <v>0.63088658308840218</v>
      </c>
      <c r="Q6890" s="4">
        <v>0</v>
      </c>
      <c r="R6890" s="4">
        <v>1</v>
      </c>
      <c r="S6890" s="4">
        <v>0</v>
      </c>
      <c r="T6890" s="4">
        <v>0</v>
      </c>
      <c r="U6890" s="4">
        <v>0</v>
      </c>
      <c r="V6890" s="5">
        <v>1331080762679.4761</v>
      </c>
      <c r="W6890" s="5"/>
      <c r="X6890" s="6">
        <v>1.896951789590962</v>
      </c>
      <c r="Y6890" s="6">
        <v>-4.4263511226540073</v>
      </c>
      <c r="Z6890" s="6"/>
      <c r="AA6890" s="6"/>
      <c r="AB6890" s="6">
        <v>5.8188100468489328</v>
      </c>
      <c r="AC6890" s="6">
        <v>16.80740750170262</v>
      </c>
      <c r="AD6890" s="4">
        <v>0</v>
      </c>
      <c r="AE6890" s="4">
        <v>0</v>
      </c>
    </row>
    <row r="6891" spans="1:31" hidden="1" x14ac:dyDescent="0.35">
      <c r="A6891" s="7" t="s">
        <v>337</v>
      </c>
      <c r="B6891" s="7" t="s">
        <v>338</v>
      </c>
      <c r="C6891" s="8">
        <v>21.511178051527519</v>
      </c>
      <c r="D6891" s="9">
        <v>1984</v>
      </c>
      <c r="E6891" s="10">
        <v>4458960523700</v>
      </c>
      <c r="F6891" s="10">
        <v>596647936680</v>
      </c>
      <c r="G6891" s="10">
        <v>558609849190</v>
      </c>
      <c r="H6891" s="10">
        <v>811687271530</v>
      </c>
      <c r="I6891" s="11">
        <v>-36.377954008747317</v>
      </c>
      <c r="J6891" s="9">
        <v>53726181</v>
      </c>
      <c r="K6891" s="10"/>
      <c r="L6891" s="8">
        <v>15.386785740408691</v>
      </c>
      <c r="M6891" s="11">
        <v>3.056</v>
      </c>
      <c r="N6891" s="11">
        <v>-20.88</v>
      </c>
      <c r="O6891" s="10">
        <v>0</v>
      </c>
      <c r="P6891" s="10">
        <v>0.58412101678470152</v>
      </c>
      <c r="Q6891" s="9">
        <v>0</v>
      </c>
      <c r="R6891" s="9">
        <v>1</v>
      </c>
      <c r="S6891" s="9">
        <v>0</v>
      </c>
      <c r="T6891" s="9">
        <v>0</v>
      </c>
      <c r="U6891" s="9">
        <v>0</v>
      </c>
      <c r="V6891" s="10">
        <v>834131326485.80701</v>
      </c>
      <c r="W6891" s="10"/>
      <c r="X6891" s="11">
        <v>-7.0393782012258974</v>
      </c>
      <c r="Y6891" s="11">
        <v>-10.947278645628121</v>
      </c>
      <c r="Z6891" s="11"/>
      <c r="AA6891" s="11"/>
      <c r="AB6891" s="11">
        <v>-7.412674093458679</v>
      </c>
      <c r="AC6891" s="11">
        <v>-37.334281294345033</v>
      </c>
      <c r="AD6891" s="9">
        <v>0</v>
      </c>
      <c r="AE6891" s="9">
        <v>0</v>
      </c>
    </row>
    <row r="6892" spans="1:31" hidden="1" x14ac:dyDescent="0.35">
      <c r="A6892" s="2" t="s">
        <v>337</v>
      </c>
      <c r="B6892" s="2" t="s">
        <v>338</v>
      </c>
      <c r="C6892" s="3">
        <v>17.682839035467339</v>
      </c>
      <c r="D6892" s="4">
        <v>1985</v>
      </c>
      <c r="E6892" s="5">
        <v>4153148191400</v>
      </c>
      <c r="F6892" s="5">
        <v>650540333310</v>
      </c>
      <c r="G6892" s="5">
        <v>556308115090</v>
      </c>
      <c r="H6892" s="5">
        <v>556565690990</v>
      </c>
      <c r="I6892" s="6">
        <v>-31.431019000594329</v>
      </c>
      <c r="J6892" s="4">
        <v>55213006</v>
      </c>
      <c r="K6892" s="5"/>
      <c r="L6892" s="3">
        <v>18.94161134163209</v>
      </c>
      <c r="M6892" s="6">
        <v>2.62</v>
      </c>
      <c r="N6892" s="6">
        <v>-15.236000000000001</v>
      </c>
      <c r="O6892" s="5">
        <v>22.765999999999998</v>
      </c>
      <c r="P6892" s="5">
        <v>0.57568474883916376</v>
      </c>
      <c r="Q6892" s="4">
        <v>0</v>
      </c>
      <c r="R6892" s="4">
        <v>1</v>
      </c>
      <c r="S6892" s="4">
        <v>0</v>
      </c>
      <c r="T6892" s="4">
        <v>0</v>
      </c>
      <c r="U6892" s="4">
        <v>0</v>
      </c>
      <c r="V6892" s="5">
        <v>607308417036.11987</v>
      </c>
      <c r="W6892" s="5"/>
      <c r="X6892" s="6">
        <v>-6.8583772086468269</v>
      </c>
      <c r="Y6892" s="6">
        <v>-0.41204681645652669</v>
      </c>
      <c r="Z6892" s="6"/>
      <c r="AA6892" s="6"/>
      <c r="AB6892" s="6">
        <v>-1.4442671472386419</v>
      </c>
      <c r="AC6892" s="6">
        <v>-27.192709618674961</v>
      </c>
      <c r="AD6892" s="4">
        <v>0</v>
      </c>
      <c r="AE6892" s="4">
        <v>0</v>
      </c>
    </row>
    <row r="6893" spans="1:31" hidden="1" x14ac:dyDescent="0.35">
      <c r="A6893" s="7" t="s">
        <v>337</v>
      </c>
      <c r="B6893" s="7" t="s">
        <v>338</v>
      </c>
      <c r="C6893" s="8">
        <v>13.05617120830045</v>
      </c>
      <c r="D6893" s="9">
        <v>1986</v>
      </c>
      <c r="E6893" s="10">
        <v>4298952101700.001</v>
      </c>
      <c r="F6893" s="10">
        <v>692852433970</v>
      </c>
      <c r="G6893" s="10">
        <v>557049703250</v>
      </c>
      <c r="H6893" s="10">
        <v>611280408590</v>
      </c>
      <c r="I6893" s="11">
        <v>9.8307744235321763</v>
      </c>
      <c r="J6893" s="9">
        <v>56645077</v>
      </c>
      <c r="K6893" s="10"/>
      <c r="L6893" s="8">
        <v>19.1590871369295</v>
      </c>
      <c r="M6893" s="11">
        <v>9.5410000000000004</v>
      </c>
      <c r="N6893" s="11">
        <v>2.367</v>
      </c>
      <c r="O6893" s="10">
        <v>20.974</v>
      </c>
      <c r="P6893" s="10">
        <v>0.56947828568982262</v>
      </c>
      <c r="Q6893" s="9">
        <v>0</v>
      </c>
      <c r="R6893" s="9">
        <v>1</v>
      </c>
      <c r="S6893" s="9">
        <v>0</v>
      </c>
      <c r="T6893" s="9">
        <v>0</v>
      </c>
      <c r="U6893" s="9">
        <v>0</v>
      </c>
      <c r="V6893" s="10">
        <v>472151931631.6311</v>
      </c>
      <c r="W6893" s="10"/>
      <c r="X6893" s="11">
        <v>3.5106840300550748</v>
      </c>
      <c r="Y6893" s="11">
        <v>0.1333052924960523</v>
      </c>
      <c r="Z6893" s="11"/>
      <c r="AA6893" s="11">
        <v>-7.8713871562856808</v>
      </c>
      <c r="AB6893" s="11">
        <v>-1.0781010200211369</v>
      </c>
      <c r="AC6893" s="11">
        <v>-22.254999537813131</v>
      </c>
      <c r="AD6893" s="9">
        <v>0</v>
      </c>
      <c r="AE6893" s="9">
        <v>0</v>
      </c>
    </row>
    <row r="6894" spans="1:31" hidden="1" x14ac:dyDescent="0.35">
      <c r="A6894" s="2" t="s">
        <v>337</v>
      </c>
      <c r="B6894" s="2" t="s">
        <v>338</v>
      </c>
      <c r="C6894" s="3">
        <v>14.033240409242101</v>
      </c>
      <c r="D6894" s="4">
        <v>1987</v>
      </c>
      <c r="E6894" s="5">
        <v>4486464210300</v>
      </c>
      <c r="F6894" s="5">
        <v>777283056650</v>
      </c>
      <c r="G6894" s="5">
        <v>580881788900</v>
      </c>
      <c r="H6894" s="5">
        <v>727596820910</v>
      </c>
      <c r="I6894" s="6">
        <v>19.028323284284429</v>
      </c>
      <c r="J6894" s="4">
        <v>58157496</v>
      </c>
      <c r="K6894" s="5"/>
      <c r="L6894" s="3">
        <v>19.938817427385889</v>
      </c>
      <c r="M6894" s="6">
        <v>-1.3839999999999999</v>
      </c>
      <c r="N6894" s="6">
        <v>19.971</v>
      </c>
      <c r="O6894" s="5">
        <v>22.641999999999999</v>
      </c>
      <c r="P6894" s="5">
        <v>0.61572651177406024</v>
      </c>
      <c r="Q6894" s="4">
        <v>0</v>
      </c>
      <c r="R6894" s="4">
        <v>1</v>
      </c>
      <c r="S6894" s="4">
        <v>0</v>
      </c>
      <c r="T6894" s="4">
        <v>0</v>
      </c>
      <c r="U6894" s="4">
        <v>0</v>
      </c>
      <c r="V6894" s="5">
        <v>547063537731.08832</v>
      </c>
      <c r="W6894" s="5"/>
      <c r="X6894" s="6">
        <v>4.3618096727769586</v>
      </c>
      <c r="Y6894" s="6">
        <v>4.2782691582019083</v>
      </c>
      <c r="Z6894" s="6"/>
      <c r="AA6894" s="6">
        <v>7.9527033470010462</v>
      </c>
      <c r="AB6894" s="6">
        <v>8.1211570741834418</v>
      </c>
      <c r="AC6894" s="6">
        <v>15.865995896825551</v>
      </c>
      <c r="AD6894" s="4">
        <v>0</v>
      </c>
      <c r="AE6894" s="4">
        <v>0</v>
      </c>
    </row>
    <row r="6895" spans="1:31" hidden="1" x14ac:dyDescent="0.35">
      <c r="A6895" s="7" t="s">
        <v>337</v>
      </c>
      <c r="B6895" s="7" t="s">
        <v>338</v>
      </c>
      <c r="C6895" s="8">
        <v>14.15516992106407</v>
      </c>
      <c r="D6895" s="9">
        <v>1988</v>
      </c>
      <c r="E6895" s="10">
        <v>4786919627500</v>
      </c>
      <c r="F6895" s="10">
        <v>910280135940</v>
      </c>
      <c r="G6895" s="10">
        <v>629765376170</v>
      </c>
      <c r="H6895" s="10">
        <v>829493406230</v>
      </c>
      <c r="I6895" s="11">
        <v>14.004539655981279</v>
      </c>
      <c r="J6895" s="9">
        <v>59739052</v>
      </c>
      <c r="K6895" s="10"/>
      <c r="L6895" s="8">
        <v>22.702351313969601</v>
      </c>
      <c r="M6895" s="11">
        <v>7.6139999999999999</v>
      </c>
      <c r="N6895" s="11">
        <v>12.449</v>
      </c>
      <c r="O6895" s="10">
        <v>24.539000000000001</v>
      </c>
      <c r="P6895" s="10">
        <v>0.67204617590990834</v>
      </c>
      <c r="Q6895" s="9">
        <v>0</v>
      </c>
      <c r="R6895" s="9">
        <v>1</v>
      </c>
      <c r="S6895" s="9">
        <v>0</v>
      </c>
      <c r="T6895" s="9">
        <v>0</v>
      </c>
      <c r="U6895" s="9">
        <v>0</v>
      </c>
      <c r="V6895" s="10">
        <v>567569844277.37561</v>
      </c>
      <c r="W6895" s="10"/>
      <c r="X6895" s="11">
        <v>6.696931104681858</v>
      </c>
      <c r="Y6895" s="11">
        <v>8.4154105368959016</v>
      </c>
      <c r="Z6895" s="11"/>
      <c r="AA6895" s="11">
        <v>8.378235138238681</v>
      </c>
      <c r="AB6895" s="11">
        <v>9.1468635926650688</v>
      </c>
      <c r="AC6895" s="11">
        <v>3.7484323359103731</v>
      </c>
      <c r="AD6895" s="9">
        <v>0</v>
      </c>
      <c r="AE6895" s="9">
        <v>0</v>
      </c>
    </row>
    <row r="6896" spans="1:31" hidden="1" x14ac:dyDescent="0.35">
      <c r="A6896" s="2" t="s">
        <v>337</v>
      </c>
      <c r="B6896" s="2" t="s">
        <v>338</v>
      </c>
      <c r="C6896" s="3">
        <v>15.23448601691944</v>
      </c>
      <c r="D6896" s="4">
        <v>1989</v>
      </c>
      <c r="E6896" s="5">
        <v>5082938821700</v>
      </c>
      <c r="F6896" s="5">
        <v>1054528520500</v>
      </c>
      <c r="G6896" s="5">
        <v>670883860310</v>
      </c>
      <c r="H6896" s="5">
        <v>994822891390</v>
      </c>
      <c r="I6896" s="6">
        <v>19.931380275994371</v>
      </c>
      <c r="J6896" s="4">
        <v>61265260</v>
      </c>
      <c r="K6896" s="5"/>
      <c r="L6896" s="3">
        <v>25.481798063623799</v>
      </c>
      <c r="M6896" s="6">
        <v>15.138999999999999</v>
      </c>
      <c r="N6896" s="6">
        <v>20.936</v>
      </c>
      <c r="O6896" s="5">
        <v>25.573</v>
      </c>
      <c r="P6896" s="5">
        <v>0.74394279238645111</v>
      </c>
      <c r="Q6896" s="4">
        <v>0</v>
      </c>
      <c r="R6896" s="4">
        <v>1</v>
      </c>
      <c r="S6896" s="4">
        <v>0</v>
      </c>
      <c r="T6896" s="4">
        <v>0</v>
      </c>
      <c r="U6896" s="4">
        <v>0</v>
      </c>
      <c r="V6896" s="5">
        <v>630457864860.55164</v>
      </c>
      <c r="W6896" s="5"/>
      <c r="X6896" s="6">
        <v>6.1839182028338744</v>
      </c>
      <c r="Y6896" s="6">
        <v>6.5291751016969846</v>
      </c>
      <c r="Z6896" s="6"/>
      <c r="AA6896" s="6">
        <v>4.2137006397978682</v>
      </c>
      <c r="AB6896" s="6">
        <v>10.69816614597937</v>
      </c>
      <c r="AC6896" s="6">
        <v>11.080225846608259</v>
      </c>
      <c r="AD6896" s="4">
        <v>0</v>
      </c>
      <c r="AE6896" s="4">
        <v>0</v>
      </c>
    </row>
    <row r="6897" spans="1:31" hidden="1" x14ac:dyDescent="0.35">
      <c r="A6897" s="7" t="s">
        <v>337</v>
      </c>
      <c r="B6897" s="7" t="s">
        <v>338</v>
      </c>
      <c r="C6897" s="8">
        <v>16.902548477946929</v>
      </c>
      <c r="D6897" s="9">
        <v>1990</v>
      </c>
      <c r="E6897" s="10">
        <v>5239629180400</v>
      </c>
      <c r="F6897" s="10">
        <v>1227881702400</v>
      </c>
      <c r="G6897" s="10">
        <v>715094484430</v>
      </c>
      <c r="H6897" s="10">
        <v>1150585716000</v>
      </c>
      <c r="I6897" s="11">
        <v>15.65734222222841</v>
      </c>
      <c r="J6897" s="9">
        <v>62854666</v>
      </c>
      <c r="K6897" s="10">
        <v>151700000000</v>
      </c>
      <c r="L6897" s="8">
        <v>28.584806362378998</v>
      </c>
      <c r="M6897" s="11">
        <v>-2.1999999999999999E-2</v>
      </c>
      <c r="N6897" s="11">
        <v>6.2380000000000004</v>
      </c>
      <c r="O6897" s="10">
        <v>26.327000000000002</v>
      </c>
      <c r="P6897" s="10">
        <v>0.77290928444455864</v>
      </c>
      <c r="Q6897" s="9">
        <v>0</v>
      </c>
      <c r="R6897" s="9">
        <v>1</v>
      </c>
      <c r="S6897" s="9">
        <v>0</v>
      </c>
      <c r="T6897" s="9">
        <v>0</v>
      </c>
      <c r="U6897" s="9">
        <v>0</v>
      </c>
      <c r="V6897" s="10">
        <v>726061591493.41541</v>
      </c>
      <c r="W6897" s="10">
        <v>530701513513.33002</v>
      </c>
      <c r="X6897" s="11">
        <v>3.0826725285588741</v>
      </c>
      <c r="Y6897" s="11">
        <v>6.5899072455806724</v>
      </c>
      <c r="Z6897" s="11"/>
      <c r="AA6897" s="11">
        <v>2.9484221640011001</v>
      </c>
      <c r="AB6897" s="11">
        <v>3.8936450967133629</v>
      </c>
      <c r="AC6897" s="11">
        <v>15.16417384276901</v>
      </c>
      <c r="AD6897" s="9">
        <v>0</v>
      </c>
      <c r="AE6897" s="9">
        <v>0</v>
      </c>
    </row>
    <row r="6898" spans="1:31" hidden="1" x14ac:dyDescent="0.35">
      <c r="A6898" s="2" t="s">
        <v>337</v>
      </c>
      <c r="B6898" s="2" t="s">
        <v>338</v>
      </c>
      <c r="C6898" s="3">
        <v>15.64549171665251</v>
      </c>
      <c r="D6898" s="4">
        <v>1991</v>
      </c>
      <c r="E6898" s="5">
        <v>5216763958400</v>
      </c>
      <c r="F6898" s="5">
        <v>1422957514100</v>
      </c>
      <c r="G6898" s="5">
        <v>701487537100</v>
      </c>
      <c r="H6898" s="5">
        <v>953870502900</v>
      </c>
      <c r="I6898" s="6">
        <v>-17.096962908932891</v>
      </c>
      <c r="J6898" s="4">
        <v>64382249</v>
      </c>
      <c r="K6898" s="5">
        <v>182275000000</v>
      </c>
      <c r="L6898" s="3">
        <v>34.090656984785603</v>
      </c>
      <c r="M6898" s="6">
        <v>4.9480000000000004</v>
      </c>
      <c r="N6898" s="6">
        <v>-2.9729999999999999</v>
      </c>
      <c r="O6898" s="5">
        <v>25.649000000000001</v>
      </c>
      <c r="P6898" s="5">
        <v>0.77584336593405201</v>
      </c>
      <c r="Q6898" s="4">
        <v>0</v>
      </c>
      <c r="R6898" s="4">
        <v>1</v>
      </c>
      <c r="S6898" s="4">
        <v>0</v>
      </c>
      <c r="T6898" s="4">
        <v>0</v>
      </c>
      <c r="U6898" s="4">
        <v>0</v>
      </c>
      <c r="V6898" s="5">
        <v>653049016037.90576</v>
      </c>
      <c r="W6898" s="5">
        <v>534677287332.26801</v>
      </c>
      <c r="X6898" s="6">
        <v>-0.43639008053341749</v>
      </c>
      <c r="Y6898" s="6">
        <v>-1.902818106735372</v>
      </c>
      <c r="Z6898" s="6">
        <v>0.74915441499643021</v>
      </c>
      <c r="AA6898" s="6">
        <v>-2.5753029209556759</v>
      </c>
      <c r="AB6898" s="6">
        <v>0.37961524703405619</v>
      </c>
      <c r="AC6898" s="6">
        <v>-10.055975458684181</v>
      </c>
      <c r="AD6898" s="4">
        <v>0</v>
      </c>
      <c r="AE6898" s="4">
        <v>0</v>
      </c>
    </row>
    <row r="6899" spans="1:31" hidden="1" x14ac:dyDescent="0.35">
      <c r="A6899" s="7" t="s">
        <v>337</v>
      </c>
      <c r="B6899" s="7" t="s">
        <v>338</v>
      </c>
      <c r="C6899" s="8">
        <v>18.103965294443789</v>
      </c>
      <c r="D6899" s="9">
        <v>1992</v>
      </c>
      <c r="E6899" s="10">
        <v>5238550681000</v>
      </c>
      <c r="F6899" s="10">
        <v>1541524165900</v>
      </c>
      <c r="G6899" s="10">
        <v>695194301200</v>
      </c>
      <c r="H6899" s="10">
        <v>1028368139000</v>
      </c>
      <c r="I6899" s="11">
        <v>7.8100366741092273</v>
      </c>
      <c r="J6899" s="9">
        <v>65926125</v>
      </c>
      <c r="K6899" s="10">
        <v>208705000000</v>
      </c>
      <c r="L6899" s="8">
        <v>37.0398409405256</v>
      </c>
      <c r="M6899" s="11">
        <v>5.9320000000000004</v>
      </c>
      <c r="N6899" s="11">
        <v>8.6419999999999995</v>
      </c>
      <c r="O6899" s="10">
        <v>25.87</v>
      </c>
      <c r="P6899" s="10">
        <v>0.8288649109459133</v>
      </c>
      <c r="Q6899" s="9">
        <v>0</v>
      </c>
      <c r="R6899" s="9">
        <v>1</v>
      </c>
      <c r="S6899" s="9">
        <v>0</v>
      </c>
      <c r="T6899" s="9">
        <v>0</v>
      </c>
      <c r="U6899" s="9">
        <v>0</v>
      </c>
      <c r="V6899" s="10">
        <v>753450859705.66248</v>
      </c>
      <c r="W6899" s="10">
        <v>563460842974.77136</v>
      </c>
      <c r="X6899" s="11">
        <v>0.41762906609794292</v>
      </c>
      <c r="Y6899" s="11">
        <v>-0.89712725703106433</v>
      </c>
      <c r="Z6899" s="11">
        <v>5.3833511025158254</v>
      </c>
      <c r="AA6899" s="11">
        <v>0.86163203243791209</v>
      </c>
      <c r="AB6899" s="11">
        <v>6.8340527663116237</v>
      </c>
      <c r="AC6899" s="11">
        <v>15.374319722109339</v>
      </c>
      <c r="AD6899" s="9">
        <v>0</v>
      </c>
      <c r="AE6899" s="9">
        <v>0</v>
      </c>
    </row>
    <row r="6900" spans="1:31" hidden="1" x14ac:dyDescent="0.35">
      <c r="A6900" s="2" t="s">
        <v>337</v>
      </c>
      <c r="B6900" s="2" t="s">
        <v>338</v>
      </c>
      <c r="C6900" s="3">
        <v>23.149082803575659</v>
      </c>
      <c r="D6900" s="4">
        <v>1993</v>
      </c>
      <c r="E6900" s="5">
        <v>5352850093700</v>
      </c>
      <c r="F6900" s="5">
        <v>1682420868700</v>
      </c>
      <c r="G6900" s="5">
        <v>734341393200</v>
      </c>
      <c r="H6900" s="5">
        <v>1103805152200</v>
      </c>
      <c r="I6900" s="6">
        <v>7.3356038892216304</v>
      </c>
      <c r="J6900" s="4">
        <v>67530621</v>
      </c>
      <c r="K6900" s="5">
        <v>230170000000</v>
      </c>
      <c r="L6900" s="3">
        <v>39.527551867219898</v>
      </c>
      <c r="M6900" s="6">
        <v>5.9210000000000003</v>
      </c>
      <c r="N6900" s="6">
        <v>14.212999999999999</v>
      </c>
      <c r="O6900" s="5">
        <v>26.579000000000001</v>
      </c>
      <c r="P6900" s="5">
        <v>0.89267258735164179</v>
      </c>
      <c r="Q6900" s="4">
        <v>0</v>
      </c>
      <c r="R6900" s="4">
        <v>1</v>
      </c>
      <c r="S6900" s="4">
        <v>0</v>
      </c>
      <c r="T6900" s="4">
        <v>0</v>
      </c>
      <c r="U6900" s="4">
        <v>0</v>
      </c>
      <c r="V6900" s="5">
        <v>985300079570.52954</v>
      </c>
      <c r="W6900" s="5">
        <v>582302695530.40393</v>
      </c>
      <c r="X6900" s="6">
        <v>2.1818899856129881</v>
      </c>
      <c r="Y6900" s="6">
        <v>5.631100820652124</v>
      </c>
      <c r="Z6900" s="6">
        <v>3.343950656119719</v>
      </c>
      <c r="AA6900" s="6">
        <v>2.7406262079628898</v>
      </c>
      <c r="AB6900" s="6">
        <v>7.6981997383518364</v>
      </c>
      <c r="AC6900" s="6">
        <v>30.77164447797426</v>
      </c>
      <c r="AD6900" s="4">
        <v>0</v>
      </c>
      <c r="AE6900" s="4">
        <v>0</v>
      </c>
    </row>
    <row r="6901" spans="1:31" hidden="1" x14ac:dyDescent="0.35">
      <c r="A6901" s="7" t="s">
        <v>337</v>
      </c>
      <c r="B6901" s="7" t="s">
        <v>338</v>
      </c>
      <c r="C6901" s="8">
        <v>25.484533391539699</v>
      </c>
      <c r="D6901" s="9">
        <v>1994</v>
      </c>
      <c r="E6901" s="10">
        <v>5586965873900</v>
      </c>
      <c r="F6901" s="10">
        <v>1932662420900</v>
      </c>
      <c r="G6901" s="10">
        <v>773264840100</v>
      </c>
      <c r="H6901" s="10">
        <v>1190032995500</v>
      </c>
      <c r="I6901" s="11">
        <v>7.8118717898841794</v>
      </c>
      <c r="J6901" s="9">
        <v>69019291</v>
      </c>
      <c r="K6901" s="10">
        <v>271305000000</v>
      </c>
      <c r="L6901" s="8">
        <v>43.633070539419087</v>
      </c>
      <c r="M6901" s="11">
        <v>17.745000000000001</v>
      </c>
      <c r="N6901" s="11">
        <v>19.795000000000002</v>
      </c>
      <c r="O6901" s="10">
        <v>30.459</v>
      </c>
      <c r="P6901" s="10">
        <v>0.93632141769907262</v>
      </c>
      <c r="Q6901" s="9">
        <v>0</v>
      </c>
      <c r="R6901" s="9">
        <v>1</v>
      </c>
      <c r="S6901" s="9">
        <v>0</v>
      </c>
      <c r="T6901" s="9">
        <v>0</v>
      </c>
      <c r="U6901" s="9">
        <v>0</v>
      </c>
      <c r="V6901" s="10">
        <v>1128799770245.4551</v>
      </c>
      <c r="W6901" s="10">
        <v>621787549319.72302</v>
      </c>
      <c r="X6901" s="11">
        <v>4.3736659181907784</v>
      </c>
      <c r="Y6901" s="11">
        <v>5.3004566078435786</v>
      </c>
      <c r="Z6901" s="11">
        <v>6.7808124695959719</v>
      </c>
      <c r="AA6901" s="11">
        <v>14.597990895067531</v>
      </c>
      <c r="AB6901" s="11">
        <v>4.88967970629938</v>
      </c>
      <c r="AC6901" s="11">
        <v>14.56405958451499</v>
      </c>
      <c r="AD6901" s="9">
        <v>0</v>
      </c>
      <c r="AE6901" s="9">
        <v>0</v>
      </c>
    </row>
    <row r="6902" spans="1:31" hidden="1" x14ac:dyDescent="0.35">
      <c r="A6902" s="2" t="s">
        <v>337</v>
      </c>
      <c r="B6902" s="2" t="s">
        <v>338</v>
      </c>
      <c r="C6902" s="3">
        <v>32.865217535986197</v>
      </c>
      <c r="D6902" s="4">
        <v>1995</v>
      </c>
      <c r="E6902" s="5">
        <v>5845375622800</v>
      </c>
      <c r="F6902" s="5">
        <v>2176583797800</v>
      </c>
      <c r="G6902" s="5">
        <v>809765940200</v>
      </c>
      <c r="H6902" s="5">
        <v>1221913801600</v>
      </c>
      <c r="I6902" s="6">
        <v>2.6789850550828622</v>
      </c>
      <c r="J6902" s="4">
        <v>70546246</v>
      </c>
      <c r="K6902" s="5">
        <v>310517000000</v>
      </c>
      <c r="L6902" s="3">
        <v>46.614080221300092</v>
      </c>
      <c r="M6902" s="6">
        <v>17.954999999999998</v>
      </c>
      <c r="N6902" s="6">
        <v>15.612</v>
      </c>
      <c r="O6902" s="5">
        <v>33.554000000000002</v>
      </c>
      <c r="P6902" s="5">
        <v>1.0447451696993539</v>
      </c>
      <c r="Q6902" s="4">
        <v>0</v>
      </c>
      <c r="R6902" s="4">
        <v>1</v>
      </c>
      <c r="S6902" s="4">
        <v>0</v>
      </c>
      <c r="T6902" s="4">
        <v>0</v>
      </c>
      <c r="U6902" s="4">
        <v>0</v>
      </c>
      <c r="V6902" s="5">
        <v>1534598551776.4851</v>
      </c>
      <c r="W6902" s="5">
        <v>666144217639.43909</v>
      </c>
      <c r="X6902" s="6">
        <v>4.6252251173966137</v>
      </c>
      <c r="Y6902" s="6">
        <v>4.7203879197817411</v>
      </c>
      <c r="Z6902" s="6">
        <v>7.133733759745625</v>
      </c>
      <c r="AA6902" s="6">
        <v>10.16120030204538</v>
      </c>
      <c r="AB6902" s="6">
        <v>11.579757757408091</v>
      </c>
      <c r="AC6902" s="6">
        <v>35.949580450640021</v>
      </c>
      <c r="AD6902" s="4">
        <v>0</v>
      </c>
      <c r="AE6902" s="4">
        <v>0</v>
      </c>
    </row>
    <row r="6903" spans="1:31" hidden="1" x14ac:dyDescent="0.35">
      <c r="A6903" s="7" t="s">
        <v>337</v>
      </c>
      <c r="B6903" s="7" t="s">
        <v>338</v>
      </c>
      <c r="C6903" s="8">
        <v>42.872785909502291</v>
      </c>
      <c r="D6903" s="9">
        <v>1996</v>
      </c>
      <c r="E6903" s="10">
        <v>6187934968700</v>
      </c>
      <c r="F6903" s="10">
        <v>2481303646200</v>
      </c>
      <c r="G6903" s="10">
        <v>836722864000</v>
      </c>
      <c r="H6903" s="10">
        <v>1363563686300</v>
      </c>
      <c r="I6903" s="11">
        <v>11.59246131065224</v>
      </c>
      <c r="J6903" s="9">
        <v>72190242</v>
      </c>
      <c r="K6903" s="10">
        <v>367894000000</v>
      </c>
      <c r="L6903" s="8">
        <v>50.0989972337483</v>
      </c>
      <c r="M6903" s="11">
        <v>14.989000000000001</v>
      </c>
      <c r="N6903" s="11">
        <v>15.295999999999999</v>
      </c>
      <c r="O6903" s="10">
        <v>36.707000000000001</v>
      </c>
      <c r="P6903" s="10">
        <v>1.1162963482827539</v>
      </c>
      <c r="Q6903" s="9">
        <v>0</v>
      </c>
      <c r="R6903" s="9">
        <v>1</v>
      </c>
      <c r="S6903" s="9">
        <v>0</v>
      </c>
      <c r="T6903" s="9">
        <v>0</v>
      </c>
      <c r="U6903" s="9">
        <v>0</v>
      </c>
      <c r="V6903" s="10">
        <v>2123403777996.9529</v>
      </c>
      <c r="W6903" s="10">
        <v>734334059189.86084</v>
      </c>
      <c r="X6903" s="11">
        <v>5.8603478716378934</v>
      </c>
      <c r="Y6903" s="11">
        <v>3.3289772342538941</v>
      </c>
      <c r="Z6903" s="11">
        <v>10.236498305436101</v>
      </c>
      <c r="AA6903" s="11">
        <v>9.3967932288251728</v>
      </c>
      <c r="AB6903" s="11">
        <v>6.8486728303313971</v>
      </c>
      <c r="AC6903" s="11">
        <v>38.368681212350587</v>
      </c>
      <c r="AD6903" s="9">
        <v>0</v>
      </c>
      <c r="AE6903" s="9">
        <v>0</v>
      </c>
    </row>
    <row r="6904" spans="1:31" hidden="1" x14ac:dyDescent="0.35">
      <c r="A6904" s="2" t="s">
        <v>337</v>
      </c>
      <c r="B6904" s="2" t="s">
        <v>338</v>
      </c>
      <c r="C6904" s="3">
        <v>49.401106965429712</v>
      </c>
      <c r="D6904" s="4">
        <v>1997</v>
      </c>
      <c r="E6904" s="5">
        <v>6508866750300</v>
      </c>
      <c r="F6904" s="5">
        <v>2773375100600</v>
      </c>
      <c r="G6904" s="5">
        <v>870020449800</v>
      </c>
      <c r="H6904" s="5">
        <v>1513503054700</v>
      </c>
      <c r="I6904" s="6">
        <v>10.996139740774201</v>
      </c>
      <c r="J6904" s="4">
        <v>73908810</v>
      </c>
      <c r="K6904" s="5">
        <v>412165000000</v>
      </c>
      <c r="L6904" s="3">
        <v>52.899661134163203</v>
      </c>
      <c r="M6904" s="6">
        <v>16.465</v>
      </c>
      <c r="N6904" s="6">
        <v>14.997</v>
      </c>
      <c r="O6904" s="5">
        <v>39.796999999999997</v>
      </c>
      <c r="P6904" s="5">
        <v>1.2319174346440649</v>
      </c>
      <c r="Q6904" s="4">
        <v>0</v>
      </c>
      <c r="R6904" s="4">
        <v>1</v>
      </c>
      <c r="S6904" s="4">
        <v>0</v>
      </c>
      <c r="T6904" s="4">
        <v>0</v>
      </c>
      <c r="U6904" s="4">
        <v>0</v>
      </c>
      <c r="V6904" s="5">
        <v>2589956099199.2598</v>
      </c>
      <c r="W6904" s="5">
        <v>779144877610.22571</v>
      </c>
      <c r="X6904" s="6">
        <v>5.1864116740616524</v>
      </c>
      <c r="Y6904" s="6">
        <v>3.9795238343098509</v>
      </c>
      <c r="Z6904" s="6">
        <v>6.1022388733816184</v>
      </c>
      <c r="AA6904" s="6">
        <v>8.4180129130683419</v>
      </c>
      <c r="AB6904" s="6">
        <v>10.35756199858362</v>
      </c>
      <c r="AC6904" s="6">
        <v>21.97190784140049</v>
      </c>
      <c r="AD6904" s="4">
        <v>0</v>
      </c>
      <c r="AE6904" s="4">
        <v>0</v>
      </c>
    </row>
    <row r="6905" spans="1:31" hidden="1" x14ac:dyDescent="0.35">
      <c r="A6905" s="7" t="s">
        <v>337</v>
      </c>
      <c r="B6905" s="7" t="s">
        <v>338</v>
      </c>
      <c r="C6905" s="8">
        <v>41.992604467297838</v>
      </c>
      <c r="D6905" s="9">
        <v>1998</v>
      </c>
      <c r="E6905" s="10">
        <v>6475405278200</v>
      </c>
      <c r="F6905" s="10">
        <v>3046222105600</v>
      </c>
      <c r="G6905" s="10">
        <v>868274852400</v>
      </c>
      <c r="H6905" s="10">
        <v>1289763566000</v>
      </c>
      <c r="I6905" s="11">
        <v>-14.78288980026861</v>
      </c>
      <c r="J6905" s="9">
        <v>75791024</v>
      </c>
      <c r="K6905" s="10">
        <v>416585000000</v>
      </c>
      <c r="L6905" s="8">
        <v>57.784910096818798</v>
      </c>
      <c r="M6905" s="11">
        <v>-13.997999999999999</v>
      </c>
      <c r="N6905" s="11">
        <v>-14.144</v>
      </c>
      <c r="O6905" s="10">
        <v>41.578000000000003</v>
      </c>
      <c r="P6905" s="10">
        <v>1.2743981151105639</v>
      </c>
      <c r="Q6905" s="9">
        <v>0</v>
      </c>
      <c r="R6905" s="9">
        <v>1</v>
      </c>
      <c r="S6905" s="9">
        <v>0</v>
      </c>
      <c r="T6905" s="9">
        <v>0</v>
      </c>
      <c r="U6905" s="9">
        <v>0</v>
      </c>
      <c r="V6905" s="10">
        <v>2213705962087.189</v>
      </c>
      <c r="W6905" s="10">
        <v>720923506330.65027</v>
      </c>
      <c r="X6905" s="11">
        <v>-0.51409059954188996</v>
      </c>
      <c r="Y6905" s="11">
        <v>-0.20063866319478779</v>
      </c>
      <c r="Z6905" s="11">
        <v>-7.4724705189810932</v>
      </c>
      <c r="AA6905" s="11">
        <v>4.4752116993743396</v>
      </c>
      <c r="AB6905" s="11">
        <v>3.448338279161772</v>
      </c>
      <c r="AC6905" s="11">
        <v>-14.52727855998781</v>
      </c>
      <c r="AD6905" s="9">
        <v>0</v>
      </c>
      <c r="AE6905" s="9">
        <v>0</v>
      </c>
    </row>
    <row r="6906" spans="1:31" hidden="1" x14ac:dyDescent="0.35">
      <c r="A6906" s="2" t="s">
        <v>337</v>
      </c>
      <c r="B6906" s="2" t="s">
        <v>338</v>
      </c>
      <c r="C6906" s="3">
        <v>37.327929910099577</v>
      </c>
      <c r="D6906" s="4">
        <v>1999</v>
      </c>
      <c r="E6906" s="5">
        <v>6692101554800</v>
      </c>
      <c r="F6906" s="5">
        <v>3347587190100</v>
      </c>
      <c r="G6906" s="5">
        <v>836752057200</v>
      </c>
      <c r="H6906" s="5">
        <v>1121228896300</v>
      </c>
      <c r="I6906" s="6">
        <v>-13.067098043611511</v>
      </c>
      <c r="J6906" s="4">
        <v>77753257</v>
      </c>
      <c r="K6906" s="5">
        <v>431686000000</v>
      </c>
      <c r="L6906" s="3">
        <v>61.2167842323652</v>
      </c>
      <c r="M6906" s="6">
        <v>-39.848999999999997</v>
      </c>
      <c r="N6906" s="6">
        <v>-24.09</v>
      </c>
      <c r="O6906" s="5">
        <v>41.432000000000002</v>
      </c>
      <c r="P6906" s="5">
        <v>1.316639589146128</v>
      </c>
      <c r="Q6906" s="4">
        <v>0</v>
      </c>
      <c r="R6906" s="4">
        <v>1</v>
      </c>
      <c r="S6906" s="4">
        <v>0</v>
      </c>
      <c r="T6906" s="4">
        <v>0</v>
      </c>
      <c r="U6906" s="4">
        <v>0</v>
      </c>
      <c r="V6906" s="5">
        <v>2041245739496.6311</v>
      </c>
      <c r="W6906" s="5">
        <v>705175885034.10547</v>
      </c>
      <c r="X6906" s="6">
        <v>3.3464511839826669</v>
      </c>
      <c r="Y6906" s="6">
        <v>-3.6305088317216359</v>
      </c>
      <c r="Z6906" s="6">
        <v>-2.1843678501616481</v>
      </c>
      <c r="AA6906" s="6">
        <v>-0.35114724132955111</v>
      </c>
      <c r="AB6906" s="6">
        <v>3.3146215091427158</v>
      </c>
      <c r="AC6906" s="6">
        <v>-7.7905659353220527</v>
      </c>
      <c r="AD6906" s="4">
        <v>0</v>
      </c>
      <c r="AE6906" s="4">
        <v>0</v>
      </c>
    </row>
    <row r="6907" spans="1:31" hidden="1" x14ac:dyDescent="0.35">
      <c r="A6907" s="7" t="s">
        <v>337</v>
      </c>
      <c r="B6907" s="7" t="s">
        <v>338</v>
      </c>
      <c r="C6907" s="8">
        <v>35.607139604185448</v>
      </c>
      <c r="D6907" s="9">
        <v>2000</v>
      </c>
      <c r="E6907" s="10">
        <v>6985383240100</v>
      </c>
      <c r="F6907" s="10">
        <v>3697556205400</v>
      </c>
      <c r="G6907" s="10">
        <v>828733274000</v>
      </c>
      <c r="H6907" s="10">
        <v>1133523874300</v>
      </c>
      <c r="I6907" s="11">
        <v>1.0965627126247739</v>
      </c>
      <c r="J6907" s="9">
        <v>79625397</v>
      </c>
      <c r="K6907" s="10">
        <v>459988000000</v>
      </c>
      <c r="L6907" s="8">
        <v>63.651452282157699</v>
      </c>
      <c r="M6907" s="11">
        <v>20.140999999999998</v>
      </c>
      <c r="N6907" s="11">
        <v>20.096</v>
      </c>
      <c r="O6907" s="10">
        <v>45.29</v>
      </c>
      <c r="P6907" s="10">
        <v>1.3525993018810829</v>
      </c>
      <c r="Q6907" s="9">
        <v>0</v>
      </c>
      <c r="R6907" s="9">
        <v>1</v>
      </c>
      <c r="S6907" s="9">
        <v>0</v>
      </c>
      <c r="T6907" s="9">
        <v>0</v>
      </c>
      <c r="U6907" s="9">
        <v>0</v>
      </c>
      <c r="V6907" s="10">
        <v>2068442985658.4089</v>
      </c>
      <c r="W6907" s="10">
        <v>722666936114.73254</v>
      </c>
      <c r="X6907" s="11">
        <v>4.3825050008340023</v>
      </c>
      <c r="Y6907" s="11">
        <v>-0.9583224960130996</v>
      </c>
      <c r="Z6907" s="11">
        <v>2.4803813419940091</v>
      </c>
      <c r="AA6907" s="11">
        <v>9.3116431743579753</v>
      </c>
      <c r="AB6907" s="11">
        <v>2.7311735900540448</v>
      </c>
      <c r="AC6907" s="11">
        <v>1.332384711724341</v>
      </c>
      <c r="AD6907" s="9">
        <v>0</v>
      </c>
      <c r="AE6907" s="9">
        <v>0</v>
      </c>
    </row>
    <row r="6908" spans="1:31" hidden="1" x14ac:dyDescent="0.35">
      <c r="A6908" s="2" t="s">
        <v>337</v>
      </c>
      <c r="B6908" s="2" t="s">
        <v>338</v>
      </c>
      <c r="C6908" s="3">
        <v>36.265117304375387</v>
      </c>
      <c r="D6908" s="4">
        <v>2001</v>
      </c>
      <c r="E6908" s="5">
        <v>7198383735400</v>
      </c>
      <c r="F6908" s="5">
        <v>4024398940200</v>
      </c>
      <c r="G6908" s="5">
        <v>817760038800</v>
      </c>
      <c r="H6908" s="5">
        <v>1365843762000</v>
      </c>
      <c r="I6908" s="6">
        <v>20.49536784952744</v>
      </c>
      <c r="J6908" s="4">
        <v>81401488</v>
      </c>
      <c r="K6908" s="5">
        <v>493613000000</v>
      </c>
      <c r="L6908" s="3">
        <v>67.053941908713696</v>
      </c>
      <c r="M6908" s="6">
        <v>-2.8620000000000001</v>
      </c>
      <c r="N6908" s="6">
        <v>2.7909999999999999</v>
      </c>
      <c r="O6908" s="5">
        <v>47.048999999999999</v>
      </c>
      <c r="P6908" s="5">
        <v>1.3034488115349261</v>
      </c>
      <c r="Q6908" s="4">
        <v>0</v>
      </c>
      <c r="R6908" s="4">
        <v>1</v>
      </c>
      <c r="S6908" s="4">
        <v>0</v>
      </c>
      <c r="T6908" s="4">
        <v>0</v>
      </c>
      <c r="U6908" s="4">
        <v>0</v>
      </c>
      <c r="V6908" s="5">
        <v>2176535718729.928</v>
      </c>
      <c r="W6908" s="5">
        <v>736143149752.47522</v>
      </c>
      <c r="X6908" s="6">
        <v>3.0492313446348689</v>
      </c>
      <c r="Y6908" s="6">
        <v>-1.3240973355680661</v>
      </c>
      <c r="Z6908" s="6">
        <v>1.864789014728516</v>
      </c>
      <c r="AA6908" s="6">
        <v>3.883859571649372</v>
      </c>
      <c r="AB6908" s="6">
        <v>-3.6337805496278448</v>
      </c>
      <c r="AC6908" s="6">
        <v>5.2258019109534297</v>
      </c>
      <c r="AD6908" s="4">
        <v>0</v>
      </c>
      <c r="AE6908" s="4">
        <v>0</v>
      </c>
    </row>
    <row r="6909" spans="1:31" hidden="1" x14ac:dyDescent="0.35">
      <c r="A6909" s="7" t="s">
        <v>337</v>
      </c>
      <c r="B6909" s="7" t="s">
        <v>338</v>
      </c>
      <c r="C6909" s="8">
        <v>33.663959983855527</v>
      </c>
      <c r="D6909" s="9">
        <v>2002</v>
      </c>
      <c r="E6909" s="10">
        <v>7465894031000</v>
      </c>
      <c r="F6909" s="10">
        <v>4350559772100</v>
      </c>
      <c r="G6909" s="10">
        <v>787837208500</v>
      </c>
      <c r="H6909" s="10">
        <v>1457469767100</v>
      </c>
      <c r="I6909" s="11">
        <v>6.7083811230233437</v>
      </c>
      <c r="J6909" s="9">
        <v>83068889</v>
      </c>
      <c r="K6909" s="10">
        <v>507629000000</v>
      </c>
      <c r="L6909" s="8">
        <v>68.879668049792485</v>
      </c>
      <c r="M6909" s="11">
        <v>11.811999999999999</v>
      </c>
      <c r="N6909" s="11">
        <v>4.8959999999999999</v>
      </c>
      <c r="O6909" s="10">
        <v>48.467435999999999</v>
      </c>
      <c r="P6909" s="10">
        <v>1.305097634820092</v>
      </c>
      <c r="Q6909" s="9">
        <v>0</v>
      </c>
      <c r="R6909" s="9">
        <v>1</v>
      </c>
      <c r="S6909" s="9">
        <v>0</v>
      </c>
      <c r="T6909" s="9">
        <v>0</v>
      </c>
      <c r="U6909" s="9">
        <v>0</v>
      </c>
      <c r="V6909" s="10">
        <v>2126274330611.9529</v>
      </c>
      <c r="W6909" s="10">
        <v>736979451807.22937</v>
      </c>
      <c r="X6909" s="11">
        <v>3.7162550015838378</v>
      </c>
      <c r="Y6909" s="11">
        <v>-3.6591211211432459</v>
      </c>
      <c r="Z6909" s="11">
        <v>0.1136059005691152</v>
      </c>
      <c r="AA6909" s="11">
        <v>3.0148058407192502</v>
      </c>
      <c r="AB6909" s="11">
        <v>0.12649697253734529</v>
      </c>
      <c r="AC6909" s="11">
        <v>-2.3092379181033649</v>
      </c>
      <c r="AD6909" s="9">
        <v>0</v>
      </c>
      <c r="AE6909" s="9">
        <v>0</v>
      </c>
    </row>
    <row r="6910" spans="1:31" hidden="1" x14ac:dyDescent="0.35">
      <c r="A6910" s="2" t="s">
        <v>337</v>
      </c>
      <c r="B6910" s="2" t="s">
        <v>338</v>
      </c>
      <c r="C6910" s="3">
        <v>31.948373355921831</v>
      </c>
      <c r="D6910" s="4">
        <v>2003</v>
      </c>
      <c r="E6910" s="5">
        <v>7845677425800</v>
      </c>
      <c r="F6910" s="5">
        <v>4717808940500</v>
      </c>
      <c r="G6910" s="5">
        <v>821027839300</v>
      </c>
      <c r="H6910" s="5">
        <v>1451518822700</v>
      </c>
      <c r="I6910" s="6">
        <v>-0.40830654153745621</v>
      </c>
      <c r="J6910" s="4">
        <v>84731835</v>
      </c>
      <c r="K6910" s="5">
        <v>550400000000</v>
      </c>
      <c r="L6910" s="3">
        <v>70.456431535269701</v>
      </c>
      <c r="M6910" s="6">
        <v>8.06</v>
      </c>
      <c r="N6910" s="6">
        <v>5.7679999999999998</v>
      </c>
      <c r="O6910" s="5">
        <v>52.940537000000013</v>
      </c>
      <c r="P6910" s="5">
        <v>1.3241488369328349</v>
      </c>
      <c r="Q6910" s="4">
        <v>0</v>
      </c>
      <c r="R6910" s="4">
        <v>1</v>
      </c>
      <c r="S6910" s="4">
        <v>0</v>
      </c>
      <c r="T6910" s="4">
        <v>0</v>
      </c>
      <c r="U6910" s="4">
        <v>0</v>
      </c>
      <c r="V6910" s="5">
        <v>2139284067736.927</v>
      </c>
      <c r="W6910" s="5">
        <v>781191990577.14966</v>
      </c>
      <c r="X6910" s="6">
        <v>5.0869111351307366</v>
      </c>
      <c r="Y6910" s="6">
        <v>4.2128793159177116</v>
      </c>
      <c r="Z6910" s="6">
        <v>5.9991548830163177</v>
      </c>
      <c r="AA6910" s="6">
        <v>9.2290852769682434</v>
      </c>
      <c r="AB6910" s="6">
        <v>1.4597530180467739</v>
      </c>
      <c r="AC6910" s="6">
        <v>0.61185600266496953</v>
      </c>
      <c r="AD6910" s="4">
        <v>0</v>
      </c>
      <c r="AE6910" s="4">
        <v>0</v>
      </c>
    </row>
    <row r="6911" spans="1:31" hidden="1" x14ac:dyDescent="0.35">
      <c r="A6911" s="7" t="s">
        <v>337</v>
      </c>
      <c r="B6911" s="7" t="s">
        <v>338</v>
      </c>
      <c r="C6911" s="8">
        <v>31.009211653359589</v>
      </c>
      <c r="D6911" s="9">
        <v>2004</v>
      </c>
      <c r="E6911" s="10">
        <v>8361077904200</v>
      </c>
      <c r="F6911" s="10">
        <v>5323904177200</v>
      </c>
      <c r="G6911" s="10">
        <v>838402307000</v>
      </c>
      <c r="H6911" s="10">
        <v>1540626001800</v>
      </c>
      <c r="I6911" s="11">
        <v>6.1388924281567228</v>
      </c>
      <c r="J6911" s="9">
        <v>86394504</v>
      </c>
      <c r="K6911" s="10">
        <v>605030000000</v>
      </c>
      <c r="L6911" s="8">
        <v>73.858921161825705</v>
      </c>
      <c r="M6911" s="11">
        <v>10.064</v>
      </c>
      <c r="N6911" s="11">
        <v>2.2429999999999999</v>
      </c>
      <c r="O6911" s="10">
        <v>55.957430000000002</v>
      </c>
      <c r="P6911" s="10">
        <v>1.35892001498672</v>
      </c>
      <c r="Q6911" s="9">
        <v>0</v>
      </c>
      <c r="R6911" s="9">
        <v>1</v>
      </c>
      <c r="S6911" s="9">
        <v>0</v>
      </c>
      <c r="T6911" s="9">
        <v>0</v>
      </c>
      <c r="U6911" s="9">
        <v>0</v>
      </c>
      <c r="V6911" s="10">
        <v>2235208270796.2368</v>
      </c>
      <c r="W6911" s="10">
        <v>819169831460.67432</v>
      </c>
      <c r="X6911" s="11">
        <v>6.5692285118062461</v>
      </c>
      <c r="Y6911" s="11">
        <v>2.1161849657635599</v>
      </c>
      <c r="Z6911" s="11">
        <v>4.8615246113143566</v>
      </c>
      <c r="AA6911" s="11">
        <v>5.6986444999603911</v>
      </c>
      <c r="AB6911" s="11">
        <v>2.6259267148869858</v>
      </c>
      <c r="AC6911" s="11">
        <v>4.483939487325082</v>
      </c>
      <c r="AD6911" s="9">
        <v>0</v>
      </c>
      <c r="AE6911" s="9">
        <v>0</v>
      </c>
    </row>
    <row r="6912" spans="1:31" hidden="1" x14ac:dyDescent="0.35">
      <c r="A6912" s="2" t="s">
        <v>337</v>
      </c>
      <c r="B6912" s="2" t="s">
        <v>338</v>
      </c>
      <c r="C6912" s="3">
        <v>27.89657363812508</v>
      </c>
      <c r="D6912" s="4">
        <v>2005</v>
      </c>
      <c r="E6912" s="5">
        <v>8774324607600</v>
      </c>
      <c r="F6912" s="5">
        <v>5917282301200</v>
      </c>
      <c r="G6912" s="5">
        <v>863359171900</v>
      </c>
      <c r="H6912" s="5">
        <v>1473798260200</v>
      </c>
      <c r="I6912" s="6">
        <v>-4.3377004881081689</v>
      </c>
      <c r="J6912" s="4">
        <v>88015962</v>
      </c>
      <c r="K6912" s="5">
        <v>705590000000</v>
      </c>
      <c r="L6912" s="3">
        <v>78.6721991701245</v>
      </c>
      <c r="M6912" s="6">
        <v>4.6859999999999999</v>
      </c>
      <c r="N6912" s="6">
        <v>6.6420000000000003</v>
      </c>
      <c r="O6912" s="5">
        <v>56.567740000000001</v>
      </c>
      <c r="P6912" s="5">
        <v>1.3517755213300571</v>
      </c>
      <c r="Q6912" s="4">
        <v>0</v>
      </c>
      <c r="R6912" s="4">
        <v>1</v>
      </c>
      <c r="S6912" s="4">
        <v>0</v>
      </c>
      <c r="T6912" s="4">
        <v>0</v>
      </c>
      <c r="U6912" s="4">
        <v>0</v>
      </c>
      <c r="V6912" s="5">
        <v>2098224063827.6899</v>
      </c>
      <c r="W6912" s="5">
        <v>896873364978.90271</v>
      </c>
      <c r="X6912" s="6">
        <v>4.9425051187767881</v>
      </c>
      <c r="Y6912" s="6">
        <v>2.976717107244315</v>
      </c>
      <c r="Z6912" s="6">
        <v>9.4856439451235683</v>
      </c>
      <c r="AA6912" s="6">
        <v>1.0906683884517181</v>
      </c>
      <c r="AB6912" s="6">
        <v>-0.52574791583544256</v>
      </c>
      <c r="AC6912" s="6">
        <v>-6.128476203237649</v>
      </c>
      <c r="AD6912" s="4">
        <v>0</v>
      </c>
      <c r="AE6912" s="4">
        <v>0</v>
      </c>
    </row>
    <row r="6913" spans="1:31" hidden="1" x14ac:dyDescent="0.35">
      <c r="A6913" s="7" t="s">
        <v>337</v>
      </c>
      <c r="B6913" s="7" t="s">
        <v>338</v>
      </c>
      <c r="C6913" s="8">
        <v>27.470694916229231</v>
      </c>
      <c r="D6913" s="9">
        <v>2006</v>
      </c>
      <c r="E6913" s="10">
        <v>9240804277000</v>
      </c>
      <c r="F6913" s="10">
        <v>6550417112900</v>
      </c>
      <c r="G6913" s="10">
        <v>968395435900</v>
      </c>
      <c r="H6913" s="10">
        <v>1321763162400</v>
      </c>
      <c r="I6913" s="11">
        <v>-10.315868996844131</v>
      </c>
      <c r="J6913" s="9">
        <v>89508986</v>
      </c>
      <c r="K6913" s="10">
        <v>859893000000</v>
      </c>
      <c r="L6913" s="8">
        <v>82.987551867219906</v>
      </c>
      <c r="M6913" s="11">
        <v>14.58</v>
      </c>
      <c r="N6913" s="11">
        <v>1.3080000000000001</v>
      </c>
      <c r="O6913" s="10">
        <v>56.784129999999998</v>
      </c>
      <c r="P6913" s="10">
        <v>1.306601188358967</v>
      </c>
      <c r="Q6913" s="9">
        <v>0</v>
      </c>
      <c r="R6913" s="9">
        <v>1</v>
      </c>
      <c r="S6913" s="9">
        <v>0</v>
      </c>
      <c r="T6913" s="9">
        <v>0</v>
      </c>
      <c r="U6913" s="9">
        <v>0</v>
      </c>
      <c r="V6913" s="10">
        <v>2168331346494.4021</v>
      </c>
      <c r="W6913" s="10">
        <v>1036171065000</v>
      </c>
      <c r="X6913" s="11">
        <v>5.3164168213693888</v>
      </c>
      <c r="Y6913" s="11">
        <v>12.165998511239071</v>
      </c>
      <c r="Z6913" s="11">
        <v>15.531479187630239</v>
      </c>
      <c r="AA6913" s="11">
        <v>0.3825325176505141</v>
      </c>
      <c r="AB6913" s="11">
        <v>-3.3418516801251972</v>
      </c>
      <c r="AC6913" s="11">
        <v>3.341267688009415</v>
      </c>
      <c r="AD6913" s="9">
        <v>0</v>
      </c>
      <c r="AE6913" s="9">
        <v>0</v>
      </c>
    </row>
    <row r="6914" spans="1:31" hidden="1" x14ac:dyDescent="0.35">
      <c r="A6914" s="2" t="s">
        <v>337</v>
      </c>
      <c r="B6914" s="2" t="s">
        <v>338</v>
      </c>
      <c r="C6914" s="3">
        <v>27.63902331796325</v>
      </c>
      <c r="D6914" s="4">
        <v>2007</v>
      </c>
      <c r="E6914" s="5">
        <v>9843239249400</v>
      </c>
      <c r="F6914" s="5">
        <v>7198244887800</v>
      </c>
      <c r="G6914" s="5">
        <v>1037211955000</v>
      </c>
      <c r="H6914" s="5">
        <v>1431930246900</v>
      </c>
      <c r="I6914" s="6">
        <v>8.3348581375171023</v>
      </c>
      <c r="J6914" s="4">
        <v>91075184</v>
      </c>
      <c r="K6914" s="5">
        <v>932922000000</v>
      </c>
      <c r="L6914" s="3">
        <v>85.394190871369304</v>
      </c>
      <c r="M6914" s="6">
        <v>1.1830000000000001</v>
      </c>
      <c r="N6914" s="6">
        <v>1.0329999999999999</v>
      </c>
      <c r="O6914" s="5">
        <v>59.611787999999997</v>
      </c>
      <c r="P6914" s="5">
        <v>1.351695546451358</v>
      </c>
      <c r="Q6914" s="4">
        <v>0</v>
      </c>
      <c r="R6914" s="4">
        <v>1</v>
      </c>
      <c r="S6914" s="4">
        <v>0</v>
      </c>
      <c r="T6914" s="4">
        <v>0</v>
      </c>
      <c r="U6914" s="4">
        <v>0</v>
      </c>
      <c r="V6914" s="5">
        <v>2329812558350.7119</v>
      </c>
      <c r="W6914" s="5">
        <v>1092488833819.2419</v>
      </c>
      <c r="X6914" s="6">
        <v>6.519291550189382</v>
      </c>
      <c r="Y6914" s="6">
        <v>7.1062415774444272</v>
      </c>
      <c r="Z6914" s="6">
        <v>5.4351806107654577</v>
      </c>
      <c r="AA6914" s="6">
        <v>4.9796624514631107</v>
      </c>
      <c r="AB6914" s="6">
        <v>3.4512717801081538</v>
      </c>
      <c r="AC6914" s="6">
        <v>7.447257178538738</v>
      </c>
      <c r="AD6914" s="4">
        <v>0</v>
      </c>
      <c r="AE6914" s="4">
        <v>0</v>
      </c>
    </row>
    <row r="6915" spans="1:31" hidden="1" x14ac:dyDescent="0.35">
      <c r="A6915" s="7" t="s">
        <v>337</v>
      </c>
      <c r="B6915" s="7" t="s">
        <v>338</v>
      </c>
      <c r="C6915" s="8">
        <v>27.876061060915699</v>
      </c>
      <c r="D6915" s="9">
        <v>2008</v>
      </c>
      <c r="E6915" s="10">
        <v>10270877529000</v>
      </c>
      <c r="F6915" s="10">
        <v>8050200620600</v>
      </c>
      <c r="G6915" s="10">
        <v>1042500452400</v>
      </c>
      <c r="H6915" s="10">
        <v>1815253894200</v>
      </c>
      <c r="I6915" s="11">
        <v>26.769715084227119</v>
      </c>
      <c r="J6915" s="9">
        <v>92699095</v>
      </c>
      <c r="K6915" s="10">
        <v>1049224000000</v>
      </c>
      <c r="L6915" s="8">
        <v>92.448132780083</v>
      </c>
      <c r="M6915" s="11">
        <v>-3.117</v>
      </c>
      <c r="N6915" s="11">
        <v>11.154999999999999</v>
      </c>
      <c r="O6915" s="10">
        <v>60.820985</v>
      </c>
      <c r="P6915" s="10">
        <v>1.396559028726051</v>
      </c>
      <c r="Q6915" s="9">
        <v>0</v>
      </c>
      <c r="R6915" s="9">
        <v>1</v>
      </c>
      <c r="S6915" s="9">
        <v>0</v>
      </c>
      <c r="T6915" s="9">
        <v>0</v>
      </c>
      <c r="U6915" s="9">
        <v>0</v>
      </c>
      <c r="V6915" s="10">
        <v>2427392282614.208</v>
      </c>
      <c r="W6915" s="10">
        <v>1134932603231.5979</v>
      </c>
      <c r="X6915" s="11">
        <v>4.3444873050918371</v>
      </c>
      <c r="Y6915" s="11">
        <v>0.50987624800371689</v>
      </c>
      <c r="Z6915" s="11">
        <v>3.885052926717441</v>
      </c>
      <c r="AA6915" s="11">
        <v>2.0284528288264112</v>
      </c>
      <c r="AB6915" s="11">
        <v>3.319052311186101</v>
      </c>
      <c r="AC6915" s="11">
        <v>4.18830793549213</v>
      </c>
      <c r="AD6915" s="9">
        <v>0</v>
      </c>
      <c r="AE6915" s="9">
        <v>0</v>
      </c>
    </row>
    <row r="6916" spans="1:31" hidden="1" x14ac:dyDescent="0.35">
      <c r="A6916" s="2" t="s">
        <v>337</v>
      </c>
      <c r="B6916" s="2" t="s">
        <v>338</v>
      </c>
      <c r="C6916" s="3">
        <v>27.896668415313751</v>
      </c>
      <c r="D6916" s="4">
        <v>2009</v>
      </c>
      <c r="E6916" s="5">
        <v>10419633017000</v>
      </c>
      <c r="F6916" s="5">
        <v>8390421456300</v>
      </c>
      <c r="G6916" s="5">
        <v>1157604220300</v>
      </c>
      <c r="H6916" s="5">
        <v>1706366845200</v>
      </c>
      <c r="I6916" s="6">
        <v>-5.9984473438073849</v>
      </c>
      <c r="J6916" s="4">
        <v>94384250</v>
      </c>
      <c r="K6916" s="5">
        <v>981590000000</v>
      </c>
      <c r="L6916" s="3">
        <v>96.348547717842294</v>
      </c>
      <c r="M6916" s="6">
        <v>-2.109</v>
      </c>
      <c r="N6916" s="6">
        <v>-8.9860000000000007</v>
      </c>
      <c r="O6916" s="5">
        <v>61.934432000000001</v>
      </c>
      <c r="P6916" s="5">
        <v>1.4015079611720529</v>
      </c>
      <c r="Q6916" s="4">
        <v>0</v>
      </c>
      <c r="R6916" s="4">
        <v>1</v>
      </c>
      <c r="S6916" s="4">
        <v>0</v>
      </c>
      <c r="T6916" s="4">
        <v>0</v>
      </c>
      <c r="U6916" s="4">
        <v>0</v>
      </c>
      <c r="V6916" s="5">
        <v>2429354782976.0361</v>
      </c>
      <c r="W6916" s="5">
        <v>1018790654608.097</v>
      </c>
      <c r="X6916" s="6">
        <v>1.4483230627566761</v>
      </c>
      <c r="Y6916" s="6">
        <v>11.04112402397649</v>
      </c>
      <c r="Z6916" s="6">
        <v>-10.233378466069199</v>
      </c>
      <c r="AA6916" s="6">
        <v>1.8306954417130881</v>
      </c>
      <c r="AB6916" s="6">
        <v>0.35436614881335449</v>
      </c>
      <c r="AC6916" s="6">
        <v>8.08480926583105E-2</v>
      </c>
      <c r="AD6916" s="4">
        <v>0</v>
      </c>
      <c r="AE6916" s="4">
        <v>0</v>
      </c>
    </row>
    <row r="6917" spans="1:31" hidden="1" x14ac:dyDescent="0.35">
      <c r="A6917" s="7" t="s">
        <v>337</v>
      </c>
      <c r="B6917" s="7" t="s">
        <v>338</v>
      </c>
      <c r="C6917" s="8">
        <v>28.33247881077784</v>
      </c>
      <c r="D6917" s="9">
        <v>2010</v>
      </c>
      <c r="E6917" s="10">
        <v>11183860996500</v>
      </c>
      <c r="F6917" s="10">
        <v>9399450758100</v>
      </c>
      <c r="G6917" s="10">
        <v>1205917116600</v>
      </c>
      <c r="H6917" s="10">
        <v>2226120831900</v>
      </c>
      <c r="I6917" s="11">
        <v>30.45968621355161</v>
      </c>
      <c r="J6917" s="9">
        <v>96337125</v>
      </c>
      <c r="K6917" s="10">
        <v>1093652000000</v>
      </c>
      <c r="L6917" s="8">
        <v>100</v>
      </c>
      <c r="M6917" s="11">
        <v>17.975999999999999</v>
      </c>
      <c r="N6917" s="11">
        <v>18.486999999999998</v>
      </c>
      <c r="O6917" s="10">
        <v>67.742759000000007</v>
      </c>
      <c r="P6917" s="10">
        <v>1.439658337004091</v>
      </c>
      <c r="Q6917" s="9">
        <v>0</v>
      </c>
      <c r="R6917" s="9">
        <v>1</v>
      </c>
      <c r="S6917" s="9">
        <v>0</v>
      </c>
      <c r="T6917" s="9">
        <v>0</v>
      </c>
      <c r="U6917" s="9">
        <v>0</v>
      </c>
      <c r="V6917" s="10">
        <v>2663097394368.1802</v>
      </c>
      <c r="W6917" s="10">
        <v>1093652000000</v>
      </c>
      <c r="X6917" s="11">
        <v>7.3344999603453882</v>
      </c>
      <c r="Y6917" s="11">
        <v>4.1735245477490936</v>
      </c>
      <c r="Z6917" s="11">
        <v>7.3480596875616682</v>
      </c>
      <c r="AA6917" s="11">
        <v>9.3781872416299965</v>
      </c>
      <c r="AB6917" s="11">
        <v>2.7220948356321619</v>
      </c>
      <c r="AC6917" s="11">
        <v>9.6215922445795243</v>
      </c>
      <c r="AD6917" s="9">
        <v>0</v>
      </c>
      <c r="AE6917" s="9">
        <v>0</v>
      </c>
    </row>
    <row r="6918" spans="1:31" hidden="1" x14ac:dyDescent="0.35">
      <c r="A6918" s="2" t="s">
        <v>337</v>
      </c>
      <c r="B6918" s="2" t="s">
        <v>338</v>
      </c>
      <c r="C6918" s="3">
        <v>30.497639750654979</v>
      </c>
      <c r="D6918" s="4">
        <v>2011</v>
      </c>
      <c r="E6918" s="5">
        <v>11615360392900</v>
      </c>
      <c r="F6918" s="5">
        <v>10144661326800</v>
      </c>
      <c r="G6918" s="5">
        <v>1228900473800</v>
      </c>
      <c r="H6918" s="5">
        <v>2169604419400</v>
      </c>
      <c r="I6918" s="6">
        <v>-2.5387845839330798</v>
      </c>
      <c r="J6918" s="4">
        <v>98248614</v>
      </c>
      <c r="K6918" s="5">
        <v>1202041000000</v>
      </c>
      <c r="L6918" s="3">
        <v>104.7184170471842</v>
      </c>
      <c r="M6918" s="6">
        <v>4.4539999999999997</v>
      </c>
      <c r="N6918" s="6">
        <v>-2.5999999999999999E-2</v>
      </c>
      <c r="O6918" s="5">
        <v>69.17564999999999</v>
      </c>
      <c r="P6918" s="5">
        <v>1.4533575759889441</v>
      </c>
      <c r="Q6918" s="4">
        <v>0</v>
      </c>
      <c r="R6918" s="4">
        <v>1</v>
      </c>
      <c r="S6918" s="4">
        <v>0</v>
      </c>
      <c r="T6918" s="4">
        <v>0</v>
      </c>
      <c r="U6918" s="4">
        <v>0</v>
      </c>
      <c r="V6918" s="5">
        <v>2954477686553.8691</v>
      </c>
      <c r="W6918" s="5">
        <v>1147879268895.3479</v>
      </c>
      <c r="X6918" s="6">
        <v>3.858232827956626</v>
      </c>
      <c r="Y6918" s="6">
        <v>1.9058819950080801</v>
      </c>
      <c r="Z6918" s="6">
        <v>4.9583659971680554</v>
      </c>
      <c r="AA6918" s="6">
        <v>2.1151943339065711</v>
      </c>
      <c r="AB6918" s="6">
        <v>0.95156181385096039</v>
      </c>
      <c r="AC6918" s="6">
        <v>10.941405778169759</v>
      </c>
      <c r="AD6918" s="4">
        <v>0</v>
      </c>
      <c r="AE6918" s="4">
        <v>0</v>
      </c>
    </row>
    <row r="6919" spans="1:31" hidden="1" x14ac:dyDescent="0.35">
      <c r="A6919" s="7" t="s">
        <v>337</v>
      </c>
      <c r="B6919" s="7" t="s">
        <v>338</v>
      </c>
      <c r="C6919" s="8">
        <v>31.90537598413454</v>
      </c>
      <c r="D6919" s="9">
        <v>2012</v>
      </c>
      <c r="E6919" s="10">
        <v>12416466190200</v>
      </c>
      <c r="F6919" s="10">
        <v>11060588830600</v>
      </c>
      <c r="G6919" s="10">
        <v>1419240367300</v>
      </c>
      <c r="H6919" s="10">
        <v>2287334967800</v>
      </c>
      <c r="I6919" s="11">
        <v>5.4263600934477267</v>
      </c>
      <c r="J6919" s="9">
        <v>100175512</v>
      </c>
      <c r="K6919" s="10">
        <v>1361108000000</v>
      </c>
      <c r="L6919" s="8">
        <v>107.8882057396326</v>
      </c>
      <c r="M6919" s="11">
        <v>15.78</v>
      </c>
      <c r="N6919" s="11">
        <v>11.587999999999999</v>
      </c>
      <c r="O6919" s="10">
        <v>72.922010999999998</v>
      </c>
      <c r="P6919" s="10">
        <v>1.50262353709868</v>
      </c>
      <c r="Q6919" s="9">
        <v>0</v>
      </c>
      <c r="R6919" s="9">
        <v>1</v>
      </c>
      <c r="S6919" s="9">
        <v>0</v>
      </c>
      <c r="T6919" s="9">
        <v>0</v>
      </c>
      <c r="U6919" s="9">
        <v>0</v>
      </c>
      <c r="V6919" s="10">
        <v>3270906609549.606</v>
      </c>
      <c r="W6919" s="10">
        <v>1261591098553.23</v>
      </c>
      <c r="X6919" s="11">
        <v>6.8969517105098479</v>
      </c>
      <c r="Y6919" s="11">
        <v>15.488633746834839</v>
      </c>
      <c r="Z6919" s="11">
        <v>9.9062534483536044</v>
      </c>
      <c r="AA6919" s="11">
        <v>5.4157221507857294</v>
      </c>
      <c r="AB6919" s="11">
        <v>3.3898031650066272</v>
      </c>
      <c r="AC6919" s="11">
        <v>10.710147666230069</v>
      </c>
      <c r="AD6919" s="9">
        <v>0</v>
      </c>
      <c r="AE6919" s="9">
        <v>0</v>
      </c>
    </row>
    <row r="6920" spans="1:31" hidden="1" x14ac:dyDescent="0.35">
      <c r="A6920" s="2" t="s">
        <v>337</v>
      </c>
      <c r="B6920" s="2" t="s">
        <v>338</v>
      </c>
      <c r="C6920" s="3">
        <v>34.335727907011531</v>
      </c>
      <c r="D6920" s="4">
        <v>2013</v>
      </c>
      <c r="E6920" s="5">
        <v>13254643626900</v>
      </c>
      <c r="F6920" s="5">
        <v>12050591984300</v>
      </c>
      <c r="G6920" s="5">
        <v>1489352942300</v>
      </c>
      <c r="H6920" s="5">
        <v>2709182905300</v>
      </c>
      <c r="I6920" s="6">
        <v>18.442770448516381</v>
      </c>
      <c r="J6920" s="4">
        <v>102076336</v>
      </c>
      <c r="K6920" s="5">
        <v>1535706000000</v>
      </c>
      <c r="L6920" s="3">
        <v>110.6746211173953</v>
      </c>
      <c r="M6920" s="6">
        <v>0.22500000000000001</v>
      </c>
      <c r="N6920" s="6">
        <v>-0.224</v>
      </c>
      <c r="O6920" s="5">
        <v>75.265842000000006</v>
      </c>
      <c r="P6920" s="5">
        <v>1.581198622555358</v>
      </c>
      <c r="Q6920" s="4">
        <v>0</v>
      </c>
      <c r="R6920" s="4">
        <v>1</v>
      </c>
      <c r="S6920" s="4">
        <v>0</v>
      </c>
      <c r="T6920" s="4">
        <v>0</v>
      </c>
      <c r="U6920" s="4">
        <v>0</v>
      </c>
      <c r="V6920" s="5">
        <v>3738579299516.6191</v>
      </c>
      <c r="W6920" s="5">
        <v>1387586408243.5291</v>
      </c>
      <c r="X6920" s="6">
        <v>6.7505313014225576</v>
      </c>
      <c r="Y6920" s="6">
        <v>4.9401480267492683</v>
      </c>
      <c r="Z6920" s="6">
        <v>9.9870163823118663</v>
      </c>
      <c r="AA6920" s="6">
        <v>3.2141612221857252</v>
      </c>
      <c r="AB6920" s="6">
        <v>5.2291930424831241</v>
      </c>
      <c r="AC6920" s="6">
        <v>14.297953007940221</v>
      </c>
      <c r="AD6920" s="4">
        <v>0</v>
      </c>
      <c r="AE6920" s="4">
        <v>0</v>
      </c>
    </row>
    <row r="6921" spans="1:31" hidden="1" x14ac:dyDescent="0.35">
      <c r="A6921" s="7" t="s">
        <v>337</v>
      </c>
      <c r="B6921" s="7" t="s">
        <v>338</v>
      </c>
      <c r="C6921" s="8">
        <v>37.578283804962318</v>
      </c>
      <c r="D6921" s="9">
        <v>2014</v>
      </c>
      <c r="E6921" s="10">
        <v>14096046745200</v>
      </c>
      <c r="F6921" s="10">
        <v>13206828251700</v>
      </c>
      <c r="G6921" s="10">
        <v>1543340562200</v>
      </c>
      <c r="H6921" s="10">
        <v>2933448470700</v>
      </c>
      <c r="I6921" s="11">
        <v>8.2779780191757197</v>
      </c>
      <c r="J6921" s="9">
        <v>103767130</v>
      </c>
      <c r="K6921" s="10">
        <v>1718937000000</v>
      </c>
      <c r="L6921" s="8">
        <v>114.65649857658531</v>
      </c>
      <c r="M6921" s="11">
        <v>13.695</v>
      </c>
      <c r="N6921" s="11">
        <v>15.861000000000001</v>
      </c>
      <c r="O6921" s="10">
        <v>77.260997000000003</v>
      </c>
      <c r="P6921" s="10">
        <v>1.6776813620128499</v>
      </c>
      <c r="Q6921" s="9">
        <v>0</v>
      </c>
      <c r="R6921" s="9">
        <v>1</v>
      </c>
      <c r="S6921" s="9">
        <v>0</v>
      </c>
      <c r="T6921" s="9">
        <v>0</v>
      </c>
      <c r="U6921" s="9">
        <v>0</v>
      </c>
      <c r="V6921" s="10">
        <v>4328493773724.2861</v>
      </c>
      <c r="W6921" s="10">
        <v>1499205907506.262</v>
      </c>
      <c r="X6921" s="11">
        <v>6.347987482608672</v>
      </c>
      <c r="Y6921" s="11">
        <v>3.6249043706609401</v>
      </c>
      <c r="Z6921" s="11">
        <v>8.0441476364722941</v>
      </c>
      <c r="AA6921" s="11">
        <v>2.650810709059757</v>
      </c>
      <c r="AB6921" s="11">
        <v>6.1018734826347396</v>
      </c>
      <c r="AC6921" s="11">
        <v>15.77910823729056</v>
      </c>
      <c r="AD6921" s="9">
        <v>0</v>
      </c>
      <c r="AE6921" s="9">
        <v>0</v>
      </c>
    </row>
    <row r="6922" spans="1:31" hidden="1" x14ac:dyDescent="0.35">
      <c r="A6922" s="2" t="s">
        <v>337</v>
      </c>
      <c r="B6922" s="2" t="s">
        <v>338</v>
      </c>
      <c r="C6922" s="3">
        <v>39.903783575142462</v>
      </c>
      <c r="D6922" s="4">
        <v>2015</v>
      </c>
      <c r="E6922" s="5">
        <v>14990907450400</v>
      </c>
      <c r="F6922" s="5">
        <v>13944157447800</v>
      </c>
      <c r="G6922" s="5">
        <v>1665462001000</v>
      </c>
      <c r="H6922" s="5">
        <v>3326756400100</v>
      </c>
      <c r="I6922" s="6">
        <v>13.407698595303639</v>
      </c>
      <c r="J6922" s="4">
        <v>105312992</v>
      </c>
      <c r="K6922" s="5">
        <v>1815475000000</v>
      </c>
      <c r="L6922" s="3">
        <v>115.4295041329969</v>
      </c>
      <c r="M6922" s="6">
        <v>2.9660000000000002</v>
      </c>
      <c r="N6922" s="6">
        <v>7.7220000000000004</v>
      </c>
      <c r="O6922" s="5">
        <v>82.413212999999999</v>
      </c>
      <c r="P6922" s="5">
        <v>1.8364299387686081</v>
      </c>
      <c r="Q6922" s="4">
        <v>0</v>
      </c>
      <c r="R6922" s="4">
        <v>1</v>
      </c>
      <c r="S6922" s="4">
        <v>0</v>
      </c>
      <c r="T6922" s="4">
        <v>0</v>
      </c>
      <c r="U6922" s="4">
        <v>0</v>
      </c>
      <c r="V6922" s="5">
        <v>4820471552001.248</v>
      </c>
      <c r="W6922" s="5">
        <v>1572799791211.2881</v>
      </c>
      <c r="X6922" s="6">
        <v>6.3483097167276261</v>
      </c>
      <c r="Y6922" s="6">
        <v>7.9127991443391092</v>
      </c>
      <c r="Z6922" s="6">
        <v>4.9088576383373308</v>
      </c>
      <c r="AA6922" s="6">
        <v>6.668585961944026</v>
      </c>
      <c r="AB6922" s="6">
        <v>9.4623794690843379</v>
      </c>
      <c r="AC6922" s="6">
        <v>11.36602716777525</v>
      </c>
      <c r="AD6922" s="4">
        <v>0</v>
      </c>
      <c r="AE6922" s="4">
        <v>0</v>
      </c>
    </row>
    <row r="6923" spans="1:31" hidden="1" x14ac:dyDescent="0.35">
      <c r="A6923" s="7" t="s">
        <v>337</v>
      </c>
      <c r="B6923" s="7" t="s">
        <v>338</v>
      </c>
      <c r="C6923" s="8">
        <v>42.864517992819941</v>
      </c>
      <c r="D6923" s="9">
        <v>2016</v>
      </c>
      <c r="E6923" s="10">
        <v>16062675895000</v>
      </c>
      <c r="F6923" s="10">
        <v>15132381470200</v>
      </c>
      <c r="G6923" s="10">
        <v>1821367161500</v>
      </c>
      <c r="H6923" s="10">
        <v>4018374754900</v>
      </c>
      <c r="I6923" s="11">
        <v>20.789570128405281</v>
      </c>
      <c r="J6923" s="9">
        <v>106735719</v>
      </c>
      <c r="K6923" s="10">
        <v>1980390000000</v>
      </c>
      <c r="L6923" s="8">
        <v>116.876642442093</v>
      </c>
      <c r="M6923" s="11">
        <v>9.6229999999999993</v>
      </c>
      <c r="N6923" s="11">
        <v>18.172999999999998</v>
      </c>
      <c r="O6923" s="10">
        <v>90.797891000000007</v>
      </c>
      <c r="P6923" s="10">
        <v>1.9817729434161959</v>
      </c>
      <c r="Q6923" s="9">
        <v>0</v>
      </c>
      <c r="R6923" s="9">
        <v>1</v>
      </c>
      <c r="S6923" s="9">
        <v>0</v>
      </c>
      <c r="T6923" s="9">
        <v>0</v>
      </c>
      <c r="U6923" s="9">
        <v>0</v>
      </c>
      <c r="V6923" s="10">
        <v>5549802118288.7363</v>
      </c>
      <c r="W6923" s="10">
        <v>1694427525141.469</v>
      </c>
      <c r="X6923" s="11">
        <v>7.1494567500075004</v>
      </c>
      <c r="Y6923" s="11">
        <v>9.3610758099788072</v>
      </c>
      <c r="Z6923" s="11">
        <v>7.733198758661465</v>
      </c>
      <c r="AA6923" s="11">
        <v>10.17394868466056</v>
      </c>
      <c r="AB6923" s="11">
        <v>7.9144323221524884</v>
      </c>
      <c r="AC6923" s="11">
        <v>15.12985935960357</v>
      </c>
      <c r="AD6923" s="9">
        <v>0</v>
      </c>
      <c r="AE6923" s="9">
        <v>0</v>
      </c>
    </row>
    <row r="6924" spans="1:31" hidden="1" x14ac:dyDescent="0.35">
      <c r="A6924" s="2" t="s">
        <v>337</v>
      </c>
      <c r="B6924" s="2" t="s">
        <v>338</v>
      </c>
      <c r="C6924" s="3">
        <v>45.605197787835813</v>
      </c>
      <c r="D6924" s="4">
        <v>2017</v>
      </c>
      <c r="E6924" s="5">
        <v>17175978086100</v>
      </c>
      <c r="F6924" s="5">
        <v>16556651083200</v>
      </c>
      <c r="G6924" s="5">
        <v>1939879737800</v>
      </c>
      <c r="H6924" s="5">
        <v>4456327663100</v>
      </c>
      <c r="I6924" s="6">
        <v>10.89875720690215</v>
      </c>
      <c r="J6924" s="4">
        <v>108119693</v>
      </c>
      <c r="K6924" s="5">
        <v>2250677000000</v>
      </c>
      <c r="L6924" s="3">
        <v>120.2113524587059</v>
      </c>
      <c r="M6924" s="6">
        <v>20.45</v>
      </c>
      <c r="N6924" s="6">
        <v>17.114000000000001</v>
      </c>
      <c r="O6924" s="5">
        <v>94.370340999999996</v>
      </c>
      <c r="P6924" s="5">
        <v>2.1205718941210798</v>
      </c>
      <c r="Q6924" s="4">
        <v>0</v>
      </c>
      <c r="R6924" s="4">
        <v>1</v>
      </c>
      <c r="S6924" s="4">
        <v>0</v>
      </c>
      <c r="T6924" s="4">
        <v>0</v>
      </c>
      <c r="U6924" s="4">
        <v>0</v>
      </c>
      <c r="V6924" s="5">
        <v>6281181701311.4268</v>
      </c>
      <c r="W6924" s="5">
        <v>1872266598758.3291</v>
      </c>
      <c r="X6924" s="6">
        <v>6.9309883258402136</v>
      </c>
      <c r="Y6924" s="6">
        <v>6.5067921946280238</v>
      </c>
      <c r="Z6924" s="6">
        <v>10.495525537571281</v>
      </c>
      <c r="AA6924" s="6">
        <v>3.9345076858668322</v>
      </c>
      <c r="AB6924" s="6">
        <v>7.0037766519115774</v>
      </c>
      <c r="AC6924" s="6">
        <v>13.178480375228389</v>
      </c>
      <c r="AD6924" s="4">
        <v>0</v>
      </c>
      <c r="AE6924" s="4">
        <v>0</v>
      </c>
    </row>
    <row r="6925" spans="1:31" hidden="1" x14ac:dyDescent="0.35">
      <c r="A6925" s="7" t="s">
        <v>337</v>
      </c>
      <c r="B6925" s="7" t="s">
        <v>338</v>
      </c>
      <c r="C6925" s="8">
        <v>47.562790796900643</v>
      </c>
      <c r="D6925" s="9">
        <v>2018</v>
      </c>
      <c r="E6925" s="10">
        <v>18265190258200</v>
      </c>
      <c r="F6925" s="10">
        <v>18265190258200</v>
      </c>
      <c r="G6925" s="10">
        <v>2199637346400</v>
      </c>
      <c r="H6925" s="10">
        <v>4959105466100</v>
      </c>
      <c r="I6925" s="11">
        <v>11.28233471616508</v>
      </c>
      <c r="J6925" s="9">
        <v>109465287</v>
      </c>
      <c r="K6925" s="10">
        <v>2565808680000</v>
      </c>
      <c r="L6925" s="8">
        <v>126.5937898328531</v>
      </c>
      <c r="M6925" s="11">
        <v>8.0359999999999996</v>
      </c>
      <c r="N6925" s="11">
        <v>9.734</v>
      </c>
      <c r="O6925" s="10">
        <v>101.0034183100458</v>
      </c>
      <c r="P6925" s="10">
        <v>2.1913104573378588</v>
      </c>
      <c r="Q6925" s="9">
        <v>0</v>
      </c>
      <c r="R6925" s="9">
        <v>1</v>
      </c>
      <c r="S6925" s="9">
        <v>0</v>
      </c>
      <c r="T6925" s="9">
        <v>0</v>
      </c>
      <c r="U6925" s="9">
        <v>0</v>
      </c>
      <c r="V6925" s="10">
        <v>6862448973708.6738</v>
      </c>
      <c r="W6925" s="10">
        <v>2026804540244.6211</v>
      </c>
      <c r="X6925" s="11">
        <v>6.3414855715347382</v>
      </c>
      <c r="Y6925" s="11">
        <v>13.39039753539509</v>
      </c>
      <c r="Z6925" s="11">
        <v>8.2540564249119477</v>
      </c>
      <c r="AA6925" s="11">
        <v>7.0287732774492824</v>
      </c>
      <c r="AB6925" s="11">
        <v>3.3358248033414668</v>
      </c>
      <c r="AC6925" s="11">
        <v>9.2541069505422247</v>
      </c>
      <c r="AD6925" s="9">
        <v>0</v>
      </c>
      <c r="AE6925" s="9">
        <v>0</v>
      </c>
    </row>
    <row r="6926" spans="1:31" hidden="1" x14ac:dyDescent="0.35">
      <c r="A6926" s="2" t="s">
        <v>337</v>
      </c>
      <c r="B6926" s="2" t="s">
        <v>338</v>
      </c>
      <c r="C6926" s="3">
        <v>47.97366866431372</v>
      </c>
      <c r="D6926" s="4">
        <v>2019</v>
      </c>
      <c r="E6926" s="5">
        <v>19382750611400</v>
      </c>
      <c r="F6926" s="5">
        <v>19517863171700</v>
      </c>
      <c r="G6926" s="5">
        <v>2399867443800</v>
      </c>
      <c r="H6926" s="5">
        <v>5132349167000</v>
      </c>
      <c r="I6926" s="6">
        <v>3.493446592017023</v>
      </c>
      <c r="J6926" s="4">
        <v>110804683</v>
      </c>
      <c r="K6926" s="5">
        <v>2827840340000</v>
      </c>
      <c r="L6926" s="3">
        <v>129.62199600738461</v>
      </c>
      <c r="M6926" s="6">
        <v>5.423</v>
      </c>
      <c r="N6926" s="6">
        <v>-1.379</v>
      </c>
      <c r="O6926" s="5">
        <v>107.5246448108809</v>
      </c>
      <c r="P6926" s="5">
        <v>2.2641017616709971</v>
      </c>
      <c r="Q6926" s="4">
        <v>0</v>
      </c>
      <c r="R6926" s="4">
        <v>1</v>
      </c>
      <c r="S6926" s="4">
        <v>0</v>
      </c>
      <c r="T6926" s="4">
        <v>0</v>
      </c>
      <c r="U6926" s="4">
        <v>0</v>
      </c>
      <c r="V6926" s="5">
        <v>7223646677846.2764</v>
      </c>
      <c r="W6926" s="5">
        <v>2181605303963.146</v>
      </c>
      <c r="X6926" s="6">
        <v>6.1185256622130222</v>
      </c>
      <c r="Y6926" s="6">
        <v>9.1028686036679307</v>
      </c>
      <c r="Z6926" s="6">
        <v>7.6376759892121626</v>
      </c>
      <c r="AA6926" s="6">
        <v>6.4564413857927381</v>
      </c>
      <c r="AB6926" s="6">
        <v>3.3218161346963511</v>
      </c>
      <c r="AC6926" s="6">
        <v>5.2633936590482282</v>
      </c>
      <c r="AD6926" s="4">
        <v>0</v>
      </c>
      <c r="AE6926" s="4">
        <v>0</v>
      </c>
    </row>
    <row r="6927" spans="1:31" hidden="1" x14ac:dyDescent="0.35">
      <c r="A6927" s="7" t="s">
        <v>337</v>
      </c>
      <c r="B6927" s="7" t="s">
        <v>338</v>
      </c>
      <c r="C6927" s="8">
        <v>52.035691400360051</v>
      </c>
      <c r="D6927" s="9">
        <v>2020</v>
      </c>
      <c r="E6927" s="10">
        <v>17537843279400</v>
      </c>
      <c r="F6927" s="10">
        <v>17951573570000</v>
      </c>
      <c r="G6927" s="10">
        <v>2651875451300</v>
      </c>
      <c r="H6927" s="10">
        <v>3375832641000</v>
      </c>
      <c r="I6927" s="11">
        <v>-34.224415932065909</v>
      </c>
      <c r="J6927" s="9">
        <v>112081264</v>
      </c>
      <c r="K6927" s="10">
        <v>2504421463000</v>
      </c>
      <c r="L6927" s="8">
        <v>132.72406086909979</v>
      </c>
      <c r="M6927" s="11">
        <v>-16.899000000000001</v>
      </c>
      <c r="N6927" s="11">
        <v>-23.498000000000001</v>
      </c>
      <c r="O6927" s="10">
        <v>103.28206317308781</v>
      </c>
      <c r="P6927" s="10">
        <v>2.0820196621035811</v>
      </c>
      <c r="Q6927" s="9">
        <v>0</v>
      </c>
      <c r="R6927" s="9">
        <v>1</v>
      </c>
      <c r="S6927" s="9">
        <v>0</v>
      </c>
      <c r="T6927" s="9">
        <v>0</v>
      </c>
      <c r="U6927" s="9">
        <v>0</v>
      </c>
      <c r="V6927" s="10">
        <v>7038079880336.5869</v>
      </c>
      <c r="W6927" s="10">
        <v>1886938544978.6731</v>
      </c>
      <c r="X6927" s="11">
        <v>-9.5182947404529692</v>
      </c>
      <c r="Y6927" s="11">
        <v>10.5009136296697</v>
      </c>
      <c r="Z6927" s="11">
        <v>-13.506877639560919</v>
      </c>
      <c r="AA6927" s="11">
        <v>-3.9456830062123149</v>
      </c>
      <c r="AB6927" s="11">
        <v>-8.0421340882236727</v>
      </c>
      <c r="AC6927" s="11">
        <v>-2.568879760949438</v>
      </c>
      <c r="AD6927" s="9">
        <v>0</v>
      </c>
      <c r="AE6927" s="9">
        <v>0</v>
      </c>
    </row>
    <row r="6928" spans="1:31" hidden="1" x14ac:dyDescent="0.35">
      <c r="A6928" s="2" t="s">
        <v>337</v>
      </c>
      <c r="B6928" s="2" t="s">
        <v>338</v>
      </c>
      <c r="C6928" s="3">
        <v>49.941324910651034</v>
      </c>
      <c r="D6928" s="4">
        <v>2021</v>
      </c>
      <c r="E6928" s="5">
        <v>18540084219900</v>
      </c>
      <c r="F6928" s="5">
        <v>19410614486200</v>
      </c>
      <c r="G6928" s="5">
        <v>2842704755900</v>
      </c>
      <c r="H6928" s="5">
        <v>4051797697600</v>
      </c>
      <c r="I6928" s="6">
        <v>20.023654265033809</v>
      </c>
      <c r="J6928" s="4">
        <v>113100950</v>
      </c>
      <c r="K6928" s="5">
        <v>2742720590000</v>
      </c>
      <c r="L6928" s="3">
        <v>137.93637393606349</v>
      </c>
      <c r="M6928" s="6">
        <v>6.4370000000000003</v>
      </c>
      <c r="N6928" s="6">
        <v>14.581</v>
      </c>
      <c r="O6928" s="5">
        <v>107.769204</v>
      </c>
      <c r="P6928" s="5">
        <v>2.16336177042071</v>
      </c>
      <c r="Q6928" s="4">
        <v>0</v>
      </c>
      <c r="R6928" s="4">
        <v>1</v>
      </c>
      <c r="S6928" s="4">
        <v>0</v>
      </c>
      <c r="T6928" s="4">
        <v>0</v>
      </c>
      <c r="U6928" s="4">
        <v>0</v>
      </c>
      <c r="V6928" s="5">
        <v>7027818530448.2354</v>
      </c>
      <c r="W6928" s="5">
        <v>1988395454901.0481</v>
      </c>
      <c r="X6928" s="6">
        <v>5.7147331318511494</v>
      </c>
      <c r="Y6928" s="6">
        <v>7.1960130897720642</v>
      </c>
      <c r="Z6928" s="6">
        <v>5.3767999065132086</v>
      </c>
      <c r="AA6928" s="6">
        <v>4.3445499528725344</v>
      </c>
      <c r="AB6928" s="6">
        <v>3.9068847330166552</v>
      </c>
      <c r="AC6928" s="6">
        <v>-0.14579757636767299</v>
      </c>
      <c r="AD6928" s="4">
        <v>0</v>
      </c>
      <c r="AE6928" s="4">
        <v>0</v>
      </c>
    </row>
    <row r="6929" spans="1:31" hidden="1" x14ac:dyDescent="0.35">
      <c r="A6929" s="7" t="s">
        <v>337</v>
      </c>
      <c r="B6929" s="7" t="s">
        <v>338</v>
      </c>
      <c r="C6929" s="8">
        <v>48.873029916432309</v>
      </c>
      <c r="D6929" s="9">
        <v>2022</v>
      </c>
      <c r="E6929" s="10">
        <v>19945604691100</v>
      </c>
      <c r="F6929" s="10">
        <v>22028276337700</v>
      </c>
      <c r="G6929" s="10">
        <v>2988608766100</v>
      </c>
      <c r="H6929" s="10">
        <v>4606648231200</v>
      </c>
      <c r="I6929" s="11">
        <v>13.69393476699625</v>
      </c>
      <c r="J6929" s="9">
        <v>113964338</v>
      </c>
      <c r="K6929" s="10">
        <v>3220315000000</v>
      </c>
      <c r="L6929" s="8">
        <v>145.9658683570338</v>
      </c>
      <c r="M6929" s="11">
        <v>12.641</v>
      </c>
      <c r="N6929" s="11">
        <v>14.814</v>
      </c>
      <c r="O6929" s="10">
        <v>113.284634</v>
      </c>
      <c r="P6929" s="10">
        <v>2.2608826211073141</v>
      </c>
      <c r="Q6929" s="9">
        <v>0</v>
      </c>
      <c r="R6929" s="9">
        <v>1</v>
      </c>
      <c r="S6929" s="9">
        <v>0</v>
      </c>
      <c r="T6929" s="9">
        <v>0</v>
      </c>
      <c r="U6929" s="9">
        <v>0</v>
      </c>
      <c r="V6929" s="10">
        <v>7375618838689.7734</v>
      </c>
      <c r="W6929" s="10">
        <v>2206210969898.1689</v>
      </c>
      <c r="X6929" s="11">
        <v>7.5809821278556244</v>
      </c>
      <c r="Y6929" s="11">
        <v>5.1325769901773288</v>
      </c>
      <c r="Z6929" s="11">
        <v>10.954335791718069</v>
      </c>
      <c r="AA6929" s="11">
        <v>5.1178164032834417</v>
      </c>
      <c r="AB6929" s="11">
        <v>4.5078383107250124</v>
      </c>
      <c r="AC6929" s="11">
        <v>4.9489084946442876</v>
      </c>
      <c r="AD6929" s="9">
        <v>0</v>
      </c>
      <c r="AE6929" s="9">
        <v>0</v>
      </c>
    </row>
    <row r="6930" spans="1:31" hidden="1" x14ac:dyDescent="0.35">
      <c r="A6930" s="2" t="s">
        <v>337</v>
      </c>
      <c r="B6930" s="2" t="s">
        <v>338</v>
      </c>
      <c r="C6930" s="3">
        <v>48.311040710878508</v>
      </c>
      <c r="D6930" s="4">
        <v>2023</v>
      </c>
      <c r="E6930" s="5">
        <v>21046392577100</v>
      </c>
      <c r="F6930" s="5">
        <v>24313563194800</v>
      </c>
      <c r="G6930" s="5">
        <v>2998595213500</v>
      </c>
      <c r="H6930" s="5">
        <v>4896652323900</v>
      </c>
      <c r="I6930" s="6">
        <v>6.2953383489508639</v>
      </c>
      <c r="J6930" s="4">
        <v>114891199</v>
      </c>
      <c r="K6930" s="5">
        <v>3429290800000</v>
      </c>
      <c r="L6930" s="3">
        <v>154.6917446857359</v>
      </c>
      <c r="M6930" s="6">
        <v>6.8170000000000002</v>
      </c>
      <c r="N6930" s="6">
        <v>0.156</v>
      </c>
      <c r="O6930" s="5">
        <v>119.938897</v>
      </c>
      <c r="P6930" s="5">
        <v>2.3990108138629251</v>
      </c>
      <c r="Q6930" s="4">
        <v>0</v>
      </c>
      <c r="R6930" s="4">
        <v>1</v>
      </c>
      <c r="S6930" s="4">
        <v>0</v>
      </c>
      <c r="T6930" s="4">
        <v>0</v>
      </c>
      <c r="U6930" s="4">
        <v>0</v>
      </c>
      <c r="V6930" s="5">
        <v>7593252915446.6953</v>
      </c>
      <c r="W6930" s="5">
        <v>2216854433290.3979</v>
      </c>
      <c r="X6930" s="6">
        <v>5.5189496786286281</v>
      </c>
      <c r="Y6930" s="6">
        <v>0.33415037502656669</v>
      </c>
      <c r="Z6930" s="6">
        <v>0.4824318044579512</v>
      </c>
      <c r="AA6930" s="6">
        <v>5.8739325582320374</v>
      </c>
      <c r="AB6930" s="6">
        <v>6.1094809374915684</v>
      </c>
      <c r="AC6930" s="6">
        <v>2.950722936159524</v>
      </c>
      <c r="AD6930" s="4">
        <v>0</v>
      </c>
      <c r="AE6930" s="4">
        <v>0</v>
      </c>
    </row>
    <row r="6931" spans="1:31" hidden="1" x14ac:dyDescent="0.35">
      <c r="A6931" s="7" t="s">
        <v>337</v>
      </c>
      <c r="B6931" s="7" t="s">
        <v>338</v>
      </c>
      <c r="C6931" s="8">
        <v>49.813665506131557</v>
      </c>
      <c r="D6931" s="9">
        <v>2024</v>
      </c>
      <c r="E6931" s="10">
        <v>22244356637000</v>
      </c>
      <c r="F6931" s="10">
        <v>26446369494900</v>
      </c>
      <c r="G6931" s="10">
        <v>3216778092400</v>
      </c>
      <c r="H6931" s="10">
        <v>5273221540800</v>
      </c>
      <c r="I6931" s="11">
        <v>7.6903400934146049</v>
      </c>
      <c r="J6931" s="9">
        <v>115843670</v>
      </c>
      <c r="K6931" s="10"/>
      <c r="L6931" s="8">
        <v>159.661379209096</v>
      </c>
      <c r="M6931" s="11">
        <v>6.1539999999999999</v>
      </c>
      <c r="N6931" s="11">
        <v>6.98</v>
      </c>
      <c r="O6931" s="10">
        <v>129.902048233985</v>
      </c>
      <c r="P6931" s="10">
        <v>2.5366405119796842</v>
      </c>
      <c r="Q6931" s="9">
        <v>0</v>
      </c>
      <c r="R6931" s="9">
        <v>1</v>
      </c>
      <c r="S6931" s="9">
        <v>0</v>
      </c>
      <c r="T6931" s="9">
        <v>0</v>
      </c>
      <c r="U6931" s="9">
        <v>0</v>
      </c>
      <c r="V6931" s="10">
        <v>8251153850708.1709</v>
      </c>
      <c r="W6931" s="10"/>
      <c r="X6931" s="11">
        <v>5.6920161282341164</v>
      </c>
      <c r="Y6931" s="11">
        <v>7.2761697850285714</v>
      </c>
      <c r="Z6931" s="11"/>
      <c r="AA6931" s="11">
        <v>8.3068558100755023</v>
      </c>
      <c r="AB6931" s="11">
        <v>5.7369352952246828</v>
      </c>
      <c r="AC6931" s="11">
        <v>8.6642831812322498</v>
      </c>
      <c r="AD6931" s="9">
        <v>0</v>
      </c>
      <c r="AE6931" s="9">
        <v>0</v>
      </c>
    </row>
    <row r="6932" spans="1:31" hidden="1" x14ac:dyDescent="0.35">
      <c r="A6932" s="2" t="s">
        <v>339</v>
      </c>
      <c r="B6932" s="2" t="s">
        <v>340</v>
      </c>
      <c r="C6932" s="3"/>
      <c r="D6932" s="4">
        <v>1980</v>
      </c>
      <c r="E6932" s="5">
        <v>152073265.82840899</v>
      </c>
      <c r="F6932" s="5">
        <v>29728054</v>
      </c>
      <c r="G6932" s="5"/>
      <c r="H6932" s="5"/>
      <c r="I6932" s="6"/>
      <c r="J6932" s="4">
        <v>12271</v>
      </c>
      <c r="K6932" s="5"/>
      <c r="L6932" s="3"/>
      <c r="M6932" s="6"/>
      <c r="N6932" s="6"/>
      <c r="O6932" s="5"/>
      <c r="P6932" s="5"/>
      <c r="Q6932" s="4">
        <v>0</v>
      </c>
      <c r="R6932" s="4">
        <v>1</v>
      </c>
      <c r="S6932" s="4">
        <v>0</v>
      </c>
      <c r="T6932" s="4">
        <v>0</v>
      </c>
      <c r="U6932" s="4">
        <v>0</v>
      </c>
      <c r="V6932" s="5"/>
      <c r="W6932" s="5"/>
      <c r="X6932" s="6"/>
      <c r="Y6932" s="6"/>
      <c r="Z6932" s="6"/>
      <c r="AA6932" s="6"/>
      <c r="AB6932" s="6"/>
      <c r="AC6932" s="6"/>
      <c r="AD6932" s="4">
        <v>1</v>
      </c>
      <c r="AE6932" s="4">
        <v>1</v>
      </c>
    </row>
    <row r="6933" spans="1:31" hidden="1" x14ac:dyDescent="0.35">
      <c r="A6933" s="7" t="s">
        <v>339</v>
      </c>
      <c r="B6933" s="7" t="s">
        <v>340</v>
      </c>
      <c r="C6933" s="8"/>
      <c r="D6933" s="9">
        <v>1981</v>
      </c>
      <c r="E6933" s="10">
        <v>151504288.34165099</v>
      </c>
      <c r="F6933" s="10">
        <v>32726594</v>
      </c>
      <c r="G6933" s="10"/>
      <c r="H6933" s="10"/>
      <c r="I6933" s="11"/>
      <c r="J6933" s="9">
        <v>12402</v>
      </c>
      <c r="K6933" s="10"/>
      <c r="L6933" s="8"/>
      <c r="M6933" s="11"/>
      <c r="N6933" s="11"/>
      <c r="O6933" s="10"/>
      <c r="P6933" s="10"/>
      <c r="Q6933" s="9">
        <v>0</v>
      </c>
      <c r="R6933" s="9">
        <v>1</v>
      </c>
      <c r="S6933" s="9">
        <v>0</v>
      </c>
      <c r="T6933" s="9">
        <v>0</v>
      </c>
      <c r="U6933" s="9">
        <v>0</v>
      </c>
      <c r="V6933" s="10"/>
      <c r="W6933" s="10"/>
      <c r="X6933" s="11">
        <v>-0.3741469505889522</v>
      </c>
      <c r="Y6933" s="11"/>
      <c r="Z6933" s="11"/>
      <c r="AA6933" s="11"/>
      <c r="AB6933" s="11"/>
      <c r="AC6933" s="11"/>
      <c r="AD6933" s="9">
        <v>1</v>
      </c>
      <c r="AE6933" s="9">
        <v>1</v>
      </c>
    </row>
    <row r="6934" spans="1:31" hidden="1" x14ac:dyDescent="0.35">
      <c r="A6934" s="2" t="s">
        <v>339</v>
      </c>
      <c r="B6934" s="2" t="s">
        <v>340</v>
      </c>
      <c r="C6934" s="3"/>
      <c r="D6934" s="4">
        <v>1982</v>
      </c>
      <c r="E6934" s="5">
        <v>150937435.96853101</v>
      </c>
      <c r="F6934" s="5">
        <v>36027583</v>
      </c>
      <c r="G6934" s="5"/>
      <c r="H6934" s="5"/>
      <c r="I6934" s="6"/>
      <c r="J6934" s="4">
        <v>12694</v>
      </c>
      <c r="K6934" s="5"/>
      <c r="L6934" s="3"/>
      <c r="M6934" s="6"/>
      <c r="N6934" s="6"/>
      <c r="O6934" s="5"/>
      <c r="P6934" s="5"/>
      <c r="Q6934" s="4">
        <v>0</v>
      </c>
      <c r="R6934" s="4">
        <v>1</v>
      </c>
      <c r="S6934" s="4">
        <v>0</v>
      </c>
      <c r="T6934" s="4">
        <v>0</v>
      </c>
      <c r="U6934" s="4">
        <v>0</v>
      </c>
      <c r="V6934" s="5"/>
      <c r="W6934" s="5"/>
      <c r="X6934" s="6">
        <v>-0.37414939162759853</v>
      </c>
      <c r="Y6934" s="6"/>
      <c r="Z6934" s="6"/>
      <c r="AA6934" s="6"/>
      <c r="AB6934" s="6"/>
      <c r="AC6934" s="6"/>
      <c r="AD6934" s="4">
        <v>1</v>
      </c>
      <c r="AE6934" s="4">
        <v>1</v>
      </c>
    </row>
    <row r="6935" spans="1:31" hidden="1" x14ac:dyDescent="0.35">
      <c r="A6935" s="7" t="s">
        <v>339</v>
      </c>
      <c r="B6935" s="7" t="s">
        <v>340</v>
      </c>
      <c r="C6935" s="8"/>
      <c r="D6935" s="9">
        <v>1983</v>
      </c>
      <c r="E6935" s="10">
        <v>153853560.18019</v>
      </c>
      <c r="F6935" s="10">
        <v>39661530</v>
      </c>
      <c r="G6935" s="10"/>
      <c r="H6935" s="10"/>
      <c r="I6935" s="11"/>
      <c r="J6935" s="9">
        <v>13006</v>
      </c>
      <c r="K6935" s="10"/>
      <c r="L6935" s="8"/>
      <c r="M6935" s="11"/>
      <c r="N6935" s="11"/>
      <c r="O6935" s="10"/>
      <c r="P6935" s="10"/>
      <c r="Q6935" s="9">
        <v>0</v>
      </c>
      <c r="R6935" s="9">
        <v>1</v>
      </c>
      <c r="S6935" s="9">
        <v>0</v>
      </c>
      <c r="T6935" s="9">
        <v>0</v>
      </c>
      <c r="U6935" s="9">
        <v>0</v>
      </c>
      <c r="V6935" s="10"/>
      <c r="W6935" s="10"/>
      <c r="X6935" s="11">
        <v>1.9320085788836361</v>
      </c>
      <c r="Y6935" s="11"/>
      <c r="Z6935" s="11"/>
      <c r="AA6935" s="11"/>
      <c r="AB6935" s="11"/>
      <c r="AC6935" s="11"/>
      <c r="AD6935" s="9">
        <v>1</v>
      </c>
      <c r="AE6935" s="9">
        <v>1</v>
      </c>
    </row>
    <row r="6936" spans="1:31" hidden="1" x14ac:dyDescent="0.35">
      <c r="A6936" s="2" t="s">
        <v>339</v>
      </c>
      <c r="B6936" s="2" t="s">
        <v>340</v>
      </c>
      <c r="C6936" s="3"/>
      <c r="D6936" s="4">
        <v>1984</v>
      </c>
      <c r="E6936" s="5">
        <v>160964667.078316</v>
      </c>
      <c r="F6936" s="5">
        <v>44814259</v>
      </c>
      <c r="G6936" s="5"/>
      <c r="H6936" s="5"/>
      <c r="I6936" s="6"/>
      <c r="J6936" s="4">
        <v>13337</v>
      </c>
      <c r="K6936" s="5"/>
      <c r="L6936" s="3"/>
      <c r="M6936" s="6"/>
      <c r="N6936" s="6"/>
      <c r="O6936" s="5"/>
      <c r="P6936" s="5"/>
      <c r="Q6936" s="4">
        <v>0</v>
      </c>
      <c r="R6936" s="4">
        <v>1</v>
      </c>
      <c r="S6936" s="4">
        <v>0</v>
      </c>
      <c r="T6936" s="4">
        <v>0</v>
      </c>
      <c r="U6936" s="4">
        <v>0</v>
      </c>
      <c r="V6936" s="5"/>
      <c r="W6936" s="5"/>
      <c r="X6936" s="6">
        <v>4.6219969754340617</v>
      </c>
      <c r="Y6936" s="6"/>
      <c r="Z6936" s="6"/>
      <c r="AA6936" s="6"/>
      <c r="AB6936" s="6"/>
      <c r="AC6936" s="6"/>
      <c r="AD6936" s="4">
        <v>1</v>
      </c>
      <c r="AE6936" s="4">
        <v>1</v>
      </c>
    </row>
    <row r="6937" spans="1:31" hidden="1" x14ac:dyDescent="0.35">
      <c r="A6937" s="7" t="s">
        <v>339</v>
      </c>
      <c r="B6937" s="7" t="s">
        <v>340</v>
      </c>
      <c r="C6937" s="8"/>
      <c r="D6937" s="9">
        <v>1985</v>
      </c>
      <c r="E6937" s="10">
        <v>169715521.277376</v>
      </c>
      <c r="F6937" s="10">
        <v>51030637</v>
      </c>
      <c r="G6937" s="10"/>
      <c r="H6937" s="10"/>
      <c r="I6937" s="11"/>
      <c r="J6937" s="9">
        <v>13688</v>
      </c>
      <c r="K6937" s="10"/>
      <c r="L6937" s="8"/>
      <c r="M6937" s="11"/>
      <c r="N6937" s="11"/>
      <c r="O6937" s="10"/>
      <c r="P6937" s="10"/>
      <c r="Q6937" s="9">
        <v>0</v>
      </c>
      <c r="R6937" s="9">
        <v>1</v>
      </c>
      <c r="S6937" s="9">
        <v>0</v>
      </c>
      <c r="T6937" s="9">
        <v>0</v>
      </c>
      <c r="U6937" s="9">
        <v>0</v>
      </c>
      <c r="V6937" s="10"/>
      <c r="W6937" s="10"/>
      <c r="X6937" s="11">
        <v>5.4365062581108976</v>
      </c>
      <c r="Y6937" s="11"/>
      <c r="Z6937" s="11"/>
      <c r="AA6937" s="11"/>
      <c r="AB6937" s="11"/>
      <c r="AC6937" s="11"/>
      <c r="AD6937" s="9">
        <v>1</v>
      </c>
      <c r="AE6937" s="9">
        <v>1</v>
      </c>
    </row>
    <row r="6938" spans="1:31" hidden="1" x14ac:dyDescent="0.35">
      <c r="A6938" s="2" t="s">
        <v>339</v>
      </c>
      <c r="B6938" s="2" t="s">
        <v>340</v>
      </c>
      <c r="C6938" s="3"/>
      <c r="D6938" s="4">
        <v>1986</v>
      </c>
      <c r="E6938" s="5">
        <v>178942116.60753301</v>
      </c>
      <c r="F6938" s="5">
        <v>58109314</v>
      </c>
      <c r="G6938" s="5"/>
      <c r="H6938" s="5"/>
      <c r="I6938" s="6"/>
      <c r="J6938" s="4">
        <v>14024</v>
      </c>
      <c r="K6938" s="5"/>
      <c r="L6938" s="3"/>
      <c r="M6938" s="6"/>
      <c r="N6938" s="6"/>
      <c r="O6938" s="5"/>
      <c r="P6938" s="5"/>
      <c r="Q6938" s="4">
        <v>0</v>
      </c>
      <c r="R6938" s="4">
        <v>1</v>
      </c>
      <c r="S6938" s="4">
        <v>0</v>
      </c>
      <c r="T6938" s="4">
        <v>0</v>
      </c>
      <c r="U6938" s="4">
        <v>0</v>
      </c>
      <c r="V6938" s="5"/>
      <c r="W6938" s="5"/>
      <c r="X6938" s="6">
        <v>5.4365064908102401</v>
      </c>
      <c r="Y6938" s="6"/>
      <c r="Z6938" s="6"/>
      <c r="AA6938" s="6"/>
      <c r="AB6938" s="6"/>
      <c r="AC6938" s="6"/>
      <c r="AD6938" s="4">
        <v>1</v>
      </c>
      <c r="AE6938" s="4">
        <v>1</v>
      </c>
    </row>
    <row r="6939" spans="1:31" hidden="1" x14ac:dyDescent="0.35">
      <c r="A6939" s="7" t="s">
        <v>339</v>
      </c>
      <c r="B6939" s="7" t="s">
        <v>340</v>
      </c>
      <c r="C6939" s="8"/>
      <c r="D6939" s="9">
        <v>1987</v>
      </c>
      <c r="E6939" s="10">
        <v>188670315.06413901</v>
      </c>
      <c r="F6939" s="10">
        <v>66169905</v>
      </c>
      <c r="G6939" s="10"/>
      <c r="H6939" s="10"/>
      <c r="I6939" s="11"/>
      <c r="J6939" s="9">
        <v>14334</v>
      </c>
      <c r="K6939" s="10"/>
      <c r="L6939" s="8"/>
      <c r="M6939" s="11"/>
      <c r="N6939" s="11"/>
      <c r="O6939" s="10"/>
      <c r="P6939" s="10"/>
      <c r="Q6939" s="9">
        <v>0</v>
      </c>
      <c r="R6939" s="9">
        <v>1</v>
      </c>
      <c r="S6939" s="9">
        <v>0</v>
      </c>
      <c r="T6939" s="9">
        <v>0</v>
      </c>
      <c r="U6939" s="9">
        <v>0</v>
      </c>
      <c r="V6939" s="10"/>
      <c r="W6939" s="10"/>
      <c r="X6939" s="11">
        <v>5.436505748919072</v>
      </c>
      <c r="Y6939" s="11"/>
      <c r="Z6939" s="11"/>
      <c r="AA6939" s="11"/>
      <c r="AB6939" s="11"/>
      <c r="AC6939" s="11"/>
      <c r="AD6939" s="9">
        <v>1</v>
      </c>
      <c r="AE6939" s="9">
        <v>1</v>
      </c>
    </row>
    <row r="6940" spans="1:31" hidden="1" x14ac:dyDescent="0.35">
      <c r="A6940" s="2" t="s">
        <v>339</v>
      </c>
      <c r="B6940" s="2" t="s">
        <v>340</v>
      </c>
      <c r="C6940" s="3"/>
      <c r="D6940" s="4">
        <v>1988</v>
      </c>
      <c r="E6940" s="5">
        <v>198927388.76468199</v>
      </c>
      <c r="F6940" s="5">
        <v>75348615</v>
      </c>
      <c r="G6940" s="5"/>
      <c r="H6940" s="5"/>
      <c r="I6940" s="6"/>
      <c r="J6940" s="4">
        <v>14645</v>
      </c>
      <c r="K6940" s="5"/>
      <c r="L6940" s="3"/>
      <c r="M6940" s="6"/>
      <c r="N6940" s="6"/>
      <c r="O6940" s="5"/>
      <c r="P6940" s="5"/>
      <c r="Q6940" s="4">
        <v>0</v>
      </c>
      <c r="R6940" s="4">
        <v>1</v>
      </c>
      <c r="S6940" s="4">
        <v>0</v>
      </c>
      <c r="T6940" s="4">
        <v>0</v>
      </c>
      <c r="U6940" s="4">
        <v>0</v>
      </c>
      <c r="V6940" s="5"/>
      <c r="W6940" s="5"/>
      <c r="X6940" s="6">
        <v>5.4365063720045548</v>
      </c>
      <c r="Y6940" s="6"/>
      <c r="Z6940" s="6"/>
      <c r="AA6940" s="6"/>
      <c r="AB6940" s="6"/>
      <c r="AC6940" s="6"/>
      <c r="AD6940" s="4">
        <v>1</v>
      </c>
      <c r="AE6940" s="4">
        <v>1</v>
      </c>
    </row>
    <row r="6941" spans="1:31" hidden="1" x14ac:dyDescent="0.35">
      <c r="A6941" s="7" t="s">
        <v>339</v>
      </c>
      <c r="B6941" s="7" t="s">
        <v>340</v>
      </c>
      <c r="C6941" s="8"/>
      <c r="D6941" s="9">
        <v>1989</v>
      </c>
      <c r="E6941" s="10">
        <v>209742088.93918899</v>
      </c>
      <c r="F6941" s="10">
        <v>85800543</v>
      </c>
      <c r="G6941" s="10"/>
      <c r="H6941" s="10"/>
      <c r="I6941" s="11"/>
      <c r="J6941" s="9">
        <v>14945</v>
      </c>
      <c r="K6941" s="10"/>
      <c r="L6941" s="8"/>
      <c r="M6941" s="11"/>
      <c r="N6941" s="11"/>
      <c r="O6941" s="10"/>
      <c r="P6941" s="10"/>
      <c r="Q6941" s="9">
        <v>0</v>
      </c>
      <c r="R6941" s="9">
        <v>1</v>
      </c>
      <c r="S6941" s="9">
        <v>0</v>
      </c>
      <c r="T6941" s="9">
        <v>0</v>
      </c>
      <c r="U6941" s="9">
        <v>0</v>
      </c>
      <c r="V6941" s="10"/>
      <c r="W6941" s="10"/>
      <c r="X6941" s="11">
        <v>5.4365063763542736</v>
      </c>
      <c r="Y6941" s="11"/>
      <c r="Z6941" s="11"/>
      <c r="AA6941" s="11"/>
      <c r="AB6941" s="11"/>
      <c r="AC6941" s="11"/>
      <c r="AD6941" s="9">
        <v>1</v>
      </c>
      <c r="AE6941" s="9">
        <v>1</v>
      </c>
    </row>
    <row r="6942" spans="1:31" hidden="1" x14ac:dyDescent="0.35">
      <c r="A6942" s="2" t="s">
        <v>339</v>
      </c>
      <c r="B6942" s="2" t="s">
        <v>340</v>
      </c>
      <c r="C6942" s="3"/>
      <c r="D6942" s="4">
        <v>1990</v>
      </c>
      <c r="E6942" s="5">
        <v>221144731.64558899</v>
      </c>
      <c r="F6942" s="5">
        <v>97702303</v>
      </c>
      <c r="G6942" s="5"/>
      <c r="H6942" s="5"/>
      <c r="I6942" s="6"/>
      <c r="J6942" s="4">
        <v>15259</v>
      </c>
      <c r="K6942" s="5"/>
      <c r="L6942" s="3"/>
      <c r="M6942" s="6"/>
      <c r="N6942" s="6"/>
      <c r="O6942" s="5"/>
      <c r="P6942" s="5"/>
      <c r="Q6942" s="4">
        <v>0</v>
      </c>
      <c r="R6942" s="4">
        <v>1</v>
      </c>
      <c r="S6942" s="4">
        <v>0</v>
      </c>
      <c r="T6942" s="4">
        <v>0</v>
      </c>
      <c r="U6942" s="4">
        <v>0</v>
      </c>
      <c r="V6942" s="5"/>
      <c r="W6942" s="5"/>
      <c r="X6942" s="6">
        <v>5.4365066945175711</v>
      </c>
      <c r="Y6942" s="6"/>
      <c r="Z6942" s="6"/>
      <c r="AA6942" s="6"/>
      <c r="AB6942" s="6"/>
      <c r="AC6942" s="6"/>
      <c r="AD6942" s="4">
        <v>1</v>
      </c>
      <c r="AE6942" s="4">
        <v>1</v>
      </c>
    </row>
    <row r="6943" spans="1:31" hidden="1" x14ac:dyDescent="0.35">
      <c r="A6943" s="7" t="s">
        <v>339</v>
      </c>
      <c r="B6943" s="7" t="s">
        <v>340</v>
      </c>
      <c r="C6943" s="8"/>
      <c r="D6943" s="9">
        <v>1991</v>
      </c>
      <c r="E6943" s="10">
        <v>231992378.138322</v>
      </c>
      <c r="F6943" s="10">
        <v>106555300</v>
      </c>
      <c r="G6943" s="10"/>
      <c r="H6943" s="10"/>
      <c r="I6943" s="11"/>
      <c r="J6943" s="9">
        <v>15614</v>
      </c>
      <c r="K6943" s="10"/>
      <c r="L6943" s="8"/>
      <c r="M6943" s="11"/>
      <c r="N6943" s="11"/>
      <c r="O6943" s="10"/>
      <c r="P6943" s="10"/>
      <c r="Q6943" s="9">
        <v>0</v>
      </c>
      <c r="R6943" s="9">
        <v>1</v>
      </c>
      <c r="S6943" s="9">
        <v>0</v>
      </c>
      <c r="T6943" s="9">
        <v>0</v>
      </c>
      <c r="U6943" s="9">
        <v>0</v>
      </c>
      <c r="V6943" s="10"/>
      <c r="W6943" s="10"/>
      <c r="X6943" s="11">
        <v>4.9052249230687792</v>
      </c>
      <c r="Y6943" s="11"/>
      <c r="Z6943" s="11"/>
      <c r="AA6943" s="11"/>
      <c r="AB6943" s="11"/>
      <c r="AC6943" s="11"/>
      <c r="AD6943" s="9">
        <v>1</v>
      </c>
      <c r="AE6943" s="9">
        <v>1</v>
      </c>
    </row>
    <row r="6944" spans="1:31" hidden="1" x14ac:dyDescent="0.35">
      <c r="A6944" s="2" t="s">
        <v>339</v>
      </c>
      <c r="B6944" s="2" t="s">
        <v>340</v>
      </c>
      <c r="C6944" s="3"/>
      <c r="D6944" s="4">
        <v>1992</v>
      </c>
      <c r="E6944" s="5">
        <v>217144774.03863099</v>
      </c>
      <c r="F6944" s="5">
        <v>104771300</v>
      </c>
      <c r="G6944" s="5"/>
      <c r="H6944" s="5"/>
      <c r="I6944" s="6"/>
      <c r="J6944" s="4">
        <v>15989</v>
      </c>
      <c r="K6944" s="5"/>
      <c r="L6944" s="3"/>
      <c r="M6944" s="6"/>
      <c r="N6944" s="6"/>
      <c r="O6944" s="5"/>
      <c r="P6944" s="5"/>
      <c r="Q6944" s="4">
        <v>0</v>
      </c>
      <c r="R6944" s="4">
        <v>1</v>
      </c>
      <c r="S6944" s="4">
        <v>0</v>
      </c>
      <c r="T6944" s="4">
        <v>0</v>
      </c>
      <c r="U6944" s="4">
        <v>0</v>
      </c>
      <c r="V6944" s="5"/>
      <c r="W6944" s="5"/>
      <c r="X6944" s="6">
        <v>-6.4000396128696693</v>
      </c>
      <c r="Y6944" s="6"/>
      <c r="Z6944" s="6"/>
      <c r="AA6944" s="6"/>
      <c r="AB6944" s="6"/>
      <c r="AC6944" s="6"/>
      <c r="AD6944" s="4">
        <v>1</v>
      </c>
      <c r="AE6944" s="4">
        <v>1</v>
      </c>
    </row>
    <row r="6945" spans="1:31" hidden="1" x14ac:dyDescent="0.35">
      <c r="A6945" s="7" t="s">
        <v>339</v>
      </c>
      <c r="B6945" s="7" t="s">
        <v>340</v>
      </c>
      <c r="C6945" s="8"/>
      <c r="D6945" s="9">
        <v>1993</v>
      </c>
      <c r="E6945" s="10">
        <v>190435881.964095</v>
      </c>
      <c r="F6945" s="10">
        <v>96455700</v>
      </c>
      <c r="G6945" s="10"/>
      <c r="H6945" s="10"/>
      <c r="I6945" s="11"/>
      <c r="J6945" s="9">
        <v>16372</v>
      </c>
      <c r="K6945" s="10"/>
      <c r="L6945" s="8"/>
      <c r="M6945" s="11"/>
      <c r="N6945" s="11"/>
      <c r="O6945" s="10"/>
      <c r="P6945" s="10"/>
      <c r="Q6945" s="9">
        <v>0</v>
      </c>
      <c r="R6945" s="9">
        <v>1</v>
      </c>
      <c r="S6945" s="9">
        <v>0</v>
      </c>
      <c r="T6945" s="9">
        <v>0</v>
      </c>
      <c r="U6945" s="9">
        <v>0</v>
      </c>
      <c r="V6945" s="10"/>
      <c r="W6945" s="10"/>
      <c r="X6945" s="11">
        <v>-12.30003908350305</v>
      </c>
      <c r="Y6945" s="11"/>
      <c r="Z6945" s="11"/>
      <c r="AA6945" s="11"/>
      <c r="AB6945" s="11"/>
      <c r="AC6945" s="11"/>
      <c r="AD6945" s="9">
        <v>1</v>
      </c>
      <c r="AE6945" s="9">
        <v>1</v>
      </c>
    </row>
    <row r="6946" spans="1:31" hidden="1" x14ac:dyDescent="0.35">
      <c r="A6946" s="2" t="s">
        <v>339</v>
      </c>
      <c r="B6946" s="2" t="s">
        <v>340</v>
      </c>
      <c r="C6946" s="3"/>
      <c r="D6946" s="4">
        <v>1994</v>
      </c>
      <c r="E6946" s="5">
        <v>204337759.873566</v>
      </c>
      <c r="F6946" s="5">
        <v>106138500</v>
      </c>
      <c r="G6946" s="5"/>
      <c r="H6946" s="5"/>
      <c r="I6946" s="6"/>
      <c r="J6946" s="4">
        <v>16770</v>
      </c>
      <c r="K6946" s="5"/>
      <c r="L6946" s="3"/>
      <c r="M6946" s="6"/>
      <c r="N6946" s="6"/>
      <c r="O6946" s="5"/>
      <c r="P6946" s="5"/>
      <c r="Q6946" s="4">
        <v>0</v>
      </c>
      <c r="R6946" s="4">
        <v>1</v>
      </c>
      <c r="S6946" s="4">
        <v>0</v>
      </c>
      <c r="T6946" s="4">
        <v>0</v>
      </c>
      <c r="U6946" s="4">
        <v>0</v>
      </c>
      <c r="V6946" s="5"/>
      <c r="W6946" s="5"/>
      <c r="X6946" s="6">
        <v>7.3000307327019813</v>
      </c>
      <c r="Y6946" s="6"/>
      <c r="Z6946" s="6"/>
      <c r="AA6946" s="6"/>
      <c r="AB6946" s="6"/>
      <c r="AC6946" s="6"/>
      <c r="AD6946" s="4">
        <v>1</v>
      </c>
      <c r="AE6946" s="4">
        <v>1</v>
      </c>
    </row>
    <row r="6947" spans="1:31" hidden="1" x14ac:dyDescent="0.35">
      <c r="A6947" s="7" t="s">
        <v>339</v>
      </c>
      <c r="B6947" s="7" t="s">
        <v>340</v>
      </c>
      <c r="C6947" s="8"/>
      <c r="D6947" s="9">
        <v>1995</v>
      </c>
      <c r="E6947" s="10">
        <v>226610552.42798799</v>
      </c>
      <c r="F6947" s="10">
        <v>121018500</v>
      </c>
      <c r="G6947" s="10"/>
      <c r="H6947" s="10"/>
      <c r="I6947" s="11"/>
      <c r="J6947" s="9">
        <v>17195</v>
      </c>
      <c r="K6947" s="10"/>
      <c r="L6947" s="8"/>
      <c r="M6947" s="11"/>
      <c r="N6947" s="11"/>
      <c r="O6947" s="10"/>
      <c r="P6947" s="10"/>
      <c r="Q6947" s="9">
        <v>0</v>
      </c>
      <c r="R6947" s="9">
        <v>1</v>
      </c>
      <c r="S6947" s="9">
        <v>0</v>
      </c>
      <c r="T6947" s="9">
        <v>0</v>
      </c>
      <c r="U6947" s="9">
        <v>0</v>
      </c>
      <c r="V6947" s="10"/>
      <c r="W6947" s="10"/>
      <c r="X6947" s="11">
        <v>10.89998861111294</v>
      </c>
      <c r="Y6947" s="11"/>
      <c r="Z6947" s="11"/>
      <c r="AA6947" s="11"/>
      <c r="AB6947" s="11"/>
      <c r="AC6947" s="11"/>
      <c r="AD6947" s="9">
        <v>1</v>
      </c>
      <c r="AE6947" s="9">
        <v>1</v>
      </c>
    </row>
    <row r="6948" spans="1:31" hidden="1" x14ac:dyDescent="0.35">
      <c r="A6948" s="2" t="s">
        <v>339</v>
      </c>
      <c r="B6948" s="2" t="s">
        <v>340</v>
      </c>
      <c r="C6948" s="3"/>
      <c r="D6948" s="4">
        <v>1996</v>
      </c>
      <c r="E6948" s="5">
        <v>250178148.11718801</v>
      </c>
      <c r="F6948" s="5">
        <v>137494600</v>
      </c>
      <c r="G6948" s="5"/>
      <c r="H6948" s="5"/>
      <c r="I6948" s="6"/>
      <c r="J6948" s="4">
        <v>17654</v>
      </c>
      <c r="K6948" s="5"/>
      <c r="L6948" s="3"/>
      <c r="M6948" s="6"/>
      <c r="N6948" s="6"/>
      <c r="O6948" s="5"/>
      <c r="P6948" s="5"/>
      <c r="Q6948" s="4">
        <v>0</v>
      </c>
      <c r="R6948" s="4">
        <v>1</v>
      </c>
      <c r="S6948" s="4">
        <v>0</v>
      </c>
      <c r="T6948" s="4">
        <v>0</v>
      </c>
      <c r="U6948" s="4">
        <v>0</v>
      </c>
      <c r="V6948" s="5"/>
      <c r="W6948" s="5"/>
      <c r="X6948" s="6">
        <v>10.40004335044781</v>
      </c>
      <c r="Y6948" s="6"/>
      <c r="Z6948" s="6"/>
      <c r="AA6948" s="6"/>
      <c r="AB6948" s="6"/>
      <c r="AC6948" s="6"/>
      <c r="AD6948" s="4">
        <v>1</v>
      </c>
      <c r="AE6948" s="4">
        <v>1</v>
      </c>
    </row>
    <row r="6949" spans="1:31" hidden="1" x14ac:dyDescent="0.35">
      <c r="A6949" s="7" t="s">
        <v>339</v>
      </c>
      <c r="B6949" s="7" t="s">
        <v>340</v>
      </c>
      <c r="C6949" s="8"/>
      <c r="D6949" s="9">
        <v>1997</v>
      </c>
      <c r="E6949" s="10">
        <v>255932223.53946289</v>
      </c>
      <c r="F6949" s="10">
        <v>143860800</v>
      </c>
      <c r="G6949" s="10"/>
      <c r="H6949" s="10"/>
      <c r="I6949" s="11"/>
      <c r="J6949" s="9">
        <v>18108</v>
      </c>
      <c r="K6949" s="10"/>
      <c r="L6949" s="8"/>
      <c r="M6949" s="11"/>
      <c r="N6949" s="11"/>
      <c r="O6949" s="10"/>
      <c r="P6949" s="10"/>
      <c r="Q6949" s="9">
        <v>0</v>
      </c>
      <c r="R6949" s="9">
        <v>1</v>
      </c>
      <c r="S6949" s="9">
        <v>0</v>
      </c>
      <c r="T6949" s="9">
        <v>0</v>
      </c>
      <c r="U6949" s="9">
        <v>0</v>
      </c>
      <c r="V6949" s="10"/>
      <c r="W6949" s="10"/>
      <c r="X6949" s="11">
        <v>2.2999912124937358</v>
      </c>
      <c r="Y6949" s="11"/>
      <c r="Z6949" s="11"/>
      <c r="AA6949" s="11"/>
      <c r="AB6949" s="11"/>
      <c r="AC6949" s="11"/>
      <c r="AD6949" s="9">
        <v>1</v>
      </c>
      <c r="AE6949" s="9">
        <v>1</v>
      </c>
    </row>
    <row r="6950" spans="1:31" hidden="1" x14ac:dyDescent="0.35">
      <c r="A6950" s="2" t="s">
        <v>339</v>
      </c>
      <c r="B6950" s="2" t="s">
        <v>340</v>
      </c>
      <c r="C6950" s="3"/>
      <c r="D6950" s="4">
        <v>1998</v>
      </c>
      <c r="E6950" s="5">
        <v>261050830.379262</v>
      </c>
      <c r="F6950" s="5">
        <v>149079600</v>
      </c>
      <c r="G6950" s="5"/>
      <c r="H6950" s="5"/>
      <c r="I6950" s="6"/>
      <c r="J6950" s="4">
        <v>18524</v>
      </c>
      <c r="K6950" s="5"/>
      <c r="L6950" s="3"/>
      <c r="M6950" s="6"/>
      <c r="N6950" s="6"/>
      <c r="O6950" s="5"/>
      <c r="P6950" s="5"/>
      <c r="Q6950" s="4">
        <v>0</v>
      </c>
      <c r="R6950" s="4">
        <v>1</v>
      </c>
      <c r="S6950" s="4">
        <v>0</v>
      </c>
      <c r="T6950" s="4">
        <v>0</v>
      </c>
      <c r="U6950" s="4">
        <v>0</v>
      </c>
      <c r="V6950" s="5"/>
      <c r="W6950" s="5"/>
      <c r="X6950" s="6">
        <v>1.999985296501694</v>
      </c>
      <c r="Y6950" s="6"/>
      <c r="Z6950" s="6"/>
      <c r="AA6950" s="6"/>
      <c r="AB6950" s="6"/>
      <c r="AC6950" s="6"/>
      <c r="AD6950" s="4">
        <v>1</v>
      </c>
      <c r="AE6950" s="4">
        <v>1</v>
      </c>
    </row>
    <row r="6951" spans="1:31" hidden="1" x14ac:dyDescent="0.35">
      <c r="A6951" s="7" t="s">
        <v>339</v>
      </c>
      <c r="B6951" s="7" t="s">
        <v>340</v>
      </c>
      <c r="C6951" s="8"/>
      <c r="D6951" s="9">
        <v>1999</v>
      </c>
      <c r="E6951" s="10">
        <v>246954063.554362</v>
      </c>
      <c r="F6951" s="10">
        <v>144206500</v>
      </c>
      <c r="G6951" s="10"/>
      <c r="H6951" s="10"/>
      <c r="I6951" s="11"/>
      <c r="J6951" s="9">
        <v>18901</v>
      </c>
      <c r="K6951" s="10"/>
      <c r="L6951" s="8"/>
      <c r="M6951" s="11"/>
      <c r="N6951" s="11"/>
      <c r="O6951" s="10"/>
      <c r="P6951" s="10"/>
      <c r="Q6951" s="9">
        <v>0</v>
      </c>
      <c r="R6951" s="9">
        <v>1</v>
      </c>
      <c r="S6951" s="9">
        <v>0</v>
      </c>
      <c r="T6951" s="9">
        <v>0</v>
      </c>
      <c r="U6951" s="9">
        <v>0</v>
      </c>
      <c r="V6951" s="10"/>
      <c r="W6951" s="10"/>
      <c r="X6951" s="11">
        <v>-5.4000084215092601</v>
      </c>
      <c r="Y6951" s="11"/>
      <c r="Z6951" s="11"/>
      <c r="AA6951" s="11"/>
      <c r="AB6951" s="11"/>
      <c r="AC6951" s="11"/>
      <c r="AD6951" s="9">
        <v>1</v>
      </c>
      <c r="AE6951" s="9">
        <v>1</v>
      </c>
    </row>
    <row r="6952" spans="1:31" hidden="1" x14ac:dyDescent="0.35">
      <c r="A6952" s="2" t="s">
        <v>339</v>
      </c>
      <c r="B6952" s="2" t="s">
        <v>340</v>
      </c>
      <c r="C6952" s="3"/>
      <c r="D6952" s="4">
        <v>2000</v>
      </c>
      <c r="E6952" s="5">
        <v>240523620.60546899</v>
      </c>
      <c r="F6952" s="5">
        <v>149551483.15429699</v>
      </c>
      <c r="G6952" s="5"/>
      <c r="H6952" s="5"/>
      <c r="I6952" s="6"/>
      <c r="J6952" s="4">
        <v>19178</v>
      </c>
      <c r="K6952" s="5"/>
      <c r="L6952" s="3"/>
      <c r="M6952" s="6"/>
      <c r="N6952" s="6"/>
      <c r="O6952" s="5"/>
      <c r="P6952" s="5"/>
      <c r="Q6952" s="4">
        <v>0</v>
      </c>
      <c r="R6952" s="4">
        <v>1</v>
      </c>
      <c r="S6952" s="4">
        <v>0</v>
      </c>
      <c r="T6952" s="4">
        <v>0</v>
      </c>
      <c r="U6952" s="4">
        <v>0</v>
      </c>
      <c r="V6952" s="5"/>
      <c r="W6952" s="5"/>
      <c r="X6952" s="6">
        <v>-2.6039024652361782</v>
      </c>
      <c r="Y6952" s="6"/>
      <c r="Z6952" s="6"/>
      <c r="AA6952" s="6"/>
      <c r="AB6952" s="6"/>
      <c r="AC6952" s="6"/>
      <c r="AD6952" s="4">
        <v>1</v>
      </c>
      <c r="AE6952" s="4">
        <v>1</v>
      </c>
    </row>
    <row r="6953" spans="1:31" hidden="1" x14ac:dyDescent="0.35">
      <c r="A6953" s="7" t="s">
        <v>339</v>
      </c>
      <c r="B6953" s="7" t="s">
        <v>340</v>
      </c>
      <c r="C6953" s="8"/>
      <c r="D6953" s="9">
        <v>2001</v>
      </c>
      <c r="E6953" s="10">
        <v>258192230.22460899</v>
      </c>
      <c r="F6953" s="10">
        <v>159446228.02734399</v>
      </c>
      <c r="G6953" s="10"/>
      <c r="H6953" s="10"/>
      <c r="I6953" s="11"/>
      <c r="J6953" s="9">
        <v>19352</v>
      </c>
      <c r="K6953" s="10"/>
      <c r="L6953" s="8">
        <v>74.07228915662651</v>
      </c>
      <c r="M6953" s="11">
        <v>10.237</v>
      </c>
      <c r="N6953" s="11">
        <v>-18.635000000000002</v>
      </c>
      <c r="O6953" s="10"/>
      <c r="P6953" s="10"/>
      <c r="Q6953" s="9">
        <v>0</v>
      </c>
      <c r="R6953" s="9">
        <v>1</v>
      </c>
      <c r="S6953" s="9">
        <v>0</v>
      </c>
      <c r="T6953" s="9">
        <v>0</v>
      </c>
      <c r="U6953" s="9">
        <v>0</v>
      </c>
      <c r="V6953" s="10"/>
      <c r="W6953" s="10"/>
      <c r="X6953" s="11">
        <v>7.3458937524151793</v>
      </c>
      <c r="Y6953" s="11"/>
      <c r="Z6953" s="11"/>
      <c r="AA6953" s="11"/>
      <c r="AB6953" s="11"/>
      <c r="AC6953" s="11"/>
      <c r="AD6953" s="9">
        <v>1</v>
      </c>
      <c r="AE6953" s="9">
        <v>1</v>
      </c>
    </row>
    <row r="6954" spans="1:31" hidden="1" x14ac:dyDescent="0.35">
      <c r="A6954" s="2" t="s">
        <v>339</v>
      </c>
      <c r="B6954" s="2" t="s">
        <v>340</v>
      </c>
      <c r="C6954" s="3"/>
      <c r="D6954" s="4">
        <v>2002</v>
      </c>
      <c r="E6954" s="5">
        <v>270365936.27929699</v>
      </c>
      <c r="F6954" s="5">
        <v>162658721.92382801</v>
      </c>
      <c r="G6954" s="5"/>
      <c r="H6954" s="5"/>
      <c r="I6954" s="6"/>
      <c r="J6954" s="4">
        <v>19503</v>
      </c>
      <c r="K6954" s="5"/>
      <c r="L6954" s="3">
        <v>73.10843373493978</v>
      </c>
      <c r="M6954" s="6">
        <v>4.1420000000000003</v>
      </c>
      <c r="N6954" s="6">
        <v>-0.503</v>
      </c>
      <c r="O6954" s="5"/>
      <c r="P6954" s="5"/>
      <c r="Q6954" s="4">
        <v>0</v>
      </c>
      <c r="R6954" s="4">
        <v>1</v>
      </c>
      <c r="S6954" s="4">
        <v>0</v>
      </c>
      <c r="T6954" s="4">
        <v>0</v>
      </c>
      <c r="U6954" s="4">
        <v>0</v>
      </c>
      <c r="V6954" s="5"/>
      <c r="W6954" s="5"/>
      <c r="X6954" s="6">
        <v>4.7149776908847114</v>
      </c>
      <c r="Y6954" s="6"/>
      <c r="Z6954" s="6"/>
      <c r="AA6954" s="6"/>
      <c r="AB6954" s="6"/>
      <c r="AC6954" s="6"/>
      <c r="AD6954" s="4">
        <v>1</v>
      </c>
      <c r="AE6954" s="4">
        <v>1</v>
      </c>
    </row>
    <row r="6955" spans="1:31" hidden="1" x14ac:dyDescent="0.35">
      <c r="A6955" s="7" t="s">
        <v>339</v>
      </c>
      <c r="B6955" s="7" t="s">
        <v>340</v>
      </c>
      <c r="C6955" s="8"/>
      <c r="D6955" s="9">
        <v>2003</v>
      </c>
      <c r="E6955" s="10">
        <v>264613189.69726601</v>
      </c>
      <c r="F6955" s="10">
        <v>154566787.71972701</v>
      </c>
      <c r="G6955" s="10"/>
      <c r="H6955" s="10"/>
      <c r="I6955" s="11"/>
      <c r="J6955" s="9">
        <v>19659</v>
      </c>
      <c r="K6955" s="10"/>
      <c r="L6955" s="8">
        <v>73.783132530120525</v>
      </c>
      <c r="M6955" s="11">
        <v>-17.603000000000002</v>
      </c>
      <c r="N6955" s="11">
        <v>-11.894</v>
      </c>
      <c r="O6955" s="10"/>
      <c r="P6955" s="10"/>
      <c r="Q6955" s="9">
        <v>0</v>
      </c>
      <c r="R6955" s="9">
        <v>1</v>
      </c>
      <c r="S6955" s="9">
        <v>0</v>
      </c>
      <c r="T6955" s="9">
        <v>0</v>
      </c>
      <c r="U6955" s="9">
        <v>0</v>
      </c>
      <c r="V6955" s="10"/>
      <c r="W6955" s="10"/>
      <c r="X6955" s="11">
        <v>-2.12776308332282</v>
      </c>
      <c r="Y6955" s="11"/>
      <c r="Z6955" s="11"/>
      <c r="AA6955" s="11"/>
      <c r="AB6955" s="11"/>
      <c r="AC6955" s="11"/>
      <c r="AD6955" s="9">
        <v>1</v>
      </c>
      <c r="AE6955" s="9">
        <v>1</v>
      </c>
    </row>
    <row r="6956" spans="1:31" hidden="1" x14ac:dyDescent="0.35">
      <c r="A6956" s="2" t="s">
        <v>339</v>
      </c>
      <c r="B6956" s="2" t="s">
        <v>340</v>
      </c>
      <c r="C6956" s="3"/>
      <c r="D6956" s="4">
        <v>2004</v>
      </c>
      <c r="E6956" s="5">
        <v>273801910.40039098</v>
      </c>
      <c r="F6956" s="5">
        <v>166363739.01367199</v>
      </c>
      <c r="G6956" s="5"/>
      <c r="H6956" s="5"/>
      <c r="I6956" s="6"/>
      <c r="J6956" s="4">
        <v>19820</v>
      </c>
      <c r="K6956" s="5"/>
      <c r="L6956" s="3">
        <v>77.44578313253011</v>
      </c>
      <c r="M6956" s="6">
        <v>7.5229999999999997</v>
      </c>
      <c r="N6956" s="6">
        <v>14.292999999999999</v>
      </c>
      <c r="O6956" s="5"/>
      <c r="P6956" s="5"/>
      <c r="Q6956" s="4">
        <v>0</v>
      </c>
      <c r="R6956" s="4">
        <v>1</v>
      </c>
      <c r="S6956" s="4">
        <v>0</v>
      </c>
      <c r="T6956" s="4">
        <v>0</v>
      </c>
      <c r="U6956" s="4">
        <v>0</v>
      </c>
      <c r="V6956" s="5"/>
      <c r="W6956" s="5"/>
      <c r="X6956" s="6">
        <v>3.4725104646663678</v>
      </c>
      <c r="Y6956" s="6"/>
      <c r="Z6956" s="6"/>
      <c r="AA6956" s="6"/>
      <c r="AB6956" s="6"/>
      <c r="AC6956" s="6"/>
      <c r="AD6956" s="4">
        <v>1</v>
      </c>
      <c r="AE6956" s="4">
        <v>1</v>
      </c>
    </row>
    <row r="6957" spans="1:31" hidden="1" x14ac:dyDescent="0.35">
      <c r="A6957" s="7" t="s">
        <v>339</v>
      </c>
      <c r="B6957" s="7" t="s">
        <v>340</v>
      </c>
      <c r="C6957" s="8"/>
      <c r="D6957" s="9">
        <v>2005</v>
      </c>
      <c r="E6957" s="10">
        <v>281700622.55859399</v>
      </c>
      <c r="F6957" s="10">
        <v>190961685.180664</v>
      </c>
      <c r="G6957" s="10">
        <v>91019157.409667999</v>
      </c>
      <c r="H6957" s="10">
        <v>110329914.689064</v>
      </c>
      <c r="I6957" s="11"/>
      <c r="J6957" s="9">
        <v>19819</v>
      </c>
      <c r="K6957" s="10"/>
      <c r="L6957" s="8">
        <v>80.506024096385545</v>
      </c>
      <c r="M6957" s="11">
        <v>19.042999999999999</v>
      </c>
      <c r="N6957" s="11">
        <v>0.77400000000000002</v>
      </c>
      <c r="O6957" s="10"/>
      <c r="P6957" s="10"/>
      <c r="Q6957" s="9">
        <v>0</v>
      </c>
      <c r="R6957" s="9">
        <v>1</v>
      </c>
      <c r="S6957" s="9">
        <v>0</v>
      </c>
      <c r="T6957" s="9">
        <v>0</v>
      </c>
      <c r="U6957" s="9">
        <v>0</v>
      </c>
      <c r="V6957" s="10"/>
      <c r="W6957" s="10"/>
      <c r="X6957" s="11">
        <v>2.8848272631306169</v>
      </c>
      <c r="Y6957" s="11"/>
      <c r="Z6957" s="11"/>
      <c r="AA6957" s="11"/>
      <c r="AB6957" s="11"/>
      <c r="AC6957" s="11"/>
      <c r="AD6957" s="9">
        <v>1</v>
      </c>
      <c r="AE6957" s="9">
        <v>1</v>
      </c>
    </row>
    <row r="6958" spans="1:31" hidden="1" x14ac:dyDescent="0.35">
      <c r="A6958" s="2" t="s">
        <v>339</v>
      </c>
      <c r="B6958" s="2" t="s">
        <v>340</v>
      </c>
      <c r="C6958" s="3"/>
      <c r="D6958" s="4">
        <v>2006</v>
      </c>
      <c r="E6958" s="5">
        <v>282343170.16601598</v>
      </c>
      <c r="F6958" s="5">
        <v>193611358.64257801</v>
      </c>
      <c r="G6958" s="5">
        <v>95741828.918457001</v>
      </c>
      <c r="H6958" s="5">
        <v>94498005.092143998</v>
      </c>
      <c r="I6958" s="6">
        <v>-14.34960739481952</v>
      </c>
      <c r="J6958" s="4">
        <v>19593</v>
      </c>
      <c r="K6958" s="5"/>
      <c r="L6958" s="3">
        <v>84.072289156626553</v>
      </c>
      <c r="M6958" s="6">
        <v>1.9059999999999999</v>
      </c>
      <c r="N6958" s="6">
        <v>2.0859999999999999</v>
      </c>
      <c r="O6958" s="5"/>
      <c r="P6958" s="5"/>
      <c r="Q6958" s="4">
        <v>0</v>
      </c>
      <c r="R6958" s="4">
        <v>1</v>
      </c>
      <c r="S6958" s="4">
        <v>0</v>
      </c>
      <c r="T6958" s="4">
        <v>0</v>
      </c>
      <c r="U6958" s="4">
        <v>0</v>
      </c>
      <c r="V6958" s="5"/>
      <c r="W6958" s="5"/>
      <c r="X6958" s="6">
        <v>0.2280959131669662</v>
      </c>
      <c r="Y6958" s="6">
        <v>5.1886565896591827</v>
      </c>
      <c r="Z6958" s="6"/>
      <c r="AA6958" s="6"/>
      <c r="AB6958" s="6"/>
      <c r="AC6958" s="6"/>
      <c r="AD6958" s="4">
        <v>1</v>
      </c>
      <c r="AE6958" s="4">
        <v>1</v>
      </c>
    </row>
    <row r="6959" spans="1:31" hidden="1" x14ac:dyDescent="0.35">
      <c r="A6959" s="7" t="s">
        <v>339</v>
      </c>
      <c r="B6959" s="7" t="s">
        <v>340</v>
      </c>
      <c r="C6959" s="8"/>
      <c r="D6959" s="9">
        <v>2007</v>
      </c>
      <c r="E6959" s="10">
        <v>286077423.09570301</v>
      </c>
      <c r="F6959" s="10">
        <v>200789764.40429699</v>
      </c>
      <c r="G6959" s="10">
        <v>95738410.949707001</v>
      </c>
      <c r="H6959" s="10">
        <v>88775488.436222106</v>
      </c>
      <c r="I6959" s="11">
        <v>-6.0557010175420336</v>
      </c>
      <c r="J6959" s="9">
        <v>19302</v>
      </c>
      <c r="K6959" s="10"/>
      <c r="L6959" s="8">
        <v>86.795180722891587</v>
      </c>
      <c r="M6959" s="11">
        <v>-9.0999999999999998E-2</v>
      </c>
      <c r="N6959" s="11">
        <v>-5.5750000000000002</v>
      </c>
      <c r="O6959" s="10"/>
      <c r="P6959" s="10"/>
      <c r="Q6959" s="9">
        <v>0</v>
      </c>
      <c r="R6959" s="9">
        <v>1</v>
      </c>
      <c r="S6959" s="9">
        <v>0</v>
      </c>
      <c r="T6959" s="9">
        <v>0</v>
      </c>
      <c r="U6959" s="9">
        <v>0</v>
      </c>
      <c r="V6959" s="10"/>
      <c r="W6959" s="10"/>
      <c r="X6959" s="11">
        <v>1.322593681827418</v>
      </c>
      <c r="Y6959" s="11">
        <v>-3.5699848108301999E-3</v>
      </c>
      <c r="Z6959" s="11"/>
      <c r="AA6959" s="11"/>
      <c r="AB6959" s="11"/>
      <c r="AC6959" s="11"/>
      <c r="AD6959" s="9">
        <v>1</v>
      </c>
      <c r="AE6959" s="9">
        <v>1</v>
      </c>
    </row>
    <row r="6960" spans="1:31" hidden="1" x14ac:dyDescent="0.35">
      <c r="A6960" s="2" t="s">
        <v>339</v>
      </c>
      <c r="B6960" s="2" t="s">
        <v>340</v>
      </c>
      <c r="C6960" s="3"/>
      <c r="D6960" s="4">
        <v>2008</v>
      </c>
      <c r="E6960" s="5">
        <v>271215972.90039098</v>
      </c>
      <c r="F6960" s="5">
        <v>201067733.76464799</v>
      </c>
      <c r="G6960" s="5">
        <v>95722755.432128906</v>
      </c>
      <c r="H6960" s="5">
        <v>75904513.7465</v>
      </c>
      <c r="I6960" s="6">
        <v>-14.498342860674709</v>
      </c>
      <c r="J6960" s="4">
        <v>19009</v>
      </c>
      <c r="K6960" s="5">
        <v>32904470.34</v>
      </c>
      <c r="L6960" s="3">
        <v>97.180722891566262</v>
      </c>
      <c r="M6960" s="6">
        <v>-5.5960000000000001</v>
      </c>
      <c r="N6960" s="6">
        <v>-3.2650000000000001</v>
      </c>
      <c r="O6960" s="5"/>
      <c r="P6960" s="5"/>
      <c r="Q6960" s="4">
        <v>0</v>
      </c>
      <c r="R6960" s="4">
        <v>1</v>
      </c>
      <c r="S6960" s="4">
        <v>0</v>
      </c>
      <c r="T6960" s="4">
        <v>0</v>
      </c>
      <c r="U6960" s="4">
        <v>0</v>
      </c>
      <c r="V6960" s="5"/>
      <c r="W6960" s="5">
        <v>33859050.808579221</v>
      </c>
      <c r="X6960" s="6">
        <v>-5.1949049437362564</v>
      </c>
      <c r="Y6960" s="6">
        <v>-1.6352389205957499E-2</v>
      </c>
      <c r="Z6960" s="6"/>
      <c r="AA6960" s="6"/>
      <c r="AB6960" s="6"/>
      <c r="AC6960" s="6"/>
      <c r="AD6960" s="4">
        <v>1</v>
      </c>
      <c r="AE6960" s="4">
        <v>1</v>
      </c>
    </row>
    <row r="6961" spans="1:31" hidden="1" x14ac:dyDescent="0.35">
      <c r="A6961" s="7" t="s">
        <v>339</v>
      </c>
      <c r="B6961" s="7" t="s">
        <v>340</v>
      </c>
      <c r="C6961" s="8"/>
      <c r="D6961" s="9">
        <v>2009</v>
      </c>
      <c r="E6961" s="10">
        <v>253487884.52148399</v>
      </c>
      <c r="F6961" s="10">
        <v>189854705.81054699</v>
      </c>
      <c r="G6961" s="10">
        <v>96042411.804199204</v>
      </c>
      <c r="H6961" s="10">
        <v>55792396.932840303</v>
      </c>
      <c r="I6961" s="11">
        <v>-26.49660187644254</v>
      </c>
      <c r="J6961" s="9">
        <v>18709</v>
      </c>
      <c r="K6961" s="10">
        <v>29299256.010000002</v>
      </c>
      <c r="L6961" s="8">
        <v>98.578313253012055</v>
      </c>
      <c r="M6961" s="11">
        <v>-8.9009999999999998</v>
      </c>
      <c r="N6961" s="11">
        <v>-12.031000000000001</v>
      </c>
      <c r="O6961" s="10"/>
      <c r="P6961" s="10"/>
      <c r="Q6961" s="9">
        <v>0</v>
      </c>
      <c r="R6961" s="9">
        <v>1</v>
      </c>
      <c r="S6961" s="9">
        <v>0</v>
      </c>
      <c r="T6961" s="9">
        <v>0</v>
      </c>
      <c r="U6961" s="9">
        <v>0</v>
      </c>
      <c r="V6961" s="10"/>
      <c r="W6961" s="10">
        <v>29721807.001099981</v>
      </c>
      <c r="X6961" s="11">
        <v>-6.5365207621521666</v>
      </c>
      <c r="Y6961" s="11">
        <v>0.333939793758806</v>
      </c>
      <c r="Z6961" s="11">
        <v>-12.2190188699293</v>
      </c>
      <c r="AA6961" s="11"/>
      <c r="AB6961" s="11"/>
      <c r="AC6961" s="11"/>
      <c r="AD6961" s="9">
        <v>1</v>
      </c>
      <c r="AE6961" s="9">
        <v>1</v>
      </c>
    </row>
    <row r="6962" spans="1:31" hidden="1" x14ac:dyDescent="0.35">
      <c r="A6962" s="2" t="s">
        <v>339</v>
      </c>
      <c r="B6962" s="2" t="s">
        <v>340</v>
      </c>
      <c r="C6962" s="3"/>
      <c r="D6962" s="4">
        <v>2010</v>
      </c>
      <c r="E6962" s="5">
        <v>246787536.62109399</v>
      </c>
      <c r="F6962" s="5">
        <v>188042373.65722689</v>
      </c>
      <c r="G6962" s="5">
        <v>90863075.256347701</v>
      </c>
      <c r="H6962" s="5">
        <v>55523407.936096199</v>
      </c>
      <c r="I6962" s="6">
        <v>-0.48212482619788938</v>
      </c>
      <c r="J6962" s="4">
        <v>18396</v>
      </c>
      <c r="K6962" s="5">
        <v>31233389.93</v>
      </c>
      <c r="L6962" s="3">
        <v>100</v>
      </c>
      <c r="M6962" s="6">
        <v>5.8170000000000002</v>
      </c>
      <c r="N6962" s="6">
        <v>0.18099999999999999</v>
      </c>
      <c r="O6962" s="5"/>
      <c r="P6962" s="5"/>
      <c r="Q6962" s="4">
        <v>0</v>
      </c>
      <c r="R6962" s="4">
        <v>1</v>
      </c>
      <c r="S6962" s="4">
        <v>0</v>
      </c>
      <c r="T6962" s="4">
        <v>0</v>
      </c>
      <c r="U6962" s="4">
        <v>0</v>
      </c>
      <c r="V6962" s="5"/>
      <c r="W6962" s="5">
        <v>31233389.93</v>
      </c>
      <c r="X6962" s="6">
        <v>-2.643261595337556</v>
      </c>
      <c r="Y6962" s="6">
        <v>-5.3927597720167313</v>
      </c>
      <c r="Z6962" s="6">
        <v>5.0857706223719168</v>
      </c>
      <c r="AA6962" s="6"/>
      <c r="AB6962" s="6"/>
      <c r="AC6962" s="6"/>
      <c r="AD6962" s="4">
        <v>1</v>
      </c>
      <c r="AE6962" s="4">
        <v>1</v>
      </c>
    </row>
    <row r="6963" spans="1:31" hidden="1" x14ac:dyDescent="0.35">
      <c r="A6963" s="7" t="s">
        <v>339</v>
      </c>
      <c r="B6963" s="7" t="s">
        <v>340</v>
      </c>
      <c r="C6963" s="8"/>
      <c r="D6963" s="9">
        <v>2011</v>
      </c>
      <c r="E6963" s="10">
        <v>259353973.38867199</v>
      </c>
      <c r="F6963" s="10">
        <v>198742370.60546899</v>
      </c>
      <c r="G6963" s="10">
        <v>88705497.741699204</v>
      </c>
      <c r="H6963" s="10">
        <v>66253620.207309693</v>
      </c>
      <c r="I6963" s="11">
        <v>19.325564964533999</v>
      </c>
      <c r="J6963" s="9">
        <v>18078</v>
      </c>
      <c r="K6963" s="10">
        <v>34705301.489999987</v>
      </c>
      <c r="L6963" s="8">
        <v>104.6746987951807</v>
      </c>
      <c r="M6963" s="11">
        <v>14.563000000000001</v>
      </c>
      <c r="N6963" s="11">
        <v>7.2190000000000003</v>
      </c>
      <c r="O6963" s="10"/>
      <c r="P6963" s="10"/>
      <c r="Q6963" s="9">
        <v>0</v>
      </c>
      <c r="R6963" s="9">
        <v>1</v>
      </c>
      <c r="S6963" s="9">
        <v>0</v>
      </c>
      <c r="T6963" s="9">
        <v>0</v>
      </c>
      <c r="U6963" s="9">
        <v>0</v>
      </c>
      <c r="V6963" s="10"/>
      <c r="W6963" s="10">
        <v>33155387.012776241</v>
      </c>
      <c r="X6963" s="11">
        <v>5.0920062413329754</v>
      </c>
      <c r="Y6963" s="11">
        <v>-2.3745371907801109</v>
      </c>
      <c r="Z6963" s="11">
        <v>6.1536614728142158</v>
      </c>
      <c r="AA6963" s="11"/>
      <c r="AB6963" s="11"/>
      <c r="AC6963" s="11"/>
      <c r="AD6963" s="9">
        <v>1</v>
      </c>
      <c r="AE6963" s="9">
        <v>1</v>
      </c>
    </row>
    <row r="6964" spans="1:31" hidden="1" x14ac:dyDescent="0.35">
      <c r="A6964" s="2" t="s">
        <v>339</v>
      </c>
      <c r="B6964" s="2" t="s">
        <v>340</v>
      </c>
      <c r="C6964" s="3"/>
      <c r="D6964" s="4">
        <v>2012</v>
      </c>
      <c r="E6964" s="5">
        <v>263646667.48046899</v>
      </c>
      <c r="F6964" s="5">
        <v>215616882.32421899</v>
      </c>
      <c r="G6964" s="5">
        <v>86786407.470703095</v>
      </c>
      <c r="H6964" s="5">
        <v>66362011.134624504</v>
      </c>
      <c r="I6964" s="6">
        <v>0.16360000702700001</v>
      </c>
      <c r="J6964" s="4">
        <v>17765</v>
      </c>
      <c r="K6964" s="5">
        <v>38986496.959999993</v>
      </c>
      <c r="L6964" s="3">
        <v>108.4578313253012</v>
      </c>
      <c r="M6964" s="6">
        <v>8.8450000000000006</v>
      </c>
      <c r="N6964" s="6">
        <v>9.09</v>
      </c>
      <c r="O6964" s="5"/>
      <c r="P6964" s="5"/>
      <c r="Q6964" s="4">
        <v>0</v>
      </c>
      <c r="R6964" s="4">
        <v>1</v>
      </c>
      <c r="S6964" s="4">
        <v>0</v>
      </c>
      <c r="T6964" s="4">
        <v>0</v>
      </c>
      <c r="U6964" s="4">
        <v>0</v>
      </c>
      <c r="V6964" s="5"/>
      <c r="W6964" s="5">
        <v>35946225.812930457</v>
      </c>
      <c r="X6964" s="6">
        <v>1.655148766648697</v>
      </c>
      <c r="Y6964" s="6">
        <v>-2.1634400571025392</v>
      </c>
      <c r="Z6964" s="6">
        <v>8.4174520390269567</v>
      </c>
      <c r="AA6964" s="6"/>
      <c r="AB6964" s="6"/>
      <c r="AC6964" s="6"/>
      <c r="AD6964" s="4">
        <v>1</v>
      </c>
      <c r="AE6964" s="4">
        <v>1</v>
      </c>
    </row>
    <row r="6965" spans="1:31" hidden="1" x14ac:dyDescent="0.35">
      <c r="A6965" s="7" t="s">
        <v>339</v>
      </c>
      <c r="B6965" s="7" t="s">
        <v>340</v>
      </c>
      <c r="C6965" s="8"/>
      <c r="D6965" s="9">
        <v>2013</v>
      </c>
      <c r="E6965" s="10">
        <v>256917663.57421899</v>
      </c>
      <c r="F6965" s="10">
        <v>224110610.961914</v>
      </c>
      <c r="G6965" s="10">
        <v>87265861.511230499</v>
      </c>
      <c r="H6965" s="10">
        <v>59264814.794063598</v>
      </c>
      <c r="I6965" s="11">
        <v>-10.694667354434539</v>
      </c>
      <c r="J6965" s="9">
        <v>17648</v>
      </c>
      <c r="K6965" s="10">
        <v>41441250.030000001</v>
      </c>
      <c r="L6965" s="8">
        <v>112.0963855421687</v>
      </c>
      <c r="M6965" s="11">
        <v>-3.6949999999999998</v>
      </c>
      <c r="N6965" s="11">
        <v>2.5129999999999999</v>
      </c>
      <c r="O6965" s="10"/>
      <c r="P6965" s="10"/>
      <c r="Q6965" s="9">
        <v>0</v>
      </c>
      <c r="R6965" s="9">
        <v>1</v>
      </c>
      <c r="S6965" s="9">
        <v>0</v>
      </c>
      <c r="T6965" s="9">
        <v>0</v>
      </c>
      <c r="U6965" s="9">
        <v>0</v>
      </c>
      <c r="V6965" s="10"/>
      <c r="W6965" s="10">
        <v>36969300.865111783</v>
      </c>
      <c r="X6965" s="11">
        <v>-2.5522810398308891</v>
      </c>
      <c r="Y6965" s="11">
        <v>0.55245291803241769</v>
      </c>
      <c r="Z6965" s="11">
        <v>2.8461264821112362</v>
      </c>
      <c r="AA6965" s="11"/>
      <c r="AB6965" s="11"/>
      <c r="AC6965" s="11"/>
      <c r="AD6965" s="9">
        <v>1</v>
      </c>
      <c r="AE6965" s="9">
        <v>1</v>
      </c>
    </row>
    <row r="6966" spans="1:31" hidden="1" x14ac:dyDescent="0.35">
      <c r="A6966" s="2" t="s">
        <v>339</v>
      </c>
      <c r="B6966" s="2" t="s">
        <v>340</v>
      </c>
      <c r="C6966" s="3"/>
      <c r="D6966" s="4">
        <v>2014</v>
      </c>
      <c r="E6966" s="5">
        <v>270195587.15820301</v>
      </c>
      <c r="F6966" s="5">
        <v>245591094.97070301</v>
      </c>
      <c r="G6966" s="5">
        <v>87719764.709472701</v>
      </c>
      <c r="H6966" s="5">
        <v>80635091.543197602</v>
      </c>
      <c r="I6966" s="6">
        <v>36.058961499150087</v>
      </c>
      <c r="J6966" s="4">
        <v>17715</v>
      </c>
      <c r="K6966" s="5">
        <v>47019983</v>
      </c>
      <c r="L6966" s="3">
        <v>116.7951807228916</v>
      </c>
      <c r="M6966" s="6">
        <v>7.4039999999999999</v>
      </c>
      <c r="N6966" s="6">
        <v>10.941000000000001</v>
      </c>
      <c r="O6966" s="5"/>
      <c r="P6966" s="5"/>
      <c r="Q6966" s="4">
        <v>0</v>
      </c>
      <c r="R6966" s="4">
        <v>1</v>
      </c>
      <c r="S6966" s="4">
        <v>0</v>
      </c>
      <c r="T6966" s="4">
        <v>0</v>
      </c>
      <c r="U6966" s="4">
        <v>0</v>
      </c>
      <c r="V6966" s="5"/>
      <c r="W6966" s="5">
        <v>40258495.863420658</v>
      </c>
      <c r="X6966" s="6">
        <v>5.1681629823588437</v>
      </c>
      <c r="Y6966" s="6">
        <v>0.52013833403087217</v>
      </c>
      <c r="Z6966" s="6">
        <v>8.8970981904959991</v>
      </c>
      <c r="AA6966" s="6"/>
      <c r="AB6966" s="6"/>
      <c r="AC6966" s="6"/>
      <c r="AD6966" s="4">
        <v>1</v>
      </c>
      <c r="AE6966" s="4">
        <v>1</v>
      </c>
    </row>
    <row r="6967" spans="1:31" hidden="1" x14ac:dyDescent="0.35">
      <c r="A6967" s="7" t="s">
        <v>339</v>
      </c>
      <c r="B6967" s="7" t="s">
        <v>340</v>
      </c>
      <c r="C6967" s="8"/>
      <c r="D6967" s="9">
        <v>2015</v>
      </c>
      <c r="E6967" s="10">
        <v>291595367.43164098</v>
      </c>
      <c r="F6967" s="10">
        <v>287057525.63476598</v>
      </c>
      <c r="G6967" s="10">
        <v>87461891.174316406</v>
      </c>
      <c r="H6967" s="10">
        <v>83100709.438324004</v>
      </c>
      <c r="I6967" s="11">
        <v>3.0577479952453932</v>
      </c>
      <c r="J6967" s="9">
        <v>17770</v>
      </c>
      <c r="K6967" s="10">
        <v>56553776.030000001</v>
      </c>
      <c r="L6967" s="8">
        <v>117.9036144578313</v>
      </c>
      <c r="M6967" s="11">
        <v>13.205</v>
      </c>
      <c r="N6967" s="11">
        <v>2.5579999999999998</v>
      </c>
      <c r="O6967" s="10"/>
      <c r="P6967" s="10"/>
      <c r="Q6967" s="9">
        <v>0</v>
      </c>
      <c r="R6967" s="9">
        <v>1</v>
      </c>
      <c r="S6967" s="9">
        <v>0</v>
      </c>
      <c r="T6967" s="9">
        <v>0</v>
      </c>
      <c r="U6967" s="9">
        <v>0</v>
      </c>
      <c r="V6967" s="10"/>
      <c r="W6967" s="10">
        <v>47966108.833946481</v>
      </c>
      <c r="X6967" s="11">
        <v>7.9201072447227601</v>
      </c>
      <c r="Y6967" s="11">
        <v>-0.29397426681474831</v>
      </c>
      <c r="Z6967" s="11">
        <v>19.145307854208859</v>
      </c>
      <c r="AA6967" s="11"/>
      <c r="AB6967" s="11"/>
      <c r="AC6967" s="11"/>
      <c r="AD6967" s="9">
        <v>1</v>
      </c>
      <c r="AE6967" s="9">
        <v>1</v>
      </c>
    </row>
    <row r="6968" spans="1:31" hidden="1" x14ac:dyDescent="0.35">
      <c r="A6968" s="2" t="s">
        <v>339</v>
      </c>
      <c r="B6968" s="2" t="s">
        <v>340</v>
      </c>
      <c r="C6968" s="3"/>
      <c r="D6968" s="4">
        <v>2016</v>
      </c>
      <c r="E6968" s="5">
        <v>295464416.50390601</v>
      </c>
      <c r="F6968" s="5">
        <v>305227020.26367199</v>
      </c>
      <c r="G6968" s="5">
        <v>90942794.799804702</v>
      </c>
      <c r="H6968" s="5">
        <v>89283341.407775894</v>
      </c>
      <c r="I6968" s="6">
        <v>7.4399268204088429</v>
      </c>
      <c r="J6968" s="4">
        <v>17797</v>
      </c>
      <c r="K6968" s="5">
        <v>59113940.060000002</v>
      </c>
      <c r="L6968" s="3">
        <v>116.6746987951808</v>
      </c>
      <c r="M6968" s="6">
        <v>-1.224</v>
      </c>
      <c r="N6968" s="6">
        <v>6.125</v>
      </c>
      <c r="O6968" s="5"/>
      <c r="P6968" s="5"/>
      <c r="Q6968" s="4">
        <v>0</v>
      </c>
      <c r="R6968" s="4">
        <v>1</v>
      </c>
      <c r="S6968" s="4">
        <v>0</v>
      </c>
      <c r="T6968" s="4">
        <v>0</v>
      </c>
      <c r="U6968" s="4">
        <v>0</v>
      </c>
      <c r="V6968" s="5"/>
      <c r="W6968" s="5">
        <v>50665603.314539418</v>
      </c>
      <c r="X6968" s="6">
        <v>1.3268554663070891</v>
      </c>
      <c r="Y6968" s="6">
        <v>3.9799089394838969</v>
      </c>
      <c r="Z6968" s="6">
        <v>5.627920517668624</v>
      </c>
      <c r="AA6968" s="6"/>
      <c r="AB6968" s="6"/>
      <c r="AC6968" s="6"/>
      <c r="AD6968" s="4">
        <v>1</v>
      </c>
      <c r="AE6968" s="4">
        <v>1</v>
      </c>
    </row>
    <row r="6969" spans="1:31" hidden="1" x14ac:dyDescent="0.35">
      <c r="A6969" s="7" t="s">
        <v>339</v>
      </c>
      <c r="B6969" s="7" t="s">
        <v>340</v>
      </c>
      <c r="C6969" s="8"/>
      <c r="D6969" s="9">
        <v>2017</v>
      </c>
      <c r="E6969" s="10">
        <v>286631500.24414098</v>
      </c>
      <c r="F6969" s="10">
        <v>292148590.08789098</v>
      </c>
      <c r="G6969" s="10">
        <v>90489967.346191406</v>
      </c>
      <c r="H6969" s="10">
        <v>96658072.352409393</v>
      </c>
      <c r="I6969" s="11">
        <v>8.2599181754987825</v>
      </c>
      <c r="J6969" s="9">
        <v>17812</v>
      </c>
      <c r="K6969" s="10">
        <v>56917536</v>
      </c>
      <c r="L6969" s="8">
        <v>118.3291322525958</v>
      </c>
      <c r="M6969" s="11">
        <v>-9.7509999999999994</v>
      </c>
      <c r="N6969" s="11">
        <v>0.68400000000000005</v>
      </c>
      <c r="O6969" s="10"/>
      <c r="P6969" s="10"/>
      <c r="Q6969" s="9">
        <v>0</v>
      </c>
      <c r="R6969" s="9">
        <v>1</v>
      </c>
      <c r="S6969" s="9">
        <v>0</v>
      </c>
      <c r="T6969" s="9">
        <v>0</v>
      </c>
      <c r="U6969" s="9">
        <v>0</v>
      </c>
      <c r="V6969" s="10"/>
      <c r="W6969" s="10">
        <v>48101033.884452738</v>
      </c>
      <c r="X6969" s="11">
        <v>-2.9895025479821862</v>
      </c>
      <c r="Y6969" s="11">
        <v>-0.49792559664580338</v>
      </c>
      <c r="Z6969" s="11">
        <v>-5.0617564231209498</v>
      </c>
      <c r="AA6969" s="11"/>
      <c r="AB6969" s="11"/>
      <c r="AC6969" s="11"/>
      <c r="AD6969" s="9">
        <v>1</v>
      </c>
      <c r="AE6969" s="9">
        <v>1</v>
      </c>
    </row>
    <row r="6970" spans="1:31" hidden="1" x14ac:dyDescent="0.35">
      <c r="A6970" s="2" t="s">
        <v>339</v>
      </c>
      <c r="B6970" s="2" t="s">
        <v>340</v>
      </c>
      <c r="C6970" s="3"/>
      <c r="D6970" s="4">
        <v>2018</v>
      </c>
      <c r="E6970" s="5">
        <v>283066070.55664098</v>
      </c>
      <c r="F6970" s="5">
        <v>287998352.05078101</v>
      </c>
      <c r="G6970" s="5">
        <v>94584808.349609405</v>
      </c>
      <c r="H6970" s="5">
        <v>83262795.321643397</v>
      </c>
      <c r="I6970" s="6">
        <v>-13.858415241230601</v>
      </c>
      <c r="J6970" s="4">
        <v>17814</v>
      </c>
      <c r="K6970" s="5">
        <v>60462629.030000001</v>
      </c>
      <c r="L6970" s="3">
        <v>120.82552744779819</v>
      </c>
      <c r="M6970" s="6">
        <v>-7.9240000000000004</v>
      </c>
      <c r="N6970" s="6">
        <v>-7.04</v>
      </c>
      <c r="O6970" s="5"/>
      <c r="P6970" s="5"/>
      <c r="Q6970" s="4">
        <v>0</v>
      </c>
      <c r="R6970" s="4">
        <v>1</v>
      </c>
      <c r="S6970" s="4">
        <v>0</v>
      </c>
      <c r="T6970" s="4">
        <v>0</v>
      </c>
      <c r="U6970" s="4">
        <v>0</v>
      </c>
      <c r="V6970" s="5"/>
      <c r="W6970" s="5">
        <v>50041270.505624272</v>
      </c>
      <c r="X6970" s="6">
        <v>-1.243907136676573</v>
      </c>
      <c r="Y6970" s="6">
        <v>4.5251878451366734</v>
      </c>
      <c r="Z6970" s="6">
        <v>4.0336692675511472</v>
      </c>
      <c r="AA6970" s="6"/>
      <c r="AB6970" s="6"/>
      <c r="AC6970" s="6"/>
      <c r="AD6970" s="4">
        <v>1</v>
      </c>
      <c r="AE6970" s="4">
        <v>1</v>
      </c>
    </row>
    <row r="6971" spans="1:31" hidden="1" x14ac:dyDescent="0.35">
      <c r="A6971" s="7" t="s">
        <v>339</v>
      </c>
      <c r="B6971" s="7" t="s">
        <v>340</v>
      </c>
      <c r="C6971" s="8"/>
      <c r="D6971" s="9">
        <v>2019</v>
      </c>
      <c r="E6971" s="10">
        <v>282041290.28320301</v>
      </c>
      <c r="F6971" s="10">
        <v>282041290.28320301</v>
      </c>
      <c r="G6971" s="10">
        <v>95244537.353515595</v>
      </c>
      <c r="H6971" s="10">
        <v>97479014.098644301</v>
      </c>
      <c r="I6971" s="11">
        <v>17.073914852466569</v>
      </c>
      <c r="J6971" s="9">
        <v>17798</v>
      </c>
      <c r="K6971" s="10">
        <v>51783511</v>
      </c>
      <c r="L6971" s="8">
        <v>121.14859035541269</v>
      </c>
      <c r="M6971" s="11">
        <v>-11.85</v>
      </c>
      <c r="N6971" s="11">
        <v>0.68100000000000005</v>
      </c>
      <c r="O6971" s="10"/>
      <c r="P6971" s="10"/>
      <c r="Q6971" s="9">
        <v>0</v>
      </c>
      <c r="R6971" s="9">
        <v>1</v>
      </c>
      <c r="S6971" s="9">
        <v>0</v>
      </c>
      <c r="T6971" s="9">
        <v>0</v>
      </c>
      <c r="U6971" s="9">
        <v>0</v>
      </c>
      <c r="V6971" s="10"/>
      <c r="W6971" s="10">
        <v>42743799.864350967</v>
      </c>
      <c r="X6971" s="11">
        <v>-0.3620286498564933</v>
      </c>
      <c r="Y6971" s="11">
        <v>0.6974999637020618</v>
      </c>
      <c r="Z6971" s="11">
        <v>-14.58290440578067</v>
      </c>
      <c r="AA6971" s="11"/>
      <c r="AB6971" s="11"/>
      <c r="AC6971" s="11"/>
      <c r="AD6971" s="9">
        <v>1</v>
      </c>
      <c r="AE6971" s="9">
        <v>1</v>
      </c>
    </row>
    <row r="6972" spans="1:31" hidden="1" x14ac:dyDescent="0.35">
      <c r="A6972" s="2" t="s">
        <v>339</v>
      </c>
      <c r="B6972" s="2" t="s">
        <v>340</v>
      </c>
      <c r="C6972" s="3"/>
      <c r="D6972" s="4">
        <v>2020</v>
      </c>
      <c r="E6972" s="5">
        <v>262658477.78320301</v>
      </c>
      <c r="F6972" s="5">
        <v>261688507.08007801</v>
      </c>
      <c r="G6972" s="5">
        <v>105245094.299316</v>
      </c>
      <c r="H6972" s="5">
        <v>109391427.516937</v>
      </c>
      <c r="I6972" s="6">
        <v>12.22049025468999</v>
      </c>
      <c r="J6972" s="4">
        <v>17792</v>
      </c>
      <c r="K6972" s="5">
        <v>46828000</v>
      </c>
      <c r="L6972" s="3">
        <v>121.4129145525518</v>
      </c>
      <c r="M6972" s="6">
        <v>-43.618000000000002</v>
      </c>
      <c r="N6972" s="6">
        <v>-0.36099999999999999</v>
      </c>
      <c r="O6972" s="5"/>
      <c r="P6972" s="5"/>
      <c r="Q6972" s="4">
        <v>0</v>
      </c>
      <c r="R6972" s="4">
        <v>1</v>
      </c>
      <c r="S6972" s="4">
        <v>0</v>
      </c>
      <c r="T6972" s="4">
        <v>0</v>
      </c>
      <c r="U6972" s="4">
        <v>0</v>
      </c>
      <c r="V6972" s="5"/>
      <c r="W6972" s="5">
        <v>38569208.368464947</v>
      </c>
      <c r="X6972" s="6">
        <v>-6.872331522996987</v>
      </c>
      <c r="Y6972" s="6">
        <v>10.49987455835049</v>
      </c>
      <c r="Z6972" s="6">
        <v>-9.7665427714294033</v>
      </c>
      <c r="AA6972" s="6"/>
      <c r="AB6972" s="6"/>
      <c r="AC6972" s="6"/>
      <c r="AD6972" s="4">
        <v>1</v>
      </c>
      <c r="AE6972" s="4">
        <v>1</v>
      </c>
    </row>
    <row r="6973" spans="1:31" hidden="1" x14ac:dyDescent="0.35">
      <c r="A6973" s="7" t="s">
        <v>339</v>
      </c>
      <c r="B6973" s="7" t="s">
        <v>340</v>
      </c>
      <c r="C6973" s="8"/>
      <c r="D6973" s="9">
        <v>2021</v>
      </c>
      <c r="E6973" s="10">
        <v>227829879.76074201</v>
      </c>
      <c r="F6973" s="10">
        <v>231343460.08300799</v>
      </c>
      <c r="G6973" s="10">
        <v>99970466.613769501</v>
      </c>
      <c r="H6973" s="10">
        <v>88960322.380065903</v>
      </c>
      <c r="I6973" s="11">
        <v>-18.677062362777701</v>
      </c>
      <c r="J6973" s="9">
        <v>17783</v>
      </c>
      <c r="K6973" s="10"/>
      <c r="L6973" s="8">
        <v>124.5848049182207</v>
      </c>
      <c r="M6973" s="11">
        <v>-75.134</v>
      </c>
      <c r="N6973" s="11">
        <v>-19.675000000000001</v>
      </c>
      <c r="O6973" s="10"/>
      <c r="P6973" s="10"/>
      <c r="Q6973" s="9">
        <v>0</v>
      </c>
      <c r="R6973" s="9">
        <v>1</v>
      </c>
      <c r="S6973" s="9">
        <v>0</v>
      </c>
      <c r="T6973" s="9">
        <v>0</v>
      </c>
      <c r="U6973" s="9">
        <v>0</v>
      </c>
      <c r="V6973" s="10"/>
      <c r="W6973" s="10"/>
      <c r="X6973" s="11">
        <v>-13.260031930592531</v>
      </c>
      <c r="Y6973" s="11">
        <v>-5.0117563394883886</v>
      </c>
      <c r="Z6973" s="11"/>
      <c r="AA6973" s="11"/>
      <c r="AB6973" s="11"/>
      <c r="AC6973" s="11"/>
      <c r="AD6973" s="9">
        <v>1</v>
      </c>
      <c r="AE6973" s="9">
        <v>1</v>
      </c>
    </row>
    <row r="6974" spans="1:31" hidden="1" x14ac:dyDescent="0.35">
      <c r="A6974" s="2" t="s">
        <v>339</v>
      </c>
      <c r="B6974" s="2" t="s">
        <v>340</v>
      </c>
      <c r="C6974" s="3"/>
      <c r="D6974" s="4">
        <v>2022</v>
      </c>
      <c r="E6974" s="5">
        <v>231276214.59960899</v>
      </c>
      <c r="F6974" s="5">
        <v>243826812.74414089</v>
      </c>
      <c r="G6974" s="5">
        <v>93235839.84375</v>
      </c>
      <c r="H6974" s="5">
        <v>97604561.090469405</v>
      </c>
      <c r="I6974" s="6">
        <v>9.7169597401779289</v>
      </c>
      <c r="J6974" s="4">
        <v>17759</v>
      </c>
      <c r="K6974" s="5"/>
      <c r="L6974" s="3">
        <v>139.97434706276289</v>
      </c>
      <c r="M6974" s="6">
        <v>137.06800000000001</v>
      </c>
      <c r="N6974" s="6">
        <v>7.8810000000000002</v>
      </c>
      <c r="O6974" s="5"/>
      <c r="P6974" s="5"/>
      <c r="Q6974" s="4">
        <v>0</v>
      </c>
      <c r="R6974" s="4">
        <v>1</v>
      </c>
      <c r="S6974" s="4">
        <v>0</v>
      </c>
      <c r="T6974" s="4">
        <v>0</v>
      </c>
      <c r="U6974" s="4">
        <v>0</v>
      </c>
      <c r="V6974" s="5"/>
      <c r="W6974" s="5"/>
      <c r="X6974" s="6">
        <v>1.5126790403814649</v>
      </c>
      <c r="Y6974" s="6">
        <v>-6.7366163209364309</v>
      </c>
      <c r="Z6974" s="6"/>
      <c r="AA6974" s="6"/>
      <c r="AB6974" s="6"/>
      <c r="AC6974" s="6"/>
      <c r="AD6974" s="4">
        <v>1</v>
      </c>
      <c r="AE6974" s="4">
        <v>1</v>
      </c>
    </row>
    <row r="6975" spans="1:31" hidden="1" x14ac:dyDescent="0.35">
      <c r="A6975" s="7" t="s">
        <v>339</v>
      </c>
      <c r="B6975" s="7" t="s">
        <v>340</v>
      </c>
      <c r="C6975" s="8"/>
      <c r="D6975" s="9">
        <v>2023</v>
      </c>
      <c r="E6975" s="10">
        <v>236401290.89355499</v>
      </c>
      <c r="F6975" s="10">
        <v>276733062.74414098</v>
      </c>
      <c r="G6975" s="10">
        <v>94245559.692382798</v>
      </c>
      <c r="H6975" s="10">
        <v>80988637.268543199</v>
      </c>
      <c r="I6975" s="11">
        <v>-17.02371655206251</v>
      </c>
      <c r="J6975" s="9">
        <v>17727</v>
      </c>
      <c r="K6975" s="10"/>
      <c r="L6975" s="8">
        <v>157.91902311298281</v>
      </c>
      <c r="M6975" s="11">
        <v>64.28</v>
      </c>
      <c r="N6975" s="11">
        <v>-5.5609999999999999</v>
      </c>
      <c r="O6975" s="10"/>
      <c r="P6975" s="10"/>
      <c r="Q6975" s="9">
        <v>0</v>
      </c>
      <c r="R6975" s="9">
        <v>1</v>
      </c>
      <c r="S6975" s="9">
        <v>0</v>
      </c>
      <c r="T6975" s="9">
        <v>0</v>
      </c>
      <c r="U6975" s="9">
        <v>0</v>
      </c>
      <c r="V6975" s="10"/>
      <c r="W6975" s="10"/>
      <c r="X6975" s="11">
        <v>2.215998001704842</v>
      </c>
      <c r="Y6975" s="11">
        <v>1.082973940412769</v>
      </c>
      <c r="Z6975" s="11"/>
      <c r="AA6975" s="11"/>
      <c r="AB6975" s="11"/>
      <c r="AC6975" s="11"/>
      <c r="AD6975" s="9">
        <v>1</v>
      </c>
      <c r="AE6975" s="9">
        <v>1</v>
      </c>
    </row>
    <row r="6976" spans="1:31" hidden="1" x14ac:dyDescent="0.35">
      <c r="A6976" s="2" t="s">
        <v>339</v>
      </c>
      <c r="B6976" s="2" t="s">
        <v>340</v>
      </c>
      <c r="C6976" s="3"/>
      <c r="D6976" s="4">
        <v>2024</v>
      </c>
      <c r="E6976" s="5"/>
      <c r="F6976" s="5"/>
      <c r="G6976" s="5"/>
      <c r="H6976" s="5"/>
      <c r="I6976" s="6"/>
      <c r="J6976" s="4">
        <v>17695</v>
      </c>
      <c r="K6976" s="5"/>
      <c r="L6976" s="3">
        <v>161.44334574150389</v>
      </c>
      <c r="M6976" s="6">
        <v>41.710999999999999</v>
      </c>
      <c r="N6976" s="6">
        <v>3.379</v>
      </c>
      <c r="O6976" s="5"/>
      <c r="P6976" s="5"/>
      <c r="Q6976" s="4">
        <v>0</v>
      </c>
      <c r="R6976" s="4">
        <v>1</v>
      </c>
      <c r="S6976" s="4">
        <v>0</v>
      </c>
      <c r="T6976" s="4">
        <v>0</v>
      </c>
      <c r="U6976" s="4">
        <v>0</v>
      </c>
      <c r="V6976" s="5"/>
      <c r="W6976" s="5"/>
      <c r="X6976" s="6"/>
      <c r="Y6976" s="6"/>
      <c r="Z6976" s="6"/>
      <c r="AA6976" s="6"/>
      <c r="AB6976" s="6"/>
      <c r="AC6976" s="6"/>
      <c r="AD6976" s="4">
        <v>1</v>
      </c>
      <c r="AE6976" s="4">
        <v>1</v>
      </c>
    </row>
    <row r="6977" spans="1:31" hidden="1" x14ac:dyDescent="0.35">
      <c r="A6977" s="7" t="s">
        <v>341</v>
      </c>
      <c r="B6977" s="7" t="s">
        <v>342</v>
      </c>
      <c r="C6977" s="8"/>
      <c r="D6977" s="9">
        <v>1980</v>
      </c>
      <c r="E6977" s="10">
        <v>17295316772</v>
      </c>
      <c r="F6977" s="10">
        <v>1708100000</v>
      </c>
      <c r="G6977" s="10">
        <v>1170423700</v>
      </c>
      <c r="H6977" s="10">
        <v>1334536100</v>
      </c>
      <c r="I6977" s="11">
        <v>4.2525613837241139</v>
      </c>
      <c r="J6977" s="9">
        <v>3131512</v>
      </c>
      <c r="K6977" s="10"/>
      <c r="L6977" s="8">
        <v>12.149102623004801</v>
      </c>
      <c r="M6977" s="11"/>
      <c r="N6977" s="11"/>
      <c r="O6977" s="10"/>
      <c r="P6977" s="10"/>
      <c r="Q6977" s="9">
        <v>0</v>
      </c>
      <c r="R6977" s="9">
        <v>0</v>
      </c>
      <c r="S6977" s="9">
        <v>1</v>
      </c>
      <c r="T6977" s="9">
        <v>0</v>
      </c>
      <c r="U6977" s="9">
        <v>1</v>
      </c>
      <c r="V6977" s="10"/>
      <c r="W6977" s="10"/>
      <c r="X6977" s="11"/>
      <c r="Y6977" s="11"/>
      <c r="Z6977" s="11"/>
      <c r="AA6977" s="11"/>
      <c r="AB6977" s="11"/>
      <c r="AC6977" s="11"/>
      <c r="AD6977" s="9">
        <v>0</v>
      </c>
      <c r="AE6977" s="9">
        <v>0</v>
      </c>
    </row>
    <row r="6978" spans="1:31" hidden="1" x14ac:dyDescent="0.35">
      <c r="A6978" s="2" t="s">
        <v>341</v>
      </c>
      <c r="B6978" s="2" t="s">
        <v>342</v>
      </c>
      <c r="C6978" s="3"/>
      <c r="D6978" s="4">
        <v>1981</v>
      </c>
      <c r="E6978" s="5">
        <v>17247784127</v>
      </c>
      <c r="F6978" s="5">
        <v>1681200000</v>
      </c>
      <c r="G6978" s="5">
        <v>1125194200</v>
      </c>
      <c r="H6978" s="5">
        <v>1278660900</v>
      </c>
      <c r="I6978" s="6">
        <v>-4.1868631354371084</v>
      </c>
      <c r="J6978" s="4">
        <v>3197019</v>
      </c>
      <c r="K6978" s="5"/>
      <c r="L6978" s="3">
        <v>13.1276188630804</v>
      </c>
      <c r="M6978" s="6"/>
      <c r="N6978" s="6"/>
      <c r="O6978" s="5"/>
      <c r="P6978" s="5"/>
      <c r="Q6978" s="4">
        <v>0</v>
      </c>
      <c r="R6978" s="4">
        <v>0</v>
      </c>
      <c r="S6978" s="4">
        <v>1</v>
      </c>
      <c r="T6978" s="4">
        <v>0</v>
      </c>
      <c r="U6978" s="4">
        <v>1</v>
      </c>
      <c r="V6978" s="5"/>
      <c r="W6978" s="5"/>
      <c r="X6978" s="6">
        <v>-0.27482957165001037</v>
      </c>
      <c r="Y6978" s="6">
        <v>-3.8643698004406439</v>
      </c>
      <c r="Z6978" s="6"/>
      <c r="AA6978" s="6"/>
      <c r="AB6978" s="6"/>
      <c r="AC6978" s="6"/>
      <c r="AD6978" s="4">
        <v>0</v>
      </c>
      <c r="AE6978" s="4">
        <v>0</v>
      </c>
    </row>
    <row r="6979" spans="1:31" hidden="1" x14ac:dyDescent="0.35">
      <c r="A6979" s="7" t="s">
        <v>341</v>
      </c>
      <c r="B6979" s="7" t="s">
        <v>342</v>
      </c>
      <c r="C6979" s="8"/>
      <c r="D6979" s="9">
        <v>1982</v>
      </c>
      <c r="E6979" s="10">
        <v>17308659196</v>
      </c>
      <c r="F6979" s="10">
        <v>1749200000</v>
      </c>
      <c r="G6979" s="10">
        <v>1046452900</v>
      </c>
      <c r="H6979" s="10">
        <v>1447965700</v>
      </c>
      <c r="I6979" s="11">
        <v>13.24078964172597</v>
      </c>
      <c r="J6979" s="9">
        <v>3264291</v>
      </c>
      <c r="K6979" s="10"/>
      <c r="L6979" s="8">
        <v>13.8542398333616</v>
      </c>
      <c r="M6979" s="11"/>
      <c r="N6979" s="11"/>
      <c r="O6979" s="10"/>
      <c r="P6979" s="10"/>
      <c r="Q6979" s="9">
        <v>0</v>
      </c>
      <c r="R6979" s="9">
        <v>0</v>
      </c>
      <c r="S6979" s="9">
        <v>1</v>
      </c>
      <c r="T6979" s="9">
        <v>0</v>
      </c>
      <c r="U6979" s="9">
        <v>1</v>
      </c>
      <c r="V6979" s="10"/>
      <c r="W6979" s="10"/>
      <c r="X6979" s="11">
        <v>0.35294428867940808</v>
      </c>
      <c r="Y6979" s="11">
        <v>-6.9980186531356097</v>
      </c>
      <c r="Z6979" s="11"/>
      <c r="AA6979" s="11"/>
      <c r="AB6979" s="11"/>
      <c r="AC6979" s="11"/>
      <c r="AD6979" s="9">
        <v>0</v>
      </c>
      <c r="AE6979" s="9">
        <v>0</v>
      </c>
    </row>
    <row r="6980" spans="1:31" hidden="1" x14ac:dyDescent="0.35">
      <c r="A6980" s="2" t="s">
        <v>341</v>
      </c>
      <c r="B6980" s="2" t="s">
        <v>342</v>
      </c>
      <c r="C6980" s="3"/>
      <c r="D6980" s="4">
        <v>1983</v>
      </c>
      <c r="E6980" s="5">
        <v>17866545506</v>
      </c>
      <c r="F6980" s="5">
        <v>2142500000</v>
      </c>
      <c r="G6980" s="5">
        <v>1026100000</v>
      </c>
      <c r="H6980" s="5">
        <v>1512473800</v>
      </c>
      <c r="I6980" s="6">
        <v>4.4550848131278258</v>
      </c>
      <c r="J6980" s="4">
        <v>3333633</v>
      </c>
      <c r="K6980" s="5"/>
      <c r="L6980" s="3">
        <v>14.9490154284884</v>
      </c>
      <c r="M6980" s="6"/>
      <c r="N6980" s="6"/>
      <c r="O6980" s="5"/>
      <c r="P6980" s="5"/>
      <c r="Q6980" s="4">
        <v>0</v>
      </c>
      <c r="R6980" s="4">
        <v>0</v>
      </c>
      <c r="S6980" s="4">
        <v>1</v>
      </c>
      <c r="T6980" s="4">
        <v>0</v>
      </c>
      <c r="U6980" s="4">
        <v>1</v>
      </c>
      <c r="V6980" s="5"/>
      <c r="W6980" s="5"/>
      <c r="X6980" s="6">
        <v>3.2231630635429371</v>
      </c>
      <c r="Y6980" s="6">
        <v>-1.94494181247909</v>
      </c>
      <c r="Z6980" s="6"/>
      <c r="AA6980" s="6"/>
      <c r="AB6980" s="6"/>
      <c r="AC6980" s="6"/>
      <c r="AD6980" s="4">
        <v>0</v>
      </c>
      <c r="AE6980" s="4">
        <v>0</v>
      </c>
    </row>
    <row r="6981" spans="1:31" hidden="1" x14ac:dyDescent="0.35">
      <c r="A6981" s="7" t="s">
        <v>341</v>
      </c>
      <c r="B6981" s="7" t="s">
        <v>342</v>
      </c>
      <c r="C6981" s="8"/>
      <c r="D6981" s="9">
        <v>1984</v>
      </c>
      <c r="E6981" s="10">
        <v>17803168143</v>
      </c>
      <c r="F6981" s="10">
        <v>2293700100</v>
      </c>
      <c r="G6981" s="10">
        <v>1035351400</v>
      </c>
      <c r="H6981" s="10">
        <v>1384176600</v>
      </c>
      <c r="I6981" s="11">
        <v>-8.4826064425049879</v>
      </c>
      <c r="J6981" s="9">
        <v>3405198</v>
      </c>
      <c r="K6981" s="10"/>
      <c r="L6981" s="8">
        <v>16.058323443214601</v>
      </c>
      <c r="M6981" s="11"/>
      <c r="N6981" s="11"/>
      <c r="O6981" s="10"/>
      <c r="P6981" s="10"/>
      <c r="Q6981" s="9">
        <v>0</v>
      </c>
      <c r="R6981" s="9">
        <v>0</v>
      </c>
      <c r="S6981" s="9">
        <v>1</v>
      </c>
      <c r="T6981" s="9">
        <v>0</v>
      </c>
      <c r="U6981" s="9">
        <v>1</v>
      </c>
      <c r="V6981" s="10"/>
      <c r="W6981" s="10"/>
      <c r="X6981" s="11">
        <v>-0.3547264521768711</v>
      </c>
      <c r="Y6981" s="11">
        <v>0.90160803040639315</v>
      </c>
      <c r="Z6981" s="11"/>
      <c r="AA6981" s="11"/>
      <c r="AB6981" s="11"/>
      <c r="AC6981" s="11"/>
      <c r="AD6981" s="9">
        <v>0</v>
      </c>
      <c r="AE6981" s="9">
        <v>0</v>
      </c>
    </row>
    <row r="6982" spans="1:31" hidden="1" x14ac:dyDescent="0.35">
      <c r="A6982" s="2" t="s">
        <v>341</v>
      </c>
      <c r="B6982" s="2" t="s">
        <v>342</v>
      </c>
      <c r="C6982" s="3"/>
      <c r="D6982" s="4">
        <v>1985</v>
      </c>
      <c r="E6982" s="5">
        <v>18515328756</v>
      </c>
      <c r="F6982" s="5">
        <v>2424100100</v>
      </c>
      <c r="G6982" s="5">
        <v>1063722200</v>
      </c>
      <c r="H6982" s="5">
        <v>995206700</v>
      </c>
      <c r="I6982" s="6">
        <v>-28.10117581817234</v>
      </c>
      <c r="J6982" s="4">
        <v>3478936</v>
      </c>
      <c r="K6982" s="5"/>
      <c r="L6982" s="3">
        <v>16.654152638845201</v>
      </c>
      <c r="M6982" s="6"/>
      <c r="N6982" s="6"/>
      <c r="O6982" s="5"/>
      <c r="P6982" s="5"/>
      <c r="Q6982" s="4">
        <v>0</v>
      </c>
      <c r="R6982" s="4">
        <v>0</v>
      </c>
      <c r="S6982" s="4">
        <v>1</v>
      </c>
      <c r="T6982" s="4">
        <v>0</v>
      </c>
      <c r="U6982" s="4">
        <v>1</v>
      </c>
      <c r="V6982" s="5"/>
      <c r="W6982" s="5"/>
      <c r="X6982" s="6">
        <v>4.0001903440990274</v>
      </c>
      <c r="Y6982" s="6">
        <v>2.7402097490764969</v>
      </c>
      <c r="Z6982" s="6"/>
      <c r="AA6982" s="6"/>
      <c r="AB6982" s="6"/>
      <c r="AC6982" s="6"/>
      <c r="AD6982" s="4">
        <v>0</v>
      </c>
      <c r="AE6982" s="4">
        <v>0</v>
      </c>
    </row>
    <row r="6983" spans="1:31" hidden="1" x14ac:dyDescent="0.35">
      <c r="A6983" s="7" t="s">
        <v>341</v>
      </c>
      <c r="B6983" s="7" t="s">
        <v>342</v>
      </c>
      <c r="C6983" s="8"/>
      <c r="D6983" s="9">
        <v>1986</v>
      </c>
      <c r="E6983" s="10">
        <v>19384263701</v>
      </c>
      <c r="F6983" s="10">
        <v>2572300000</v>
      </c>
      <c r="G6983" s="10">
        <v>1050359300</v>
      </c>
      <c r="H6983" s="10">
        <v>1043408200</v>
      </c>
      <c r="I6983" s="11">
        <v>4.8433657048329906</v>
      </c>
      <c r="J6983" s="9">
        <v>3554793</v>
      </c>
      <c r="K6983" s="10"/>
      <c r="L6983" s="8">
        <v>17.562428851696701</v>
      </c>
      <c r="M6983" s="11"/>
      <c r="N6983" s="11"/>
      <c r="O6983" s="10"/>
      <c r="P6983" s="10"/>
      <c r="Q6983" s="9">
        <v>0</v>
      </c>
      <c r="R6983" s="9">
        <v>0</v>
      </c>
      <c r="S6983" s="9">
        <v>1</v>
      </c>
      <c r="T6983" s="9">
        <v>0</v>
      </c>
      <c r="U6983" s="9">
        <v>1</v>
      </c>
      <c r="V6983" s="10"/>
      <c r="W6983" s="10"/>
      <c r="X6983" s="11">
        <v>4.6930570688269118</v>
      </c>
      <c r="Y6983" s="11">
        <v>-1.256239646027882</v>
      </c>
      <c r="Z6983" s="11"/>
      <c r="AA6983" s="11"/>
      <c r="AB6983" s="11"/>
      <c r="AC6983" s="11"/>
      <c r="AD6983" s="9">
        <v>0</v>
      </c>
      <c r="AE6983" s="9">
        <v>0</v>
      </c>
    </row>
    <row r="6984" spans="1:31" hidden="1" x14ac:dyDescent="0.35">
      <c r="A6984" s="2" t="s">
        <v>341</v>
      </c>
      <c r="B6984" s="2" t="s">
        <v>342</v>
      </c>
      <c r="C6984" s="3"/>
      <c r="D6984" s="4">
        <v>1987</v>
      </c>
      <c r="E6984" s="5">
        <v>19921303725</v>
      </c>
      <c r="F6984" s="5">
        <v>2854299900</v>
      </c>
      <c r="G6984" s="5">
        <v>1082431500</v>
      </c>
      <c r="H6984" s="5">
        <v>1146285800</v>
      </c>
      <c r="I6984" s="6">
        <v>9.8597653344108238</v>
      </c>
      <c r="J6984" s="4">
        <v>3632543</v>
      </c>
      <c r="K6984" s="5"/>
      <c r="L6984" s="3">
        <v>18.148569767723501</v>
      </c>
      <c r="M6984" s="6"/>
      <c r="N6984" s="6"/>
      <c r="O6984" s="5"/>
      <c r="P6984" s="5"/>
      <c r="Q6984" s="4">
        <v>0</v>
      </c>
      <c r="R6984" s="4">
        <v>0</v>
      </c>
      <c r="S6984" s="4">
        <v>1</v>
      </c>
      <c r="T6984" s="4">
        <v>0</v>
      </c>
      <c r="U6984" s="4">
        <v>1</v>
      </c>
      <c r="V6984" s="5"/>
      <c r="W6984" s="5"/>
      <c r="X6984" s="6">
        <v>2.7704948317035898</v>
      </c>
      <c r="Y6984" s="6">
        <v>3.0534503764568939</v>
      </c>
      <c r="Z6984" s="6"/>
      <c r="AA6984" s="6"/>
      <c r="AB6984" s="6"/>
      <c r="AC6984" s="6"/>
      <c r="AD6984" s="4">
        <v>0</v>
      </c>
      <c r="AE6984" s="4">
        <v>0</v>
      </c>
    </row>
    <row r="6985" spans="1:31" hidden="1" x14ac:dyDescent="0.35">
      <c r="A6985" s="7" t="s">
        <v>341</v>
      </c>
      <c r="B6985" s="7" t="s">
        <v>342</v>
      </c>
      <c r="C6985" s="8"/>
      <c r="D6985" s="9">
        <v>1988</v>
      </c>
      <c r="E6985" s="10">
        <v>20500862358</v>
      </c>
      <c r="F6985" s="10">
        <v>3170100000</v>
      </c>
      <c r="G6985" s="10">
        <v>1063928000</v>
      </c>
      <c r="H6985" s="10">
        <v>1617271100</v>
      </c>
      <c r="I6985" s="11">
        <v>41.087946827920241</v>
      </c>
      <c r="J6985" s="9">
        <v>3711880</v>
      </c>
      <c r="K6985" s="10"/>
      <c r="L6985" s="8">
        <v>19.136774287305901</v>
      </c>
      <c r="M6985" s="11"/>
      <c r="N6985" s="11"/>
      <c r="O6985" s="10"/>
      <c r="P6985" s="10"/>
      <c r="Q6985" s="9">
        <v>0</v>
      </c>
      <c r="R6985" s="9">
        <v>0</v>
      </c>
      <c r="S6985" s="9">
        <v>1</v>
      </c>
      <c r="T6985" s="9">
        <v>0</v>
      </c>
      <c r="U6985" s="9">
        <v>1</v>
      </c>
      <c r="V6985" s="10"/>
      <c r="W6985" s="10"/>
      <c r="X6985" s="11">
        <v>2.909240484460311</v>
      </c>
      <c r="Y6985" s="11">
        <v>-1.7094384263576961</v>
      </c>
      <c r="Z6985" s="11"/>
      <c r="AA6985" s="11"/>
      <c r="AB6985" s="11"/>
      <c r="AC6985" s="11"/>
      <c r="AD6985" s="9">
        <v>0</v>
      </c>
      <c r="AE6985" s="9">
        <v>0</v>
      </c>
    </row>
    <row r="6986" spans="1:31" hidden="1" x14ac:dyDescent="0.35">
      <c r="A6986" s="2" t="s">
        <v>341</v>
      </c>
      <c r="B6986" s="2" t="s">
        <v>342</v>
      </c>
      <c r="C6986" s="3"/>
      <c r="D6986" s="4">
        <v>1989</v>
      </c>
      <c r="E6986" s="5">
        <v>20209836240</v>
      </c>
      <c r="F6986" s="5">
        <v>3045700000</v>
      </c>
      <c r="G6986" s="5">
        <v>1127661000</v>
      </c>
      <c r="H6986" s="5">
        <v>1229500300</v>
      </c>
      <c r="I6986" s="6">
        <v>-23.97685830161684</v>
      </c>
      <c r="J6986" s="4">
        <v>3796078</v>
      </c>
      <c r="K6986" s="5"/>
      <c r="L6986" s="3">
        <v>19.9941870322378</v>
      </c>
      <c r="M6986" s="6"/>
      <c r="N6986" s="6"/>
      <c r="O6986" s="5"/>
      <c r="P6986" s="5"/>
      <c r="Q6986" s="4">
        <v>0</v>
      </c>
      <c r="R6986" s="4">
        <v>0</v>
      </c>
      <c r="S6986" s="4">
        <v>1</v>
      </c>
      <c r="T6986" s="4">
        <v>0</v>
      </c>
      <c r="U6986" s="4">
        <v>1</v>
      </c>
      <c r="V6986" s="5"/>
      <c r="W6986" s="5"/>
      <c r="X6986" s="6">
        <v>-1.4195798836063771</v>
      </c>
      <c r="Y6986" s="6">
        <v>5.9903489709829989</v>
      </c>
      <c r="Z6986" s="6"/>
      <c r="AA6986" s="6"/>
      <c r="AB6986" s="6"/>
      <c r="AC6986" s="6"/>
      <c r="AD6986" s="4">
        <v>0</v>
      </c>
      <c r="AE6986" s="4">
        <v>0</v>
      </c>
    </row>
    <row r="6987" spans="1:31" hidden="1" x14ac:dyDescent="0.35">
      <c r="A6987" s="7" t="s">
        <v>341</v>
      </c>
      <c r="B6987" s="7" t="s">
        <v>342</v>
      </c>
      <c r="C6987" s="8"/>
      <c r="D6987" s="9">
        <v>1990</v>
      </c>
      <c r="E6987" s="10">
        <v>19601081773</v>
      </c>
      <c r="F6987" s="10">
        <v>3076200000</v>
      </c>
      <c r="G6987" s="10">
        <v>1096000200</v>
      </c>
      <c r="H6987" s="10">
        <v>1237173800</v>
      </c>
      <c r="I6987" s="11">
        <v>0.62411534181813977</v>
      </c>
      <c r="J6987" s="9">
        <v>3896481</v>
      </c>
      <c r="K6987" s="10">
        <v>617500000</v>
      </c>
      <c r="L6987" s="8">
        <v>21.3844551553758</v>
      </c>
      <c r="M6987" s="11"/>
      <c r="N6987" s="11"/>
      <c r="O6987" s="10"/>
      <c r="P6987" s="10"/>
      <c r="Q6987" s="9">
        <v>0</v>
      </c>
      <c r="R6987" s="9">
        <v>0</v>
      </c>
      <c r="S6987" s="9">
        <v>1</v>
      </c>
      <c r="T6987" s="9">
        <v>0</v>
      </c>
      <c r="U6987" s="9">
        <v>1</v>
      </c>
      <c r="V6987" s="10"/>
      <c r="W6987" s="10">
        <v>2887611564.1635499</v>
      </c>
      <c r="X6987" s="11">
        <v>-3.012169221812556</v>
      </c>
      <c r="Y6987" s="11">
        <v>-2.8076522997603002</v>
      </c>
      <c r="Z6987" s="11"/>
      <c r="AA6987" s="11"/>
      <c r="AB6987" s="11"/>
      <c r="AC6987" s="11"/>
      <c r="AD6987" s="9">
        <v>0</v>
      </c>
      <c r="AE6987" s="9">
        <v>0</v>
      </c>
    </row>
    <row r="6988" spans="1:31" hidden="1" x14ac:dyDescent="0.35">
      <c r="A6988" s="2" t="s">
        <v>341</v>
      </c>
      <c r="B6988" s="2" t="s">
        <v>342</v>
      </c>
      <c r="C6988" s="3"/>
      <c r="D6988" s="4">
        <v>1991</v>
      </c>
      <c r="E6988" s="5">
        <v>21472377000</v>
      </c>
      <c r="F6988" s="5">
        <v>3605600000</v>
      </c>
      <c r="G6988" s="5">
        <v>1143491500</v>
      </c>
      <c r="H6988" s="5">
        <v>1521587000</v>
      </c>
      <c r="I6988" s="6">
        <v>22.988944641407699</v>
      </c>
      <c r="J6988" s="4">
        <v>4021837</v>
      </c>
      <c r="K6988" s="5">
        <v>639400000</v>
      </c>
      <c r="L6988" s="3">
        <v>22.87402814445219</v>
      </c>
      <c r="M6988" s="6"/>
      <c r="N6988" s="6"/>
      <c r="O6988" s="5"/>
      <c r="P6988" s="5"/>
      <c r="Q6988" s="4">
        <v>0</v>
      </c>
      <c r="R6988" s="4">
        <v>0</v>
      </c>
      <c r="S6988" s="4">
        <v>1</v>
      </c>
      <c r="T6988" s="4">
        <v>0</v>
      </c>
      <c r="U6988" s="4">
        <v>1</v>
      </c>
      <c r="V6988" s="5"/>
      <c r="W6988" s="5">
        <v>2795310016.9419808</v>
      </c>
      <c r="X6988" s="6">
        <v>9.5468977103991399</v>
      </c>
      <c r="Y6988" s="6">
        <v>4.3331470194987194</v>
      </c>
      <c r="Z6988" s="6">
        <v>-3.1964668782695478</v>
      </c>
      <c r="AA6988" s="6"/>
      <c r="AB6988" s="6"/>
      <c r="AC6988" s="6"/>
      <c r="AD6988" s="4">
        <v>0</v>
      </c>
      <c r="AE6988" s="4">
        <v>0</v>
      </c>
    </row>
    <row r="6989" spans="1:31" hidden="1" x14ac:dyDescent="0.35">
      <c r="A6989" s="7" t="s">
        <v>341</v>
      </c>
      <c r="B6989" s="7" t="s">
        <v>342</v>
      </c>
      <c r="C6989" s="8"/>
      <c r="D6989" s="9">
        <v>1992</v>
      </c>
      <c r="E6989" s="10">
        <v>24446104800</v>
      </c>
      <c r="F6989" s="10">
        <v>4223000000</v>
      </c>
      <c r="G6989" s="10">
        <v>1267256700</v>
      </c>
      <c r="H6989" s="10">
        <v>1575783900</v>
      </c>
      <c r="I6989" s="11">
        <v>3.5618666563265862</v>
      </c>
      <c r="J6989" s="9">
        <v>4166699</v>
      </c>
      <c r="K6989" s="10">
        <v>772140000</v>
      </c>
      <c r="L6989" s="8">
        <v>23.859810594133702</v>
      </c>
      <c r="M6989" s="11">
        <v>-37.689</v>
      </c>
      <c r="N6989" s="11">
        <v>-1.54</v>
      </c>
      <c r="O6989" s="10"/>
      <c r="P6989" s="10"/>
      <c r="Q6989" s="9">
        <v>0</v>
      </c>
      <c r="R6989" s="9">
        <v>0</v>
      </c>
      <c r="S6989" s="9">
        <v>1</v>
      </c>
      <c r="T6989" s="9">
        <v>0</v>
      </c>
      <c r="U6989" s="9">
        <v>1</v>
      </c>
      <c r="V6989" s="10"/>
      <c r="W6989" s="10">
        <v>3236153099.1777539</v>
      </c>
      <c r="X6989" s="11">
        <v>13.8490852689481</v>
      </c>
      <c r="Y6989" s="11">
        <v>10.82344731027734</v>
      </c>
      <c r="Z6989" s="11">
        <v>15.77081180848942</v>
      </c>
      <c r="AA6989" s="11"/>
      <c r="AB6989" s="11"/>
      <c r="AC6989" s="11"/>
      <c r="AD6989" s="9">
        <v>0</v>
      </c>
      <c r="AE6989" s="9">
        <v>0</v>
      </c>
    </row>
    <row r="6990" spans="1:31" hidden="1" x14ac:dyDescent="0.35">
      <c r="A6990" s="2" t="s">
        <v>341</v>
      </c>
      <c r="B6990" s="2" t="s">
        <v>342</v>
      </c>
      <c r="C6990" s="3"/>
      <c r="D6990" s="4">
        <v>1993</v>
      </c>
      <c r="E6990" s="5">
        <v>28895854700</v>
      </c>
      <c r="F6990" s="5">
        <v>4867100000</v>
      </c>
      <c r="G6990" s="5">
        <v>1485387600</v>
      </c>
      <c r="H6990" s="5">
        <v>1241250500</v>
      </c>
      <c r="I6990" s="6">
        <v>-21.22964957314262</v>
      </c>
      <c r="J6990" s="4">
        <v>4320872</v>
      </c>
      <c r="K6990" s="5">
        <v>966820000</v>
      </c>
      <c r="L6990" s="3">
        <v>25.046624845593001</v>
      </c>
      <c r="M6990" s="6">
        <v>40.658999999999999</v>
      </c>
      <c r="N6990" s="6">
        <v>-8.4190000000000005</v>
      </c>
      <c r="O6990" s="5"/>
      <c r="P6990" s="5"/>
      <c r="Q6990" s="4">
        <v>0</v>
      </c>
      <c r="R6990" s="4">
        <v>0</v>
      </c>
      <c r="S6990" s="4">
        <v>1</v>
      </c>
      <c r="T6990" s="4">
        <v>0</v>
      </c>
      <c r="U6990" s="4">
        <v>1</v>
      </c>
      <c r="V6990" s="5"/>
      <c r="W6990" s="5">
        <v>3860080972.8266191</v>
      </c>
      <c r="X6990" s="6">
        <v>18.202285952729781</v>
      </c>
      <c r="Y6990" s="6">
        <v>17.212842512491751</v>
      </c>
      <c r="Z6990" s="6">
        <v>19.27992448216968</v>
      </c>
      <c r="AA6990" s="6"/>
      <c r="AB6990" s="6"/>
      <c r="AC6990" s="6"/>
      <c r="AD6990" s="4">
        <v>0</v>
      </c>
      <c r="AE6990" s="4">
        <v>0</v>
      </c>
    </row>
    <row r="6991" spans="1:31" hidden="1" x14ac:dyDescent="0.35">
      <c r="A6991" s="7" t="s">
        <v>341</v>
      </c>
      <c r="B6991" s="7" t="s">
        <v>342</v>
      </c>
      <c r="C6991" s="8"/>
      <c r="D6991" s="9">
        <v>1994</v>
      </c>
      <c r="E6991" s="10">
        <v>30612877900</v>
      </c>
      <c r="F6991" s="10">
        <v>5530300000</v>
      </c>
      <c r="G6991" s="10">
        <v>1205374200</v>
      </c>
      <c r="H6991" s="10">
        <v>1649884800</v>
      </c>
      <c r="I6991" s="11">
        <v>32.921179085124237</v>
      </c>
      <c r="J6991" s="9">
        <v>4480208</v>
      </c>
      <c r="K6991" s="10">
        <v>1139021000</v>
      </c>
      <c r="L6991" s="8">
        <v>25.761135466369598</v>
      </c>
      <c r="M6991" s="11">
        <v>-5.7309999999999999</v>
      </c>
      <c r="N6991" s="11">
        <v>3.7959999999999998</v>
      </c>
      <c r="O6991" s="10"/>
      <c r="P6991" s="10"/>
      <c r="Q6991" s="9">
        <v>0</v>
      </c>
      <c r="R6991" s="9">
        <v>0</v>
      </c>
      <c r="S6991" s="9">
        <v>1</v>
      </c>
      <c r="T6991" s="9">
        <v>0</v>
      </c>
      <c r="U6991" s="9">
        <v>1</v>
      </c>
      <c r="V6991" s="10"/>
      <c r="W6991" s="10">
        <v>4421470480.1617079</v>
      </c>
      <c r="X6991" s="11">
        <v>5.9421090596776844</v>
      </c>
      <c r="Y6991" s="11">
        <v>-18.851200858281029</v>
      </c>
      <c r="Z6991" s="11">
        <v>14.543464535771131</v>
      </c>
      <c r="AA6991" s="11"/>
      <c r="AB6991" s="11"/>
      <c r="AC6991" s="11"/>
      <c r="AD6991" s="9">
        <v>0</v>
      </c>
      <c r="AE6991" s="9">
        <v>0</v>
      </c>
    </row>
    <row r="6992" spans="1:31" hidden="1" x14ac:dyDescent="0.35">
      <c r="A6992" s="2" t="s">
        <v>341</v>
      </c>
      <c r="B6992" s="2" t="s">
        <v>342</v>
      </c>
      <c r="C6992" s="3"/>
      <c r="D6992" s="4">
        <v>1995</v>
      </c>
      <c r="E6992" s="5">
        <v>29598842000</v>
      </c>
      <c r="F6992" s="5">
        <v>6194700000</v>
      </c>
      <c r="G6992" s="5">
        <v>1136707000</v>
      </c>
      <c r="H6992" s="5">
        <v>1629980600</v>
      </c>
      <c r="I6992" s="6">
        <v>-1.206399380126427</v>
      </c>
      <c r="J6992" s="4">
        <v>4644278</v>
      </c>
      <c r="K6992" s="5">
        <v>1222038000</v>
      </c>
      <c r="L6992" s="3">
        <v>30.212899944292399</v>
      </c>
      <c r="M6992" s="6">
        <v>-3.1120000000000001</v>
      </c>
      <c r="N6992" s="6">
        <v>-6.03</v>
      </c>
      <c r="O6992" s="5"/>
      <c r="P6992" s="5"/>
      <c r="Q6992" s="4">
        <v>0</v>
      </c>
      <c r="R6992" s="4">
        <v>0</v>
      </c>
      <c r="S6992" s="4">
        <v>1</v>
      </c>
      <c r="T6992" s="4">
        <v>0</v>
      </c>
      <c r="U6992" s="4">
        <v>1</v>
      </c>
      <c r="V6992" s="5"/>
      <c r="W6992" s="5">
        <v>4044755724.386724</v>
      </c>
      <c r="X6992" s="6">
        <v>-3.3124487782966661</v>
      </c>
      <c r="Y6992" s="6">
        <v>-5.6967537549750116</v>
      </c>
      <c r="Z6992" s="6">
        <v>-8.5201237340660967</v>
      </c>
      <c r="AA6992" s="6"/>
      <c r="AB6992" s="6"/>
      <c r="AC6992" s="6"/>
      <c r="AD6992" s="4">
        <v>0</v>
      </c>
      <c r="AE6992" s="4">
        <v>0</v>
      </c>
    </row>
    <row r="6993" spans="1:31" hidden="1" x14ac:dyDescent="0.35">
      <c r="A6993" s="7" t="s">
        <v>341</v>
      </c>
      <c r="B6993" s="7" t="s">
        <v>342</v>
      </c>
      <c r="C6993" s="8"/>
      <c r="D6993" s="9">
        <v>1996</v>
      </c>
      <c r="E6993" s="10">
        <v>31887926400</v>
      </c>
      <c r="F6993" s="10">
        <v>6794700000</v>
      </c>
      <c r="G6993" s="10">
        <v>1500395800</v>
      </c>
      <c r="H6993" s="10">
        <v>1799285700</v>
      </c>
      <c r="I6993" s="11">
        <v>10.38693957461825</v>
      </c>
      <c r="J6993" s="9">
        <v>4813361</v>
      </c>
      <c r="K6993" s="10">
        <v>1526306000</v>
      </c>
      <c r="L6993" s="8">
        <v>33.724901300651503</v>
      </c>
      <c r="M6993" s="11">
        <v>-4.0670000000000002</v>
      </c>
      <c r="N6993" s="11">
        <v>13.183999999999999</v>
      </c>
      <c r="O6993" s="10"/>
      <c r="P6993" s="10"/>
      <c r="Q6993" s="9">
        <v>0</v>
      </c>
      <c r="R6993" s="9">
        <v>0</v>
      </c>
      <c r="S6993" s="9">
        <v>1</v>
      </c>
      <c r="T6993" s="9">
        <v>0</v>
      </c>
      <c r="U6993" s="9">
        <v>1</v>
      </c>
      <c r="V6993" s="10"/>
      <c r="W6993" s="10">
        <v>4525753793.5937996</v>
      </c>
      <c r="X6993" s="11">
        <v>7.7336957979639882</v>
      </c>
      <c r="Y6993" s="11">
        <v>31.994946806872839</v>
      </c>
      <c r="Z6993" s="11">
        <v>11.891894145968619</v>
      </c>
      <c r="AA6993" s="11"/>
      <c r="AB6993" s="11"/>
      <c r="AC6993" s="11"/>
      <c r="AD6993" s="9">
        <v>0</v>
      </c>
      <c r="AE6993" s="9">
        <v>0</v>
      </c>
    </row>
    <row r="6994" spans="1:31" hidden="1" x14ac:dyDescent="0.35">
      <c r="A6994" s="2" t="s">
        <v>341</v>
      </c>
      <c r="B6994" s="2" t="s">
        <v>342</v>
      </c>
      <c r="C6994" s="3"/>
      <c r="D6994" s="4">
        <v>1997</v>
      </c>
      <c r="E6994" s="5">
        <v>30642897500</v>
      </c>
      <c r="F6994" s="5">
        <v>7079600000</v>
      </c>
      <c r="G6994" s="5">
        <v>1434812600</v>
      </c>
      <c r="H6994" s="5">
        <v>1634537000</v>
      </c>
      <c r="I6994" s="6">
        <v>-9.156339096120206</v>
      </c>
      <c r="J6994" s="4">
        <v>4987883</v>
      </c>
      <c r="K6994" s="5">
        <v>1679508000</v>
      </c>
      <c r="L6994" s="3">
        <v>35.061883885969003</v>
      </c>
      <c r="M6994" s="6">
        <v>-18.603999999999999</v>
      </c>
      <c r="N6994" s="6">
        <v>19.545999999999999</v>
      </c>
      <c r="O6994" s="5"/>
      <c r="P6994" s="5"/>
      <c r="Q6994" s="4">
        <v>0</v>
      </c>
      <c r="R6994" s="4">
        <v>0</v>
      </c>
      <c r="S6994" s="4">
        <v>1</v>
      </c>
      <c r="T6994" s="4">
        <v>0</v>
      </c>
      <c r="U6994" s="4">
        <v>1</v>
      </c>
      <c r="V6994" s="5"/>
      <c r="W6994" s="5">
        <v>4790124813.2080612</v>
      </c>
      <c r="X6994" s="6">
        <v>-3.9043896563935871</v>
      </c>
      <c r="Y6994" s="6">
        <v>-4.3710599563128607</v>
      </c>
      <c r="Z6994" s="6">
        <v>5.841480373688877</v>
      </c>
      <c r="AA6994" s="6"/>
      <c r="AB6994" s="6"/>
      <c r="AC6994" s="6"/>
      <c r="AD6994" s="4">
        <v>0</v>
      </c>
      <c r="AE6994" s="4">
        <v>0</v>
      </c>
    </row>
    <row r="6995" spans="1:31" hidden="1" x14ac:dyDescent="0.35">
      <c r="A6995" s="7" t="s">
        <v>341</v>
      </c>
      <c r="B6995" s="7" t="s">
        <v>342</v>
      </c>
      <c r="C6995" s="8"/>
      <c r="D6995" s="9">
        <v>1998</v>
      </c>
      <c r="E6995" s="10">
        <v>29487932000</v>
      </c>
      <c r="F6995" s="10">
        <v>7803600000</v>
      </c>
      <c r="G6995" s="10">
        <v>1409319500</v>
      </c>
      <c r="H6995" s="10">
        <v>1397366100</v>
      </c>
      <c r="I6995" s="11">
        <v>-14.50997438418341</v>
      </c>
      <c r="J6995" s="9">
        <v>5166390</v>
      </c>
      <c r="K6995" s="10">
        <v>1598200000</v>
      </c>
      <c r="L6995" s="8">
        <v>39.821251241310797</v>
      </c>
      <c r="M6995" s="11">
        <v>8.5879999999999992</v>
      </c>
      <c r="N6995" s="11">
        <v>-14.417</v>
      </c>
      <c r="O6995" s="10"/>
      <c r="P6995" s="10"/>
      <c r="Q6995" s="9">
        <v>0</v>
      </c>
      <c r="R6995" s="9">
        <v>0</v>
      </c>
      <c r="S6995" s="9">
        <v>1</v>
      </c>
      <c r="T6995" s="9">
        <v>0</v>
      </c>
      <c r="U6995" s="9">
        <v>1</v>
      </c>
      <c r="V6995" s="10"/>
      <c r="W6995" s="10">
        <v>4013434912.7182078</v>
      </c>
      <c r="X6995" s="11">
        <v>-3.769113217834573</v>
      </c>
      <c r="Y6995" s="11">
        <v>-1.77675467862493</v>
      </c>
      <c r="Z6995" s="11">
        <v>-16.214397970346109</v>
      </c>
      <c r="AA6995" s="11"/>
      <c r="AB6995" s="11"/>
      <c r="AC6995" s="11"/>
      <c r="AD6995" s="9">
        <v>0</v>
      </c>
      <c r="AE6995" s="9">
        <v>0</v>
      </c>
    </row>
    <row r="6996" spans="1:31" hidden="1" x14ac:dyDescent="0.35">
      <c r="A6996" s="2" t="s">
        <v>341</v>
      </c>
      <c r="B6996" s="2" t="s">
        <v>342</v>
      </c>
      <c r="C6996" s="3"/>
      <c r="D6996" s="4">
        <v>1999</v>
      </c>
      <c r="E6996" s="5">
        <v>30035096500</v>
      </c>
      <c r="F6996" s="5">
        <v>8828200000</v>
      </c>
      <c r="G6996" s="5">
        <v>1397779700</v>
      </c>
      <c r="H6996" s="5">
        <v>1398288200</v>
      </c>
      <c r="I6996" s="6">
        <v>6.5988433525049503E-2</v>
      </c>
      <c r="J6996" s="4">
        <v>5349333</v>
      </c>
      <c r="K6996" s="5">
        <v>1923503000</v>
      </c>
      <c r="L6996" s="3">
        <v>45.767432848112001</v>
      </c>
      <c r="M6996" s="6">
        <v>9.4139999999999997</v>
      </c>
      <c r="N6996" s="6">
        <v>-3.9740000000000002</v>
      </c>
      <c r="O6996" s="5"/>
      <c r="P6996" s="5"/>
      <c r="Q6996" s="4">
        <v>0</v>
      </c>
      <c r="R6996" s="4">
        <v>0</v>
      </c>
      <c r="S6996" s="4">
        <v>1</v>
      </c>
      <c r="T6996" s="4">
        <v>0</v>
      </c>
      <c r="U6996" s="4">
        <v>1</v>
      </c>
      <c r="V6996" s="5"/>
      <c r="W6996" s="5">
        <v>4202776691.416173</v>
      </c>
      <c r="X6996" s="6">
        <v>1.855553994088158</v>
      </c>
      <c r="Y6996" s="6">
        <v>-0.81882071453634186</v>
      </c>
      <c r="Z6996" s="6">
        <v>4.7176989988789497</v>
      </c>
      <c r="AA6996" s="6"/>
      <c r="AB6996" s="6"/>
      <c r="AC6996" s="6"/>
      <c r="AD6996" s="4">
        <v>0</v>
      </c>
      <c r="AE6996" s="4">
        <v>0</v>
      </c>
    </row>
    <row r="6997" spans="1:31" hidden="1" x14ac:dyDescent="0.35">
      <c r="A6997" s="7" t="s">
        <v>341</v>
      </c>
      <c r="B6997" s="7" t="s">
        <v>342</v>
      </c>
      <c r="C6997" s="8"/>
      <c r="D6997" s="9">
        <v>2000</v>
      </c>
      <c r="E6997" s="10">
        <v>29285768300</v>
      </c>
      <c r="F6997" s="10">
        <v>9735800000</v>
      </c>
      <c r="G6997" s="10">
        <v>1449023400</v>
      </c>
      <c r="H6997" s="10">
        <v>1913405500</v>
      </c>
      <c r="I6997" s="11">
        <v>36.839136595731837</v>
      </c>
      <c r="J6997" s="9">
        <v>5537064</v>
      </c>
      <c r="K6997" s="10">
        <v>1847462000</v>
      </c>
      <c r="L6997" s="8">
        <v>52.905272846174313</v>
      </c>
      <c r="M6997" s="11">
        <v>-5.3540000000000001</v>
      </c>
      <c r="N6997" s="11">
        <v>-7.0259999999999998</v>
      </c>
      <c r="O6997" s="10"/>
      <c r="P6997" s="10"/>
      <c r="Q6997" s="9">
        <v>0</v>
      </c>
      <c r="R6997" s="9">
        <v>0</v>
      </c>
      <c r="S6997" s="9">
        <v>1</v>
      </c>
      <c r="T6997" s="9">
        <v>0</v>
      </c>
      <c r="U6997" s="9">
        <v>1</v>
      </c>
      <c r="V6997" s="10"/>
      <c r="W6997" s="10">
        <v>3492018660.16573</v>
      </c>
      <c r="X6997" s="11">
        <v>-2.494841992600223</v>
      </c>
      <c r="Y6997" s="11">
        <v>3.6660784242323738</v>
      </c>
      <c r="Z6997" s="11">
        <v>-16.911629701908929</v>
      </c>
      <c r="AA6997" s="11"/>
      <c r="AB6997" s="11"/>
      <c r="AC6997" s="11"/>
      <c r="AD6997" s="9">
        <v>0</v>
      </c>
      <c r="AE6997" s="9">
        <v>0</v>
      </c>
    </row>
    <row r="6998" spans="1:31" hidden="1" x14ac:dyDescent="0.35">
      <c r="A6998" s="2" t="s">
        <v>341</v>
      </c>
      <c r="B6998" s="2" t="s">
        <v>342</v>
      </c>
      <c r="C6998" s="3"/>
      <c r="D6998" s="4">
        <v>2001</v>
      </c>
      <c r="E6998" s="5">
        <v>29250248000</v>
      </c>
      <c r="F6998" s="5">
        <v>10396300000</v>
      </c>
      <c r="G6998" s="5">
        <v>1551668100</v>
      </c>
      <c r="H6998" s="5">
        <v>2046992000</v>
      </c>
      <c r="I6998" s="6">
        <v>6.9816094915583733</v>
      </c>
      <c r="J6998" s="4">
        <v>5728435</v>
      </c>
      <c r="K6998" s="5">
        <v>2567517000</v>
      </c>
      <c r="L6998" s="3">
        <v>57.824496814978097</v>
      </c>
      <c r="M6998" s="6">
        <v>-1.3140000000000001</v>
      </c>
      <c r="N6998" s="6">
        <v>-8.8119999999999994</v>
      </c>
      <c r="O6998" s="5"/>
      <c r="P6998" s="5"/>
      <c r="Q6998" s="4">
        <v>0</v>
      </c>
      <c r="R6998" s="4">
        <v>0</v>
      </c>
      <c r="S6998" s="4">
        <v>1</v>
      </c>
      <c r="T6998" s="4">
        <v>0</v>
      </c>
      <c r="U6998" s="4">
        <v>1</v>
      </c>
      <c r="V6998" s="5"/>
      <c r="W6998" s="5">
        <v>4440189091.8572493</v>
      </c>
      <c r="X6998" s="6">
        <v>-0.12128860556477181</v>
      </c>
      <c r="Y6998" s="6">
        <v>7.0837158323323139</v>
      </c>
      <c r="Z6998" s="6">
        <v>27.152501861101729</v>
      </c>
      <c r="AA6998" s="6"/>
      <c r="AB6998" s="6"/>
      <c r="AC6998" s="6"/>
      <c r="AD6998" s="4">
        <v>0</v>
      </c>
      <c r="AE6998" s="4">
        <v>0</v>
      </c>
    </row>
    <row r="6999" spans="1:31" hidden="1" x14ac:dyDescent="0.35">
      <c r="A6999" s="7" t="s">
        <v>341</v>
      </c>
      <c r="B6999" s="7" t="s">
        <v>342</v>
      </c>
      <c r="C6999" s="8"/>
      <c r="D6999" s="9">
        <v>2002</v>
      </c>
      <c r="E6999" s="10">
        <v>29203769200</v>
      </c>
      <c r="F6999" s="10">
        <v>11655500000</v>
      </c>
      <c r="G6999" s="10">
        <v>1552146700</v>
      </c>
      <c r="H6999" s="10">
        <v>2000880000</v>
      </c>
      <c r="I6999" s="11">
        <v>-2.2526712366242658</v>
      </c>
      <c r="J6999" s="9">
        <v>5924003</v>
      </c>
      <c r="K6999" s="10">
        <v>2449199000</v>
      </c>
      <c r="L6999" s="8">
        <v>64.647467725918602</v>
      </c>
      <c r="M6999" s="11">
        <v>-20.920999999999999</v>
      </c>
      <c r="N6999" s="11">
        <v>-2.0489999999999999</v>
      </c>
      <c r="O6999" s="10"/>
      <c r="P6999" s="10"/>
      <c r="Q6999" s="9">
        <v>0</v>
      </c>
      <c r="R6999" s="9">
        <v>0</v>
      </c>
      <c r="S6999" s="9">
        <v>1</v>
      </c>
      <c r="T6999" s="9">
        <v>0</v>
      </c>
      <c r="U6999" s="9">
        <v>1</v>
      </c>
      <c r="V6999" s="10"/>
      <c r="W6999" s="10">
        <v>3788545918.5867872</v>
      </c>
      <c r="X6999" s="11">
        <v>-0.15890053308265961</v>
      </c>
      <c r="Y6999" s="11">
        <v>3.0844224998889901E-2</v>
      </c>
      <c r="Z6999" s="11">
        <v>-14.676023020404561</v>
      </c>
      <c r="AA6999" s="11"/>
      <c r="AB6999" s="11"/>
      <c r="AC6999" s="11"/>
      <c r="AD6999" s="9">
        <v>0</v>
      </c>
      <c r="AE6999" s="9">
        <v>0</v>
      </c>
    </row>
    <row r="7000" spans="1:31" hidden="1" x14ac:dyDescent="0.35">
      <c r="A7000" s="2" t="s">
        <v>341</v>
      </c>
      <c r="B7000" s="2" t="s">
        <v>342</v>
      </c>
      <c r="C7000" s="3"/>
      <c r="D7000" s="4">
        <v>2003</v>
      </c>
      <c r="E7000" s="5">
        <v>29835768700</v>
      </c>
      <c r="F7000" s="5">
        <v>12567346700</v>
      </c>
      <c r="G7000" s="5">
        <v>1548068800</v>
      </c>
      <c r="H7000" s="5">
        <v>1888597600</v>
      </c>
      <c r="I7000" s="6">
        <v>-5.6116508736156163</v>
      </c>
      <c r="J7000" s="4">
        <v>6123997</v>
      </c>
      <c r="K7000" s="5"/>
      <c r="L7000" s="3">
        <v>74.156514156998597</v>
      </c>
      <c r="M7000" s="6">
        <v>10.096</v>
      </c>
      <c r="N7000" s="6">
        <v>5.1120000000000001</v>
      </c>
      <c r="O7000" s="5"/>
      <c r="P7000" s="5"/>
      <c r="Q7000" s="4">
        <v>0</v>
      </c>
      <c r="R7000" s="4">
        <v>0</v>
      </c>
      <c r="S7000" s="4">
        <v>1</v>
      </c>
      <c r="T7000" s="4">
        <v>0</v>
      </c>
      <c r="U7000" s="4">
        <v>1</v>
      </c>
      <c r="V7000" s="5"/>
      <c r="W7000" s="5"/>
      <c r="X7000" s="6">
        <v>2.1641025022208442</v>
      </c>
      <c r="Y7000" s="6">
        <v>-0.2627264549156339</v>
      </c>
      <c r="Z7000" s="6"/>
      <c r="AA7000" s="6"/>
      <c r="AB7000" s="6"/>
      <c r="AC7000" s="6"/>
      <c r="AD7000" s="4">
        <v>0</v>
      </c>
      <c r="AE7000" s="4">
        <v>0</v>
      </c>
    </row>
    <row r="7001" spans="1:31" hidden="1" x14ac:dyDescent="0.35">
      <c r="A7001" s="7" t="s">
        <v>341</v>
      </c>
      <c r="B7001" s="7" t="s">
        <v>342</v>
      </c>
      <c r="C7001" s="8"/>
      <c r="D7001" s="9">
        <v>2004</v>
      </c>
      <c r="E7001" s="10">
        <v>30647652400</v>
      </c>
      <c r="F7001" s="10">
        <v>12652124500</v>
      </c>
      <c r="G7001" s="10">
        <v>1535460800</v>
      </c>
      <c r="H7001" s="10">
        <v>1888967600</v>
      </c>
      <c r="I7001" s="11">
        <v>1.9591256496354899E-2</v>
      </c>
      <c r="J7001" s="9">
        <v>6328041</v>
      </c>
      <c r="K7001" s="10"/>
      <c r="L7001" s="8">
        <v>75.757502361518206</v>
      </c>
      <c r="M7001" s="11">
        <v>-9.0190000000000001</v>
      </c>
      <c r="N7001" s="11">
        <v>7.8520000000000003</v>
      </c>
      <c r="O7001" s="10"/>
      <c r="P7001" s="10"/>
      <c r="Q7001" s="9">
        <v>0</v>
      </c>
      <c r="R7001" s="9">
        <v>0</v>
      </c>
      <c r="S7001" s="9">
        <v>1</v>
      </c>
      <c r="T7001" s="9">
        <v>0</v>
      </c>
      <c r="U7001" s="9">
        <v>1</v>
      </c>
      <c r="V7001" s="10"/>
      <c r="W7001" s="10"/>
      <c r="X7001" s="11">
        <v>2.7211757409823329</v>
      </c>
      <c r="Y7001" s="11">
        <v>-0.81443408716718524</v>
      </c>
      <c r="Z7001" s="11"/>
      <c r="AA7001" s="11"/>
      <c r="AB7001" s="11"/>
      <c r="AC7001" s="11"/>
      <c r="AD7001" s="9">
        <v>0</v>
      </c>
      <c r="AE7001" s="9">
        <v>0</v>
      </c>
    </row>
    <row r="7002" spans="1:31" hidden="1" x14ac:dyDescent="0.35">
      <c r="A7002" s="2" t="s">
        <v>341</v>
      </c>
      <c r="B7002" s="2" t="s">
        <v>342</v>
      </c>
      <c r="C7002" s="3"/>
      <c r="D7002" s="4">
        <v>2005</v>
      </c>
      <c r="E7002" s="5">
        <v>32592183400</v>
      </c>
      <c r="F7002" s="5">
        <v>15094000000</v>
      </c>
      <c r="G7002" s="5"/>
      <c r="H7002" s="5"/>
      <c r="I7002" s="6"/>
      <c r="J7002" s="4">
        <v>6535905</v>
      </c>
      <c r="K7002" s="5"/>
      <c r="L7002" s="3">
        <v>77.106595296340302</v>
      </c>
      <c r="M7002" s="6">
        <v>10.971</v>
      </c>
      <c r="N7002" s="6">
        <v>3.673</v>
      </c>
      <c r="O7002" s="5"/>
      <c r="P7002" s="5"/>
      <c r="Q7002" s="4">
        <v>0</v>
      </c>
      <c r="R7002" s="4">
        <v>0</v>
      </c>
      <c r="S7002" s="4">
        <v>1</v>
      </c>
      <c r="T7002" s="4">
        <v>0</v>
      </c>
      <c r="U7002" s="4">
        <v>1</v>
      </c>
      <c r="V7002" s="5"/>
      <c r="W7002" s="5"/>
      <c r="X7002" s="6">
        <v>6.3447959230965436</v>
      </c>
      <c r="Y7002" s="6"/>
      <c r="Z7002" s="6"/>
      <c r="AA7002" s="6"/>
      <c r="AB7002" s="6"/>
      <c r="AC7002" s="6"/>
      <c r="AD7002" s="4">
        <v>0</v>
      </c>
      <c r="AE7002" s="4">
        <v>0</v>
      </c>
    </row>
    <row r="7003" spans="1:31" hidden="1" x14ac:dyDescent="0.35">
      <c r="A7003" s="7" t="s">
        <v>341</v>
      </c>
      <c r="B7003" s="7" t="s">
        <v>342</v>
      </c>
      <c r="C7003" s="8"/>
      <c r="D7003" s="9">
        <v>2006</v>
      </c>
      <c r="E7003" s="10">
        <v>34355402300</v>
      </c>
      <c r="F7003" s="10">
        <v>25538749000</v>
      </c>
      <c r="G7003" s="10"/>
      <c r="H7003" s="10"/>
      <c r="I7003" s="11"/>
      <c r="J7003" s="9">
        <v>6747720</v>
      </c>
      <c r="K7003" s="10"/>
      <c r="L7003" s="8">
        <v>78.932836001647004</v>
      </c>
      <c r="M7003" s="11">
        <v>-7.9210000000000003</v>
      </c>
      <c r="N7003" s="11">
        <v>31.849</v>
      </c>
      <c r="O7003" s="10"/>
      <c r="P7003" s="10"/>
      <c r="Q7003" s="9">
        <v>0</v>
      </c>
      <c r="R7003" s="9">
        <v>0</v>
      </c>
      <c r="S7003" s="9">
        <v>1</v>
      </c>
      <c r="T7003" s="9">
        <v>0</v>
      </c>
      <c r="U7003" s="9">
        <v>1</v>
      </c>
      <c r="V7003" s="10"/>
      <c r="W7003" s="10"/>
      <c r="X7003" s="11">
        <v>5.4099440910730756</v>
      </c>
      <c r="Y7003" s="11"/>
      <c r="Z7003" s="11"/>
      <c r="AA7003" s="11"/>
      <c r="AB7003" s="11"/>
      <c r="AC7003" s="11"/>
      <c r="AD7003" s="9">
        <v>0</v>
      </c>
      <c r="AE7003" s="9">
        <v>0</v>
      </c>
    </row>
    <row r="7004" spans="1:31" hidden="1" x14ac:dyDescent="0.35">
      <c r="A7004" s="2" t="s">
        <v>341</v>
      </c>
      <c r="B7004" s="2" t="s">
        <v>342</v>
      </c>
      <c r="C7004" s="3"/>
      <c r="D7004" s="4">
        <v>2007</v>
      </c>
      <c r="E7004" s="5">
        <v>37040342000</v>
      </c>
      <c r="F7004" s="5">
        <v>28304313400</v>
      </c>
      <c r="G7004" s="5"/>
      <c r="H7004" s="5"/>
      <c r="I7004" s="6"/>
      <c r="J7004" s="4">
        <v>6963345</v>
      </c>
      <c r="K7004" s="5"/>
      <c r="L7004" s="3">
        <v>79.652190762225402</v>
      </c>
      <c r="M7004" s="6">
        <v>3.0190000000000001</v>
      </c>
      <c r="N7004" s="6">
        <v>2.7530000000000001</v>
      </c>
      <c r="O7004" s="5"/>
      <c r="P7004" s="5"/>
      <c r="Q7004" s="4">
        <v>0</v>
      </c>
      <c r="R7004" s="4">
        <v>0</v>
      </c>
      <c r="S7004" s="4">
        <v>1</v>
      </c>
      <c r="T7004" s="4">
        <v>0</v>
      </c>
      <c r="U7004" s="4">
        <v>1</v>
      </c>
      <c r="V7004" s="5"/>
      <c r="W7004" s="5"/>
      <c r="X7004" s="6">
        <v>7.8151892286238782</v>
      </c>
      <c r="Y7004" s="6"/>
      <c r="Z7004" s="6"/>
      <c r="AA7004" s="6"/>
      <c r="AB7004" s="6"/>
      <c r="AC7004" s="6"/>
      <c r="AD7004" s="4">
        <v>0</v>
      </c>
      <c r="AE7004" s="4">
        <v>0</v>
      </c>
    </row>
    <row r="7005" spans="1:31" hidden="1" x14ac:dyDescent="0.35">
      <c r="A7005" s="7" t="s">
        <v>341</v>
      </c>
      <c r="B7005" s="7" t="s">
        <v>342</v>
      </c>
      <c r="C7005" s="8"/>
      <c r="D7005" s="9">
        <v>2008</v>
      </c>
      <c r="E7005" s="10">
        <v>36930533000</v>
      </c>
      <c r="F7005" s="10">
        <v>31512437600</v>
      </c>
      <c r="G7005" s="10"/>
      <c r="H7005" s="10"/>
      <c r="I7005" s="11"/>
      <c r="J7005" s="9">
        <v>7183002</v>
      </c>
      <c r="K7005" s="10"/>
      <c r="L7005" s="8">
        <v>88.223896141642697</v>
      </c>
      <c r="M7005" s="11">
        <v>1.7689999999999999</v>
      </c>
      <c r="N7005" s="11">
        <v>-5.6429999999999998</v>
      </c>
      <c r="O7005" s="10"/>
      <c r="P7005" s="10"/>
      <c r="Q7005" s="9">
        <v>0</v>
      </c>
      <c r="R7005" s="9">
        <v>0</v>
      </c>
      <c r="S7005" s="9">
        <v>1</v>
      </c>
      <c r="T7005" s="9">
        <v>0</v>
      </c>
      <c r="U7005" s="9">
        <v>1</v>
      </c>
      <c r="V7005" s="10"/>
      <c r="W7005" s="10"/>
      <c r="X7005" s="11">
        <v>-0.29645784588058072</v>
      </c>
      <c r="Y7005" s="11"/>
      <c r="Z7005" s="11"/>
      <c r="AA7005" s="11"/>
      <c r="AB7005" s="11"/>
      <c r="AC7005" s="11"/>
      <c r="AD7005" s="9">
        <v>0</v>
      </c>
      <c r="AE7005" s="9">
        <v>0</v>
      </c>
    </row>
    <row r="7006" spans="1:31" hidden="1" x14ac:dyDescent="0.35">
      <c r="A7006" s="2" t="s">
        <v>341</v>
      </c>
      <c r="B7006" s="2" t="s">
        <v>342</v>
      </c>
      <c r="C7006" s="3">
        <v>21.78703469790824</v>
      </c>
      <c r="D7006" s="4">
        <v>2009</v>
      </c>
      <c r="E7006" s="5">
        <v>39441964900</v>
      </c>
      <c r="F7006" s="5">
        <v>32013264100</v>
      </c>
      <c r="G7006" s="5"/>
      <c r="H7006" s="5"/>
      <c r="I7006" s="6"/>
      <c r="J7006" s="4">
        <v>7406438</v>
      </c>
      <c r="K7006" s="5"/>
      <c r="L7006" s="3">
        <v>94.327512292004698</v>
      </c>
      <c r="M7006" s="6">
        <v>-14.837999999999999</v>
      </c>
      <c r="N7006" s="6">
        <v>16.25</v>
      </c>
      <c r="O7006" s="5"/>
      <c r="P7006" s="5"/>
      <c r="Q7006" s="4">
        <v>0</v>
      </c>
      <c r="R7006" s="4">
        <v>0</v>
      </c>
      <c r="S7006" s="4">
        <v>1</v>
      </c>
      <c r="T7006" s="4">
        <v>0</v>
      </c>
      <c r="U7006" s="4">
        <v>1</v>
      </c>
      <c r="V7006" s="5">
        <v>7394174602.854641</v>
      </c>
      <c r="W7006" s="5"/>
      <c r="X7006" s="6">
        <v>6.8004214832209433</v>
      </c>
      <c r="Y7006" s="6"/>
      <c r="Z7006" s="6"/>
      <c r="AA7006" s="6"/>
      <c r="AB7006" s="6"/>
      <c r="AC7006" s="6"/>
      <c r="AD7006" s="4">
        <v>0</v>
      </c>
      <c r="AE7006" s="4">
        <v>0</v>
      </c>
    </row>
    <row r="7007" spans="1:31" hidden="1" x14ac:dyDescent="0.35">
      <c r="A7007" s="7" t="s">
        <v>341</v>
      </c>
      <c r="B7007" s="7" t="s">
        <v>342</v>
      </c>
      <c r="C7007" s="8">
        <v>21.09151997296599</v>
      </c>
      <c r="D7007" s="9">
        <v>2010</v>
      </c>
      <c r="E7007" s="10">
        <v>43436826200</v>
      </c>
      <c r="F7007" s="10">
        <v>38752078700</v>
      </c>
      <c r="G7007" s="10"/>
      <c r="H7007" s="10"/>
      <c r="I7007" s="11"/>
      <c r="J7007" s="9">
        <v>7633523</v>
      </c>
      <c r="K7007" s="10"/>
      <c r="L7007" s="8">
        <v>100</v>
      </c>
      <c r="M7007" s="11">
        <v>4.9240000000000004</v>
      </c>
      <c r="N7007" s="11">
        <v>27.02</v>
      </c>
      <c r="O7007" s="10"/>
      <c r="P7007" s="10"/>
      <c r="Q7007" s="9">
        <v>0</v>
      </c>
      <c r="R7007" s="9">
        <v>0</v>
      </c>
      <c r="S7007" s="9">
        <v>1</v>
      </c>
      <c r="T7007" s="9">
        <v>0</v>
      </c>
      <c r="U7007" s="9">
        <v>1</v>
      </c>
      <c r="V7007" s="10">
        <v>8173402418.9499998</v>
      </c>
      <c r="W7007" s="10"/>
      <c r="X7007" s="11">
        <v>10.128454072023169</v>
      </c>
      <c r="Y7007" s="11"/>
      <c r="Z7007" s="11"/>
      <c r="AA7007" s="11"/>
      <c r="AB7007" s="11"/>
      <c r="AC7007" s="11">
        <v>10.538401619492801</v>
      </c>
      <c r="AD7007" s="9">
        <v>0</v>
      </c>
      <c r="AE7007" s="9">
        <v>0</v>
      </c>
    </row>
    <row r="7008" spans="1:31" hidden="1" x14ac:dyDescent="0.35">
      <c r="A7008" s="2" t="s">
        <v>341</v>
      </c>
      <c r="B7008" s="2" t="s">
        <v>342</v>
      </c>
      <c r="C7008" s="3">
        <v>20.932512884553471</v>
      </c>
      <c r="D7008" s="4">
        <v>2011</v>
      </c>
      <c r="E7008" s="5">
        <v>43917908000</v>
      </c>
      <c r="F7008" s="5">
        <v>42642222800</v>
      </c>
      <c r="G7008" s="5"/>
      <c r="H7008" s="5"/>
      <c r="I7008" s="6"/>
      <c r="J7008" s="4">
        <v>7859346</v>
      </c>
      <c r="K7008" s="5"/>
      <c r="L7008" s="3">
        <v>104.44083401028971</v>
      </c>
      <c r="M7008" s="6">
        <v>-1.411</v>
      </c>
      <c r="N7008" s="6">
        <v>7.7519999999999998</v>
      </c>
      <c r="O7008" s="5"/>
      <c r="P7008" s="5"/>
      <c r="Q7008" s="4">
        <v>0</v>
      </c>
      <c r="R7008" s="4">
        <v>0</v>
      </c>
      <c r="S7008" s="4">
        <v>1</v>
      </c>
      <c r="T7008" s="4">
        <v>0</v>
      </c>
      <c r="U7008" s="4">
        <v>1</v>
      </c>
      <c r="V7008" s="5">
        <v>8546550653.7324133</v>
      </c>
      <c r="W7008" s="5"/>
      <c r="X7008" s="6">
        <v>1.1075436261961511</v>
      </c>
      <c r="Y7008" s="6"/>
      <c r="Z7008" s="6"/>
      <c r="AA7008" s="6"/>
      <c r="AB7008" s="6"/>
      <c r="AC7008" s="6">
        <v>4.5653965834016788</v>
      </c>
      <c r="AD7008" s="4">
        <v>0</v>
      </c>
      <c r="AE7008" s="4">
        <v>0</v>
      </c>
    </row>
    <row r="7009" spans="1:31" hidden="1" x14ac:dyDescent="0.35">
      <c r="A7009" s="7" t="s">
        <v>341</v>
      </c>
      <c r="B7009" s="7" t="s">
        <v>342</v>
      </c>
      <c r="C7009" s="8">
        <v>22.856553909475451</v>
      </c>
      <c r="D7009" s="9">
        <v>2012</v>
      </c>
      <c r="E7009" s="10">
        <v>45963217500</v>
      </c>
      <c r="F7009" s="10">
        <v>44371635600</v>
      </c>
      <c r="G7009" s="10"/>
      <c r="H7009" s="10"/>
      <c r="I7009" s="11"/>
      <c r="J7009" s="9">
        <v>8081390</v>
      </c>
      <c r="K7009" s="10"/>
      <c r="L7009" s="8">
        <v>109.1795288383428</v>
      </c>
      <c r="M7009" s="11">
        <v>-2.069</v>
      </c>
      <c r="N7009" s="11">
        <v>18.943999999999999</v>
      </c>
      <c r="O7009" s="10"/>
      <c r="P7009" s="10"/>
      <c r="Q7009" s="9">
        <v>0</v>
      </c>
      <c r="R7009" s="9">
        <v>0</v>
      </c>
      <c r="S7009" s="9">
        <v>1</v>
      </c>
      <c r="T7009" s="9">
        <v>0</v>
      </c>
      <c r="U7009" s="9">
        <v>1</v>
      </c>
      <c r="V7009" s="10">
        <v>9289128575.0523281</v>
      </c>
      <c r="W7009" s="10"/>
      <c r="X7009" s="11">
        <v>4.6571195968624002</v>
      </c>
      <c r="Y7009" s="11"/>
      <c r="Z7009" s="11"/>
      <c r="AA7009" s="11"/>
      <c r="AB7009" s="11"/>
      <c r="AC7009" s="11">
        <v>8.6886271597257707</v>
      </c>
      <c r="AD7009" s="9">
        <v>0</v>
      </c>
      <c r="AE7009" s="9">
        <v>0</v>
      </c>
    </row>
    <row r="7010" spans="1:31" hidden="1" x14ac:dyDescent="0.35">
      <c r="A7010" s="2" t="s">
        <v>341</v>
      </c>
      <c r="B7010" s="2" t="s">
        <v>342</v>
      </c>
      <c r="C7010" s="3">
        <v>25.099603908389241</v>
      </c>
      <c r="D7010" s="4">
        <v>2013</v>
      </c>
      <c r="E7010" s="5">
        <v>47721285900</v>
      </c>
      <c r="F7010" s="5">
        <v>47721285900</v>
      </c>
      <c r="G7010" s="5"/>
      <c r="H7010" s="5"/>
      <c r="I7010" s="6"/>
      <c r="J7010" s="4">
        <v>8302698</v>
      </c>
      <c r="K7010" s="5"/>
      <c r="L7010" s="3">
        <v>114.5951800704035</v>
      </c>
      <c r="M7010" s="6">
        <v>1.554</v>
      </c>
      <c r="N7010" s="6">
        <v>6.4329999999999998</v>
      </c>
      <c r="O7010" s="5"/>
      <c r="P7010" s="5"/>
      <c r="Q7010" s="4">
        <v>0</v>
      </c>
      <c r="R7010" s="4">
        <v>0</v>
      </c>
      <c r="S7010" s="4">
        <v>1</v>
      </c>
      <c r="T7010" s="4">
        <v>0</v>
      </c>
      <c r="U7010" s="4">
        <v>1</v>
      </c>
      <c r="V7010" s="5">
        <v>10452318966.23506</v>
      </c>
      <c r="W7010" s="5"/>
      <c r="X7010" s="6">
        <v>3.8249463280067371</v>
      </c>
      <c r="Y7010" s="6"/>
      <c r="Z7010" s="6"/>
      <c r="AA7010" s="6"/>
      <c r="AB7010" s="6"/>
      <c r="AC7010" s="6">
        <v>12.522061480629009</v>
      </c>
      <c r="AD7010" s="4">
        <v>0</v>
      </c>
      <c r="AE7010" s="4">
        <v>0</v>
      </c>
    </row>
    <row r="7011" spans="1:31" hidden="1" x14ac:dyDescent="0.35">
      <c r="A7011" s="7" t="s">
        <v>341</v>
      </c>
      <c r="B7011" s="7" t="s">
        <v>342</v>
      </c>
      <c r="C7011" s="8">
        <v>22.62564291015557</v>
      </c>
      <c r="D7011" s="9">
        <v>2014</v>
      </c>
      <c r="E7011" s="10">
        <v>54184547400</v>
      </c>
      <c r="F7011" s="10">
        <v>57130774000</v>
      </c>
      <c r="G7011" s="10"/>
      <c r="H7011" s="10"/>
      <c r="I7011" s="11"/>
      <c r="J7011" s="9">
        <v>8523441</v>
      </c>
      <c r="K7011" s="10">
        <v>10232100000</v>
      </c>
      <c r="L7011" s="8">
        <v>120.5794746818305</v>
      </c>
      <c r="M7011" s="11">
        <v>99.417000000000002</v>
      </c>
      <c r="N7011" s="11">
        <v>-39.427</v>
      </c>
      <c r="O7011" s="10"/>
      <c r="P7011" s="10"/>
      <c r="Q7011" s="9">
        <v>0</v>
      </c>
      <c r="R7011" s="9">
        <v>0</v>
      </c>
      <c r="S7011" s="9">
        <v>1</v>
      </c>
      <c r="T7011" s="9">
        <v>0</v>
      </c>
      <c r="U7011" s="9">
        <v>1</v>
      </c>
      <c r="V7011" s="10">
        <v>10720070684.630199</v>
      </c>
      <c r="W7011" s="10">
        <v>8485772580.2829542</v>
      </c>
      <c r="X7011" s="11">
        <v>13.5437706216546</v>
      </c>
      <c r="Y7011" s="11"/>
      <c r="Z7011" s="11"/>
      <c r="AA7011" s="11"/>
      <c r="AB7011" s="11"/>
      <c r="AC7011" s="11">
        <v>2.5616489437423131</v>
      </c>
      <c r="AD7011" s="9">
        <v>0</v>
      </c>
      <c r="AE7011" s="9">
        <v>0</v>
      </c>
    </row>
    <row r="7012" spans="1:31" hidden="1" x14ac:dyDescent="0.35">
      <c r="A7012" s="2" t="s">
        <v>341</v>
      </c>
      <c r="B7012" s="2" t="s">
        <v>342</v>
      </c>
      <c r="C7012" s="3">
        <v>22.553450906181531</v>
      </c>
      <c r="D7012" s="4">
        <v>2015</v>
      </c>
      <c r="E7012" s="5">
        <v>57749000000</v>
      </c>
      <c r="F7012" s="5">
        <v>60139423700</v>
      </c>
      <c r="G7012" s="5"/>
      <c r="H7012" s="5"/>
      <c r="I7012" s="6"/>
      <c r="J7012" s="4">
        <v>8743246</v>
      </c>
      <c r="K7012" s="5">
        <v>9157602681</v>
      </c>
      <c r="L7012" s="3">
        <v>127.8093690766315</v>
      </c>
      <c r="M7012" s="6">
        <v>35.628</v>
      </c>
      <c r="N7012" s="6">
        <v>-8.8469999999999995</v>
      </c>
      <c r="O7012" s="5"/>
      <c r="P7012" s="5"/>
      <c r="Q7012" s="4">
        <v>0</v>
      </c>
      <c r="R7012" s="4">
        <v>0</v>
      </c>
      <c r="S7012" s="4">
        <v>1</v>
      </c>
      <c r="T7012" s="4">
        <v>0</v>
      </c>
      <c r="U7012" s="4">
        <v>1</v>
      </c>
      <c r="V7012" s="5">
        <v>10612301349.604219</v>
      </c>
      <c r="W7012" s="5">
        <v>7165048029.8586845</v>
      </c>
      <c r="X7012" s="6">
        <v>6.5783563230427573</v>
      </c>
      <c r="Y7012" s="6"/>
      <c r="Z7012" s="6">
        <v>-15.56398710817478</v>
      </c>
      <c r="AA7012" s="6"/>
      <c r="AB7012" s="6"/>
      <c r="AC7012" s="6">
        <v>-1.005304332372466</v>
      </c>
      <c r="AD7012" s="4">
        <v>0</v>
      </c>
      <c r="AE7012" s="4">
        <v>0</v>
      </c>
    </row>
    <row r="7013" spans="1:31" hidden="1" x14ac:dyDescent="0.35">
      <c r="A7013" s="7" t="s">
        <v>341</v>
      </c>
      <c r="B7013" s="7" t="s">
        <v>342</v>
      </c>
      <c r="C7013" s="8">
        <v>22.119345281928201</v>
      </c>
      <c r="D7013" s="9">
        <v>2016</v>
      </c>
      <c r="E7013" s="10">
        <v>60919173600</v>
      </c>
      <c r="F7013" s="10">
        <v>65038163500</v>
      </c>
      <c r="G7013" s="10"/>
      <c r="H7013" s="10"/>
      <c r="I7013" s="11"/>
      <c r="J7013" s="9">
        <v>8961718</v>
      </c>
      <c r="K7013" s="10">
        <v>8421550229</v>
      </c>
      <c r="L7013" s="8">
        <v>136.33901976712701</v>
      </c>
      <c r="M7013" s="11">
        <v>-3.528</v>
      </c>
      <c r="N7013" s="11">
        <v>-15.202</v>
      </c>
      <c r="O7013" s="10"/>
      <c r="P7013" s="10"/>
      <c r="Q7013" s="9">
        <v>0</v>
      </c>
      <c r="R7013" s="9">
        <v>0</v>
      </c>
      <c r="S7013" s="9">
        <v>1</v>
      </c>
      <c r="T7013" s="9">
        <v>0</v>
      </c>
      <c r="U7013" s="9">
        <v>1</v>
      </c>
      <c r="V7013" s="10">
        <v>10551649831.54635</v>
      </c>
      <c r="W7013" s="10">
        <v>6176918569.1553125</v>
      </c>
      <c r="X7013" s="11">
        <v>5.4895731527818663</v>
      </c>
      <c r="Y7013" s="11"/>
      <c r="Z7013" s="11">
        <v>-13.790967716972309</v>
      </c>
      <c r="AA7013" s="11"/>
      <c r="AB7013" s="11"/>
      <c r="AC7013" s="11">
        <v>-0.57152087996569134</v>
      </c>
      <c r="AD7013" s="9">
        <v>0</v>
      </c>
      <c r="AE7013" s="9">
        <v>0</v>
      </c>
    </row>
    <row r="7014" spans="1:31" hidden="1" x14ac:dyDescent="0.35">
      <c r="A7014" s="2" t="s">
        <v>341</v>
      </c>
      <c r="B7014" s="2" t="s">
        <v>342</v>
      </c>
      <c r="C7014" s="3">
        <v>19.352755166339229</v>
      </c>
      <c r="D7014" s="4">
        <v>2017</v>
      </c>
      <c r="E7014" s="5">
        <v>63072429300</v>
      </c>
      <c r="F7014" s="5">
        <v>72521646100</v>
      </c>
      <c r="G7014" s="5"/>
      <c r="H7014" s="5"/>
      <c r="I7014" s="6"/>
      <c r="J7014" s="4">
        <v>9178714</v>
      </c>
      <c r="K7014" s="5">
        <v>9141354769</v>
      </c>
      <c r="L7014" s="3">
        <v>143.7313836988898</v>
      </c>
      <c r="M7014" s="6">
        <v>24.45</v>
      </c>
      <c r="N7014" s="6">
        <v>30.803999999999998</v>
      </c>
      <c r="O7014" s="5"/>
      <c r="P7014" s="5"/>
      <c r="Q7014" s="4">
        <v>0</v>
      </c>
      <c r="R7014" s="4">
        <v>0</v>
      </c>
      <c r="S7014" s="4">
        <v>1</v>
      </c>
      <c r="T7014" s="4">
        <v>0</v>
      </c>
      <c r="U7014" s="4">
        <v>1</v>
      </c>
      <c r="V7014" s="5">
        <v>9764698739.5143299</v>
      </c>
      <c r="W7014" s="5">
        <v>6360026970.9715519</v>
      </c>
      <c r="X7014" s="6">
        <v>3.5346108175045901</v>
      </c>
      <c r="Y7014" s="6"/>
      <c r="Z7014" s="6">
        <v>2.9643972114283388</v>
      </c>
      <c r="AA7014" s="6"/>
      <c r="AB7014" s="6"/>
      <c r="AC7014" s="6">
        <v>-7.4580857457879706</v>
      </c>
      <c r="AD7014" s="4">
        <v>0</v>
      </c>
      <c r="AE7014" s="4">
        <v>0</v>
      </c>
    </row>
    <row r="7015" spans="1:31" hidden="1" x14ac:dyDescent="0.35">
      <c r="A7015" s="7" t="s">
        <v>341</v>
      </c>
      <c r="B7015" s="7" t="s">
        <v>342</v>
      </c>
      <c r="C7015" s="8">
        <v>18.743213416683808</v>
      </c>
      <c r="D7015" s="9">
        <v>2018</v>
      </c>
      <c r="E7015" s="10">
        <v>62896298100</v>
      </c>
      <c r="F7015" s="10">
        <v>79404670700</v>
      </c>
      <c r="G7015" s="10"/>
      <c r="H7015" s="10"/>
      <c r="I7015" s="11"/>
      <c r="J7015" s="9">
        <v>9394513</v>
      </c>
      <c r="K7015" s="10">
        <v>10475881030</v>
      </c>
      <c r="L7015" s="8">
        <v>150.0188975766948</v>
      </c>
      <c r="M7015" s="11">
        <v>-7.681</v>
      </c>
      <c r="N7015" s="11">
        <v>5.3019999999999996</v>
      </c>
      <c r="O7015" s="10"/>
      <c r="P7015" s="10"/>
      <c r="Q7015" s="9">
        <v>0</v>
      </c>
      <c r="R7015" s="9">
        <v>0</v>
      </c>
      <c r="S7015" s="9">
        <v>1</v>
      </c>
      <c r="T7015" s="9">
        <v>0</v>
      </c>
      <c r="U7015" s="9">
        <v>1</v>
      </c>
      <c r="V7015" s="10">
        <v>9920741408.2664509</v>
      </c>
      <c r="W7015" s="10">
        <v>6983040936.3222866</v>
      </c>
      <c r="X7015" s="11">
        <v>-0.27925228495995158</v>
      </c>
      <c r="Y7015" s="11"/>
      <c r="Z7015" s="11">
        <v>9.7957755241337239</v>
      </c>
      <c r="AA7015" s="11"/>
      <c r="AB7015" s="11"/>
      <c r="AC7015" s="11">
        <v>1.5980284995446989</v>
      </c>
      <c r="AD7015" s="9">
        <v>0</v>
      </c>
      <c r="AE7015" s="9">
        <v>0</v>
      </c>
    </row>
    <row r="7016" spans="1:31" hidden="1" x14ac:dyDescent="0.35">
      <c r="A7016" s="2" t="s">
        <v>341</v>
      </c>
      <c r="B7016" s="2" t="s">
        <v>342</v>
      </c>
      <c r="C7016" s="3">
        <v>18.054669417934061</v>
      </c>
      <c r="D7016" s="4">
        <v>2019</v>
      </c>
      <c r="E7016" s="5">
        <v>65714375900</v>
      </c>
      <c r="F7016" s="5">
        <v>83843686200</v>
      </c>
      <c r="G7016" s="5"/>
      <c r="H7016" s="5"/>
      <c r="I7016" s="6"/>
      <c r="J7016" s="4">
        <v>9609010</v>
      </c>
      <c r="K7016" s="5">
        <v>10918087810</v>
      </c>
      <c r="L7016" s="3">
        <v>155.91264936476489</v>
      </c>
      <c r="M7016" s="6">
        <v>9.2710000000000008</v>
      </c>
      <c r="N7016" s="6">
        <v>7.1479999999999997</v>
      </c>
      <c r="O7016" s="5"/>
      <c r="P7016" s="5"/>
      <c r="Q7016" s="4">
        <v>0</v>
      </c>
      <c r="R7016" s="4">
        <v>0</v>
      </c>
      <c r="S7016" s="4">
        <v>1</v>
      </c>
      <c r="T7016" s="4">
        <v>0</v>
      </c>
      <c r="U7016" s="4">
        <v>1</v>
      </c>
      <c r="V7016" s="5">
        <v>9709090592.0049152</v>
      </c>
      <c r="W7016" s="5">
        <v>7002695326.1865406</v>
      </c>
      <c r="X7016" s="6">
        <v>4.4805145694258277</v>
      </c>
      <c r="Y7016" s="6"/>
      <c r="Z7016" s="6">
        <v>0.28145889510716871</v>
      </c>
      <c r="AA7016" s="6"/>
      <c r="AB7016" s="6"/>
      <c r="AC7016" s="6">
        <v>-2.1334173279144011</v>
      </c>
      <c r="AD7016" s="4">
        <v>0</v>
      </c>
      <c r="AE7016" s="4">
        <v>0</v>
      </c>
    </row>
    <row r="7017" spans="1:31" hidden="1" x14ac:dyDescent="0.35">
      <c r="A7017" s="7" t="s">
        <v>341</v>
      </c>
      <c r="B7017" s="7" t="s">
        <v>342</v>
      </c>
      <c r="C7017" s="8">
        <v>18.814981250617201</v>
      </c>
      <c r="D7017" s="9">
        <v>2020</v>
      </c>
      <c r="E7017" s="10">
        <v>63632917700</v>
      </c>
      <c r="F7017" s="10">
        <v>82515009500</v>
      </c>
      <c r="G7017" s="10"/>
      <c r="H7017" s="10"/>
      <c r="I7017" s="11"/>
      <c r="J7017" s="9">
        <v>9815746</v>
      </c>
      <c r="K7017" s="10">
        <v>9802119300</v>
      </c>
      <c r="L7017" s="8">
        <v>163.5082053442145</v>
      </c>
      <c r="M7017" s="11">
        <v>-1.4890000000000001</v>
      </c>
      <c r="N7017" s="11">
        <v>-10.38</v>
      </c>
      <c r="O7017" s="10"/>
      <c r="P7017" s="10"/>
      <c r="Q7017" s="9">
        <v>0</v>
      </c>
      <c r="R7017" s="9">
        <v>0</v>
      </c>
      <c r="S7017" s="9">
        <v>1</v>
      </c>
      <c r="T7017" s="9">
        <v>0</v>
      </c>
      <c r="U7017" s="9">
        <v>1</v>
      </c>
      <c r="V7017" s="10">
        <v>9495048602.4151917</v>
      </c>
      <c r="W7017" s="10">
        <v>5994879143.4440594</v>
      </c>
      <c r="X7017" s="11">
        <v>-3.167432044348153</v>
      </c>
      <c r="Y7017" s="11"/>
      <c r="Z7017" s="11">
        <v>-14.39183251302906</v>
      </c>
      <c r="AA7017" s="11"/>
      <c r="AB7017" s="11"/>
      <c r="AC7017" s="11">
        <v>-2.2045523992327301</v>
      </c>
      <c r="AD7017" s="9">
        <v>0</v>
      </c>
      <c r="AE7017" s="9">
        <v>0</v>
      </c>
    </row>
    <row r="7018" spans="1:31" hidden="1" x14ac:dyDescent="0.35">
      <c r="A7018" s="2" t="s">
        <v>341</v>
      </c>
      <c r="B7018" s="2" t="s">
        <v>342</v>
      </c>
      <c r="C7018" s="3">
        <v>17.409571816552969</v>
      </c>
      <c r="D7018" s="4">
        <v>2021</v>
      </c>
      <c r="E7018" s="5">
        <v>63307528600</v>
      </c>
      <c r="F7018" s="5">
        <v>91611979100</v>
      </c>
      <c r="G7018" s="5"/>
      <c r="H7018" s="5"/>
      <c r="I7018" s="6"/>
      <c r="J7018" s="4">
        <v>10012896</v>
      </c>
      <c r="K7018" s="5">
        <v>11129410930</v>
      </c>
      <c r="L7018" s="3">
        <v>170.83924311781189</v>
      </c>
      <c r="M7018" s="6">
        <v>8.2200000000000006</v>
      </c>
      <c r="N7018" s="6">
        <v>-1.7889999999999999</v>
      </c>
      <c r="O7018" s="5"/>
      <c r="P7018" s="5"/>
      <c r="Q7018" s="4">
        <v>0</v>
      </c>
      <c r="R7018" s="4">
        <v>0</v>
      </c>
      <c r="S7018" s="4">
        <v>1</v>
      </c>
      <c r="T7018" s="4">
        <v>0</v>
      </c>
      <c r="U7018" s="4">
        <v>1</v>
      </c>
      <c r="V7018" s="5">
        <v>9335825307.4097767</v>
      </c>
      <c r="W7018" s="5">
        <v>6514551766.2619724</v>
      </c>
      <c r="X7018" s="6">
        <v>-0.51135341857819605</v>
      </c>
      <c r="Y7018" s="6"/>
      <c r="Z7018" s="6">
        <v>8.6686088306921398</v>
      </c>
      <c r="AA7018" s="6"/>
      <c r="AB7018" s="6"/>
      <c r="AC7018" s="6">
        <v>-1.676908688649728</v>
      </c>
      <c r="AD7018" s="4">
        <v>0</v>
      </c>
      <c r="AE7018" s="4">
        <v>0</v>
      </c>
    </row>
    <row r="7019" spans="1:31" hidden="1" x14ac:dyDescent="0.35">
      <c r="A7019" s="7" t="s">
        <v>341</v>
      </c>
      <c r="B7019" s="7" t="s">
        <v>342</v>
      </c>
      <c r="C7019" s="8">
        <v>15.0426900505059</v>
      </c>
      <c r="D7019" s="9">
        <v>2022</v>
      </c>
      <c r="E7019" s="10">
        <v>66920859000</v>
      </c>
      <c r="F7019" s="10">
        <v>111394841600</v>
      </c>
      <c r="G7019" s="10"/>
      <c r="H7019" s="10"/>
      <c r="I7019" s="11"/>
      <c r="J7019" s="9">
        <v>10203169</v>
      </c>
      <c r="K7019" s="10">
        <v>16453569740</v>
      </c>
      <c r="L7019" s="8">
        <v>179.81383724410509</v>
      </c>
      <c r="M7019" s="11">
        <v>-6.0549999999999997</v>
      </c>
      <c r="N7019" s="11">
        <v>35.405999999999999</v>
      </c>
      <c r="O7019" s="10"/>
      <c r="P7019" s="10"/>
      <c r="Q7019" s="9">
        <v>0</v>
      </c>
      <c r="R7019" s="9">
        <v>0</v>
      </c>
      <c r="S7019" s="9">
        <v>1</v>
      </c>
      <c r="T7019" s="9">
        <v>0</v>
      </c>
      <c r="U7019" s="9">
        <v>1</v>
      </c>
      <c r="V7019" s="10">
        <v>9318960660.0697517</v>
      </c>
      <c r="W7019" s="10">
        <v>9150335698.3943138</v>
      </c>
      <c r="X7019" s="11">
        <v>5.707584042381967</v>
      </c>
      <c r="Y7019" s="11"/>
      <c r="Z7019" s="11">
        <v>40.45994301223805</v>
      </c>
      <c r="AA7019" s="11"/>
      <c r="AB7019" s="11"/>
      <c r="AC7019" s="11">
        <v>-0.18064441851369689</v>
      </c>
      <c r="AD7019" s="9">
        <v>0</v>
      </c>
      <c r="AE7019" s="9">
        <v>0</v>
      </c>
    </row>
    <row r="7020" spans="1:31" hidden="1" x14ac:dyDescent="0.35">
      <c r="A7020" s="2" t="s">
        <v>341</v>
      </c>
      <c r="B7020" s="2" t="s">
        <v>342</v>
      </c>
      <c r="C7020" s="3">
        <v>16.513679078186652</v>
      </c>
      <c r="D7020" s="4">
        <v>2023</v>
      </c>
      <c r="E7020" s="5">
        <v>69471136800</v>
      </c>
      <c r="F7020" s="5">
        <v>110619140000</v>
      </c>
      <c r="G7020" s="5"/>
      <c r="H7020" s="5"/>
      <c r="I7020" s="6"/>
      <c r="J7020" s="4">
        <v>10389635</v>
      </c>
      <c r="K7020" s="5">
        <v>17626937530</v>
      </c>
      <c r="L7020" s="3">
        <v>183.9472177643396</v>
      </c>
      <c r="M7020" s="6">
        <v>4.6280000000000001</v>
      </c>
      <c r="N7020" s="6">
        <v>2.4390000000000001</v>
      </c>
      <c r="O7020" s="5"/>
      <c r="P7020" s="5"/>
      <c r="Q7020" s="4">
        <v>0</v>
      </c>
      <c r="R7020" s="4">
        <v>0</v>
      </c>
      <c r="S7020" s="4">
        <v>1</v>
      </c>
      <c r="T7020" s="4">
        <v>0</v>
      </c>
      <c r="U7020" s="4">
        <v>1</v>
      </c>
      <c r="V7020" s="5">
        <v>9930723606.8407326</v>
      </c>
      <c r="W7020" s="5">
        <v>9582606219.4549809</v>
      </c>
      <c r="X7020" s="6">
        <v>3.8108862290605088</v>
      </c>
      <c r="Y7020" s="6"/>
      <c r="Z7020" s="6">
        <v>4.7240946704995883</v>
      </c>
      <c r="AA7020" s="6"/>
      <c r="AB7020" s="6"/>
      <c r="AC7020" s="6">
        <v>6.5647121936278454</v>
      </c>
      <c r="AD7020" s="4">
        <v>0</v>
      </c>
      <c r="AE7020" s="4">
        <v>0</v>
      </c>
    </row>
    <row r="7021" spans="1:31" hidden="1" x14ac:dyDescent="0.35">
      <c r="A7021" s="7" t="s">
        <v>341</v>
      </c>
      <c r="B7021" s="7" t="s">
        <v>342</v>
      </c>
      <c r="C7021" s="8"/>
      <c r="D7021" s="9">
        <v>2024</v>
      </c>
      <c r="E7021" s="10">
        <v>72110898000</v>
      </c>
      <c r="F7021" s="10">
        <v>122519100000</v>
      </c>
      <c r="G7021" s="10"/>
      <c r="H7021" s="10"/>
      <c r="I7021" s="11"/>
      <c r="J7021" s="9">
        <v>10576502</v>
      </c>
      <c r="K7021" s="10"/>
      <c r="L7021" s="8">
        <v>185.05532301692091</v>
      </c>
      <c r="M7021" s="11">
        <v>-3.1779999999999999</v>
      </c>
      <c r="N7021" s="11">
        <v>-13.868</v>
      </c>
      <c r="O7021" s="10"/>
      <c r="P7021" s="10"/>
      <c r="Q7021" s="9">
        <v>0</v>
      </c>
      <c r="R7021" s="9">
        <v>0</v>
      </c>
      <c r="S7021" s="9">
        <v>1</v>
      </c>
      <c r="T7021" s="9">
        <v>0</v>
      </c>
      <c r="U7021" s="9">
        <v>1</v>
      </c>
      <c r="V7021" s="10"/>
      <c r="W7021" s="10"/>
      <c r="X7021" s="11">
        <v>3.7997956008688778</v>
      </c>
      <c r="Y7021" s="11"/>
      <c r="Z7021" s="11"/>
      <c r="AA7021" s="11"/>
      <c r="AB7021" s="11"/>
      <c r="AC7021" s="11"/>
      <c r="AD7021" s="9">
        <v>0</v>
      </c>
      <c r="AE7021" s="9">
        <v>0</v>
      </c>
    </row>
    <row r="7022" spans="1:31" hidden="1" x14ac:dyDescent="0.35">
      <c r="A7022" s="2" t="s">
        <v>343</v>
      </c>
      <c r="B7022" s="2" t="s">
        <v>344</v>
      </c>
      <c r="C7022" s="3"/>
      <c r="D7022" s="4">
        <v>1980</v>
      </c>
      <c r="E7022" s="5"/>
      <c r="F7022" s="5"/>
      <c r="G7022" s="5"/>
      <c r="H7022" s="5"/>
      <c r="I7022" s="6"/>
      <c r="J7022" s="4">
        <v>35574150</v>
      </c>
      <c r="K7022" s="5"/>
      <c r="L7022" s="3">
        <v>3.3134613441836401E-2</v>
      </c>
      <c r="M7022" s="6"/>
      <c r="N7022" s="6"/>
      <c r="O7022" s="5">
        <v>0</v>
      </c>
      <c r="P7022" s="5">
        <v>5.3675748405454549</v>
      </c>
      <c r="Q7022" s="4">
        <v>0</v>
      </c>
      <c r="R7022" s="4">
        <v>1</v>
      </c>
      <c r="S7022" s="4">
        <v>0</v>
      </c>
      <c r="T7022" s="4">
        <v>0</v>
      </c>
      <c r="U7022" s="4">
        <v>0</v>
      </c>
      <c r="V7022" s="5"/>
      <c r="W7022" s="5"/>
      <c r="X7022" s="6"/>
      <c r="Y7022" s="6"/>
      <c r="Z7022" s="6"/>
      <c r="AA7022" s="6"/>
      <c r="AB7022" s="6"/>
      <c r="AC7022" s="6"/>
      <c r="AD7022" s="4">
        <v>0</v>
      </c>
      <c r="AE7022" s="4">
        <v>0</v>
      </c>
    </row>
    <row r="7023" spans="1:31" hidden="1" x14ac:dyDescent="0.35">
      <c r="A7023" s="7" t="s">
        <v>343</v>
      </c>
      <c r="B7023" s="7" t="s">
        <v>344</v>
      </c>
      <c r="C7023" s="8"/>
      <c r="D7023" s="9">
        <v>1981</v>
      </c>
      <c r="E7023" s="10"/>
      <c r="F7023" s="10"/>
      <c r="G7023" s="10"/>
      <c r="H7023" s="10"/>
      <c r="I7023" s="11"/>
      <c r="J7023" s="9">
        <v>35898587</v>
      </c>
      <c r="K7023" s="10"/>
      <c r="L7023" s="8">
        <v>3.9472331274726297E-2</v>
      </c>
      <c r="M7023" s="11"/>
      <c r="N7023" s="11"/>
      <c r="O7023" s="10">
        <v>0</v>
      </c>
      <c r="P7023" s="10">
        <v>4.8392890004545457</v>
      </c>
      <c r="Q7023" s="9">
        <v>0</v>
      </c>
      <c r="R7023" s="9">
        <v>1</v>
      </c>
      <c r="S7023" s="9">
        <v>0</v>
      </c>
      <c r="T7023" s="9">
        <v>0</v>
      </c>
      <c r="U7023" s="9">
        <v>0</v>
      </c>
      <c r="V7023" s="10"/>
      <c r="W7023" s="10"/>
      <c r="X7023" s="11"/>
      <c r="Y7023" s="11"/>
      <c r="Z7023" s="11"/>
      <c r="AA7023" s="11"/>
      <c r="AB7023" s="11">
        <v>-9.8421699889558436</v>
      </c>
      <c r="AC7023" s="11"/>
      <c r="AD7023" s="9">
        <v>0</v>
      </c>
      <c r="AE7023" s="9">
        <v>0</v>
      </c>
    </row>
    <row r="7024" spans="1:31" hidden="1" x14ac:dyDescent="0.35">
      <c r="A7024" s="2" t="s">
        <v>343</v>
      </c>
      <c r="B7024" s="2" t="s">
        <v>344</v>
      </c>
      <c r="C7024" s="3"/>
      <c r="D7024" s="4">
        <v>1982</v>
      </c>
      <c r="E7024" s="5"/>
      <c r="F7024" s="5"/>
      <c r="G7024" s="5"/>
      <c r="H7024" s="5"/>
      <c r="I7024" s="6"/>
      <c r="J7024" s="4">
        <v>36230481</v>
      </c>
      <c r="K7024" s="5"/>
      <c r="L7024" s="3">
        <v>8.0349371847485598E-2</v>
      </c>
      <c r="M7024" s="6"/>
      <c r="N7024" s="6"/>
      <c r="O7024" s="5">
        <v>0</v>
      </c>
      <c r="P7024" s="5">
        <v>4.9319825844545457</v>
      </c>
      <c r="Q7024" s="4">
        <v>0</v>
      </c>
      <c r="R7024" s="4">
        <v>1</v>
      </c>
      <c r="S7024" s="4">
        <v>0</v>
      </c>
      <c r="T7024" s="4">
        <v>0</v>
      </c>
      <c r="U7024" s="4">
        <v>0</v>
      </c>
      <c r="V7024" s="5"/>
      <c r="W7024" s="5"/>
      <c r="X7024" s="6"/>
      <c r="Y7024" s="6"/>
      <c r="Z7024" s="6"/>
      <c r="AA7024" s="6"/>
      <c r="AB7024" s="6">
        <v>1.915438073470989</v>
      </c>
      <c r="AC7024" s="6"/>
      <c r="AD7024" s="4">
        <v>0</v>
      </c>
      <c r="AE7024" s="4">
        <v>0</v>
      </c>
    </row>
    <row r="7025" spans="1:31" hidden="1" x14ac:dyDescent="0.35">
      <c r="A7025" s="7" t="s">
        <v>343</v>
      </c>
      <c r="B7025" s="7" t="s">
        <v>344</v>
      </c>
      <c r="C7025" s="8"/>
      <c r="D7025" s="9">
        <v>1983</v>
      </c>
      <c r="E7025" s="10"/>
      <c r="F7025" s="10"/>
      <c r="G7025" s="10"/>
      <c r="H7025" s="10"/>
      <c r="I7025" s="11"/>
      <c r="J7025" s="9">
        <v>36571808</v>
      </c>
      <c r="K7025" s="10"/>
      <c r="L7025" s="8">
        <v>0.10086639059463789</v>
      </c>
      <c r="M7025" s="11"/>
      <c r="N7025" s="11"/>
      <c r="O7025" s="10">
        <v>0</v>
      </c>
      <c r="P7025" s="10">
        <v>4.9537352339090912</v>
      </c>
      <c r="Q7025" s="9">
        <v>0</v>
      </c>
      <c r="R7025" s="9">
        <v>1</v>
      </c>
      <c r="S7025" s="9">
        <v>0</v>
      </c>
      <c r="T7025" s="9">
        <v>0</v>
      </c>
      <c r="U7025" s="9">
        <v>0</v>
      </c>
      <c r="V7025" s="10"/>
      <c r="W7025" s="10"/>
      <c r="X7025" s="11"/>
      <c r="Y7025" s="11"/>
      <c r="Z7025" s="11"/>
      <c r="AA7025" s="11"/>
      <c r="AB7025" s="11">
        <v>0.44105284400454159</v>
      </c>
      <c r="AC7025" s="11"/>
      <c r="AD7025" s="9">
        <v>0</v>
      </c>
      <c r="AE7025" s="9">
        <v>0</v>
      </c>
    </row>
    <row r="7026" spans="1:31" hidden="1" x14ac:dyDescent="0.35">
      <c r="A7026" s="2" t="s">
        <v>343</v>
      </c>
      <c r="B7026" s="2" t="s">
        <v>344</v>
      </c>
      <c r="C7026" s="3"/>
      <c r="D7026" s="4">
        <v>1984</v>
      </c>
      <c r="E7026" s="5"/>
      <c r="F7026" s="5"/>
      <c r="G7026" s="5"/>
      <c r="H7026" s="5"/>
      <c r="I7026" s="6"/>
      <c r="J7026" s="4">
        <v>36904134</v>
      </c>
      <c r="K7026" s="5">
        <v>263440000</v>
      </c>
      <c r="L7026" s="3">
        <v>0.116400822831708</v>
      </c>
      <c r="M7026" s="6"/>
      <c r="N7026" s="6"/>
      <c r="O7026" s="5">
        <v>0</v>
      </c>
      <c r="P7026" s="5">
        <v>5.1519800533636371</v>
      </c>
      <c r="Q7026" s="4">
        <v>0</v>
      </c>
      <c r="R7026" s="4">
        <v>1</v>
      </c>
      <c r="S7026" s="4">
        <v>0</v>
      </c>
      <c r="T7026" s="4">
        <v>0</v>
      </c>
      <c r="U7026" s="4">
        <v>0</v>
      </c>
      <c r="V7026" s="5"/>
      <c r="W7026" s="5">
        <v>226321424188.62531</v>
      </c>
      <c r="X7026" s="6"/>
      <c r="Y7026" s="6"/>
      <c r="Z7026" s="6"/>
      <c r="AA7026" s="6"/>
      <c r="AB7026" s="6">
        <v>4.0019260233677638</v>
      </c>
      <c r="AC7026" s="6"/>
      <c r="AD7026" s="4">
        <v>0</v>
      </c>
      <c r="AE7026" s="4">
        <v>0</v>
      </c>
    </row>
    <row r="7027" spans="1:31" hidden="1" x14ac:dyDescent="0.35">
      <c r="A7027" s="7" t="s">
        <v>343</v>
      </c>
      <c r="B7027" s="7" t="s">
        <v>344</v>
      </c>
      <c r="C7027" s="8"/>
      <c r="D7027" s="9">
        <v>1985</v>
      </c>
      <c r="E7027" s="10"/>
      <c r="F7027" s="10"/>
      <c r="G7027" s="10"/>
      <c r="H7027" s="10"/>
      <c r="I7027" s="11"/>
      <c r="J7027" s="9">
        <v>37201885</v>
      </c>
      <c r="K7027" s="10">
        <v>323720000</v>
      </c>
      <c r="L7027" s="8">
        <v>0.12981166512998729</v>
      </c>
      <c r="M7027" s="11"/>
      <c r="N7027" s="11"/>
      <c r="O7027" s="10">
        <v>137.714</v>
      </c>
      <c r="P7027" s="10">
        <v>5.26591338909091</v>
      </c>
      <c r="Q7027" s="9">
        <v>0</v>
      </c>
      <c r="R7027" s="9">
        <v>1</v>
      </c>
      <c r="S7027" s="9">
        <v>0</v>
      </c>
      <c r="T7027" s="9">
        <v>0</v>
      </c>
      <c r="U7027" s="9">
        <v>0</v>
      </c>
      <c r="V7027" s="10"/>
      <c r="W7027" s="10">
        <v>249376664012.31509</v>
      </c>
      <c r="X7027" s="11"/>
      <c r="Y7027" s="11"/>
      <c r="Z7027" s="11">
        <v>10.18694536159982</v>
      </c>
      <c r="AA7027" s="11"/>
      <c r="AB7027" s="11">
        <v>2.2114475317676718</v>
      </c>
      <c r="AC7027" s="11"/>
      <c r="AD7027" s="9">
        <v>0</v>
      </c>
      <c r="AE7027" s="9">
        <v>0</v>
      </c>
    </row>
    <row r="7028" spans="1:31" hidden="1" x14ac:dyDescent="0.35">
      <c r="A7028" s="2" t="s">
        <v>343</v>
      </c>
      <c r="B7028" s="2" t="s">
        <v>344</v>
      </c>
      <c r="C7028" s="3"/>
      <c r="D7028" s="4">
        <v>1986</v>
      </c>
      <c r="E7028" s="5"/>
      <c r="F7028" s="5"/>
      <c r="G7028" s="5"/>
      <c r="H7028" s="5"/>
      <c r="I7028" s="6"/>
      <c r="J7028" s="4">
        <v>37456119</v>
      </c>
      <c r="K7028" s="5">
        <v>366660000</v>
      </c>
      <c r="L7028" s="3">
        <v>0.15129545439402101</v>
      </c>
      <c r="M7028" s="6"/>
      <c r="N7028" s="6"/>
      <c r="O7028" s="5">
        <v>140.29400000000001</v>
      </c>
      <c r="P7028" s="5">
        <v>5.4168086394545458</v>
      </c>
      <c r="Q7028" s="4">
        <v>0</v>
      </c>
      <c r="R7028" s="4">
        <v>1</v>
      </c>
      <c r="S7028" s="4">
        <v>0</v>
      </c>
      <c r="T7028" s="4">
        <v>0</v>
      </c>
      <c r="U7028" s="4">
        <v>0</v>
      </c>
      <c r="V7028" s="5"/>
      <c r="W7028" s="5">
        <v>242347003397.1423</v>
      </c>
      <c r="X7028" s="6"/>
      <c r="Y7028" s="6"/>
      <c r="Z7028" s="6">
        <v>-2.818892715168265</v>
      </c>
      <c r="AA7028" s="6">
        <v>1.873447870223806</v>
      </c>
      <c r="AB7028" s="6">
        <v>2.8655095367925498</v>
      </c>
      <c r="AC7028" s="6"/>
      <c r="AD7028" s="4">
        <v>0</v>
      </c>
      <c r="AE7028" s="4">
        <v>0</v>
      </c>
    </row>
    <row r="7029" spans="1:31" hidden="1" x14ac:dyDescent="0.35">
      <c r="A7029" s="7" t="s">
        <v>343</v>
      </c>
      <c r="B7029" s="7" t="s">
        <v>344</v>
      </c>
      <c r="C7029" s="8"/>
      <c r="D7029" s="9">
        <v>1987</v>
      </c>
      <c r="E7029" s="10"/>
      <c r="F7029" s="10"/>
      <c r="G7029" s="10"/>
      <c r="H7029" s="10"/>
      <c r="I7029" s="11"/>
      <c r="J7029" s="9">
        <v>37668045</v>
      </c>
      <c r="K7029" s="10">
        <v>456240000</v>
      </c>
      <c r="L7029" s="8">
        <v>0.19120572444989939</v>
      </c>
      <c r="M7029" s="11"/>
      <c r="N7029" s="11"/>
      <c r="O7029" s="10">
        <v>145.833</v>
      </c>
      <c r="P7029" s="10">
        <v>5.5920698795454546</v>
      </c>
      <c r="Q7029" s="9">
        <v>0</v>
      </c>
      <c r="R7029" s="9">
        <v>1</v>
      </c>
      <c r="S7029" s="9">
        <v>0</v>
      </c>
      <c r="T7029" s="9">
        <v>0</v>
      </c>
      <c r="U7029" s="9">
        <v>0</v>
      </c>
      <c r="V7029" s="10"/>
      <c r="W7029" s="10">
        <v>238612102913.03079</v>
      </c>
      <c r="X7029" s="11"/>
      <c r="Y7029" s="11"/>
      <c r="Z7029" s="11">
        <v>-1.5411374730270559</v>
      </c>
      <c r="AA7029" s="11">
        <v>3.948137482714861</v>
      </c>
      <c r="AB7029" s="11">
        <v>3.2355073209408598</v>
      </c>
      <c r="AC7029" s="11"/>
      <c r="AD7029" s="9">
        <v>0</v>
      </c>
      <c r="AE7029" s="9">
        <v>0</v>
      </c>
    </row>
    <row r="7030" spans="1:31" hidden="1" x14ac:dyDescent="0.35">
      <c r="A7030" s="2" t="s">
        <v>343</v>
      </c>
      <c r="B7030" s="2" t="s">
        <v>344</v>
      </c>
      <c r="C7030" s="3"/>
      <c r="D7030" s="4">
        <v>1988</v>
      </c>
      <c r="E7030" s="5"/>
      <c r="F7030" s="5"/>
      <c r="G7030" s="5"/>
      <c r="H7030" s="5"/>
      <c r="I7030" s="6"/>
      <c r="J7030" s="4">
        <v>37824487</v>
      </c>
      <c r="K7030" s="5">
        <v>805840000</v>
      </c>
      <c r="L7030" s="3">
        <v>0.30348331234208692</v>
      </c>
      <c r="M7030" s="6"/>
      <c r="N7030" s="6"/>
      <c r="O7030" s="5">
        <v>144.34</v>
      </c>
      <c r="P7030" s="5">
        <v>5.4841721325454547</v>
      </c>
      <c r="Q7030" s="4">
        <v>0</v>
      </c>
      <c r="R7030" s="4">
        <v>1</v>
      </c>
      <c r="S7030" s="4">
        <v>0</v>
      </c>
      <c r="T7030" s="4">
        <v>0</v>
      </c>
      <c r="U7030" s="4">
        <v>0</v>
      </c>
      <c r="V7030" s="5"/>
      <c r="W7030" s="5">
        <v>265530250668.82611</v>
      </c>
      <c r="X7030" s="6"/>
      <c r="Y7030" s="6"/>
      <c r="Z7030" s="6">
        <v>11.28113261111756</v>
      </c>
      <c r="AA7030" s="6">
        <v>-1.0237737686257531</v>
      </c>
      <c r="AB7030" s="6">
        <v>-1.9294778020329451</v>
      </c>
      <c r="AC7030" s="6"/>
      <c r="AD7030" s="4">
        <v>0</v>
      </c>
      <c r="AE7030" s="4">
        <v>0</v>
      </c>
    </row>
    <row r="7031" spans="1:31" hidden="1" x14ac:dyDescent="0.35">
      <c r="A7031" s="7" t="s">
        <v>343</v>
      </c>
      <c r="B7031" s="7" t="s">
        <v>344</v>
      </c>
      <c r="C7031" s="8"/>
      <c r="D7031" s="9">
        <v>1989</v>
      </c>
      <c r="E7031" s="10"/>
      <c r="F7031" s="10"/>
      <c r="G7031" s="10"/>
      <c r="H7031" s="10"/>
      <c r="I7031" s="11"/>
      <c r="J7031" s="9">
        <v>37961529</v>
      </c>
      <c r="K7031" s="10"/>
      <c r="L7031" s="8">
        <v>1.0456545841279159</v>
      </c>
      <c r="M7031" s="11"/>
      <c r="N7031" s="11"/>
      <c r="O7031" s="10">
        <v>145.464</v>
      </c>
      <c r="P7031" s="10">
        <v>5.278888296363637</v>
      </c>
      <c r="Q7031" s="9">
        <v>0</v>
      </c>
      <c r="R7031" s="9">
        <v>1</v>
      </c>
      <c r="S7031" s="9">
        <v>0</v>
      </c>
      <c r="T7031" s="9">
        <v>0</v>
      </c>
      <c r="U7031" s="9">
        <v>0</v>
      </c>
      <c r="V7031" s="10"/>
      <c r="W7031" s="10"/>
      <c r="X7031" s="11"/>
      <c r="Y7031" s="11"/>
      <c r="Z7031" s="11"/>
      <c r="AA7031" s="11">
        <v>0.77871691838713819</v>
      </c>
      <c r="AB7031" s="11">
        <v>-3.7432055599344589</v>
      </c>
      <c r="AC7031" s="11"/>
      <c r="AD7031" s="9">
        <v>0</v>
      </c>
      <c r="AE7031" s="9">
        <v>0</v>
      </c>
    </row>
    <row r="7032" spans="1:31" hidden="1" x14ac:dyDescent="0.35">
      <c r="A7032" s="2" t="s">
        <v>343</v>
      </c>
      <c r="B7032" s="2" t="s">
        <v>344</v>
      </c>
      <c r="C7032" s="3">
        <v>18.86465364731071</v>
      </c>
      <c r="D7032" s="4">
        <v>1990</v>
      </c>
      <c r="E7032" s="5">
        <v>734288677110.87305</v>
      </c>
      <c r="F7032" s="5">
        <v>62678860800</v>
      </c>
      <c r="G7032" s="5"/>
      <c r="H7032" s="5"/>
      <c r="I7032" s="6"/>
      <c r="J7032" s="4">
        <v>38110782</v>
      </c>
      <c r="K7032" s="5"/>
      <c r="L7032" s="3">
        <v>6.9837052955845698</v>
      </c>
      <c r="M7032" s="6"/>
      <c r="N7032" s="6"/>
      <c r="O7032" s="5">
        <v>136.31100000000001</v>
      </c>
      <c r="P7032" s="5">
        <v>4.3471720779999998</v>
      </c>
      <c r="Q7032" s="4">
        <v>0</v>
      </c>
      <c r="R7032" s="4">
        <v>1</v>
      </c>
      <c r="S7032" s="4">
        <v>0</v>
      </c>
      <c r="T7032" s="4">
        <v>0</v>
      </c>
      <c r="U7032" s="4">
        <v>0</v>
      </c>
      <c r="V7032" s="5">
        <v>169310552200.35971</v>
      </c>
      <c r="W7032" s="5"/>
      <c r="X7032" s="6"/>
      <c r="Y7032" s="6"/>
      <c r="Z7032" s="6"/>
      <c r="AA7032" s="6">
        <v>-6.2922785018973704</v>
      </c>
      <c r="AB7032" s="6">
        <v>-17.649856675418761</v>
      </c>
      <c r="AC7032" s="6"/>
      <c r="AD7032" s="4">
        <v>0</v>
      </c>
      <c r="AE7032" s="4">
        <v>0</v>
      </c>
    </row>
    <row r="7033" spans="1:31" hidden="1" x14ac:dyDescent="0.35">
      <c r="A7033" s="7" t="s">
        <v>343</v>
      </c>
      <c r="B7033" s="7" t="s">
        <v>344</v>
      </c>
      <c r="C7033" s="8">
        <v>21.414337007428269</v>
      </c>
      <c r="D7033" s="9">
        <v>1991</v>
      </c>
      <c r="E7033" s="10">
        <v>682774076400</v>
      </c>
      <c r="F7033" s="10">
        <v>90485640500</v>
      </c>
      <c r="G7033" s="10"/>
      <c r="H7033" s="10"/>
      <c r="I7033" s="11"/>
      <c r="J7033" s="9">
        <v>38246193</v>
      </c>
      <c r="K7033" s="10"/>
      <c r="L7033" s="8">
        <v>12.34506087721873</v>
      </c>
      <c r="M7033" s="11"/>
      <c r="N7033" s="11"/>
      <c r="O7033" s="10">
        <v>134.714</v>
      </c>
      <c r="P7033" s="10">
        <v>4.2529025547454546</v>
      </c>
      <c r="Q7033" s="9">
        <v>0</v>
      </c>
      <c r="R7033" s="9">
        <v>1</v>
      </c>
      <c r="S7033" s="9">
        <v>0</v>
      </c>
      <c r="T7033" s="9">
        <v>0</v>
      </c>
      <c r="U7033" s="9">
        <v>0</v>
      </c>
      <c r="V7033" s="10">
        <v>156960748859.14621</v>
      </c>
      <c r="W7033" s="10"/>
      <c r="X7033" s="11">
        <v>-7.0155787930112208</v>
      </c>
      <c r="Y7033" s="11"/>
      <c r="Z7033" s="11"/>
      <c r="AA7033" s="11">
        <v>-1.171585565361569</v>
      </c>
      <c r="AB7033" s="11">
        <v>-2.1685252288866299</v>
      </c>
      <c r="AC7033" s="11">
        <v>-7.2941722655295447</v>
      </c>
      <c r="AD7033" s="9">
        <v>0</v>
      </c>
      <c r="AE7033" s="9">
        <v>0</v>
      </c>
    </row>
    <row r="7034" spans="1:31" hidden="1" x14ac:dyDescent="0.35">
      <c r="A7034" s="2" t="s">
        <v>343</v>
      </c>
      <c r="B7034" s="2" t="s">
        <v>344</v>
      </c>
      <c r="C7034" s="3">
        <v>19.364910595983709</v>
      </c>
      <c r="D7034" s="4">
        <v>1992</v>
      </c>
      <c r="E7034" s="5">
        <v>699945698400</v>
      </c>
      <c r="F7034" s="5">
        <v>128590833800</v>
      </c>
      <c r="G7034" s="5"/>
      <c r="H7034" s="5"/>
      <c r="I7034" s="6"/>
      <c r="J7034" s="4">
        <v>38363667</v>
      </c>
      <c r="K7034" s="5"/>
      <c r="L7034" s="3">
        <v>18.035956432448302</v>
      </c>
      <c r="M7034" s="6"/>
      <c r="N7034" s="6"/>
      <c r="O7034" s="5">
        <v>132.75</v>
      </c>
      <c r="P7034" s="5">
        <v>4.0659460780909091</v>
      </c>
      <c r="Q7034" s="4">
        <v>0</v>
      </c>
      <c r="R7034" s="4">
        <v>1</v>
      </c>
      <c r="S7034" s="4">
        <v>0</v>
      </c>
      <c r="T7034" s="4">
        <v>0</v>
      </c>
      <c r="U7034" s="4">
        <v>0</v>
      </c>
      <c r="V7034" s="5">
        <v>138065869105.78229</v>
      </c>
      <c r="W7034" s="5"/>
      <c r="X7034" s="6">
        <v>2.5149786135026142</v>
      </c>
      <c r="Y7034" s="6"/>
      <c r="Z7034" s="6"/>
      <c r="AA7034" s="6">
        <v>-1.4579034101875079</v>
      </c>
      <c r="AB7034" s="6">
        <v>-4.3959736732255141</v>
      </c>
      <c r="AC7034" s="6">
        <v>-12.03796483560345</v>
      </c>
      <c r="AD7034" s="4">
        <v>0</v>
      </c>
      <c r="AE7034" s="4">
        <v>0</v>
      </c>
    </row>
    <row r="7035" spans="1:31" hidden="1" x14ac:dyDescent="0.35">
      <c r="A7035" s="7" t="s">
        <v>343</v>
      </c>
      <c r="B7035" s="7" t="s">
        <v>344</v>
      </c>
      <c r="C7035" s="8">
        <v>19.10798097273522</v>
      </c>
      <c r="D7035" s="9">
        <v>1993</v>
      </c>
      <c r="E7035" s="10">
        <v>726111840500</v>
      </c>
      <c r="F7035" s="10">
        <v>174274822900</v>
      </c>
      <c r="G7035" s="10"/>
      <c r="H7035" s="10"/>
      <c r="I7035" s="11"/>
      <c r="J7035" s="9">
        <v>38461408</v>
      </c>
      <c r="K7035" s="10"/>
      <c r="L7035" s="8">
        <v>24.70279741821917</v>
      </c>
      <c r="M7035" s="11"/>
      <c r="N7035" s="11"/>
      <c r="O7035" s="10">
        <v>133.86699999999999</v>
      </c>
      <c r="P7035" s="10">
        <v>4.0641323635454549</v>
      </c>
      <c r="Q7035" s="9">
        <v>0</v>
      </c>
      <c r="R7035" s="9">
        <v>1</v>
      </c>
      <c r="S7035" s="9">
        <v>0</v>
      </c>
      <c r="T7035" s="9">
        <v>0</v>
      </c>
      <c r="U7035" s="9">
        <v>0</v>
      </c>
      <c r="V7035" s="10">
        <v>134804165844.95731</v>
      </c>
      <c r="W7035" s="10"/>
      <c r="X7035" s="11">
        <v>3.7383102946147062</v>
      </c>
      <c r="Y7035" s="11"/>
      <c r="Z7035" s="11"/>
      <c r="AA7035" s="11">
        <v>0.84143126177023742</v>
      </c>
      <c r="AB7035" s="11">
        <v>-4.4607442170157802E-2</v>
      </c>
      <c r="AC7035" s="11">
        <v>-2.3624254726749192</v>
      </c>
      <c r="AD7035" s="9">
        <v>0</v>
      </c>
      <c r="AE7035" s="9">
        <v>0</v>
      </c>
    </row>
    <row r="7036" spans="1:31" hidden="1" x14ac:dyDescent="0.35">
      <c r="A7036" s="2" t="s">
        <v>343</v>
      </c>
      <c r="B7036" s="2" t="s">
        <v>344</v>
      </c>
      <c r="C7036" s="3">
        <v>16.651228043614861</v>
      </c>
      <c r="D7036" s="4">
        <v>1994</v>
      </c>
      <c r="E7036" s="5">
        <v>764543503000</v>
      </c>
      <c r="F7036" s="5">
        <v>251822867900</v>
      </c>
      <c r="G7036" s="5"/>
      <c r="H7036" s="5"/>
      <c r="I7036" s="6"/>
      <c r="J7036" s="4">
        <v>38542652</v>
      </c>
      <c r="K7036" s="5">
        <v>57372000000</v>
      </c>
      <c r="L7036" s="3">
        <v>32.852565644711767</v>
      </c>
      <c r="M7036" s="6"/>
      <c r="N7036" s="6"/>
      <c r="O7036" s="5">
        <v>135.34700000000001</v>
      </c>
      <c r="P7036" s="5">
        <v>3.8872090434363642</v>
      </c>
      <c r="Q7036" s="4">
        <v>0</v>
      </c>
      <c r="R7036" s="4">
        <v>1</v>
      </c>
      <c r="S7036" s="4">
        <v>0</v>
      </c>
      <c r="T7036" s="4">
        <v>0</v>
      </c>
      <c r="U7036" s="4">
        <v>0</v>
      </c>
      <c r="V7036" s="5">
        <v>127635693520.78799</v>
      </c>
      <c r="W7036" s="5">
        <v>174634762534.09479</v>
      </c>
      <c r="X7036" s="6">
        <v>5.2928020666259883</v>
      </c>
      <c r="Y7036" s="6"/>
      <c r="Z7036" s="6"/>
      <c r="AA7036" s="6">
        <v>1.105574936317403</v>
      </c>
      <c r="AB7036" s="6">
        <v>-4.3532863667547206</v>
      </c>
      <c r="AC7036" s="6">
        <v>-5.3176934698101297</v>
      </c>
      <c r="AD7036" s="4">
        <v>0</v>
      </c>
      <c r="AE7036" s="4">
        <v>0</v>
      </c>
    </row>
    <row r="7037" spans="1:31" hidden="1" x14ac:dyDescent="0.35">
      <c r="A7037" s="7" t="s">
        <v>343</v>
      </c>
      <c r="B7037" s="7" t="s">
        <v>344</v>
      </c>
      <c r="C7037" s="8">
        <v>16.44662957841221</v>
      </c>
      <c r="D7037" s="9">
        <v>1995</v>
      </c>
      <c r="E7037" s="10">
        <v>825169200000</v>
      </c>
      <c r="F7037" s="10">
        <v>346381000000</v>
      </c>
      <c r="G7037" s="10">
        <v>178049200000</v>
      </c>
      <c r="H7037" s="10">
        <v>127845900000</v>
      </c>
      <c r="I7037" s="11"/>
      <c r="J7037" s="9">
        <v>38594998</v>
      </c>
      <c r="K7037" s="10">
        <v>77187000000</v>
      </c>
      <c r="L7037" s="8">
        <v>42.035313921079677</v>
      </c>
      <c r="M7037" s="11"/>
      <c r="N7037" s="11"/>
      <c r="O7037" s="10">
        <v>139.006</v>
      </c>
      <c r="P7037" s="10">
        <v>3.978060872890909</v>
      </c>
      <c r="Q7037" s="9">
        <v>0</v>
      </c>
      <c r="R7037" s="9">
        <v>1</v>
      </c>
      <c r="S7037" s="9">
        <v>0</v>
      </c>
      <c r="T7037" s="9">
        <v>0</v>
      </c>
      <c r="U7037" s="9">
        <v>0</v>
      </c>
      <c r="V7037" s="10">
        <v>135524145500.5096</v>
      </c>
      <c r="W7037" s="10">
        <v>183624178815.26181</v>
      </c>
      <c r="X7037" s="11">
        <v>7.9296595631393396</v>
      </c>
      <c r="Y7037" s="11"/>
      <c r="Z7037" s="11">
        <v>5.147552612505776</v>
      </c>
      <c r="AA7037" s="11">
        <v>2.7034215756536839</v>
      </c>
      <c r="AB7037" s="11">
        <v>2.3371994775518981</v>
      </c>
      <c r="AC7037" s="11">
        <v>6.1804435437465299</v>
      </c>
      <c r="AD7037" s="9">
        <v>0</v>
      </c>
      <c r="AE7037" s="9">
        <v>0</v>
      </c>
    </row>
    <row r="7038" spans="1:31" hidden="1" x14ac:dyDescent="0.35">
      <c r="A7038" s="2" t="s">
        <v>343</v>
      </c>
      <c r="B7038" s="2" t="s">
        <v>344</v>
      </c>
      <c r="C7038" s="3">
        <v>18.740497453686618</v>
      </c>
      <c r="D7038" s="4">
        <v>1996</v>
      </c>
      <c r="E7038" s="5">
        <v>875454000000</v>
      </c>
      <c r="F7038" s="5">
        <v>433568000000</v>
      </c>
      <c r="G7038" s="5">
        <v>182774700000</v>
      </c>
      <c r="H7038" s="5">
        <v>150458300000</v>
      </c>
      <c r="I7038" s="6">
        <v>17.687231268269059</v>
      </c>
      <c r="J7038" s="4">
        <v>38624370</v>
      </c>
      <c r="K7038" s="5">
        <v>93531000000</v>
      </c>
      <c r="L7038" s="3">
        <v>50.356190406337127</v>
      </c>
      <c r="M7038" s="6">
        <v>11.952</v>
      </c>
      <c r="N7038" s="6">
        <v>28.007000000000001</v>
      </c>
      <c r="O7038" s="5">
        <v>143.173</v>
      </c>
      <c r="P7038" s="5">
        <v>4.1765379054755529</v>
      </c>
      <c r="Q7038" s="4">
        <v>0</v>
      </c>
      <c r="R7038" s="4">
        <v>1</v>
      </c>
      <c r="S7038" s="4">
        <v>0</v>
      </c>
      <c r="T7038" s="4">
        <v>0</v>
      </c>
      <c r="U7038" s="4">
        <v>0</v>
      </c>
      <c r="V7038" s="5">
        <v>161356129890.58569</v>
      </c>
      <c r="W7038" s="5">
        <v>185738832197.7381</v>
      </c>
      <c r="X7038" s="6">
        <v>6.0938774738562724</v>
      </c>
      <c r="Y7038" s="6">
        <v>2.6540416918469729</v>
      </c>
      <c r="Z7038" s="6">
        <v>1.1516203345985869</v>
      </c>
      <c r="AA7038" s="6">
        <v>2.997712328964218</v>
      </c>
      <c r="AB7038" s="6">
        <v>4.9892909869025708</v>
      </c>
      <c r="AC7038" s="6">
        <v>19.06079857185221</v>
      </c>
      <c r="AD7038" s="4">
        <v>0</v>
      </c>
      <c r="AE7038" s="4">
        <v>0</v>
      </c>
    </row>
    <row r="7039" spans="1:31" hidden="1" x14ac:dyDescent="0.35">
      <c r="A7039" s="7" t="s">
        <v>343</v>
      </c>
      <c r="B7039" s="7" t="s">
        <v>344</v>
      </c>
      <c r="C7039" s="8">
        <v>20.47531209389345</v>
      </c>
      <c r="D7039" s="9">
        <v>1997</v>
      </c>
      <c r="E7039" s="10">
        <v>931123300000</v>
      </c>
      <c r="F7039" s="10">
        <v>524339000000</v>
      </c>
      <c r="G7039" s="10">
        <v>187964600000</v>
      </c>
      <c r="H7039" s="10">
        <v>175459100000</v>
      </c>
      <c r="I7039" s="11">
        <v>16.616431263679051</v>
      </c>
      <c r="J7039" s="9">
        <v>38649660</v>
      </c>
      <c r="K7039" s="10">
        <v>109245000000</v>
      </c>
      <c r="L7039" s="8">
        <v>57.86588895408542</v>
      </c>
      <c r="M7039" s="11">
        <v>12.246</v>
      </c>
      <c r="N7039" s="11">
        <v>21.405999999999999</v>
      </c>
      <c r="O7039" s="10">
        <v>142.79</v>
      </c>
      <c r="P7039" s="10">
        <v>4.1352181953017322</v>
      </c>
      <c r="Q7039" s="9">
        <v>0</v>
      </c>
      <c r="R7039" s="9">
        <v>1</v>
      </c>
      <c r="S7039" s="9">
        <v>0</v>
      </c>
      <c r="T7039" s="9">
        <v>0</v>
      </c>
      <c r="U7039" s="9">
        <v>0</v>
      </c>
      <c r="V7039" s="10">
        <v>185532528092.9953</v>
      </c>
      <c r="W7039" s="10">
        <v>188789979683.33661</v>
      </c>
      <c r="X7039" s="11">
        <v>6.3589063503050989</v>
      </c>
      <c r="Y7039" s="11">
        <v>2.8395067807524779</v>
      </c>
      <c r="Z7039" s="11">
        <v>1.642708446853113</v>
      </c>
      <c r="AA7039" s="11">
        <v>-0.26750853862111551</v>
      </c>
      <c r="AB7039" s="11">
        <v>-0.9893292269573204</v>
      </c>
      <c r="AC7039" s="11">
        <v>14.983253638274171</v>
      </c>
      <c r="AD7039" s="9">
        <v>0</v>
      </c>
      <c r="AE7039" s="9">
        <v>0</v>
      </c>
    </row>
    <row r="7040" spans="1:31" hidden="1" x14ac:dyDescent="0.35">
      <c r="A7040" s="2" t="s">
        <v>343</v>
      </c>
      <c r="B7040" s="2" t="s">
        <v>344</v>
      </c>
      <c r="C7040" s="3">
        <v>22.252602533586359</v>
      </c>
      <c r="D7040" s="4">
        <v>1998</v>
      </c>
      <c r="E7040" s="5">
        <v>974156200000</v>
      </c>
      <c r="F7040" s="5">
        <v>609176000000</v>
      </c>
      <c r="G7040" s="5">
        <v>191700300000</v>
      </c>
      <c r="H7040" s="5">
        <v>196905700000</v>
      </c>
      <c r="I7040" s="6">
        <v>12.223133482389899</v>
      </c>
      <c r="J7040" s="4">
        <v>38663481</v>
      </c>
      <c r="K7040" s="5">
        <v>122348000000</v>
      </c>
      <c r="L7040" s="3">
        <v>64.577091095789953</v>
      </c>
      <c r="M7040" s="6">
        <v>14.432</v>
      </c>
      <c r="N7040" s="6">
        <v>18.571000000000002</v>
      </c>
      <c r="O7040" s="5">
        <v>142.78899999999999</v>
      </c>
      <c r="P7040" s="5">
        <v>3.9586943362482079</v>
      </c>
      <c r="Q7040" s="4">
        <v>0</v>
      </c>
      <c r="R7040" s="4">
        <v>1</v>
      </c>
      <c r="S7040" s="4">
        <v>0</v>
      </c>
      <c r="T7040" s="4">
        <v>0</v>
      </c>
      <c r="U7040" s="4">
        <v>0</v>
      </c>
      <c r="V7040" s="5">
        <v>209915794765.2392</v>
      </c>
      <c r="W7040" s="5">
        <v>189460376619.49811</v>
      </c>
      <c r="X7040" s="6">
        <v>4.6216113376176926</v>
      </c>
      <c r="Y7040" s="6">
        <v>1.987448700446786</v>
      </c>
      <c r="Z7040" s="6">
        <v>0.35510196954622048</v>
      </c>
      <c r="AA7040" s="6">
        <v>-7.0032915468610005E-4</v>
      </c>
      <c r="AB7040" s="6">
        <v>-4.2687918923863224</v>
      </c>
      <c r="AC7040" s="6">
        <v>13.142313600137131</v>
      </c>
      <c r="AD7040" s="4">
        <v>0</v>
      </c>
      <c r="AE7040" s="4">
        <v>0</v>
      </c>
    </row>
    <row r="7041" spans="1:31" hidden="1" x14ac:dyDescent="0.35">
      <c r="A7041" s="7" t="s">
        <v>343</v>
      </c>
      <c r="B7041" s="7" t="s">
        <v>344</v>
      </c>
      <c r="C7041" s="8">
        <v>25.088282442635371</v>
      </c>
      <c r="D7041" s="9">
        <v>1999</v>
      </c>
      <c r="E7041" s="10">
        <v>1019933600000</v>
      </c>
      <c r="F7041" s="10">
        <v>677203000000</v>
      </c>
      <c r="G7041" s="10">
        <v>197908100000</v>
      </c>
      <c r="H7041" s="10">
        <v>209883600000</v>
      </c>
      <c r="I7041" s="11">
        <v>6.5909214410756078</v>
      </c>
      <c r="J7041" s="9">
        <v>38660271</v>
      </c>
      <c r="K7041" s="10">
        <v>121849000000</v>
      </c>
      <c r="L7041" s="8">
        <v>69.196983277101396</v>
      </c>
      <c r="M7041" s="11">
        <v>-2.5150000000000001</v>
      </c>
      <c r="N7041" s="11">
        <v>1.0409999999999999</v>
      </c>
      <c r="O7041" s="10">
        <v>142.12799999999999</v>
      </c>
      <c r="P7041" s="10">
        <v>3.8824754585059411</v>
      </c>
      <c r="Q7041" s="9">
        <v>0</v>
      </c>
      <c r="R7041" s="9">
        <v>1</v>
      </c>
      <c r="S7041" s="9">
        <v>0</v>
      </c>
      <c r="T7041" s="9">
        <v>0</v>
      </c>
      <c r="U7041" s="9">
        <v>0</v>
      </c>
      <c r="V7041" s="10">
        <v>245528913695.03201</v>
      </c>
      <c r="W7041" s="10">
        <v>176090046457.73651</v>
      </c>
      <c r="X7041" s="11">
        <v>4.6991847919255658</v>
      </c>
      <c r="Y7041" s="11">
        <v>3.238283925481598</v>
      </c>
      <c r="Z7041" s="11">
        <v>-7.0570587899832171</v>
      </c>
      <c r="AA7041" s="11">
        <v>-0.46292081322793049</v>
      </c>
      <c r="AB7041" s="11">
        <v>-1.9253539492645451</v>
      </c>
      <c r="AC7041" s="11">
        <v>16.965430814589709</v>
      </c>
      <c r="AD7041" s="9">
        <v>0</v>
      </c>
      <c r="AE7041" s="9">
        <v>0</v>
      </c>
    </row>
    <row r="7042" spans="1:31" hidden="1" x14ac:dyDescent="0.35">
      <c r="A7042" s="2" t="s">
        <v>343</v>
      </c>
      <c r="B7042" s="2" t="s">
        <v>344</v>
      </c>
      <c r="C7042" s="3">
        <v>26.318406043085449</v>
      </c>
      <c r="D7042" s="4">
        <v>2000</v>
      </c>
      <c r="E7042" s="5">
        <v>1067425100000</v>
      </c>
      <c r="F7042" s="5">
        <v>751669000000</v>
      </c>
      <c r="G7042" s="5">
        <v>213493600000</v>
      </c>
      <c r="H7042" s="5">
        <v>212534700000</v>
      </c>
      <c r="I7042" s="6">
        <v>1.263128705625391</v>
      </c>
      <c r="J7042" s="4">
        <v>38258629</v>
      </c>
      <c r="K7042" s="5">
        <v>126949000000</v>
      </c>
      <c r="L7042" s="3">
        <v>76.04760598503745</v>
      </c>
      <c r="M7042" s="6">
        <v>23.21</v>
      </c>
      <c r="N7042" s="6">
        <v>15.526</v>
      </c>
      <c r="O7042" s="5">
        <v>145.184</v>
      </c>
      <c r="P7042" s="5">
        <v>3.648087201809727</v>
      </c>
      <c r="Q7042" s="4">
        <v>0</v>
      </c>
      <c r="R7042" s="4">
        <v>1</v>
      </c>
      <c r="S7042" s="4">
        <v>0</v>
      </c>
      <c r="T7042" s="4">
        <v>0</v>
      </c>
      <c r="U7042" s="4">
        <v>0</v>
      </c>
      <c r="V7042" s="5">
        <v>260136130464.0188</v>
      </c>
      <c r="W7042" s="5">
        <v>166933591604.41891</v>
      </c>
      <c r="X7042" s="6">
        <v>4.656332529882337</v>
      </c>
      <c r="Y7042" s="6">
        <v>7.8751198157124449</v>
      </c>
      <c r="Z7042" s="6">
        <v>-5.1998707692517279</v>
      </c>
      <c r="AA7042" s="6">
        <v>2.1501744906000311</v>
      </c>
      <c r="AB7042" s="6">
        <v>-6.0370827633360413</v>
      </c>
      <c r="AC7042" s="6">
        <v>5.9492857884469794</v>
      </c>
      <c r="AD7042" s="4">
        <v>0</v>
      </c>
      <c r="AE7042" s="4">
        <v>0</v>
      </c>
    </row>
    <row r="7043" spans="1:31" hidden="1" x14ac:dyDescent="0.35">
      <c r="A7043" s="7" t="s">
        <v>343</v>
      </c>
      <c r="B7043" s="7" t="s">
        <v>344</v>
      </c>
      <c r="C7043" s="8">
        <v>23.447383588542031</v>
      </c>
      <c r="D7043" s="9">
        <v>2001</v>
      </c>
      <c r="E7043" s="10">
        <v>1080594400000</v>
      </c>
      <c r="F7043" s="10">
        <v>785305000000</v>
      </c>
      <c r="G7043" s="10">
        <v>221619000000</v>
      </c>
      <c r="H7043" s="10">
        <v>184164200000</v>
      </c>
      <c r="I7043" s="11">
        <v>-13.34864377440484</v>
      </c>
      <c r="J7043" s="9">
        <v>38248076</v>
      </c>
      <c r="K7043" s="10">
        <v>125485000000</v>
      </c>
      <c r="L7043" s="8">
        <v>80.160515622707976</v>
      </c>
      <c r="M7043" s="11">
        <v>3.1179999999999999</v>
      </c>
      <c r="N7043" s="11">
        <v>-5.327</v>
      </c>
      <c r="O7043" s="10">
        <v>145.61600000000001</v>
      </c>
      <c r="P7043" s="10">
        <v>3.6210673531458779</v>
      </c>
      <c r="Q7043" s="9">
        <v>0</v>
      </c>
      <c r="R7043" s="9">
        <v>1</v>
      </c>
      <c r="S7043" s="9">
        <v>0</v>
      </c>
      <c r="T7043" s="9">
        <v>0</v>
      </c>
      <c r="U7043" s="9">
        <v>0</v>
      </c>
      <c r="V7043" s="10">
        <v>229705952188.06009</v>
      </c>
      <c r="W7043" s="10">
        <v>156542156727.90961</v>
      </c>
      <c r="X7043" s="11">
        <v>1.2337446440035931</v>
      </c>
      <c r="Y7043" s="11">
        <v>3.8059220510591421</v>
      </c>
      <c r="Z7043" s="11">
        <v>-6.2248914533233748</v>
      </c>
      <c r="AA7043" s="11">
        <v>0.29755344941592488</v>
      </c>
      <c r="AB7043" s="11">
        <v>-0.74065797140060718</v>
      </c>
      <c r="AC7043" s="11">
        <v>-11.697790007746621</v>
      </c>
      <c r="AD7043" s="9">
        <v>0</v>
      </c>
      <c r="AE7043" s="9">
        <v>0</v>
      </c>
    </row>
    <row r="7044" spans="1:31" hidden="1" x14ac:dyDescent="0.35">
      <c r="A7044" s="2" t="s">
        <v>343</v>
      </c>
      <c r="B7044" s="2" t="s">
        <v>344</v>
      </c>
      <c r="C7044" s="3">
        <v>12.82916539839953</v>
      </c>
      <c r="D7044" s="4">
        <v>2002</v>
      </c>
      <c r="E7044" s="5">
        <v>1101138600000</v>
      </c>
      <c r="F7044" s="5">
        <v>814760000000</v>
      </c>
      <c r="G7044" s="5">
        <v>226172600000</v>
      </c>
      <c r="H7044" s="5">
        <v>172230200000</v>
      </c>
      <c r="I7044" s="6">
        <v>-6.4800867921127008</v>
      </c>
      <c r="J7044" s="4">
        <v>38230364</v>
      </c>
      <c r="K7044" s="5">
        <v>136783000000</v>
      </c>
      <c r="L7044" s="3">
        <v>81.687799618600593</v>
      </c>
      <c r="M7044" s="6">
        <v>4.8239999999999998</v>
      </c>
      <c r="N7044" s="6">
        <v>2.7730000000000001</v>
      </c>
      <c r="O7044" s="5">
        <v>144.126</v>
      </c>
      <c r="P7044" s="5">
        <v>3.582072183152667</v>
      </c>
      <c r="Q7044" s="4">
        <v>0</v>
      </c>
      <c r="R7044" s="4">
        <v>1</v>
      </c>
      <c r="S7044" s="4">
        <v>0</v>
      </c>
      <c r="T7044" s="4">
        <v>0</v>
      </c>
      <c r="U7044" s="4">
        <v>0</v>
      </c>
      <c r="V7044" s="5">
        <v>127959020181.759</v>
      </c>
      <c r="W7044" s="5">
        <v>167446057598.12149</v>
      </c>
      <c r="X7044" s="6">
        <v>1.901194379685847</v>
      </c>
      <c r="Y7044" s="6">
        <v>2.054697476299415</v>
      </c>
      <c r="Z7044" s="6">
        <v>6.9654724951593723</v>
      </c>
      <c r="AA7044" s="6">
        <v>-1.0232392044830301</v>
      </c>
      <c r="AB7044" s="6">
        <v>-1.0768971187275109</v>
      </c>
      <c r="AC7044" s="6">
        <v>-44.29442556325268</v>
      </c>
      <c r="AD7044" s="4">
        <v>0</v>
      </c>
      <c r="AE7044" s="4">
        <v>0</v>
      </c>
    </row>
    <row r="7045" spans="1:31" hidden="1" x14ac:dyDescent="0.35">
      <c r="A7045" s="7" t="s">
        <v>343</v>
      </c>
      <c r="B7045" s="7" t="s">
        <v>344</v>
      </c>
      <c r="C7045" s="8">
        <v>13.289229777376731</v>
      </c>
      <c r="D7045" s="9">
        <v>2003</v>
      </c>
      <c r="E7045" s="10">
        <v>1139935800000</v>
      </c>
      <c r="F7045" s="10">
        <v>850001000000</v>
      </c>
      <c r="G7045" s="10">
        <v>234103300000</v>
      </c>
      <c r="H7045" s="10">
        <v>180390800000</v>
      </c>
      <c r="I7045" s="11">
        <v>4.7381934178790894</v>
      </c>
      <c r="J7045" s="9">
        <v>38204570</v>
      </c>
      <c r="K7045" s="10">
        <v>141655000000</v>
      </c>
      <c r="L7045" s="8">
        <v>82.245483350447472</v>
      </c>
      <c r="M7045" s="11">
        <v>14.08</v>
      </c>
      <c r="N7045" s="11">
        <v>9.3309999999999995</v>
      </c>
      <c r="O7045" s="10">
        <v>151.631</v>
      </c>
      <c r="P7045" s="10">
        <v>3.7106001807377988</v>
      </c>
      <c r="Q7045" s="9">
        <v>0</v>
      </c>
      <c r="R7045" s="9">
        <v>1</v>
      </c>
      <c r="S7045" s="9">
        <v>0</v>
      </c>
      <c r="T7045" s="9">
        <v>0</v>
      </c>
      <c r="U7045" s="9">
        <v>0</v>
      </c>
      <c r="V7045" s="10">
        <v>137343208889.27631</v>
      </c>
      <c r="W7045" s="10">
        <v>172234382034.5842</v>
      </c>
      <c r="X7045" s="11">
        <v>3.5233711723483312</v>
      </c>
      <c r="Y7045" s="11">
        <v>3.5064813332826339</v>
      </c>
      <c r="Z7045" s="11">
        <v>2.8596220807747619</v>
      </c>
      <c r="AA7045" s="11">
        <v>5.2072492124946201</v>
      </c>
      <c r="AB7045" s="11">
        <v>3.5880906641030141</v>
      </c>
      <c r="AC7045" s="11">
        <v>7.3337453617474679</v>
      </c>
      <c r="AD7045" s="9">
        <v>0</v>
      </c>
      <c r="AE7045" s="9">
        <v>0</v>
      </c>
    </row>
    <row r="7046" spans="1:31" hidden="1" x14ac:dyDescent="0.35">
      <c r="A7046" s="2" t="s">
        <v>343</v>
      </c>
      <c r="B7046" s="2" t="s">
        <v>344</v>
      </c>
      <c r="C7046" s="3">
        <v>26.15958580620245</v>
      </c>
      <c r="D7046" s="4">
        <v>2004</v>
      </c>
      <c r="E7046" s="5">
        <v>1197967600000</v>
      </c>
      <c r="F7046" s="5">
        <v>937339000000</v>
      </c>
      <c r="G7046" s="5">
        <v>243115300000</v>
      </c>
      <c r="H7046" s="5">
        <v>210530300000</v>
      </c>
      <c r="I7046" s="6">
        <v>16.707891976752691</v>
      </c>
      <c r="J7046" s="4">
        <v>38182222</v>
      </c>
      <c r="K7046" s="5">
        <v>146399000000</v>
      </c>
      <c r="L7046" s="3">
        <v>85.027557576646643</v>
      </c>
      <c r="M7046" s="6">
        <v>4.7160000000000002</v>
      </c>
      <c r="N7046" s="6">
        <v>8.1929999999999996</v>
      </c>
      <c r="O7046" s="5">
        <v>154.15899999999999</v>
      </c>
      <c r="P7046" s="5">
        <v>3.7328261613402871</v>
      </c>
      <c r="Q7046" s="4">
        <v>0</v>
      </c>
      <c r="R7046" s="4">
        <v>1</v>
      </c>
      <c r="S7046" s="4">
        <v>0</v>
      </c>
      <c r="T7046" s="4">
        <v>0</v>
      </c>
      <c r="U7046" s="4">
        <v>0</v>
      </c>
      <c r="V7046" s="5">
        <v>288381798782.07727</v>
      </c>
      <c r="W7046" s="5">
        <v>172178296275.33539</v>
      </c>
      <c r="X7046" s="6">
        <v>5.090795464095434</v>
      </c>
      <c r="Y7046" s="6">
        <v>3.8495826415091119</v>
      </c>
      <c r="Z7046" s="6">
        <v>-3.2563625558541399E-2</v>
      </c>
      <c r="AA7046" s="6">
        <v>1.667205254862127</v>
      </c>
      <c r="AB7046" s="6">
        <v>0.59898613485402508</v>
      </c>
      <c r="AC7046" s="6">
        <v>109.97164775330521</v>
      </c>
      <c r="AD7046" s="4">
        <v>0</v>
      </c>
      <c r="AE7046" s="4">
        <v>0</v>
      </c>
    </row>
    <row r="7047" spans="1:31" hidden="1" x14ac:dyDescent="0.35">
      <c r="A7047" s="7" t="s">
        <v>343</v>
      </c>
      <c r="B7047" s="7" t="s">
        <v>344</v>
      </c>
      <c r="C7047" s="8">
        <v>27.041064419058621</v>
      </c>
      <c r="D7047" s="9">
        <v>2005</v>
      </c>
      <c r="E7047" s="10">
        <v>1237031200000</v>
      </c>
      <c r="F7047" s="10">
        <v>993293000000</v>
      </c>
      <c r="G7047" s="10">
        <v>251551800000</v>
      </c>
      <c r="H7047" s="10">
        <v>216468000000</v>
      </c>
      <c r="I7047" s="11">
        <v>2.8203541247981998</v>
      </c>
      <c r="J7047" s="9">
        <v>38165445</v>
      </c>
      <c r="K7047" s="10">
        <v>163178000000</v>
      </c>
      <c r="L7047" s="8">
        <v>86.884388293970986</v>
      </c>
      <c r="M7047" s="11">
        <v>10.058999999999999</v>
      </c>
      <c r="N7047" s="11">
        <v>6.5650000000000004</v>
      </c>
      <c r="O7047" s="10">
        <v>156.93600000000001</v>
      </c>
      <c r="P7047" s="10">
        <v>3.8064206605454558</v>
      </c>
      <c r="Q7047" s="9">
        <v>0</v>
      </c>
      <c r="R7047" s="9">
        <v>1</v>
      </c>
      <c r="S7047" s="9">
        <v>0</v>
      </c>
      <c r="T7047" s="9">
        <v>0</v>
      </c>
      <c r="U7047" s="9">
        <v>0</v>
      </c>
      <c r="V7047" s="10">
        <v>309142994816.52478</v>
      </c>
      <c r="W7047" s="10">
        <v>187810495307.73199</v>
      </c>
      <c r="X7047" s="11">
        <v>3.26082274679215</v>
      </c>
      <c r="Y7047" s="11">
        <v>3.4701641566779222</v>
      </c>
      <c r="Z7047" s="11">
        <v>9.0790763821932163</v>
      </c>
      <c r="AA7047" s="11">
        <v>1.801386879779977</v>
      </c>
      <c r="AB7047" s="11">
        <v>1.9715490629422801</v>
      </c>
      <c r="AC7047" s="11">
        <v>7.1992047078311669</v>
      </c>
      <c r="AD7047" s="9">
        <v>0</v>
      </c>
      <c r="AE7047" s="9">
        <v>0</v>
      </c>
    </row>
    <row r="7048" spans="1:31" hidden="1" x14ac:dyDescent="0.35">
      <c r="A7048" s="2" t="s">
        <v>343</v>
      </c>
      <c r="B7048" s="2" t="s">
        <v>344</v>
      </c>
      <c r="C7048" s="3">
        <v>31.099103295679519</v>
      </c>
      <c r="D7048" s="4">
        <v>2006</v>
      </c>
      <c r="E7048" s="5">
        <v>1313753200000</v>
      </c>
      <c r="F7048" s="5">
        <v>1073375000000</v>
      </c>
      <c r="G7048" s="5">
        <v>265493700000</v>
      </c>
      <c r="H7048" s="5">
        <v>252333400000</v>
      </c>
      <c r="I7048" s="6">
        <v>16.5684535358575</v>
      </c>
      <c r="J7048" s="4">
        <v>38141267</v>
      </c>
      <c r="K7048" s="5">
        <v>183462000000</v>
      </c>
      <c r="L7048" s="3">
        <v>88.000586768373225</v>
      </c>
      <c r="M7048" s="6">
        <v>15.265000000000001</v>
      </c>
      <c r="N7048" s="6">
        <v>18.096</v>
      </c>
      <c r="O7048" s="5">
        <v>161.74199999999999</v>
      </c>
      <c r="P7048" s="5">
        <v>3.9808641583636368</v>
      </c>
      <c r="Q7048" s="4">
        <v>0</v>
      </c>
      <c r="R7048" s="4">
        <v>1</v>
      </c>
      <c r="S7048" s="4">
        <v>0</v>
      </c>
      <c r="T7048" s="4">
        <v>0</v>
      </c>
      <c r="U7048" s="4">
        <v>0</v>
      </c>
      <c r="V7048" s="5">
        <v>379327016169.36151</v>
      </c>
      <c r="W7048" s="5">
        <v>208478155359.22641</v>
      </c>
      <c r="X7048" s="6">
        <v>6.2021071093437259</v>
      </c>
      <c r="Y7048" s="6">
        <v>5.5423574786584711</v>
      </c>
      <c r="Z7048" s="6">
        <v>11.004528803158729</v>
      </c>
      <c r="AA7048" s="6">
        <v>3.0623948615996222</v>
      </c>
      <c r="AB7048" s="6">
        <v>4.5828749204294059</v>
      </c>
      <c r="AC7048" s="6">
        <v>22.70276943991265</v>
      </c>
      <c r="AD7048" s="4">
        <v>0</v>
      </c>
      <c r="AE7048" s="4">
        <v>0</v>
      </c>
    </row>
    <row r="7049" spans="1:31" hidden="1" x14ac:dyDescent="0.35">
      <c r="A7049" s="7" t="s">
        <v>343</v>
      </c>
      <c r="B7049" s="7" t="s">
        <v>344</v>
      </c>
      <c r="C7049" s="8">
        <v>37.057161833819563</v>
      </c>
      <c r="D7049" s="9">
        <v>2007</v>
      </c>
      <c r="E7049" s="10">
        <v>1402568800000</v>
      </c>
      <c r="F7049" s="10">
        <v>1189430000000</v>
      </c>
      <c r="G7049" s="10">
        <v>273869400000</v>
      </c>
      <c r="H7049" s="10">
        <v>314534600000</v>
      </c>
      <c r="I7049" s="11">
        <v>24.650402998572531</v>
      </c>
      <c r="J7049" s="9">
        <v>38120560</v>
      </c>
      <c r="K7049" s="10">
        <v>214779000000</v>
      </c>
      <c r="L7049" s="8">
        <v>90.164295144491803</v>
      </c>
      <c r="M7049" s="11">
        <v>10.177</v>
      </c>
      <c r="N7049" s="11">
        <v>15.754</v>
      </c>
      <c r="O7049" s="10">
        <v>159.34800000000001</v>
      </c>
      <c r="P7049" s="10">
        <v>3.9563200708381818</v>
      </c>
      <c r="Q7049" s="9">
        <v>0</v>
      </c>
      <c r="R7049" s="9">
        <v>1</v>
      </c>
      <c r="S7049" s="9">
        <v>0</v>
      </c>
      <c r="T7049" s="9">
        <v>0</v>
      </c>
      <c r="U7049" s="9">
        <v>0</v>
      </c>
      <c r="V7049" s="10">
        <v>488850935166.35437</v>
      </c>
      <c r="W7049" s="10">
        <v>238208483364.51611</v>
      </c>
      <c r="X7049" s="11">
        <v>6.7604478527626037</v>
      </c>
      <c r="Y7049" s="11">
        <v>3.1547641243464648</v>
      </c>
      <c r="Z7049" s="11">
        <v>14.26064421668624</v>
      </c>
      <c r="AA7049" s="11">
        <v>-1.480135029862359</v>
      </c>
      <c r="AB7049" s="11">
        <v>-0.61655174728553375</v>
      </c>
      <c r="AC7049" s="11">
        <v>28.873218707969041</v>
      </c>
      <c r="AD7049" s="9">
        <v>0</v>
      </c>
      <c r="AE7049" s="9">
        <v>0</v>
      </c>
    </row>
    <row r="7050" spans="1:31" hidden="1" x14ac:dyDescent="0.35">
      <c r="A7050" s="2" t="s">
        <v>343</v>
      </c>
      <c r="B7050" s="2" t="s">
        <v>344</v>
      </c>
      <c r="C7050" s="3">
        <v>47.105552537586632</v>
      </c>
      <c r="D7050" s="4">
        <v>2008</v>
      </c>
      <c r="E7050" s="5">
        <v>1464054200000</v>
      </c>
      <c r="F7050" s="5">
        <v>1290419000000</v>
      </c>
      <c r="G7050" s="5">
        <v>285939500000</v>
      </c>
      <c r="H7050" s="5">
        <v>322200700000</v>
      </c>
      <c r="I7050" s="6">
        <v>2.4372835293795991</v>
      </c>
      <c r="J7050" s="4">
        <v>38125759</v>
      </c>
      <c r="K7050" s="5">
        <v>234840000000</v>
      </c>
      <c r="L7050" s="3">
        <v>93.919612732873716</v>
      </c>
      <c r="M7050" s="6">
        <v>6.9930000000000003</v>
      </c>
      <c r="N7050" s="6">
        <v>9.3309999999999995</v>
      </c>
      <c r="O7050" s="5">
        <v>155.30539999999999</v>
      </c>
      <c r="P7050" s="5">
        <v>4.0263488398181817</v>
      </c>
      <c r="Q7050" s="4">
        <v>0</v>
      </c>
      <c r="R7050" s="4">
        <v>1</v>
      </c>
      <c r="S7050" s="4">
        <v>0</v>
      </c>
      <c r="T7050" s="4">
        <v>0</v>
      </c>
      <c r="U7050" s="4">
        <v>0</v>
      </c>
      <c r="V7050" s="5">
        <v>647211995782.89722</v>
      </c>
      <c r="W7050" s="5">
        <v>250043620460.75751</v>
      </c>
      <c r="X7050" s="6">
        <v>4.3837706927460527</v>
      </c>
      <c r="Y7050" s="6">
        <v>4.4072466657465084</v>
      </c>
      <c r="Z7050" s="6">
        <v>4.9683944623125642</v>
      </c>
      <c r="AA7050" s="6">
        <v>-2.5369631247333011</v>
      </c>
      <c r="AB7050" s="6">
        <v>1.770048118608442</v>
      </c>
      <c r="AC7050" s="6">
        <v>32.394549999715792</v>
      </c>
      <c r="AD7050" s="4">
        <v>0</v>
      </c>
      <c r="AE7050" s="4">
        <v>0</v>
      </c>
    </row>
    <row r="7051" spans="1:31" hidden="1" x14ac:dyDescent="0.35">
      <c r="A7051" s="7" t="s">
        <v>343</v>
      </c>
      <c r="B7051" s="7" t="s">
        <v>344</v>
      </c>
      <c r="C7051" s="8">
        <v>46.915117574023512</v>
      </c>
      <c r="D7051" s="9">
        <v>2009</v>
      </c>
      <c r="E7051" s="10">
        <v>1502341100000</v>
      </c>
      <c r="F7051" s="10">
        <v>1375644000000</v>
      </c>
      <c r="G7051" s="10">
        <v>295219400000</v>
      </c>
      <c r="H7051" s="10">
        <v>282913500000</v>
      </c>
      <c r="I7051" s="11">
        <v>-12.193393744954619</v>
      </c>
      <c r="J7051" s="9">
        <v>38151603</v>
      </c>
      <c r="K7051" s="10">
        <v>220236000000</v>
      </c>
      <c r="L7051" s="8">
        <v>97.484230599970687</v>
      </c>
      <c r="M7051" s="11">
        <v>-6.0359999999999996</v>
      </c>
      <c r="N7051" s="11">
        <v>-12.685</v>
      </c>
      <c r="O7051" s="10">
        <v>151.72</v>
      </c>
      <c r="P7051" s="10">
        <v>3.8813632388181829</v>
      </c>
      <c r="Q7051" s="9">
        <v>0</v>
      </c>
      <c r="R7051" s="9">
        <v>1</v>
      </c>
      <c r="S7051" s="9">
        <v>0</v>
      </c>
      <c r="T7051" s="9">
        <v>0</v>
      </c>
      <c r="U7051" s="9">
        <v>0</v>
      </c>
      <c r="V7051" s="10">
        <v>662040410051.91467</v>
      </c>
      <c r="W7051" s="10">
        <v>225919616582.64981</v>
      </c>
      <c r="X7051" s="11">
        <v>2.6151285929168462</v>
      </c>
      <c r="Y7051" s="11">
        <v>3.2454068080835281</v>
      </c>
      <c r="Z7051" s="11">
        <v>-9.6479181647002754</v>
      </c>
      <c r="AA7051" s="11">
        <v>-2.3086125788285492</v>
      </c>
      <c r="AB7051" s="11">
        <v>-3.600920008871995</v>
      </c>
      <c r="AC7051" s="11">
        <v>2.2911216673418311</v>
      </c>
      <c r="AD7051" s="9">
        <v>0</v>
      </c>
      <c r="AE7051" s="9">
        <v>0</v>
      </c>
    </row>
    <row r="7052" spans="1:31" hidden="1" x14ac:dyDescent="0.35">
      <c r="A7052" s="2" t="s">
        <v>343</v>
      </c>
      <c r="B7052" s="2" t="s">
        <v>344</v>
      </c>
      <c r="C7052" s="3">
        <v>48.872125689314331</v>
      </c>
      <c r="D7052" s="4">
        <v>2010</v>
      </c>
      <c r="E7052" s="5">
        <v>1549949200000</v>
      </c>
      <c r="F7052" s="5">
        <v>1441650000000</v>
      </c>
      <c r="G7052" s="5">
        <v>303398600000</v>
      </c>
      <c r="H7052" s="5">
        <v>298567100000</v>
      </c>
      <c r="I7052" s="6">
        <v>5.5329986020462059</v>
      </c>
      <c r="J7052" s="4">
        <v>38042794</v>
      </c>
      <c r="K7052" s="5">
        <v>238406000000</v>
      </c>
      <c r="L7052" s="3">
        <v>100</v>
      </c>
      <c r="M7052" s="6">
        <v>12.59</v>
      </c>
      <c r="N7052" s="6">
        <v>14.709</v>
      </c>
      <c r="O7052" s="5">
        <v>157.65799999999999</v>
      </c>
      <c r="P7052" s="5">
        <v>4.1331259366363629</v>
      </c>
      <c r="Q7052" s="4">
        <v>0</v>
      </c>
      <c r="R7052" s="4">
        <v>1</v>
      </c>
      <c r="S7052" s="4">
        <v>0</v>
      </c>
      <c r="T7052" s="4">
        <v>0</v>
      </c>
      <c r="U7052" s="4">
        <v>0</v>
      </c>
      <c r="V7052" s="5">
        <v>704565000000.00012</v>
      </c>
      <c r="W7052" s="5">
        <v>238406000000</v>
      </c>
      <c r="X7052" s="6">
        <v>3.1689274825803539</v>
      </c>
      <c r="Y7052" s="6">
        <v>2.7705496319008849</v>
      </c>
      <c r="Z7052" s="6">
        <v>5.5269142211836986</v>
      </c>
      <c r="AA7052" s="6">
        <v>3.9137885578697711</v>
      </c>
      <c r="AB7052" s="6">
        <v>6.4864503095267496</v>
      </c>
      <c r="AC7052" s="6">
        <v>6.423261979544546</v>
      </c>
      <c r="AD7052" s="4">
        <v>0</v>
      </c>
      <c r="AE7052" s="4">
        <v>0</v>
      </c>
    </row>
    <row r="7053" spans="1:31" hidden="1" x14ac:dyDescent="0.35">
      <c r="A7053" s="7" t="s">
        <v>343</v>
      </c>
      <c r="B7053" s="7" t="s">
        <v>344</v>
      </c>
      <c r="C7053" s="8">
        <v>51.483789287917979</v>
      </c>
      <c r="D7053" s="9">
        <v>2011</v>
      </c>
      <c r="E7053" s="10">
        <v>1631406200000</v>
      </c>
      <c r="F7053" s="10">
        <v>1563935000000</v>
      </c>
      <c r="G7053" s="10">
        <v>298000700000</v>
      </c>
      <c r="H7053" s="10">
        <v>342100500000</v>
      </c>
      <c r="I7053" s="11">
        <v>14.58077597967092</v>
      </c>
      <c r="J7053" s="9">
        <v>38063255</v>
      </c>
      <c r="K7053" s="10">
        <v>260703000000</v>
      </c>
      <c r="L7053" s="8">
        <v>104.2394014962594</v>
      </c>
      <c r="M7053" s="11">
        <v>7.7450000000000001</v>
      </c>
      <c r="N7053" s="11">
        <v>5.3789999999999996</v>
      </c>
      <c r="O7053" s="10">
        <v>163.548</v>
      </c>
      <c r="P7053" s="10">
        <v>4.146108955181818</v>
      </c>
      <c r="Q7053" s="9">
        <v>0</v>
      </c>
      <c r="R7053" s="9">
        <v>1</v>
      </c>
      <c r="S7053" s="9">
        <v>0</v>
      </c>
      <c r="T7053" s="9">
        <v>0</v>
      </c>
      <c r="U7053" s="9">
        <v>0</v>
      </c>
      <c r="V7053" s="10">
        <v>772426729665.07141</v>
      </c>
      <c r="W7053" s="10">
        <v>250100246411.48309</v>
      </c>
      <c r="X7053" s="11">
        <v>5.2554625661279744</v>
      </c>
      <c r="Y7053" s="11">
        <v>-1.77914466315929</v>
      </c>
      <c r="Z7053" s="11">
        <v>4.9051812502550796</v>
      </c>
      <c r="AA7053" s="11">
        <v>3.735934744827401</v>
      </c>
      <c r="AB7053" s="11">
        <v>0.31412104892262321</v>
      </c>
      <c r="AC7053" s="11">
        <v>9.6317202337713717</v>
      </c>
      <c r="AD7053" s="9">
        <v>0</v>
      </c>
      <c r="AE7053" s="9">
        <v>0</v>
      </c>
    </row>
    <row r="7054" spans="1:31" hidden="1" x14ac:dyDescent="0.35">
      <c r="A7054" s="2" t="s">
        <v>343</v>
      </c>
      <c r="B7054" s="2" t="s">
        <v>344</v>
      </c>
      <c r="C7054" s="3">
        <v>50.32510562542457</v>
      </c>
      <c r="D7054" s="4">
        <v>2012</v>
      </c>
      <c r="E7054" s="5">
        <v>1656069500000</v>
      </c>
      <c r="F7054" s="5">
        <v>1622242000000</v>
      </c>
      <c r="G7054" s="5">
        <v>297071900000</v>
      </c>
      <c r="H7054" s="5">
        <v>326720100000</v>
      </c>
      <c r="I7054" s="6">
        <v>-4.4958718271385152</v>
      </c>
      <c r="J7054" s="4">
        <v>38063164</v>
      </c>
      <c r="K7054" s="5">
        <v>259644000000</v>
      </c>
      <c r="L7054" s="3">
        <v>107.9507114566525</v>
      </c>
      <c r="M7054" s="6">
        <v>3.92</v>
      </c>
      <c r="N7054" s="6">
        <v>-0.90800000000000003</v>
      </c>
      <c r="O7054" s="5">
        <v>162.13900000000001</v>
      </c>
      <c r="P7054" s="5">
        <v>4.012104482363636</v>
      </c>
      <c r="Q7054" s="4">
        <v>0</v>
      </c>
      <c r="R7054" s="4">
        <v>1</v>
      </c>
      <c r="S7054" s="4">
        <v>0</v>
      </c>
      <c r="T7054" s="4">
        <v>0</v>
      </c>
      <c r="U7054" s="4">
        <v>0</v>
      </c>
      <c r="V7054" s="5">
        <v>756266437695.33911</v>
      </c>
      <c r="W7054" s="5">
        <v>240520878923.76682</v>
      </c>
      <c r="X7054" s="6">
        <v>1.5117816764457559</v>
      </c>
      <c r="Y7054" s="6">
        <v>-0.31167712022152971</v>
      </c>
      <c r="Z7054" s="6">
        <v>-3.830211135400337</v>
      </c>
      <c r="AA7054" s="6">
        <v>-0.86152077677500905</v>
      </c>
      <c r="AB7054" s="6">
        <v>-3.232053818814935</v>
      </c>
      <c r="AC7054" s="6">
        <v>-2.0921456170657762</v>
      </c>
      <c r="AD7054" s="4">
        <v>0</v>
      </c>
      <c r="AE7054" s="4">
        <v>0</v>
      </c>
    </row>
    <row r="7055" spans="1:31" hidden="1" x14ac:dyDescent="0.35">
      <c r="A7055" s="7" t="s">
        <v>343</v>
      </c>
      <c r="B7055" s="7" t="s">
        <v>344</v>
      </c>
      <c r="C7055" s="8">
        <v>51.664277235847813</v>
      </c>
      <c r="D7055" s="9">
        <v>2013</v>
      </c>
      <c r="E7055" s="10">
        <v>1667401000000</v>
      </c>
      <c r="F7055" s="10">
        <v>1637768000000</v>
      </c>
      <c r="G7055" s="10">
        <v>304401500000</v>
      </c>
      <c r="H7055" s="10">
        <v>310820700000</v>
      </c>
      <c r="I7055" s="11">
        <v>-4.8663672666603617</v>
      </c>
      <c r="J7055" s="9">
        <v>38040196</v>
      </c>
      <c r="K7055" s="10">
        <v>256708000000</v>
      </c>
      <c r="L7055" s="8">
        <v>109.0215637377146</v>
      </c>
      <c r="M7055" s="11">
        <v>5.0609999999999999</v>
      </c>
      <c r="N7055" s="11">
        <v>1.7609999999999999</v>
      </c>
      <c r="O7055" s="10">
        <v>164.55699999999999</v>
      </c>
      <c r="P7055" s="10">
        <v>4.0152666787272731</v>
      </c>
      <c r="Q7055" s="9">
        <v>0</v>
      </c>
      <c r="R7055" s="9">
        <v>1</v>
      </c>
      <c r="S7055" s="9">
        <v>0</v>
      </c>
      <c r="T7055" s="9">
        <v>0</v>
      </c>
      <c r="U7055" s="9">
        <v>0</v>
      </c>
      <c r="V7055" s="10">
        <v>776122604547.90039</v>
      </c>
      <c r="W7055" s="10">
        <v>235465343918.19141</v>
      </c>
      <c r="X7055" s="11">
        <v>0.68424060705181755</v>
      </c>
      <c r="Y7055" s="11">
        <v>2.4672814897672919</v>
      </c>
      <c r="Z7055" s="11">
        <v>-2.1019110807331329</v>
      </c>
      <c r="AA7055" s="11">
        <v>1.491313009208153</v>
      </c>
      <c r="AB7055" s="11">
        <v>7.8816401156484403E-2</v>
      </c>
      <c r="AC7055" s="11">
        <v>2.6255517715517489</v>
      </c>
      <c r="AD7055" s="9">
        <v>0</v>
      </c>
      <c r="AE7055" s="9">
        <v>0</v>
      </c>
    </row>
    <row r="7056" spans="1:31" hidden="1" x14ac:dyDescent="0.35">
      <c r="A7056" s="2" t="s">
        <v>343</v>
      </c>
      <c r="B7056" s="2" t="s">
        <v>344</v>
      </c>
      <c r="C7056" s="3">
        <v>52.623549823881973</v>
      </c>
      <c r="D7056" s="4">
        <v>2014</v>
      </c>
      <c r="E7056" s="5">
        <v>1732771600000</v>
      </c>
      <c r="F7056" s="5">
        <v>1710185000000</v>
      </c>
      <c r="G7056" s="5">
        <v>316433700000</v>
      </c>
      <c r="H7056" s="5">
        <v>356942800000</v>
      </c>
      <c r="I7056" s="6">
        <v>14.83881221553133</v>
      </c>
      <c r="J7056" s="4">
        <v>38011735</v>
      </c>
      <c r="K7056" s="5">
        <v>267254000000</v>
      </c>
      <c r="L7056" s="3">
        <v>109.080240575033</v>
      </c>
      <c r="M7056" s="6">
        <v>5.4980000000000002</v>
      </c>
      <c r="N7056" s="6">
        <v>9.202</v>
      </c>
      <c r="O7056" s="5">
        <v>159.05799999999999</v>
      </c>
      <c r="P7056" s="5">
        <v>3.855145764</v>
      </c>
      <c r="Q7056" s="4">
        <v>0</v>
      </c>
      <c r="R7056" s="4">
        <v>1</v>
      </c>
      <c r="S7056" s="4">
        <v>0</v>
      </c>
      <c r="T7056" s="4">
        <v>0</v>
      </c>
      <c r="U7056" s="4">
        <v>0</v>
      </c>
      <c r="V7056" s="5">
        <v>825044069220.31006</v>
      </c>
      <c r="W7056" s="5">
        <v>245006793706.2937</v>
      </c>
      <c r="X7056" s="6">
        <v>3.92050862390031</v>
      </c>
      <c r="Y7056" s="6">
        <v>3.952740048915659</v>
      </c>
      <c r="Z7056" s="6">
        <v>4.0521673505453446</v>
      </c>
      <c r="AA7056" s="6">
        <v>-3.341699228838654</v>
      </c>
      <c r="AB7056" s="6">
        <v>-3.9878027423579971</v>
      </c>
      <c r="AC7056" s="6">
        <v>6.3033165618088054</v>
      </c>
      <c r="AD7056" s="4">
        <v>0</v>
      </c>
      <c r="AE7056" s="4">
        <v>0</v>
      </c>
    </row>
    <row r="7057" spans="1:31" hidden="1" x14ac:dyDescent="0.35">
      <c r="A7057" s="7" t="s">
        <v>343</v>
      </c>
      <c r="B7057" s="7" t="s">
        <v>344</v>
      </c>
      <c r="C7057" s="8">
        <v>53.314886900933047</v>
      </c>
      <c r="D7057" s="9">
        <v>2015</v>
      </c>
      <c r="E7057" s="10">
        <v>1809564000000</v>
      </c>
      <c r="F7057" s="10">
        <v>1809564000000</v>
      </c>
      <c r="G7057" s="10">
        <v>324003000000</v>
      </c>
      <c r="H7057" s="10">
        <v>376420000000</v>
      </c>
      <c r="I7057" s="11">
        <v>5.4566726097290683</v>
      </c>
      <c r="J7057" s="9">
        <v>37986412</v>
      </c>
      <c r="K7057" s="10">
        <v>282538000000</v>
      </c>
      <c r="L7057" s="8">
        <v>108.126741968608</v>
      </c>
      <c r="M7057" s="11">
        <v>6.609</v>
      </c>
      <c r="N7057" s="11">
        <v>5.6020000000000003</v>
      </c>
      <c r="O7057" s="10">
        <v>164.94399999999999</v>
      </c>
      <c r="P7057" s="10">
        <v>3.887481667363637</v>
      </c>
      <c r="Q7057" s="9">
        <v>0</v>
      </c>
      <c r="R7057" s="9">
        <v>1</v>
      </c>
      <c r="S7057" s="9">
        <v>0</v>
      </c>
      <c r="T7057" s="9">
        <v>0</v>
      </c>
      <c r="U7057" s="9">
        <v>0</v>
      </c>
      <c r="V7057" s="10">
        <v>892255682946.68201</v>
      </c>
      <c r="W7057" s="10">
        <v>261302611043.2774</v>
      </c>
      <c r="X7057" s="11">
        <v>4.4317670026447802</v>
      </c>
      <c r="Y7057" s="11">
        <v>2.3920650676587232</v>
      </c>
      <c r="Z7057" s="11">
        <v>6.6511695820641776</v>
      </c>
      <c r="AA7057" s="11">
        <v>3.7005369110639039</v>
      </c>
      <c r="AB7057" s="11">
        <v>0.8387725223153718</v>
      </c>
      <c r="AC7057" s="11">
        <v>8.1464271102377381</v>
      </c>
      <c r="AD7057" s="9">
        <v>0</v>
      </c>
      <c r="AE7057" s="9">
        <v>0</v>
      </c>
    </row>
    <row r="7058" spans="1:31" hidden="1" x14ac:dyDescent="0.35">
      <c r="A7058" s="2" t="s">
        <v>343</v>
      </c>
      <c r="B7058" s="2" t="s">
        <v>344</v>
      </c>
      <c r="C7058" s="3">
        <v>54.345698728804479</v>
      </c>
      <c r="D7058" s="4">
        <v>2016</v>
      </c>
      <c r="E7058" s="5">
        <v>1864415100000</v>
      </c>
      <c r="F7058" s="5">
        <v>1865960000000</v>
      </c>
      <c r="G7058" s="5">
        <v>330335000000</v>
      </c>
      <c r="H7058" s="5">
        <v>371127100000</v>
      </c>
      <c r="I7058" s="6">
        <v>-1.406115509271558</v>
      </c>
      <c r="J7058" s="4">
        <v>37970087</v>
      </c>
      <c r="K7058" s="5">
        <v>302454000000</v>
      </c>
      <c r="L7058" s="3">
        <v>107.40795071145681</v>
      </c>
      <c r="M7058" s="6">
        <v>8.9589999999999996</v>
      </c>
      <c r="N7058" s="6">
        <v>7.7350000000000003</v>
      </c>
      <c r="O7058" s="5">
        <v>166.63399999999999</v>
      </c>
      <c r="P7058" s="5">
        <v>4.0465840783636366</v>
      </c>
      <c r="Q7058" s="4">
        <v>0</v>
      </c>
      <c r="R7058" s="4">
        <v>1</v>
      </c>
      <c r="S7058" s="4">
        <v>0</v>
      </c>
      <c r="T7058" s="4">
        <v>0</v>
      </c>
      <c r="U7058" s="4">
        <v>0</v>
      </c>
      <c r="V7058" s="5">
        <v>944128431166.3468</v>
      </c>
      <c r="W7058" s="5">
        <v>281593679049.43958</v>
      </c>
      <c r="X7058" s="6">
        <v>3.0311776759484612</v>
      </c>
      <c r="Y7058" s="6">
        <v>1.9543028922571699</v>
      </c>
      <c r="Z7058" s="6">
        <v>7.7653521811925392</v>
      </c>
      <c r="AA7058" s="6">
        <v>1.024590163934407</v>
      </c>
      <c r="AB7058" s="6">
        <v>4.0926858211500639</v>
      </c>
      <c r="AC7058" s="6">
        <v>5.8136640887906257</v>
      </c>
      <c r="AD7058" s="4">
        <v>0</v>
      </c>
      <c r="AE7058" s="4">
        <v>0</v>
      </c>
    </row>
    <row r="7059" spans="1:31" hidden="1" x14ac:dyDescent="0.35">
      <c r="A7059" s="7" t="s">
        <v>343</v>
      </c>
      <c r="B7059" s="7" t="s">
        <v>344</v>
      </c>
      <c r="C7059" s="8">
        <v>52.27429793934003</v>
      </c>
      <c r="D7059" s="9">
        <v>2017</v>
      </c>
      <c r="E7059" s="10">
        <v>1960478300000</v>
      </c>
      <c r="F7059" s="10">
        <v>1996836000000</v>
      </c>
      <c r="G7059" s="10">
        <v>339417500000</v>
      </c>
      <c r="H7059" s="10">
        <v>392506600000</v>
      </c>
      <c r="I7059" s="11">
        <v>5.7606949209583433</v>
      </c>
      <c r="J7059" s="9">
        <v>37974826</v>
      </c>
      <c r="K7059" s="10">
        <v>334182000000</v>
      </c>
      <c r="L7059" s="8">
        <v>109.63767052955851</v>
      </c>
      <c r="M7059" s="11">
        <v>9.0920000000000005</v>
      </c>
      <c r="N7059" s="11">
        <v>9.8360000000000003</v>
      </c>
      <c r="O7059" s="10">
        <v>170.465</v>
      </c>
      <c r="P7059" s="10">
        <v>4.2405960646901821</v>
      </c>
      <c r="Q7059" s="9">
        <v>0</v>
      </c>
      <c r="R7059" s="9">
        <v>1</v>
      </c>
      <c r="S7059" s="9">
        <v>0</v>
      </c>
      <c r="T7059" s="9">
        <v>0</v>
      </c>
      <c r="U7059" s="9">
        <v>0</v>
      </c>
      <c r="V7059" s="10">
        <v>952074223173.66821</v>
      </c>
      <c r="W7059" s="10">
        <v>304805819373.82922</v>
      </c>
      <c r="X7059" s="11">
        <v>5.1524577332590793</v>
      </c>
      <c r="Y7059" s="11">
        <v>2.7494815868739311</v>
      </c>
      <c r="Z7059" s="11">
        <v>8.2431325883256807</v>
      </c>
      <c r="AA7059" s="11">
        <v>2.2990506139203388</v>
      </c>
      <c r="AB7059" s="11">
        <v>4.7944632452811984</v>
      </c>
      <c r="AC7059" s="11">
        <v>0.84160075526011091</v>
      </c>
      <c r="AD7059" s="9">
        <v>0</v>
      </c>
      <c r="AE7059" s="9">
        <v>0</v>
      </c>
    </row>
    <row r="7060" spans="1:31" hidden="1" x14ac:dyDescent="0.35">
      <c r="A7060" s="2" t="s">
        <v>343</v>
      </c>
      <c r="B7060" s="2" t="s">
        <v>344</v>
      </c>
      <c r="C7060" s="3">
        <v>51.89698950496534</v>
      </c>
      <c r="D7060" s="4">
        <v>2018</v>
      </c>
      <c r="E7060" s="5">
        <v>2082927000000</v>
      </c>
      <c r="F7060" s="5">
        <v>2147587000000</v>
      </c>
      <c r="G7060" s="5">
        <v>351312200000</v>
      </c>
      <c r="H7060" s="5">
        <v>450215800000</v>
      </c>
      <c r="I7060" s="6">
        <v>14.70273366103908</v>
      </c>
      <c r="J7060" s="4">
        <v>37974750</v>
      </c>
      <c r="K7060" s="5">
        <v>369059000000</v>
      </c>
      <c r="L7060" s="3">
        <v>111.62534839372159</v>
      </c>
      <c r="M7060" s="6">
        <v>6.7569999999999997</v>
      </c>
      <c r="N7060" s="6">
        <v>7.548</v>
      </c>
      <c r="O7060" s="5">
        <v>170.03899999999999</v>
      </c>
      <c r="P7060" s="5">
        <v>4.3064023059057268</v>
      </c>
      <c r="Q7060" s="4">
        <v>0</v>
      </c>
      <c r="R7060" s="4">
        <v>1</v>
      </c>
      <c r="S7060" s="4">
        <v>0</v>
      </c>
      <c r="T7060" s="4">
        <v>0</v>
      </c>
      <c r="U7060" s="4">
        <v>0</v>
      </c>
      <c r="V7060" s="5">
        <v>998458697811.94543</v>
      </c>
      <c r="W7060" s="5">
        <v>330622932255.73291</v>
      </c>
      <c r="X7060" s="6">
        <v>6.245858472394211</v>
      </c>
      <c r="Y7060" s="6">
        <v>3.504445115528811</v>
      </c>
      <c r="Z7060" s="6">
        <v>8.4700196784104946</v>
      </c>
      <c r="AA7060" s="6">
        <v>-0.24990467251341189</v>
      </c>
      <c r="AB7060" s="6">
        <v>1.5518158346532469</v>
      </c>
      <c r="AC7060" s="6">
        <v>4.871938921280532</v>
      </c>
      <c r="AD7060" s="4">
        <v>0</v>
      </c>
      <c r="AE7060" s="4">
        <v>0</v>
      </c>
    </row>
    <row r="7061" spans="1:31" hidden="1" x14ac:dyDescent="0.35">
      <c r="A7061" s="7" t="s">
        <v>343</v>
      </c>
      <c r="B7061" s="7" t="s">
        <v>344</v>
      </c>
      <c r="C7061" s="8">
        <v>50.22772954572072</v>
      </c>
      <c r="D7061" s="9">
        <v>2019</v>
      </c>
      <c r="E7061" s="10">
        <v>2178334600000</v>
      </c>
      <c r="F7061" s="10">
        <v>2313929000000</v>
      </c>
      <c r="G7061" s="10">
        <v>374133000000</v>
      </c>
      <c r="H7061" s="10">
        <v>457753300000</v>
      </c>
      <c r="I7061" s="11">
        <v>1.674197129465455</v>
      </c>
      <c r="J7061" s="9">
        <v>37965475</v>
      </c>
      <c r="K7061" s="10">
        <v>396625000000</v>
      </c>
      <c r="L7061" s="8">
        <v>114.1117793750917</v>
      </c>
      <c r="M7061" s="11">
        <v>5.3369999999999997</v>
      </c>
      <c r="N7061" s="11">
        <v>3.2210000000000001</v>
      </c>
      <c r="O7061" s="10">
        <v>163.98850100000001</v>
      </c>
      <c r="P7061" s="10">
        <v>4.1649950545140912</v>
      </c>
      <c r="Q7061" s="9">
        <v>0</v>
      </c>
      <c r="R7061" s="9">
        <v>1</v>
      </c>
      <c r="S7061" s="9">
        <v>0</v>
      </c>
      <c r="T7061" s="9">
        <v>0</v>
      </c>
      <c r="U7061" s="9">
        <v>0</v>
      </c>
      <c r="V7061" s="10">
        <v>1018504843553.156</v>
      </c>
      <c r="W7061" s="10">
        <v>347575861293.22528</v>
      </c>
      <c r="X7061" s="11">
        <v>4.5804581725619764</v>
      </c>
      <c r="Y7061" s="11">
        <v>6.4958746095353366</v>
      </c>
      <c r="Z7061" s="11">
        <v>5.1275720416088806</v>
      </c>
      <c r="AA7061" s="11">
        <v>-3.5583007427707769</v>
      </c>
      <c r="AB7061" s="11">
        <v>-3.2836516736421051</v>
      </c>
      <c r="AC7061" s="11">
        <v>2.007709060488966</v>
      </c>
      <c r="AD7061" s="9">
        <v>0</v>
      </c>
      <c r="AE7061" s="9">
        <v>0</v>
      </c>
    </row>
    <row r="7062" spans="1:31" hidden="1" x14ac:dyDescent="0.35">
      <c r="A7062" s="2" t="s">
        <v>343</v>
      </c>
      <c r="B7062" s="2" t="s">
        <v>344</v>
      </c>
      <c r="C7062" s="3">
        <v>49.266518515947929</v>
      </c>
      <c r="D7062" s="4">
        <v>2020</v>
      </c>
      <c r="E7062" s="5">
        <v>2133993100000</v>
      </c>
      <c r="F7062" s="5">
        <v>2362909000000</v>
      </c>
      <c r="G7062" s="5">
        <v>392263700000</v>
      </c>
      <c r="H7062" s="5">
        <v>420894100000</v>
      </c>
      <c r="I7062" s="6">
        <v>-8.0521975483300707</v>
      </c>
      <c r="J7062" s="4">
        <v>37515748</v>
      </c>
      <c r="K7062" s="5">
        <v>408574000000</v>
      </c>
      <c r="L7062" s="3">
        <v>117.9624468241162</v>
      </c>
      <c r="M7062" s="6">
        <v>-1.0760000000000001</v>
      </c>
      <c r="N7062" s="6">
        <v>-2.4609999999999999</v>
      </c>
      <c r="O7062" s="5">
        <v>158.04274100000001</v>
      </c>
      <c r="P7062" s="5">
        <v>3.9800078911185461</v>
      </c>
      <c r="Q7062" s="4">
        <v>0</v>
      </c>
      <c r="R7062" s="4">
        <v>1</v>
      </c>
      <c r="S7062" s="4">
        <v>0</v>
      </c>
      <c r="T7062" s="4">
        <v>0</v>
      </c>
      <c r="U7062" s="4">
        <v>0</v>
      </c>
      <c r="V7062" s="5">
        <v>986858980414.10156</v>
      </c>
      <c r="W7062" s="5">
        <v>346359380463.84381</v>
      </c>
      <c r="X7062" s="6">
        <v>-2.0355688239997658</v>
      </c>
      <c r="Y7062" s="6">
        <v>4.8460574180839444</v>
      </c>
      <c r="Z7062" s="6">
        <v>-0.3499900208419055</v>
      </c>
      <c r="AA7062" s="6">
        <v>-3.6257176349212479</v>
      </c>
      <c r="AB7062" s="6">
        <v>-4.4414737826652004</v>
      </c>
      <c r="AC7062" s="6">
        <v>-3.1070900977411831</v>
      </c>
      <c r="AD7062" s="4">
        <v>0</v>
      </c>
      <c r="AE7062" s="4">
        <v>0</v>
      </c>
    </row>
    <row r="7063" spans="1:31" hidden="1" x14ac:dyDescent="0.35">
      <c r="A7063" s="7" t="s">
        <v>343</v>
      </c>
      <c r="B7063" s="7" t="s">
        <v>344</v>
      </c>
      <c r="C7063" s="8">
        <v>45.727889121922153</v>
      </c>
      <c r="D7063" s="9">
        <v>2021</v>
      </c>
      <c r="E7063" s="10">
        <v>2281818700000</v>
      </c>
      <c r="F7063" s="10">
        <v>2661518000000</v>
      </c>
      <c r="G7063" s="10">
        <v>411765600000</v>
      </c>
      <c r="H7063" s="10">
        <v>502686000000</v>
      </c>
      <c r="I7063" s="11">
        <v>19.432892977117049</v>
      </c>
      <c r="J7063" s="9">
        <v>36981559</v>
      </c>
      <c r="K7063" s="10">
        <v>504599000000</v>
      </c>
      <c r="L7063" s="8">
        <v>123.92548041660559</v>
      </c>
      <c r="M7063" s="11">
        <v>12.303000000000001</v>
      </c>
      <c r="N7063" s="11">
        <v>16.309999999999999</v>
      </c>
      <c r="O7063" s="10">
        <v>179.63150899999999</v>
      </c>
      <c r="P7063" s="10">
        <v>4.2734388745050911</v>
      </c>
      <c r="Q7063" s="9">
        <v>0</v>
      </c>
      <c r="R7063" s="9">
        <v>1</v>
      </c>
      <c r="S7063" s="9">
        <v>0</v>
      </c>
      <c r="T7063" s="9">
        <v>0</v>
      </c>
      <c r="U7063" s="9">
        <v>0</v>
      </c>
      <c r="V7063" s="10">
        <v>982086973484.84802</v>
      </c>
      <c r="W7063" s="10">
        <v>407179377722.53772</v>
      </c>
      <c r="X7063" s="11">
        <v>6.9271826605250038</v>
      </c>
      <c r="Y7063" s="11">
        <v>4.9716300539662477</v>
      </c>
      <c r="Z7063" s="11">
        <v>17.55979502482187</v>
      </c>
      <c r="AA7063" s="11">
        <v>13.66008199009911</v>
      </c>
      <c r="AB7063" s="11">
        <v>7.3726231558822173</v>
      </c>
      <c r="AC7063" s="11">
        <v>-0.48355509996485319</v>
      </c>
      <c r="AD7063" s="9">
        <v>0</v>
      </c>
      <c r="AE7063" s="9">
        <v>0</v>
      </c>
    </row>
    <row r="7064" spans="1:31" hidden="1" x14ac:dyDescent="0.35">
      <c r="A7064" s="2" t="s">
        <v>343</v>
      </c>
      <c r="B7064" s="2" t="s">
        <v>344</v>
      </c>
      <c r="C7064" s="3">
        <v>39.315929503200728</v>
      </c>
      <c r="D7064" s="4">
        <v>2022</v>
      </c>
      <c r="E7064" s="5">
        <v>2401738700000</v>
      </c>
      <c r="F7064" s="5">
        <v>3100850000000</v>
      </c>
      <c r="G7064" s="5">
        <v>414130100000</v>
      </c>
      <c r="H7064" s="5">
        <v>541328300000.00012</v>
      </c>
      <c r="I7064" s="6">
        <v>7.6871645520265162</v>
      </c>
      <c r="J7064" s="4">
        <v>36821749</v>
      </c>
      <c r="K7064" s="5">
        <v>530944000000</v>
      </c>
      <c r="L7064" s="3">
        <v>141.80724658940889</v>
      </c>
      <c r="M7064" s="6">
        <v>7.4059999999999997</v>
      </c>
      <c r="N7064" s="6">
        <v>6.8</v>
      </c>
      <c r="O7064" s="5">
        <v>179.748121</v>
      </c>
      <c r="P7064" s="5">
        <v>4.0943752978060006</v>
      </c>
      <c r="Q7064" s="4">
        <v>0</v>
      </c>
      <c r="R7064" s="4">
        <v>1</v>
      </c>
      <c r="S7064" s="4">
        <v>0</v>
      </c>
      <c r="T7064" s="4">
        <v>0</v>
      </c>
      <c r="U7064" s="4">
        <v>0</v>
      </c>
      <c r="V7064" s="5">
        <v>859707828281.78308</v>
      </c>
      <c r="W7064" s="5">
        <v>374412459708.28583</v>
      </c>
      <c r="X7064" s="6">
        <v>5.2554569738603689</v>
      </c>
      <c r="Y7064" s="6">
        <v>0.57423446737658512</v>
      </c>
      <c r="Z7064" s="6">
        <v>-8.047293111337309</v>
      </c>
      <c r="AA7064" s="6">
        <v>6.4917341422562905E-2</v>
      </c>
      <c r="AB7064" s="6">
        <v>-4.1901518181847841</v>
      </c>
      <c r="AC7064" s="6">
        <v>-12.46113109196566</v>
      </c>
      <c r="AD7064" s="4">
        <v>0</v>
      </c>
      <c r="AE7064" s="4">
        <v>0</v>
      </c>
    </row>
    <row r="7065" spans="1:31" hidden="1" x14ac:dyDescent="0.35">
      <c r="A7065" s="7" t="s">
        <v>343</v>
      </c>
      <c r="B7065" s="7" t="s">
        <v>344</v>
      </c>
      <c r="C7065" s="8">
        <v>34.707522734632711</v>
      </c>
      <c r="D7065" s="9">
        <v>2023</v>
      </c>
      <c r="E7065" s="10">
        <v>2407733700000</v>
      </c>
      <c r="F7065" s="10">
        <v>3415274000000</v>
      </c>
      <c r="G7065" s="10">
        <v>432967500000</v>
      </c>
      <c r="H7065" s="10">
        <v>451726700000</v>
      </c>
      <c r="I7065" s="11">
        <v>-16.55217360703293</v>
      </c>
      <c r="J7065" s="9">
        <v>36687353</v>
      </c>
      <c r="K7065" s="10">
        <v>614710000000</v>
      </c>
      <c r="L7065" s="8">
        <v>158.1560803872672</v>
      </c>
      <c r="M7065" s="11">
        <v>3.7170000000000001</v>
      </c>
      <c r="N7065" s="11">
        <v>-1.4930000000000001</v>
      </c>
      <c r="O7065" s="10">
        <v>167.36201</v>
      </c>
      <c r="P7065" s="10">
        <v>3.8568181964723629</v>
      </c>
      <c r="Q7065" s="9">
        <v>0</v>
      </c>
      <c r="R7065" s="9">
        <v>1</v>
      </c>
      <c r="S7065" s="9">
        <v>0</v>
      </c>
      <c r="T7065" s="9">
        <v>0</v>
      </c>
      <c r="U7065" s="9">
        <v>0</v>
      </c>
      <c r="V7065" s="10">
        <v>749485569633.1676</v>
      </c>
      <c r="W7065" s="10">
        <v>388673011176.55219</v>
      </c>
      <c r="X7065" s="11">
        <v>0.2496108340178721</v>
      </c>
      <c r="Y7065" s="11">
        <v>4.5486671941981518</v>
      </c>
      <c r="Z7065" s="11">
        <v>3.808781224689274</v>
      </c>
      <c r="AA7065" s="11">
        <v>-6.8908152870204393</v>
      </c>
      <c r="AB7065" s="11">
        <v>-5.8020353302965146</v>
      </c>
      <c r="AC7065" s="11">
        <v>-12.82089740521571</v>
      </c>
      <c r="AD7065" s="9">
        <v>0</v>
      </c>
      <c r="AE7065" s="9">
        <v>0</v>
      </c>
    </row>
    <row r="7066" spans="1:31" hidden="1" x14ac:dyDescent="0.35">
      <c r="A7066" s="2" t="s">
        <v>343</v>
      </c>
      <c r="B7066" s="2" t="s">
        <v>344</v>
      </c>
      <c r="C7066" s="3">
        <v>33.58579001880971</v>
      </c>
      <c r="D7066" s="4">
        <v>2024</v>
      </c>
      <c r="E7066" s="5">
        <v>2480649900000</v>
      </c>
      <c r="F7066" s="5">
        <v>3653432000000</v>
      </c>
      <c r="G7066" s="5">
        <v>470630100000</v>
      </c>
      <c r="H7066" s="5">
        <v>472748800000</v>
      </c>
      <c r="I7066" s="6">
        <v>4.6537209334759382</v>
      </c>
      <c r="J7066" s="4">
        <v>36559233</v>
      </c>
      <c r="K7066" s="5"/>
      <c r="L7066" s="3">
        <v>164.14111779375099</v>
      </c>
      <c r="M7066" s="6">
        <v>1.9710000000000001</v>
      </c>
      <c r="N7066" s="6">
        <v>4.2380000000000004</v>
      </c>
      <c r="O7066" s="5">
        <v>169.67017012073799</v>
      </c>
      <c r="P7066" s="5">
        <v>3.8022456484535092</v>
      </c>
      <c r="Q7066" s="4">
        <v>0</v>
      </c>
      <c r="R7066" s="4">
        <v>1</v>
      </c>
      <c r="S7066" s="4">
        <v>0</v>
      </c>
      <c r="T7066" s="4">
        <v>0</v>
      </c>
      <c r="U7066" s="4">
        <v>0</v>
      </c>
      <c r="V7066" s="5">
        <v>747548217346.61926</v>
      </c>
      <c r="W7066" s="5"/>
      <c r="X7066" s="6">
        <v>3.0284163070027219</v>
      </c>
      <c r="Y7066" s="6">
        <v>8.6987129518959279</v>
      </c>
      <c r="Z7066" s="6"/>
      <c r="AA7066" s="6">
        <v>1.3791422084007989</v>
      </c>
      <c r="AB7066" s="6">
        <v>-1.4149629367743941</v>
      </c>
      <c r="AC7066" s="6">
        <v>-0.25849093899120279</v>
      </c>
      <c r="AD7066" s="4">
        <v>0</v>
      </c>
      <c r="AE7066" s="4">
        <v>0</v>
      </c>
    </row>
    <row r="7067" spans="1:31" hidden="1" x14ac:dyDescent="0.35">
      <c r="A7067" s="7" t="s">
        <v>345</v>
      </c>
      <c r="B7067" s="7" t="s">
        <v>346</v>
      </c>
      <c r="C7067" s="8"/>
      <c r="D7067" s="9">
        <v>1980</v>
      </c>
      <c r="E7067" s="10">
        <v>54633491652</v>
      </c>
      <c r="F7067" s="10">
        <v>14436100000</v>
      </c>
      <c r="G7067" s="10">
        <v>4618465154</v>
      </c>
      <c r="H7067" s="10">
        <v>7383661253</v>
      </c>
      <c r="I7067" s="11">
        <v>6.4224624811622562</v>
      </c>
      <c r="J7067" s="9">
        <v>3206000</v>
      </c>
      <c r="K7067" s="10"/>
      <c r="L7067" s="8"/>
      <c r="M7067" s="11"/>
      <c r="N7067" s="11"/>
      <c r="O7067" s="10"/>
      <c r="P7067" s="10"/>
      <c r="Q7067" s="9">
        <v>1</v>
      </c>
      <c r="R7067" s="9">
        <v>0</v>
      </c>
      <c r="S7067" s="9">
        <v>0</v>
      </c>
      <c r="T7067" s="9">
        <v>0</v>
      </c>
      <c r="U7067" s="9">
        <v>0</v>
      </c>
      <c r="V7067" s="10"/>
      <c r="W7067" s="10"/>
      <c r="X7067" s="11"/>
      <c r="Y7067" s="11"/>
      <c r="Z7067" s="11"/>
      <c r="AA7067" s="11"/>
      <c r="AB7067" s="11"/>
      <c r="AC7067" s="11"/>
      <c r="AD7067" s="9">
        <v>0</v>
      </c>
      <c r="AE7067" s="9">
        <v>0</v>
      </c>
    </row>
    <row r="7068" spans="1:31" hidden="1" x14ac:dyDescent="0.35">
      <c r="A7068" s="2" t="s">
        <v>345</v>
      </c>
      <c r="B7068" s="2" t="s">
        <v>346</v>
      </c>
      <c r="C7068" s="3"/>
      <c r="D7068" s="4">
        <v>1981</v>
      </c>
      <c r="E7068" s="5">
        <v>55260655304</v>
      </c>
      <c r="F7068" s="5">
        <v>15955700000</v>
      </c>
      <c r="G7068" s="5">
        <v>5063409385</v>
      </c>
      <c r="H7068" s="5">
        <v>7046666251</v>
      </c>
      <c r="I7068" s="6">
        <v>-4.5640636867391322</v>
      </c>
      <c r="J7068" s="4">
        <v>3242552</v>
      </c>
      <c r="K7068" s="5"/>
      <c r="L7068" s="3"/>
      <c r="M7068" s="6"/>
      <c r="N7068" s="6"/>
      <c r="O7068" s="5"/>
      <c r="P7068" s="5"/>
      <c r="Q7068" s="4">
        <v>1</v>
      </c>
      <c r="R7068" s="4">
        <v>0</v>
      </c>
      <c r="S7068" s="4">
        <v>0</v>
      </c>
      <c r="T7068" s="4">
        <v>0</v>
      </c>
      <c r="U7068" s="4">
        <v>0</v>
      </c>
      <c r="V7068" s="5"/>
      <c r="W7068" s="5"/>
      <c r="X7068" s="6">
        <v>1.1479472262085251</v>
      </c>
      <c r="Y7068" s="6">
        <v>9.6340281059528792</v>
      </c>
      <c r="Z7068" s="6"/>
      <c r="AA7068" s="6"/>
      <c r="AB7068" s="6"/>
      <c r="AC7068" s="6"/>
      <c r="AD7068" s="4">
        <v>0</v>
      </c>
      <c r="AE7068" s="4">
        <v>0</v>
      </c>
    </row>
    <row r="7069" spans="1:31" hidden="1" x14ac:dyDescent="0.35">
      <c r="A7069" s="7" t="s">
        <v>345</v>
      </c>
      <c r="B7069" s="7" t="s">
        <v>346</v>
      </c>
      <c r="C7069" s="8"/>
      <c r="D7069" s="9">
        <v>1982</v>
      </c>
      <c r="E7069" s="10">
        <v>54400444066</v>
      </c>
      <c r="F7069" s="10">
        <v>16764200000</v>
      </c>
      <c r="G7069" s="10">
        <v>4840097752</v>
      </c>
      <c r="H7069" s="10">
        <v>4449229692</v>
      </c>
      <c r="I7069" s="11">
        <v>-36.860502065517792</v>
      </c>
      <c r="J7069" s="9">
        <v>3277453</v>
      </c>
      <c r="K7069" s="10"/>
      <c r="L7069" s="8"/>
      <c r="M7069" s="11"/>
      <c r="N7069" s="11"/>
      <c r="O7069" s="10"/>
      <c r="P7069" s="10"/>
      <c r="Q7069" s="9">
        <v>1</v>
      </c>
      <c r="R7069" s="9">
        <v>0</v>
      </c>
      <c r="S7069" s="9">
        <v>0</v>
      </c>
      <c r="T7069" s="9">
        <v>0</v>
      </c>
      <c r="U7069" s="9">
        <v>0</v>
      </c>
      <c r="V7069" s="10"/>
      <c r="W7069" s="10"/>
      <c r="X7069" s="11">
        <v>-1.556643208930123</v>
      </c>
      <c r="Y7069" s="11">
        <v>-4.4103017556025641</v>
      </c>
      <c r="Z7069" s="11"/>
      <c r="AA7069" s="11"/>
      <c r="AB7069" s="11"/>
      <c r="AC7069" s="11"/>
      <c r="AD7069" s="9">
        <v>0</v>
      </c>
      <c r="AE7069" s="9">
        <v>0</v>
      </c>
    </row>
    <row r="7070" spans="1:31" hidden="1" x14ac:dyDescent="0.35">
      <c r="A7070" s="2" t="s">
        <v>345</v>
      </c>
      <c r="B7070" s="2" t="s">
        <v>346</v>
      </c>
      <c r="C7070" s="3"/>
      <c r="D7070" s="4">
        <v>1983</v>
      </c>
      <c r="E7070" s="5">
        <v>53126399466</v>
      </c>
      <c r="F7070" s="5">
        <v>17276600000</v>
      </c>
      <c r="G7070" s="5">
        <v>5046619037</v>
      </c>
      <c r="H7070" s="5">
        <v>4853399778</v>
      </c>
      <c r="I7070" s="6">
        <v>9.0840463176518682</v>
      </c>
      <c r="J7070" s="4">
        <v>3311138</v>
      </c>
      <c r="K7070" s="5"/>
      <c r="L7070" s="3"/>
      <c r="M7070" s="6"/>
      <c r="N7070" s="6"/>
      <c r="O7070" s="5"/>
      <c r="P7070" s="5"/>
      <c r="Q7070" s="4">
        <v>1</v>
      </c>
      <c r="R7070" s="4">
        <v>0</v>
      </c>
      <c r="S7070" s="4">
        <v>0</v>
      </c>
      <c r="T7070" s="4">
        <v>0</v>
      </c>
      <c r="U7070" s="4">
        <v>0</v>
      </c>
      <c r="V7070" s="5"/>
      <c r="W7070" s="5"/>
      <c r="X7070" s="6">
        <v>-2.341974632512736</v>
      </c>
      <c r="Y7070" s="6">
        <v>4.266882521425571</v>
      </c>
      <c r="Z7070" s="6"/>
      <c r="AA7070" s="6"/>
      <c r="AB7070" s="6"/>
      <c r="AC7070" s="6"/>
      <c r="AD7070" s="4">
        <v>0</v>
      </c>
      <c r="AE7070" s="4">
        <v>0</v>
      </c>
    </row>
    <row r="7071" spans="1:31" hidden="1" x14ac:dyDescent="0.35">
      <c r="A7071" s="7" t="s">
        <v>345</v>
      </c>
      <c r="B7071" s="7" t="s">
        <v>346</v>
      </c>
      <c r="C7071" s="8"/>
      <c r="D7071" s="9">
        <v>1984</v>
      </c>
      <c r="E7071" s="10">
        <v>56276097154</v>
      </c>
      <c r="F7071" s="10">
        <v>19162600000</v>
      </c>
      <c r="G7071" s="10">
        <v>5416566379</v>
      </c>
      <c r="H7071" s="10">
        <v>7084732132</v>
      </c>
      <c r="I7071" s="11">
        <v>45.974625130087531</v>
      </c>
      <c r="J7071" s="9">
        <v>3344190</v>
      </c>
      <c r="K7071" s="10"/>
      <c r="L7071" s="8"/>
      <c r="M7071" s="11"/>
      <c r="N7071" s="11"/>
      <c r="O7071" s="10"/>
      <c r="P7071" s="10"/>
      <c r="Q7071" s="9">
        <v>1</v>
      </c>
      <c r="R7071" s="9">
        <v>0</v>
      </c>
      <c r="S7071" s="9">
        <v>0</v>
      </c>
      <c r="T7071" s="9">
        <v>0</v>
      </c>
      <c r="U7071" s="9">
        <v>0</v>
      </c>
      <c r="V7071" s="10"/>
      <c r="W7071" s="10"/>
      <c r="X7071" s="11">
        <v>5.9286865280899628</v>
      </c>
      <c r="Y7071" s="11">
        <v>7.330597758374048</v>
      </c>
      <c r="Z7071" s="11"/>
      <c r="AA7071" s="11"/>
      <c r="AB7071" s="11"/>
      <c r="AC7071" s="11"/>
      <c r="AD7071" s="9">
        <v>0</v>
      </c>
      <c r="AE7071" s="9">
        <v>0</v>
      </c>
    </row>
    <row r="7072" spans="1:31" hidden="1" x14ac:dyDescent="0.35">
      <c r="A7072" s="2" t="s">
        <v>345</v>
      </c>
      <c r="B7072" s="2" t="s">
        <v>346</v>
      </c>
      <c r="C7072" s="3"/>
      <c r="D7072" s="4">
        <v>1985</v>
      </c>
      <c r="E7072" s="5">
        <v>58019216986</v>
      </c>
      <c r="F7072" s="5">
        <v>20289200000</v>
      </c>
      <c r="G7072" s="5">
        <v>5732224928</v>
      </c>
      <c r="H7072" s="5">
        <v>6616745717</v>
      </c>
      <c r="I7072" s="6">
        <v>-6.6055625855806142</v>
      </c>
      <c r="J7072" s="4">
        <v>3377000</v>
      </c>
      <c r="K7072" s="5"/>
      <c r="L7072" s="3"/>
      <c r="M7072" s="6"/>
      <c r="N7072" s="6"/>
      <c r="O7072" s="5"/>
      <c r="P7072" s="5"/>
      <c r="Q7072" s="4">
        <v>1</v>
      </c>
      <c r="R7072" s="4">
        <v>0</v>
      </c>
      <c r="S7072" s="4">
        <v>0</v>
      </c>
      <c r="T7072" s="4">
        <v>0</v>
      </c>
      <c r="U7072" s="4">
        <v>0</v>
      </c>
      <c r="V7072" s="5"/>
      <c r="W7072" s="5"/>
      <c r="X7072" s="6">
        <v>3.0974426446630412</v>
      </c>
      <c r="Y7072" s="6">
        <v>5.8276503399608757</v>
      </c>
      <c r="Z7072" s="6"/>
      <c r="AA7072" s="6"/>
      <c r="AB7072" s="6"/>
      <c r="AC7072" s="6"/>
      <c r="AD7072" s="4">
        <v>0</v>
      </c>
      <c r="AE7072" s="4">
        <v>0</v>
      </c>
    </row>
    <row r="7073" spans="1:31" hidden="1" x14ac:dyDescent="0.35">
      <c r="A7073" s="7" t="s">
        <v>345</v>
      </c>
      <c r="B7073" s="7" t="s">
        <v>346</v>
      </c>
      <c r="C7073" s="8"/>
      <c r="D7073" s="9">
        <v>1986</v>
      </c>
      <c r="E7073" s="10">
        <v>60907046607</v>
      </c>
      <c r="F7073" s="10">
        <v>22009300000</v>
      </c>
      <c r="G7073" s="10">
        <v>6025496346</v>
      </c>
      <c r="H7073" s="10">
        <v>6061431694</v>
      </c>
      <c r="I7073" s="11">
        <v>-8.392554992301811</v>
      </c>
      <c r="J7073" s="9">
        <v>3409554</v>
      </c>
      <c r="K7073" s="10"/>
      <c r="L7073" s="8"/>
      <c r="M7073" s="11"/>
      <c r="N7073" s="11"/>
      <c r="O7073" s="10"/>
      <c r="P7073" s="10"/>
      <c r="Q7073" s="9">
        <v>1</v>
      </c>
      <c r="R7073" s="9">
        <v>0</v>
      </c>
      <c r="S7073" s="9">
        <v>0</v>
      </c>
      <c r="T7073" s="9">
        <v>0</v>
      </c>
      <c r="U7073" s="9">
        <v>0</v>
      </c>
      <c r="V7073" s="10"/>
      <c r="W7073" s="10"/>
      <c r="X7073" s="11">
        <v>4.9773674499895986</v>
      </c>
      <c r="Y7073" s="11">
        <v>5.1161882459892194</v>
      </c>
      <c r="Z7073" s="11"/>
      <c r="AA7073" s="11"/>
      <c r="AB7073" s="11"/>
      <c r="AC7073" s="11"/>
      <c r="AD7073" s="9">
        <v>0</v>
      </c>
      <c r="AE7073" s="9">
        <v>0</v>
      </c>
    </row>
    <row r="7074" spans="1:31" hidden="1" x14ac:dyDescent="0.35">
      <c r="A7074" s="2" t="s">
        <v>345</v>
      </c>
      <c r="B7074" s="2" t="s">
        <v>346</v>
      </c>
      <c r="C7074" s="3"/>
      <c r="D7074" s="4">
        <v>1987</v>
      </c>
      <c r="E7074" s="5">
        <v>64420773458</v>
      </c>
      <c r="F7074" s="5">
        <v>24025800000</v>
      </c>
      <c r="G7074" s="5">
        <v>6393204975</v>
      </c>
      <c r="H7074" s="5">
        <v>8476375943.999999</v>
      </c>
      <c r="I7074" s="6">
        <v>39.841152584305583</v>
      </c>
      <c r="J7074" s="4">
        <v>3441850</v>
      </c>
      <c r="K7074" s="5"/>
      <c r="L7074" s="3"/>
      <c r="M7074" s="6"/>
      <c r="N7074" s="6"/>
      <c r="O7074" s="5"/>
      <c r="P7074" s="5"/>
      <c r="Q7074" s="4">
        <v>1</v>
      </c>
      <c r="R7074" s="4">
        <v>0</v>
      </c>
      <c r="S7074" s="4">
        <v>0</v>
      </c>
      <c r="T7074" s="4">
        <v>0</v>
      </c>
      <c r="U7074" s="4">
        <v>0</v>
      </c>
      <c r="V7074" s="5"/>
      <c r="W7074" s="5"/>
      <c r="X7074" s="6">
        <v>5.7689989036443778</v>
      </c>
      <c r="Y7074" s="6">
        <v>6.1025450499874889</v>
      </c>
      <c r="Z7074" s="6"/>
      <c r="AA7074" s="6"/>
      <c r="AB7074" s="6"/>
      <c r="AC7074" s="6"/>
      <c r="AD7074" s="4">
        <v>0</v>
      </c>
      <c r="AE7074" s="4">
        <v>0</v>
      </c>
    </row>
    <row r="7075" spans="1:31" hidden="1" x14ac:dyDescent="0.35">
      <c r="A7075" s="7" t="s">
        <v>345</v>
      </c>
      <c r="B7075" s="7" t="s">
        <v>346</v>
      </c>
      <c r="C7075" s="8"/>
      <c r="D7075" s="9">
        <v>1988</v>
      </c>
      <c r="E7075" s="10">
        <v>68214108719</v>
      </c>
      <c r="F7075" s="10">
        <v>26385800000</v>
      </c>
      <c r="G7075" s="10">
        <v>6854939555</v>
      </c>
      <c r="H7075" s="10">
        <v>10244200222</v>
      </c>
      <c r="I7075" s="11">
        <v>20.855897492977011</v>
      </c>
      <c r="J7075" s="9">
        <v>3473898</v>
      </c>
      <c r="K7075" s="10"/>
      <c r="L7075" s="8"/>
      <c r="M7075" s="11"/>
      <c r="N7075" s="11"/>
      <c r="O7075" s="10"/>
      <c r="P7075" s="10"/>
      <c r="Q7075" s="9">
        <v>1</v>
      </c>
      <c r="R7075" s="9">
        <v>0</v>
      </c>
      <c r="S7075" s="9">
        <v>0</v>
      </c>
      <c r="T7075" s="9">
        <v>0</v>
      </c>
      <c r="U7075" s="9">
        <v>0</v>
      </c>
      <c r="V7075" s="10"/>
      <c r="W7075" s="10"/>
      <c r="X7075" s="11">
        <v>5.888372736588015</v>
      </c>
      <c r="Y7075" s="11">
        <v>7.2222708611028068</v>
      </c>
      <c r="Z7075" s="11"/>
      <c r="AA7075" s="11"/>
      <c r="AB7075" s="11"/>
      <c r="AC7075" s="11"/>
      <c r="AD7075" s="9">
        <v>0</v>
      </c>
      <c r="AE7075" s="9">
        <v>0</v>
      </c>
    </row>
    <row r="7076" spans="1:31" hidden="1" x14ac:dyDescent="0.35">
      <c r="A7076" s="2" t="s">
        <v>345</v>
      </c>
      <c r="B7076" s="2" t="s">
        <v>346</v>
      </c>
      <c r="C7076" s="3"/>
      <c r="D7076" s="4">
        <v>1989</v>
      </c>
      <c r="E7076" s="5">
        <v>71171157861</v>
      </c>
      <c r="F7076" s="5">
        <v>28161200000</v>
      </c>
      <c r="G7076" s="5">
        <v>7448758208</v>
      </c>
      <c r="H7076" s="5">
        <v>11416405428</v>
      </c>
      <c r="I7076" s="6">
        <v>11.44262295345051</v>
      </c>
      <c r="J7076" s="4">
        <v>3505650</v>
      </c>
      <c r="K7076" s="5"/>
      <c r="L7076" s="3"/>
      <c r="M7076" s="6"/>
      <c r="N7076" s="6"/>
      <c r="O7076" s="5"/>
      <c r="P7076" s="5"/>
      <c r="Q7076" s="4">
        <v>1</v>
      </c>
      <c r="R7076" s="4">
        <v>0</v>
      </c>
      <c r="S7076" s="4">
        <v>0</v>
      </c>
      <c r="T7076" s="4">
        <v>0</v>
      </c>
      <c r="U7076" s="4">
        <v>0</v>
      </c>
      <c r="V7076" s="5"/>
      <c r="W7076" s="5"/>
      <c r="X7076" s="6">
        <v>4.334952398456478</v>
      </c>
      <c r="Y7076" s="6">
        <v>8.6626387911308136</v>
      </c>
      <c r="Z7076" s="6"/>
      <c r="AA7076" s="6"/>
      <c r="AB7076" s="6"/>
      <c r="AC7076" s="6"/>
      <c r="AD7076" s="4">
        <v>0</v>
      </c>
      <c r="AE7076" s="4">
        <v>0</v>
      </c>
    </row>
    <row r="7077" spans="1:31" hidden="1" x14ac:dyDescent="0.35">
      <c r="A7077" s="7" t="s">
        <v>345</v>
      </c>
      <c r="B7077" s="7" t="s">
        <v>346</v>
      </c>
      <c r="C7077" s="8"/>
      <c r="D7077" s="9">
        <v>1990</v>
      </c>
      <c r="E7077" s="10">
        <v>69149512136</v>
      </c>
      <c r="F7077" s="10">
        <v>30603919000</v>
      </c>
      <c r="G7077" s="10">
        <v>7690539224</v>
      </c>
      <c r="H7077" s="10">
        <v>11786987972</v>
      </c>
      <c r="I7077" s="11">
        <v>3.2460527644814192</v>
      </c>
      <c r="J7077" s="9">
        <v>3537000</v>
      </c>
      <c r="K7077" s="10"/>
      <c r="L7077" s="8"/>
      <c r="M7077" s="11"/>
      <c r="N7077" s="11"/>
      <c r="O7077" s="10"/>
      <c r="P7077" s="10"/>
      <c r="Q7077" s="9">
        <v>1</v>
      </c>
      <c r="R7077" s="9">
        <v>0</v>
      </c>
      <c r="S7077" s="9">
        <v>0</v>
      </c>
      <c r="T7077" s="9">
        <v>0</v>
      </c>
      <c r="U7077" s="9">
        <v>0</v>
      </c>
      <c r="V7077" s="10"/>
      <c r="W7077" s="10"/>
      <c r="X7077" s="11">
        <v>-2.840540727113575</v>
      </c>
      <c r="Y7077" s="11">
        <v>3.2459238070088801</v>
      </c>
      <c r="Z7077" s="11"/>
      <c r="AA7077" s="11"/>
      <c r="AB7077" s="11"/>
      <c r="AC7077" s="11"/>
      <c r="AD7077" s="9">
        <v>0</v>
      </c>
      <c r="AE7077" s="9">
        <v>0</v>
      </c>
    </row>
    <row r="7078" spans="1:31" hidden="1" x14ac:dyDescent="0.35">
      <c r="A7078" s="2" t="s">
        <v>345</v>
      </c>
      <c r="B7078" s="2" t="s">
        <v>346</v>
      </c>
      <c r="C7078" s="3"/>
      <c r="D7078" s="4">
        <v>1991</v>
      </c>
      <c r="E7078" s="5">
        <v>70742987400</v>
      </c>
      <c r="F7078" s="5">
        <v>32287031000</v>
      </c>
      <c r="G7078" s="5">
        <v>7648563400</v>
      </c>
      <c r="H7078" s="5">
        <v>10875646000</v>
      </c>
      <c r="I7078" s="6">
        <v>-7.7317629759603932</v>
      </c>
      <c r="J7078" s="4">
        <v>3562110</v>
      </c>
      <c r="K7078" s="5"/>
      <c r="L7078" s="3"/>
      <c r="M7078" s="6"/>
      <c r="N7078" s="6"/>
      <c r="O7078" s="5"/>
      <c r="P7078" s="5"/>
      <c r="Q7078" s="4">
        <v>1</v>
      </c>
      <c r="R7078" s="4">
        <v>0</v>
      </c>
      <c r="S7078" s="4">
        <v>0</v>
      </c>
      <c r="T7078" s="4">
        <v>0</v>
      </c>
      <c r="U7078" s="4">
        <v>0</v>
      </c>
      <c r="V7078" s="5"/>
      <c r="W7078" s="5"/>
      <c r="X7078" s="6">
        <v>2.3043911877006851</v>
      </c>
      <c r="Y7078" s="6">
        <v>-0.54581119447392334</v>
      </c>
      <c r="Z7078" s="6"/>
      <c r="AA7078" s="6"/>
      <c r="AB7078" s="6"/>
      <c r="AC7078" s="6"/>
      <c r="AD7078" s="4">
        <v>0</v>
      </c>
      <c r="AE7078" s="4">
        <v>0</v>
      </c>
    </row>
    <row r="7079" spans="1:31" hidden="1" x14ac:dyDescent="0.35">
      <c r="A7079" s="7" t="s">
        <v>345</v>
      </c>
      <c r="B7079" s="7" t="s">
        <v>346</v>
      </c>
      <c r="C7079" s="8"/>
      <c r="D7079" s="9">
        <v>1992</v>
      </c>
      <c r="E7079" s="10">
        <v>73971734000</v>
      </c>
      <c r="F7079" s="10">
        <v>34630430000</v>
      </c>
      <c r="G7079" s="10">
        <v>7659756900</v>
      </c>
      <c r="H7079" s="10">
        <v>11625767800</v>
      </c>
      <c r="I7079" s="11">
        <v>6.8972620109187091</v>
      </c>
      <c r="J7079" s="9">
        <v>3585176</v>
      </c>
      <c r="K7079" s="10"/>
      <c r="L7079" s="8"/>
      <c r="M7079" s="11"/>
      <c r="N7079" s="11"/>
      <c r="O7079" s="10"/>
      <c r="P7079" s="10"/>
      <c r="Q7079" s="9">
        <v>1</v>
      </c>
      <c r="R7079" s="9">
        <v>0</v>
      </c>
      <c r="S7079" s="9">
        <v>0</v>
      </c>
      <c r="T7079" s="9">
        <v>0</v>
      </c>
      <c r="U7079" s="9">
        <v>0</v>
      </c>
      <c r="V7079" s="10"/>
      <c r="W7079" s="10"/>
      <c r="X7079" s="11">
        <v>4.5640518144134807</v>
      </c>
      <c r="Y7079" s="11">
        <v>0.14634774420514049</v>
      </c>
      <c r="Z7079" s="11"/>
      <c r="AA7079" s="11"/>
      <c r="AB7079" s="11"/>
      <c r="AC7079" s="11"/>
      <c r="AD7079" s="9">
        <v>0</v>
      </c>
      <c r="AE7079" s="9">
        <v>0</v>
      </c>
    </row>
    <row r="7080" spans="1:31" hidden="1" x14ac:dyDescent="0.35">
      <c r="A7080" s="2" t="s">
        <v>345</v>
      </c>
      <c r="B7080" s="2" t="s">
        <v>346</v>
      </c>
      <c r="C7080" s="3"/>
      <c r="D7080" s="4">
        <v>1993</v>
      </c>
      <c r="E7080" s="5">
        <v>77407371200</v>
      </c>
      <c r="F7080" s="5">
        <v>36922456000</v>
      </c>
      <c r="G7080" s="5">
        <v>7740910300</v>
      </c>
      <c r="H7080" s="5">
        <v>12621078600</v>
      </c>
      <c r="I7080" s="6">
        <v>8.5612478859245869</v>
      </c>
      <c r="J7080" s="4">
        <v>3615497</v>
      </c>
      <c r="K7080" s="5"/>
      <c r="L7080" s="3"/>
      <c r="M7080" s="6"/>
      <c r="N7080" s="6"/>
      <c r="O7080" s="5"/>
      <c r="P7080" s="5"/>
      <c r="Q7080" s="4">
        <v>1</v>
      </c>
      <c r="R7080" s="4">
        <v>0</v>
      </c>
      <c r="S7080" s="4">
        <v>0</v>
      </c>
      <c r="T7080" s="4">
        <v>0</v>
      </c>
      <c r="U7080" s="4">
        <v>0</v>
      </c>
      <c r="V7080" s="5"/>
      <c r="W7080" s="5"/>
      <c r="X7080" s="6">
        <v>4.6445270567809036</v>
      </c>
      <c r="Y7080" s="6">
        <v>1.0594774881171489</v>
      </c>
      <c r="Z7080" s="6"/>
      <c r="AA7080" s="6"/>
      <c r="AB7080" s="6"/>
      <c r="AC7080" s="6"/>
      <c r="AD7080" s="4">
        <v>0</v>
      </c>
      <c r="AE7080" s="4">
        <v>0</v>
      </c>
    </row>
    <row r="7081" spans="1:31" hidden="1" x14ac:dyDescent="0.35">
      <c r="A7081" s="7" t="s">
        <v>345</v>
      </c>
      <c r="B7081" s="7" t="s">
        <v>346</v>
      </c>
      <c r="C7081" s="8"/>
      <c r="D7081" s="9">
        <v>1994</v>
      </c>
      <c r="E7081" s="10">
        <v>80647611700</v>
      </c>
      <c r="F7081" s="10">
        <v>39690630000</v>
      </c>
      <c r="G7081" s="10">
        <v>7763297400</v>
      </c>
      <c r="H7081" s="10">
        <v>13301786100</v>
      </c>
      <c r="I7081" s="11">
        <v>5.3934178018667893</v>
      </c>
      <c r="J7081" s="9">
        <v>3649237</v>
      </c>
      <c r="K7081" s="10"/>
      <c r="L7081" s="8"/>
      <c r="M7081" s="11"/>
      <c r="N7081" s="11"/>
      <c r="O7081" s="10"/>
      <c r="P7081" s="10"/>
      <c r="Q7081" s="9">
        <v>1</v>
      </c>
      <c r="R7081" s="9">
        <v>0</v>
      </c>
      <c r="S7081" s="9">
        <v>0</v>
      </c>
      <c r="T7081" s="9">
        <v>0</v>
      </c>
      <c r="U7081" s="9">
        <v>0</v>
      </c>
      <c r="V7081" s="10"/>
      <c r="W7081" s="10"/>
      <c r="X7081" s="11">
        <v>4.1859585847813934</v>
      </c>
      <c r="Y7081" s="11">
        <v>0.28920500473955879</v>
      </c>
      <c r="Z7081" s="11"/>
      <c r="AA7081" s="11"/>
      <c r="AB7081" s="11"/>
      <c r="AC7081" s="11"/>
      <c r="AD7081" s="9">
        <v>0</v>
      </c>
      <c r="AE7081" s="9">
        <v>0</v>
      </c>
    </row>
    <row r="7082" spans="1:31" hidden="1" x14ac:dyDescent="0.35">
      <c r="A7082" s="2" t="s">
        <v>345</v>
      </c>
      <c r="B7082" s="2" t="s">
        <v>346</v>
      </c>
      <c r="C7082" s="3"/>
      <c r="D7082" s="4">
        <v>1995</v>
      </c>
      <c r="E7082" s="5">
        <v>84316261900</v>
      </c>
      <c r="F7082" s="5">
        <v>42647331000</v>
      </c>
      <c r="G7082" s="5">
        <v>8304506299.999999</v>
      </c>
      <c r="H7082" s="5">
        <v>14699027800</v>
      </c>
      <c r="I7082" s="6">
        <v>10.50416605330919</v>
      </c>
      <c r="J7082" s="4">
        <v>3683103</v>
      </c>
      <c r="K7082" s="5"/>
      <c r="L7082" s="3"/>
      <c r="M7082" s="6"/>
      <c r="N7082" s="6"/>
      <c r="O7082" s="5"/>
      <c r="P7082" s="5"/>
      <c r="Q7082" s="4">
        <v>1</v>
      </c>
      <c r="R7082" s="4">
        <v>0</v>
      </c>
      <c r="S7082" s="4">
        <v>0</v>
      </c>
      <c r="T7082" s="4">
        <v>0</v>
      </c>
      <c r="U7082" s="4">
        <v>0</v>
      </c>
      <c r="V7082" s="5"/>
      <c r="W7082" s="5"/>
      <c r="X7082" s="6">
        <v>4.5489880266348921</v>
      </c>
      <c r="Y7082" s="6">
        <v>6.9713791977104869</v>
      </c>
      <c r="Z7082" s="6"/>
      <c r="AA7082" s="6"/>
      <c r="AB7082" s="6"/>
      <c r="AC7082" s="6"/>
      <c r="AD7082" s="4">
        <v>0</v>
      </c>
      <c r="AE7082" s="4">
        <v>0</v>
      </c>
    </row>
    <row r="7083" spans="1:31" hidden="1" x14ac:dyDescent="0.35">
      <c r="A7083" s="7" t="s">
        <v>345</v>
      </c>
      <c r="B7083" s="7" t="s">
        <v>346</v>
      </c>
      <c r="C7083" s="8"/>
      <c r="D7083" s="9">
        <v>1996</v>
      </c>
      <c r="E7083" s="10">
        <v>86267093600</v>
      </c>
      <c r="F7083" s="10">
        <v>45340835000</v>
      </c>
      <c r="G7083" s="10">
        <v>8720906900</v>
      </c>
      <c r="H7083" s="10">
        <v>15144622600</v>
      </c>
      <c r="I7083" s="11">
        <v>3.031457631504026</v>
      </c>
      <c r="J7083" s="9">
        <v>3724655</v>
      </c>
      <c r="K7083" s="10"/>
      <c r="L7083" s="8"/>
      <c r="M7083" s="11"/>
      <c r="N7083" s="11"/>
      <c r="O7083" s="10"/>
      <c r="P7083" s="10"/>
      <c r="Q7083" s="9">
        <v>1</v>
      </c>
      <c r="R7083" s="9">
        <v>0</v>
      </c>
      <c r="S7083" s="9">
        <v>0</v>
      </c>
      <c r="T7083" s="9">
        <v>0</v>
      </c>
      <c r="U7083" s="9">
        <v>0</v>
      </c>
      <c r="V7083" s="10"/>
      <c r="W7083" s="10"/>
      <c r="X7083" s="11">
        <v>2.3137075292945362</v>
      </c>
      <c r="Y7083" s="11">
        <v>5.0141523765235867</v>
      </c>
      <c r="Z7083" s="11"/>
      <c r="AA7083" s="11"/>
      <c r="AB7083" s="11"/>
      <c r="AC7083" s="11"/>
      <c r="AD7083" s="9">
        <v>0</v>
      </c>
      <c r="AE7083" s="9">
        <v>0</v>
      </c>
    </row>
    <row r="7084" spans="1:31" hidden="1" x14ac:dyDescent="0.35">
      <c r="A7084" s="2" t="s">
        <v>345</v>
      </c>
      <c r="B7084" s="2" t="s">
        <v>346</v>
      </c>
      <c r="C7084" s="3"/>
      <c r="D7084" s="4">
        <v>1997</v>
      </c>
      <c r="E7084" s="5">
        <v>90477003000</v>
      </c>
      <c r="F7084" s="5">
        <v>48187039000</v>
      </c>
      <c r="G7084" s="5">
        <v>9173686700</v>
      </c>
      <c r="H7084" s="5">
        <v>17237126400</v>
      </c>
      <c r="I7084" s="6">
        <v>13.8168104631409</v>
      </c>
      <c r="J7084" s="4">
        <v>3759430</v>
      </c>
      <c r="K7084" s="5"/>
      <c r="L7084" s="3"/>
      <c r="M7084" s="6"/>
      <c r="N7084" s="6"/>
      <c r="O7084" s="5"/>
      <c r="P7084" s="5"/>
      <c r="Q7084" s="4">
        <v>1</v>
      </c>
      <c r="R7084" s="4">
        <v>0</v>
      </c>
      <c r="S7084" s="4">
        <v>0</v>
      </c>
      <c r="T7084" s="4">
        <v>0</v>
      </c>
      <c r="U7084" s="4">
        <v>0</v>
      </c>
      <c r="V7084" s="5"/>
      <c r="W7084" s="5"/>
      <c r="X7084" s="6">
        <v>4.8800872085946798</v>
      </c>
      <c r="Y7084" s="6">
        <v>5.1918889307257716</v>
      </c>
      <c r="Z7084" s="6"/>
      <c r="AA7084" s="6"/>
      <c r="AB7084" s="6"/>
      <c r="AC7084" s="6"/>
      <c r="AD7084" s="4">
        <v>0</v>
      </c>
      <c r="AE7084" s="4">
        <v>0</v>
      </c>
    </row>
    <row r="7085" spans="1:31" hidden="1" x14ac:dyDescent="0.35">
      <c r="A7085" s="7" t="s">
        <v>345</v>
      </c>
      <c r="B7085" s="7" t="s">
        <v>346</v>
      </c>
      <c r="C7085" s="8"/>
      <c r="D7085" s="9">
        <v>1998</v>
      </c>
      <c r="E7085" s="10">
        <v>95481037800</v>
      </c>
      <c r="F7085" s="10">
        <v>54086400000</v>
      </c>
      <c r="G7085" s="10">
        <v>9343828900</v>
      </c>
      <c r="H7085" s="10">
        <v>16839673800</v>
      </c>
      <c r="I7085" s="11">
        <v>-2.305793847401389</v>
      </c>
      <c r="J7085" s="9">
        <v>3781101</v>
      </c>
      <c r="K7085" s="10"/>
      <c r="L7085" s="8"/>
      <c r="M7085" s="11"/>
      <c r="N7085" s="11"/>
      <c r="O7085" s="10"/>
      <c r="P7085" s="10"/>
      <c r="Q7085" s="9">
        <v>1</v>
      </c>
      <c r="R7085" s="9">
        <v>0</v>
      </c>
      <c r="S7085" s="9">
        <v>0</v>
      </c>
      <c r="T7085" s="9">
        <v>0</v>
      </c>
      <c r="U7085" s="9">
        <v>0</v>
      </c>
      <c r="V7085" s="10"/>
      <c r="W7085" s="10"/>
      <c r="X7085" s="11">
        <v>5.5307256364360349</v>
      </c>
      <c r="Y7085" s="11">
        <v>1.8546763756385971</v>
      </c>
      <c r="Z7085" s="11"/>
      <c r="AA7085" s="11"/>
      <c r="AB7085" s="11"/>
      <c r="AC7085" s="11"/>
      <c r="AD7085" s="9">
        <v>0</v>
      </c>
      <c r="AE7085" s="9">
        <v>0</v>
      </c>
    </row>
    <row r="7086" spans="1:31" hidden="1" x14ac:dyDescent="0.35">
      <c r="A7086" s="2" t="s">
        <v>345</v>
      </c>
      <c r="B7086" s="2" t="s">
        <v>346</v>
      </c>
      <c r="C7086" s="3"/>
      <c r="D7086" s="4">
        <v>1999</v>
      </c>
      <c r="E7086" s="5">
        <v>100627179200</v>
      </c>
      <c r="F7086" s="5">
        <v>57841000000</v>
      </c>
      <c r="G7086" s="5">
        <v>9751274600</v>
      </c>
      <c r="H7086" s="5">
        <v>22406249100</v>
      </c>
      <c r="I7086" s="6">
        <v>33.056313121694792</v>
      </c>
      <c r="J7086" s="4">
        <v>3800081</v>
      </c>
      <c r="K7086" s="5"/>
      <c r="L7086" s="3"/>
      <c r="M7086" s="6"/>
      <c r="N7086" s="6"/>
      <c r="O7086" s="5"/>
      <c r="P7086" s="5"/>
      <c r="Q7086" s="4">
        <v>1</v>
      </c>
      <c r="R7086" s="4">
        <v>0</v>
      </c>
      <c r="S7086" s="4">
        <v>0</v>
      </c>
      <c r="T7086" s="4">
        <v>0</v>
      </c>
      <c r="U7086" s="4">
        <v>0</v>
      </c>
      <c r="V7086" s="5"/>
      <c r="W7086" s="5"/>
      <c r="X7086" s="6">
        <v>5.3896999012300224</v>
      </c>
      <c r="Y7086" s="6">
        <v>4.360586054823842</v>
      </c>
      <c r="Z7086" s="6"/>
      <c r="AA7086" s="6"/>
      <c r="AB7086" s="6"/>
      <c r="AC7086" s="6"/>
      <c r="AD7086" s="4">
        <v>0</v>
      </c>
      <c r="AE7086" s="4">
        <v>0</v>
      </c>
    </row>
    <row r="7087" spans="1:31" hidden="1" x14ac:dyDescent="0.35">
      <c r="A7087" s="7" t="s">
        <v>345</v>
      </c>
      <c r="B7087" s="7" t="s">
        <v>346</v>
      </c>
      <c r="C7087" s="8"/>
      <c r="D7087" s="9">
        <v>2000</v>
      </c>
      <c r="E7087" s="10">
        <v>103919664800</v>
      </c>
      <c r="F7087" s="10">
        <v>61701800000</v>
      </c>
      <c r="G7087" s="10">
        <v>9318083700</v>
      </c>
      <c r="H7087" s="10">
        <v>22283094800</v>
      </c>
      <c r="I7087" s="11">
        <v>-0.54964264411395902</v>
      </c>
      <c r="J7087" s="9">
        <v>3810605</v>
      </c>
      <c r="K7087" s="10"/>
      <c r="L7087" s="8"/>
      <c r="M7087" s="11"/>
      <c r="N7087" s="11"/>
      <c r="O7087" s="10"/>
      <c r="P7087" s="10"/>
      <c r="Q7087" s="9">
        <v>1</v>
      </c>
      <c r="R7087" s="9">
        <v>0</v>
      </c>
      <c r="S7087" s="9">
        <v>0</v>
      </c>
      <c r="T7087" s="9">
        <v>0</v>
      </c>
      <c r="U7087" s="9">
        <v>0</v>
      </c>
      <c r="V7087" s="10"/>
      <c r="W7087" s="10"/>
      <c r="X7087" s="11">
        <v>3.2719645191047948</v>
      </c>
      <c r="Y7087" s="11">
        <v>-4.4424028423935473</v>
      </c>
      <c r="Z7087" s="11"/>
      <c r="AA7087" s="11"/>
      <c r="AB7087" s="11"/>
      <c r="AC7087" s="11"/>
      <c r="AD7087" s="9">
        <v>0</v>
      </c>
      <c r="AE7087" s="9">
        <v>0</v>
      </c>
    </row>
    <row r="7088" spans="1:31" hidden="1" x14ac:dyDescent="0.35">
      <c r="A7088" s="2" t="s">
        <v>345</v>
      </c>
      <c r="B7088" s="2" t="s">
        <v>346</v>
      </c>
      <c r="C7088" s="3"/>
      <c r="D7088" s="4">
        <v>2001</v>
      </c>
      <c r="E7088" s="5">
        <v>110480603300</v>
      </c>
      <c r="F7088" s="5">
        <v>69208400000</v>
      </c>
      <c r="G7088" s="5">
        <v>9564342100</v>
      </c>
      <c r="H7088" s="5">
        <v>22546197200</v>
      </c>
      <c r="I7088" s="6">
        <v>1.1807264761087031</v>
      </c>
      <c r="J7088" s="4">
        <v>3818774</v>
      </c>
      <c r="K7088" s="5"/>
      <c r="L7088" s="3"/>
      <c r="M7088" s="6"/>
      <c r="N7088" s="6"/>
      <c r="O7088" s="5"/>
      <c r="P7088" s="5"/>
      <c r="Q7088" s="4">
        <v>1</v>
      </c>
      <c r="R7088" s="4">
        <v>0</v>
      </c>
      <c r="S7088" s="4">
        <v>0</v>
      </c>
      <c r="T7088" s="4">
        <v>0</v>
      </c>
      <c r="U7088" s="4">
        <v>0</v>
      </c>
      <c r="V7088" s="5"/>
      <c r="W7088" s="5"/>
      <c r="X7088" s="6">
        <v>6.3134715769406524</v>
      </c>
      <c r="Y7088" s="6">
        <v>2.6428009012196361</v>
      </c>
      <c r="Z7088" s="6"/>
      <c r="AA7088" s="6"/>
      <c r="AB7088" s="6"/>
      <c r="AC7088" s="6"/>
      <c r="AD7088" s="4">
        <v>0</v>
      </c>
      <c r="AE7088" s="4">
        <v>0</v>
      </c>
    </row>
    <row r="7089" spans="1:31" hidden="1" x14ac:dyDescent="0.35">
      <c r="A7089" s="7" t="s">
        <v>345</v>
      </c>
      <c r="B7089" s="7" t="s">
        <v>346</v>
      </c>
      <c r="C7089" s="8"/>
      <c r="D7089" s="9">
        <v>2002</v>
      </c>
      <c r="E7089" s="10">
        <v>111493113200</v>
      </c>
      <c r="F7089" s="10">
        <v>71623500000</v>
      </c>
      <c r="G7089" s="10">
        <v>10091559000</v>
      </c>
      <c r="H7089" s="10">
        <v>20964224000</v>
      </c>
      <c r="I7089" s="11">
        <v>-7.0165854843139499</v>
      </c>
      <c r="J7089" s="9">
        <v>3823701</v>
      </c>
      <c r="K7089" s="10"/>
      <c r="L7089" s="8"/>
      <c r="M7089" s="11"/>
      <c r="N7089" s="11"/>
      <c r="O7089" s="10"/>
      <c r="P7089" s="10"/>
      <c r="Q7089" s="9">
        <v>1</v>
      </c>
      <c r="R7089" s="9">
        <v>0</v>
      </c>
      <c r="S7089" s="9">
        <v>0</v>
      </c>
      <c r="T7089" s="9">
        <v>0</v>
      </c>
      <c r="U7089" s="9">
        <v>0</v>
      </c>
      <c r="V7089" s="10"/>
      <c r="W7089" s="10"/>
      <c r="X7089" s="11">
        <v>0.91645942342532438</v>
      </c>
      <c r="Y7089" s="11">
        <v>5.512317465097782</v>
      </c>
      <c r="Z7089" s="11"/>
      <c r="AA7089" s="11"/>
      <c r="AB7089" s="11"/>
      <c r="AC7089" s="11"/>
      <c r="AD7089" s="9">
        <v>0</v>
      </c>
      <c r="AE7089" s="9">
        <v>0</v>
      </c>
    </row>
    <row r="7090" spans="1:31" hidden="1" x14ac:dyDescent="0.35">
      <c r="A7090" s="2" t="s">
        <v>345</v>
      </c>
      <c r="B7090" s="2" t="s">
        <v>346</v>
      </c>
      <c r="C7090" s="3"/>
      <c r="D7090" s="4">
        <v>2003</v>
      </c>
      <c r="E7090" s="5">
        <v>111552672600</v>
      </c>
      <c r="F7090" s="5">
        <v>74827400000</v>
      </c>
      <c r="G7090" s="5">
        <v>10342294900</v>
      </c>
      <c r="H7090" s="5">
        <v>20956975800</v>
      </c>
      <c r="I7090" s="6">
        <v>-3.4574139257443903E-2</v>
      </c>
      <c r="J7090" s="4">
        <v>3826095</v>
      </c>
      <c r="K7090" s="5"/>
      <c r="L7090" s="3"/>
      <c r="M7090" s="6"/>
      <c r="N7090" s="6"/>
      <c r="O7090" s="5"/>
      <c r="P7090" s="5"/>
      <c r="Q7090" s="4">
        <v>1</v>
      </c>
      <c r="R7090" s="4">
        <v>0</v>
      </c>
      <c r="S7090" s="4">
        <v>0</v>
      </c>
      <c r="T7090" s="4">
        <v>0</v>
      </c>
      <c r="U7090" s="4">
        <v>0</v>
      </c>
      <c r="V7090" s="5"/>
      <c r="W7090" s="5"/>
      <c r="X7090" s="6">
        <v>5.3419801717403299E-2</v>
      </c>
      <c r="Y7090" s="6">
        <v>2.4846101578556889</v>
      </c>
      <c r="Z7090" s="6"/>
      <c r="AA7090" s="6"/>
      <c r="AB7090" s="6"/>
      <c r="AC7090" s="6"/>
      <c r="AD7090" s="4">
        <v>0</v>
      </c>
      <c r="AE7090" s="4">
        <v>0</v>
      </c>
    </row>
    <row r="7091" spans="1:31" hidden="1" x14ac:dyDescent="0.35">
      <c r="A7091" s="7" t="s">
        <v>345</v>
      </c>
      <c r="B7091" s="7" t="s">
        <v>346</v>
      </c>
      <c r="C7091" s="8"/>
      <c r="D7091" s="9">
        <v>2004</v>
      </c>
      <c r="E7091" s="10">
        <v>121312055500</v>
      </c>
      <c r="F7091" s="10">
        <v>80322313000</v>
      </c>
      <c r="G7091" s="10">
        <v>10401061100</v>
      </c>
      <c r="H7091" s="10">
        <v>22562156800</v>
      </c>
      <c r="I7091" s="11">
        <v>7.6594114309183956</v>
      </c>
      <c r="J7091" s="9">
        <v>3826878</v>
      </c>
      <c r="K7091" s="10"/>
      <c r="L7091" s="8"/>
      <c r="M7091" s="11"/>
      <c r="N7091" s="11"/>
      <c r="O7091" s="10"/>
      <c r="P7091" s="10"/>
      <c r="Q7091" s="9">
        <v>1</v>
      </c>
      <c r="R7091" s="9">
        <v>0</v>
      </c>
      <c r="S7091" s="9">
        <v>0</v>
      </c>
      <c r="T7091" s="9">
        <v>0</v>
      </c>
      <c r="U7091" s="9">
        <v>0</v>
      </c>
      <c r="V7091" s="10"/>
      <c r="W7091" s="10"/>
      <c r="X7091" s="11">
        <v>8.7486769008168075</v>
      </c>
      <c r="Y7091" s="11">
        <v>0.56821238002022156</v>
      </c>
      <c r="Z7091" s="11"/>
      <c r="AA7091" s="11"/>
      <c r="AB7091" s="11"/>
      <c r="AC7091" s="11"/>
      <c r="AD7091" s="9">
        <v>0</v>
      </c>
      <c r="AE7091" s="9">
        <v>0</v>
      </c>
    </row>
    <row r="7092" spans="1:31" hidden="1" x14ac:dyDescent="0.35">
      <c r="A7092" s="2" t="s">
        <v>345</v>
      </c>
      <c r="B7092" s="2" t="s">
        <v>346</v>
      </c>
      <c r="C7092" s="3"/>
      <c r="D7092" s="4">
        <v>2005</v>
      </c>
      <c r="E7092" s="5">
        <v>118901659300</v>
      </c>
      <c r="F7092" s="5">
        <v>83914521300</v>
      </c>
      <c r="G7092" s="5">
        <v>10826933800</v>
      </c>
      <c r="H7092" s="5">
        <v>21674902700</v>
      </c>
      <c r="I7092" s="6">
        <v>-3.9324879614346031</v>
      </c>
      <c r="J7092" s="4">
        <v>3821362</v>
      </c>
      <c r="K7092" s="5"/>
      <c r="L7092" s="3"/>
      <c r="M7092" s="6"/>
      <c r="N7092" s="6"/>
      <c r="O7092" s="5"/>
      <c r="P7092" s="5"/>
      <c r="Q7092" s="4">
        <v>1</v>
      </c>
      <c r="R7092" s="4">
        <v>0</v>
      </c>
      <c r="S7092" s="4">
        <v>0</v>
      </c>
      <c r="T7092" s="4">
        <v>0</v>
      </c>
      <c r="U7092" s="4">
        <v>0</v>
      </c>
      <c r="V7092" s="5"/>
      <c r="W7092" s="5"/>
      <c r="X7092" s="6">
        <v>-1.9869387177270279</v>
      </c>
      <c r="Y7092" s="6">
        <v>4.0945120493523497</v>
      </c>
      <c r="Z7092" s="6"/>
      <c r="AA7092" s="6"/>
      <c r="AB7092" s="6"/>
      <c r="AC7092" s="6"/>
      <c r="AD7092" s="4">
        <v>0</v>
      </c>
      <c r="AE7092" s="4">
        <v>0</v>
      </c>
    </row>
    <row r="7093" spans="1:31" hidden="1" x14ac:dyDescent="0.35">
      <c r="A7093" s="7" t="s">
        <v>345</v>
      </c>
      <c r="B7093" s="7" t="s">
        <v>346</v>
      </c>
      <c r="C7093" s="8"/>
      <c r="D7093" s="9">
        <v>2006</v>
      </c>
      <c r="E7093" s="10">
        <v>117225842600</v>
      </c>
      <c r="F7093" s="10">
        <v>87276164400</v>
      </c>
      <c r="G7093" s="10">
        <v>10781675900</v>
      </c>
      <c r="H7093" s="10">
        <v>21594639700</v>
      </c>
      <c r="I7093" s="11">
        <v>-0.37030385377462949</v>
      </c>
      <c r="J7093" s="9">
        <v>3805214</v>
      </c>
      <c r="K7093" s="10"/>
      <c r="L7093" s="8"/>
      <c r="M7093" s="11"/>
      <c r="N7093" s="11"/>
      <c r="O7093" s="10"/>
      <c r="P7093" s="10"/>
      <c r="Q7093" s="9">
        <v>1</v>
      </c>
      <c r="R7093" s="9">
        <v>0</v>
      </c>
      <c r="S7093" s="9">
        <v>0</v>
      </c>
      <c r="T7093" s="9">
        <v>0</v>
      </c>
      <c r="U7093" s="9">
        <v>0</v>
      </c>
      <c r="V7093" s="10"/>
      <c r="W7093" s="10"/>
      <c r="X7093" s="11">
        <v>-1.4094140568482381</v>
      </c>
      <c r="Y7093" s="11">
        <v>-0.41801216148564613</v>
      </c>
      <c r="Z7093" s="11"/>
      <c r="AA7093" s="11"/>
      <c r="AB7093" s="11"/>
      <c r="AC7093" s="11"/>
      <c r="AD7093" s="9">
        <v>0</v>
      </c>
      <c r="AE7093" s="9">
        <v>0</v>
      </c>
    </row>
    <row r="7094" spans="1:31" hidden="1" x14ac:dyDescent="0.35">
      <c r="A7094" s="2" t="s">
        <v>345</v>
      </c>
      <c r="B7094" s="2" t="s">
        <v>346</v>
      </c>
      <c r="C7094" s="3"/>
      <c r="D7094" s="4">
        <v>2007</v>
      </c>
      <c r="E7094" s="5">
        <v>115862732700</v>
      </c>
      <c r="F7094" s="5">
        <v>89524131600</v>
      </c>
      <c r="G7094" s="5">
        <v>10691556500</v>
      </c>
      <c r="H7094" s="5">
        <v>20732201200</v>
      </c>
      <c r="I7094" s="6">
        <v>-3.993761933430179</v>
      </c>
      <c r="J7094" s="4">
        <v>3782995</v>
      </c>
      <c r="K7094" s="5"/>
      <c r="L7094" s="3"/>
      <c r="M7094" s="6"/>
      <c r="N7094" s="6"/>
      <c r="O7094" s="5"/>
      <c r="P7094" s="5"/>
      <c r="Q7094" s="4">
        <v>1</v>
      </c>
      <c r="R7094" s="4">
        <v>0</v>
      </c>
      <c r="S7094" s="4">
        <v>0</v>
      </c>
      <c r="T7094" s="4">
        <v>0</v>
      </c>
      <c r="U7094" s="4">
        <v>0</v>
      </c>
      <c r="V7094" s="5"/>
      <c r="W7094" s="5"/>
      <c r="X7094" s="6">
        <v>-1.1628066557399179</v>
      </c>
      <c r="Y7094" s="6">
        <v>-0.8358570674527509</v>
      </c>
      <c r="Z7094" s="6"/>
      <c r="AA7094" s="6"/>
      <c r="AB7094" s="6"/>
      <c r="AC7094" s="6"/>
      <c r="AD7094" s="4">
        <v>0</v>
      </c>
      <c r="AE7094" s="4">
        <v>0</v>
      </c>
    </row>
    <row r="7095" spans="1:31" hidden="1" x14ac:dyDescent="0.35">
      <c r="A7095" s="7" t="s">
        <v>345</v>
      </c>
      <c r="B7095" s="7" t="s">
        <v>346</v>
      </c>
      <c r="C7095" s="8"/>
      <c r="D7095" s="9">
        <v>2008</v>
      </c>
      <c r="E7095" s="10">
        <v>113726068400</v>
      </c>
      <c r="F7095" s="10">
        <v>93639300000</v>
      </c>
      <c r="G7095" s="10">
        <v>10190062400</v>
      </c>
      <c r="H7095" s="10">
        <v>19097876200</v>
      </c>
      <c r="I7095" s="11">
        <v>-7.8830269117781882</v>
      </c>
      <c r="J7095" s="9">
        <v>3760866</v>
      </c>
      <c r="K7095" s="10"/>
      <c r="L7095" s="8"/>
      <c r="M7095" s="11"/>
      <c r="N7095" s="11"/>
      <c r="O7095" s="10"/>
      <c r="P7095" s="10"/>
      <c r="Q7095" s="9">
        <v>1</v>
      </c>
      <c r="R7095" s="9">
        <v>0</v>
      </c>
      <c r="S7095" s="9">
        <v>0</v>
      </c>
      <c r="T7095" s="9">
        <v>0</v>
      </c>
      <c r="U7095" s="9">
        <v>0</v>
      </c>
      <c r="V7095" s="10"/>
      <c r="W7095" s="10"/>
      <c r="X7095" s="11">
        <v>-1.8441342183188469</v>
      </c>
      <c r="Y7095" s="11">
        <v>-4.6905621272262836</v>
      </c>
      <c r="Z7095" s="11"/>
      <c r="AA7095" s="11"/>
      <c r="AB7095" s="11"/>
      <c r="AC7095" s="11"/>
      <c r="AD7095" s="9">
        <v>0</v>
      </c>
      <c r="AE7095" s="9">
        <v>0</v>
      </c>
    </row>
    <row r="7096" spans="1:31" hidden="1" x14ac:dyDescent="0.35">
      <c r="A7096" s="2" t="s">
        <v>345</v>
      </c>
      <c r="B7096" s="2" t="s">
        <v>346</v>
      </c>
      <c r="C7096" s="3"/>
      <c r="D7096" s="4">
        <v>2009</v>
      </c>
      <c r="E7096" s="5">
        <v>111505652000</v>
      </c>
      <c r="F7096" s="5">
        <v>96385600000</v>
      </c>
      <c r="G7096" s="5">
        <v>10446395100</v>
      </c>
      <c r="H7096" s="5">
        <v>16712041200</v>
      </c>
      <c r="I7096" s="6">
        <v>-12.49267182913249</v>
      </c>
      <c r="J7096" s="4">
        <v>3740410</v>
      </c>
      <c r="K7096" s="5"/>
      <c r="L7096" s="3"/>
      <c r="M7096" s="6"/>
      <c r="N7096" s="6"/>
      <c r="O7096" s="5"/>
      <c r="P7096" s="5"/>
      <c r="Q7096" s="4">
        <v>1</v>
      </c>
      <c r="R7096" s="4">
        <v>0</v>
      </c>
      <c r="S7096" s="4">
        <v>0</v>
      </c>
      <c r="T7096" s="4">
        <v>0</v>
      </c>
      <c r="U7096" s="4">
        <v>0</v>
      </c>
      <c r="V7096" s="5"/>
      <c r="W7096" s="5"/>
      <c r="X7096" s="6">
        <v>-1.952425183811243</v>
      </c>
      <c r="Y7096" s="6">
        <v>2.5155164898695812</v>
      </c>
      <c r="Z7096" s="6"/>
      <c r="AA7096" s="6"/>
      <c r="AB7096" s="6"/>
      <c r="AC7096" s="6"/>
      <c r="AD7096" s="4">
        <v>0</v>
      </c>
      <c r="AE7096" s="4">
        <v>0</v>
      </c>
    </row>
    <row r="7097" spans="1:31" hidden="1" x14ac:dyDescent="0.35">
      <c r="A7097" s="7" t="s">
        <v>345</v>
      </c>
      <c r="B7097" s="7" t="s">
        <v>346</v>
      </c>
      <c r="C7097" s="8"/>
      <c r="D7097" s="9">
        <v>2010</v>
      </c>
      <c r="E7097" s="10">
        <v>111044850300</v>
      </c>
      <c r="F7097" s="10">
        <v>98381300000</v>
      </c>
      <c r="G7097" s="10">
        <v>10095476800</v>
      </c>
      <c r="H7097" s="10">
        <v>15412203300</v>
      </c>
      <c r="I7097" s="11">
        <v>-7.7778524145811616</v>
      </c>
      <c r="J7097" s="9">
        <v>3724465</v>
      </c>
      <c r="K7097" s="10"/>
      <c r="L7097" s="8"/>
      <c r="M7097" s="11"/>
      <c r="N7097" s="11"/>
      <c r="O7097" s="10"/>
      <c r="P7097" s="10"/>
      <c r="Q7097" s="9">
        <v>1</v>
      </c>
      <c r="R7097" s="9">
        <v>0</v>
      </c>
      <c r="S7097" s="9">
        <v>0</v>
      </c>
      <c r="T7097" s="9">
        <v>0</v>
      </c>
      <c r="U7097" s="9">
        <v>0</v>
      </c>
      <c r="V7097" s="10"/>
      <c r="W7097" s="10"/>
      <c r="X7097" s="11">
        <v>-0.4132541191723626</v>
      </c>
      <c r="Y7097" s="11">
        <v>-3.3592286778431339</v>
      </c>
      <c r="Z7097" s="11"/>
      <c r="AA7097" s="11"/>
      <c r="AB7097" s="11"/>
      <c r="AC7097" s="11"/>
      <c r="AD7097" s="9">
        <v>0</v>
      </c>
      <c r="AE7097" s="9">
        <v>0</v>
      </c>
    </row>
    <row r="7098" spans="1:31" hidden="1" x14ac:dyDescent="0.35">
      <c r="A7098" s="2" t="s">
        <v>345</v>
      </c>
      <c r="B7098" s="2" t="s">
        <v>346</v>
      </c>
      <c r="C7098" s="3"/>
      <c r="D7098" s="4">
        <v>2011</v>
      </c>
      <c r="E7098" s="5">
        <v>110646742700</v>
      </c>
      <c r="F7098" s="5">
        <v>100351700000</v>
      </c>
      <c r="G7098" s="5">
        <v>9877202300</v>
      </c>
      <c r="H7098" s="5">
        <v>16662779400</v>
      </c>
      <c r="I7098" s="6">
        <v>8.1141941593776039</v>
      </c>
      <c r="J7098" s="4">
        <v>3693464</v>
      </c>
      <c r="K7098" s="5"/>
      <c r="L7098" s="3"/>
      <c r="M7098" s="6"/>
      <c r="N7098" s="6"/>
      <c r="O7098" s="5"/>
      <c r="P7098" s="5"/>
      <c r="Q7098" s="4">
        <v>1</v>
      </c>
      <c r="R7098" s="4">
        <v>0</v>
      </c>
      <c r="S7098" s="4">
        <v>0</v>
      </c>
      <c r="T7098" s="4">
        <v>0</v>
      </c>
      <c r="U7098" s="4">
        <v>0</v>
      </c>
      <c r="V7098" s="5"/>
      <c r="W7098" s="5"/>
      <c r="X7098" s="6">
        <v>-0.35851063685030687</v>
      </c>
      <c r="Y7098" s="6">
        <v>-2.1621019425253891</v>
      </c>
      <c r="Z7098" s="6"/>
      <c r="AA7098" s="6"/>
      <c r="AB7098" s="6"/>
      <c r="AC7098" s="6"/>
      <c r="AD7098" s="4">
        <v>0</v>
      </c>
      <c r="AE7098" s="4">
        <v>0</v>
      </c>
    </row>
    <row r="7099" spans="1:31" hidden="1" x14ac:dyDescent="0.35">
      <c r="A7099" s="7" t="s">
        <v>345</v>
      </c>
      <c r="B7099" s="7" t="s">
        <v>346</v>
      </c>
      <c r="C7099" s="8"/>
      <c r="D7099" s="9">
        <v>2012</v>
      </c>
      <c r="E7099" s="10">
        <v>110679134700</v>
      </c>
      <c r="F7099" s="10">
        <v>101564800000</v>
      </c>
      <c r="G7099" s="10">
        <v>10001450800</v>
      </c>
      <c r="H7099" s="10">
        <v>17625622300</v>
      </c>
      <c r="I7099" s="11">
        <v>5.7784051320993939</v>
      </c>
      <c r="J7099" s="9">
        <v>3661045</v>
      </c>
      <c r="K7099" s="10"/>
      <c r="L7099" s="8"/>
      <c r="M7099" s="11"/>
      <c r="N7099" s="11"/>
      <c r="O7099" s="10"/>
      <c r="P7099" s="10"/>
      <c r="Q7099" s="9">
        <v>1</v>
      </c>
      <c r="R7099" s="9">
        <v>0</v>
      </c>
      <c r="S7099" s="9">
        <v>0</v>
      </c>
      <c r="T7099" s="9">
        <v>0</v>
      </c>
      <c r="U7099" s="9">
        <v>0</v>
      </c>
      <c r="V7099" s="10"/>
      <c r="W7099" s="10"/>
      <c r="X7099" s="11">
        <v>2.92751500944094E-2</v>
      </c>
      <c r="Y7099" s="11">
        <v>1.2579321170732729</v>
      </c>
      <c r="Z7099" s="11"/>
      <c r="AA7099" s="11"/>
      <c r="AB7099" s="11"/>
      <c r="AC7099" s="11"/>
      <c r="AD7099" s="9">
        <v>0</v>
      </c>
      <c r="AE7099" s="9">
        <v>0</v>
      </c>
    </row>
    <row r="7100" spans="1:31" hidden="1" x14ac:dyDescent="0.35">
      <c r="A7100" s="2" t="s">
        <v>345</v>
      </c>
      <c r="B7100" s="2" t="s">
        <v>346</v>
      </c>
      <c r="C7100" s="3"/>
      <c r="D7100" s="4">
        <v>2013</v>
      </c>
      <c r="E7100" s="5">
        <v>110339541600</v>
      </c>
      <c r="F7100" s="5">
        <v>102450000000</v>
      </c>
      <c r="G7100" s="5">
        <v>9787653700</v>
      </c>
      <c r="H7100" s="5">
        <v>16064921200</v>
      </c>
      <c r="I7100" s="6">
        <v>-8.8547290611123515</v>
      </c>
      <c r="J7100" s="4">
        <v>3631427</v>
      </c>
      <c r="K7100" s="5"/>
      <c r="L7100" s="3"/>
      <c r="M7100" s="6"/>
      <c r="N7100" s="6"/>
      <c r="O7100" s="5"/>
      <c r="P7100" s="5"/>
      <c r="Q7100" s="4">
        <v>1</v>
      </c>
      <c r="R7100" s="4">
        <v>0</v>
      </c>
      <c r="S7100" s="4">
        <v>0</v>
      </c>
      <c r="T7100" s="4">
        <v>0</v>
      </c>
      <c r="U7100" s="4">
        <v>0</v>
      </c>
      <c r="V7100" s="5"/>
      <c r="W7100" s="5"/>
      <c r="X7100" s="6">
        <v>-0.30682666694176819</v>
      </c>
      <c r="Y7100" s="6">
        <v>-2.1376608681612468</v>
      </c>
      <c r="Z7100" s="6"/>
      <c r="AA7100" s="6"/>
      <c r="AB7100" s="6"/>
      <c r="AC7100" s="6"/>
      <c r="AD7100" s="4">
        <v>0</v>
      </c>
      <c r="AE7100" s="4">
        <v>0</v>
      </c>
    </row>
    <row r="7101" spans="1:31" hidden="1" x14ac:dyDescent="0.35">
      <c r="A7101" s="7" t="s">
        <v>345</v>
      </c>
      <c r="B7101" s="7" t="s">
        <v>346</v>
      </c>
      <c r="C7101" s="8"/>
      <c r="D7101" s="9">
        <v>2014</v>
      </c>
      <c r="E7101" s="10">
        <v>109026100000</v>
      </c>
      <c r="F7101" s="10">
        <v>102445800000</v>
      </c>
      <c r="G7101" s="10">
        <v>10507400000</v>
      </c>
      <c r="H7101" s="10">
        <v>15097600000</v>
      </c>
      <c r="I7101" s="11">
        <v>-6.0213255201027778</v>
      </c>
      <c r="J7101" s="9">
        <v>3585017</v>
      </c>
      <c r="K7101" s="10"/>
      <c r="L7101" s="8"/>
      <c r="M7101" s="11"/>
      <c r="N7101" s="11"/>
      <c r="O7101" s="10"/>
      <c r="P7101" s="10"/>
      <c r="Q7101" s="9">
        <v>1</v>
      </c>
      <c r="R7101" s="9">
        <v>0</v>
      </c>
      <c r="S7101" s="9">
        <v>0</v>
      </c>
      <c r="T7101" s="9">
        <v>0</v>
      </c>
      <c r="U7101" s="9">
        <v>0</v>
      </c>
      <c r="V7101" s="10"/>
      <c r="W7101" s="10"/>
      <c r="X7101" s="11">
        <v>-1.1903634734694239</v>
      </c>
      <c r="Y7101" s="11">
        <v>7.3536142783637723</v>
      </c>
      <c r="Z7101" s="11"/>
      <c r="AA7101" s="11"/>
      <c r="AB7101" s="11"/>
      <c r="AC7101" s="11"/>
      <c r="AD7101" s="9">
        <v>0</v>
      </c>
      <c r="AE7101" s="9">
        <v>0</v>
      </c>
    </row>
    <row r="7102" spans="1:31" hidden="1" x14ac:dyDescent="0.35">
      <c r="A7102" s="2" t="s">
        <v>345</v>
      </c>
      <c r="B7102" s="2" t="s">
        <v>346</v>
      </c>
      <c r="C7102" s="3"/>
      <c r="D7102" s="4">
        <v>2015</v>
      </c>
      <c r="E7102" s="5">
        <v>107882100000</v>
      </c>
      <c r="F7102" s="5">
        <v>103375500000</v>
      </c>
      <c r="G7102" s="5">
        <v>9151100000</v>
      </c>
      <c r="H7102" s="5">
        <v>11718700000</v>
      </c>
      <c r="I7102" s="6">
        <v>-22.380378338278931</v>
      </c>
      <c r="J7102" s="4">
        <v>3535167</v>
      </c>
      <c r="K7102" s="5"/>
      <c r="L7102" s="3"/>
      <c r="M7102" s="6"/>
      <c r="N7102" s="6"/>
      <c r="O7102" s="5"/>
      <c r="P7102" s="5"/>
      <c r="Q7102" s="4">
        <v>1</v>
      </c>
      <c r="R7102" s="4">
        <v>0</v>
      </c>
      <c r="S7102" s="4">
        <v>0</v>
      </c>
      <c r="T7102" s="4">
        <v>0</v>
      </c>
      <c r="U7102" s="4">
        <v>0</v>
      </c>
      <c r="V7102" s="5"/>
      <c r="W7102" s="5"/>
      <c r="X7102" s="6">
        <v>-1.04929003238674</v>
      </c>
      <c r="Y7102" s="6">
        <v>-12.908045758227541</v>
      </c>
      <c r="Z7102" s="6"/>
      <c r="AA7102" s="6"/>
      <c r="AB7102" s="6"/>
      <c r="AC7102" s="6"/>
      <c r="AD7102" s="4">
        <v>0</v>
      </c>
      <c r="AE7102" s="4">
        <v>0</v>
      </c>
    </row>
    <row r="7103" spans="1:31" hidden="1" x14ac:dyDescent="0.35">
      <c r="A7103" s="7" t="s">
        <v>345</v>
      </c>
      <c r="B7103" s="7" t="s">
        <v>346</v>
      </c>
      <c r="C7103" s="8"/>
      <c r="D7103" s="9">
        <v>2016</v>
      </c>
      <c r="E7103" s="10">
        <v>106518800000</v>
      </c>
      <c r="F7103" s="10">
        <v>104336700000</v>
      </c>
      <c r="G7103" s="10">
        <v>8707700000</v>
      </c>
      <c r="H7103" s="10">
        <v>7937700000</v>
      </c>
      <c r="I7103" s="11">
        <v>-32.264670995929578</v>
      </c>
      <c r="J7103" s="9">
        <v>3480432</v>
      </c>
      <c r="K7103" s="10"/>
      <c r="L7103" s="8"/>
      <c r="M7103" s="11"/>
      <c r="N7103" s="11"/>
      <c r="O7103" s="10"/>
      <c r="P7103" s="10"/>
      <c r="Q7103" s="9">
        <v>1</v>
      </c>
      <c r="R7103" s="9">
        <v>0</v>
      </c>
      <c r="S7103" s="9">
        <v>0</v>
      </c>
      <c r="T7103" s="9">
        <v>0</v>
      </c>
      <c r="U7103" s="9">
        <v>0</v>
      </c>
      <c r="V7103" s="10"/>
      <c r="W7103" s="10"/>
      <c r="X7103" s="11">
        <v>-1.2636943478111751</v>
      </c>
      <c r="Y7103" s="11">
        <v>-4.8453191419610757</v>
      </c>
      <c r="Z7103" s="11"/>
      <c r="AA7103" s="11"/>
      <c r="AB7103" s="11"/>
      <c r="AC7103" s="11"/>
      <c r="AD7103" s="9">
        <v>0</v>
      </c>
      <c r="AE7103" s="9">
        <v>0</v>
      </c>
    </row>
    <row r="7104" spans="1:31" hidden="1" x14ac:dyDescent="0.35">
      <c r="A7104" s="2" t="s">
        <v>345</v>
      </c>
      <c r="B7104" s="2" t="s">
        <v>346</v>
      </c>
      <c r="C7104" s="3"/>
      <c r="D7104" s="4">
        <v>2017</v>
      </c>
      <c r="E7104" s="5">
        <v>103445500000</v>
      </c>
      <c r="F7104" s="5">
        <v>103445500000</v>
      </c>
      <c r="G7104" s="5">
        <v>9057500000</v>
      </c>
      <c r="H7104" s="5">
        <v>8062700000</v>
      </c>
      <c r="I7104" s="6">
        <v>1.5747634705267191</v>
      </c>
      <c r="J7104" s="4">
        <v>3410837</v>
      </c>
      <c r="K7104" s="5"/>
      <c r="L7104" s="3"/>
      <c r="M7104" s="6"/>
      <c r="N7104" s="6"/>
      <c r="O7104" s="5"/>
      <c r="P7104" s="5"/>
      <c r="Q7104" s="4">
        <v>1</v>
      </c>
      <c r="R7104" s="4">
        <v>0</v>
      </c>
      <c r="S7104" s="4">
        <v>0</v>
      </c>
      <c r="T7104" s="4">
        <v>0</v>
      </c>
      <c r="U7104" s="4">
        <v>0</v>
      </c>
      <c r="V7104" s="5"/>
      <c r="W7104" s="5"/>
      <c r="X7104" s="6">
        <v>-2.8852183839847991</v>
      </c>
      <c r="Y7104" s="6">
        <v>4.0171342604821021</v>
      </c>
      <c r="Z7104" s="6"/>
      <c r="AA7104" s="6"/>
      <c r="AB7104" s="6"/>
      <c r="AC7104" s="6"/>
      <c r="AD7104" s="4">
        <v>0</v>
      </c>
      <c r="AE7104" s="4">
        <v>0</v>
      </c>
    </row>
    <row r="7105" spans="1:31" hidden="1" x14ac:dyDescent="0.35">
      <c r="A7105" s="7" t="s">
        <v>345</v>
      </c>
      <c r="B7105" s="7" t="s">
        <v>346</v>
      </c>
      <c r="C7105" s="8"/>
      <c r="D7105" s="9">
        <v>2018</v>
      </c>
      <c r="E7105" s="10">
        <v>98933800000</v>
      </c>
      <c r="F7105" s="10">
        <v>100958100000</v>
      </c>
      <c r="G7105" s="10">
        <v>8856200000</v>
      </c>
      <c r="H7105" s="10">
        <v>7106900000</v>
      </c>
      <c r="I7105" s="11">
        <v>-11.854589653589979</v>
      </c>
      <c r="J7105" s="9">
        <v>3290690</v>
      </c>
      <c r="K7105" s="10"/>
      <c r="L7105" s="8"/>
      <c r="M7105" s="11"/>
      <c r="N7105" s="11"/>
      <c r="O7105" s="10"/>
      <c r="P7105" s="10"/>
      <c r="Q7105" s="9">
        <v>1</v>
      </c>
      <c r="R7105" s="9">
        <v>0</v>
      </c>
      <c r="S7105" s="9">
        <v>0</v>
      </c>
      <c r="T7105" s="9">
        <v>0</v>
      </c>
      <c r="U7105" s="9">
        <v>0</v>
      </c>
      <c r="V7105" s="10"/>
      <c r="W7105" s="10"/>
      <c r="X7105" s="11">
        <v>-4.3614270316253494</v>
      </c>
      <c r="Y7105" s="11">
        <v>-2.2224675683135522</v>
      </c>
      <c r="Z7105" s="11"/>
      <c r="AA7105" s="11"/>
      <c r="AB7105" s="11"/>
      <c r="AC7105" s="11"/>
      <c r="AD7105" s="9">
        <v>0</v>
      </c>
      <c r="AE7105" s="9">
        <v>0</v>
      </c>
    </row>
    <row r="7106" spans="1:31" hidden="1" x14ac:dyDescent="0.35">
      <c r="A7106" s="2" t="s">
        <v>345</v>
      </c>
      <c r="B7106" s="2" t="s">
        <v>346</v>
      </c>
      <c r="C7106" s="3"/>
      <c r="D7106" s="4">
        <v>2019</v>
      </c>
      <c r="E7106" s="5">
        <v>100591400000</v>
      </c>
      <c r="F7106" s="5">
        <v>105126400000</v>
      </c>
      <c r="G7106" s="5">
        <v>9453400000</v>
      </c>
      <c r="H7106" s="5">
        <v>12988400000</v>
      </c>
      <c r="I7106" s="6">
        <v>82.757601767296563</v>
      </c>
      <c r="J7106" s="4">
        <v>3302691</v>
      </c>
      <c r="K7106" s="5"/>
      <c r="L7106" s="3"/>
      <c r="M7106" s="6"/>
      <c r="N7106" s="6"/>
      <c r="O7106" s="5"/>
      <c r="P7106" s="5"/>
      <c r="Q7106" s="4">
        <v>1</v>
      </c>
      <c r="R7106" s="4">
        <v>0</v>
      </c>
      <c r="S7106" s="4">
        <v>0</v>
      </c>
      <c r="T7106" s="4">
        <v>0</v>
      </c>
      <c r="U7106" s="4">
        <v>0</v>
      </c>
      <c r="V7106" s="5"/>
      <c r="W7106" s="5"/>
      <c r="X7106" s="6">
        <v>1.675463794982099</v>
      </c>
      <c r="Y7106" s="6">
        <v>6.7432984801607914</v>
      </c>
      <c r="Z7106" s="6"/>
      <c r="AA7106" s="6"/>
      <c r="AB7106" s="6"/>
      <c r="AC7106" s="6"/>
      <c r="AD7106" s="4">
        <v>0</v>
      </c>
      <c r="AE7106" s="4">
        <v>0</v>
      </c>
    </row>
    <row r="7107" spans="1:31" hidden="1" x14ac:dyDescent="0.35">
      <c r="A7107" s="7" t="s">
        <v>345</v>
      </c>
      <c r="B7107" s="7" t="s">
        <v>346</v>
      </c>
      <c r="C7107" s="8"/>
      <c r="D7107" s="9">
        <v>2020</v>
      </c>
      <c r="E7107" s="10">
        <v>96385800000</v>
      </c>
      <c r="F7107" s="10">
        <v>103130900000</v>
      </c>
      <c r="G7107" s="10">
        <v>9353100000</v>
      </c>
      <c r="H7107" s="10">
        <v>-2698100000</v>
      </c>
      <c r="I7107" s="11">
        <v>-120.77315142742761</v>
      </c>
      <c r="J7107" s="9">
        <v>3281590</v>
      </c>
      <c r="K7107" s="10"/>
      <c r="L7107" s="8"/>
      <c r="M7107" s="11"/>
      <c r="N7107" s="11"/>
      <c r="O7107" s="10"/>
      <c r="P7107" s="10"/>
      <c r="Q7107" s="9">
        <v>1</v>
      </c>
      <c r="R7107" s="9">
        <v>0</v>
      </c>
      <c r="S7107" s="9">
        <v>0</v>
      </c>
      <c r="T7107" s="9">
        <v>0</v>
      </c>
      <c r="U7107" s="9">
        <v>0</v>
      </c>
      <c r="V7107" s="10"/>
      <c r="W7107" s="10"/>
      <c r="X7107" s="11">
        <v>-4.1808743093345964</v>
      </c>
      <c r="Y7107" s="11">
        <v>-1.060993928110521</v>
      </c>
      <c r="Z7107" s="11"/>
      <c r="AA7107" s="11"/>
      <c r="AB7107" s="11"/>
      <c r="AC7107" s="11"/>
      <c r="AD7107" s="9">
        <v>0</v>
      </c>
      <c r="AE7107" s="9">
        <v>0</v>
      </c>
    </row>
    <row r="7108" spans="1:31" hidden="1" x14ac:dyDescent="0.35">
      <c r="A7108" s="2" t="s">
        <v>345</v>
      </c>
      <c r="B7108" s="2" t="s">
        <v>346</v>
      </c>
      <c r="C7108" s="3"/>
      <c r="D7108" s="4">
        <v>2021</v>
      </c>
      <c r="E7108" s="5">
        <v>96757100000</v>
      </c>
      <c r="F7108" s="5">
        <v>106426600000</v>
      </c>
      <c r="G7108" s="5">
        <v>9631000000</v>
      </c>
      <c r="H7108" s="5">
        <v>8163100000</v>
      </c>
      <c r="I7108" s="6">
        <v>-402.54994255216633</v>
      </c>
      <c r="J7108" s="4">
        <v>3262711</v>
      </c>
      <c r="K7108" s="5"/>
      <c r="L7108" s="3"/>
      <c r="M7108" s="6"/>
      <c r="N7108" s="6"/>
      <c r="O7108" s="5"/>
      <c r="P7108" s="5"/>
      <c r="Q7108" s="4">
        <v>1</v>
      </c>
      <c r="R7108" s="4">
        <v>0</v>
      </c>
      <c r="S7108" s="4">
        <v>0</v>
      </c>
      <c r="T7108" s="4">
        <v>0</v>
      </c>
      <c r="U7108" s="4">
        <v>0</v>
      </c>
      <c r="V7108" s="5"/>
      <c r="W7108" s="5"/>
      <c r="X7108" s="6">
        <v>0.38522271952922521</v>
      </c>
      <c r="Y7108" s="6">
        <v>2.9712074071698158</v>
      </c>
      <c r="Z7108" s="6"/>
      <c r="AA7108" s="6"/>
      <c r="AB7108" s="6"/>
      <c r="AC7108" s="6"/>
      <c r="AD7108" s="4">
        <v>0</v>
      </c>
      <c r="AE7108" s="4">
        <v>0</v>
      </c>
    </row>
    <row r="7109" spans="1:31" hidden="1" x14ac:dyDescent="0.35">
      <c r="A7109" s="7" t="s">
        <v>345</v>
      </c>
      <c r="B7109" s="7" t="s">
        <v>346</v>
      </c>
      <c r="C7109" s="8"/>
      <c r="D7109" s="9">
        <v>2022</v>
      </c>
      <c r="E7109" s="10">
        <v>99618300000</v>
      </c>
      <c r="F7109" s="10">
        <v>113843700000</v>
      </c>
      <c r="G7109" s="10">
        <v>9618146000</v>
      </c>
      <c r="H7109" s="10">
        <v>13001166000</v>
      </c>
      <c r="I7109" s="11">
        <v>59.267508667050492</v>
      </c>
      <c r="J7109" s="9">
        <v>3220137</v>
      </c>
      <c r="K7109" s="10"/>
      <c r="L7109" s="8"/>
      <c r="M7109" s="11"/>
      <c r="N7109" s="11"/>
      <c r="O7109" s="10"/>
      <c r="P7109" s="10"/>
      <c r="Q7109" s="9">
        <v>1</v>
      </c>
      <c r="R7109" s="9">
        <v>0</v>
      </c>
      <c r="S7109" s="9">
        <v>0</v>
      </c>
      <c r="T7109" s="9">
        <v>0</v>
      </c>
      <c r="U7109" s="9">
        <v>0</v>
      </c>
      <c r="V7109" s="10"/>
      <c r="W7109" s="10"/>
      <c r="X7109" s="11">
        <v>2.9570956549958609</v>
      </c>
      <c r="Y7109" s="11">
        <v>-0.13346485307860029</v>
      </c>
      <c r="Z7109" s="11"/>
      <c r="AA7109" s="11"/>
      <c r="AB7109" s="11"/>
      <c r="AC7109" s="11"/>
      <c r="AD7109" s="9">
        <v>0</v>
      </c>
      <c r="AE7109" s="9">
        <v>0</v>
      </c>
    </row>
    <row r="7110" spans="1:31" hidden="1" x14ac:dyDescent="0.35">
      <c r="A7110" s="2" t="s">
        <v>345</v>
      </c>
      <c r="B7110" s="2" t="s">
        <v>346</v>
      </c>
      <c r="C7110" s="3"/>
      <c r="D7110" s="4">
        <v>2023</v>
      </c>
      <c r="E7110" s="5">
        <v>100347000000</v>
      </c>
      <c r="F7110" s="5">
        <v>118478754280.882</v>
      </c>
      <c r="G7110" s="5">
        <v>9787600000</v>
      </c>
      <c r="H7110" s="5">
        <v>12522300000</v>
      </c>
      <c r="I7110" s="6">
        <v>-3.6832542558105961</v>
      </c>
      <c r="J7110" s="4">
        <v>3203792</v>
      </c>
      <c r="K7110" s="5"/>
      <c r="L7110" s="3"/>
      <c r="M7110" s="6"/>
      <c r="N7110" s="6"/>
      <c r="O7110" s="5"/>
      <c r="P7110" s="5"/>
      <c r="Q7110" s="4">
        <v>1</v>
      </c>
      <c r="R7110" s="4">
        <v>0</v>
      </c>
      <c r="S7110" s="4">
        <v>0</v>
      </c>
      <c r="T7110" s="4">
        <v>0</v>
      </c>
      <c r="U7110" s="4">
        <v>0</v>
      </c>
      <c r="V7110" s="5"/>
      <c r="W7110" s="5"/>
      <c r="X7110" s="6">
        <v>0.7314921053661827</v>
      </c>
      <c r="Y7110" s="6">
        <v>1.761815634738753</v>
      </c>
      <c r="Z7110" s="6"/>
      <c r="AA7110" s="6"/>
      <c r="AB7110" s="6"/>
      <c r="AC7110" s="6"/>
      <c r="AD7110" s="4">
        <v>0</v>
      </c>
      <c r="AE7110" s="4">
        <v>0</v>
      </c>
    </row>
    <row r="7111" spans="1:31" hidden="1" x14ac:dyDescent="0.35">
      <c r="A7111" s="7" t="s">
        <v>345</v>
      </c>
      <c r="B7111" s="7" t="s">
        <v>346</v>
      </c>
      <c r="C7111" s="8"/>
      <c r="D7111" s="9">
        <v>2024</v>
      </c>
      <c r="E7111" s="10">
        <v>103535100000</v>
      </c>
      <c r="F7111" s="10">
        <v>126029527033.705</v>
      </c>
      <c r="G7111" s="10">
        <v>9615400000</v>
      </c>
      <c r="H7111" s="10">
        <v>8426299999.999999</v>
      </c>
      <c r="I7111" s="11">
        <v>-32.709645991551078</v>
      </c>
      <c r="J7111" s="9">
        <v>3203295</v>
      </c>
      <c r="K7111" s="10"/>
      <c r="L7111" s="8"/>
      <c r="M7111" s="11"/>
      <c r="N7111" s="11"/>
      <c r="O7111" s="10"/>
      <c r="P7111" s="10"/>
      <c r="Q7111" s="9">
        <v>1</v>
      </c>
      <c r="R7111" s="9">
        <v>0</v>
      </c>
      <c r="S7111" s="9">
        <v>0</v>
      </c>
      <c r="T7111" s="9">
        <v>0</v>
      </c>
      <c r="U7111" s="9">
        <v>0</v>
      </c>
      <c r="V7111" s="10"/>
      <c r="W7111" s="10"/>
      <c r="X7111" s="11">
        <v>3.1770755478489638</v>
      </c>
      <c r="Y7111" s="11">
        <v>-1.7593689975070499</v>
      </c>
      <c r="Z7111" s="11"/>
      <c r="AA7111" s="11"/>
      <c r="AB7111" s="11"/>
      <c r="AC7111" s="11"/>
      <c r="AD7111" s="9">
        <v>0</v>
      </c>
      <c r="AE7111" s="9">
        <v>0</v>
      </c>
    </row>
    <row r="7112" spans="1:31" hidden="1" x14ac:dyDescent="0.35">
      <c r="A7112" s="2" t="s">
        <v>347</v>
      </c>
      <c r="B7112" s="2" t="s">
        <v>348</v>
      </c>
      <c r="C7112" s="3"/>
      <c r="D7112" s="4">
        <v>1980</v>
      </c>
      <c r="E7112" s="5"/>
      <c r="F7112" s="5"/>
      <c r="G7112" s="5"/>
      <c r="H7112" s="5"/>
      <c r="I7112" s="6"/>
      <c r="J7112" s="4">
        <v>18236786</v>
      </c>
      <c r="K7112" s="5"/>
      <c r="L7112" s="3"/>
      <c r="M7112" s="6"/>
      <c r="N7112" s="6"/>
      <c r="O7112" s="5"/>
      <c r="P7112" s="5"/>
      <c r="Q7112" s="4"/>
      <c r="R7112" s="4"/>
      <c r="S7112" s="4"/>
      <c r="T7112" s="4"/>
      <c r="U7112" s="4"/>
      <c r="V7112" s="5"/>
      <c r="W7112" s="5"/>
      <c r="X7112" s="6"/>
      <c r="Y7112" s="6"/>
      <c r="Z7112" s="6"/>
      <c r="AA7112" s="6"/>
      <c r="AB7112" s="6"/>
      <c r="AC7112" s="6"/>
      <c r="AD7112" s="4">
        <v>0</v>
      </c>
      <c r="AE7112" s="4">
        <v>0</v>
      </c>
    </row>
    <row r="7113" spans="1:31" hidden="1" x14ac:dyDescent="0.35">
      <c r="A7113" s="7" t="s">
        <v>347</v>
      </c>
      <c r="B7113" s="7" t="s">
        <v>348</v>
      </c>
      <c r="C7113" s="8"/>
      <c r="D7113" s="9">
        <v>1981</v>
      </c>
      <c r="E7113" s="10"/>
      <c r="F7113" s="10"/>
      <c r="G7113" s="10"/>
      <c r="H7113" s="10"/>
      <c r="I7113" s="11"/>
      <c r="J7113" s="9">
        <v>18501295</v>
      </c>
      <c r="K7113" s="10"/>
      <c r="L7113" s="8"/>
      <c r="M7113" s="11"/>
      <c r="N7113" s="11"/>
      <c r="O7113" s="10"/>
      <c r="P7113" s="10"/>
      <c r="Q7113" s="9"/>
      <c r="R7113" s="9"/>
      <c r="S7113" s="9"/>
      <c r="T7113" s="9"/>
      <c r="U7113" s="9"/>
      <c r="V7113" s="10"/>
      <c r="W7113" s="10"/>
      <c r="X7113" s="11"/>
      <c r="Y7113" s="11"/>
      <c r="Z7113" s="11"/>
      <c r="AA7113" s="11"/>
      <c r="AB7113" s="11"/>
      <c r="AC7113" s="11"/>
      <c r="AD7113" s="9">
        <v>0</v>
      </c>
      <c r="AE7113" s="9">
        <v>0</v>
      </c>
    </row>
    <row r="7114" spans="1:31" hidden="1" x14ac:dyDescent="0.35">
      <c r="A7114" s="2" t="s">
        <v>347</v>
      </c>
      <c r="B7114" s="2" t="s">
        <v>348</v>
      </c>
      <c r="C7114" s="3"/>
      <c r="D7114" s="4">
        <v>1982</v>
      </c>
      <c r="E7114" s="5"/>
      <c r="F7114" s="5"/>
      <c r="G7114" s="5"/>
      <c r="H7114" s="5"/>
      <c r="I7114" s="6"/>
      <c r="J7114" s="4">
        <v>18776357</v>
      </c>
      <c r="K7114" s="5"/>
      <c r="L7114" s="3"/>
      <c r="M7114" s="6"/>
      <c r="N7114" s="6"/>
      <c r="O7114" s="5"/>
      <c r="P7114" s="5"/>
      <c r="Q7114" s="4"/>
      <c r="R7114" s="4"/>
      <c r="S7114" s="4"/>
      <c r="T7114" s="4"/>
      <c r="U7114" s="4"/>
      <c r="V7114" s="5"/>
      <c r="W7114" s="5"/>
      <c r="X7114" s="6"/>
      <c r="Y7114" s="6"/>
      <c r="Z7114" s="6"/>
      <c r="AA7114" s="6"/>
      <c r="AB7114" s="6"/>
      <c r="AC7114" s="6"/>
      <c r="AD7114" s="4">
        <v>0</v>
      </c>
      <c r="AE7114" s="4">
        <v>0</v>
      </c>
    </row>
    <row r="7115" spans="1:31" hidden="1" x14ac:dyDescent="0.35">
      <c r="A7115" s="7" t="s">
        <v>347</v>
      </c>
      <c r="B7115" s="7" t="s">
        <v>348</v>
      </c>
      <c r="C7115" s="8"/>
      <c r="D7115" s="9">
        <v>1983</v>
      </c>
      <c r="E7115" s="10"/>
      <c r="F7115" s="10"/>
      <c r="G7115" s="10"/>
      <c r="H7115" s="10"/>
      <c r="I7115" s="11"/>
      <c r="J7115" s="9">
        <v>19054034</v>
      </c>
      <c r="K7115" s="10"/>
      <c r="L7115" s="8"/>
      <c r="M7115" s="11"/>
      <c r="N7115" s="11"/>
      <c r="O7115" s="10"/>
      <c r="P7115" s="10"/>
      <c r="Q7115" s="9"/>
      <c r="R7115" s="9"/>
      <c r="S7115" s="9"/>
      <c r="T7115" s="9"/>
      <c r="U7115" s="9"/>
      <c r="V7115" s="10"/>
      <c r="W7115" s="10"/>
      <c r="X7115" s="11"/>
      <c r="Y7115" s="11"/>
      <c r="Z7115" s="11"/>
      <c r="AA7115" s="11"/>
      <c r="AB7115" s="11"/>
      <c r="AC7115" s="11"/>
      <c r="AD7115" s="9">
        <v>0</v>
      </c>
      <c r="AE7115" s="9">
        <v>0</v>
      </c>
    </row>
    <row r="7116" spans="1:31" hidden="1" x14ac:dyDescent="0.35">
      <c r="A7116" s="2" t="s">
        <v>347</v>
      </c>
      <c r="B7116" s="2" t="s">
        <v>348</v>
      </c>
      <c r="C7116" s="3"/>
      <c r="D7116" s="4">
        <v>1984</v>
      </c>
      <c r="E7116" s="5"/>
      <c r="F7116" s="5"/>
      <c r="G7116" s="5"/>
      <c r="H7116" s="5"/>
      <c r="I7116" s="6"/>
      <c r="J7116" s="4">
        <v>19335043</v>
      </c>
      <c r="K7116" s="5"/>
      <c r="L7116" s="3"/>
      <c r="M7116" s="6"/>
      <c r="N7116" s="6"/>
      <c r="O7116" s="5"/>
      <c r="P7116" s="5"/>
      <c r="Q7116" s="4"/>
      <c r="R7116" s="4"/>
      <c r="S7116" s="4"/>
      <c r="T7116" s="4"/>
      <c r="U7116" s="4"/>
      <c r="V7116" s="5"/>
      <c r="W7116" s="5"/>
      <c r="X7116" s="6"/>
      <c r="Y7116" s="6"/>
      <c r="Z7116" s="6"/>
      <c r="AA7116" s="6"/>
      <c r="AB7116" s="6"/>
      <c r="AC7116" s="6"/>
      <c r="AD7116" s="4">
        <v>0</v>
      </c>
      <c r="AE7116" s="4">
        <v>0</v>
      </c>
    </row>
    <row r="7117" spans="1:31" hidden="1" x14ac:dyDescent="0.35">
      <c r="A7117" s="7" t="s">
        <v>347</v>
      </c>
      <c r="B7117" s="7" t="s">
        <v>348</v>
      </c>
      <c r="C7117" s="8"/>
      <c r="D7117" s="9">
        <v>1985</v>
      </c>
      <c r="E7117" s="10"/>
      <c r="F7117" s="10"/>
      <c r="G7117" s="10"/>
      <c r="H7117" s="10"/>
      <c r="I7117" s="11"/>
      <c r="J7117" s="9">
        <v>19620388</v>
      </c>
      <c r="K7117" s="10"/>
      <c r="L7117" s="8"/>
      <c r="M7117" s="11"/>
      <c r="N7117" s="11"/>
      <c r="O7117" s="10"/>
      <c r="P7117" s="10"/>
      <c r="Q7117" s="9"/>
      <c r="R7117" s="9"/>
      <c r="S7117" s="9"/>
      <c r="T7117" s="9"/>
      <c r="U7117" s="9"/>
      <c r="V7117" s="10"/>
      <c r="W7117" s="10"/>
      <c r="X7117" s="11"/>
      <c r="Y7117" s="11"/>
      <c r="Z7117" s="11"/>
      <c r="AA7117" s="11"/>
      <c r="AB7117" s="11"/>
      <c r="AC7117" s="11"/>
      <c r="AD7117" s="9">
        <v>0</v>
      </c>
      <c r="AE7117" s="9">
        <v>0</v>
      </c>
    </row>
    <row r="7118" spans="1:31" hidden="1" x14ac:dyDescent="0.35">
      <c r="A7118" s="2" t="s">
        <v>347</v>
      </c>
      <c r="B7118" s="2" t="s">
        <v>348</v>
      </c>
      <c r="C7118" s="3"/>
      <c r="D7118" s="4">
        <v>1986</v>
      </c>
      <c r="E7118" s="5"/>
      <c r="F7118" s="5"/>
      <c r="G7118" s="5"/>
      <c r="H7118" s="5"/>
      <c r="I7118" s="6"/>
      <c r="J7118" s="4">
        <v>19910855</v>
      </c>
      <c r="K7118" s="5"/>
      <c r="L7118" s="3"/>
      <c r="M7118" s="6"/>
      <c r="N7118" s="6"/>
      <c r="O7118" s="5"/>
      <c r="P7118" s="5"/>
      <c r="Q7118" s="4"/>
      <c r="R7118" s="4"/>
      <c r="S7118" s="4"/>
      <c r="T7118" s="4"/>
      <c r="U7118" s="4"/>
      <c r="V7118" s="5"/>
      <c r="W7118" s="5"/>
      <c r="X7118" s="6"/>
      <c r="Y7118" s="6"/>
      <c r="Z7118" s="6"/>
      <c r="AA7118" s="6"/>
      <c r="AB7118" s="6"/>
      <c r="AC7118" s="6"/>
      <c r="AD7118" s="4">
        <v>0</v>
      </c>
      <c r="AE7118" s="4">
        <v>0</v>
      </c>
    </row>
    <row r="7119" spans="1:31" hidden="1" x14ac:dyDescent="0.35">
      <c r="A7119" s="7" t="s">
        <v>347</v>
      </c>
      <c r="B7119" s="7" t="s">
        <v>348</v>
      </c>
      <c r="C7119" s="8"/>
      <c r="D7119" s="9">
        <v>1987</v>
      </c>
      <c r="E7119" s="10"/>
      <c r="F7119" s="10"/>
      <c r="G7119" s="10"/>
      <c r="H7119" s="10"/>
      <c r="I7119" s="11"/>
      <c r="J7119" s="9">
        <v>20205483</v>
      </c>
      <c r="K7119" s="10"/>
      <c r="L7119" s="8"/>
      <c r="M7119" s="11"/>
      <c r="N7119" s="11"/>
      <c r="O7119" s="10"/>
      <c r="P7119" s="10"/>
      <c r="Q7119" s="9"/>
      <c r="R7119" s="9"/>
      <c r="S7119" s="9"/>
      <c r="T7119" s="9"/>
      <c r="U7119" s="9"/>
      <c r="V7119" s="10"/>
      <c r="W7119" s="10"/>
      <c r="X7119" s="11"/>
      <c r="Y7119" s="11"/>
      <c r="Z7119" s="11"/>
      <c r="AA7119" s="11"/>
      <c r="AB7119" s="11"/>
      <c r="AC7119" s="11"/>
      <c r="AD7119" s="9">
        <v>0</v>
      </c>
      <c r="AE7119" s="9">
        <v>0</v>
      </c>
    </row>
    <row r="7120" spans="1:31" hidden="1" x14ac:dyDescent="0.35">
      <c r="A7120" s="2" t="s">
        <v>347</v>
      </c>
      <c r="B7120" s="2" t="s">
        <v>348</v>
      </c>
      <c r="C7120" s="3"/>
      <c r="D7120" s="4">
        <v>1988</v>
      </c>
      <c r="E7120" s="5"/>
      <c r="F7120" s="5"/>
      <c r="G7120" s="5"/>
      <c r="H7120" s="5"/>
      <c r="I7120" s="6"/>
      <c r="J7120" s="4">
        <v>20503161</v>
      </c>
      <c r="K7120" s="5"/>
      <c r="L7120" s="3"/>
      <c r="M7120" s="6"/>
      <c r="N7120" s="6"/>
      <c r="O7120" s="5"/>
      <c r="P7120" s="5"/>
      <c r="Q7120" s="4"/>
      <c r="R7120" s="4"/>
      <c r="S7120" s="4"/>
      <c r="T7120" s="4"/>
      <c r="U7120" s="4"/>
      <c r="V7120" s="5"/>
      <c r="W7120" s="5"/>
      <c r="X7120" s="6"/>
      <c r="Y7120" s="6"/>
      <c r="Z7120" s="6"/>
      <c r="AA7120" s="6"/>
      <c r="AB7120" s="6"/>
      <c r="AC7120" s="6"/>
      <c r="AD7120" s="4">
        <v>0</v>
      </c>
      <c r="AE7120" s="4">
        <v>0</v>
      </c>
    </row>
    <row r="7121" spans="1:31" hidden="1" x14ac:dyDescent="0.35">
      <c r="A7121" s="7" t="s">
        <v>347</v>
      </c>
      <c r="B7121" s="7" t="s">
        <v>348</v>
      </c>
      <c r="C7121" s="8"/>
      <c r="D7121" s="9">
        <v>1989</v>
      </c>
      <c r="E7121" s="10"/>
      <c r="F7121" s="10"/>
      <c r="G7121" s="10"/>
      <c r="H7121" s="10"/>
      <c r="I7121" s="11"/>
      <c r="J7121" s="9">
        <v>20804367</v>
      </c>
      <c r="K7121" s="10"/>
      <c r="L7121" s="8"/>
      <c r="M7121" s="11"/>
      <c r="N7121" s="11"/>
      <c r="O7121" s="10"/>
      <c r="P7121" s="10"/>
      <c r="Q7121" s="9"/>
      <c r="R7121" s="9"/>
      <c r="S7121" s="9"/>
      <c r="T7121" s="9"/>
      <c r="U7121" s="9"/>
      <c r="V7121" s="10"/>
      <c r="W7121" s="10"/>
      <c r="X7121" s="11"/>
      <c r="Y7121" s="11"/>
      <c r="Z7121" s="11"/>
      <c r="AA7121" s="11"/>
      <c r="AB7121" s="11"/>
      <c r="AC7121" s="11"/>
      <c r="AD7121" s="9">
        <v>0</v>
      </c>
      <c r="AE7121" s="9">
        <v>0</v>
      </c>
    </row>
    <row r="7122" spans="1:31" hidden="1" x14ac:dyDescent="0.35">
      <c r="A7122" s="2" t="s">
        <v>347</v>
      </c>
      <c r="B7122" s="2" t="s">
        <v>348</v>
      </c>
      <c r="C7122" s="3"/>
      <c r="D7122" s="4">
        <v>1990</v>
      </c>
      <c r="E7122" s="5"/>
      <c r="F7122" s="5"/>
      <c r="G7122" s="5"/>
      <c r="H7122" s="5"/>
      <c r="I7122" s="6"/>
      <c r="J7122" s="4">
        <v>21112137</v>
      </c>
      <c r="K7122" s="5"/>
      <c r="L7122" s="3"/>
      <c r="M7122" s="6"/>
      <c r="N7122" s="6"/>
      <c r="O7122" s="5"/>
      <c r="P7122" s="5"/>
      <c r="Q7122" s="4"/>
      <c r="R7122" s="4"/>
      <c r="S7122" s="4"/>
      <c r="T7122" s="4"/>
      <c r="U7122" s="4"/>
      <c r="V7122" s="5"/>
      <c r="W7122" s="5"/>
      <c r="X7122" s="6"/>
      <c r="Y7122" s="6"/>
      <c r="Z7122" s="6"/>
      <c r="AA7122" s="6"/>
      <c r="AB7122" s="6"/>
      <c r="AC7122" s="6"/>
      <c r="AD7122" s="4">
        <v>0</v>
      </c>
      <c r="AE7122" s="4">
        <v>0</v>
      </c>
    </row>
    <row r="7123" spans="1:31" hidden="1" x14ac:dyDescent="0.35">
      <c r="A7123" s="7" t="s">
        <v>347</v>
      </c>
      <c r="B7123" s="7" t="s">
        <v>348</v>
      </c>
      <c r="C7123" s="8"/>
      <c r="D7123" s="9">
        <v>1991</v>
      </c>
      <c r="E7123" s="10"/>
      <c r="F7123" s="10"/>
      <c r="G7123" s="10"/>
      <c r="H7123" s="10"/>
      <c r="I7123" s="11"/>
      <c r="J7123" s="9">
        <v>21428638</v>
      </c>
      <c r="K7123" s="10"/>
      <c r="L7123" s="8"/>
      <c r="M7123" s="11"/>
      <c r="N7123" s="11"/>
      <c r="O7123" s="10"/>
      <c r="P7123" s="10"/>
      <c r="Q7123" s="9"/>
      <c r="R7123" s="9"/>
      <c r="S7123" s="9"/>
      <c r="T7123" s="9"/>
      <c r="U7123" s="9"/>
      <c r="V7123" s="10"/>
      <c r="W7123" s="10"/>
      <c r="X7123" s="11"/>
      <c r="Y7123" s="11"/>
      <c r="Z7123" s="11"/>
      <c r="AA7123" s="11"/>
      <c r="AB7123" s="11"/>
      <c r="AC7123" s="11"/>
      <c r="AD7123" s="9">
        <v>0</v>
      </c>
      <c r="AE7123" s="9">
        <v>0</v>
      </c>
    </row>
    <row r="7124" spans="1:31" hidden="1" x14ac:dyDescent="0.35">
      <c r="A7124" s="2" t="s">
        <v>347</v>
      </c>
      <c r="B7124" s="2" t="s">
        <v>348</v>
      </c>
      <c r="C7124" s="3"/>
      <c r="D7124" s="4">
        <v>1992</v>
      </c>
      <c r="E7124" s="5"/>
      <c r="F7124" s="5"/>
      <c r="G7124" s="5"/>
      <c r="H7124" s="5"/>
      <c r="I7124" s="6"/>
      <c r="J7124" s="4">
        <v>21750911</v>
      </c>
      <c r="K7124" s="5"/>
      <c r="L7124" s="3"/>
      <c r="M7124" s="6"/>
      <c r="N7124" s="6"/>
      <c r="O7124" s="5"/>
      <c r="P7124" s="5"/>
      <c r="Q7124" s="4"/>
      <c r="R7124" s="4"/>
      <c r="S7124" s="4"/>
      <c r="T7124" s="4"/>
      <c r="U7124" s="4"/>
      <c r="V7124" s="5"/>
      <c r="W7124" s="5"/>
      <c r="X7124" s="6"/>
      <c r="Y7124" s="6"/>
      <c r="Z7124" s="6"/>
      <c r="AA7124" s="6"/>
      <c r="AB7124" s="6"/>
      <c r="AC7124" s="6"/>
      <c r="AD7124" s="4">
        <v>0</v>
      </c>
      <c r="AE7124" s="4">
        <v>0</v>
      </c>
    </row>
    <row r="7125" spans="1:31" hidden="1" x14ac:dyDescent="0.35">
      <c r="A7125" s="7" t="s">
        <v>347</v>
      </c>
      <c r="B7125" s="7" t="s">
        <v>348</v>
      </c>
      <c r="C7125" s="8"/>
      <c r="D7125" s="9">
        <v>1993</v>
      </c>
      <c r="E7125" s="10"/>
      <c r="F7125" s="10"/>
      <c r="G7125" s="10"/>
      <c r="H7125" s="10"/>
      <c r="I7125" s="11"/>
      <c r="J7125" s="9">
        <v>22073352</v>
      </c>
      <c r="K7125" s="10"/>
      <c r="L7125" s="8"/>
      <c r="M7125" s="11"/>
      <c r="N7125" s="11"/>
      <c r="O7125" s="10"/>
      <c r="P7125" s="10"/>
      <c r="Q7125" s="9"/>
      <c r="R7125" s="9"/>
      <c r="S7125" s="9"/>
      <c r="T7125" s="9"/>
      <c r="U7125" s="9"/>
      <c r="V7125" s="10"/>
      <c r="W7125" s="10"/>
      <c r="X7125" s="11"/>
      <c r="Y7125" s="11"/>
      <c r="Z7125" s="11"/>
      <c r="AA7125" s="11"/>
      <c r="AB7125" s="11"/>
      <c r="AC7125" s="11"/>
      <c r="AD7125" s="9">
        <v>0</v>
      </c>
      <c r="AE7125" s="9">
        <v>0</v>
      </c>
    </row>
    <row r="7126" spans="1:31" hidden="1" x14ac:dyDescent="0.35">
      <c r="A7126" s="2" t="s">
        <v>347</v>
      </c>
      <c r="B7126" s="2" t="s">
        <v>348</v>
      </c>
      <c r="C7126" s="3"/>
      <c r="D7126" s="4">
        <v>1994</v>
      </c>
      <c r="E7126" s="5"/>
      <c r="F7126" s="5"/>
      <c r="G7126" s="5"/>
      <c r="H7126" s="5"/>
      <c r="I7126" s="6"/>
      <c r="J7126" s="4">
        <v>22393975</v>
      </c>
      <c r="K7126" s="5"/>
      <c r="L7126" s="3"/>
      <c r="M7126" s="6"/>
      <c r="N7126" s="6"/>
      <c r="O7126" s="5"/>
      <c r="P7126" s="5"/>
      <c r="Q7126" s="4"/>
      <c r="R7126" s="4"/>
      <c r="S7126" s="4"/>
      <c r="T7126" s="4"/>
      <c r="U7126" s="4"/>
      <c r="V7126" s="5"/>
      <c r="W7126" s="5"/>
      <c r="X7126" s="6"/>
      <c r="Y7126" s="6"/>
      <c r="Z7126" s="6"/>
      <c r="AA7126" s="6"/>
      <c r="AB7126" s="6"/>
      <c r="AC7126" s="6"/>
      <c r="AD7126" s="4">
        <v>0</v>
      </c>
      <c r="AE7126" s="4">
        <v>0</v>
      </c>
    </row>
    <row r="7127" spans="1:31" hidden="1" x14ac:dyDescent="0.35">
      <c r="A7127" s="7" t="s">
        <v>347</v>
      </c>
      <c r="B7127" s="7" t="s">
        <v>348</v>
      </c>
      <c r="C7127" s="8"/>
      <c r="D7127" s="9">
        <v>1995</v>
      </c>
      <c r="E7127" s="10"/>
      <c r="F7127" s="10"/>
      <c r="G7127" s="10"/>
      <c r="H7127" s="10"/>
      <c r="I7127" s="11"/>
      <c r="J7127" s="9">
        <v>22669304</v>
      </c>
      <c r="K7127" s="10"/>
      <c r="L7127" s="8"/>
      <c r="M7127" s="11"/>
      <c r="N7127" s="11"/>
      <c r="O7127" s="10"/>
      <c r="P7127" s="10"/>
      <c r="Q7127" s="9"/>
      <c r="R7127" s="9"/>
      <c r="S7127" s="9"/>
      <c r="T7127" s="9"/>
      <c r="U7127" s="9"/>
      <c r="V7127" s="10"/>
      <c r="W7127" s="10"/>
      <c r="X7127" s="11"/>
      <c r="Y7127" s="11"/>
      <c r="Z7127" s="11"/>
      <c r="AA7127" s="11"/>
      <c r="AB7127" s="11"/>
      <c r="AC7127" s="11"/>
      <c r="AD7127" s="9">
        <v>0</v>
      </c>
      <c r="AE7127" s="9">
        <v>0</v>
      </c>
    </row>
    <row r="7128" spans="1:31" hidden="1" x14ac:dyDescent="0.35">
      <c r="A7128" s="2" t="s">
        <v>347</v>
      </c>
      <c r="B7128" s="2" t="s">
        <v>348</v>
      </c>
      <c r="C7128" s="3"/>
      <c r="D7128" s="4">
        <v>1996</v>
      </c>
      <c r="E7128" s="5"/>
      <c r="F7128" s="5"/>
      <c r="G7128" s="5"/>
      <c r="H7128" s="5"/>
      <c r="I7128" s="6"/>
      <c r="J7128" s="4">
        <v>22895746</v>
      </c>
      <c r="K7128" s="5"/>
      <c r="L7128" s="3"/>
      <c r="M7128" s="6"/>
      <c r="N7128" s="6"/>
      <c r="O7128" s="5"/>
      <c r="P7128" s="5"/>
      <c r="Q7128" s="4"/>
      <c r="R7128" s="4"/>
      <c r="S7128" s="4"/>
      <c r="T7128" s="4"/>
      <c r="U7128" s="4"/>
      <c r="V7128" s="5"/>
      <c r="W7128" s="5"/>
      <c r="X7128" s="6"/>
      <c r="Y7128" s="6"/>
      <c r="Z7128" s="6"/>
      <c r="AA7128" s="6"/>
      <c r="AB7128" s="6"/>
      <c r="AC7128" s="6"/>
      <c r="AD7128" s="4">
        <v>0</v>
      </c>
      <c r="AE7128" s="4">
        <v>0</v>
      </c>
    </row>
    <row r="7129" spans="1:31" hidden="1" x14ac:dyDescent="0.35">
      <c r="A7129" s="7" t="s">
        <v>347</v>
      </c>
      <c r="B7129" s="7" t="s">
        <v>348</v>
      </c>
      <c r="C7129" s="8"/>
      <c r="D7129" s="9">
        <v>1997</v>
      </c>
      <c r="E7129" s="10"/>
      <c r="F7129" s="10"/>
      <c r="G7129" s="10"/>
      <c r="H7129" s="10"/>
      <c r="I7129" s="11"/>
      <c r="J7129" s="9">
        <v>23110830</v>
      </c>
      <c r="K7129" s="10"/>
      <c r="L7129" s="8"/>
      <c r="M7129" s="11"/>
      <c r="N7129" s="11"/>
      <c r="O7129" s="10"/>
      <c r="P7129" s="10"/>
      <c r="Q7129" s="9"/>
      <c r="R7129" s="9"/>
      <c r="S7129" s="9"/>
      <c r="T7129" s="9"/>
      <c r="U7129" s="9"/>
      <c r="V7129" s="10"/>
      <c r="W7129" s="10"/>
      <c r="X7129" s="11"/>
      <c r="Y7129" s="11"/>
      <c r="Z7129" s="11"/>
      <c r="AA7129" s="11"/>
      <c r="AB7129" s="11"/>
      <c r="AC7129" s="11"/>
      <c r="AD7129" s="9">
        <v>0</v>
      </c>
      <c r="AE7129" s="9">
        <v>0</v>
      </c>
    </row>
    <row r="7130" spans="1:31" hidden="1" x14ac:dyDescent="0.35">
      <c r="A7130" s="2" t="s">
        <v>347</v>
      </c>
      <c r="B7130" s="2" t="s">
        <v>348</v>
      </c>
      <c r="C7130" s="3"/>
      <c r="D7130" s="4">
        <v>1998</v>
      </c>
      <c r="E7130" s="5"/>
      <c r="F7130" s="5"/>
      <c r="G7130" s="5"/>
      <c r="H7130" s="5"/>
      <c r="I7130" s="6"/>
      <c r="J7130" s="4">
        <v>23311564</v>
      </c>
      <c r="K7130" s="5"/>
      <c r="L7130" s="3"/>
      <c r="M7130" s="6"/>
      <c r="N7130" s="6"/>
      <c r="O7130" s="5"/>
      <c r="P7130" s="5"/>
      <c r="Q7130" s="4"/>
      <c r="R7130" s="4"/>
      <c r="S7130" s="4"/>
      <c r="T7130" s="4"/>
      <c r="U7130" s="4"/>
      <c r="V7130" s="5"/>
      <c r="W7130" s="5"/>
      <c r="X7130" s="6"/>
      <c r="Y7130" s="6"/>
      <c r="Z7130" s="6"/>
      <c r="AA7130" s="6"/>
      <c r="AB7130" s="6"/>
      <c r="AC7130" s="6"/>
      <c r="AD7130" s="4">
        <v>0</v>
      </c>
      <c r="AE7130" s="4">
        <v>0</v>
      </c>
    </row>
    <row r="7131" spans="1:31" hidden="1" x14ac:dyDescent="0.35">
      <c r="A7131" s="7" t="s">
        <v>347</v>
      </c>
      <c r="B7131" s="7" t="s">
        <v>348</v>
      </c>
      <c r="C7131" s="8"/>
      <c r="D7131" s="9">
        <v>1999</v>
      </c>
      <c r="E7131" s="10"/>
      <c r="F7131" s="10"/>
      <c r="G7131" s="10"/>
      <c r="H7131" s="10"/>
      <c r="I7131" s="11"/>
      <c r="J7131" s="9">
        <v>23497599</v>
      </c>
      <c r="K7131" s="10"/>
      <c r="L7131" s="8"/>
      <c r="M7131" s="11"/>
      <c r="N7131" s="11"/>
      <c r="O7131" s="10"/>
      <c r="P7131" s="10"/>
      <c r="Q7131" s="9"/>
      <c r="R7131" s="9"/>
      <c r="S7131" s="9"/>
      <c r="T7131" s="9"/>
      <c r="U7131" s="9"/>
      <c r="V7131" s="10"/>
      <c r="W7131" s="10"/>
      <c r="X7131" s="11"/>
      <c r="Y7131" s="11"/>
      <c r="Z7131" s="11"/>
      <c r="AA7131" s="11"/>
      <c r="AB7131" s="11"/>
      <c r="AC7131" s="11"/>
      <c r="AD7131" s="9">
        <v>0</v>
      </c>
      <c r="AE7131" s="9">
        <v>0</v>
      </c>
    </row>
    <row r="7132" spans="1:31" hidden="1" x14ac:dyDescent="0.35">
      <c r="A7132" s="2" t="s">
        <v>347</v>
      </c>
      <c r="B7132" s="2" t="s">
        <v>348</v>
      </c>
      <c r="C7132" s="3"/>
      <c r="D7132" s="4">
        <v>2000</v>
      </c>
      <c r="E7132" s="5"/>
      <c r="F7132" s="5"/>
      <c r="G7132" s="5"/>
      <c r="H7132" s="5"/>
      <c r="I7132" s="6"/>
      <c r="J7132" s="4">
        <v>23665910</v>
      </c>
      <c r="K7132" s="5"/>
      <c r="L7132" s="3"/>
      <c r="M7132" s="6"/>
      <c r="N7132" s="6"/>
      <c r="O7132" s="5"/>
      <c r="P7132" s="5"/>
      <c r="Q7132" s="4"/>
      <c r="R7132" s="4"/>
      <c r="S7132" s="4"/>
      <c r="T7132" s="4"/>
      <c r="U7132" s="4"/>
      <c r="V7132" s="5"/>
      <c r="W7132" s="5"/>
      <c r="X7132" s="6"/>
      <c r="Y7132" s="6"/>
      <c r="Z7132" s="6"/>
      <c r="AA7132" s="6"/>
      <c r="AB7132" s="6"/>
      <c r="AC7132" s="6"/>
      <c r="AD7132" s="4">
        <v>0</v>
      </c>
      <c r="AE7132" s="4">
        <v>0</v>
      </c>
    </row>
    <row r="7133" spans="1:31" hidden="1" x14ac:dyDescent="0.35">
      <c r="A7133" s="7" t="s">
        <v>347</v>
      </c>
      <c r="B7133" s="7" t="s">
        <v>348</v>
      </c>
      <c r="C7133" s="8"/>
      <c r="D7133" s="9">
        <v>2001</v>
      </c>
      <c r="E7133" s="10"/>
      <c r="F7133" s="10"/>
      <c r="G7133" s="10"/>
      <c r="H7133" s="10"/>
      <c r="I7133" s="11"/>
      <c r="J7133" s="9">
        <v>23815358</v>
      </c>
      <c r="K7133" s="10"/>
      <c r="L7133" s="8"/>
      <c r="M7133" s="11"/>
      <c r="N7133" s="11"/>
      <c r="O7133" s="10"/>
      <c r="P7133" s="10"/>
      <c r="Q7133" s="9"/>
      <c r="R7133" s="9"/>
      <c r="S7133" s="9"/>
      <c r="T7133" s="9"/>
      <c r="U7133" s="9"/>
      <c r="V7133" s="10"/>
      <c r="W7133" s="10"/>
      <c r="X7133" s="11"/>
      <c r="Y7133" s="11"/>
      <c r="Z7133" s="11"/>
      <c r="AA7133" s="11"/>
      <c r="AB7133" s="11"/>
      <c r="AC7133" s="11"/>
      <c r="AD7133" s="9">
        <v>0</v>
      </c>
      <c r="AE7133" s="9">
        <v>0</v>
      </c>
    </row>
    <row r="7134" spans="1:31" hidden="1" x14ac:dyDescent="0.35">
      <c r="A7134" s="2" t="s">
        <v>347</v>
      </c>
      <c r="B7134" s="2" t="s">
        <v>348</v>
      </c>
      <c r="C7134" s="3"/>
      <c r="D7134" s="4">
        <v>2002</v>
      </c>
      <c r="E7134" s="5"/>
      <c r="F7134" s="5"/>
      <c r="G7134" s="5"/>
      <c r="H7134" s="5"/>
      <c r="I7134" s="6"/>
      <c r="J7134" s="4">
        <v>23943973</v>
      </c>
      <c r="K7134" s="5"/>
      <c r="L7134" s="3"/>
      <c r="M7134" s="6"/>
      <c r="N7134" s="6"/>
      <c r="O7134" s="5"/>
      <c r="P7134" s="5"/>
      <c r="Q7134" s="4"/>
      <c r="R7134" s="4"/>
      <c r="S7134" s="4"/>
      <c r="T7134" s="4"/>
      <c r="U7134" s="4"/>
      <c r="V7134" s="5"/>
      <c r="W7134" s="5"/>
      <c r="X7134" s="6"/>
      <c r="Y7134" s="6"/>
      <c r="Z7134" s="6"/>
      <c r="AA7134" s="6"/>
      <c r="AB7134" s="6"/>
      <c r="AC7134" s="6"/>
      <c r="AD7134" s="4">
        <v>0</v>
      </c>
      <c r="AE7134" s="4">
        <v>0</v>
      </c>
    </row>
    <row r="7135" spans="1:31" hidden="1" x14ac:dyDescent="0.35">
      <c r="A7135" s="7" t="s">
        <v>347</v>
      </c>
      <c r="B7135" s="7" t="s">
        <v>348</v>
      </c>
      <c r="C7135" s="8"/>
      <c r="D7135" s="9">
        <v>2003</v>
      </c>
      <c r="E7135" s="10"/>
      <c r="F7135" s="10"/>
      <c r="G7135" s="10"/>
      <c r="H7135" s="10"/>
      <c r="I7135" s="11"/>
      <c r="J7135" s="9">
        <v>24090380</v>
      </c>
      <c r="K7135" s="10"/>
      <c r="L7135" s="8"/>
      <c r="M7135" s="11"/>
      <c r="N7135" s="11"/>
      <c r="O7135" s="10"/>
      <c r="P7135" s="10"/>
      <c r="Q7135" s="9"/>
      <c r="R7135" s="9"/>
      <c r="S7135" s="9"/>
      <c r="T7135" s="9"/>
      <c r="U7135" s="9"/>
      <c r="V7135" s="10"/>
      <c r="W7135" s="10"/>
      <c r="X7135" s="11"/>
      <c r="Y7135" s="11"/>
      <c r="Z7135" s="11"/>
      <c r="AA7135" s="11"/>
      <c r="AB7135" s="11"/>
      <c r="AC7135" s="11"/>
      <c r="AD7135" s="9">
        <v>0</v>
      </c>
      <c r="AE7135" s="9">
        <v>0</v>
      </c>
    </row>
    <row r="7136" spans="1:31" hidden="1" x14ac:dyDescent="0.35">
      <c r="A7136" s="2" t="s">
        <v>347</v>
      </c>
      <c r="B7136" s="2" t="s">
        <v>348</v>
      </c>
      <c r="C7136" s="3"/>
      <c r="D7136" s="4">
        <v>2004</v>
      </c>
      <c r="E7136" s="5"/>
      <c r="F7136" s="5"/>
      <c r="G7136" s="5"/>
      <c r="H7136" s="5"/>
      <c r="I7136" s="6"/>
      <c r="J7136" s="4">
        <v>24254943</v>
      </c>
      <c r="K7136" s="5"/>
      <c r="L7136" s="3"/>
      <c r="M7136" s="6"/>
      <c r="N7136" s="6"/>
      <c r="O7136" s="5"/>
      <c r="P7136" s="5"/>
      <c r="Q7136" s="4"/>
      <c r="R7136" s="4"/>
      <c r="S7136" s="4"/>
      <c r="T7136" s="4"/>
      <c r="U7136" s="4"/>
      <c r="V7136" s="5"/>
      <c r="W7136" s="5"/>
      <c r="X7136" s="6"/>
      <c r="Y7136" s="6"/>
      <c r="Z7136" s="6"/>
      <c r="AA7136" s="6"/>
      <c r="AB7136" s="6"/>
      <c r="AC7136" s="6"/>
      <c r="AD7136" s="4">
        <v>0</v>
      </c>
      <c r="AE7136" s="4">
        <v>0</v>
      </c>
    </row>
    <row r="7137" spans="1:31" hidden="1" x14ac:dyDescent="0.35">
      <c r="A7137" s="7" t="s">
        <v>347</v>
      </c>
      <c r="B7137" s="7" t="s">
        <v>348</v>
      </c>
      <c r="C7137" s="8"/>
      <c r="D7137" s="9">
        <v>2005</v>
      </c>
      <c r="E7137" s="10"/>
      <c r="F7137" s="10"/>
      <c r="G7137" s="10"/>
      <c r="H7137" s="10"/>
      <c r="I7137" s="11"/>
      <c r="J7137" s="9">
        <v>24396433</v>
      </c>
      <c r="K7137" s="10"/>
      <c r="L7137" s="8"/>
      <c r="M7137" s="11"/>
      <c r="N7137" s="11"/>
      <c r="O7137" s="10"/>
      <c r="P7137" s="10"/>
      <c r="Q7137" s="9"/>
      <c r="R7137" s="9"/>
      <c r="S7137" s="9"/>
      <c r="T7137" s="9"/>
      <c r="U7137" s="9"/>
      <c r="V7137" s="10"/>
      <c r="W7137" s="10"/>
      <c r="X7137" s="11"/>
      <c r="Y7137" s="11"/>
      <c r="Z7137" s="11"/>
      <c r="AA7137" s="11"/>
      <c r="AB7137" s="11"/>
      <c r="AC7137" s="11"/>
      <c r="AD7137" s="9">
        <v>0</v>
      </c>
      <c r="AE7137" s="9">
        <v>0</v>
      </c>
    </row>
    <row r="7138" spans="1:31" hidden="1" x14ac:dyDescent="0.35">
      <c r="A7138" s="2" t="s">
        <v>347</v>
      </c>
      <c r="B7138" s="2" t="s">
        <v>348</v>
      </c>
      <c r="C7138" s="3"/>
      <c r="D7138" s="4">
        <v>2006</v>
      </c>
      <c r="E7138" s="5"/>
      <c r="F7138" s="5"/>
      <c r="G7138" s="5"/>
      <c r="H7138" s="5"/>
      <c r="I7138" s="6"/>
      <c r="J7138" s="4">
        <v>24524507</v>
      </c>
      <c r="K7138" s="5"/>
      <c r="L7138" s="3"/>
      <c r="M7138" s="6"/>
      <c r="N7138" s="6"/>
      <c r="O7138" s="5"/>
      <c r="P7138" s="5"/>
      <c r="Q7138" s="4"/>
      <c r="R7138" s="4"/>
      <c r="S7138" s="4"/>
      <c r="T7138" s="4"/>
      <c r="U7138" s="4"/>
      <c r="V7138" s="5"/>
      <c r="W7138" s="5"/>
      <c r="X7138" s="6"/>
      <c r="Y7138" s="6"/>
      <c r="Z7138" s="6"/>
      <c r="AA7138" s="6"/>
      <c r="AB7138" s="6"/>
      <c r="AC7138" s="6"/>
      <c r="AD7138" s="4">
        <v>0</v>
      </c>
      <c r="AE7138" s="4">
        <v>0</v>
      </c>
    </row>
    <row r="7139" spans="1:31" hidden="1" x14ac:dyDescent="0.35">
      <c r="A7139" s="7" t="s">
        <v>347</v>
      </c>
      <c r="B7139" s="7" t="s">
        <v>348</v>
      </c>
      <c r="C7139" s="8"/>
      <c r="D7139" s="9">
        <v>2007</v>
      </c>
      <c r="E7139" s="10"/>
      <c r="F7139" s="10"/>
      <c r="G7139" s="10"/>
      <c r="H7139" s="10"/>
      <c r="I7139" s="11"/>
      <c r="J7139" s="9">
        <v>24646383</v>
      </c>
      <c r="K7139" s="10"/>
      <c r="L7139" s="8"/>
      <c r="M7139" s="11"/>
      <c r="N7139" s="11"/>
      <c r="O7139" s="10"/>
      <c r="P7139" s="10"/>
      <c r="Q7139" s="9"/>
      <c r="R7139" s="9"/>
      <c r="S7139" s="9"/>
      <c r="T7139" s="9"/>
      <c r="U7139" s="9"/>
      <c r="V7139" s="10"/>
      <c r="W7139" s="10"/>
      <c r="X7139" s="11"/>
      <c r="Y7139" s="11"/>
      <c r="Z7139" s="11"/>
      <c r="AA7139" s="11"/>
      <c r="AB7139" s="11"/>
      <c r="AC7139" s="11"/>
      <c r="AD7139" s="9">
        <v>0</v>
      </c>
      <c r="AE7139" s="9">
        <v>0</v>
      </c>
    </row>
    <row r="7140" spans="1:31" hidden="1" x14ac:dyDescent="0.35">
      <c r="A7140" s="2" t="s">
        <v>347</v>
      </c>
      <c r="B7140" s="2" t="s">
        <v>348</v>
      </c>
      <c r="C7140" s="3"/>
      <c r="D7140" s="4">
        <v>2008</v>
      </c>
      <c r="E7140" s="5"/>
      <c r="F7140" s="5"/>
      <c r="G7140" s="5"/>
      <c r="H7140" s="5"/>
      <c r="I7140" s="6"/>
      <c r="J7140" s="4">
        <v>24764618</v>
      </c>
      <c r="K7140" s="5"/>
      <c r="L7140" s="3"/>
      <c r="M7140" s="6"/>
      <c r="N7140" s="6"/>
      <c r="O7140" s="5"/>
      <c r="P7140" s="5"/>
      <c r="Q7140" s="4"/>
      <c r="R7140" s="4"/>
      <c r="S7140" s="4"/>
      <c r="T7140" s="4"/>
      <c r="U7140" s="4"/>
      <c r="V7140" s="5"/>
      <c r="W7140" s="5"/>
      <c r="X7140" s="6"/>
      <c r="Y7140" s="6"/>
      <c r="Z7140" s="6"/>
      <c r="AA7140" s="6"/>
      <c r="AB7140" s="6"/>
      <c r="AC7140" s="6"/>
      <c r="AD7140" s="4">
        <v>0</v>
      </c>
      <c r="AE7140" s="4">
        <v>0</v>
      </c>
    </row>
    <row r="7141" spans="1:31" hidden="1" x14ac:dyDescent="0.35">
      <c r="A7141" s="7" t="s">
        <v>347</v>
      </c>
      <c r="B7141" s="7" t="s">
        <v>348</v>
      </c>
      <c r="C7141" s="8"/>
      <c r="D7141" s="9">
        <v>2009</v>
      </c>
      <c r="E7141" s="10"/>
      <c r="F7141" s="10"/>
      <c r="G7141" s="10"/>
      <c r="H7141" s="10"/>
      <c r="I7141" s="11"/>
      <c r="J7141" s="9">
        <v>24878332</v>
      </c>
      <c r="K7141" s="10"/>
      <c r="L7141" s="8"/>
      <c r="M7141" s="11"/>
      <c r="N7141" s="11"/>
      <c r="O7141" s="10"/>
      <c r="P7141" s="10"/>
      <c r="Q7141" s="9"/>
      <c r="R7141" s="9"/>
      <c r="S7141" s="9"/>
      <c r="T7141" s="9"/>
      <c r="U7141" s="9"/>
      <c r="V7141" s="10"/>
      <c r="W7141" s="10"/>
      <c r="X7141" s="11"/>
      <c r="Y7141" s="11"/>
      <c r="Z7141" s="11"/>
      <c r="AA7141" s="11"/>
      <c r="AB7141" s="11"/>
      <c r="AC7141" s="11"/>
      <c r="AD7141" s="9">
        <v>0</v>
      </c>
      <c r="AE7141" s="9">
        <v>0</v>
      </c>
    </row>
    <row r="7142" spans="1:31" hidden="1" x14ac:dyDescent="0.35">
      <c r="A7142" s="2" t="s">
        <v>347</v>
      </c>
      <c r="B7142" s="2" t="s">
        <v>348</v>
      </c>
      <c r="C7142" s="3"/>
      <c r="D7142" s="4">
        <v>2010</v>
      </c>
      <c r="E7142" s="5"/>
      <c r="F7142" s="5"/>
      <c r="G7142" s="5"/>
      <c r="H7142" s="5"/>
      <c r="I7142" s="6"/>
      <c r="J7142" s="4">
        <v>24987258</v>
      </c>
      <c r="K7142" s="5"/>
      <c r="L7142" s="3"/>
      <c r="M7142" s="6"/>
      <c r="N7142" s="6"/>
      <c r="O7142" s="5"/>
      <c r="P7142" s="5"/>
      <c r="Q7142" s="4"/>
      <c r="R7142" s="4"/>
      <c r="S7142" s="4"/>
      <c r="T7142" s="4"/>
      <c r="U7142" s="4"/>
      <c r="V7142" s="5"/>
      <c r="W7142" s="5"/>
      <c r="X7142" s="6"/>
      <c r="Y7142" s="6"/>
      <c r="Z7142" s="6"/>
      <c r="AA7142" s="6"/>
      <c r="AB7142" s="6"/>
      <c r="AC7142" s="6"/>
      <c r="AD7142" s="4">
        <v>0</v>
      </c>
      <c r="AE7142" s="4">
        <v>0</v>
      </c>
    </row>
    <row r="7143" spans="1:31" hidden="1" x14ac:dyDescent="0.35">
      <c r="A7143" s="7" t="s">
        <v>347</v>
      </c>
      <c r="B7143" s="7" t="s">
        <v>348</v>
      </c>
      <c r="C7143" s="8"/>
      <c r="D7143" s="9">
        <v>2011</v>
      </c>
      <c r="E7143" s="10"/>
      <c r="F7143" s="10"/>
      <c r="G7143" s="10"/>
      <c r="H7143" s="10"/>
      <c r="I7143" s="11"/>
      <c r="J7143" s="9">
        <v>25097874</v>
      </c>
      <c r="K7143" s="10"/>
      <c r="L7143" s="8"/>
      <c r="M7143" s="11"/>
      <c r="N7143" s="11"/>
      <c r="O7143" s="10"/>
      <c r="P7143" s="10"/>
      <c r="Q7143" s="9"/>
      <c r="R7143" s="9"/>
      <c r="S7143" s="9"/>
      <c r="T7143" s="9"/>
      <c r="U7143" s="9"/>
      <c r="V7143" s="10"/>
      <c r="W7143" s="10"/>
      <c r="X7143" s="11"/>
      <c r="Y7143" s="11"/>
      <c r="Z7143" s="11"/>
      <c r="AA7143" s="11"/>
      <c r="AB7143" s="11"/>
      <c r="AC7143" s="11"/>
      <c r="AD7143" s="9">
        <v>0</v>
      </c>
      <c r="AE7143" s="9">
        <v>0</v>
      </c>
    </row>
    <row r="7144" spans="1:31" hidden="1" x14ac:dyDescent="0.35">
      <c r="A7144" s="2" t="s">
        <v>347</v>
      </c>
      <c r="B7144" s="2" t="s">
        <v>348</v>
      </c>
      <c r="C7144" s="3"/>
      <c r="D7144" s="4">
        <v>2012</v>
      </c>
      <c r="E7144" s="5"/>
      <c r="F7144" s="5"/>
      <c r="G7144" s="5"/>
      <c r="H7144" s="5"/>
      <c r="I7144" s="6"/>
      <c r="J7144" s="4">
        <v>25211728</v>
      </c>
      <c r="K7144" s="5"/>
      <c r="L7144" s="3"/>
      <c r="M7144" s="6"/>
      <c r="N7144" s="6"/>
      <c r="O7144" s="5"/>
      <c r="P7144" s="5"/>
      <c r="Q7144" s="4"/>
      <c r="R7144" s="4"/>
      <c r="S7144" s="4"/>
      <c r="T7144" s="4"/>
      <c r="U7144" s="4"/>
      <c r="V7144" s="5"/>
      <c r="W7144" s="5"/>
      <c r="X7144" s="6"/>
      <c r="Y7144" s="6"/>
      <c r="Z7144" s="6"/>
      <c r="AA7144" s="6"/>
      <c r="AB7144" s="6"/>
      <c r="AC7144" s="6"/>
      <c r="AD7144" s="4">
        <v>0</v>
      </c>
      <c r="AE7144" s="4">
        <v>0</v>
      </c>
    </row>
    <row r="7145" spans="1:31" hidden="1" x14ac:dyDescent="0.35">
      <c r="A7145" s="7" t="s">
        <v>347</v>
      </c>
      <c r="B7145" s="7" t="s">
        <v>348</v>
      </c>
      <c r="C7145" s="8"/>
      <c r="D7145" s="9">
        <v>2013</v>
      </c>
      <c r="E7145" s="10"/>
      <c r="F7145" s="10"/>
      <c r="G7145" s="10"/>
      <c r="H7145" s="10"/>
      <c r="I7145" s="11"/>
      <c r="J7145" s="9">
        <v>25329451</v>
      </c>
      <c r="K7145" s="10"/>
      <c r="L7145" s="8"/>
      <c r="M7145" s="11"/>
      <c r="N7145" s="11"/>
      <c r="O7145" s="10"/>
      <c r="P7145" s="10"/>
      <c r="Q7145" s="9"/>
      <c r="R7145" s="9"/>
      <c r="S7145" s="9"/>
      <c r="T7145" s="9"/>
      <c r="U7145" s="9"/>
      <c r="V7145" s="10"/>
      <c r="W7145" s="10"/>
      <c r="X7145" s="11"/>
      <c r="Y7145" s="11"/>
      <c r="Z7145" s="11"/>
      <c r="AA7145" s="11"/>
      <c r="AB7145" s="11"/>
      <c r="AC7145" s="11"/>
      <c r="AD7145" s="9">
        <v>0</v>
      </c>
      <c r="AE7145" s="9">
        <v>0</v>
      </c>
    </row>
    <row r="7146" spans="1:31" hidden="1" x14ac:dyDescent="0.35">
      <c r="A7146" s="2" t="s">
        <v>347</v>
      </c>
      <c r="B7146" s="2" t="s">
        <v>348</v>
      </c>
      <c r="C7146" s="3"/>
      <c r="D7146" s="4">
        <v>2014</v>
      </c>
      <c r="E7146" s="5"/>
      <c r="F7146" s="5"/>
      <c r="G7146" s="5"/>
      <c r="H7146" s="5"/>
      <c r="I7146" s="6"/>
      <c r="J7146" s="4">
        <v>25451262</v>
      </c>
      <c r="K7146" s="5"/>
      <c r="L7146" s="3"/>
      <c r="M7146" s="6"/>
      <c r="N7146" s="6"/>
      <c r="O7146" s="5"/>
      <c r="P7146" s="5"/>
      <c r="Q7146" s="4"/>
      <c r="R7146" s="4"/>
      <c r="S7146" s="4"/>
      <c r="T7146" s="4"/>
      <c r="U7146" s="4"/>
      <c r="V7146" s="5"/>
      <c r="W7146" s="5"/>
      <c r="X7146" s="6"/>
      <c r="Y7146" s="6"/>
      <c r="Z7146" s="6"/>
      <c r="AA7146" s="6"/>
      <c r="AB7146" s="6"/>
      <c r="AC7146" s="6"/>
      <c r="AD7146" s="4">
        <v>0</v>
      </c>
      <c r="AE7146" s="4">
        <v>0</v>
      </c>
    </row>
    <row r="7147" spans="1:31" hidden="1" x14ac:dyDescent="0.35">
      <c r="A7147" s="7" t="s">
        <v>347</v>
      </c>
      <c r="B7147" s="7" t="s">
        <v>348</v>
      </c>
      <c r="C7147" s="8"/>
      <c r="D7147" s="9">
        <v>2015</v>
      </c>
      <c r="E7147" s="10"/>
      <c r="F7147" s="10"/>
      <c r="G7147" s="10"/>
      <c r="H7147" s="10"/>
      <c r="I7147" s="11"/>
      <c r="J7147" s="9">
        <v>25575350</v>
      </c>
      <c r="K7147" s="10"/>
      <c r="L7147" s="8"/>
      <c r="M7147" s="11"/>
      <c r="N7147" s="11"/>
      <c r="O7147" s="10"/>
      <c r="P7147" s="10"/>
      <c r="Q7147" s="9"/>
      <c r="R7147" s="9"/>
      <c r="S7147" s="9"/>
      <c r="T7147" s="9"/>
      <c r="U7147" s="9"/>
      <c r="V7147" s="10"/>
      <c r="W7147" s="10"/>
      <c r="X7147" s="11"/>
      <c r="Y7147" s="11"/>
      <c r="Z7147" s="11"/>
      <c r="AA7147" s="11"/>
      <c r="AB7147" s="11"/>
      <c r="AC7147" s="11"/>
      <c r="AD7147" s="9">
        <v>0</v>
      </c>
      <c r="AE7147" s="9">
        <v>0</v>
      </c>
    </row>
    <row r="7148" spans="1:31" hidden="1" x14ac:dyDescent="0.35">
      <c r="A7148" s="2" t="s">
        <v>347</v>
      </c>
      <c r="B7148" s="2" t="s">
        <v>348</v>
      </c>
      <c r="C7148" s="3"/>
      <c r="D7148" s="4">
        <v>2016</v>
      </c>
      <c r="E7148" s="5"/>
      <c r="F7148" s="5"/>
      <c r="G7148" s="5"/>
      <c r="H7148" s="5"/>
      <c r="I7148" s="6"/>
      <c r="J7148" s="4">
        <v>25698326</v>
      </c>
      <c r="K7148" s="5"/>
      <c r="L7148" s="3"/>
      <c r="M7148" s="6"/>
      <c r="N7148" s="6"/>
      <c r="O7148" s="5"/>
      <c r="P7148" s="5"/>
      <c r="Q7148" s="4"/>
      <c r="R7148" s="4"/>
      <c r="S7148" s="4"/>
      <c r="T7148" s="4"/>
      <c r="U7148" s="4"/>
      <c r="V7148" s="5"/>
      <c r="W7148" s="5"/>
      <c r="X7148" s="6"/>
      <c r="Y7148" s="6"/>
      <c r="Z7148" s="6"/>
      <c r="AA7148" s="6"/>
      <c r="AB7148" s="6"/>
      <c r="AC7148" s="6"/>
      <c r="AD7148" s="4">
        <v>0</v>
      </c>
      <c r="AE7148" s="4">
        <v>0</v>
      </c>
    </row>
    <row r="7149" spans="1:31" hidden="1" x14ac:dyDescent="0.35">
      <c r="A7149" s="7" t="s">
        <v>347</v>
      </c>
      <c r="B7149" s="7" t="s">
        <v>348</v>
      </c>
      <c r="C7149" s="8"/>
      <c r="D7149" s="9">
        <v>2017</v>
      </c>
      <c r="E7149" s="10"/>
      <c r="F7149" s="10"/>
      <c r="G7149" s="10"/>
      <c r="H7149" s="10"/>
      <c r="I7149" s="11"/>
      <c r="J7149" s="9">
        <v>25817709</v>
      </c>
      <c r="K7149" s="10"/>
      <c r="L7149" s="8"/>
      <c r="M7149" s="11"/>
      <c r="N7149" s="11"/>
      <c r="O7149" s="10"/>
      <c r="P7149" s="10"/>
      <c r="Q7149" s="9"/>
      <c r="R7149" s="9"/>
      <c r="S7149" s="9"/>
      <c r="T7149" s="9"/>
      <c r="U7149" s="9"/>
      <c r="V7149" s="10"/>
      <c r="W7149" s="10"/>
      <c r="X7149" s="11"/>
      <c r="Y7149" s="11"/>
      <c r="Z7149" s="11"/>
      <c r="AA7149" s="11"/>
      <c r="AB7149" s="11"/>
      <c r="AC7149" s="11"/>
      <c r="AD7149" s="9">
        <v>0</v>
      </c>
      <c r="AE7149" s="9">
        <v>0</v>
      </c>
    </row>
    <row r="7150" spans="1:31" hidden="1" x14ac:dyDescent="0.35">
      <c r="A7150" s="2" t="s">
        <v>347</v>
      </c>
      <c r="B7150" s="2" t="s">
        <v>348</v>
      </c>
      <c r="C7150" s="3"/>
      <c r="D7150" s="4">
        <v>2018</v>
      </c>
      <c r="E7150" s="5"/>
      <c r="F7150" s="5"/>
      <c r="G7150" s="5"/>
      <c r="H7150" s="5"/>
      <c r="I7150" s="6"/>
      <c r="J7150" s="4">
        <v>25931147</v>
      </c>
      <c r="K7150" s="5"/>
      <c r="L7150" s="3"/>
      <c r="M7150" s="6"/>
      <c r="N7150" s="6"/>
      <c r="O7150" s="5"/>
      <c r="P7150" s="5"/>
      <c r="Q7150" s="4"/>
      <c r="R7150" s="4"/>
      <c r="S7150" s="4"/>
      <c r="T7150" s="4"/>
      <c r="U7150" s="4"/>
      <c r="V7150" s="5"/>
      <c r="W7150" s="5"/>
      <c r="X7150" s="6"/>
      <c r="Y7150" s="6"/>
      <c r="Z7150" s="6"/>
      <c r="AA7150" s="6"/>
      <c r="AB7150" s="6"/>
      <c r="AC7150" s="6"/>
      <c r="AD7150" s="4">
        <v>0</v>
      </c>
      <c r="AE7150" s="4">
        <v>0</v>
      </c>
    </row>
    <row r="7151" spans="1:31" hidden="1" x14ac:dyDescent="0.35">
      <c r="A7151" s="7" t="s">
        <v>347</v>
      </c>
      <c r="B7151" s="7" t="s">
        <v>348</v>
      </c>
      <c r="C7151" s="8"/>
      <c r="D7151" s="9">
        <v>2019</v>
      </c>
      <c r="E7151" s="10"/>
      <c r="F7151" s="10"/>
      <c r="G7151" s="10"/>
      <c r="H7151" s="10"/>
      <c r="I7151" s="11"/>
      <c r="J7151" s="9">
        <v>26037632</v>
      </c>
      <c r="K7151" s="10"/>
      <c r="L7151" s="8"/>
      <c r="M7151" s="11"/>
      <c r="N7151" s="11"/>
      <c r="O7151" s="10"/>
      <c r="P7151" s="10"/>
      <c r="Q7151" s="9"/>
      <c r="R7151" s="9"/>
      <c r="S7151" s="9"/>
      <c r="T7151" s="9"/>
      <c r="U7151" s="9"/>
      <c r="V7151" s="10"/>
      <c r="W7151" s="10"/>
      <c r="X7151" s="11"/>
      <c r="Y7151" s="11"/>
      <c r="Z7151" s="11"/>
      <c r="AA7151" s="11"/>
      <c r="AB7151" s="11"/>
      <c r="AC7151" s="11"/>
      <c r="AD7151" s="9">
        <v>0</v>
      </c>
      <c r="AE7151" s="9">
        <v>0</v>
      </c>
    </row>
    <row r="7152" spans="1:31" hidden="1" x14ac:dyDescent="0.35">
      <c r="A7152" s="2" t="s">
        <v>347</v>
      </c>
      <c r="B7152" s="2" t="s">
        <v>348</v>
      </c>
      <c r="C7152" s="3"/>
      <c r="D7152" s="4">
        <v>2020</v>
      </c>
      <c r="E7152" s="5"/>
      <c r="F7152" s="5"/>
      <c r="G7152" s="5"/>
      <c r="H7152" s="5"/>
      <c r="I7152" s="6"/>
      <c r="J7152" s="4">
        <v>26136312</v>
      </c>
      <c r="K7152" s="5"/>
      <c r="L7152" s="3"/>
      <c r="M7152" s="6"/>
      <c r="N7152" s="6"/>
      <c r="O7152" s="5"/>
      <c r="P7152" s="5"/>
      <c r="Q7152" s="4"/>
      <c r="R7152" s="4"/>
      <c r="S7152" s="4"/>
      <c r="T7152" s="4"/>
      <c r="U7152" s="4"/>
      <c r="V7152" s="5"/>
      <c r="W7152" s="5"/>
      <c r="X7152" s="6"/>
      <c r="Y7152" s="6"/>
      <c r="Z7152" s="6"/>
      <c r="AA7152" s="6"/>
      <c r="AB7152" s="6"/>
      <c r="AC7152" s="6"/>
      <c r="AD7152" s="4">
        <v>0</v>
      </c>
      <c r="AE7152" s="4">
        <v>0</v>
      </c>
    </row>
    <row r="7153" spans="1:31" hidden="1" x14ac:dyDescent="0.35">
      <c r="A7153" s="7" t="s">
        <v>347</v>
      </c>
      <c r="B7153" s="7" t="s">
        <v>348</v>
      </c>
      <c r="C7153" s="8"/>
      <c r="D7153" s="9">
        <v>2021</v>
      </c>
      <c r="E7153" s="10"/>
      <c r="F7153" s="10"/>
      <c r="G7153" s="10"/>
      <c r="H7153" s="10"/>
      <c r="I7153" s="11"/>
      <c r="J7153" s="9">
        <v>26232534</v>
      </c>
      <c r="K7153" s="10"/>
      <c r="L7153" s="8"/>
      <c r="M7153" s="11"/>
      <c r="N7153" s="11"/>
      <c r="O7153" s="10"/>
      <c r="P7153" s="10"/>
      <c r="Q7153" s="9"/>
      <c r="R7153" s="9"/>
      <c r="S7153" s="9"/>
      <c r="T7153" s="9"/>
      <c r="U7153" s="9"/>
      <c r="V7153" s="10"/>
      <c r="W7153" s="10"/>
      <c r="X7153" s="11"/>
      <c r="Y7153" s="11"/>
      <c r="Z7153" s="11"/>
      <c r="AA7153" s="11"/>
      <c r="AB7153" s="11"/>
      <c r="AC7153" s="11"/>
      <c r="AD7153" s="9">
        <v>0</v>
      </c>
      <c r="AE7153" s="9">
        <v>0</v>
      </c>
    </row>
    <row r="7154" spans="1:31" hidden="1" x14ac:dyDescent="0.35">
      <c r="A7154" s="2" t="s">
        <v>347</v>
      </c>
      <c r="B7154" s="2" t="s">
        <v>348</v>
      </c>
      <c r="C7154" s="3"/>
      <c r="D7154" s="4">
        <v>2022</v>
      </c>
      <c r="E7154" s="5"/>
      <c r="F7154" s="5"/>
      <c r="G7154" s="5"/>
      <c r="H7154" s="5"/>
      <c r="I7154" s="6"/>
      <c r="J7154" s="4">
        <v>26328845</v>
      </c>
      <c r="K7154" s="5"/>
      <c r="L7154" s="3"/>
      <c r="M7154" s="6"/>
      <c r="N7154" s="6"/>
      <c r="O7154" s="5"/>
      <c r="P7154" s="5"/>
      <c r="Q7154" s="4"/>
      <c r="R7154" s="4"/>
      <c r="S7154" s="4"/>
      <c r="T7154" s="4"/>
      <c r="U7154" s="4"/>
      <c r="V7154" s="5"/>
      <c r="W7154" s="5"/>
      <c r="X7154" s="6"/>
      <c r="Y7154" s="6"/>
      <c r="Z7154" s="6"/>
      <c r="AA7154" s="6"/>
      <c r="AB7154" s="6"/>
      <c r="AC7154" s="6"/>
      <c r="AD7154" s="4">
        <v>0</v>
      </c>
      <c r="AE7154" s="4">
        <v>0</v>
      </c>
    </row>
    <row r="7155" spans="1:31" hidden="1" x14ac:dyDescent="0.35">
      <c r="A7155" s="7" t="s">
        <v>347</v>
      </c>
      <c r="B7155" s="7" t="s">
        <v>348</v>
      </c>
      <c r="C7155" s="8"/>
      <c r="D7155" s="9">
        <v>2023</v>
      </c>
      <c r="E7155" s="10"/>
      <c r="F7155" s="10"/>
      <c r="G7155" s="10"/>
      <c r="H7155" s="10"/>
      <c r="I7155" s="11"/>
      <c r="J7155" s="9">
        <v>26418204</v>
      </c>
      <c r="K7155" s="10"/>
      <c r="L7155" s="8"/>
      <c r="M7155" s="11"/>
      <c r="N7155" s="11"/>
      <c r="O7155" s="10"/>
      <c r="P7155" s="10"/>
      <c r="Q7155" s="9"/>
      <c r="R7155" s="9"/>
      <c r="S7155" s="9"/>
      <c r="T7155" s="9"/>
      <c r="U7155" s="9"/>
      <c r="V7155" s="10"/>
      <c r="W7155" s="10"/>
      <c r="X7155" s="11"/>
      <c r="Y7155" s="11"/>
      <c r="Z7155" s="11"/>
      <c r="AA7155" s="11"/>
      <c r="AB7155" s="11"/>
      <c r="AC7155" s="11"/>
      <c r="AD7155" s="9">
        <v>0</v>
      </c>
      <c r="AE7155" s="9">
        <v>0</v>
      </c>
    </row>
    <row r="7156" spans="1:31" hidden="1" x14ac:dyDescent="0.35">
      <c r="A7156" s="2" t="s">
        <v>347</v>
      </c>
      <c r="B7156" s="2" t="s">
        <v>348</v>
      </c>
      <c r="C7156" s="3"/>
      <c r="D7156" s="4">
        <v>2024</v>
      </c>
      <c r="E7156" s="5"/>
      <c r="F7156" s="5"/>
      <c r="G7156" s="5"/>
      <c r="H7156" s="5"/>
      <c r="I7156" s="6"/>
      <c r="J7156" s="4">
        <v>26498823</v>
      </c>
      <c r="K7156" s="5"/>
      <c r="L7156" s="3"/>
      <c r="M7156" s="6"/>
      <c r="N7156" s="6"/>
      <c r="O7156" s="5"/>
      <c r="P7156" s="5"/>
      <c r="Q7156" s="4"/>
      <c r="R7156" s="4"/>
      <c r="S7156" s="4"/>
      <c r="T7156" s="4"/>
      <c r="U7156" s="4"/>
      <c r="V7156" s="5"/>
      <c r="W7156" s="5"/>
      <c r="X7156" s="6"/>
      <c r="Y7156" s="6"/>
      <c r="Z7156" s="6"/>
      <c r="AA7156" s="6"/>
      <c r="AB7156" s="6"/>
      <c r="AC7156" s="6"/>
      <c r="AD7156" s="4">
        <v>0</v>
      </c>
      <c r="AE7156" s="4">
        <v>0</v>
      </c>
    </row>
    <row r="7157" spans="1:31" hidden="1" x14ac:dyDescent="0.35">
      <c r="A7157" s="7" t="s">
        <v>349</v>
      </c>
      <c r="B7157" s="7" t="s">
        <v>350</v>
      </c>
      <c r="C7157" s="8"/>
      <c r="D7157" s="9">
        <v>1980</v>
      </c>
      <c r="E7157" s="10">
        <v>104427506000</v>
      </c>
      <c r="F7157" s="10">
        <v>8214261000</v>
      </c>
      <c r="G7157" s="10">
        <v>13421018000</v>
      </c>
      <c r="H7157" s="10">
        <v>22233858000</v>
      </c>
      <c r="I7157" s="11">
        <v>10.69633437655944</v>
      </c>
      <c r="J7157" s="9">
        <v>9766312</v>
      </c>
      <c r="K7157" s="10">
        <v>1246994743</v>
      </c>
      <c r="L7157" s="8">
        <v>10.02824758448531</v>
      </c>
      <c r="M7157" s="11"/>
      <c r="N7157" s="11"/>
      <c r="O7157" s="10">
        <v>0</v>
      </c>
      <c r="P7157" s="10">
        <v>0.40706981420400001</v>
      </c>
      <c r="Q7157" s="9">
        <v>1</v>
      </c>
      <c r="R7157" s="9">
        <v>0</v>
      </c>
      <c r="S7157" s="9">
        <v>0</v>
      </c>
      <c r="T7157" s="9">
        <v>0</v>
      </c>
      <c r="U7157" s="9">
        <v>0</v>
      </c>
      <c r="V7157" s="10"/>
      <c r="W7157" s="10">
        <v>12434822061.32629</v>
      </c>
      <c r="X7157" s="11"/>
      <c r="Y7157" s="11"/>
      <c r="Z7157" s="11"/>
      <c r="AA7157" s="11"/>
      <c r="AB7157" s="11"/>
      <c r="AC7157" s="11"/>
      <c r="AD7157" s="9">
        <v>0</v>
      </c>
      <c r="AE7157" s="9">
        <v>0</v>
      </c>
    </row>
    <row r="7158" spans="1:31" hidden="1" x14ac:dyDescent="0.35">
      <c r="A7158" s="2" t="s">
        <v>349</v>
      </c>
      <c r="B7158" s="2" t="s">
        <v>350</v>
      </c>
      <c r="C7158" s="3"/>
      <c r="D7158" s="4">
        <v>1981</v>
      </c>
      <c r="E7158" s="5">
        <v>106117251000</v>
      </c>
      <c r="F7158" s="5">
        <v>9817024000</v>
      </c>
      <c r="G7158" s="5">
        <v>14159074000</v>
      </c>
      <c r="H7158" s="5">
        <v>23037103000</v>
      </c>
      <c r="I7158" s="6">
        <v>3.6127108484726311</v>
      </c>
      <c r="J7158" s="4">
        <v>9851362</v>
      </c>
      <c r="K7158" s="5">
        <v>1579692940</v>
      </c>
      <c r="L7158" s="3">
        <v>11.93766711526648</v>
      </c>
      <c r="M7158" s="6">
        <v>-0.59199999999999997</v>
      </c>
      <c r="N7158" s="6">
        <v>6.585</v>
      </c>
      <c r="O7158" s="5">
        <v>0</v>
      </c>
      <c r="P7158" s="5">
        <v>0.41972259024572739</v>
      </c>
      <c r="Q7158" s="4">
        <v>1</v>
      </c>
      <c r="R7158" s="4">
        <v>0</v>
      </c>
      <c r="S7158" s="4">
        <v>0</v>
      </c>
      <c r="T7158" s="4">
        <v>0</v>
      </c>
      <c r="U7158" s="4">
        <v>0</v>
      </c>
      <c r="V7158" s="5"/>
      <c r="W7158" s="5">
        <v>13232844614.839451</v>
      </c>
      <c r="X7158" s="6">
        <v>1.6181033759438821</v>
      </c>
      <c r="Y7158" s="6">
        <v>5.4992549745481307</v>
      </c>
      <c r="Z7158" s="6">
        <v>6.4176435302206833</v>
      </c>
      <c r="AA7158" s="6"/>
      <c r="AB7158" s="6">
        <v>3.1082570115077441</v>
      </c>
      <c r="AC7158" s="6"/>
      <c r="AD7158" s="4">
        <v>0</v>
      </c>
      <c r="AE7158" s="4">
        <v>0</v>
      </c>
    </row>
    <row r="7159" spans="1:31" hidden="1" x14ac:dyDescent="0.35">
      <c r="A7159" s="7" t="s">
        <v>349</v>
      </c>
      <c r="B7159" s="7" t="s">
        <v>350</v>
      </c>
      <c r="C7159" s="8"/>
      <c r="D7159" s="9">
        <v>1982</v>
      </c>
      <c r="E7159" s="10">
        <v>108383252000</v>
      </c>
      <c r="F7159" s="10">
        <v>12101202000</v>
      </c>
      <c r="G7159" s="10">
        <v>14686737000</v>
      </c>
      <c r="H7159" s="10">
        <v>23334203000</v>
      </c>
      <c r="I7159" s="11">
        <v>1.2896586866846891</v>
      </c>
      <c r="J7159" s="9">
        <v>9911771</v>
      </c>
      <c r="K7159" s="10">
        <v>2008160334</v>
      </c>
      <c r="L7159" s="8">
        <v>14.52566783965457</v>
      </c>
      <c r="M7159" s="11">
        <v>4.8330000000000002</v>
      </c>
      <c r="N7159" s="11">
        <v>5.8719999999999999</v>
      </c>
      <c r="O7159" s="10">
        <v>0</v>
      </c>
      <c r="P7159" s="10">
        <v>0.44372899001190919</v>
      </c>
      <c r="Q7159" s="9">
        <v>1</v>
      </c>
      <c r="R7159" s="9">
        <v>0</v>
      </c>
      <c r="S7159" s="9">
        <v>0</v>
      </c>
      <c r="T7159" s="9">
        <v>0</v>
      </c>
      <c r="U7159" s="9">
        <v>0</v>
      </c>
      <c r="V7159" s="10"/>
      <c r="W7159" s="10">
        <v>13824908817.739799</v>
      </c>
      <c r="X7159" s="11">
        <v>2.1353747657861959</v>
      </c>
      <c r="Y7159" s="11">
        <v>3.7266773236724382</v>
      </c>
      <c r="Z7159" s="11">
        <v>4.4742020339028814</v>
      </c>
      <c r="AA7159" s="11"/>
      <c r="AB7159" s="11">
        <v>5.7195872521722517</v>
      </c>
      <c r="AC7159" s="11"/>
      <c r="AD7159" s="9">
        <v>0</v>
      </c>
      <c r="AE7159" s="9">
        <v>0</v>
      </c>
    </row>
    <row r="7160" spans="1:31" hidden="1" x14ac:dyDescent="0.35">
      <c r="A7160" s="2" t="s">
        <v>349</v>
      </c>
      <c r="B7160" s="2" t="s">
        <v>350</v>
      </c>
      <c r="C7160" s="3"/>
      <c r="D7160" s="4">
        <v>1983</v>
      </c>
      <c r="E7160" s="5">
        <v>108195627000</v>
      </c>
      <c r="F7160" s="5">
        <v>15052631000</v>
      </c>
      <c r="G7160" s="5">
        <v>15243237000</v>
      </c>
      <c r="H7160" s="5">
        <v>18879450000</v>
      </c>
      <c r="I7160" s="6">
        <v>-19.091087019342389</v>
      </c>
      <c r="J7160" s="4">
        <v>9957865</v>
      </c>
      <c r="K7160" s="5">
        <v>2760347562</v>
      </c>
      <c r="L7160" s="3">
        <v>18.012229375357311</v>
      </c>
      <c r="M7160" s="6">
        <v>20.795999999999999</v>
      </c>
      <c r="N7160" s="6">
        <v>-6.4850000000000003</v>
      </c>
      <c r="O7160" s="5">
        <v>0</v>
      </c>
      <c r="P7160" s="5">
        <v>0.45339930219218189</v>
      </c>
      <c r="Q7160" s="4">
        <v>1</v>
      </c>
      <c r="R7160" s="4">
        <v>0</v>
      </c>
      <c r="S7160" s="4">
        <v>0</v>
      </c>
      <c r="T7160" s="4">
        <v>0</v>
      </c>
      <c r="U7160" s="4">
        <v>0</v>
      </c>
      <c r="V7160" s="5"/>
      <c r="W7160" s="5">
        <v>15324852379.33099</v>
      </c>
      <c r="X7160" s="6">
        <v>-0.17311253956469211</v>
      </c>
      <c r="Y7160" s="6">
        <v>3.7891330116417281</v>
      </c>
      <c r="Z7160" s="6">
        <v>10.84957290760928</v>
      </c>
      <c r="AA7160" s="6"/>
      <c r="AB7160" s="6">
        <v>2.179328463532022</v>
      </c>
      <c r="AC7160" s="6"/>
      <c r="AD7160" s="4">
        <v>0</v>
      </c>
      <c r="AE7160" s="4">
        <v>0</v>
      </c>
    </row>
    <row r="7161" spans="1:31" hidden="1" x14ac:dyDescent="0.35">
      <c r="A7161" s="7" t="s">
        <v>349</v>
      </c>
      <c r="B7161" s="7" t="s">
        <v>350</v>
      </c>
      <c r="C7161" s="8"/>
      <c r="D7161" s="9">
        <v>1984</v>
      </c>
      <c r="E7161" s="10">
        <v>106161571000</v>
      </c>
      <c r="F7161" s="10">
        <v>18414161000</v>
      </c>
      <c r="G7161" s="10">
        <v>15276831000</v>
      </c>
      <c r="H7161" s="10">
        <v>15029572000</v>
      </c>
      <c r="I7161" s="11">
        <v>-20.391897009711609</v>
      </c>
      <c r="J7161" s="9">
        <v>9996232</v>
      </c>
      <c r="K7161" s="10">
        <v>3316507218</v>
      </c>
      <c r="L7161" s="8">
        <v>23.124935639538801</v>
      </c>
      <c r="M7161" s="11">
        <v>14.34</v>
      </c>
      <c r="N7161" s="11">
        <v>-2.073</v>
      </c>
      <c r="O7161" s="10">
        <v>0</v>
      </c>
      <c r="P7161" s="10">
        <v>0.46252120302536359</v>
      </c>
      <c r="Q7161" s="9">
        <v>1</v>
      </c>
      <c r="R7161" s="9">
        <v>0</v>
      </c>
      <c r="S7161" s="9">
        <v>0</v>
      </c>
      <c r="T7161" s="9">
        <v>0</v>
      </c>
      <c r="U7161" s="9">
        <v>0</v>
      </c>
      <c r="V7161" s="10"/>
      <c r="W7161" s="10">
        <v>14341692749.749611</v>
      </c>
      <c r="X7161" s="11">
        <v>-1.8799798627720881</v>
      </c>
      <c r="Y7161" s="11">
        <v>0.2203862604773513</v>
      </c>
      <c r="Z7161" s="11">
        <v>-6.4154590546489647</v>
      </c>
      <c r="AA7161" s="11"/>
      <c r="AB7161" s="11">
        <v>2.0118912378288609</v>
      </c>
      <c r="AC7161" s="11"/>
      <c r="AD7161" s="9">
        <v>0</v>
      </c>
      <c r="AE7161" s="9">
        <v>0</v>
      </c>
    </row>
    <row r="7162" spans="1:31" hidden="1" x14ac:dyDescent="0.35">
      <c r="A7162" s="2" t="s">
        <v>349</v>
      </c>
      <c r="B7162" s="2" t="s">
        <v>350</v>
      </c>
      <c r="C7162" s="3"/>
      <c r="D7162" s="4">
        <v>1985</v>
      </c>
      <c r="E7162" s="5">
        <v>109141993000</v>
      </c>
      <c r="F7162" s="5">
        <v>23045725000</v>
      </c>
      <c r="G7162" s="5">
        <v>16258844000</v>
      </c>
      <c r="H7162" s="5">
        <v>14730082000</v>
      </c>
      <c r="I7162" s="6">
        <v>-1.9926715145314799</v>
      </c>
      <c r="J7162" s="4">
        <v>10023613</v>
      </c>
      <c r="K7162" s="5">
        <v>4059716084</v>
      </c>
      <c r="L7162" s="3">
        <v>27.625374178405401</v>
      </c>
      <c r="M7162" s="6">
        <v>8.3190000000000008</v>
      </c>
      <c r="N7162" s="6">
        <v>4.6340000000000003</v>
      </c>
      <c r="O7162" s="5">
        <v>18.899999999999999</v>
      </c>
      <c r="P7162" s="5">
        <v>0.4667342931695454</v>
      </c>
      <c r="Q7162" s="4">
        <v>1</v>
      </c>
      <c r="R7162" s="4">
        <v>0</v>
      </c>
      <c r="S7162" s="4">
        <v>0</v>
      </c>
      <c r="T7162" s="4">
        <v>0</v>
      </c>
      <c r="U7162" s="4">
        <v>0</v>
      </c>
      <c r="V7162" s="5"/>
      <c r="W7162" s="5">
        <v>14695605778.15976</v>
      </c>
      <c r="X7162" s="6">
        <v>2.8074396148489562</v>
      </c>
      <c r="Y7162" s="6">
        <v>6.4281198109738851</v>
      </c>
      <c r="Z7162" s="6">
        <v>2.4677214509168128</v>
      </c>
      <c r="AA7162" s="6"/>
      <c r="AB7162" s="6">
        <v>0.9108966500614184</v>
      </c>
      <c r="AC7162" s="6"/>
      <c r="AD7162" s="4">
        <v>0</v>
      </c>
      <c r="AE7162" s="4">
        <v>0</v>
      </c>
    </row>
    <row r="7163" spans="1:31" hidden="1" x14ac:dyDescent="0.35">
      <c r="A7163" s="7" t="s">
        <v>349</v>
      </c>
      <c r="B7163" s="7" t="s">
        <v>350</v>
      </c>
      <c r="C7163" s="8"/>
      <c r="D7163" s="9">
        <v>1986</v>
      </c>
      <c r="E7163" s="10">
        <v>113661515000</v>
      </c>
      <c r="F7163" s="10">
        <v>28908317000</v>
      </c>
      <c r="G7163" s="10">
        <v>17423514000</v>
      </c>
      <c r="H7163" s="10">
        <v>17370556000</v>
      </c>
      <c r="I7163" s="11">
        <v>17.925725057063492</v>
      </c>
      <c r="J7163" s="9">
        <v>10032734</v>
      </c>
      <c r="K7163" s="10">
        <v>5073772209</v>
      </c>
      <c r="L7163" s="8">
        <v>31.03195119612808</v>
      </c>
      <c r="M7163" s="11">
        <v>7.9790000000000001</v>
      </c>
      <c r="N7163" s="11">
        <v>18.847999999999999</v>
      </c>
      <c r="O7163" s="10">
        <v>20.355</v>
      </c>
      <c r="P7163" s="10">
        <v>0.51368401056209101</v>
      </c>
      <c r="Q7163" s="9">
        <v>1</v>
      </c>
      <c r="R7163" s="9">
        <v>0</v>
      </c>
      <c r="S7163" s="9">
        <v>0</v>
      </c>
      <c r="T7163" s="9">
        <v>0</v>
      </c>
      <c r="U7163" s="9">
        <v>0</v>
      </c>
      <c r="V7163" s="10"/>
      <c r="W7163" s="10">
        <v>16350155286.506981</v>
      </c>
      <c r="X7163" s="11">
        <v>4.1409560846117222</v>
      </c>
      <c r="Y7163" s="11">
        <v>7.1633014007637943</v>
      </c>
      <c r="Z7163" s="11">
        <v>11.258804389038261</v>
      </c>
      <c r="AA7163" s="11">
        <v>7.6984126984127084</v>
      </c>
      <c r="AB7163" s="11">
        <v>10.059196009300029</v>
      </c>
      <c r="AC7163" s="11"/>
      <c r="AD7163" s="9">
        <v>0</v>
      </c>
      <c r="AE7163" s="9">
        <v>0</v>
      </c>
    </row>
    <row r="7164" spans="1:31" hidden="1" x14ac:dyDescent="0.35">
      <c r="A7164" s="2" t="s">
        <v>349</v>
      </c>
      <c r="B7164" s="2" t="s">
        <v>350</v>
      </c>
      <c r="C7164" s="3"/>
      <c r="D7164" s="4">
        <v>1987</v>
      </c>
      <c r="E7164" s="5">
        <v>120914704000</v>
      </c>
      <c r="F7164" s="5">
        <v>33858142000</v>
      </c>
      <c r="G7164" s="5">
        <v>18089886000</v>
      </c>
      <c r="H7164" s="5">
        <v>22341006000</v>
      </c>
      <c r="I7164" s="6">
        <v>28.614225129005661</v>
      </c>
      <c r="J7164" s="4">
        <v>10030031</v>
      </c>
      <c r="K7164" s="5">
        <v>5273211560</v>
      </c>
      <c r="L7164" s="3">
        <v>34.0218275175149</v>
      </c>
      <c r="M7164" s="6">
        <v>10.135</v>
      </c>
      <c r="N7164" s="6">
        <v>27.402000000000001</v>
      </c>
      <c r="O7164" s="5">
        <v>20.135000000000002</v>
      </c>
      <c r="P7164" s="5">
        <v>0.52256791204427278</v>
      </c>
      <c r="Q7164" s="4">
        <v>1</v>
      </c>
      <c r="R7164" s="4">
        <v>0</v>
      </c>
      <c r="S7164" s="4">
        <v>0</v>
      </c>
      <c r="T7164" s="4">
        <v>0</v>
      </c>
      <c r="U7164" s="4">
        <v>0</v>
      </c>
      <c r="V7164" s="5"/>
      <c r="W7164" s="5">
        <v>15499495308.667</v>
      </c>
      <c r="X7164" s="6">
        <v>6.3813939133223769</v>
      </c>
      <c r="Y7164" s="6">
        <v>3.8245557124699419</v>
      </c>
      <c r="Z7164" s="6">
        <v>-5.2027639061140141</v>
      </c>
      <c r="AA7164" s="6">
        <v>-1.0808155244411639</v>
      </c>
      <c r="AB7164" s="6">
        <v>1.7294487076716081</v>
      </c>
      <c r="AC7164" s="6"/>
      <c r="AD7164" s="4">
        <v>0</v>
      </c>
      <c r="AE7164" s="4">
        <v>0</v>
      </c>
    </row>
    <row r="7165" spans="1:31" hidden="1" x14ac:dyDescent="0.35">
      <c r="A7165" s="7" t="s">
        <v>349</v>
      </c>
      <c r="B7165" s="7" t="s">
        <v>350</v>
      </c>
      <c r="C7165" s="8"/>
      <c r="D7165" s="9">
        <v>1988</v>
      </c>
      <c r="E7165" s="10">
        <v>129970136000</v>
      </c>
      <c r="F7165" s="10">
        <v>40457326000</v>
      </c>
      <c r="G7165" s="10">
        <v>19644866000</v>
      </c>
      <c r="H7165" s="10">
        <v>27206902000</v>
      </c>
      <c r="I7165" s="11">
        <v>21.78011142380964</v>
      </c>
      <c r="J7165" s="9">
        <v>10019610</v>
      </c>
      <c r="K7165" s="10">
        <v>6872377570</v>
      </c>
      <c r="L7165" s="8">
        <v>37.458587372211191</v>
      </c>
      <c r="M7165" s="11">
        <v>8.6319999999999997</v>
      </c>
      <c r="N7165" s="11">
        <v>21.641999999999999</v>
      </c>
      <c r="O7165" s="10">
        <v>22.489000000000001</v>
      </c>
      <c r="P7165" s="10">
        <v>0.56523596569881818</v>
      </c>
      <c r="Q7165" s="9">
        <v>1</v>
      </c>
      <c r="R7165" s="9">
        <v>0</v>
      </c>
      <c r="S7165" s="9">
        <v>0</v>
      </c>
      <c r="T7165" s="9">
        <v>0</v>
      </c>
      <c r="U7165" s="9">
        <v>0</v>
      </c>
      <c r="V7165" s="10"/>
      <c r="W7165" s="10">
        <v>18346601012.237591</v>
      </c>
      <c r="X7165" s="11">
        <v>7.4891073628233009</v>
      </c>
      <c r="Y7165" s="11">
        <v>8.5958529534127521</v>
      </c>
      <c r="Z7165" s="11">
        <v>18.369022002790931</v>
      </c>
      <c r="AA7165" s="11">
        <v>11.691085175068279</v>
      </c>
      <c r="AB7165" s="11">
        <v>8.1650734136409238</v>
      </c>
      <c r="AC7165" s="11"/>
      <c r="AD7165" s="9">
        <v>0</v>
      </c>
      <c r="AE7165" s="9">
        <v>0</v>
      </c>
    </row>
    <row r="7166" spans="1:31" hidden="1" x14ac:dyDescent="0.35">
      <c r="A7166" s="2" t="s">
        <v>349</v>
      </c>
      <c r="B7166" s="2" t="s">
        <v>350</v>
      </c>
      <c r="C7166" s="3"/>
      <c r="D7166" s="4">
        <v>1989</v>
      </c>
      <c r="E7166" s="5">
        <v>138341044000</v>
      </c>
      <c r="F7166" s="5">
        <v>47590600000</v>
      </c>
      <c r="G7166" s="5">
        <v>20910271000</v>
      </c>
      <c r="H7166" s="5">
        <v>27748320000</v>
      </c>
      <c r="I7166" s="6">
        <v>1.990002389834757</v>
      </c>
      <c r="J7166" s="4">
        <v>10005000</v>
      </c>
      <c r="K7166" s="5">
        <v>8442154408</v>
      </c>
      <c r="L7166" s="3">
        <v>42.210697507607847</v>
      </c>
      <c r="M7166" s="6">
        <v>18.696999999999999</v>
      </c>
      <c r="N7166" s="6">
        <v>8.4960000000000004</v>
      </c>
      <c r="O7166" s="5">
        <v>25.808</v>
      </c>
      <c r="P7166" s="5">
        <v>0.66230370834754537</v>
      </c>
      <c r="Q7166" s="4">
        <v>1</v>
      </c>
      <c r="R7166" s="4">
        <v>0</v>
      </c>
      <c r="S7166" s="4">
        <v>0</v>
      </c>
      <c r="T7166" s="4">
        <v>0</v>
      </c>
      <c r="U7166" s="4">
        <v>0</v>
      </c>
      <c r="V7166" s="5"/>
      <c r="W7166" s="5">
        <v>20000035314.456551</v>
      </c>
      <c r="X7166" s="6">
        <v>6.4406395635378884</v>
      </c>
      <c r="Y7166" s="6">
        <v>6.4414030617465148</v>
      </c>
      <c r="Z7166" s="6">
        <v>9.0122104967349888</v>
      </c>
      <c r="AA7166" s="6">
        <v>14.75832629285428</v>
      </c>
      <c r="AB7166" s="6">
        <v>17.172959354898701</v>
      </c>
      <c r="AC7166" s="6"/>
      <c r="AD7166" s="4">
        <v>0</v>
      </c>
      <c r="AE7166" s="4">
        <v>0</v>
      </c>
    </row>
    <row r="7167" spans="1:31" hidden="1" x14ac:dyDescent="0.35">
      <c r="A7167" s="7" t="s">
        <v>349</v>
      </c>
      <c r="B7167" s="7" t="s">
        <v>350</v>
      </c>
      <c r="C7167" s="8"/>
      <c r="D7167" s="9">
        <v>1990</v>
      </c>
      <c r="E7167" s="10">
        <v>143806239000</v>
      </c>
      <c r="F7167" s="10">
        <v>55973426000</v>
      </c>
      <c r="G7167" s="10">
        <v>21782155000</v>
      </c>
      <c r="H7167" s="10">
        <v>30700579000</v>
      </c>
      <c r="I7167" s="11">
        <v>10.639415287123679</v>
      </c>
      <c r="J7167" s="9">
        <v>9983218</v>
      </c>
      <c r="K7167" s="10">
        <v>9889665905</v>
      </c>
      <c r="L7167" s="8">
        <v>47.964256419179243</v>
      </c>
      <c r="M7167" s="11">
        <v>12.976000000000001</v>
      </c>
      <c r="N7167" s="11">
        <v>16.120999999999999</v>
      </c>
      <c r="O7167" s="10">
        <v>28.5</v>
      </c>
      <c r="P7167" s="10">
        <v>0.66473126426381823</v>
      </c>
      <c r="Q7167" s="9">
        <v>1</v>
      </c>
      <c r="R7167" s="9">
        <v>0</v>
      </c>
      <c r="S7167" s="9">
        <v>0</v>
      </c>
      <c r="T7167" s="9">
        <v>0</v>
      </c>
      <c r="U7167" s="9">
        <v>0</v>
      </c>
      <c r="V7167" s="10"/>
      <c r="W7167" s="10">
        <v>20618824606.74501</v>
      </c>
      <c r="X7167" s="11">
        <v>3.950523172284286</v>
      </c>
      <c r="Y7167" s="11">
        <v>4.1696446688806663</v>
      </c>
      <c r="Z7167" s="11">
        <v>3.0939409984000319</v>
      </c>
      <c r="AA7167" s="11">
        <v>10.430874147551149</v>
      </c>
      <c r="AB7167" s="11">
        <v>0.36653213407631952</v>
      </c>
      <c r="AC7167" s="11"/>
      <c r="AD7167" s="9">
        <v>0</v>
      </c>
      <c r="AE7167" s="9">
        <v>0</v>
      </c>
    </row>
    <row r="7168" spans="1:31" hidden="1" x14ac:dyDescent="0.35">
      <c r="A7168" s="2" t="s">
        <v>349</v>
      </c>
      <c r="B7168" s="2" t="s">
        <v>350</v>
      </c>
      <c r="C7168" s="3"/>
      <c r="D7168" s="4">
        <v>1991</v>
      </c>
      <c r="E7168" s="5">
        <v>150087992000</v>
      </c>
      <c r="F7168" s="5">
        <v>64310655000</v>
      </c>
      <c r="G7168" s="5">
        <v>23877540000</v>
      </c>
      <c r="H7168" s="5">
        <v>30638396000</v>
      </c>
      <c r="I7168" s="6">
        <v>-0.2025466685823715</v>
      </c>
      <c r="J7168" s="4">
        <v>9960235</v>
      </c>
      <c r="K7168" s="5">
        <v>11763150810</v>
      </c>
      <c r="L7168" s="3">
        <v>53.647773394361849</v>
      </c>
      <c r="M7168" s="6">
        <v>0.45100000000000001</v>
      </c>
      <c r="N7168" s="6">
        <v>8.3629999999999995</v>
      </c>
      <c r="O7168" s="5">
        <v>29.870999999999999</v>
      </c>
      <c r="P7168" s="5">
        <v>0.69369666200100022</v>
      </c>
      <c r="Q7168" s="4">
        <v>1</v>
      </c>
      <c r="R7168" s="4">
        <v>0</v>
      </c>
      <c r="S7168" s="4">
        <v>0</v>
      </c>
      <c r="T7168" s="4">
        <v>0</v>
      </c>
      <c r="U7168" s="4">
        <v>0</v>
      </c>
      <c r="V7168" s="5"/>
      <c r="W7168" s="5">
        <v>21926633792.477692</v>
      </c>
      <c r="X7168" s="6">
        <v>4.3682061666323113</v>
      </c>
      <c r="Y7168" s="6">
        <v>9.6197322992146539</v>
      </c>
      <c r="Z7168" s="6">
        <v>6.3427921361960644</v>
      </c>
      <c r="AA7168" s="6">
        <v>4.8105263157894704</v>
      </c>
      <c r="AB7168" s="6">
        <v>4.3574598178800583</v>
      </c>
      <c r="AC7168" s="6"/>
      <c r="AD7168" s="4">
        <v>0</v>
      </c>
      <c r="AE7168" s="4">
        <v>0</v>
      </c>
    </row>
    <row r="7169" spans="1:31" hidden="1" x14ac:dyDescent="0.35">
      <c r="A7169" s="7" t="s">
        <v>349</v>
      </c>
      <c r="B7169" s="7" t="s">
        <v>350</v>
      </c>
      <c r="C7169" s="8"/>
      <c r="D7169" s="9">
        <v>1992</v>
      </c>
      <c r="E7169" s="10">
        <v>151723166000</v>
      </c>
      <c r="F7169" s="10">
        <v>72452519000</v>
      </c>
      <c r="G7169" s="10">
        <v>23652032000</v>
      </c>
      <c r="H7169" s="10">
        <v>31614120000</v>
      </c>
      <c r="I7169" s="11">
        <v>3.1846445225135231</v>
      </c>
      <c r="J7169" s="9">
        <v>9952494</v>
      </c>
      <c r="K7169" s="10">
        <v>14509532030</v>
      </c>
      <c r="L7169" s="8">
        <v>58.776103715329668</v>
      </c>
      <c r="M7169" s="11">
        <v>5.4450000000000003</v>
      </c>
      <c r="N7169" s="11">
        <v>10.993</v>
      </c>
      <c r="O7169" s="10">
        <v>30.087</v>
      </c>
      <c r="P7169" s="10">
        <v>0.7395953862696365</v>
      </c>
      <c r="Q7169" s="9">
        <v>1</v>
      </c>
      <c r="R7169" s="9">
        <v>0</v>
      </c>
      <c r="S7169" s="9">
        <v>0</v>
      </c>
      <c r="T7169" s="9">
        <v>0</v>
      </c>
      <c r="U7169" s="9">
        <v>0</v>
      </c>
      <c r="V7169" s="10"/>
      <c r="W7169" s="10">
        <v>24686107300.12664</v>
      </c>
      <c r="X7169" s="11">
        <v>1.089476898325084</v>
      </c>
      <c r="Y7169" s="11">
        <v>-0.94443564956859039</v>
      </c>
      <c r="Z7169" s="11">
        <v>12.58503030499665</v>
      </c>
      <c r="AA7169" s="11">
        <v>0.72310937029226041</v>
      </c>
      <c r="AB7169" s="11">
        <v>6.6165410305189134</v>
      </c>
      <c r="AC7169" s="11"/>
      <c r="AD7169" s="9">
        <v>0</v>
      </c>
      <c r="AE7169" s="9">
        <v>0</v>
      </c>
    </row>
    <row r="7170" spans="1:31" hidden="1" x14ac:dyDescent="0.35">
      <c r="A7170" s="2" t="s">
        <v>349</v>
      </c>
      <c r="B7170" s="2" t="s">
        <v>350</v>
      </c>
      <c r="C7170" s="3"/>
      <c r="D7170" s="4">
        <v>1993</v>
      </c>
      <c r="E7170" s="5">
        <v>148623041000</v>
      </c>
      <c r="F7170" s="5">
        <v>76207322000</v>
      </c>
      <c r="G7170" s="5">
        <v>23598356000</v>
      </c>
      <c r="H7170" s="5">
        <v>28861407000</v>
      </c>
      <c r="I7170" s="6">
        <v>-8.7072263912454275</v>
      </c>
      <c r="J7170" s="4">
        <v>9964675</v>
      </c>
      <c r="K7170" s="5">
        <v>14164363880</v>
      </c>
      <c r="L7170" s="3">
        <v>62.763345252594803</v>
      </c>
      <c r="M7170" s="6">
        <v>1.304</v>
      </c>
      <c r="N7170" s="6">
        <v>-1.534</v>
      </c>
      <c r="O7170" s="5">
        <v>31.204999999999998</v>
      </c>
      <c r="P7170" s="5">
        <v>0.73177319814609088</v>
      </c>
      <c r="Q7170" s="4">
        <v>1</v>
      </c>
      <c r="R7170" s="4">
        <v>0</v>
      </c>
      <c r="S7170" s="4">
        <v>0</v>
      </c>
      <c r="T7170" s="4">
        <v>0</v>
      </c>
      <c r="U7170" s="4">
        <v>0</v>
      </c>
      <c r="V7170" s="5"/>
      <c r="W7170" s="5">
        <v>22567891853.110569</v>
      </c>
      <c r="X7170" s="6">
        <v>-2.0432772935940449</v>
      </c>
      <c r="Y7170" s="6">
        <v>-0.22694033223022861</v>
      </c>
      <c r="Z7170" s="6">
        <v>-8.580597261704396</v>
      </c>
      <c r="AA7170" s="6">
        <v>3.71589058397314</v>
      </c>
      <c r="AB7170" s="6">
        <v>-1.0576307355024339</v>
      </c>
      <c r="AC7170" s="6"/>
      <c r="AD7170" s="4">
        <v>0</v>
      </c>
      <c r="AE7170" s="4">
        <v>0</v>
      </c>
    </row>
    <row r="7171" spans="1:31" hidden="1" x14ac:dyDescent="0.35">
      <c r="A7171" s="7" t="s">
        <v>349</v>
      </c>
      <c r="B7171" s="7" t="s">
        <v>350</v>
      </c>
      <c r="C7171" s="8"/>
      <c r="D7171" s="9">
        <v>1994</v>
      </c>
      <c r="E7171" s="10">
        <v>150057013000</v>
      </c>
      <c r="F7171" s="10">
        <v>82542195000</v>
      </c>
      <c r="G7171" s="10">
        <v>24616839000</v>
      </c>
      <c r="H7171" s="10">
        <v>32367078000</v>
      </c>
      <c r="I7171" s="11">
        <v>12.14656998530946</v>
      </c>
      <c r="J7171" s="9">
        <v>9991525</v>
      </c>
      <c r="K7171" s="10">
        <v>15975000250</v>
      </c>
      <c r="L7171" s="8">
        <v>66.165394844771427</v>
      </c>
      <c r="M7171" s="11">
        <v>10.465</v>
      </c>
      <c r="N7171" s="11">
        <v>10.565</v>
      </c>
      <c r="O7171" s="10">
        <v>31.381</v>
      </c>
      <c r="P7171" s="10">
        <v>0.75282673806909095</v>
      </c>
      <c r="Q7171" s="9">
        <v>1</v>
      </c>
      <c r="R7171" s="9">
        <v>0</v>
      </c>
      <c r="S7171" s="9">
        <v>0</v>
      </c>
      <c r="T7171" s="9">
        <v>0</v>
      </c>
      <c r="U7171" s="9">
        <v>0</v>
      </c>
      <c r="V7171" s="10"/>
      <c r="W7171" s="10">
        <v>24144041288.468769</v>
      </c>
      <c r="X7171" s="11">
        <v>0.96483828506779101</v>
      </c>
      <c r="Y7171" s="11">
        <v>4.3159065826449936</v>
      </c>
      <c r="Z7171" s="11">
        <v>6.9840348651837454</v>
      </c>
      <c r="AA7171" s="11">
        <v>0.56401217753565758</v>
      </c>
      <c r="AB7171" s="11">
        <v>2.877058079790038</v>
      </c>
      <c r="AC7171" s="11"/>
      <c r="AD7171" s="9">
        <v>0</v>
      </c>
      <c r="AE7171" s="9">
        <v>0</v>
      </c>
    </row>
    <row r="7172" spans="1:31" hidden="1" x14ac:dyDescent="0.35">
      <c r="A7172" s="2" t="s">
        <v>349</v>
      </c>
      <c r="B7172" s="2" t="s">
        <v>350</v>
      </c>
      <c r="C7172" s="3"/>
      <c r="D7172" s="4">
        <v>1995</v>
      </c>
      <c r="E7172" s="5">
        <v>156483625000</v>
      </c>
      <c r="F7172" s="5">
        <v>89028557000</v>
      </c>
      <c r="G7172" s="5">
        <v>24860080000</v>
      </c>
      <c r="H7172" s="5">
        <v>34314402000</v>
      </c>
      <c r="I7172" s="6">
        <v>6.0163725622683728</v>
      </c>
      <c r="J7172" s="4">
        <v>10026176</v>
      </c>
      <c r="K7172" s="5">
        <v>17534112000</v>
      </c>
      <c r="L7172" s="3">
        <v>68.959437818029414</v>
      </c>
      <c r="M7172" s="6">
        <v>13.587999999999999</v>
      </c>
      <c r="N7172" s="6">
        <v>9.4359999999999999</v>
      </c>
      <c r="O7172" s="5">
        <v>33.264000000000003</v>
      </c>
      <c r="P7172" s="5">
        <v>0.82293785195918179</v>
      </c>
      <c r="Q7172" s="4">
        <v>1</v>
      </c>
      <c r="R7172" s="4">
        <v>0</v>
      </c>
      <c r="S7172" s="4">
        <v>0</v>
      </c>
      <c r="T7172" s="4">
        <v>0</v>
      </c>
      <c r="U7172" s="4">
        <v>0</v>
      </c>
      <c r="V7172" s="5"/>
      <c r="W7172" s="5">
        <v>25426703805.603989</v>
      </c>
      <c r="X7172" s="6">
        <v>4.2827801723602219</v>
      </c>
      <c r="Y7172" s="6">
        <v>0.98810818074570816</v>
      </c>
      <c r="Z7172" s="6">
        <v>5.3125427587295464</v>
      </c>
      <c r="AA7172" s="6">
        <v>6.0004461298237866</v>
      </c>
      <c r="AB7172" s="6">
        <v>9.3130477897101969</v>
      </c>
      <c r="AC7172" s="6"/>
      <c r="AD7172" s="4">
        <v>0</v>
      </c>
      <c r="AE7172" s="4">
        <v>0</v>
      </c>
    </row>
    <row r="7173" spans="1:31" hidden="1" x14ac:dyDescent="0.35">
      <c r="A7173" s="7" t="s">
        <v>349</v>
      </c>
      <c r="B7173" s="7" t="s">
        <v>350</v>
      </c>
      <c r="C7173" s="8"/>
      <c r="D7173" s="9">
        <v>1996</v>
      </c>
      <c r="E7173" s="10">
        <v>161967197000</v>
      </c>
      <c r="F7173" s="10">
        <v>94351591000</v>
      </c>
      <c r="G7173" s="10">
        <v>25574230000</v>
      </c>
      <c r="H7173" s="10">
        <v>35747900000</v>
      </c>
      <c r="I7173" s="11">
        <v>4.1775403808581606</v>
      </c>
      <c r="J7173" s="9">
        <v>10063945</v>
      </c>
      <c r="K7173" s="10">
        <v>19357888000</v>
      </c>
      <c r="L7173" s="8">
        <v>71.075787328179715</v>
      </c>
      <c r="M7173" s="11">
        <v>5.7110000000000003</v>
      </c>
      <c r="N7173" s="11">
        <v>5.1520000000000001</v>
      </c>
      <c r="O7173" s="10">
        <v>34.520000000000003</v>
      </c>
      <c r="P7173" s="10">
        <v>0.80505480477081826</v>
      </c>
      <c r="Q7173" s="9">
        <v>1</v>
      </c>
      <c r="R7173" s="9">
        <v>0</v>
      </c>
      <c r="S7173" s="9">
        <v>0</v>
      </c>
      <c r="T7173" s="9">
        <v>0</v>
      </c>
      <c r="U7173" s="9">
        <v>0</v>
      </c>
      <c r="V7173" s="10"/>
      <c r="W7173" s="10">
        <v>27235559010.578979</v>
      </c>
      <c r="X7173" s="11">
        <v>3.5042465305874648</v>
      </c>
      <c r="Y7173" s="11">
        <v>2.8726778031285498</v>
      </c>
      <c r="Z7173" s="11">
        <v>7.1139980187928238</v>
      </c>
      <c r="AA7173" s="11">
        <v>3.775853775853776</v>
      </c>
      <c r="AB7173" s="11">
        <v>-2.173073840969773</v>
      </c>
      <c r="AC7173" s="11"/>
      <c r="AD7173" s="9">
        <v>0</v>
      </c>
      <c r="AE7173" s="9">
        <v>0</v>
      </c>
    </row>
    <row r="7174" spans="1:31" hidden="1" x14ac:dyDescent="0.35">
      <c r="A7174" s="2" t="s">
        <v>349</v>
      </c>
      <c r="B7174" s="2" t="s">
        <v>350</v>
      </c>
      <c r="C7174" s="3"/>
      <c r="D7174" s="4">
        <v>1997</v>
      </c>
      <c r="E7174" s="5">
        <v>169095159000</v>
      </c>
      <c r="F7174" s="5">
        <v>102330960000</v>
      </c>
      <c r="G7174" s="5">
        <v>26165122000</v>
      </c>
      <c r="H7174" s="5">
        <v>40368413000</v>
      </c>
      <c r="I7174" s="6">
        <v>12.925271134807931</v>
      </c>
      <c r="J7174" s="4">
        <v>10108977</v>
      </c>
      <c r="K7174" s="5">
        <v>20736654000</v>
      </c>
      <c r="L7174" s="3">
        <v>72.736731092228084</v>
      </c>
      <c r="M7174" s="6">
        <v>2.0489999999999999</v>
      </c>
      <c r="N7174" s="6">
        <v>4.3730000000000002</v>
      </c>
      <c r="O7174" s="5">
        <v>34.207000000000001</v>
      </c>
      <c r="P7174" s="5">
        <v>0.8310608783518183</v>
      </c>
      <c r="Q7174" s="4">
        <v>1</v>
      </c>
      <c r="R7174" s="4">
        <v>0</v>
      </c>
      <c r="S7174" s="4">
        <v>0</v>
      </c>
      <c r="T7174" s="4">
        <v>0</v>
      </c>
      <c r="U7174" s="4">
        <v>0</v>
      </c>
      <c r="V7174" s="5"/>
      <c r="W7174" s="5">
        <v>28509191557.847881</v>
      </c>
      <c r="X7174" s="6">
        <v>4.4008676645802547</v>
      </c>
      <c r="Y7174" s="6">
        <v>2.3104977158647588</v>
      </c>
      <c r="Z7174" s="6">
        <v>4.6763591185119244</v>
      </c>
      <c r="AA7174" s="6">
        <v>-0.90672074159907978</v>
      </c>
      <c r="AB7174" s="6">
        <v>3.230348223113011</v>
      </c>
      <c r="AC7174" s="6"/>
      <c r="AD7174" s="4">
        <v>0</v>
      </c>
      <c r="AE7174" s="4">
        <v>0</v>
      </c>
    </row>
    <row r="7175" spans="1:31" hidden="1" x14ac:dyDescent="0.35">
      <c r="A7175" s="7" t="s">
        <v>349</v>
      </c>
      <c r="B7175" s="7" t="s">
        <v>350</v>
      </c>
      <c r="C7175" s="8"/>
      <c r="D7175" s="9">
        <v>1998</v>
      </c>
      <c r="E7175" s="10">
        <v>177225192000</v>
      </c>
      <c r="F7175" s="10">
        <v>111353381000</v>
      </c>
      <c r="G7175" s="10">
        <v>27917080000</v>
      </c>
      <c r="H7175" s="10">
        <v>45303084000</v>
      </c>
      <c r="I7175" s="11">
        <v>12.22408966138946</v>
      </c>
      <c r="J7175" s="9">
        <v>10160196</v>
      </c>
      <c r="K7175" s="10">
        <v>22695898000</v>
      </c>
      <c r="L7175" s="8">
        <v>74.608066984592554</v>
      </c>
      <c r="M7175" s="11">
        <v>15.266</v>
      </c>
      <c r="N7175" s="11">
        <v>21.489000000000001</v>
      </c>
      <c r="O7175" s="10">
        <v>38.984000000000002</v>
      </c>
      <c r="P7175" s="10">
        <v>0.91497274425772723</v>
      </c>
      <c r="Q7175" s="9">
        <v>1</v>
      </c>
      <c r="R7175" s="9">
        <v>0</v>
      </c>
      <c r="S7175" s="9">
        <v>0</v>
      </c>
      <c r="T7175" s="9">
        <v>0</v>
      </c>
      <c r="U7175" s="9">
        <v>0</v>
      </c>
      <c r="V7175" s="10"/>
      <c r="W7175" s="10">
        <v>30420166233.079021</v>
      </c>
      <c r="X7175" s="11">
        <v>4.807963189531641</v>
      </c>
      <c r="Y7175" s="11">
        <v>6.6957761557542144</v>
      </c>
      <c r="Z7175" s="11">
        <v>6.7030125051199203</v>
      </c>
      <c r="AA7175" s="11">
        <v>13.96497792849417</v>
      </c>
      <c r="AB7175" s="11">
        <v>10.096957767080211</v>
      </c>
      <c r="AC7175" s="11"/>
      <c r="AD7175" s="9">
        <v>0</v>
      </c>
      <c r="AE7175" s="9">
        <v>0</v>
      </c>
    </row>
    <row r="7176" spans="1:31" hidden="1" x14ac:dyDescent="0.35">
      <c r="A7176" s="2" t="s">
        <v>349</v>
      </c>
      <c r="B7176" s="2" t="s">
        <v>350</v>
      </c>
      <c r="C7176" s="3"/>
      <c r="D7176" s="4">
        <v>1999</v>
      </c>
      <c r="E7176" s="5">
        <v>184148632000</v>
      </c>
      <c r="F7176" s="5">
        <v>119603305000</v>
      </c>
      <c r="G7176" s="5">
        <v>28884494000</v>
      </c>
      <c r="H7176" s="5">
        <v>48705736000</v>
      </c>
      <c r="I7176" s="6">
        <v>7.5108617329451448</v>
      </c>
      <c r="J7176" s="4">
        <v>10217828</v>
      </c>
      <c r="K7176" s="5">
        <v>25050507000</v>
      </c>
      <c r="L7176" s="3">
        <v>76.353966557416626</v>
      </c>
      <c r="M7176" s="6">
        <v>-0.16500000000000001</v>
      </c>
      <c r="N7176" s="6">
        <v>1.696</v>
      </c>
      <c r="O7176" s="5">
        <v>43.286999999999999</v>
      </c>
      <c r="P7176" s="5">
        <v>0.97545484749785916</v>
      </c>
      <c r="Q7176" s="4">
        <v>1</v>
      </c>
      <c r="R7176" s="4">
        <v>0</v>
      </c>
      <c r="S7176" s="4">
        <v>0</v>
      </c>
      <c r="T7176" s="4">
        <v>0</v>
      </c>
      <c r="U7176" s="4">
        <v>0</v>
      </c>
      <c r="V7176" s="5"/>
      <c r="W7176" s="5">
        <v>32808389831.53878</v>
      </c>
      <c r="X7176" s="6">
        <v>3.906577796231137</v>
      </c>
      <c r="Y7176" s="6">
        <v>3.4653122747794538</v>
      </c>
      <c r="Z7176" s="6">
        <v>7.8507907555837031</v>
      </c>
      <c r="AA7176" s="6">
        <v>11.037861686845879</v>
      </c>
      <c r="AB7176" s="6">
        <v>6.6102628323861294</v>
      </c>
      <c r="AC7176" s="6"/>
      <c r="AD7176" s="4">
        <v>0</v>
      </c>
      <c r="AE7176" s="4">
        <v>0</v>
      </c>
    </row>
    <row r="7177" spans="1:31" hidden="1" x14ac:dyDescent="0.35">
      <c r="A7177" s="7" t="s">
        <v>349</v>
      </c>
      <c r="B7177" s="7" t="s">
        <v>350</v>
      </c>
      <c r="C7177" s="8"/>
      <c r="D7177" s="9">
        <v>2000</v>
      </c>
      <c r="E7177" s="10">
        <v>191176070000</v>
      </c>
      <c r="F7177" s="10">
        <v>128414445000</v>
      </c>
      <c r="G7177" s="10">
        <v>30130414000</v>
      </c>
      <c r="H7177" s="10">
        <v>49514541000</v>
      </c>
      <c r="I7177" s="11">
        <v>1.660594965652493</v>
      </c>
      <c r="J7177" s="9">
        <v>10289898</v>
      </c>
      <c r="K7177" s="10">
        <v>26813050000</v>
      </c>
      <c r="L7177" s="8">
        <v>78.532368429462693</v>
      </c>
      <c r="M7177" s="11">
        <v>-4.1609999999999996</v>
      </c>
      <c r="N7177" s="11">
        <v>-8.0489999999999995</v>
      </c>
      <c r="O7177" s="10">
        <v>43.764000000000003</v>
      </c>
      <c r="P7177" s="10">
        <v>0.97884434449318236</v>
      </c>
      <c r="Q7177" s="9">
        <v>1</v>
      </c>
      <c r="R7177" s="9">
        <v>0</v>
      </c>
      <c r="S7177" s="9">
        <v>0</v>
      </c>
      <c r="T7177" s="9">
        <v>0</v>
      </c>
      <c r="U7177" s="9">
        <v>0</v>
      </c>
      <c r="V7177" s="10"/>
      <c r="W7177" s="10">
        <v>34142673315.75938</v>
      </c>
      <c r="X7177" s="11">
        <v>3.8161771410824268</v>
      </c>
      <c r="Y7177" s="11">
        <v>4.3134562094111812</v>
      </c>
      <c r="Z7177" s="11">
        <v>4.0668971902362197</v>
      </c>
      <c r="AA7177" s="11">
        <v>1.101947466906932</v>
      </c>
      <c r="AB7177" s="11">
        <v>0.34747861513196732</v>
      </c>
      <c r="AC7177" s="11"/>
      <c r="AD7177" s="9">
        <v>0</v>
      </c>
      <c r="AE7177" s="9">
        <v>0</v>
      </c>
    </row>
    <row r="7178" spans="1:31" hidden="1" x14ac:dyDescent="0.35">
      <c r="A7178" s="2" t="s">
        <v>349</v>
      </c>
      <c r="B7178" s="2" t="s">
        <v>350</v>
      </c>
      <c r="C7178" s="3">
        <v>115.0027542992098</v>
      </c>
      <c r="D7178" s="4">
        <v>2001</v>
      </c>
      <c r="E7178" s="5">
        <v>194891906000</v>
      </c>
      <c r="F7178" s="5">
        <v>135775009000</v>
      </c>
      <c r="G7178" s="5">
        <v>31240661000</v>
      </c>
      <c r="H7178" s="5">
        <v>50409270000</v>
      </c>
      <c r="I7178" s="6">
        <v>1.807002512655814</v>
      </c>
      <c r="J7178" s="4">
        <v>10362722</v>
      </c>
      <c r="K7178" s="5">
        <v>27861859000</v>
      </c>
      <c r="L7178" s="3">
        <v>81.964156993363318</v>
      </c>
      <c r="M7178" s="6">
        <v>4.0629999999999997</v>
      </c>
      <c r="N7178" s="6">
        <v>3.0910000000000002</v>
      </c>
      <c r="O7178" s="5">
        <v>46.509</v>
      </c>
      <c r="P7178" s="5">
        <v>0.97783054131676717</v>
      </c>
      <c r="Q7178" s="4">
        <v>1</v>
      </c>
      <c r="R7178" s="4">
        <v>0</v>
      </c>
      <c r="S7178" s="4">
        <v>0</v>
      </c>
      <c r="T7178" s="4">
        <v>0</v>
      </c>
      <c r="U7178" s="4">
        <v>0</v>
      </c>
      <c r="V7178" s="5">
        <v>190504002880.97049</v>
      </c>
      <c r="W7178" s="5">
        <v>33992735388.29417</v>
      </c>
      <c r="X7178" s="6">
        <v>1.943672134279149</v>
      </c>
      <c r="Y7178" s="6">
        <v>3.6848049947139789</v>
      </c>
      <c r="Z7178" s="6">
        <v>-0.43915110594460238</v>
      </c>
      <c r="AA7178" s="6">
        <v>6.272278585138463</v>
      </c>
      <c r="AB7178" s="6">
        <v>-0.1035714393323806</v>
      </c>
      <c r="AC7178" s="6"/>
      <c r="AD7178" s="4">
        <v>0</v>
      </c>
      <c r="AE7178" s="4">
        <v>0</v>
      </c>
    </row>
    <row r="7179" spans="1:31" hidden="1" x14ac:dyDescent="0.35">
      <c r="A7179" s="7" t="s">
        <v>349</v>
      </c>
      <c r="B7179" s="7" t="s">
        <v>350</v>
      </c>
      <c r="C7179" s="8">
        <v>119.05220961368229</v>
      </c>
      <c r="D7179" s="9">
        <v>2002</v>
      </c>
      <c r="E7179" s="10">
        <v>196394376000</v>
      </c>
      <c r="F7179" s="10">
        <v>142554263000</v>
      </c>
      <c r="G7179" s="10">
        <v>32068269000</v>
      </c>
      <c r="H7179" s="10">
        <v>47634834000</v>
      </c>
      <c r="I7179" s="11">
        <v>-5.5038210233951048</v>
      </c>
      <c r="J7179" s="9">
        <v>10419631</v>
      </c>
      <c r="K7179" s="10">
        <v>29707323000</v>
      </c>
      <c r="L7179" s="8">
        <v>84.915150718884163</v>
      </c>
      <c r="M7179" s="11">
        <v>9.9019999999999992</v>
      </c>
      <c r="N7179" s="11">
        <v>4.3129999999999997</v>
      </c>
      <c r="O7179" s="10">
        <v>46.106999999999999</v>
      </c>
      <c r="P7179" s="10">
        <v>1.0140448547142711</v>
      </c>
      <c r="Q7179" s="9">
        <v>1</v>
      </c>
      <c r="R7179" s="9">
        <v>0</v>
      </c>
      <c r="S7179" s="9">
        <v>0</v>
      </c>
      <c r="T7179" s="9">
        <v>0</v>
      </c>
      <c r="U7179" s="9">
        <v>0</v>
      </c>
      <c r="V7179" s="10">
        <v>199863038060.01199</v>
      </c>
      <c r="W7179" s="10">
        <v>34984714445.5382</v>
      </c>
      <c r="X7179" s="11">
        <v>0.7709247812477138</v>
      </c>
      <c r="Y7179" s="11">
        <v>2.6491372893806568</v>
      </c>
      <c r="Z7179" s="11">
        <v>2.9182089817509489</v>
      </c>
      <c r="AA7179" s="11">
        <v>-0.86434883570921972</v>
      </c>
      <c r="AB7179" s="11">
        <v>3.703536744591446</v>
      </c>
      <c r="AC7179" s="11">
        <v>4.9127761293756951</v>
      </c>
      <c r="AD7179" s="9">
        <v>0</v>
      </c>
      <c r="AE7179" s="9">
        <v>0</v>
      </c>
    </row>
    <row r="7180" spans="1:31" hidden="1" x14ac:dyDescent="0.35">
      <c r="A7180" s="2" t="s">
        <v>349</v>
      </c>
      <c r="B7180" s="2" t="s">
        <v>350</v>
      </c>
      <c r="C7180" s="3">
        <v>120.6719961622221</v>
      </c>
      <c r="D7180" s="4">
        <v>2003</v>
      </c>
      <c r="E7180" s="5">
        <v>194566885000</v>
      </c>
      <c r="F7180" s="5">
        <v>146067858000</v>
      </c>
      <c r="G7180" s="5">
        <v>32651652000</v>
      </c>
      <c r="H7180" s="5">
        <v>43030187000</v>
      </c>
      <c r="I7180" s="6">
        <v>-9.6665541019834365</v>
      </c>
      <c r="J7180" s="4">
        <v>10458821</v>
      </c>
      <c r="K7180" s="5">
        <v>29060439000</v>
      </c>
      <c r="L7180" s="3">
        <v>87.648561699045146</v>
      </c>
      <c r="M7180" s="6">
        <v>17.399000000000001</v>
      </c>
      <c r="N7180" s="6">
        <v>10.887</v>
      </c>
      <c r="O7180" s="5">
        <v>46.851999999999997</v>
      </c>
      <c r="P7180" s="5">
        <v>0.98919910446887382</v>
      </c>
      <c r="Q7180" s="4">
        <v>1</v>
      </c>
      <c r="R7180" s="4">
        <v>0</v>
      </c>
      <c r="S7180" s="4">
        <v>0</v>
      </c>
      <c r="T7180" s="4">
        <v>0</v>
      </c>
      <c r="U7180" s="4">
        <v>0</v>
      </c>
      <c r="V7180" s="5">
        <v>201101987965.55969</v>
      </c>
      <c r="W7180" s="5">
        <v>33155637054.015209</v>
      </c>
      <c r="X7180" s="6">
        <v>-0.93052104506291955</v>
      </c>
      <c r="Y7180" s="6">
        <v>1.819190801973128</v>
      </c>
      <c r="Z7180" s="6">
        <v>-5.2282187249816463</v>
      </c>
      <c r="AA7180" s="6">
        <v>1.615806710477796</v>
      </c>
      <c r="AB7180" s="6">
        <v>-2.4501628433781741</v>
      </c>
      <c r="AC7180" s="6">
        <v>0.61989946594111367</v>
      </c>
      <c r="AD7180" s="4">
        <v>0</v>
      </c>
      <c r="AE7180" s="4">
        <v>0</v>
      </c>
    </row>
    <row r="7181" spans="1:31" hidden="1" x14ac:dyDescent="0.35">
      <c r="A7181" s="7" t="s">
        <v>349</v>
      </c>
      <c r="B7181" s="7" t="s">
        <v>350</v>
      </c>
      <c r="C7181" s="8">
        <v>121.19077411840971</v>
      </c>
      <c r="D7181" s="9">
        <v>2004</v>
      </c>
      <c r="E7181" s="10">
        <v>198047172000</v>
      </c>
      <c r="F7181" s="10">
        <v>152248388000</v>
      </c>
      <c r="G7181" s="10">
        <v>33560549000</v>
      </c>
      <c r="H7181" s="10">
        <v>45014046000</v>
      </c>
      <c r="I7181" s="11">
        <v>4.6103889811122514</v>
      </c>
      <c r="J7181" s="9">
        <v>10483861</v>
      </c>
      <c r="K7181" s="10">
        <v>30449787000</v>
      </c>
      <c r="L7181" s="8">
        <v>89.721767506933176</v>
      </c>
      <c r="M7181" s="11">
        <v>6.0350000000000001</v>
      </c>
      <c r="N7181" s="11">
        <v>8.3070000000000004</v>
      </c>
      <c r="O7181" s="10">
        <v>45.104999999999997</v>
      </c>
      <c r="P7181" s="10">
        <v>1.004391996236184</v>
      </c>
      <c r="Q7181" s="9">
        <v>1</v>
      </c>
      <c r="R7181" s="9">
        <v>0</v>
      </c>
      <c r="S7181" s="9">
        <v>0</v>
      </c>
      <c r="T7181" s="9">
        <v>0</v>
      </c>
      <c r="U7181" s="9">
        <v>0</v>
      </c>
      <c r="V7181" s="10">
        <v>205647977215.49799</v>
      </c>
      <c r="W7181" s="10">
        <v>33938015094.995781</v>
      </c>
      <c r="X7181" s="11">
        <v>1.7887355291729119</v>
      </c>
      <c r="Y7181" s="11">
        <v>2.7836171964591561</v>
      </c>
      <c r="Z7181" s="11">
        <v>2.3597134921761862</v>
      </c>
      <c r="AA7181" s="11">
        <v>-3.7287629130026478</v>
      </c>
      <c r="AB7181" s="11">
        <v>1.5358780349348811</v>
      </c>
      <c r="AC7181" s="11">
        <v>2.2605391900535721</v>
      </c>
      <c r="AD7181" s="9">
        <v>0</v>
      </c>
      <c r="AE7181" s="9">
        <v>0</v>
      </c>
    </row>
    <row r="7182" spans="1:31" hidden="1" x14ac:dyDescent="0.35">
      <c r="A7182" s="2" t="s">
        <v>349</v>
      </c>
      <c r="B7182" s="2" t="s">
        <v>350</v>
      </c>
      <c r="C7182" s="3">
        <v>124.7730218464139</v>
      </c>
      <c r="D7182" s="4">
        <v>2005</v>
      </c>
      <c r="E7182" s="5">
        <v>199595599000</v>
      </c>
      <c r="F7182" s="5">
        <v>158552704000</v>
      </c>
      <c r="G7182" s="5">
        <v>34500499000</v>
      </c>
      <c r="H7182" s="5">
        <v>44774650000</v>
      </c>
      <c r="I7182" s="6">
        <v>-0.53182511076653327</v>
      </c>
      <c r="J7182" s="4">
        <v>10503330</v>
      </c>
      <c r="K7182" s="5">
        <v>32659324000</v>
      </c>
      <c r="L7182" s="3">
        <v>91.764879250897494</v>
      </c>
      <c r="M7182" s="6">
        <v>-5.3369999999999997</v>
      </c>
      <c r="N7182" s="6">
        <v>-4.8760000000000003</v>
      </c>
      <c r="O7182" s="5">
        <v>46.575000000000003</v>
      </c>
      <c r="P7182" s="5">
        <v>1.030982427481629</v>
      </c>
      <c r="Q7182" s="4">
        <v>1</v>
      </c>
      <c r="R7182" s="4">
        <v>0</v>
      </c>
      <c r="S7182" s="4">
        <v>0</v>
      </c>
      <c r="T7182" s="4">
        <v>0</v>
      </c>
      <c r="U7182" s="4">
        <v>0</v>
      </c>
      <c r="V7182" s="5">
        <v>215584656804.37881</v>
      </c>
      <c r="W7182" s="5">
        <v>35590221734.728203</v>
      </c>
      <c r="X7182" s="6">
        <v>0.78184756912358244</v>
      </c>
      <c r="Y7182" s="6">
        <v>2.8007587122606372</v>
      </c>
      <c r="Z7182" s="6">
        <v>4.86830663227573</v>
      </c>
      <c r="AA7182" s="6">
        <v>3.2590621882274831</v>
      </c>
      <c r="AB7182" s="6">
        <v>2.6474156848211758</v>
      </c>
      <c r="AC7182" s="6">
        <v>4.8318878325111063</v>
      </c>
      <c r="AD7182" s="4">
        <v>0</v>
      </c>
      <c r="AE7182" s="4">
        <v>0</v>
      </c>
    </row>
    <row r="7183" spans="1:31" hidden="1" x14ac:dyDescent="0.35">
      <c r="A7183" s="7" t="s">
        <v>349</v>
      </c>
      <c r="B7183" s="7" t="s">
        <v>350</v>
      </c>
      <c r="C7183" s="8">
        <v>133.41295217927001</v>
      </c>
      <c r="D7183" s="9">
        <v>2006</v>
      </c>
      <c r="E7183" s="10">
        <v>202839098000</v>
      </c>
      <c r="F7183" s="10">
        <v>166260469000</v>
      </c>
      <c r="G7183" s="10">
        <v>34383629000</v>
      </c>
      <c r="H7183" s="10">
        <v>44713085000</v>
      </c>
      <c r="I7183" s="11">
        <v>-0.13749967894779039</v>
      </c>
      <c r="J7183" s="9">
        <v>10522288</v>
      </c>
      <c r="K7183" s="10">
        <v>35138021000</v>
      </c>
      <c r="L7183" s="8">
        <v>94.616624706605023</v>
      </c>
      <c r="M7183" s="11">
        <v>11.063000000000001</v>
      </c>
      <c r="N7183" s="11">
        <v>4.7169999999999996</v>
      </c>
      <c r="O7183" s="10">
        <v>49.040999999999997</v>
      </c>
      <c r="P7183" s="10">
        <v>0.97437382209829082</v>
      </c>
      <c r="Q7183" s="9">
        <v>1</v>
      </c>
      <c r="R7183" s="9">
        <v>0</v>
      </c>
      <c r="S7183" s="9">
        <v>0</v>
      </c>
      <c r="T7183" s="9">
        <v>0</v>
      </c>
      <c r="U7183" s="9">
        <v>0</v>
      </c>
      <c r="V7183" s="10">
        <v>234433431426.8934</v>
      </c>
      <c r="W7183" s="10">
        <v>37137259027.109512</v>
      </c>
      <c r="X7183" s="11">
        <v>1.6250353295615501</v>
      </c>
      <c r="Y7183" s="11">
        <v>-0.33874872360541791</v>
      </c>
      <c r="Z7183" s="11">
        <v>4.3468043102180243</v>
      </c>
      <c r="AA7183" s="11">
        <v>5.2946859903381513</v>
      </c>
      <c r="AB7183" s="11">
        <v>-5.4907439617196507</v>
      </c>
      <c r="AC7183" s="11">
        <v>8.7430965180504163</v>
      </c>
      <c r="AD7183" s="9">
        <v>0</v>
      </c>
      <c r="AE7183" s="9">
        <v>0</v>
      </c>
    </row>
    <row r="7184" spans="1:31" hidden="1" x14ac:dyDescent="0.35">
      <c r="A7184" s="2" t="s">
        <v>349</v>
      </c>
      <c r="B7184" s="2" t="s">
        <v>350</v>
      </c>
      <c r="C7184" s="3">
        <v>142.23567504256431</v>
      </c>
      <c r="D7184" s="4">
        <v>2007</v>
      </c>
      <c r="E7184" s="5">
        <v>207923421000</v>
      </c>
      <c r="F7184" s="5">
        <v>175483401000</v>
      </c>
      <c r="G7184" s="5">
        <v>34583147000</v>
      </c>
      <c r="H7184" s="5">
        <v>46444574000</v>
      </c>
      <c r="I7184" s="6">
        <v>3.8724436034776062</v>
      </c>
      <c r="J7184" s="4">
        <v>10542964</v>
      </c>
      <c r="K7184" s="5">
        <v>37497684000</v>
      </c>
      <c r="L7184" s="3">
        <v>96.938483827325754</v>
      </c>
      <c r="M7184" s="6">
        <v>13.625</v>
      </c>
      <c r="N7184" s="6">
        <v>10.224</v>
      </c>
      <c r="O7184" s="5">
        <v>47.253</v>
      </c>
      <c r="P7184" s="5">
        <v>0.9824524230781092</v>
      </c>
      <c r="Q7184" s="4">
        <v>1</v>
      </c>
      <c r="R7184" s="4">
        <v>0</v>
      </c>
      <c r="S7184" s="4">
        <v>0</v>
      </c>
      <c r="T7184" s="4">
        <v>0</v>
      </c>
      <c r="U7184" s="4">
        <v>0</v>
      </c>
      <c r="V7184" s="5">
        <v>257482880013.48019</v>
      </c>
      <c r="W7184" s="5">
        <v>38681937781.071289</v>
      </c>
      <c r="X7184" s="6">
        <v>2.5065793775123182</v>
      </c>
      <c r="Y7184" s="6">
        <v>0.58027033737480127</v>
      </c>
      <c r="Z7184" s="6">
        <v>4.1593773865599228</v>
      </c>
      <c r="AA7184" s="6">
        <v>-3.6459289166207798</v>
      </c>
      <c r="AB7184" s="6">
        <v>0.82910693992386919</v>
      </c>
      <c r="AC7184" s="6">
        <v>9.8319802113098156</v>
      </c>
      <c r="AD7184" s="4">
        <v>0</v>
      </c>
      <c r="AE7184" s="4">
        <v>0</v>
      </c>
    </row>
    <row r="7185" spans="1:31" hidden="1" x14ac:dyDescent="0.35">
      <c r="A7185" s="7" t="s">
        <v>349</v>
      </c>
      <c r="B7185" s="7" t="s">
        <v>350</v>
      </c>
      <c r="C7185" s="8">
        <v>151.48117660998241</v>
      </c>
      <c r="D7185" s="9">
        <v>2008</v>
      </c>
      <c r="E7185" s="10">
        <v>208587211000</v>
      </c>
      <c r="F7185" s="10">
        <v>179102781000</v>
      </c>
      <c r="G7185" s="10">
        <v>34818521000</v>
      </c>
      <c r="H7185" s="10">
        <v>46859907000</v>
      </c>
      <c r="I7185" s="11">
        <v>0.89425516100114066</v>
      </c>
      <c r="J7185" s="9">
        <v>10558177</v>
      </c>
      <c r="K7185" s="10">
        <v>37747597000</v>
      </c>
      <c r="L7185" s="8">
        <v>99.44774285643264</v>
      </c>
      <c r="M7185" s="11">
        <v>-3.2000000000000001E-2</v>
      </c>
      <c r="N7185" s="11">
        <v>1.966</v>
      </c>
      <c r="O7185" s="10">
        <v>45.969000000000001</v>
      </c>
      <c r="P7185" s="10">
        <v>0.94970148447997638</v>
      </c>
      <c r="Q7185" s="9">
        <v>1</v>
      </c>
      <c r="R7185" s="9">
        <v>0</v>
      </c>
      <c r="S7185" s="9">
        <v>0</v>
      </c>
      <c r="T7185" s="9">
        <v>0</v>
      </c>
      <c r="U7185" s="9">
        <v>0</v>
      </c>
      <c r="V7185" s="10">
        <v>272813632775.629</v>
      </c>
      <c r="W7185" s="10">
        <v>37957218450.391762</v>
      </c>
      <c r="X7185" s="11">
        <v>0.31924734443456471</v>
      </c>
      <c r="Y7185" s="11">
        <v>0.68060318512945051</v>
      </c>
      <c r="Z7185" s="11">
        <v>-1.8735341925764719</v>
      </c>
      <c r="AA7185" s="11">
        <v>-2.7172877912513469</v>
      </c>
      <c r="AB7185" s="11">
        <v>-3.333590291886225</v>
      </c>
      <c r="AC7185" s="11">
        <v>5.9540862527816394</v>
      </c>
      <c r="AD7185" s="9">
        <v>0</v>
      </c>
      <c r="AE7185" s="9">
        <v>0</v>
      </c>
    </row>
    <row r="7186" spans="1:31" hidden="1" x14ac:dyDescent="0.35">
      <c r="A7186" s="2" t="s">
        <v>349</v>
      </c>
      <c r="B7186" s="2" t="s">
        <v>350</v>
      </c>
      <c r="C7186" s="3">
        <v>159.8613019371725</v>
      </c>
      <c r="D7186" s="4">
        <v>2009</v>
      </c>
      <c r="E7186" s="5">
        <v>202074955000</v>
      </c>
      <c r="F7186" s="5">
        <v>175416437000</v>
      </c>
      <c r="G7186" s="5">
        <v>35704630000</v>
      </c>
      <c r="H7186" s="5">
        <v>41433876000</v>
      </c>
      <c r="I7186" s="6">
        <v>-11.57926113681788</v>
      </c>
      <c r="J7186" s="4">
        <v>10568247</v>
      </c>
      <c r="K7186" s="5">
        <v>33492429000</v>
      </c>
      <c r="L7186" s="3">
        <v>98.616827109158876</v>
      </c>
      <c r="M7186" s="6">
        <v>-14.695</v>
      </c>
      <c r="N7186" s="6">
        <v>-15.388</v>
      </c>
      <c r="O7186" s="5">
        <v>50.207000000000001</v>
      </c>
      <c r="P7186" s="5">
        <v>0.93787175820519264</v>
      </c>
      <c r="Q7186" s="4">
        <v>1</v>
      </c>
      <c r="R7186" s="4">
        <v>0</v>
      </c>
      <c r="S7186" s="4">
        <v>0</v>
      </c>
      <c r="T7186" s="4">
        <v>0</v>
      </c>
      <c r="U7186" s="4">
        <v>0</v>
      </c>
      <c r="V7186" s="5">
        <v>284356137000.43298</v>
      </c>
      <c r="W7186" s="5">
        <v>33962184732.35532</v>
      </c>
      <c r="X7186" s="6">
        <v>-3.1220782754509342</v>
      </c>
      <c r="Y7186" s="6">
        <v>2.5449357828840569</v>
      </c>
      <c r="Z7186" s="6">
        <v>-10.52509609801297</v>
      </c>
      <c r="AA7186" s="6">
        <v>9.2192564554373604</v>
      </c>
      <c r="AB7186" s="6">
        <v>-1.24562575378739</v>
      </c>
      <c r="AC7186" s="6">
        <v>4.2309118160150572</v>
      </c>
      <c r="AD7186" s="4">
        <v>0</v>
      </c>
      <c r="AE7186" s="4">
        <v>0</v>
      </c>
    </row>
    <row r="7187" spans="1:31" hidden="1" x14ac:dyDescent="0.35">
      <c r="A7187" s="7" t="s">
        <v>349</v>
      </c>
      <c r="B7187" s="7" t="s">
        <v>350</v>
      </c>
      <c r="C7187" s="8">
        <v>155.38888834927269</v>
      </c>
      <c r="D7187" s="9">
        <v>2010</v>
      </c>
      <c r="E7187" s="10">
        <v>205586259000</v>
      </c>
      <c r="F7187" s="10">
        <v>179860351000</v>
      </c>
      <c r="G7187" s="10">
        <v>35200467000</v>
      </c>
      <c r="H7187" s="10">
        <v>42635710000</v>
      </c>
      <c r="I7187" s="11">
        <v>2.900607222939982</v>
      </c>
      <c r="J7187" s="9">
        <v>10573100</v>
      </c>
      <c r="K7187" s="10">
        <v>35740880000</v>
      </c>
      <c r="L7187" s="8">
        <v>99.999999999999957</v>
      </c>
      <c r="M7187" s="11">
        <v>-1.893</v>
      </c>
      <c r="N7187" s="11">
        <v>-4.7560000000000002</v>
      </c>
      <c r="O7187" s="10">
        <v>54.093000000000004</v>
      </c>
      <c r="P7187" s="10">
        <v>0.9351703476604396</v>
      </c>
      <c r="Q7187" s="9">
        <v>1</v>
      </c>
      <c r="R7187" s="9">
        <v>0</v>
      </c>
      <c r="S7187" s="9">
        <v>0</v>
      </c>
      <c r="T7187" s="9">
        <v>0</v>
      </c>
      <c r="U7187" s="9">
        <v>0</v>
      </c>
      <c r="V7187" s="10">
        <v>279483000000.00012</v>
      </c>
      <c r="W7187" s="10">
        <v>35740880000.000023</v>
      </c>
      <c r="X7187" s="11">
        <v>1.7376245364003671</v>
      </c>
      <c r="Y7187" s="11">
        <v>-1.4120381586365689</v>
      </c>
      <c r="Z7187" s="11">
        <v>5.2372816462250613</v>
      </c>
      <c r="AA7187" s="11">
        <v>7.7399565797597996</v>
      </c>
      <c r="AB7187" s="11">
        <v>-0.28803623961582248</v>
      </c>
      <c r="AC7187" s="11">
        <v>-1.7137442686617661</v>
      </c>
      <c r="AD7187" s="9">
        <v>0</v>
      </c>
      <c r="AE7187" s="9">
        <v>0</v>
      </c>
    </row>
    <row r="7188" spans="1:31" hidden="1" x14ac:dyDescent="0.35">
      <c r="A7188" s="2" t="s">
        <v>349</v>
      </c>
      <c r="B7188" s="2" t="s">
        <v>350</v>
      </c>
      <c r="C7188" s="3">
        <v>156.06234101984859</v>
      </c>
      <c r="D7188" s="4">
        <v>2011</v>
      </c>
      <c r="E7188" s="5">
        <v>202063482000</v>
      </c>
      <c r="F7188" s="5">
        <v>176318001000</v>
      </c>
      <c r="G7188" s="5">
        <v>33900472000</v>
      </c>
      <c r="H7188" s="5">
        <v>36928844000</v>
      </c>
      <c r="I7188" s="6">
        <v>-13.38517876212218</v>
      </c>
      <c r="J7188" s="4">
        <v>10557560</v>
      </c>
      <c r="K7188" s="5">
        <v>37660787000</v>
      </c>
      <c r="L7188" s="3">
        <v>103.6530110043072</v>
      </c>
      <c r="M7188" s="6">
        <v>9.1050000000000004</v>
      </c>
      <c r="N7188" s="6">
        <v>-4.952</v>
      </c>
      <c r="O7188" s="5">
        <v>52.465000000000003</v>
      </c>
      <c r="P7188" s="5">
        <v>0.91441792006113476</v>
      </c>
      <c r="Q7188" s="4">
        <v>1</v>
      </c>
      <c r="R7188" s="4">
        <v>0</v>
      </c>
      <c r="S7188" s="4">
        <v>0</v>
      </c>
      <c r="T7188" s="4">
        <v>0</v>
      </c>
      <c r="U7188" s="4">
        <v>0</v>
      </c>
      <c r="V7188" s="5">
        <v>265468409777.85559</v>
      </c>
      <c r="W7188" s="5">
        <v>36333519533.200104</v>
      </c>
      <c r="X7188" s="6">
        <v>-1.713527459050656</v>
      </c>
      <c r="Y7188" s="6">
        <v>-3.693118616863805</v>
      </c>
      <c r="Z7188" s="6">
        <v>1.658155963703414</v>
      </c>
      <c r="AA7188" s="6">
        <v>-3.0096315604606878</v>
      </c>
      <c r="AB7188" s="6">
        <v>-2.219106674117949</v>
      </c>
      <c r="AC7188" s="6">
        <v>-5.014469653662128</v>
      </c>
      <c r="AD7188" s="4">
        <v>0</v>
      </c>
      <c r="AE7188" s="4">
        <v>0</v>
      </c>
    </row>
    <row r="7189" spans="1:31" hidden="1" x14ac:dyDescent="0.35">
      <c r="A7189" s="7" t="s">
        <v>349</v>
      </c>
      <c r="B7189" s="7" t="s">
        <v>350</v>
      </c>
      <c r="C7189" s="8">
        <v>152.72867515630679</v>
      </c>
      <c r="D7189" s="9">
        <v>2012</v>
      </c>
      <c r="E7189" s="10">
        <v>193878087000</v>
      </c>
      <c r="F7189" s="10">
        <v>168538750000</v>
      </c>
      <c r="G7189" s="10">
        <v>32694761000</v>
      </c>
      <c r="H7189" s="10">
        <v>30616550000</v>
      </c>
      <c r="I7189" s="11">
        <v>-17.093126446091841</v>
      </c>
      <c r="J7189" s="9">
        <v>10514844</v>
      </c>
      <c r="K7189" s="10">
        <v>35411983000</v>
      </c>
      <c r="L7189" s="8">
        <v>106.5276599068948</v>
      </c>
      <c r="M7189" s="11">
        <v>-2.79</v>
      </c>
      <c r="N7189" s="11">
        <v>-11.798</v>
      </c>
      <c r="O7189" s="10">
        <v>46.613</v>
      </c>
      <c r="P7189" s="10">
        <v>0.8521733867940452</v>
      </c>
      <c r="Q7189" s="9">
        <v>1</v>
      </c>
      <c r="R7189" s="9">
        <v>0</v>
      </c>
      <c r="S7189" s="9">
        <v>0</v>
      </c>
      <c r="T7189" s="9">
        <v>0</v>
      </c>
      <c r="U7189" s="9">
        <v>0</v>
      </c>
      <c r="V7189" s="10">
        <v>241633957063.3334</v>
      </c>
      <c r="W7189" s="10">
        <v>33242054721.703339</v>
      </c>
      <c r="X7189" s="11">
        <v>-4.0509026762193479</v>
      </c>
      <c r="Y7189" s="11">
        <v>-3.556620096616943</v>
      </c>
      <c r="Z7189" s="11">
        <v>-8.5085751427738749</v>
      </c>
      <c r="AA7189" s="11">
        <v>-11.15410273515678</v>
      </c>
      <c r="AB7189" s="11">
        <v>-6.8070115317652693</v>
      </c>
      <c r="AC7189" s="11">
        <v>-8.9782632647202334</v>
      </c>
      <c r="AD7189" s="9">
        <v>0</v>
      </c>
      <c r="AE7189" s="9">
        <v>0</v>
      </c>
    </row>
    <row r="7190" spans="1:31" hidden="1" x14ac:dyDescent="0.35">
      <c r="A7190" s="2" t="s">
        <v>349</v>
      </c>
      <c r="B7190" s="2" t="s">
        <v>350</v>
      </c>
      <c r="C7190" s="3">
        <v>142.9336882146556</v>
      </c>
      <c r="D7190" s="4">
        <v>2013</v>
      </c>
      <c r="E7190" s="5">
        <v>191970120000</v>
      </c>
      <c r="F7190" s="5">
        <v>170675649000</v>
      </c>
      <c r="G7190" s="5">
        <v>32010682000</v>
      </c>
      <c r="H7190" s="5">
        <v>29112575000</v>
      </c>
      <c r="I7190" s="6">
        <v>-4.912294167696885</v>
      </c>
      <c r="J7190" s="4">
        <v>10457295</v>
      </c>
      <c r="K7190" s="5">
        <v>39039827000</v>
      </c>
      <c r="L7190" s="3">
        <v>106.8199895602893</v>
      </c>
      <c r="M7190" s="6">
        <v>12.304</v>
      </c>
      <c r="N7190" s="6">
        <v>7.4109999999999996</v>
      </c>
      <c r="O7190" s="5">
        <v>51.671630797000013</v>
      </c>
      <c r="P7190" s="5">
        <v>0.88334013661969424</v>
      </c>
      <c r="Q7190" s="4">
        <v>1</v>
      </c>
      <c r="R7190" s="4">
        <v>0</v>
      </c>
      <c r="S7190" s="4">
        <v>0</v>
      </c>
      <c r="T7190" s="4">
        <v>0</v>
      </c>
      <c r="U7190" s="4">
        <v>0</v>
      </c>
      <c r="V7190" s="5">
        <v>228377666955.5961</v>
      </c>
      <c r="W7190" s="5">
        <v>36547304639.049683</v>
      </c>
      <c r="X7190" s="6">
        <v>-0.98410657414832037</v>
      </c>
      <c r="Y7190" s="6">
        <v>-2.0923199285659249</v>
      </c>
      <c r="Z7190" s="6">
        <v>9.9429771866309515</v>
      </c>
      <c r="AA7190" s="6">
        <v>10.85240340033898</v>
      </c>
      <c r="AB7190" s="6">
        <v>3.6573249421577492</v>
      </c>
      <c r="AC7190" s="6">
        <v>-5.4861039685174582</v>
      </c>
      <c r="AD7190" s="4">
        <v>0</v>
      </c>
      <c r="AE7190" s="4">
        <v>0</v>
      </c>
    </row>
    <row r="7191" spans="1:31" hidden="1" x14ac:dyDescent="0.35">
      <c r="A7191" s="7" t="s">
        <v>349</v>
      </c>
      <c r="B7191" s="7" t="s">
        <v>350</v>
      </c>
      <c r="C7191" s="8">
        <v>129.65117371452081</v>
      </c>
      <c r="D7191" s="9">
        <v>2014</v>
      </c>
      <c r="E7191" s="10">
        <v>193393370000</v>
      </c>
      <c r="F7191" s="10">
        <v>173186662000</v>
      </c>
      <c r="G7191" s="10">
        <v>31814720000</v>
      </c>
      <c r="H7191" s="10">
        <v>30241627000</v>
      </c>
      <c r="I7191" s="11">
        <v>3.8782278791896521</v>
      </c>
      <c r="J7191" s="9">
        <v>10401062</v>
      </c>
      <c r="K7191" s="10">
        <v>39615894000</v>
      </c>
      <c r="L7191" s="8">
        <v>106.52286616219899</v>
      </c>
      <c r="M7191" s="11">
        <v>5.7839999999999998</v>
      </c>
      <c r="N7191" s="11">
        <v>9.2829999999999995</v>
      </c>
      <c r="O7191" s="10">
        <v>52.802127839000008</v>
      </c>
      <c r="P7191" s="10">
        <v>0.87990915528885227</v>
      </c>
      <c r="Q7191" s="9">
        <v>1</v>
      </c>
      <c r="R7191" s="9">
        <v>0</v>
      </c>
      <c r="S7191" s="9">
        <v>0</v>
      </c>
      <c r="T7191" s="9">
        <v>0</v>
      </c>
      <c r="U7191" s="9">
        <v>0</v>
      </c>
      <c r="V7191" s="10">
        <v>210789052237.95081</v>
      </c>
      <c r="W7191" s="10">
        <v>37190037620.352921</v>
      </c>
      <c r="X7191" s="11">
        <v>0.74139142070651409</v>
      </c>
      <c r="Y7191" s="11">
        <v>-0.61217689769933681</v>
      </c>
      <c r="Z7191" s="11">
        <v>1.758633058309031</v>
      </c>
      <c r="AA7191" s="11">
        <v>2.1878485826029652</v>
      </c>
      <c r="AB7191" s="11">
        <v>-0.38840998938092058</v>
      </c>
      <c r="AC7191" s="11">
        <v>-7.7015475953106582</v>
      </c>
      <c r="AD7191" s="9">
        <v>0</v>
      </c>
      <c r="AE7191" s="9">
        <v>0</v>
      </c>
    </row>
    <row r="7192" spans="1:31" hidden="1" x14ac:dyDescent="0.35">
      <c r="A7192" s="2" t="s">
        <v>349</v>
      </c>
      <c r="B7192" s="2" t="s">
        <v>350</v>
      </c>
      <c r="C7192" s="3">
        <v>120.0485132313822</v>
      </c>
      <c r="D7192" s="4">
        <v>2015</v>
      </c>
      <c r="E7192" s="5">
        <v>196467934000</v>
      </c>
      <c r="F7192" s="5">
        <v>179392709000</v>
      </c>
      <c r="G7192" s="5">
        <v>32080026000</v>
      </c>
      <c r="H7192" s="5">
        <v>32013085000</v>
      </c>
      <c r="I7192" s="6">
        <v>5.8576808714689861</v>
      </c>
      <c r="J7192" s="4">
        <v>10358076</v>
      </c>
      <c r="K7192" s="5">
        <v>41401087000</v>
      </c>
      <c r="L7192" s="3">
        <v>107.0426323694947</v>
      </c>
      <c r="M7192" s="6">
        <v>6.3819999999999997</v>
      </c>
      <c r="N7192" s="6">
        <v>8.1750000000000007</v>
      </c>
      <c r="O7192" s="5">
        <v>52.420866448000012</v>
      </c>
      <c r="P7192" s="5">
        <v>0.91752495765025821</v>
      </c>
      <c r="Q7192" s="4">
        <v>1</v>
      </c>
      <c r="R7192" s="4">
        <v>0</v>
      </c>
      <c r="S7192" s="4">
        <v>0</v>
      </c>
      <c r="T7192" s="4">
        <v>0</v>
      </c>
      <c r="U7192" s="4">
        <v>0</v>
      </c>
      <c r="V7192" s="5">
        <v>201189260047.9184</v>
      </c>
      <c r="W7192" s="5">
        <v>38677194388.3908</v>
      </c>
      <c r="X7192" s="6">
        <v>1.5897980370268121</v>
      </c>
      <c r="Y7192" s="6">
        <v>0.83390958650586888</v>
      </c>
      <c r="Z7192" s="6">
        <v>3.998804150776138</v>
      </c>
      <c r="AA7192" s="6">
        <v>-0.7220568689248924</v>
      </c>
      <c r="AB7192" s="6">
        <v>4.2749643114075342</v>
      </c>
      <c r="AC7192" s="6">
        <v>-4.5542176351718604</v>
      </c>
      <c r="AD7192" s="4">
        <v>0</v>
      </c>
      <c r="AE7192" s="4">
        <v>0</v>
      </c>
    </row>
    <row r="7193" spans="1:31" hidden="1" x14ac:dyDescent="0.35">
      <c r="A7193" s="7" t="s">
        <v>349</v>
      </c>
      <c r="B7193" s="7" t="s">
        <v>350</v>
      </c>
      <c r="C7193" s="8">
        <v>111.3285685958908</v>
      </c>
      <c r="D7193" s="9">
        <v>2016</v>
      </c>
      <c r="E7193" s="10">
        <v>200405429000</v>
      </c>
      <c r="F7193" s="10">
        <v>186380749000</v>
      </c>
      <c r="G7193" s="10">
        <v>32339096000</v>
      </c>
      <c r="H7193" s="10">
        <v>32931058000</v>
      </c>
      <c r="I7193" s="11">
        <v>2.8674930891539958</v>
      </c>
      <c r="J7193" s="9">
        <v>10325452</v>
      </c>
      <c r="K7193" s="10">
        <v>42153806000</v>
      </c>
      <c r="L7193" s="8">
        <v>107.69280618712649</v>
      </c>
      <c r="M7193" s="11">
        <v>4.0490000000000004</v>
      </c>
      <c r="N7193" s="11">
        <v>5.0179999999999998</v>
      </c>
      <c r="O7193" s="10">
        <v>60.277999999999999</v>
      </c>
      <c r="P7193" s="10">
        <v>0.94313474676378917</v>
      </c>
      <c r="Q7193" s="9">
        <v>1</v>
      </c>
      <c r="R7193" s="9">
        <v>0</v>
      </c>
      <c r="S7193" s="9">
        <v>0</v>
      </c>
      <c r="T7193" s="9">
        <v>0</v>
      </c>
      <c r="U7193" s="9">
        <v>0</v>
      </c>
      <c r="V7193" s="10">
        <v>192673055282.31631</v>
      </c>
      <c r="W7193" s="10">
        <v>39142638670.547546</v>
      </c>
      <c r="X7193" s="11">
        <v>2.004141296665745</v>
      </c>
      <c r="Y7193" s="11">
        <v>0.80757415844987157</v>
      </c>
      <c r="Z7193" s="11">
        <v>1.2034075623035869</v>
      </c>
      <c r="AA7193" s="11">
        <v>14.98856101471357</v>
      </c>
      <c r="AB7193" s="11">
        <v>2.7911817438859119</v>
      </c>
      <c r="AC7193" s="11">
        <v>-4.2329320976545954</v>
      </c>
      <c r="AD7193" s="9">
        <v>0</v>
      </c>
      <c r="AE7193" s="9">
        <v>0</v>
      </c>
    </row>
    <row r="7194" spans="1:31" hidden="1" x14ac:dyDescent="0.35">
      <c r="A7194" s="2" t="s">
        <v>349</v>
      </c>
      <c r="B7194" s="2" t="s">
        <v>350</v>
      </c>
      <c r="C7194" s="3">
        <v>102.8552906090281</v>
      </c>
      <c r="D7194" s="4">
        <v>2017</v>
      </c>
      <c r="E7194" s="5">
        <v>207048308000</v>
      </c>
      <c r="F7194" s="5">
        <v>195509136000</v>
      </c>
      <c r="G7194" s="5">
        <v>32402185000</v>
      </c>
      <c r="H7194" s="5">
        <v>36697066000</v>
      </c>
      <c r="I7194" s="6">
        <v>11.436037068714899</v>
      </c>
      <c r="J7194" s="4">
        <v>10300300</v>
      </c>
      <c r="K7194" s="5">
        <v>44256242000</v>
      </c>
      <c r="L7194" s="3">
        <v>109.16670513498821</v>
      </c>
      <c r="M7194" s="6">
        <v>8.0329999999999995</v>
      </c>
      <c r="N7194" s="6">
        <v>7.96</v>
      </c>
      <c r="O7194" s="5">
        <v>59.433</v>
      </c>
      <c r="P7194" s="5">
        <v>0.97624905122205696</v>
      </c>
      <c r="Q7194" s="4">
        <v>1</v>
      </c>
      <c r="R7194" s="4">
        <v>0</v>
      </c>
      <c r="S7194" s="4">
        <v>0</v>
      </c>
      <c r="T7194" s="4">
        <v>0</v>
      </c>
      <c r="U7194" s="4">
        <v>0</v>
      </c>
      <c r="V7194" s="5">
        <v>184205880127.4104</v>
      </c>
      <c r="W7194" s="5">
        <v>40540054722.065399</v>
      </c>
      <c r="X7194" s="6">
        <v>3.314720081759861</v>
      </c>
      <c r="Y7194" s="6">
        <v>0.19508584902929879</v>
      </c>
      <c r="Z7194" s="6">
        <v>3.5700609334988842</v>
      </c>
      <c r="AA7194" s="6">
        <v>-1.401838149905436</v>
      </c>
      <c r="AB7194" s="6">
        <v>3.5110894357242222</v>
      </c>
      <c r="AC7194" s="6">
        <v>-4.3945818695298424</v>
      </c>
      <c r="AD7194" s="4">
        <v>0</v>
      </c>
      <c r="AE7194" s="4">
        <v>0</v>
      </c>
    </row>
    <row r="7195" spans="1:31" hidden="1" x14ac:dyDescent="0.35">
      <c r="A7195" s="7" t="s">
        <v>349</v>
      </c>
      <c r="B7195" s="7" t="s">
        <v>350</v>
      </c>
      <c r="C7195" s="8">
        <v>97.096305193670361</v>
      </c>
      <c r="D7195" s="9">
        <v>2018</v>
      </c>
      <c r="E7195" s="10">
        <v>213148538000</v>
      </c>
      <c r="F7195" s="10">
        <v>204997646000</v>
      </c>
      <c r="G7195" s="10">
        <v>32600361000</v>
      </c>
      <c r="H7195" s="10">
        <v>39648341000</v>
      </c>
      <c r="I7195" s="11">
        <v>8.0422641962711623</v>
      </c>
      <c r="J7195" s="9">
        <v>10283822</v>
      </c>
      <c r="K7195" s="10">
        <v>46830837000</v>
      </c>
      <c r="L7195" s="8">
        <v>110.2515118050402</v>
      </c>
      <c r="M7195" s="11">
        <v>4.2439999999999998</v>
      </c>
      <c r="N7195" s="11">
        <v>4.9779999999999998</v>
      </c>
      <c r="O7195" s="10">
        <v>59.640009999999997</v>
      </c>
      <c r="P7195" s="10">
        <v>0.94493283013078699</v>
      </c>
      <c r="Q7195" s="9">
        <v>1</v>
      </c>
      <c r="R7195" s="9">
        <v>0</v>
      </c>
      <c r="S7195" s="9">
        <v>0</v>
      </c>
      <c r="T7195" s="9">
        <v>0</v>
      </c>
      <c r="U7195" s="9">
        <v>0</v>
      </c>
      <c r="V7195" s="10">
        <v>180537333902.48209</v>
      </c>
      <c r="W7195" s="10">
        <v>42476367201.940811</v>
      </c>
      <c r="X7195" s="11">
        <v>2.9462834344920119</v>
      </c>
      <c r="Y7195" s="11">
        <v>0.61161307485899485</v>
      </c>
      <c r="Z7195" s="11">
        <v>4.7762946871936593</v>
      </c>
      <c r="AA7195" s="11">
        <v>0.34830817895781269</v>
      </c>
      <c r="AB7195" s="11">
        <v>-3.207810655699864</v>
      </c>
      <c r="AC7195" s="11">
        <v>-1.991546753225742</v>
      </c>
      <c r="AD7195" s="9">
        <v>0</v>
      </c>
      <c r="AE7195" s="9">
        <v>0</v>
      </c>
    </row>
    <row r="7196" spans="1:31" hidden="1" x14ac:dyDescent="0.35">
      <c r="A7196" s="2" t="s">
        <v>349</v>
      </c>
      <c r="B7196" s="2" t="s">
        <v>350</v>
      </c>
      <c r="C7196" s="3">
        <v>93.355549453739997</v>
      </c>
      <c r="D7196" s="4">
        <v>2019</v>
      </c>
      <c r="E7196" s="5">
        <v>219000924000</v>
      </c>
      <c r="F7196" s="5">
        <v>214489895000</v>
      </c>
      <c r="G7196" s="5">
        <v>33297811000</v>
      </c>
      <c r="H7196" s="5">
        <v>41033899000</v>
      </c>
      <c r="I7196" s="6">
        <v>3.494617845422582</v>
      </c>
      <c r="J7196" s="4">
        <v>10286263</v>
      </c>
      <c r="K7196" s="5">
        <v>48147098000</v>
      </c>
      <c r="L7196" s="3">
        <v>110.6243586147142</v>
      </c>
      <c r="M7196" s="6">
        <v>4.0529999999999999</v>
      </c>
      <c r="N7196" s="6">
        <v>5.2240000000000002</v>
      </c>
      <c r="O7196" s="5">
        <v>53.155000000000001</v>
      </c>
      <c r="P7196" s="5">
        <v>0.91849683278275185</v>
      </c>
      <c r="Q7196" s="4">
        <v>1</v>
      </c>
      <c r="R7196" s="4">
        <v>0</v>
      </c>
      <c r="S7196" s="4">
        <v>0</v>
      </c>
      <c r="T7196" s="4">
        <v>0</v>
      </c>
      <c r="U7196" s="4">
        <v>0</v>
      </c>
      <c r="V7196" s="5">
        <v>181007350015.37549</v>
      </c>
      <c r="W7196" s="5">
        <v>43523052791.373138</v>
      </c>
      <c r="X7196" s="6">
        <v>2.745684326485974</v>
      </c>
      <c r="Y7196" s="6">
        <v>2.139393487084392</v>
      </c>
      <c r="Z7196" s="6">
        <v>2.4641598573064938</v>
      </c>
      <c r="AA7196" s="6">
        <v>-10.873589726091589</v>
      </c>
      <c r="AB7196" s="6">
        <v>-2.797658892259693</v>
      </c>
      <c r="AC7196" s="6">
        <v>0.26034289015663881</v>
      </c>
      <c r="AD7196" s="4">
        <v>0</v>
      </c>
      <c r="AE7196" s="4">
        <v>0</v>
      </c>
    </row>
    <row r="7197" spans="1:31" hidden="1" x14ac:dyDescent="0.35">
      <c r="A7197" s="7" t="s">
        <v>349</v>
      </c>
      <c r="B7197" s="7" t="s">
        <v>350</v>
      </c>
      <c r="C7197" s="8">
        <v>104.0741853421313</v>
      </c>
      <c r="D7197" s="9">
        <v>2020</v>
      </c>
      <c r="E7197" s="10">
        <v>201032705000</v>
      </c>
      <c r="F7197" s="10">
        <v>201032705000</v>
      </c>
      <c r="G7197" s="10">
        <v>33412676000</v>
      </c>
      <c r="H7197" s="10">
        <v>39037695000</v>
      </c>
      <c r="I7197" s="11">
        <v>-4.8647680299646794</v>
      </c>
      <c r="J7197" s="9">
        <v>10297081</v>
      </c>
      <c r="K7197" s="10">
        <v>44749042000</v>
      </c>
      <c r="L7197" s="8">
        <v>110.6105987919763</v>
      </c>
      <c r="M7197" s="11">
        <v>-18.545000000000002</v>
      </c>
      <c r="N7197" s="11">
        <v>-11.483000000000001</v>
      </c>
      <c r="O7197" s="10">
        <v>53.079000000000001</v>
      </c>
      <c r="P7197" s="10">
        <v>0.80574204915294745</v>
      </c>
      <c r="Q7197" s="9">
        <v>1</v>
      </c>
      <c r="R7197" s="9">
        <v>0</v>
      </c>
      <c r="S7197" s="9">
        <v>0</v>
      </c>
      <c r="T7197" s="9">
        <v>0</v>
      </c>
      <c r="U7197" s="9">
        <v>0</v>
      </c>
      <c r="V7197" s="10">
        <v>189152895188.17529</v>
      </c>
      <c r="W7197" s="10">
        <v>40456378040.371033</v>
      </c>
      <c r="X7197" s="11">
        <v>-8.2046315932438709</v>
      </c>
      <c r="Y7197" s="11">
        <v>0.34496261631132452</v>
      </c>
      <c r="Z7197" s="11">
        <v>-7.0460929422900271</v>
      </c>
      <c r="AA7197" s="11">
        <v>-0.1429780829649149</v>
      </c>
      <c r="AB7197" s="11">
        <v>-12.27601224145689</v>
      </c>
      <c r="AC7197" s="11">
        <v>4.5001184604425326</v>
      </c>
      <c r="AD7197" s="9">
        <v>0</v>
      </c>
      <c r="AE7197" s="9">
        <v>0</v>
      </c>
    </row>
    <row r="7198" spans="1:31" hidden="1" x14ac:dyDescent="0.35">
      <c r="A7198" s="2" t="s">
        <v>349</v>
      </c>
      <c r="B7198" s="2" t="s">
        <v>350</v>
      </c>
      <c r="C7198" s="3">
        <v>98.848509456936043</v>
      </c>
      <c r="D7198" s="4">
        <v>2021</v>
      </c>
      <c r="E7198" s="5">
        <v>212207624000</v>
      </c>
      <c r="F7198" s="5">
        <v>216493745000</v>
      </c>
      <c r="G7198" s="5">
        <v>34918655000</v>
      </c>
      <c r="H7198" s="5">
        <v>43145944000</v>
      </c>
      <c r="I7198" s="6">
        <v>10.52380013727756</v>
      </c>
      <c r="J7198" s="4">
        <v>10361831</v>
      </c>
      <c r="K7198" s="5">
        <v>48241936000</v>
      </c>
      <c r="L7198" s="3">
        <v>112.01054978925271</v>
      </c>
      <c r="M7198" s="6">
        <v>11.907999999999999</v>
      </c>
      <c r="N7198" s="6">
        <v>11.971</v>
      </c>
      <c r="O7198" s="5">
        <v>50.981000000000002</v>
      </c>
      <c r="P7198" s="5">
        <v>0.80260415240158478</v>
      </c>
      <c r="Q7198" s="4">
        <v>1</v>
      </c>
      <c r="R7198" s="4">
        <v>0</v>
      </c>
      <c r="S7198" s="4">
        <v>0</v>
      </c>
      <c r="T7198" s="4">
        <v>0</v>
      </c>
      <c r="U7198" s="4">
        <v>0</v>
      </c>
      <c r="V7198" s="5">
        <v>191054182309.29279</v>
      </c>
      <c r="W7198" s="5">
        <v>43069100268.472</v>
      </c>
      <c r="X7198" s="6">
        <v>5.5587567207037294</v>
      </c>
      <c r="Y7198" s="6">
        <v>4.5072085815574896</v>
      </c>
      <c r="Z7198" s="6">
        <v>6.4581219443168063</v>
      </c>
      <c r="AA7198" s="6">
        <v>-3.9525989562727242</v>
      </c>
      <c r="AB7198" s="6">
        <v>-0.38944185110624979</v>
      </c>
      <c r="AC7198" s="6">
        <v>1.005158879131103</v>
      </c>
      <c r="AD7198" s="4">
        <v>0</v>
      </c>
      <c r="AE7198" s="4">
        <v>0</v>
      </c>
    </row>
    <row r="7199" spans="1:31" hidden="1" x14ac:dyDescent="0.35">
      <c r="A7199" s="7" t="s">
        <v>349</v>
      </c>
      <c r="B7199" s="7" t="s">
        <v>350</v>
      </c>
      <c r="C7199" s="8">
        <v>89.456311180893508</v>
      </c>
      <c r="D7199" s="9">
        <v>2022</v>
      </c>
      <c r="E7199" s="10">
        <v>227032112000</v>
      </c>
      <c r="F7199" s="10">
        <v>243957086000</v>
      </c>
      <c r="G7199" s="10">
        <v>35405984000</v>
      </c>
      <c r="H7199" s="10">
        <v>45238877000</v>
      </c>
      <c r="I7199" s="11">
        <v>4.8508221305808092</v>
      </c>
      <c r="J7199" s="9">
        <v>10434332</v>
      </c>
      <c r="K7199" s="10">
        <v>56532009000</v>
      </c>
      <c r="L7199" s="8">
        <v>120.7839903130848</v>
      </c>
      <c r="M7199" s="11">
        <v>17.164000000000001</v>
      </c>
      <c r="N7199" s="11">
        <v>11.065</v>
      </c>
      <c r="O7199" s="10">
        <v>48.808</v>
      </c>
      <c r="P7199" s="10">
        <v>0.81328323501807287</v>
      </c>
      <c r="Q7199" s="9">
        <v>1</v>
      </c>
      <c r="R7199" s="9">
        <v>0</v>
      </c>
      <c r="S7199" s="9">
        <v>0</v>
      </c>
      <c r="T7199" s="9">
        <v>0</v>
      </c>
      <c r="U7199" s="9">
        <v>0</v>
      </c>
      <c r="V7199" s="10">
        <v>180682066749.33649</v>
      </c>
      <c r="W7199" s="10">
        <v>46804223683.505653</v>
      </c>
      <c r="X7199" s="11">
        <v>6.9858413758027842</v>
      </c>
      <c r="Y7199" s="11">
        <v>1.3956121734929361</v>
      </c>
      <c r="Z7199" s="11">
        <v>8.6723971286855015</v>
      </c>
      <c r="AA7199" s="11">
        <v>-4.2623722563307931</v>
      </c>
      <c r="AB7199" s="11">
        <v>1.330554119927452</v>
      </c>
      <c r="AC7199" s="11">
        <v>-5.4288869443146464</v>
      </c>
      <c r="AD7199" s="9">
        <v>0</v>
      </c>
      <c r="AE7199" s="9">
        <v>0</v>
      </c>
    </row>
    <row r="7200" spans="1:31" hidden="1" x14ac:dyDescent="0.35">
      <c r="A7200" s="2" t="s">
        <v>349</v>
      </c>
      <c r="B7200" s="2" t="s">
        <v>350</v>
      </c>
      <c r="C7200" s="3">
        <v>80.227106366254304</v>
      </c>
      <c r="D7200" s="4">
        <v>2023</v>
      </c>
      <c r="E7200" s="5">
        <v>234070060000</v>
      </c>
      <c r="F7200" s="5">
        <v>270352615000</v>
      </c>
      <c r="G7200" s="5">
        <v>35769470000</v>
      </c>
      <c r="H7200" s="5">
        <v>46091427000</v>
      </c>
      <c r="I7200" s="6">
        <v>1.8845516434901699</v>
      </c>
      <c r="J7200" s="4">
        <v>10578174</v>
      </c>
      <c r="K7200" s="5">
        <v>61150594000</v>
      </c>
      <c r="L7200" s="3">
        <v>125.9913286484835</v>
      </c>
      <c r="M7200" s="6">
        <v>3.9820000000000002</v>
      </c>
      <c r="N7200" s="6">
        <v>1.984</v>
      </c>
      <c r="O7200" s="5">
        <v>49.042999999999999</v>
      </c>
      <c r="P7200" s="5">
        <v>0.78637333351300931</v>
      </c>
      <c r="Q7200" s="4">
        <v>1</v>
      </c>
      <c r="R7200" s="4">
        <v>0</v>
      </c>
      <c r="S7200" s="4">
        <v>0</v>
      </c>
      <c r="T7200" s="4">
        <v>0</v>
      </c>
      <c r="U7200" s="4">
        <v>0</v>
      </c>
      <c r="V7200" s="5">
        <v>172151593547.4744</v>
      </c>
      <c r="W7200" s="5">
        <v>48535557689.537903</v>
      </c>
      <c r="X7200" s="6">
        <v>3.0999790901826261</v>
      </c>
      <c r="Y7200" s="6">
        <v>1.0266230702697039</v>
      </c>
      <c r="Z7200" s="6">
        <v>3.699097794548809</v>
      </c>
      <c r="AA7200" s="6">
        <v>0.48147844615636659</v>
      </c>
      <c r="AB7200" s="6">
        <v>-3.308798257038406</v>
      </c>
      <c r="AC7200" s="6">
        <v>-4.7212616920618764</v>
      </c>
      <c r="AD7200" s="4">
        <v>0</v>
      </c>
      <c r="AE7200" s="4">
        <v>0</v>
      </c>
    </row>
    <row r="7201" spans="1:31" hidden="1" x14ac:dyDescent="0.35">
      <c r="A7201" s="7" t="s">
        <v>349</v>
      </c>
      <c r="B7201" s="7" t="s">
        <v>350</v>
      </c>
      <c r="C7201" s="8">
        <v>77.21312065437435</v>
      </c>
      <c r="D7201" s="9">
        <v>2024</v>
      </c>
      <c r="E7201" s="10">
        <v>239078391000</v>
      </c>
      <c r="F7201" s="10">
        <v>289427973000</v>
      </c>
      <c r="G7201" s="10"/>
      <c r="H7201" s="10">
        <v>47863460000</v>
      </c>
      <c r="I7201" s="11">
        <v>3.8446043339035612</v>
      </c>
      <c r="J7201" s="9">
        <v>10694681</v>
      </c>
      <c r="K7201" s="10"/>
      <c r="L7201" s="8">
        <v>129.035445303373</v>
      </c>
      <c r="M7201" s="11">
        <v>3.4169999999999998</v>
      </c>
      <c r="N7201" s="11">
        <v>4.7560000000000002</v>
      </c>
      <c r="O7201" s="10">
        <v>50.516438857931483</v>
      </c>
      <c r="P7201" s="10">
        <v>0.76826099285681149</v>
      </c>
      <c r="Q7201" s="9">
        <v>1</v>
      </c>
      <c r="R7201" s="9">
        <v>0</v>
      </c>
      <c r="S7201" s="9">
        <v>0</v>
      </c>
      <c r="T7201" s="9">
        <v>0</v>
      </c>
      <c r="U7201" s="9">
        <v>0</v>
      </c>
      <c r="V7201" s="10">
        <v>173189908768.547</v>
      </c>
      <c r="W7201" s="10"/>
      <c r="X7201" s="11">
        <v>2.139671771776364</v>
      </c>
      <c r="Y7201" s="11"/>
      <c r="Z7201" s="11"/>
      <c r="AA7201" s="11">
        <v>3.0043815792905901</v>
      </c>
      <c r="AB7201" s="11">
        <v>-2.303275032901174</v>
      </c>
      <c r="AC7201" s="11">
        <v>0.60314005794331127</v>
      </c>
      <c r="AD7201" s="9">
        <v>0</v>
      </c>
      <c r="AE7201" s="9">
        <v>0</v>
      </c>
    </row>
    <row r="7202" spans="1:31" hidden="1" x14ac:dyDescent="0.35">
      <c r="A7202" s="2" t="s">
        <v>351</v>
      </c>
      <c r="B7202" s="2" t="s">
        <v>352</v>
      </c>
      <c r="C7202" s="3">
        <v>18.905129545604581</v>
      </c>
      <c r="D7202" s="4">
        <v>1980</v>
      </c>
      <c r="E7202" s="5">
        <v>56191071435000</v>
      </c>
      <c r="F7202" s="5">
        <v>560459000000</v>
      </c>
      <c r="G7202" s="5">
        <v>5443760642900</v>
      </c>
      <c r="H7202" s="5">
        <v>16461691464000</v>
      </c>
      <c r="I7202" s="6">
        <v>25.109377264380761</v>
      </c>
      <c r="J7202" s="4">
        <v>3053235</v>
      </c>
      <c r="K7202" s="5"/>
      <c r="L7202" s="3">
        <v>1.9361592522098221</v>
      </c>
      <c r="M7202" s="6">
        <v>-17.030999999999999</v>
      </c>
      <c r="N7202" s="6">
        <v>12.199</v>
      </c>
      <c r="O7202" s="5"/>
      <c r="P7202" s="5"/>
      <c r="Q7202" s="4">
        <v>0</v>
      </c>
      <c r="R7202" s="4">
        <v>1</v>
      </c>
      <c r="S7202" s="4">
        <v>0</v>
      </c>
      <c r="T7202" s="4">
        <v>0</v>
      </c>
      <c r="U7202" s="4">
        <v>0</v>
      </c>
      <c r="V7202" s="5">
        <v>5472457902368.7441</v>
      </c>
      <c r="W7202" s="5"/>
      <c r="X7202" s="6"/>
      <c r="Y7202" s="6"/>
      <c r="Z7202" s="6"/>
      <c r="AA7202" s="6"/>
      <c r="AB7202" s="6"/>
      <c r="AC7202" s="6"/>
      <c r="AD7202" s="4">
        <v>0</v>
      </c>
      <c r="AE7202" s="4">
        <v>0</v>
      </c>
    </row>
    <row r="7203" spans="1:31" hidden="1" x14ac:dyDescent="0.35">
      <c r="A7203" s="7" t="s">
        <v>351</v>
      </c>
      <c r="B7203" s="7" t="s">
        <v>352</v>
      </c>
      <c r="C7203" s="8">
        <v>17.620606500171441</v>
      </c>
      <c r="D7203" s="9">
        <v>1981</v>
      </c>
      <c r="E7203" s="10">
        <v>61344050518000</v>
      </c>
      <c r="F7203" s="10">
        <v>708689000000</v>
      </c>
      <c r="G7203" s="10">
        <v>6403684030500</v>
      </c>
      <c r="H7203" s="10">
        <v>19657033118000</v>
      </c>
      <c r="I7203" s="11">
        <v>19.410773558646031</v>
      </c>
      <c r="J7203" s="9">
        <v>3137604</v>
      </c>
      <c r="K7203" s="10"/>
      <c r="L7203" s="8">
        <v>2.187370057717962</v>
      </c>
      <c r="M7203" s="11">
        <v>-24.3</v>
      </c>
      <c r="N7203" s="11">
        <v>5.2</v>
      </c>
      <c r="O7203" s="10"/>
      <c r="P7203" s="10"/>
      <c r="Q7203" s="9">
        <v>0</v>
      </c>
      <c r="R7203" s="9">
        <v>1</v>
      </c>
      <c r="S7203" s="9">
        <v>0</v>
      </c>
      <c r="T7203" s="9">
        <v>0</v>
      </c>
      <c r="U7203" s="9">
        <v>0</v>
      </c>
      <c r="V7203" s="10">
        <v>5708924265438.6436</v>
      </c>
      <c r="W7203" s="10"/>
      <c r="X7203" s="11">
        <v>9.1704588494291279</v>
      </c>
      <c r="Y7203" s="11">
        <v>17.63346059037287</v>
      </c>
      <c r="Z7203" s="11"/>
      <c r="AA7203" s="11"/>
      <c r="AB7203" s="11"/>
      <c r="AC7203" s="11">
        <v>4.3210266262175416</v>
      </c>
      <c r="AD7203" s="9">
        <v>0</v>
      </c>
      <c r="AE7203" s="9">
        <v>0</v>
      </c>
    </row>
    <row r="7204" spans="1:31" hidden="1" x14ac:dyDescent="0.35">
      <c r="A7204" s="2" t="s">
        <v>351</v>
      </c>
      <c r="B7204" s="2" t="s">
        <v>352</v>
      </c>
      <c r="C7204" s="3">
        <v>18.572791164658629</v>
      </c>
      <c r="D7204" s="4">
        <v>1982</v>
      </c>
      <c r="E7204" s="5">
        <v>60486695199000</v>
      </c>
      <c r="F7204" s="5">
        <v>737040000000</v>
      </c>
      <c r="G7204" s="5">
        <v>6584547201200</v>
      </c>
      <c r="H7204" s="5">
        <v>16164801639000</v>
      </c>
      <c r="I7204" s="6">
        <v>-17.765811646326991</v>
      </c>
      <c r="J7204" s="4">
        <v>3226189</v>
      </c>
      <c r="K7204" s="5"/>
      <c r="L7204" s="3">
        <v>2.2993648360253509</v>
      </c>
      <c r="M7204" s="6">
        <v>7.3</v>
      </c>
      <c r="N7204" s="6">
        <v>2.4</v>
      </c>
      <c r="O7204" s="5"/>
      <c r="P7204" s="5"/>
      <c r="Q7204" s="4">
        <v>0</v>
      </c>
      <c r="R7204" s="4">
        <v>1</v>
      </c>
      <c r="S7204" s="4">
        <v>0</v>
      </c>
      <c r="T7204" s="4">
        <v>0</v>
      </c>
      <c r="U7204" s="4">
        <v>0</v>
      </c>
      <c r="V7204" s="5">
        <v>5953335367023.5371</v>
      </c>
      <c r="W7204" s="5"/>
      <c r="X7204" s="6">
        <v>-1.3976177180351479</v>
      </c>
      <c r="Y7204" s="6">
        <v>2.8243612557797948</v>
      </c>
      <c r="Z7204" s="6"/>
      <c r="AA7204" s="6"/>
      <c r="AB7204" s="6"/>
      <c r="AC7204" s="6">
        <v>4.2812111392778176</v>
      </c>
      <c r="AD7204" s="4">
        <v>0</v>
      </c>
      <c r="AE7204" s="4">
        <v>0</v>
      </c>
    </row>
    <row r="7205" spans="1:31" hidden="1" x14ac:dyDescent="0.35">
      <c r="A7205" s="7" t="s">
        <v>351</v>
      </c>
      <c r="B7205" s="7" t="s">
        <v>352</v>
      </c>
      <c r="C7205" s="8">
        <v>17.41626105096223</v>
      </c>
      <c r="D7205" s="9">
        <v>1983</v>
      </c>
      <c r="E7205" s="10">
        <v>58646316193000</v>
      </c>
      <c r="F7205" s="10">
        <v>828294314020</v>
      </c>
      <c r="G7205" s="10">
        <v>6839446070900</v>
      </c>
      <c r="H7205" s="10">
        <v>13178246877000</v>
      </c>
      <c r="I7205" s="11">
        <v>-18.475666009996001</v>
      </c>
      <c r="J7205" s="9">
        <v>3318068</v>
      </c>
      <c r="K7205" s="10"/>
      <c r="L7205" s="8">
        <v>2.6082558876023221</v>
      </c>
      <c r="M7205" s="11">
        <v>-15.4</v>
      </c>
      <c r="N7205" s="11">
        <v>-22.6</v>
      </c>
      <c r="O7205" s="10"/>
      <c r="P7205" s="10"/>
      <c r="Q7205" s="9">
        <v>0</v>
      </c>
      <c r="R7205" s="9">
        <v>1</v>
      </c>
      <c r="S7205" s="9">
        <v>0</v>
      </c>
      <c r="T7205" s="9">
        <v>0</v>
      </c>
      <c r="U7205" s="9">
        <v>0</v>
      </c>
      <c r="V7205" s="10">
        <v>5530818532249.5801</v>
      </c>
      <c r="W7205" s="10"/>
      <c r="X7205" s="11">
        <v>-3.0426178847185992</v>
      </c>
      <c r="Y7205" s="11">
        <v>3.8711677798216102</v>
      </c>
      <c r="Z7205" s="11"/>
      <c r="AA7205" s="11"/>
      <c r="AB7205" s="11"/>
      <c r="AC7205" s="11">
        <v>-7.097144856215297</v>
      </c>
      <c r="AD7205" s="9">
        <v>0</v>
      </c>
      <c r="AE7205" s="9">
        <v>0</v>
      </c>
    </row>
    <row r="7206" spans="1:31" hidden="1" x14ac:dyDescent="0.35">
      <c r="A7206" s="2" t="s">
        <v>351</v>
      </c>
      <c r="B7206" s="2" t="s">
        <v>352</v>
      </c>
      <c r="C7206" s="3">
        <v>15.45694884799437</v>
      </c>
      <c r="D7206" s="4">
        <v>1984</v>
      </c>
      <c r="E7206" s="5">
        <v>60298148010000</v>
      </c>
      <c r="F7206" s="5">
        <v>1097250186100</v>
      </c>
      <c r="G7206" s="5">
        <v>6459180753300</v>
      </c>
      <c r="H7206" s="5">
        <v>13308644334000</v>
      </c>
      <c r="I7206" s="6">
        <v>0.98949016676553481</v>
      </c>
      <c r="J7206" s="4">
        <v>3412936</v>
      </c>
      <c r="K7206" s="5"/>
      <c r="L7206" s="3">
        <v>3.1380308053171722</v>
      </c>
      <c r="M7206" s="6">
        <v>25.2</v>
      </c>
      <c r="N7206" s="6">
        <v>16.899999999999999</v>
      </c>
      <c r="O7206" s="5"/>
      <c r="P7206" s="5"/>
      <c r="Q7206" s="4">
        <v>0</v>
      </c>
      <c r="R7206" s="4">
        <v>1</v>
      </c>
      <c r="S7206" s="4">
        <v>0</v>
      </c>
      <c r="T7206" s="4">
        <v>0</v>
      </c>
      <c r="U7206" s="4">
        <v>0</v>
      </c>
      <c r="V7206" s="5">
        <v>5404707936984.6338</v>
      </c>
      <c r="W7206" s="5"/>
      <c r="X7206" s="6">
        <v>2.8165994460145849</v>
      </c>
      <c r="Y7206" s="6">
        <v>-5.5598847283543389</v>
      </c>
      <c r="Z7206" s="6"/>
      <c r="AA7206" s="6"/>
      <c r="AB7206" s="6"/>
      <c r="AC7206" s="6">
        <v>-2.2801434277695001</v>
      </c>
      <c r="AD7206" s="4">
        <v>0</v>
      </c>
      <c r="AE7206" s="4">
        <v>0</v>
      </c>
    </row>
    <row r="7207" spans="1:31" hidden="1" x14ac:dyDescent="0.35">
      <c r="A7207" s="7" t="s">
        <v>351</v>
      </c>
      <c r="B7207" s="7" t="s">
        <v>352</v>
      </c>
      <c r="C7207" s="8">
        <v>12.90545952968578</v>
      </c>
      <c r="D7207" s="9">
        <v>1985</v>
      </c>
      <c r="E7207" s="10">
        <v>63025515056000</v>
      </c>
      <c r="F7207" s="10">
        <v>1446575378200</v>
      </c>
      <c r="G7207" s="10">
        <v>6716687897300</v>
      </c>
      <c r="H7207" s="10">
        <v>11412053835000</v>
      </c>
      <c r="I7207" s="11">
        <v>-14.25081662265721</v>
      </c>
      <c r="J7207" s="9">
        <v>3510671</v>
      </c>
      <c r="K7207" s="10"/>
      <c r="L7207" s="8">
        <v>3.9291508533163029</v>
      </c>
      <c r="M7207" s="11">
        <v>0.3</v>
      </c>
      <c r="N7207" s="11">
        <v>-14.1</v>
      </c>
      <c r="O7207" s="10"/>
      <c r="P7207" s="10"/>
      <c r="Q7207" s="9">
        <v>0</v>
      </c>
      <c r="R7207" s="9">
        <v>1</v>
      </c>
      <c r="S7207" s="9">
        <v>0</v>
      </c>
      <c r="T7207" s="9">
        <v>0</v>
      </c>
      <c r="U7207" s="9">
        <v>0</v>
      </c>
      <c r="V7207" s="10">
        <v>4751337043789.7861</v>
      </c>
      <c r="W7207" s="10"/>
      <c r="X7207" s="11">
        <v>4.5231356783092016</v>
      </c>
      <c r="Y7207" s="11">
        <v>3.9866842845114601</v>
      </c>
      <c r="Z7207" s="11"/>
      <c r="AA7207" s="11"/>
      <c r="AB7207" s="11"/>
      <c r="AC7207" s="11">
        <v>-12.08892137767157</v>
      </c>
      <c r="AD7207" s="9">
        <v>0</v>
      </c>
      <c r="AE7207" s="9">
        <v>0</v>
      </c>
    </row>
    <row r="7208" spans="1:31" hidden="1" x14ac:dyDescent="0.35">
      <c r="A7208" s="2" t="s">
        <v>351</v>
      </c>
      <c r="B7208" s="2" t="s">
        <v>352</v>
      </c>
      <c r="C7208" s="3">
        <v>12.854002041751761</v>
      </c>
      <c r="D7208" s="4">
        <v>1986</v>
      </c>
      <c r="E7208" s="5">
        <v>66154628306000</v>
      </c>
      <c r="F7208" s="5">
        <v>1926794466000</v>
      </c>
      <c r="G7208" s="5">
        <v>6993358405700</v>
      </c>
      <c r="H7208" s="5">
        <v>13081389262000</v>
      </c>
      <c r="I7208" s="6">
        <v>14.62782642928182</v>
      </c>
      <c r="J7208" s="4">
        <v>3611474</v>
      </c>
      <c r="K7208" s="5"/>
      <c r="L7208" s="3">
        <v>5.1763653847091726</v>
      </c>
      <c r="M7208" s="6">
        <v>34.5</v>
      </c>
      <c r="N7208" s="6">
        <v>36.299999999999997</v>
      </c>
      <c r="O7208" s="5"/>
      <c r="P7208" s="5"/>
      <c r="Q7208" s="4">
        <v>0</v>
      </c>
      <c r="R7208" s="4">
        <v>1</v>
      </c>
      <c r="S7208" s="4">
        <v>0</v>
      </c>
      <c r="T7208" s="4">
        <v>0</v>
      </c>
      <c r="U7208" s="4">
        <v>0</v>
      </c>
      <c r="V7208" s="5">
        <v>4784635194640.8252</v>
      </c>
      <c r="W7208" s="5"/>
      <c r="X7208" s="6">
        <v>4.9648356657136272</v>
      </c>
      <c r="Y7208" s="6">
        <v>4.1191508765982272</v>
      </c>
      <c r="Z7208" s="6"/>
      <c r="AA7208" s="6"/>
      <c r="AB7208" s="6"/>
      <c r="AC7208" s="6">
        <v>0.70081643428266704</v>
      </c>
      <c r="AD7208" s="4">
        <v>0</v>
      </c>
      <c r="AE7208" s="4">
        <v>0</v>
      </c>
    </row>
    <row r="7209" spans="1:31" hidden="1" x14ac:dyDescent="0.35">
      <c r="A7209" s="7" t="s">
        <v>351</v>
      </c>
      <c r="B7209" s="7" t="s">
        <v>352</v>
      </c>
      <c r="C7209" s="8">
        <v>11.46375500620038</v>
      </c>
      <c r="D7209" s="9">
        <v>1987</v>
      </c>
      <c r="E7209" s="10">
        <v>71170673583000</v>
      </c>
      <c r="F7209" s="10">
        <v>2652657875500</v>
      </c>
      <c r="G7209" s="10">
        <v>7769125581800</v>
      </c>
      <c r="H7209" s="10">
        <v>15312050844000</v>
      </c>
      <c r="I7209" s="11">
        <v>17.05217647241663</v>
      </c>
      <c r="J7209" s="9">
        <v>3714889</v>
      </c>
      <c r="K7209" s="10"/>
      <c r="L7209" s="8">
        <v>6.3053448601722142</v>
      </c>
      <c r="M7209" s="11">
        <v>4.7</v>
      </c>
      <c r="N7209" s="11">
        <v>15</v>
      </c>
      <c r="O7209" s="10"/>
      <c r="P7209" s="10"/>
      <c r="Q7209" s="9">
        <v>0</v>
      </c>
      <c r="R7209" s="9">
        <v>1</v>
      </c>
      <c r="S7209" s="9">
        <v>0</v>
      </c>
      <c r="T7209" s="9">
        <v>0</v>
      </c>
      <c r="U7209" s="9">
        <v>0</v>
      </c>
      <c r="V7209" s="10">
        <v>4822800445393.79</v>
      </c>
      <c r="W7209" s="10"/>
      <c r="X7209" s="11">
        <v>7.5823043760417628</v>
      </c>
      <c r="Y7209" s="11">
        <v>11.09291317698953</v>
      </c>
      <c r="Z7209" s="11"/>
      <c r="AA7209" s="11"/>
      <c r="AB7209" s="11"/>
      <c r="AC7209" s="11">
        <v>0.79766270991178145</v>
      </c>
      <c r="AD7209" s="9">
        <v>0</v>
      </c>
      <c r="AE7209" s="9">
        <v>0</v>
      </c>
    </row>
    <row r="7210" spans="1:31" hidden="1" x14ac:dyDescent="0.35">
      <c r="A7210" s="2" t="s">
        <v>351</v>
      </c>
      <c r="B7210" s="2" t="s">
        <v>352</v>
      </c>
      <c r="C7210" s="3">
        <v>13.56952852888357</v>
      </c>
      <c r="D7210" s="4">
        <v>1988</v>
      </c>
      <c r="E7210" s="5">
        <v>75380683727000</v>
      </c>
      <c r="F7210" s="5">
        <v>3574774163800</v>
      </c>
      <c r="G7210" s="5">
        <v>8069328086000</v>
      </c>
      <c r="H7210" s="5">
        <v>14460981477000</v>
      </c>
      <c r="I7210" s="6">
        <v>-5.5581670650831834</v>
      </c>
      <c r="J7210" s="4">
        <v>3820546</v>
      </c>
      <c r="K7210" s="5"/>
      <c r="L7210" s="3">
        <v>7.7299906938725451</v>
      </c>
      <c r="M7210" s="6">
        <v>38.299999999999997</v>
      </c>
      <c r="N7210" s="6">
        <v>11.9</v>
      </c>
      <c r="O7210" s="5"/>
      <c r="P7210" s="5"/>
      <c r="Q7210" s="4">
        <v>0</v>
      </c>
      <c r="R7210" s="4">
        <v>1</v>
      </c>
      <c r="S7210" s="4">
        <v>0</v>
      </c>
      <c r="T7210" s="4">
        <v>0</v>
      </c>
      <c r="U7210" s="4">
        <v>0</v>
      </c>
      <c r="V7210" s="5">
        <v>6275298628554.833</v>
      </c>
      <c r="W7210" s="5"/>
      <c r="X7210" s="6">
        <v>5.9153720655604607</v>
      </c>
      <c r="Y7210" s="6">
        <v>3.8640449435295028</v>
      </c>
      <c r="Z7210" s="6"/>
      <c r="AA7210" s="6"/>
      <c r="AB7210" s="6"/>
      <c r="AC7210" s="6">
        <v>30.1173187571613</v>
      </c>
      <c r="AD7210" s="4">
        <v>0</v>
      </c>
      <c r="AE7210" s="4">
        <v>0</v>
      </c>
    </row>
    <row r="7211" spans="1:31" hidden="1" x14ac:dyDescent="0.35">
      <c r="A7211" s="7" t="s">
        <v>351</v>
      </c>
      <c r="B7211" s="7" t="s">
        <v>352</v>
      </c>
      <c r="C7211" s="8">
        <v>13.30721321157819</v>
      </c>
      <c r="D7211" s="9">
        <v>1989</v>
      </c>
      <c r="E7211" s="10">
        <v>80608487853000</v>
      </c>
      <c r="F7211" s="10">
        <v>5025116749600</v>
      </c>
      <c r="G7211" s="10">
        <v>8650362421900</v>
      </c>
      <c r="H7211" s="10">
        <v>15818213818000</v>
      </c>
      <c r="I7211" s="11">
        <v>9.3854787322607365</v>
      </c>
      <c r="J7211" s="9">
        <v>3927802</v>
      </c>
      <c r="K7211" s="10"/>
      <c r="L7211" s="8">
        <v>9.7724186307268379</v>
      </c>
      <c r="M7211" s="11">
        <v>8</v>
      </c>
      <c r="N7211" s="11">
        <v>-14.2</v>
      </c>
      <c r="O7211" s="10"/>
      <c r="P7211" s="10"/>
      <c r="Q7211" s="9">
        <v>0</v>
      </c>
      <c r="R7211" s="9">
        <v>1</v>
      </c>
      <c r="S7211" s="9">
        <v>0</v>
      </c>
      <c r="T7211" s="9">
        <v>0</v>
      </c>
      <c r="U7211" s="9">
        <v>0</v>
      </c>
      <c r="V7211" s="10">
        <v>6842758433387.582</v>
      </c>
      <c r="W7211" s="10"/>
      <c r="X7211" s="11">
        <v>6.935203911035229</v>
      </c>
      <c r="Y7211" s="11">
        <v>7.200529334134699</v>
      </c>
      <c r="Z7211" s="11"/>
      <c r="AA7211" s="11"/>
      <c r="AB7211" s="11"/>
      <c r="AC7211" s="11">
        <v>9.0427537942275098</v>
      </c>
      <c r="AD7211" s="9">
        <v>0</v>
      </c>
      <c r="AE7211" s="9">
        <v>0</v>
      </c>
    </row>
    <row r="7212" spans="1:31" hidden="1" x14ac:dyDescent="0.35">
      <c r="A7212" s="2" t="s">
        <v>351</v>
      </c>
      <c r="B7212" s="2" t="s">
        <v>352</v>
      </c>
      <c r="C7212" s="3">
        <v>14.315758872994479</v>
      </c>
      <c r="D7212" s="4">
        <v>1990</v>
      </c>
      <c r="E7212" s="5">
        <v>83932203832000</v>
      </c>
      <c r="F7212" s="5">
        <v>7147738440400</v>
      </c>
      <c r="G7212" s="5">
        <v>8752407459600</v>
      </c>
      <c r="H7212" s="5">
        <v>18198969852000</v>
      </c>
      <c r="I7212" s="6">
        <v>15.05072608950873</v>
      </c>
      <c r="J7212" s="4">
        <v>4035747</v>
      </c>
      <c r="K7212" s="5"/>
      <c r="L7212" s="3">
        <v>13.41361753025401</v>
      </c>
      <c r="M7212" s="6">
        <v>29.2</v>
      </c>
      <c r="N7212" s="6">
        <v>43.1</v>
      </c>
      <c r="O7212" s="5"/>
      <c r="P7212" s="5"/>
      <c r="Q7212" s="4">
        <v>0</v>
      </c>
      <c r="R7212" s="4">
        <v>1</v>
      </c>
      <c r="S7212" s="4">
        <v>0</v>
      </c>
      <c r="T7212" s="4">
        <v>0</v>
      </c>
      <c r="U7212" s="4">
        <v>0</v>
      </c>
      <c r="V7212" s="5">
        <v>7628464116351.041</v>
      </c>
      <c r="W7212" s="5"/>
      <c r="X7212" s="6">
        <v>4.1232828794173964</v>
      </c>
      <c r="Y7212" s="6">
        <v>1.179661992446166</v>
      </c>
      <c r="Z7212" s="6"/>
      <c r="AA7212" s="6"/>
      <c r="AB7212" s="6"/>
      <c r="AC7212" s="6">
        <v>11.482294612795309</v>
      </c>
      <c r="AD7212" s="4">
        <v>0</v>
      </c>
      <c r="AE7212" s="4">
        <v>0</v>
      </c>
    </row>
    <row r="7213" spans="1:31" hidden="1" x14ac:dyDescent="0.35">
      <c r="A7213" s="7" t="s">
        <v>351</v>
      </c>
      <c r="B7213" s="7" t="s">
        <v>352</v>
      </c>
      <c r="C7213" s="8">
        <v>16.94349086455496</v>
      </c>
      <c r="D7213" s="9">
        <v>1991</v>
      </c>
      <c r="E7213" s="10">
        <v>86864501401200</v>
      </c>
      <c r="F7213" s="10">
        <v>9255684159400</v>
      </c>
      <c r="G7213" s="10">
        <v>10441915902100</v>
      </c>
      <c r="H7213" s="10">
        <v>19939093068900</v>
      </c>
      <c r="I7213" s="11">
        <v>9.561657780914274</v>
      </c>
      <c r="J7213" s="9">
        <v>4144364</v>
      </c>
      <c r="K7213" s="10"/>
      <c r="L7213" s="8">
        <v>16.66311360800572</v>
      </c>
      <c r="M7213" s="11">
        <v>2</v>
      </c>
      <c r="N7213" s="11">
        <v>4.2</v>
      </c>
      <c r="O7213" s="10"/>
      <c r="P7213" s="10"/>
      <c r="Q7213" s="9">
        <v>0</v>
      </c>
      <c r="R7213" s="9">
        <v>1</v>
      </c>
      <c r="S7213" s="9">
        <v>0</v>
      </c>
      <c r="T7213" s="9">
        <v>0</v>
      </c>
      <c r="U7213" s="9">
        <v>0</v>
      </c>
      <c r="V7213" s="10">
        <v>9411422360143.7129</v>
      </c>
      <c r="W7213" s="10"/>
      <c r="X7213" s="11">
        <v>3.4936501549147132</v>
      </c>
      <c r="Y7213" s="11">
        <v>19.303356822663439</v>
      </c>
      <c r="Z7213" s="11"/>
      <c r="AA7213" s="11"/>
      <c r="AB7213" s="11"/>
      <c r="AC7213" s="11">
        <v>23.37244059352701</v>
      </c>
      <c r="AD7213" s="9">
        <v>0</v>
      </c>
      <c r="AE7213" s="9">
        <v>0</v>
      </c>
    </row>
    <row r="7214" spans="1:31" hidden="1" x14ac:dyDescent="0.35">
      <c r="A7214" s="2" t="s">
        <v>351</v>
      </c>
      <c r="B7214" s="2" t="s">
        <v>352</v>
      </c>
      <c r="C7214" s="3">
        <v>19.9674747380848</v>
      </c>
      <c r="D7214" s="4">
        <v>1992</v>
      </c>
      <c r="E7214" s="5">
        <v>88338095134800</v>
      </c>
      <c r="F7214" s="5">
        <v>10738283273800</v>
      </c>
      <c r="G7214" s="5">
        <v>11058755969000</v>
      </c>
      <c r="H7214" s="5">
        <v>20648671359900</v>
      </c>
      <c r="I7214" s="6">
        <v>3.558729018155617</v>
      </c>
      <c r="J7214" s="4">
        <v>4253600</v>
      </c>
      <c r="K7214" s="5"/>
      <c r="L7214" s="3">
        <v>19.19469776160291</v>
      </c>
      <c r="M7214" s="6">
        <v>-13.412000000000001</v>
      </c>
      <c r="N7214" s="6">
        <v>-7.1239999999999997</v>
      </c>
      <c r="O7214" s="5"/>
      <c r="P7214" s="5"/>
      <c r="Q7214" s="4">
        <v>0</v>
      </c>
      <c r="R7214" s="4">
        <v>1</v>
      </c>
      <c r="S7214" s="4">
        <v>0</v>
      </c>
      <c r="T7214" s="4">
        <v>0</v>
      </c>
      <c r="U7214" s="4">
        <v>0</v>
      </c>
      <c r="V7214" s="5">
        <v>11170605688249.949</v>
      </c>
      <c r="W7214" s="5"/>
      <c r="X7214" s="6">
        <v>1.696428011247</v>
      </c>
      <c r="Y7214" s="6">
        <v>5.90734566992582</v>
      </c>
      <c r="Z7214" s="6"/>
      <c r="AA7214" s="6"/>
      <c r="AB7214" s="6"/>
      <c r="AC7214" s="6">
        <v>18.692002768425041</v>
      </c>
      <c r="AD7214" s="4">
        <v>0</v>
      </c>
      <c r="AE7214" s="4">
        <v>0</v>
      </c>
    </row>
    <row r="7215" spans="1:31" hidden="1" x14ac:dyDescent="0.35">
      <c r="A7215" s="7" t="s">
        <v>351</v>
      </c>
      <c r="B7215" s="7" t="s">
        <v>352</v>
      </c>
      <c r="C7215" s="8">
        <v>23.10538928768014</v>
      </c>
      <c r="D7215" s="9">
        <v>1993</v>
      </c>
      <c r="E7215" s="10">
        <v>92698781010800</v>
      </c>
      <c r="F7215" s="10">
        <v>12645361493900</v>
      </c>
      <c r="G7215" s="10">
        <v>11767762773400</v>
      </c>
      <c r="H7215" s="10">
        <v>21452347739800</v>
      </c>
      <c r="I7215" s="11">
        <v>3.8921457264352171</v>
      </c>
      <c r="J7215" s="9">
        <v>4362696</v>
      </c>
      <c r="K7215" s="10"/>
      <c r="L7215" s="8">
        <v>22.68979528709162</v>
      </c>
      <c r="M7215" s="11">
        <v>25.584</v>
      </c>
      <c r="N7215" s="11">
        <v>6.7039999999999997</v>
      </c>
      <c r="O7215" s="10"/>
      <c r="P7215" s="10"/>
      <c r="Q7215" s="9">
        <v>0</v>
      </c>
      <c r="R7215" s="9">
        <v>1</v>
      </c>
      <c r="S7215" s="9">
        <v>0</v>
      </c>
      <c r="T7215" s="9">
        <v>0</v>
      </c>
      <c r="U7215" s="9">
        <v>0</v>
      </c>
      <c r="V7215" s="10">
        <v>12876978231981.711</v>
      </c>
      <c r="W7215" s="10"/>
      <c r="X7215" s="11">
        <v>4.9363594147528156</v>
      </c>
      <c r="Y7215" s="11">
        <v>6.411270909562468</v>
      </c>
      <c r="Z7215" s="11"/>
      <c r="AA7215" s="11"/>
      <c r="AB7215" s="11"/>
      <c r="AC7215" s="11">
        <v>15.275559726601481</v>
      </c>
      <c r="AD7215" s="9">
        <v>0</v>
      </c>
      <c r="AE7215" s="9">
        <v>0</v>
      </c>
    </row>
    <row r="7216" spans="1:31" hidden="1" x14ac:dyDescent="0.35">
      <c r="A7216" s="2" t="s">
        <v>351</v>
      </c>
      <c r="B7216" s="2" t="s">
        <v>352</v>
      </c>
      <c r="C7216" s="3">
        <v>26.879101163663901</v>
      </c>
      <c r="D7216" s="4">
        <v>1994</v>
      </c>
      <c r="E7216" s="5">
        <v>97628425857000</v>
      </c>
      <c r="F7216" s="5">
        <v>14992331683500</v>
      </c>
      <c r="G7216" s="5">
        <v>12000279126000</v>
      </c>
      <c r="H7216" s="5">
        <v>24214600750600</v>
      </c>
      <c r="I7216" s="6">
        <v>12.87622708854035</v>
      </c>
      <c r="J7216" s="4">
        <v>4471417</v>
      </c>
      <c r="K7216" s="5"/>
      <c r="L7216" s="3">
        <v>27.356222794095519</v>
      </c>
      <c r="M7216" s="6">
        <v>6.8630000000000004</v>
      </c>
      <c r="N7216" s="6">
        <v>5.9180000000000001</v>
      </c>
      <c r="O7216" s="5"/>
      <c r="P7216" s="5"/>
      <c r="Q7216" s="4">
        <v>0</v>
      </c>
      <c r="R7216" s="4">
        <v>1</v>
      </c>
      <c r="S7216" s="4">
        <v>0</v>
      </c>
      <c r="T7216" s="4">
        <v>0</v>
      </c>
      <c r="U7216" s="4">
        <v>0</v>
      </c>
      <c r="V7216" s="5">
        <v>14730849468259.85</v>
      </c>
      <c r="W7216" s="5"/>
      <c r="X7216" s="6">
        <v>5.3179176602394209</v>
      </c>
      <c r="Y7216" s="6">
        <v>1.97587559400486</v>
      </c>
      <c r="Z7216" s="6"/>
      <c r="AA7216" s="6"/>
      <c r="AB7216" s="6"/>
      <c r="AC7216" s="6">
        <v>14.39678784013006</v>
      </c>
      <c r="AD7216" s="4">
        <v>0</v>
      </c>
      <c r="AE7216" s="4">
        <v>0</v>
      </c>
    </row>
    <row r="7217" spans="1:31" hidden="1" x14ac:dyDescent="0.35">
      <c r="A7217" s="7" t="s">
        <v>351</v>
      </c>
      <c r="B7217" s="7" t="s">
        <v>352</v>
      </c>
      <c r="C7217" s="8">
        <v>23.964444650783701</v>
      </c>
      <c r="D7217" s="9">
        <v>1995</v>
      </c>
      <c r="E7217" s="10">
        <v>104289428155600</v>
      </c>
      <c r="F7217" s="10">
        <v>17789145328100</v>
      </c>
      <c r="G7217" s="10">
        <v>12256932630800</v>
      </c>
      <c r="H7217" s="10">
        <v>25226863219300</v>
      </c>
      <c r="I7217" s="11">
        <v>4.180380585770834</v>
      </c>
      <c r="J7217" s="9">
        <v>4579806</v>
      </c>
      <c r="K7217" s="10"/>
      <c r="L7217" s="8">
        <v>31.028909058717119</v>
      </c>
      <c r="M7217" s="11">
        <v>44.353999999999999</v>
      </c>
      <c r="N7217" s="11">
        <v>23.231000000000002</v>
      </c>
      <c r="O7217" s="10"/>
      <c r="P7217" s="10"/>
      <c r="Q7217" s="9">
        <v>0</v>
      </c>
      <c r="R7217" s="9">
        <v>1</v>
      </c>
      <c r="S7217" s="9">
        <v>0</v>
      </c>
      <c r="T7217" s="9">
        <v>0</v>
      </c>
      <c r="U7217" s="9">
        <v>0</v>
      </c>
      <c r="V7217" s="10">
        <v>13739026009367.07</v>
      </c>
      <c r="W7217" s="10"/>
      <c r="X7217" s="11">
        <v>6.8228103035857801</v>
      </c>
      <c r="Y7217" s="11">
        <v>2.1387294587500918</v>
      </c>
      <c r="Z7217" s="11"/>
      <c r="AA7217" s="11"/>
      <c r="AB7217" s="11"/>
      <c r="AC7217" s="11">
        <v>-6.732968529953669</v>
      </c>
      <c r="AD7217" s="9">
        <v>0</v>
      </c>
      <c r="AE7217" s="9">
        <v>0</v>
      </c>
    </row>
    <row r="7218" spans="1:31" hidden="1" x14ac:dyDescent="0.35">
      <c r="A7218" s="2" t="s">
        <v>351</v>
      </c>
      <c r="B7218" s="2" t="s">
        <v>352</v>
      </c>
      <c r="C7218" s="3">
        <v>25.785659171081921</v>
      </c>
      <c r="D7218" s="4">
        <v>1996</v>
      </c>
      <c r="E7218" s="5">
        <v>105930719669900</v>
      </c>
      <c r="F7218" s="5">
        <v>20132862098100</v>
      </c>
      <c r="G7218" s="5">
        <v>12742420093500</v>
      </c>
      <c r="H7218" s="5">
        <v>23974959097000</v>
      </c>
      <c r="I7218" s="6">
        <v>-4.9625833835029454</v>
      </c>
      <c r="J7218" s="4">
        <v>4687543</v>
      </c>
      <c r="K7218" s="5"/>
      <c r="L7218" s="3">
        <v>34.069643905892327</v>
      </c>
      <c r="M7218" s="6">
        <v>-12.763999999999999</v>
      </c>
      <c r="N7218" s="6">
        <v>-18.206</v>
      </c>
      <c r="O7218" s="5"/>
      <c r="P7218" s="5"/>
      <c r="Q7218" s="4">
        <v>0</v>
      </c>
      <c r="R7218" s="4">
        <v>1</v>
      </c>
      <c r="S7218" s="4">
        <v>0</v>
      </c>
      <c r="T7218" s="4">
        <v>0</v>
      </c>
      <c r="U7218" s="4">
        <v>0</v>
      </c>
      <c r="V7218" s="5">
        <v>15237585741546.75</v>
      </c>
      <c r="W7218" s="5"/>
      <c r="X7218" s="6">
        <v>1.573785131750066</v>
      </c>
      <c r="Y7218" s="6">
        <v>3.9609213603739342</v>
      </c>
      <c r="Z7218" s="6"/>
      <c r="AA7218" s="6"/>
      <c r="AB7218" s="6"/>
      <c r="AC7218" s="6">
        <v>10.90732145901743</v>
      </c>
      <c r="AD7218" s="4">
        <v>0</v>
      </c>
      <c r="AE7218" s="4">
        <v>0</v>
      </c>
    </row>
    <row r="7219" spans="1:31" hidden="1" x14ac:dyDescent="0.35">
      <c r="A7219" s="7" t="s">
        <v>351</v>
      </c>
      <c r="B7219" s="7" t="s">
        <v>352</v>
      </c>
      <c r="C7219" s="8">
        <v>32.774101187726792</v>
      </c>
      <c r="D7219" s="9">
        <v>1997</v>
      </c>
      <c r="E7219" s="10">
        <v>110424847509600</v>
      </c>
      <c r="F7219" s="10">
        <v>21702866395200</v>
      </c>
      <c r="G7219" s="10">
        <v>12716272366600</v>
      </c>
      <c r="H7219" s="10">
        <v>25622166813000</v>
      </c>
      <c r="I7219" s="11">
        <v>6.8705339989761001</v>
      </c>
      <c r="J7219" s="9">
        <v>4794412</v>
      </c>
      <c r="K7219" s="10"/>
      <c r="L7219" s="8">
        <v>36.437336324172733</v>
      </c>
      <c r="M7219" s="11">
        <v>-10.864000000000001</v>
      </c>
      <c r="N7219" s="11">
        <v>-14.337999999999999</v>
      </c>
      <c r="O7219" s="10"/>
      <c r="P7219" s="10"/>
      <c r="Q7219" s="9">
        <v>0</v>
      </c>
      <c r="R7219" s="9">
        <v>1</v>
      </c>
      <c r="S7219" s="9">
        <v>0</v>
      </c>
      <c r="T7219" s="9">
        <v>0</v>
      </c>
      <c r="U7219" s="9">
        <v>0</v>
      </c>
      <c r="V7219" s="10">
        <v>19520964237666.441</v>
      </c>
      <c r="W7219" s="10"/>
      <c r="X7219" s="11">
        <v>4.2425161026985796</v>
      </c>
      <c r="Y7219" s="11">
        <v>-0.20520220419775781</v>
      </c>
      <c r="Z7219" s="11"/>
      <c r="AA7219" s="11"/>
      <c r="AB7219" s="11"/>
      <c r="AC7219" s="11">
        <v>28.110611279060091</v>
      </c>
      <c r="AD7219" s="9">
        <v>0</v>
      </c>
      <c r="AE7219" s="9">
        <v>0</v>
      </c>
    </row>
    <row r="7220" spans="1:31" hidden="1" x14ac:dyDescent="0.35">
      <c r="A7220" s="2" t="s">
        <v>351</v>
      </c>
      <c r="B7220" s="2" t="s">
        <v>352</v>
      </c>
      <c r="C7220" s="3">
        <v>24.521930995265681</v>
      </c>
      <c r="D7220" s="4">
        <v>1998</v>
      </c>
      <c r="E7220" s="5">
        <v>110499978097700</v>
      </c>
      <c r="F7220" s="5">
        <v>25248610402400</v>
      </c>
      <c r="G7220" s="5">
        <v>13026457885500</v>
      </c>
      <c r="H7220" s="5">
        <v>22895488901400</v>
      </c>
      <c r="I7220" s="6">
        <v>-10.641870890546841</v>
      </c>
      <c r="J7220" s="4">
        <v>4900025</v>
      </c>
      <c r="K7220" s="5"/>
      <c r="L7220" s="3">
        <v>40.64703960048093</v>
      </c>
      <c r="M7220" s="6">
        <v>-8.9320000000000004</v>
      </c>
      <c r="N7220" s="6">
        <v>-13.965</v>
      </c>
      <c r="O7220" s="5"/>
      <c r="P7220" s="5"/>
      <c r="Q7220" s="4">
        <v>0</v>
      </c>
      <c r="R7220" s="4">
        <v>1</v>
      </c>
      <c r="S7220" s="4">
        <v>0</v>
      </c>
      <c r="T7220" s="4">
        <v>0</v>
      </c>
      <c r="U7220" s="4">
        <v>0</v>
      </c>
      <c r="V7220" s="5">
        <v>15232220798846.92</v>
      </c>
      <c r="W7220" s="5"/>
      <c r="X7220" s="6">
        <v>6.80377558080561E-2</v>
      </c>
      <c r="Y7220" s="6">
        <v>2.4392802384031942</v>
      </c>
      <c r="Z7220" s="6"/>
      <c r="AA7220" s="6"/>
      <c r="AB7220" s="6"/>
      <c r="AC7220" s="6">
        <v>-21.96993645705383</v>
      </c>
      <c r="AD7220" s="4">
        <v>0</v>
      </c>
      <c r="AE7220" s="4">
        <v>0</v>
      </c>
    </row>
    <row r="7221" spans="1:31" hidden="1" x14ac:dyDescent="0.35">
      <c r="A7221" s="7" t="s">
        <v>351</v>
      </c>
      <c r="B7221" s="7" t="s">
        <v>352</v>
      </c>
      <c r="C7221" s="8">
        <v>25.055160544225309</v>
      </c>
      <c r="D7221" s="9">
        <v>1999</v>
      </c>
      <c r="E7221" s="10">
        <v>108990460314700</v>
      </c>
      <c r="F7221" s="10">
        <v>27563440659500</v>
      </c>
      <c r="G7221" s="10">
        <v>13111518274500</v>
      </c>
      <c r="H7221" s="10">
        <v>21746356275600</v>
      </c>
      <c r="I7221" s="11">
        <v>-5.0190351066481611</v>
      </c>
      <c r="J7221" s="9">
        <v>5003135</v>
      </c>
      <c r="K7221" s="10"/>
      <c r="L7221" s="8">
        <v>43.39163577894243</v>
      </c>
      <c r="M7221" s="11">
        <v>-24.539000000000001</v>
      </c>
      <c r="N7221" s="11">
        <v>-28.614999999999998</v>
      </c>
      <c r="O7221" s="10"/>
      <c r="P7221" s="10"/>
      <c r="Q7221" s="9">
        <v>0</v>
      </c>
      <c r="R7221" s="9">
        <v>1</v>
      </c>
      <c r="S7221" s="9">
        <v>0</v>
      </c>
      <c r="T7221" s="9">
        <v>0</v>
      </c>
      <c r="U7221" s="9">
        <v>0</v>
      </c>
      <c r="V7221" s="10">
        <v>15915657902211.311</v>
      </c>
      <c r="W7221" s="10"/>
      <c r="X7221" s="11">
        <v>-1.366079712400794</v>
      </c>
      <c r="Y7221" s="11">
        <v>0.65298172187454229</v>
      </c>
      <c r="Z7221" s="11"/>
      <c r="AA7221" s="11"/>
      <c r="AB7221" s="11"/>
      <c r="AC7221" s="11">
        <v>4.4867856919203994</v>
      </c>
      <c r="AD7221" s="9">
        <v>0</v>
      </c>
      <c r="AE7221" s="9">
        <v>0</v>
      </c>
    </row>
    <row r="7222" spans="1:31" hidden="1" x14ac:dyDescent="0.35">
      <c r="A7222" s="2" t="s">
        <v>351</v>
      </c>
      <c r="B7222" s="2" t="s">
        <v>352</v>
      </c>
      <c r="C7222" s="3">
        <v>23.76039842641331</v>
      </c>
      <c r="D7222" s="4">
        <v>2000</v>
      </c>
      <c r="E7222" s="5">
        <v>106468267857100</v>
      </c>
      <c r="F7222" s="5">
        <v>30874087613300</v>
      </c>
      <c r="G7222" s="5">
        <v>12627571205200</v>
      </c>
      <c r="H7222" s="5">
        <v>18974948063500</v>
      </c>
      <c r="I7222" s="6">
        <v>-12.74424173400301</v>
      </c>
      <c r="J7222" s="4">
        <v>5100868</v>
      </c>
      <c r="K7222" s="5"/>
      <c r="L7222" s="3">
        <v>47.289141830338828</v>
      </c>
      <c r="M7222" s="6">
        <v>-9.1029999999999998</v>
      </c>
      <c r="N7222" s="6">
        <v>-13.821999999999999</v>
      </c>
      <c r="O7222" s="5"/>
      <c r="P7222" s="5"/>
      <c r="Q7222" s="4">
        <v>0</v>
      </c>
      <c r="R7222" s="4">
        <v>1</v>
      </c>
      <c r="S7222" s="4">
        <v>0</v>
      </c>
      <c r="T7222" s="4">
        <v>0</v>
      </c>
      <c r="U7222" s="4">
        <v>0</v>
      </c>
      <c r="V7222" s="5">
        <v>15512665156324.83</v>
      </c>
      <c r="W7222" s="5"/>
      <c r="X7222" s="6">
        <v>-2.3141405681904632</v>
      </c>
      <c r="Y7222" s="6">
        <v>-3.6910070913847308</v>
      </c>
      <c r="Z7222" s="6"/>
      <c r="AA7222" s="6"/>
      <c r="AB7222" s="6"/>
      <c r="AC7222" s="6">
        <v>-2.5320520732635821</v>
      </c>
      <c r="AD7222" s="4">
        <v>0</v>
      </c>
      <c r="AE7222" s="4">
        <v>0</v>
      </c>
    </row>
    <row r="7223" spans="1:31" hidden="1" x14ac:dyDescent="0.35">
      <c r="A7223" s="7" t="s">
        <v>351</v>
      </c>
      <c r="B7223" s="7" t="s">
        <v>352</v>
      </c>
      <c r="C7223" s="8">
        <v>24.168667541335662</v>
      </c>
      <c r="D7223" s="9">
        <v>2001</v>
      </c>
      <c r="E7223" s="10">
        <v>105580264247200</v>
      </c>
      <c r="F7223" s="10">
        <v>34883186504100</v>
      </c>
      <c r="G7223" s="10">
        <v>11545905877100</v>
      </c>
      <c r="H7223" s="10">
        <v>19321557269300</v>
      </c>
      <c r="I7223" s="11">
        <v>1.8266674809336361</v>
      </c>
      <c r="J7223" s="9">
        <v>5187689</v>
      </c>
      <c r="K7223" s="10"/>
      <c r="L7223" s="8">
        <v>50.72614516722814</v>
      </c>
      <c r="M7223" s="11">
        <v>-25.863</v>
      </c>
      <c r="N7223" s="11">
        <v>-18.54</v>
      </c>
      <c r="O7223" s="10"/>
      <c r="P7223" s="10"/>
      <c r="Q7223" s="9">
        <v>0</v>
      </c>
      <c r="R7223" s="9">
        <v>1</v>
      </c>
      <c r="S7223" s="9">
        <v>0</v>
      </c>
      <c r="T7223" s="9">
        <v>0</v>
      </c>
      <c r="U7223" s="9">
        <v>0</v>
      </c>
      <c r="V7223" s="10">
        <v>16620228771980.01</v>
      </c>
      <c r="W7223" s="10"/>
      <c r="X7223" s="11">
        <v>-0.83405471674608644</v>
      </c>
      <c r="Y7223" s="11">
        <v>-8.5659016332022198</v>
      </c>
      <c r="Z7223" s="11"/>
      <c r="AA7223" s="11"/>
      <c r="AB7223" s="11"/>
      <c r="AC7223" s="11">
        <v>7.1397377851839181</v>
      </c>
      <c r="AD7223" s="9">
        <v>0</v>
      </c>
      <c r="AE7223" s="9">
        <v>0</v>
      </c>
    </row>
    <row r="7224" spans="1:31" hidden="1" x14ac:dyDescent="0.35">
      <c r="A7224" s="2" t="s">
        <v>351</v>
      </c>
      <c r="B7224" s="2" t="s">
        <v>352</v>
      </c>
      <c r="C7224" s="3">
        <v>20.85562796719768</v>
      </c>
      <c r="D7224" s="4">
        <v>2002</v>
      </c>
      <c r="E7224" s="5">
        <v>105557665430400</v>
      </c>
      <c r="F7224" s="5">
        <v>41135696942300</v>
      </c>
      <c r="G7224" s="5">
        <v>11337435859200</v>
      </c>
      <c r="H7224" s="5">
        <v>20015197205400</v>
      </c>
      <c r="I7224" s="6">
        <v>3.5899794536857712</v>
      </c>
      <c r="J7224" s="4">
        <v>5261328</v>
      </c>
      <c r="K7224" s="5"/>
      <c r="L7224" s="3">
        <v>56.057585825027743</v>
      </c>
      <c r="M7224" s="6">
        <v>-21.48</v>
      </c>
      <c r="N7224" s="6">
        <v>-23.381</v>
      </c>
      <c r="O7224" s="5"/>
      <c r="P7224" s="5"/>
      <c r="Q7224" s="4">
        <v>0</v>
      </c>
      <c r="R7224" s="4">
        <v>1</v>
      </c>
      <c r="S7224" s="4">
        <v>0</v>
      </c>
      <c r="T7224" s="4">
        <v>0</v>
      </c>
      <c r="U7224" s="4">
        <v>0</v>
      </c>
      <c r="V7224" s="5">
        <v>15304098080102.711</v>
      </c>
      <c r="W7224" s="5"/>
      <c r="X7224" s="6">
        <v>-2.1404394998565501E-2</v>
      </c>
      <c r="Y7224" s="6">
        <v>-1.8055752412937709</v>
      </c>
      <c r="Z7224" s="6"/>
      <c r="AA7224" s="6"/>
      <c r="AB7224" s="6"/>
      <c r="AC7224" s="6">
        <v>-7.9188482296715739</v>
      </c>
      <c r="AD7224" s="4">
        <v>0</v>
      </c>
      <c r="AE7224" s="4">
        <v>0</v>
      </c>
    </row>
    <row r="7225" spans="1:31" hidden="1" x14ac:dyDescent="0.35">
      <c r="A7225" s="7" t="s">
        <v>351</v>
      </c>
      <c r="B7225" s="7" t="s">
        <v>352</v>
      </c>
      <c r="C7225" s="8">
        <v>12.68617075113775</v>
      </c>
      <c r="D7225" s="9">
        <v>2003</v>
      </c>
      <c r="E7225" s="10">
        <v>110118543494100</v>
      </c>
      <c r="F7225" s="10">
        <v>49411959699800</v>
      </c>
      <c r="G7225" s="10">
        <v>10985328344100</v>
      </c>
      <c r="H7225" s="10">
        <v>22030927002900</v>
      </c>
      <c r="I7225" s="11">
        <v>10.07099643742788</v>
      </c>
      <c r="J7225" s="9">
        <v>5326436</v>
      </c>
      <c r="K7225" s="10"/>
      <c r="L7225" s="8">
        <v>64.038390550018448</v>
      </c>
      <c r="M7225" s="11">
        <v>-1.7949999999999999</v>
      </c>
      <c r="N7225" s="11">
        <v>8.2100000000000009</v>
      </c>
      <c r="O7225" s="10"/>
      <c r="P7225" s="10"/>
      <c r="Q7225" s="9">
        <v>0</v>
      </c>
      <c r="R7225" s="9">
        <v>1</v>
      </c>
      <c r="S7225" s="9">
        <v>0</v>
      </c>
      <c r="T7225" s="9">
        <v>0</v>
      </c>
      <c r="U7225" s="9">
        <v>0</v>
      </c>
      <c r="V7225" s="10">
        <v>9788636980349.8984</v>
      </c>
      <c r="W7225" s="10"/>
      <c r="X7225" s="11">
        <v>4.3207454855159133</v>
      </c>
      <c r="Y7225" s="11">
        <v>-3.1057067883147051</v>
      </c>
      <c r="Z7225" s="11"/>
      <c r="AA7225" s="11"/>
      <c r="AB7225" s="11"/>
      <c r="AC7225" s="11">
        <v>-36.039112340266669</v>
      </c>
      <c r="AD7225" s="9">
        <v>0</v>
      </c>
      <c r="AE7225" s="9">
        <v>0</v>
      </c>
    </row>
    <row r="7226" spans="1:31" hidden="1" x14ac:dyDescent="0.35">
      <c r="A7226" s="2" t="s">
        <v>351</v>
      </c>
      <c r="B7226" s="2" t="s">
        <v>352</v>
      </c>
      <c r="C7226" s="3">
        <v>12.296811185952849</v>
      </c>
      <c r="D7226" s="4">
        <v>2004</v>
      </c>
      <c r="E7226" s="5">
        <v>114586513499600</v>
      </c>
      <c r="F7226" s="5">
        <v>57501991731700</v>
      </c>
      <c r="G7226" s="5">
        <v>11595690529400</v>
      </c>
      <c r="H7226" s="5">
        <v>22625429853200</v>
      </c>
      <c r="I7226" s="6">
        <v>2.6984922160639968</v>
      </c>
      <c r="J7226" s="4">
        <v>5388175</v>
      </c>
      <c r="K7226" s="5"/>
      <c r="L7226" s="3">
        <v>66.806939830195645</v>
      </c>
      <c r="M7226" s="6">
        <v>15.096</v>
      </c>
      <c r="N7226" s="6">
        <v>16.295999999999999</v>
      </c>
      <c r="O7226" s="5"/>
      <c r="P7226" s="5"/>
      <c r="Q7226" s="4">
        <v>0</v>
      </c>
      <c r="R7226" s="4">
        <v>1</v>
      </c>
      <c r="S7226" s="4">
        <v>0</v>
      </c>
      <c r="T7226" s="4">
        <v>0</v>
      </c>
      <c r="U7226" s="4">
        <v>0</v>
      </c>
      <c r="V7226" s="5">
        <v>10584097055458.051</v>
      </c>
      <c r="W7226" s="5"/>
      <c r="X7226" s="6">
        <v>4.0574183636377166</v>
      </c>
      <c r="Y7226" s="6">
        <v>5.556157869671809</v>
      </c>
      <c r="Z7226" s="6"/>
      <c r="AA7226" s="6"/>
      <c r="AB7226" s="6"/>
      <c r="AC7226" s="6">
        <v>8.1263619920218808</v>
      </c>
      <c r="AD7226" s="4">
        <v>0</v>
      </c>
      <c r="AE7226" s="4">
        <v>0</v>
      </c>
    </row>
    <row r="7227" spans="1:31" hidden="1" x14ac:dyDescent="0.35">
      <c r="A7227" s="7" t="s">
        <v>351</v>
      </c>
      <c r="B7227" s="7" t="s">
        <v>352</v>
      </c>
      <c r="C7227" s="8">
        <v>12.280888461823601</v>
      </c>
      <c r="D7227" s="9">
        <v>2005</v>
      </c>
      <c r="E7227" s="10">
        <v>117031206068000</v>
      </c>
      <c r="F7227" s="10">
        <v>66335828408400</v>
      </c>
      <c r="G7227" s="10">
        <v>12804958879300</v>
      </c>
      <c r="H7227" s="10">
        <v>21313770315900</v>
      </c>
      <c r="I7227" s="11">
        <v>-5.7972800773749071</v>
      </c>
      <c r="J7227" s="9">
        <v>5448097</v>
      </c>
      <c r="K7227" s="10">
        <v>5482500000000</v>
      </c>
      <c r="L7227" s="8">
        <v>71.354743447766779</v>
      </c>
      <c r="M7227" s="11">
        <v>6.851</v>
      </c>
      <c r="N7227" s="11">
        <v>3.5550000000000002</v>
      </c>
      <c r="O7227" s="10"/>
      <c r="P7227" s="10"/>
      <c r="Q7227" s="9">
        <v>0</v>
      </c>
      <c r="R7227" s="9">
        <v>1</v>
      </c>
      <c r="S7227" s="9">
        <v>0</v>
      </c>
      <c r="T7227" s="9">
        <v>0</v>
      </c>
      <c r="U7227" s="9">
        <v>0</v>
      </c>
      <c r="V7227" s="10">
        <v>11417081336752.07</v>
      </c>
      <c r="W7227" s="10">
        <v>7683441541645.1035</v>
      </c>
      <c r="X7227" s="11">
        <v>2.1334906645959988</v>
      </c>
      <c r="Y7227" s="11">
        <v>10.428601443217129</v>
      </c>
      <c r="Z7227" s="11"/>
      <c r="AA7227" s="11"/>
      <c r="AB7227" s="11"/>
      <c r="AC7227" s="11">
        <v>7.8701496871144121</v>
      </c>
      <c r="AD7227" s="9">
        <v>0</v>
      </c>
      <c r="AE7227" s="9">
        <v>0</v>
      </c>
    </row>
    <row r="7228" spans="1:31" hidden="1" x14ac:dyDescent="0.35">
      <c r="A7228" s="2" t="s">
        <v>351</v>
      </c>
      <c r="B7228" s="2" t="s">
        <v>352</v>
      </c>
      <c r="C7228" s="3">
        <v>11.66828605921294</v>
      </c>
      <c r="D7228" s="4">
        <v>2006</v>
      </c>
      <c r="E7228" s="5">
        <v>122657033295700</v>
      </c>
      <c r="F7228" s="5">
        <v>75681657797800</v>
      </c>
      <c r="G7228" s="5">
        <v>13378261175400</v>
      </c>
      <c r="H7228" s="5">
        <v>22706727484100</v>
      </c>
      <c r="I7228" s="6">
        <v>6.535479868434436</v>
      </c>
      <c r="J7228" s="4">
        <v>5505148</v>
      </c>
      <c r="K7228" s="5">
        <v>6319800000000</v>
      </c>
      <c r="L7228" s="3">
        <v>78.197199118504329</v>
      </c>
      <c r="M7228" s="6">
        <v>14.917</v>
      </c>
      <c r="N7228" s="6">
        <v>13.711</v>
      </c>
      <c r="O7228" s="5"/>
      <c r="P7228" s="5"/>
      <c r="Q7228" s="4">
        <v>0</v>
      </c>
      <c r="R7228" s="4">
        <v>1</v>
      </c>
      <c r="S7228" s="4">
        <v>0</v>
      </c>
      <c r="T7228" s="4">
        <v>0</v>
      </c>
      <c r="U7228" s="4">
        <v>0</v>
      </c>
      <c r="V7228" s="5">
        <v>11292926633880.24</v>
      </c>
      <c r="W7228" s="5">
        <v>8081875145454.542</v>
      </c>
      <c r="X7228" s="6">
        <v>4.807117192683771</v>
      </c>
      <c r="Y7228" s="6">
        <v>4.4771896692833453</v>
      </c>
      <c r="Z7228" s="6">
        <v>5.1856137858261073</v>
      </c>
      <c r="AA7228" s="6"/>
      <c r="AB7228" s="6"/>
      <c r="AC7228" s="6">
        <v>-1.087446950843477</v>
      </c>
      <c r="AD7228" s="4">
        <v>0</v>
      </c>
      <c r="AE7228" s="4">
        <v>0</v>
      </c>
    </row>
    <row r="7229" spans="1:31" hidden="1" x14ac:dyDescent="0.35">
      <c r="A7229" s="7" t="s">
        <v>351</v>
      </c>
      <c r="B7229" s="7" t="s">
        <v>352</v>
      </c>
      <c r="C7229" s="8">
        <v>13.71766496649435</v>
      </c>
      <c r="D7229" s="9">
        <v>2007</v>
      </c>
      <c r="E7229" s="10">
        <v>129307035067200</v>
      </c>
      <c r="F7229" s="10">
        <v>89866048799900</v>
      </c>
      <c r="G7229" s="10">
        <v>13704890146600</v>
      </c>
      <c r="H7229" s="10">
        <v>24556619685500</v>
      </c>
      <c r="I7229" s="11">
        <v>8.1468903993116442</v>
      </c>
      <c r="J7229" s="9">
        <v>5559386</v>
      </c>
      <c r="K7229" s="10">
        <v>7043591171000</v>
      </c>
      <c r="L7229" s="8">
        <v>84.55500219996047</v>
      </c>
      <c r="M7229" s="11">
        <v>20.981000000000002</v>
      </c>
      <c r="N7229" s="11">
        <v>21.163</v>
      </c>
      <c r="O7229" s="10"/>
      <c r="P7229" s="10"/>
      <c r="Q7229" s="9">
        <v>0</v>
      </c>
      <c r="R7229" s="9">
        <v>1</v>
      </c>
      <c r="S7229" s="9">
        <v>0</v>
      </c>
      <c r="T7229" s="9">
        <v>0</v>
      </c>
      <c r="U7229" s="9">
        <v>0</v>
      </c>
      <c r="V7229" s="10">
        <v>14579295337068.02</v>
      </c>
      <c r="W7229" s="10">
        <v>8330188620116.0703</v>
      </c>
      <c r="X7229" s="11">
        <v>5.4216228721823567</v>
      </c>
      <c r="Y7229" s="11">
        <v>2.4414904666430539</v>
      </c>
      <c r="Z7229" s="11">
        <v>3.0724735311109859</v>
      </c>
      <c r="AA7229" s="11"/>
      <c r="AB7229" s="11"/>
      <c r="AC7229" s="11">
        <v>29.10112506467766</v>
      </c>
      <c r="AD7229" s="9">
        <v>0</v>
      </c>
      <c r="AE7229" s="9">
        <v>0</v>
      </c>
    </row>
    <row r="7230" spans="1:31" hidden="1" x14ac:dyDescent="0.35">
      <c r="A7230" s="2" t="s">
        <v>351</v>
      </c>
      <c r="B7230" s="2" t="s">
        <v>352</v>
      </c>
      <c r="C7230" s="3">
        <v>18.75969801385741</v>
      </c>
      <c r="D7230" s="4">
        <v>2008</v>
      </c>
      <c r="E7230" s="5">
        <v>137707197796529</v>
      </c>
      <c r="F7230" s="5">
        <v>107403590628069</v>
      </c>
      <c r="G7230" s="5">
        <v>14382088768120.699</v>
      </c>
      <c r="H7230" s="5">
        <v>29501748308298.398</v>
      </c>
      <c r="I7230" s="6">
        <v>20.137660175265751</v>
      </c>
      <c r="J7230" s="4">
        <v>5613574</v>
      </c>
      <c r="K7230" s="5">
        <v>8693324278000</v>
      </c>
      <c r="L7230" s="3">
        <v>93.141380583241045</v>
      </c>
      <c r="M7230" s="6">
        <v>21.552</v>
      </c>
      <c r="N7230" s="6">
        <v>29.43</v>
      </c>
      <c r="O7230" s="5"/>
      <c r="P7230" s="5"/>
      <c r="Q7230" s="4">
        <v>0</v>
      </c>
      <c r="R7230" s="4">
        <v>1</v>
      </c>
      <c r="S7230" s="4">
        <v>0</v>
      </c>
      <c r="T7230" s="4">
        <v>0</v>
      </c>
      <c r="U7230" s="4">
        <v>0</v>
      </c>
      <c r="V7230" s="5">
        <v>21632263910731.359</v>
      </c>
      <c r="W7230" s="5">
        <v>9333471571457.6738</v>
      </c>
      <c r="X7230" s="6">
        <v>6.49629211973153</v>
      </c>
      <c r="Y7230" s="6">
        <v>4.9412918620781729</v>
      </c>
      <c r="Z7230" s="6">
        <v>12.043940384721131</v>
      </c>
      <c r="AA7230" s="6"/>
      <c r="AB7230" s="6"/>
      <c r="AC7230" s="6">
        <v>48.376608132294933</v>
      </c>
      <c r="AD7230" s="4">
        <v>0</v>
      </c>
      <c r="AE7230" s="4">
        <v>0</v>
      </c>
    </row>
    <row r="7231" spans="1:31" hidden="1" x14ac:dyDescent="0.35">
      <c r="A7231" s="7" t="s">
        <v>351</v>
      </c>
      <c r="B7231" s="7" t="s">
        <v>352</v>
      </c>
      <c r="C7231" s="8">
        <v>21.581430649678651</v>
      </c>
      <c r="D7231" s="9">
        <v>2009</v>
      </c>
      <c r="E7231" s="10">
        <v>137347592899580</v>
      </c>
      <c r="F7231" s="10">
        <v>111030933590145</v>
      </c>
      <c r="G7231" s="10">
        <v>15766738219540.199</v>
      </c>
      <c r="H7231" s="10">
        <v>27444300127159.898</v>
      </c>
      <c r="I7231" s="11">
        <v>-6.9739873028466244</v>
      </c>
      <c r="J7231" s="9">
        <v>5671236</v>
      </c>
      <c r="K7231" s="10">
        <v>9246192947000</v>
      </c>
      <c r="L7231" s="8">
        <v>95.5555555555556</v>
      </c>
      <c r="M7231" s="11">
        <v>-20.803999999999998</v>
      </c>
      <c r="N7231" s="11">
        <v>-21.059000000000001</v>
      </c>
      <c r="O7231" s="10"/>
      <c r="P7231" s="10"/>
      <c r="Q7231" s="9">
        <v>0</v>
      </c>
      <c r="R7231" s="9">
        <v>1</v>
      </c>
      <c r="S7231" s="9">
        <v>0</v>
      </c>
      <c r="T7231" s="9">
        <v>0</v>
      </c>
      <c r="U7231" s="9">
        <v>0</v>
      </c>
      <c r="V7231" s="10">
        <v>25076578533957.09</v>
      </c>
      <c r="W7231" s="10">
        <v>9676248432906.9727</v>
      </c>
      <c r="X7231" s="11">
        <v>-0.26113732811580309</v>
      </c>
      <c r="Y7231" s="11">
        <v>9.6275963369709583</v>
      </c>
      <c r="Z7231" s="11">
        <v>3.6725548347683561</v>
      </c>
      <c r="AA7231" s="11"/>
      <c r="AB7231" s="11"/>
      <c r="AC7231" s="11">
        <v>15.92211817237061</v>
      </c>
      <c r="AD7231" s="9">
        <v>0</v>
      </c>
      <c r="AE7231" s="9">
        <v>0</v>
      </c>
    </row>
    <row r="7232" spans="1:31" hidden="1" x14ac:dyDescent="0.35">
      <c r="A7232" s="2" t="s">
        <v>351</v>
      </c>
      <c r="B7232" s="2" t="s">
        <v>352</v>
      </c>
      <c r="C7232" s="3">
        <v>25.424139058165061</v>
      </c>
      <c r="D7232" s="4">
        <v>2010</v>
      </c>
      <c r="E7232" s="5">
        <v>152586625973568</v>
      </c>
      <c r="F7232" s="5">
        <v>129092883480037</v>
      </c>
      <c r="G7232" s="5">
        <v>17033361476274.4</v>
      </c>
      <c r="H7232" s="5">
        <v>36666824655750</v>
      </c>
      <c r="I7232" s="6">
        <v>33.604517097753018</v>
      </c>
      <c r="J7232" s="4">
        <v>5737971</v>
      </c>
      <c r="K7232" s="5">
        <v>11452105280000</v>
      </c>
      <c r="L7232" s="3">
        <v>100</v>
      </c>
      <c r="M7232" s="6">
        <v>28.641999999999999</v>
      </c>
      <c r="N7232" s="6">
        <v>41.268000000000001</v>
      </c>
      <c r="O7232" s="5"/>
      <c r="P7232" s="5"/>
      <c r="Q7232" s="4">
        <v>0</v>
      </c>
      <c r="R7232" s="4">
        <v>1</v>
      </c>
      <c r="S7232" s="4">
        <v>0</v>
      </c>
      <c r="T7232" s="4">
        <v>0</v>
      </c>
      <c r="U7232" s="4">
        <v>0</v>
      </c>
      <c r="V7232" s="5">
        <v>32820754210159.602</v>
      </c>
      <c r="W7232" s="5">
        <v>11452105280000</v>
      </c>
      <c r="X7232" s="6">
        <v>11.09523126854493</v>
      </c>
      <c r="Y7232" s="6">
        <v>8.0335148532144487</v>
      </c>
      <c r="Z7232" s="6">
        <v>18.35274134812099</v>
      </c>
      <c r="AA7232" s="6"/>
      <c r="AB7232" s="6"/>
      <c r="AC7232" s="6">
        <v>30.882106447320339</v>
      </c>
      <c r="AD7232" s="4">
        <v>0</v>
      </c>
      <c r="AE7232" s="4">
        <v>0</v>
      </c>
    </row>
    <row r="7233" spans="1:31" hidden="1" x14ac:dyDescent="0.35">
      <c r="A7233" s="7" t="s">
        <v>351</v>
      </c>
      <c r="B7233" s="7" t="s">
        <v>352</v>
      </c>
      <c r="C7233" s="8">
        <v>28.9522503182021</v>
      </c>
      <c r="D7233" s="9">
        <v>2011</v>
      </c>
      <c r="E7233" s="10">
        <v>159127055175127</v>
      </c>
      <c r="F7233" s="10">
        <v>141486449392571</v>
      </c>
      <c r="G7233" s="10">
        <v>18326437197874.602</v>
      </c>
      <c r="H7233" s="10">
        <v>38114958213788.102</v>
      </c>
      <c r="I7233" s="11">
        <v>3.9494381409735979</v>
      </c>
      <c r="J7233" s="9">
        <v>5814626</v>
      </c>
      <c r="K7233" s="10">
        <v>13252802410000</v>
      </c>
      <c r="L7233" s="8">
        <v>108.2539682539683</v>
      </c>
      <c r="M7233" s="11">
        <v>14.768000000000001</v>
      </c>
      <c r="N7233" s="11">
        <v>15.347</v>
      </c>
      <c r="O7233" s="10"/>
      <c r="P7233" s="10"/>
      <c r="Q7233" s="9">
        <v>0</v>
      </c>
      <c r="R7233" s="9">
        <v>1</v>
      </c>
      <c r="S7233" s="9">
        <v>0</v>
      </c>
      <c r="T7233" s="9">
        <v>0</v>
      </c>
      <c r="U7233" s="9">
        <v>0</v>
      </c>
      <c r="V7233" s="10">
        <v>37840193440642.656</v>
      </c>
      <c r="W7233" s="10">
        <v>12242324806891.49</v>
      </c>
      <c r="X7233" s="11">
        <v>4.2863712070623894</v>
      </c>
      <c r="Y7233" s="11">
        <v>7.5914300497955933</v>
      </c>
      <c r="Z7233" s="11">
        <v>6.9002118612333616</v>
      </c>
      <c r="AA7233" s="11"/>
      <c r="AB7233" s="11"/>
      <c r="AC7233" s="11">
        <v>15.293491424183349</v>
      </c>
      <c r="AD7233" s="9">
        <v>0</v>
      </c>
      <c r="AE7233" s="9">
        <v>0</v>
      </c>
    </row>
    <row r="7234" spans="1:31" hidden="1" x14ac:dyDescent="0.35">
      <c r="A7234" s="2" t="s">
        <v>351</v>
      </c>
      <c r="B7234" s="2" t="s">
        <v>352</v>
      </c>
      <c r="C7234" s="3">
        <v>31.546302086161209</v>
      </c>
      <c r="D7234" s="4">
        <v>2012</v>
      </c>
      <c r="E7234" s="5">
        <v>158000367021147</v>
      </c>
      <c r="F7234" s="5">
        <v>147225506094665</v>
      </c>
      <c r="G7234" s="5">
        <v>18940949309687.898</v>
      </c>
      <c r="H7234" s="5">
        <v>33168161582186.602</v>
      </c>
      <c r="I7234" s="6">
        <v>-12.978622733507279</v>
      </c>
      <c r="J7234" s="4">
        <v>5897008</v>
      </c>
      <c r="K7234" s="5">
        <v>13924262040000</v>
      </c>
      <c r="L7234" s="3">
        <v>112.23329641934301</v>
      </c>
      <c r="M7234" s="6">
        <v>-10.473000000000001</v>
      </c>
      <c r="N7234" s="6">
        <v>-10.436</v>
      </c>
      <c r="O7234" s="5"/>
      <c r="P7234" s="5"/>
      <c r="Q7234" s="4">
        <v>0</v>
      </c>
      <c r="R7234" s="4">
        <v>1</v>
      </c>
      <c r="S7234" s="4">
        <v>0</v>
      </c>
      <c r="T7234" s="4">
        <v>0</v>
      </c>
      <c r="U7234" s="4">
        <v>0</v>
      </c>
      <c r="V7234" s="5">
        <v>41381839776825.977</v>
      </c>
      <c r="W7234" s="5">
        <v>12406533964728.32</v>
      </c>
      <c r="X7234" s="6">
        <v>-0.7080431123042058</v>
      </c>
      <c r="Y7234" s="6">
        <v>3.3531455414834719</v>
      </c>
      <c r="Z7234" s="6">
        <v>1.341323322383891</v>
      </c>
      <c r="AA7234" s="6"/>
      <c r="AB7234" s="6"/>
      <c r="AC7234" s="6">
        <v>9.3594826404332956</v>
      </c>
      <c r="AD7234" s="4">
        <v>0</v>
      </c>
      <c r="AE7234" s="4">
        <v>0</v>
      </c>
    </row>
    <row r="7235" spans="1:31" hidden="1" x14ac:dyDescent="0.35">
      <c r="A7235" s="7" t="s">
        <v>351</v>
      </c>
      <c r="B7235" s="7" t="s">
        <v>352</v>
      </c>
      <c r="C7235" s="8">
        <v>34.377894278801641</v>
      </c>
      <c r="D7235" s="9">
        <v>2013</v>
      </c>
      <c r="E7235" s="10">
        <v>171103458311709</v>
      </c>
      <c r="F7235" s="10">
        <v>166350805107454</v>
      </c>
      <c r="G7235" s="10">
        <v>18918035315269.398</v>
      </c>
      <c r="H7235" s="10">
        <v>36293242587435.094</v>
      </c>
      <c r="I7235" s="11">
        <v>9.4219301166419154</v>
      </c>
      <c r="J7235" s="9">
        <v>5982445</v>
      </c>
      <c r="K7235" s="10">
        <v>14854066520000</v>
      </c>
      <c r="L7235" s="8">
        <v>115.2454780361757</v>
      </c>
      <c r="M7235" s="11">
        <v>14.781000000000001</v>
      </c>
      <c r="N7235" s="11">
        <v>6.8490000000000002</v>
      </c>
      <c r="O7235" s="10"/>
      <c r="P7235" s="10"/>
      <c r="Q7235" s="9">
        <v>0</v>
      </c>
      <c r="R7235" s="9">
        <v>1</v>
      </c>
      <c r="S7235" s="9">
        <v>0</v>
      </c>
      <c r="T7235" s="9">
        <v>0</v>
      </c>
      <c r="U7235" s="9">
        <v>0</v>
      </c>
      <c r="V7235" s="10">
        <v>49622687923446.797</v>
      </c>
      <c r="W7235" s="10">
        <v>12889066688878.92</v>
      </c>
      <c r="X7235" s="11">
        <v>8.2930764893781941</v>
      </c>
      <c r="Y7235" s="11">
        <v>-0.12097595555458179</v>
      </c>
      <c r="Z7235" s="11">
        <v>3.8893435146548132</v>
      </c>
      <c r="AA7235" s="11"/>
      <c r="AB7235" s="11"/>
      <c r="AC7235" s="11">
        <v>19.914165709074471</v>
      </c>
      <c r="AD7235" s="9">
        <v>0</v>
      </c>
      <c r="AE7235" s="9">
        <v>0</v>
      </c>
    </row>
    <row r="7236" spans="1:31" hidden="1" x14ac:dyDescent="0.35">
      <c r="A7236" s="2" t="s">
        <v>351</v>
      </c>
      <c r="B7236" s="2" t="s">
        <v>352</v>
      </c>
      <c r="C7236" s="3">
        <v>38.138149036958737</v>
      </c>
      <c r="D7236" s="4">
        <v>2014</v>
      </c>
      <c r="E7236" s="5">
        <v>180174060966246</v>
      </c>
      <c r="F7236" s="5">
        <v>180174060966246</v>
      </c>
      <c r="G7236" s="5">
        <v>20808024402608.398</v>
      </c>
      <c r="H7236" s="5">
        <v>40825291675402.406</v>
      </c>
      <c r="I7236" s="6">
        <v>12.48730828348836</v>
      </c>
      <c r="J7236" s="4">
        <v>6069811</v>
      </c>
      <c r="K7236" s="5">
        <v>17558280030000</v>
      </c>
      <c r="L7236" s="3">
        <v>121.0409745293467</v>
      </c>
      <c r="M7236" s="6">
        <v>-5.97</v>
      </c>
      <c r="N7236" s="6">
        <v>-1.3580000000000001</v>
      </c>
      <c r="O7236" s="5"/>
      <c r="P7236" s="5"/>
      <c r="Q7236" s="4">
        <v>0</v>
      </c>
      <c r="R7236" s="4">
        <v>1</v>
      </c>
      <c r="S7236" s="4">
        <v>0</v>
      </c>
      <c r="T7236" s="4">
        <v>0</v>
      </c>
      <c r="U7236" s="4">
        <v>0</v>
      </c>
      <c r="V7236" s="5">
        <v>56770074897726.188</v>
      </c>
      <c r="W7236" s="5">
        <v>14506063007401.641</v>
      </c>
      <c r="X7236" s="6">
        <v>5.3012386447575839</v>
      </c>
      <c r="Y7236" s="6">
        <v>9.9904089184859721</v>
      </c>
      <c r="Z7236" s="6">
        <v>12.545488029151951</v>
      </c>
      <c r="AA7236" s="6"/>
      <c r="AB7236" s="6"/>
      <c r="AC7236" s="6">
        <v>14.40346598174145</v>
      </c>
      <c r="AD7236" s="4">
        <v>0</v>
      </c>
      <c r="AE7236" s="4">
        <v>0</v>
      </c>
    </row>
    <row r="7237" spans="1:31" hidden="1" x14ac:dyDescent="0.35">
      <c r="A7237" s="7" t="s">
        <v>351</v>
      </c>
      <c r="B7237" s="7" t="s">
        <v>352</v>
      </c>
      <c r="C7237" s="8">
        <v>43.349646470293138</v>
      </c>
      <c r="D7237" s="9">
        <v>2015</v>
      </c>
      <c r="E7237" s="10">
        <v>185502081243604</v>
      </c>
      <c r="F7237" s="10">
        <v>188477326977429</v>
      </c>
      <c r="G7237" s="10">
        <v>21852969614391.602</v>
      </c>
      <c r="H7237" s="10">
        <v>38933444778678.602</v>
      </c>
      <c r="I7237" s="11">
        <v>-4.6340070556401258</v>
      </c>
      <c r="J7237" s="9">
        <v>6159103</v>
      </c>
      <c r="K7237" s="10">
        <v>18173501610000</v>
      </c>
      <c r="L7237" s="8">
        <v>124.8283499446291</v>
      </c>
      <c r="M7237" s="11">
        <v>-10.635</v>
      </c>
      <c r="N7237" s="11">
        <v>-15.645</v>
      </c>
      <c r="O7237" s="10"/>
      <c r="P7237" s="10"/>
      <c r="Q7237" s="9">
        <v>0</v>
      </c>
      <c r="R7237" s="9">
        <v>1</v>
      </c>
      <c r="S7237" s="9">
        <v>0</v>
      </c>
      <c r="T7237" s="9">
        <v>0</v>
      </c>
      <c r="U7237" s="9">
        <v>0</v>
      </c>
      <c r="V7237" s="10">
        <v>65453284416253.18</v>
      </c>
      <c r="W7237" s="10">
        <v>14558793429586.58</v>
      </c>
      <c r="X7237" s="11">
        <v>2.957151683646714</v>
      </c>
      <c r="Y7237" s="11">
        <v>5.021837688984129</v>
      </c>
      <c r="Z7237" s="11">
        <v>0.36350608816485991</v>
      </c>
      <c r="AA7237" s="11"/>
      <c r="AB7237" s="11"/>
      <c r="AC7237" s="11">
        <v>15.29539908863989</v>
      </c>
      <c r="AD7237" s="9">
        <v>0</v>
      </c>
      <c r="AE7237" s="9">
        <v>0</v>
      </c>
    </row>
    <row r="7238" spans="1:31" hidden="1" x14ac:dyDescent="0.35">
      <c r="A7238" s="2" t="s">
        <v>351</v>
      </c>
      <c r="B7238" s="2" t="s">
        <v>352</v>
      </c>
      <c r="C7238" s="3">
        <v>41.355719130797929</v>
      </c>
      <c r="D7238" s="4">
        <v>2016</v>
      </c>
      <c r="E7238" s="5">
        <v>193419357992100</v>
      </c>
      <c r="F7238" s="5">
        <v>204647273075048</v>
      </c>
      <c r="G7238" s="5">
        <v>22149083301585.398</v>
      </c>
      <c r="H7238" s="5">
        <v>36750803713885.703</v>
      </c>
      <c r="I7238" s="6">
        <v>-5.6060825781031127</v>
      </c>
      <c r="J7238" s="4">
        <v>6249126</v>
      </c>
      <c r="K7238" s="5">
        <v>19562362450000</v>
      </c>
      <c r="L7238" s="3">
        <v>129.92986341823561</v>
      </c>
      <c r="M7238" s="6">
        <v>0.66900000000000004</v>
      </c>
      <c r="N7238" s="6">
        <v>-6.7889999999999997</v>
      </c>
      <c r="O7238" s="5"/>
      <c r="P7238" s="5"/>
      <c r="Q7238" s="4">
        <v>0</v>
      </c>
      <c r="R7238" s="4">
        <v>1</v>
      </c>
      <c r="S7238" s="4">
        <v>0</v>
      </c>
      <c r="T7238" s="4">
        <v>0</v>
      </c>
      <c r="U7238" s="4">
        <v>0</v>
      </c>
      <c r="V7238" s="5">
        <v>65137720640346.383</v>
      </c>
      <c r="W7238" s="5">
        <v>15056094061324.5</v>
      </c>
      <c r="X7238" s="6">
        <v>4.2680258331435743</v>
      </c>
      <c r="Y7238" s="6">
        <v>1.3550272224731721</v>
      </c>
      <c r="Z7238" s="6">
        <v>3.4158093810665582</v>
      </c>
      <c r="AA7238" s="6"/>
      <c r="AB7238" s="6"/>
      <c r="AC7238" s="6">
        <v>-0.4821206127716407</v>
      </c>
      <c r="AD7238" s="4">
        <v>0</v>
      </c>
      <c r="AE7238" s="4">
        <v>0</v>
      </c>
    </row>
    <row r="7239" spans="1:31" hidden="1" x14ac:dyDescent="0.35">
      <c r="A7239" s="7" t="s">
        <v>351</v>
      </c>
      <c r="B7239" s="7" t="s">
        <v>352</v>
      </c>
      <c r="C7239" s="8">
        <v>41.155896617802753</v>
      </c>
      <c r="D7239" s="9">
        <v>2017</v>
      </c>
      <c r="E7239" s="10">
        <v>202722981633364</v>
      </c>
      <c r="F7239" s="10">
        <v>219122277202831</v>
      </c>
      <c r="G7239" s="10">
        <v>22750447434528.398</v>
      </c>
      <c r="H7239" s="10">
        <v>40813233388673.898</v>
      </c>
      <c r="I7239" s="11">
        <v>11.05398865944602</v>
      </c>
      <c r="J7239" s="9">
        <v>6338660</v>
      </c>
      <c r="K7239" s="10">
        <v>21816853460000</v>
      </c>
      <c r="L7239" s="8">
        <v>134.61055740125519</v>
      </c>
      <c r="M7239" s="11">
        <v>10.047000000000001</v>
      </c>
      <c r="N7239" s="11">
        <v>13.881</v>
      </c>
      <c r="O7239" s="10"/>
      <c r="P7239" s="10"/>
      <c r="Q7239" s="9">
        <v>0</v>
      </c>
      <c r="R7239" s="9">
        <v>1</v>
      </c>
      <c r="S7239" s="9">
        <v>0</v>
      </c>
      <c r="T7239" s="9">
        <v>0</v>
      </c>
      <c r="U7239" s="9">
        <v>0</v>
      </c>
      <c r="V7239" s="10">
        <v>66994550511631.273</v>
      </c>
      <c r="W7239" s="10">
        <v>16207386613047.76</v>
      </c>
      <c r="X7239" s="11">
        <v>4.810078855521791</v>
      </c>
      <c r="Y7239" s="11">
        <v>2.7150745913712608</v>
      </c>
      <c r="Z7239" s="11">
        <v>7.6466880921038944</v>
      </c>
      <c r="AA7239" s="11"/>
      <c r="AB7239" s="11"/>
      <c r="AC7239" s="11">
        <v>2.8506215032258528</v>
      </c>
      <c r="AD7239" s="9">
        <v>0</v>
      </c>
      <c r="AE7239" s="9">
        <v>0</v>
      </c>
    </row>
    <row r="7240" spans="1:31" hidden="1" x14ac:dyDescent="0.35">
      <c r="A7240" s="2" t="s">
        <v>351</v>
      </c>
      <c r="B7240" s="2" t="s">
        <v>352</v>
      </c>
      <c r="C7240" s="3">
        <v>44.597477429569089</v>
      </c>
      <c r="D7240" s="4">
        <v>2018</v>
      </c>
      <c r="E7240" s="5">
        <v>209218733463235</v>
      </c>
      <c r="F7240" s="5">
        <v>230576477470411</v>
      </c>
      <c r="G7240" s="5">
        <v>23441641334124.801</v>
      </c>
      <c r="H7240" s="5">
        <v>46858694535901.5</v>
      </c>
      <c r="I7240" s="6">
        <v>14.812502331425859</v>
      </c>
      <c r="J7240" s="4">
        <v>6427382</v>
      </c>
      <c r="K7240" s="5">
        <v>23230715170000</v>
      </c>
      <c r="L7240" s="3">
        <v>139.96214839424161</v>
      </c>
      <c r="M7240" s="6">
        <v>-1.681</v>
      </c>
      <c r="N7240" s="6">
        <v>6.6719999999999997</v>
      </c>
      <c r="O7240" s="5"/>
      <c r="P7240" s="5"/>
      <c r="Q7240" s="4">
        <v>0</v>
      </c>
      <c r="R7240" s="4">
        <v>1</v>
      </c>
      <c r="S7240" s="4">
        <v>0</v>
      </c>
      <c r="T7240" s="4">
        <v>0</v>
      </c>
      <c r="U7240" s="4">
        <v>0</v>
      </c>
      <c r="V7240" s="5">
        <v>73470787407542.203</v>
      </c>
      <c r="W7240" s="5">
        <v>16597855517739.23</v>
      </c>
      <c r="X7240" s="6">
        <v>3.2042503408019791</v>
      </c>
      <c r="Y7240" s="6">
        <v>3.0381551905101261</v>
      </c>
      <c r="Z7240" s="6">
        <v>2.4092033713635459</v>
      </c>
      <c r="AA7240" s="6"/>
      <c r="AB7240" s="6"/>
      <c r="AC7240" s="6">
        <v>9.66681147414603</v>
      </c>
      <c r="AD7240" s="4">
        <v>0</v>
      </c>
      <c r="AE7240" s="4">
        <v>0</v>
      </c>
    </row>
    <row r="7241" spans="1:31" hidden="1" x14ac:dyDescent="0.35">
      <c r="A7241" s="7" t="s">
        <v>351</v>
      </c>
      <c r="B7241" s="7" t="s">
        <v>352</v>
      </c>
      <c r="C7241" s="8">
        <v>47.750633503790873</v>
      </c>
      <c r="D7241" s="9">
        <v>2019</v>
      </c>
      <c r="E7241" s="10">
        <v>208377977311189</v>
      </c>
      <c r="F7241" s="10">
        <v>236681497060741</v>
      </c>
      <c r="G7241" s="10">
        <v>24547136641557.699</v>
      </c>
      <c r="H7241" s="10">
        <v>43736462219174</v>
      </c>
      <c r="I7241" s="11">
        <v>-6.6630800274116808</v>
      </c>
      <c r="J7241" s="9">
        <v>6515058</v>
      </c>
      <c r="K7241" s="10">
        <v>23658105120000</v>
      </c>
      <c r="L7241" s="8">
        <v>143.8210409745293</v>
      </c>
      <c r="M7241" s="11">
        <v>-10.109</v>
      </c>
      <c r="N7241" s="11">
        <v>-8.782</v>
      </c>
      <c r="O7241" s="10"/>
      <c r="P7241" s="10"/>
      <c r="Q7241" s="9">
        <v>0</v>
      </c>
      <c r="R7241" s="9">
        <v>1</v>
      </c>
      <c r="S7241" s="9">
        <v>0</v>
      </c>
      <c r="T7241" s="9">
        <v>0</v>
      </c>
      <c r="U7241" s="9">
        <v>0</v>
      </c>
      <c r="V7241" s="10">
        <v>78581627185395.828</v>
      </c>
      <c r="W7241" s="10">
        <v>16449682855646.859</v>
      </c>
      <c r="X7241" s="11">
        <v>-0.40185510070193692</v>
      </c>
      <c r="Y7241" s="11">
        <v>4.7159466851136873</v>
      </c>
      <c r="Z7241" s="11">
        <v>-0.89272172500841018</v>
      </c>
      <c r="AA7241" s="11"/>
      <c r="AB7241" s="11"/>
      <c r="AC7241" s="11">
        <v>6.9562882857152664</v>
      </c>
      <c r="AD7241" s="9">
        <v>0</v>
      </c>
      <c r="AE7241" s="9">
        <v>0</v>
      </c>
    </row>
    <row r="7242" spans="1:31" hidden="1" x14ac:dyDescent="0.35">
      <c r="A7242" s="2" t="s">
        <v>351</v>
      </c>
      <c r="B7242" s="2" t="s">
        <v>352</v>
      </c>
      <c r="C7242" s="3">
        <v>50.71317342976819</v>
      </c>
      <c r="D7242" s="4">
        <v>2020</v>
      </c>
      <c r="E7242" s="5">
        <v>206669725095244</v>
      </c>
      <c r="F7242" s="5">
        <v>239914728793761</v>
      </c>
      <c r="G7242" s="5">
        <v>25800914853350.602</v>
      </c>
      <c r="H7242" s="5">
        <v>41661349859015.102</v>
      </c>
      <c r="I7242" s="6">
        <v>-4.7445821057954021</v>
      </c>
      <c r="J7242" s="4">
        <v>6603739</v>
      </c>
      <c r="K7242" s="5">
        <v>22827884730000</v>
      </c>
      <c r="L7242" s="3">
        <v>146.36310077519391</v>
      </c>
      <c r="M7242" s="6">
        <v>-16.103000000000002</v>
      </c>
      <c r="N7242" s="6">
        <v>-21.571000000000002</v>
      </c>
      <c r="O7242" s="5"/>
      <c r="P7242" s="5"/>
      <c r="Q7242" s="4">
        <v>0</v>
      </c>
      <c r="R7242" s="4">
        <v>1</v>
      </c>
      <c r="S7242" s="4">
        <v>0</v>
      </c>
      <c r="T7242" s="4">
        <v>0</v>
      </c>
      <c r="U7242" s="4">
        <v>0</v>
      </c>
      <c r="V7242" s="5">
        <v>83127763659239.688</v>
      </c>
      <c r="W7242" s="5">
        <v>15596748503615.289</v>
      </c>
      <c r="X7242" s="6">
        <v>-0.81978539094556913</v>
      </c>
      <c r="Y7242" s="6">
        <v>5.1076352818694408</v>
      </c>
      <c r="Z7242" s="6">
        <v>-5.1851112238238333</v>
      </c>
      <c r="AA7242" s="6"/>
      <c r="AB7242" s="6"/>
      <c r="AC7242" s="6">
        <v>5.7852409483940361</v>
      </c>
      <c r="AD7242" s="4">
        <v>0</v>
      </c>
      <c r="AE7242" s="4">
        <v>0</v>
      </c>
    </row>
    <row r="7243" spans="1:31" hidden="1" x14ac:dyDescent="0.35">
      <c r="A7243" s="7" t="s">
        <v>351</v>
      </c>
      <c r="B7243" s="7" t="s">
        <v>352</v>
      </c>
      <c r="C7243" s="8">
        <v>49.462702496266132</v>
      </c>
      <c r="D7243" s="9">
        <v>2021</v>
      </c>
      <c r="E7243" s="10">
        <v>214971105067665</v>
      </c>
      <c r="F7243" s="10">
        <v>270633896196495</v>
      </c>
      <c r="G7243" s="10">
        <v>26473943778563.398</v>
      </c>
      <c r="H7243" s="10">
        <v>52990085839036.203</v>
      </c>
      <c r="I7243" s="11">
        <v>27.192436198918951</v>
      </c>
      <c r="J7243" s="9">
        <v>6684182</v>
      </c>
      <c r="K7243" s="10">
        <v>26506570120000</v>
      </c>
      <c r="L7243" s="8">
        <v>153.37094130675521</v>
      </c>
      <c r="M7243" s="11">
        <v>1.8859999999999999</v>
      </c>
      <c r="N7243" s="11">
        <v>21.175999999999998</v>
      </c>
      <c r="O7243" s="10"/>
      <c r="P7243" s="10"/>
      <c r="Q7243" s="9">
        <v>0</v>
      </c>
      <c r="R7243" s="9">
        <v>1</v>
      </c>
      <c r="S7243" s="9">
        <v>0</v>
      </c>
      <c r="T7243" s="9">
        <v>0</v>
      </c>
      <c r="U7243" s="9">
        <v>0</v>
      </c>
      <c r="V7243" s="10">
        <v>87280444254422.797</v>
      </c>
      <c r="W7243" s="10">
        <v>17282654650325.551</v>
      </c>
      <c r="X7243" s="11">
        <v>4.0167373177640311</v>
      </c>
      <c r="Y7243" s="11">
        <v>2.608546747424326</v>
      </c>
      <c r="Z7243" s="11">
        <v>10.809343667492421</v>
      </c>
      <c r="AA7243" s="11"/>
      <c r="AB7243" s="11"/>
      <c r="AC7243" s="11">
        <v>4.9955398923107408</v>
      </c>
      <c r="AD7243" s="9">
        <v>0</v>
      </c>
      <c r="AE7243" s="9">
        <v>0</v>
      </c>
    </row>
    <row r="7244" spans="1:31" hidden="1" x14ac:dyDescent="0.35">
      <c r="A7244" s="2" t="s">
        <v>351</v>
      </c>
      <c r="B7244" s="2" t="s">
        <v>352</v>
      </c>
      <c r="C7244" s="3">
        <v>51.017612362354157</v>
      </c>
      <c r="D7244" s="4">
        <v>2022</v>
      </c>
      <c r="E7244" s="5">
        <v>215349536688719</v>
      </c>
      <c r="F7244" s="5">
        <v>292946788981276</v>
      </c>
      <c r="G7244" s="5">
        <v>25900880767291.199</v>
      </c>
      <c r="H7244" s="5">
        <v>58411407699766.203</v>
      </c>
      <c r="I7244" s="6">
        <v>10.230822945254181</v>
      </c>
      <c r="J7244" s="4">
        <v>6760464</v>
      </c>
      <c r="K7244" s="5">
        <v>30074316910000</v>
      </c>
      <c r="L7244" s="3">
        <v>168.3484828349944</v>
      </c>
      <c r="M7244" s="6">
        <v>-4.6680000000000001</v>
      </c>
      <c r="N7244" s="6">
        <v>5.1120000000000001</v>
      </c>
      <c r="O7244" s="5"/>
      <c r="P7244" s="5"/>
      <c r="Q7244" s="4">
        <v>0</v>
      </c>
      <c r="R7244" s="4">
        <v>1</v>
      </c>
      <c r="S7244" s="4">
        <v>0</v>
      </c>
      <c r="T7244" s="4">
        <v>0</v>
      </c>
      <c r="U7244" s="4">
        <v>0</v>
      </c>
      <c r="V7244" s="5">
        <v>88776836425023.063</v>
      </c>
      <c r="W7244" s="5">
        <v>17864323101430.699</v>
      </c>
      <c r="X7244" s="6">
        <v>0.1760383661492011</v>
      </c>
      <c r="Y7244" s="6">
        <v>-2.164630309958663</v>
      </c>
      <c r="Z7244" s="6">
        <v>3.3656198244648232</v>
      </c>
      <c r="AA7244" s="6"/>
      <c r="AB7244" s="6"/>
      <c r="AC7244" s="6">
        <v>1.7144644294411211</v>
      </c>
      <c r="AD7244" s="4">
        <v>0</v>
      </c>
      <c r="AE7244" s="4">
        <v>0</v>
      </c>
    </row>
    <row r="7245" spans="1:31" hidden="1" x14ac:dyDescent="0.35">
      <c r="A7245" s="7" t="s">
        <v>351</v>
      </c>
      <c r="B7245" s="7" t="s">
        <v>352</v>
      </c>
      <c r="C7245" s="8">
        <v>52.355484172234867</v>
      </c>
      <c r="D7245" s="9">
        <v>2023</v>
      </c>
      <c r="E7245" s="10">
        <v>226115350833662</v>
      </c>
      <c r="F7245" s="10">
        <v>314281972806835</v>
      </c>
      <c r="G7245" s="10">
        <v>27223087169381.199</v>
      </c>
      <c r="H7245" s="10">
        <v>46664091369545.898</v>
      </c>
      <c r="I7245" s="11">
        <v>-20.111339193537901</v>
      </c>
      <c r="J7245" s="9">
        <v>6844146</v>
      </c>
      <c r="K7245" s="10">
        <v>31862770650000</v>
      </c>
      <c r="L7245" s="8">
        <v>176.1464230343301</v>
      </c>
      <c r="M7245" s="11">
        <v>27.651</v>
      </c>
      <c r="N7245" s="11">
        <v>3.9630000000000001</v>
      </c>
      <c r="O7245" s="10"/>
      <c r="P7245" s="10"/>
      <c r="Q7245" s="9">
        <v>0</v>
      </c>
      <c r="R7245" s="9">
        <v>1</v>
      </c>
      <c r="S7245" s="9">
        <v>0</v>
      </c>
      <c r="T7245" s="9">
        <v>0</v>
      </c>
      <c r="U7245" s="9">
        <v>0</v>
      </c>
      <c r="V7245" s="10">
        <v>93413108080543.422</v>
      </c>
      <c r="W7245" s="10">
        <v>18088798001756.809</v>
      </c>
      <c r="X7245" s="11">
        <v>4.9992279112746107</v>
      </c>
      <c r="Y7245" s="11">
        <v>5.1048704249461112</v>
      </c>
      <c r="Z7245" s="11">
        <v>1.2565541893279559</v>
      </c>
      <c r="AA7245" s="11"/>
      <c r="AB7245" s="11"/>
      <c r="AC7245" s="11">
        <v>5.2223889048309884</v>
      </c>
      <c r="AD7245" s="9">
        <v>0</v>
      </c>
      <c r="AE7245" s="9">
        <v>0</v>
      </c>
    </row>
    <row r="7246" spans="1:31" hidden="1" x14ac:dyDescent="0.35">
      <c r="A7246" s="2" t="s">
        <v>351</v>
      </c>
      <c r="B7246" s="2" t="s">
        <v>352</v>
      </c>
      <c r="C7246" s="3">
        <v>57.493278248715782</v>
      </c>
      <c r="D7246" s="4">
        <v>2024</v>
      </c>
      <c r="E7246" s="5">
        <v>235725163034561</v>
      </c>
      <c r="F7246" s="5">
        <v>336114382398077</v>
      </c>
      <c r="G7246" s="5">
        <v>29165063246822.398</v>
      </c>
      <c r="H7246" s="5">
        <v>51828018764685</v>
      </c>
      <c r="I7246" s="6">
        <v>11.06616938974452</v>
      </c>
      <c r="J7246" s="4">
        <v>6929153</v>
      </c>
      <c r="K7246" s="5">
        <v>38333378750000</v>
      </c>
      <c r="L7246" s="3">
        <v>182.90234772978971</v>
      </c>
      <c r="M7246" s="6">
        <v>-3.4319999999999999</v>
      </c>
      <c r="N7246" s="6">
        <v>2.0859999999999999</v>
      </c>
      <c r="O7246" s="5"/>
      <c r="P7246" s="5"/>
      <c r="Q7246" s="4">
        <v>0</v>
      </c>
      <c r="R7246" s="4">
        <v>1</v>
      </c>
      <c r="S7246" s="4">
        <v>0</v>
      </c>
      <c r="T7246" s="4">
        <v>0</v>
      </c>
      <c r="U7246" s="4">
        <v>0</v>
      </c>
      <c r="V7246" s="5">
        <v>105653743379809.59</v>
      </c>
      <c r="W7246" s="5">
        <v>20958385294557.129</v>
      </c>
      <c r="X7246" s="6">
        <v>4.2499601046407056</v>
      </c>
      <c r="Y7246" s="6">
        <v>7.1335630134755856</v>
      </c>
      <c r="Z7246" s="6">
        <v>15.863891522928309</v>
      </c>
      <c r="AA7246" s="6"/>
      <c r="AB7246" s="6"/>
      <c r="AC7246" s="6">
        <v>13.103766217383489</v>
      </c>
      <c r="AD7246" s="4">
        <v>0</v>
      </c>
      <c r="AE7246" s="4">
        <v>0</v>
      </c>
    </row>
    <row r="7247" spans="1:31" hidden="1" x14ac:dyDescent="0.35">
      <c r="A7247" s="7" t="s">
        <v>353</v>
      </c>
      <c r="B7247" s="7" t="s">
        <v>354</v>
      </c>
      <c r="C7247" s="8"/>
      <c r="D7247" s="9">
        <v>1980</v>
      </c>
      <c r="E7247" s="10"/>
      <c r="F7247" s="10"/>
      <c r="G7247" s="10"/>
      <c r="H7247" s="10"/>
      <c r="I7247" s="11"/>
      <c r="J7247" s="9"/>
      <c r="K7247" s="10"/>
      <c r="L7247" s="8"/>
      <c r="M7247" s="11"/>
      <c r="N7247" s="11"/>
      <c r="O7247" s="10"/>
      <c r="P7247" s="10"/>
      <c r="Q7247" s="9">
        <v>0</v>
      </c>
      <c r="R7247" s="9">
        <v>1</v>
      </c>
      <c r="S7247" s="9">
        <v>0</v>
      </c>
      <c r="T7247" s="9">
        <v>0</v>
      </c>
      <c r="U7247" s="9">
        <v>1</v>
      </c>
      <c r="V7247" s="10"/>
      <c r="W7247" s="10"/>
      <c r="X7247" s="11"/>
      <c r="Y7247" s="11"/>
      <c r="Z7247" s="11"/>
      <c r="AA7247" s="11"/>
      <c r="AB7247" s="11"/>
      <c r="AC7247" s="11"/>
      <c r="AD7247" s="9">
        <v>0</v>
      </c>
      <c r="AE7247" s="9">
        <v>0</v>
      </c>
    </row>
    <row r="7248" spans="1:31" hidden="1" x14ac:dyDescent="0.35">
      <c r="A7248" s="2" t="s">
        <v>353</v>
      </c>
      <c r="B7248" s="2" t="s">
        <v>354</v>
      </c>
      <c r="C7248" s="3"/>
      <c r="D7248" s="4">
        <v>1981</v>
      </c>
      <c r="E7248" s="5"/>
      <c r="F7248" s="5"/>
      <c r="G7248" s="5"/>
      <c r="H7248" s="5"/>
      <c r="I7248" s="6"/>
      <c r="J7248" s="4"/>
      <c r="K7248" s="5"/>
      <c r="L7248" s="3"/>
      <c r="M7248" s="6"/>
      <c r="N7248" s="6"/>
      <c r="O7248" s="5"/>
      <c r="P7248" s="5"/>
      <c r="Q7248" s="4">
        <v>0</v>
      </c>
      <c r="R7248" s="4">
        <v>1</v>
      </c>
      <c r="S7248" s="4">
        <v>0</v>
      </c>
      <c r="T7248" s="4">
        <v>0</v>
      </c>
      <c r="U7248" s="4">
        <v>1</v>
      </c>
      <c r="V7248" s="5"/>
      <c r="W7248" s="5"/>
      <c r="X7248" s="6"/>
      <c r="Y7248" s="6"/>
      <c r="Z7248" s="6"/>
      <c r="AA7248" s="6"/>
      <c r="AB7248" s="6"/>
      <c r="AC7248" s="6"/>
      <c r="AD7248" s="4">
        <v>0</v>
      </c>
      <c r="AE7248" s="4">
        <v>0</v>
      </c>
    </row>
    <row r="7249" spans="1:31" hidden="1" x14ac:dyDescent="0.35">
      <c r="A7249" s="7" t="s">
        <v>353</v>
      </c>
      <c r="B7249" s="7" t="s">
        <v>354</v>
      </c>
      <c r="C7249" s="8"/>
      <c r="D7249" s="9">
        <v>1982</v>
      </c>
      <c r="E7249" s="10"/>
      <c r="F7249" s="10"/>
      <c r="G7249" s="10"/>
      <c r="H7249" s="10"/>
      <c r="I7249" s="11"/>
      <c r="J7249" s="9"/>
      <c r="K7249" s="10"/>
      <c r="L7249" s="8"/>
      <c r="M7249" s="11"/>
      <c r="N7249" s="11"/>
      <c r="O7249" s="10"/>
      <c r="P7249" s="10"/>
      <c r="Q7249" s="9">
        <v>0</v>
      </c>
      <c r="R7249" s="9">
        <v>1</v>
      </c>
      <c r="S7249" s="9">
        <v>0</v>
      </c>
      <c r="T7249" s="9">
        <v>0</v>
      </c>
      <c r="U7249" s="9">
        <v>1</v>
      </c>
      <c r="V7249" s="10"/>
      <c r="W7249" s="10"/>
      <c r="X7249" s="11"/>
      <c r="Y7249" s="11"/>
      <c r="Z7249" s="11"/>
      <c r="AA7249" s="11"/>
      <c r="AB7249" s="11"/>
      <c r="AC7249" s="11"/>
      <c r="AD7249" s="9">
        <v>0</v>
      </c>
      <c r="AE7249" s="9">
        <v>0</v>
      </c>
    </row>
    <row r="7250" spans="1:31" hidden="1" x14ac:dyDescent="0.35">
      <c r="A7250" s="2" t="s">
        <v>353</v>
      </c>
      <c r="B7250" s="2" t="s">
        <v>354</v>
      </c>
      <c r="C7250" s="3"/>
      <c r="D7250" s="4">
        <v>1983</v>
      </c>
      <c r="E7250" s="5"/>
      <c r="F7250" s="5"/>
      <c r="G7250" s="5"/>
      <c r="H7250" s="5"/>
      <c r="I7250" s="6"/>
      <c r="J7250" s="4"/>
      <c r="K7250" s="5"/>
      <c r="L7250" s="3"/>
      <c r="M7250" s="6"/>
      <c r="N7250" s="6"/>
      <c r="O7250" s="5"/>
      <c r="P7250" s="5"/>
      <c r="Q7250" s="4">
        <v>0</v>
      </c>
      <c r="R7250" s="4">
        <v>1</v>
      </c>
      <c r="S7250" s="4">
        <v>0</v>
      </c>
      <c r="T7250" s="4">
        <v>0</v>
      </c>
      <c r="U7250" s="4">
        <v>1</v>
      </c>
      <c r="V7250" s="5"/>
      <c r="W7250" s="5"/>
      <c r="X7250" s="6"/>
      <c r="Y7250" s="6"/>
      <c r="Z7250" s="6"/>
      <c r="AA7250" s="6"/>
      <c r="AB7250" s="6"/>
      <c r="AC7250" s="6"/>
      <c r="AD7250" s="4">
        <v>0</v>
      </c>
      <c r="AE7250" s="4">
        <v>0</v>
      </c>
    </row>
    <row r="7251" spans="1:31" hidden="1" x14ac:dyDescent="0.35">
      <c r="A7251" s="7" t="s">
        <v>353</v>
      </c>
      <c r="B7251" s="7" t="s">
        <v>354</v>
      </c>
      <c r="C7251" s="8"/>
      <c r="D7251" s="9">
        <v>1984</v>
      </c>
      <c r="E7251" s="10"/>
      <c r="F7251" s="10"/>
      <c r="G7251" s="10"/>
      <c r="H7251" s="10"/>
      <c r="I7251" s="11"/>
      <c r="J7251" s="9"/>
      <c r="K7251" s="10"/>
      <c r="L7251" s="8"/>
      <c r="M7251" s="11"/>
      <c r="N7251" s="11"/>
      <c r="O7251" s="10"/>
      <c r="P7251" s="10"/>
      <c r="Q7251" s="9">
        <v>0</v>
      </c>
      <c r="R7251" s="9">
        <v>1</v>
      </c>
      <c r="S7251" s="9">
        <v>0</v>
      </c>
      <c r="T7251" s="9">
        <v>0</v>
      </c>
      <c r="U7251" s="9">
        <v>1</v>
      </c>
      <c r="V7251" s="10"/>
      <c r="W7251" s="10"/>
      <c r="X7251" s="11"/>
      <c r="Y7251" s="11"/>
      <c r="Z7251" s="11"/>
      <c r="AA7251" s="11"/>
      <c r="AB7251" s="11"/>
      <c r="AC7251" s="11"/>
      <c r="AD7251" s="9">
        <v>0</v>
      </c>
      <c r="AE7251" s="9">
        <v>0</v>
      </c>
    </row>
    <row r="7252" spans="1:31" hidden="1" x14ac:dyDescent="0.35">
      <c r="A7252" s="2" t="s">
        <v>353</v>
      </c>
      <c r="B7252" s="2" t="s">
        <v>354</v>
      </c>
      <c r="C7252" s="3"/>
      <c r="D7252" s="4">
        <v>1985</v>
      </c>
      <c r="E7252" s="5"/>
      <c r="F7252" s="5"/>
      <c r="G7252" s="5"/>
      <c r="H7252" s="5"/>
      <c r="I7252" s="6"/>
      <c r="J7252" s="4"/>
      <c r="K7252" s="5"/>
      <c r="L7252" s="3"/>
      <c r="M7252" s="6"/>
      <c r="N7252" s="6"/>
      <c r="O7252" s="5"/>
      <c r="P7252" s="5"/>
      <c r="Q7252" s="4">
        <v>0</v>
      </c>
      <c r="R7252" s="4">
        <v>1</v>
      </c>
      <c r="S7252" s="4">
        <v>0</v>
      </c>
      <c r="T7252" s="4">
        <v>0</v>
      </c>
      <c r="U7252" s="4">
        <v>1</v>
      </c>
      <c r="V7252" s="5"/>
      <c r="W7252" s="5"/>
      <c r="X7252" s="6"/>
      <c r="Y7252" s="6"/>
      <c r="Z7252" s="6"/>
      <c r="AA7252" s="6"/>
      <c r="AB7252" s="6"/>
      <c r="AC7252" s="6"/>
      <c r="AD7252" s="4">
        <v>0</v>
      </c>
      <c r="AE7252" s="4">
        <v>0</v>
      </c>
    </row>
    <row r="7253" spans="1:31" hidden="1" x14ac:dyDescent="0.35">
      <c r="A7253" s="7" t="s">
        <v>353</v>
      </c>
      <c r="B7253" s="7" t="s">
        <v>354</v>
      </c>
      <c r="C7253" s="8"/>
      <c r="D7253" s="9">
        <v>1986</v>
      </c>
      <c r="E7253" s="10"/>
      <c r="F7253" s="10"/>
      <c r="G7253" s="10"/>
      <c r="H7253" s="10"/>
      <c r="I7253" s="11"/>
      <c r="J7253" s="9"/>
      <c r="K7253" s="10"/>
      <c r="L7253" s="8"/>
      <c r="M7253" s="11"/>
      <c r="N7253" s="11"/>
      <c r="O7253" s="10"/>
      <c r="P7253" s="10"/>
      <c r="Q7253" s="9">
        <v>0</v>
      </c>
      <c r="R7253" s="9">
        <v>1</v>
      </c>
      <c r="S7253" s="9">
        <v>0</v>
      </c>
      <c r="T7253" s="9">
        <v>0</v>
      </c>
      <c r="U7253" s="9">
        <v>1</v>
      </c>
      <c r="V7253" s="10"/>
      <c r="W7253" s="10"/>
      <c r="X7253" s="11"/>
      <c r="Y7253" s="11"/>
      <c r="Z7253" s="11"/>
      <c r="AA7253" s="11"/>
      <c r="AB7253" s="11"/>
      <c r="AC7253" s="11"/>
      <c r="AD7253" s="9">
        <v>0</v>
      </c>
      <c r="AE7253" s="9">
        <v>0</v>
      </c>
    </row>
    <row r="7254" spans="1:31" hidden="1" x14ac:dyDescent="0.35">
      <c r="A7254" s="2" t="s">
        <v>353</v>
      </c>
      <c r="B7254" s="2" t="s">
        <v>354</v>
      </c>
      <c r="C7254" s="3"/>
      <c r="D7254" s="4">
        <v>1987</v>
      </c>
      <c r="E7254" s="5"/>
      <c r="F7254" s="5"/>
      <c r="G7254" s="5"/>
      <c r="H7254" s="5"/>
      <c r="I7254" s="6"/>
      <c r="J7254" s="4"/>
      <c r="K7254" s="5"/>
      <c r="L7254" s="3"/>
      <c r="M7254" s="6"/>
      <c r="N7254" s="6"/>
      <c r="O7254" s="5"/>
      <c r="P7254" s="5"/>
      <c r="Q7254" s="4">
        <v>0</v>
      </c>
      <c r="R7254" s="4">
        <v>1</v>
      </c>
      <c r="S7254" s="4">
        <v>0</v>
      </c>
      <c r="T7254" s="4">
        <v>0</v>
      </c>
      <c r="U7254" s="4">
        <v>1</v>
      </c>
      <c r="V7254" s="5"/>
      <c r="W7254" s="5"/>
      <c r="X7254" s="6"/>
      <c r="Y7254" s="6"/>
      <c r="Z7254" s="6"/>
      <c r="AA7254" s="6"/>
      <c r="AB7254" s="6"/>
      <c r="AC7254" s="6"/>
      <c r="AD7254" s="4">
        <v>0</v>
      </c>
      <c r="AE7254" s="4">
        <v>0</v>
      </c>
    </row>
    <row r="7255" spans="1:31" hidden="1" x14ac:dyDescent="0.35">
      <c r="A7255" s="7" t="s">
        <v>353</v>
      </c>
      <c r="B7255" s="7" t="s">
        <v>354</v>
      </c>
      <c r="C7255" s="8"/>
      <c r="D7255" s="9">
        <v>1988</v>
      </c>
      <c r="E7255" s="10"/>
      <c r="F7255" s="10"/>
      <c r="G7255" s="10"/>
      <c r="H7255" s="10"/>
      <c r="I7255" s="11"/>
      <c r="J7255" s="9"/>
      <c r="K7255" s="10"/>
      <c r="L7255" s="8"/>
      <c r="M7255" s="11"/>
      <c r="N7255" s="11"/>
      <c r="O7255" s="10"/>
      <c r="P7255" s="10"/>
      <c r="Q7255" s="9">
        <v>0</v>
      </c>
      <c r="R7255" s="9">
        <v>1</v>
      </c>
      <c r="S7255" s="9">
        <v>0</v>
      </c>
      <c r="T7255" s="9">
        <v>0</v>
      </c>
      <c r="U7255" s="9">
        <v>1</v>
      </c>
      <c r="V7255" s="10"/>
      <c r="W7255" s="10"/>
      <c r="X7255" s="11"/>
      <c r="Y7255" s="11"/>
      <c r="Z7255" s="11"/>
      <c r="AA7255" s="11"/>
      <c r="AB7255" s="11"/>
      <c r="AC7255" s="11"/>
      <c r="AD7255" s="9">
        <v>0</v>
      </c>
      <c r="AE7255" s="9">
        <v>0</v>
      </c>
    </row>
    <row r="7256" spans="1:31" hidden="1" x14ac:dyDescent="0.35">
      <c r="A7256" s="2" t="s">
        <v>353</v>
      </c>
      <c r="B7256" s="2" t="s">
        <v>354</v>
      </c>
      <c r="C7256" s="3"/>
      <c r="D7256" s="4">
        <v>1989</v>
      </c>
      <c r="E7256" s="5"/>
      <c r="F7256" s="5"/>
      <c r="G7256" s="5"/>
      <c r="H7256" s="5"/>
      <c r="I7256" s="6"/>
      <c r="J7256" s="4"/>
      <c r="K7256" s="5"/>
      <c r="L7256" s="3"/>
      <c r="M7256" s="6"/>
      <c r="N7256" s="6"/>
      <c r="O7256" s="5"/>
      <c r="P7256" s="5"/>
      <c r="Q7256" s="4">
        <v>0</v>
      </c>
      <c r="R7256" s="4">
        <v>1</v>
      </c>
      <c r="S7256" s="4">
        <v>0</v>
      </c>
      <c r="T7256" s="4">
        <v>0</v>
      </c>
      <c r="U7256" s="4">
        <v>1</v>
      </c>
      <c r="V7256" s="5"/>
      <c r="W7256" s="5"/>
      <c r="X7256" s="6"/>
      <c r="Y7256" s="6"/>
      <c r="Z7256" s="6"/>
      <c r="AA7256" s="6"/>
      <c r="AB7256" s="6"/>
      <c r="AC7256" s="6"/>
      <c r="AD7256" s="4">
        <v>0</v>
      </c>
      <c r="AE7256" s="4">
        <v>0</v>
      </c>
    </row>
    <row r="7257" spans="1:31" hidden="1" x14ac:dyDescent="0.35">
      <c r="A7257" s="7" t="s">
        <v>353</v>
      </c>
      <c r="B7257" s="7" t="s">
        <v>354</v>
      </c>
      <c r="C7257" s="8"/>
      <c r="D7257" s="9">
        <v>1990</v>
      </c>
      <c r="E7257" s="10"/>
      <c r="F7257" s="10"/>
      <c r="G7257" s="10"/>
      <c r="H7257" s="10"/>
      <c r="I7257" s="11"/>
      <c r="J7257" s="9">
        <v>1978248</v>
      </c>
      <c r="K7257" s="10"/>
      <c r="L7257" s="8"/>
      <c r="M7257" s="11"/>
      <c r="N7257" s="11"/>
      <c r="O7257" s="10"/>
      <c r="P7257" s="10"/>
      <c r="Q7257" s="9">
        <v>0</v>
      </c>
      <c r="R7257" s="9">
        <v>1</v>
      </c>
      <c r="S7257" s="9">
        <v>0</v>
      </c>
      <c r="T7257" s="9">
        <v>0</v>
      </c>
      <c r="U7257" s="9">
        <v>1</v>
      </c>
      <c r="V7257" s="10"/>
      <c r="W7257" s="10"/>
      <c r="X7257" s="11"/>
      <c r="Y7257" s="11"/>
      <c r="Z7257" s="11"/>
      <c r="AA7257" s="11"/>
      <c r="AB7257" s="11"/>
      <c r="AC7257" s="11"/>
      <c r="AD7257" s="9">
        <v>0</v>
      </c>
      <c r="AE7257" s="9">
        <v>0</v>
      </c>
    </row>
    <row r="7258" spans="1:31" hidden="1" x14ac:dyDescent="0.35">
      <c r="A7258" s="2" t="s">
        <v>353</v>
      </c>
      <c r="B7258" s="2" t="s">
        <v>354</v>
      </c>
      <c r="C7258" s="3"/>
      <c r="D7258" s="4">
        <v>1991</v>
      </c>
      <c r="E7258" s="5"/>
      <c r="F7258" s="5"/>
      <c r="G7258" s="5"/>
      <c r="H7258" s="5"/>
      <c r="I7258" s="6"/>
      <c r="J7258" s="4">
        <v>2068845</v>
      </c>
      <c r="K7258" s="5"/>
      <c r="L7258" s="3"/>
      <c r="M7258" s="6"/>
      <c r="N7258" s="6"/>
      <c r="O7258" s="5"/>
      <c r="P7258" s="5"/>
      <c r="Q7258" s="4">
        <v>0</v>
      </c>
      <c r="R7258" s="4">
        <v>1</v>
      </c>
      <c r="S7258" s="4">
        <v>0</v>
      </c>
      <c r="T7258" s="4">
        <v>0</v>
      </c>
      <c r="U7258" s="4">
        <v>1</v>
      </c>
      <c r="V7258" s="5"/>
      <c r="W7258" s="5"/>
      <c r="X7258" s="6"/>
      <c r="Y7258" s="6"/>
      <c r="Z7258" s="6"/>
      <c r="AA7258" s="6"/>
      <c r="AB7258" s="6"/>
      <c r="AC7258" s="6"/>
      <c r="AD7258" s="4">
        <v>0</v>
      </c>
      <c r="AE7258" s="4">
        <v>0</v>
      </c>
    </row>
    <row r="7259" spans="1:31" hidden="1" x14ac:dyDescent="0.35">
      <c r="A7259" s="7" t="s">
        <v>353</v>
      </c>
      <c r="B7259" s="7" t="s">
        <v>354</v>
      </c>
      <c r="C7259" s="8"/>
      <c r="D7259" s="9">
        <v>1992</v>
      </c>
      <c r="E7259" s="10"/>
      <c r="F7259" s="10"/>
      <c r="G7259" s="10"/>
      <c r="H7259" s="10"/>
      <c r="I7259" s="11"/>
      <c r="J7259" s="9">
        <v>2163591</v>
      </c>
      <c r="K7259" s="10"/>
      <c r="L7259" s="8"/>
      <c r="M7259" s="11"/>
      <c r="N7259" s="11"/>
      <c r="O7259" s="10"/>
      <c r="P7259" s="10"/>
      <c r="Q7259" s="9">
        <v>0</v>
      </c>
      <c r="R7259" s="9">
        <v>1</v>
      </c>
      <c r="S7259" s="9">
        <v>0</v>
      </c>
      <c r="T7259" s="9">
        <v>0</v>
      </c>
      <c r="U7259" s="9">
        <v>1</v>
      </c>
      <c r="V7259" s="10"/>
      <c r="W7259" s="10"/>
      <c r="X7259" s="11"/>
      <c r="Y7259" s="11"/>
      <c r="Z7259" s="11"/>
      <c r="AA7259" s="11"/>
      <c r="AB7259" s="11"/>
      <c r="AC7259" s="11"/>
      <c r="AD7259" s="9">
        <v>0</v>
      </c>
      <c r="AE7259" s="9">
        <v>0</v>
      </c>
    </row>
    <row r="7260" spans="1:31" hidden="1" x14ac:dyDescent="0.35">
      <c r="A7260" s="2" t="s">
        <v>353</v>
      </c>
      <c r="B7260" s="2" t="s">
        <v>354</v>
      </c>
      <c r="C7260" s="3"/>
      <c r="D7260" s="4">
        <v>1993</v>
      </c>
      <c r="E7260" s="5"/>
      <c r="F7260" s="5"/>
      <c r="G7260" s="5"/>
      <c r="H7260" s="5"/>
      <c r="I7260" s="6"/>
      <c r="J7260" s="4">
        <v>2262676</v>
      </c>
      <c r="K7260" s="5"/>
      <c r="L7260" s="3"/>
      <c r="M7260" s="6"/>
      <c r="N7260" s="6"/>
      <c r="O7260" s="5"/>
      <c r="P7260" s="5"/>
      <c r="Q7260" s="4">
        <v>0</v>
      </c>
      <c r="R7260" s="4">
        <v>1</v>
      </c>
      <c r="S7260" s="4">
        <v>0</v>
      </c>
      <c r="T7260" s="4">
        <v>0</v>
      </c>
      <c r="U7260" s="4">
        <v>1</v>
      </c>
      <c r="V7260" s="5"/>
      <c r="W7260" s="5"/>
      <c r="X7260" s="6"/>
      <c r="Y7260" s="6"/>
      <c r="Z7260" s="6"/>
      <c r="AA7260" s="6"/>
      <c r="AB7260" s="6"/>
      <c r="AC7260" s="6"/>
      <c r="AD7260" s="4">
        <v>0</v>
      </c>
      <c r="AE7260" s="4">
        <v>0</v>
      </c>
    </row>
    <row r="7261" spans="1:31" hidden="1" x14ac:dyDescent="0.35">
      <c r="A7261" s="7" t="s">
        <v>353</v>
      </c>
      <c r="B7261" s="7" t="s">
        <v>354</v>
      </c>
      <c r="C7261" s="8"/>
      <c r="D7261" s="9">
        <v>1994</v>
      </c>
      <c r="E7261" s="10">
        <v>5057700000</v>
      </c>
      <c r="F7261" s="10">
        <v>2843300000</v>
      </c>
      <c r="G7261" s="10">
        <v>859728562.78999996</v>
      </c>
      <c r="H7261" s="10">
        <v>1800258111.1600001</v>
      </c>
      <c r="I7261" s="11"/>
      <c r="J7261" s="9">
        <v>2366298</v>
      </c>
      <c r="K7261" s="10"/>
      <c r="L7261" s="8"/>
      <c r="M7261" s="11"/>
      <c r="N7261" s="11"/>
      <c r="O7261" s="10"/>
      <c r="P7261" s="10"/>
      <c r="Q7261" s="9">
        <v>0</v>
      </c>
      <c r="R7261" s="9">
        <v>1</v>
      </c>
      <c r="S7261" s="9">
        <v>0</v>
      </c>
      <c r="T7261" s="9">
        <v>0</v>
      </c>
      <c r="U7261" s="9">
        <v>1</v>
      </c>
      <c r="V7261" s="10"/>
      <c r="W7261" s="10"/>
      <c r="X7261" s="11"/>
      <c r="Y7261" s="11"/>
      <c r="Z7261" s="11"/>
      <c r="AA7261" s="11"/>
      <c r="AB7261" s="11"/>
      <c r="AC7261" s="11"/>
      <c r="AD7261" s="9">
        <v>0</v>
      </c>
      <c r="AE7261" s="9">
        <v>0</v>
      </c>
    </row>
    <row r="7262" spans="1:31" hidden="1" x14ac:dyDescent="0.35">
      <c r="A7262" s="2" t="s">
        <v>353</v>
      </c>
      <c r="B7262" s="2" t="s">
        <v>354</v>
      </c>
      <c r="C7262" s="3"/>
      <c r="D7262" s="4">
        <v>1995</v>
      </c>
      <c r="E7262" s="5">
        <v>5417700000</v>
      </c>
      <c r="F7262" s="5">
        <v>3282800000</v>
      </c>
      <c r="G7262" s="5">
        <v>966636160.61000001</v>
      </c>
      <c r="H7262" s="5">
        <v>1808727067.3299999</v>
      </c>
      <c r="I7262" s="6">
        <v>0.4704301076328789</v>
      </c>
      <c r="J7262" s="4">
        <v>2474666</v>
      </c>
      <c r="K7262" s="5"/>
      <c r="L7262" s="3"/>
      <c r="M7262" s="6">
        <v>26.763000000000002</v>
      </c>
      <c r="N7262" s="6">
        <v>9.173</v>
      </c>
      <c r="O7262" s="5"/>
      <c r="P7262" s="5"/>
      <c r="Q7262" s="4">
        <v>0</v>
      </c>
      <c r="R7262" s="4">
        <v>1</v>
      </c>
      <c r="S7262" s="4">
        <v>0</v>
      </c>
      <c r="T7262" s="4">
        <v>0</v>
      </c>
      <c r="U7262" s="4">
        <v>1</v>
      </c>
      <c r="V7262" s="5"/>
      <c r="W7262" s="5"/>
      <c r="X7262" s="6">
        <v>7.1178598967910318</v>
      </c>
      <c r="Y7262" s="6">
        <v>12.43504083115052</v>
      </c>
      <c r="Z7262" s="6"/>
      <c r="AA7262" s="6"/>
      <c r="AB7262" s="6"/>
      <c r="AC7262" s="6"/>
      <c r="AD7262" s="4">
        <v>0</v>
      </c>
      <c r="AE7262" s="4">
        <v>0</v>
      </c>
    </row>
    <row r="7263" spans="1:31" hidden="1" x14ac:dyDescent="0.35">
      <c r="A7263" s="7" t="s">
        <v>353</v>
      </c>
      <c r="B7263" s="7" t="s">
        <v>354</v>
      </c>
      <c r="C7263" s="8"/>
      <c r="D7263" s="9">
        <v>1996</v>
      </c>
      <c r="E7263" s="10">
        <v>5483500000</v>
      </c>
      <c r="F7263" s="10">
        <v>3409600000</v>
      </c>
      <c r="G7263" s="10">
        <v>1154123365.75</v>
      </c>
      <c r="H7263" s="10">
        <v>1817541695.1800001</v>
      </c>
      <c r="I7263" s="11">
        <v>0.48733874829507329</v>
      </c>
      <c r="J7263" s="9">
        <v>2587997</v>
      </c>
      <c r="K7263" s="10"/>
      <c r="L7263" s="8">
        <v>54.916496261452103</v>
      </c>
      <c r="M7263" s="11">
        <v>-3.9550000000000001</v>
      </c>
      <c r="N7263" s="11">
        <v>-1.9319999999999999</v>
      </c>
      <c r="O7263" s="10"/>
      <c r="P7263" s="10"/>
      <c r="Q7263" s="9">
        <v>0</v>
      </c>
      <c r="R7263" s="9">
        <v>1</v>
      </c>
      <c r="S7263" s="9">
        <v>0</v>
      </c>
      <c r="T7263" s="9">
        <v>0</v>
      </c>
      <c r="U7263" s="9">
        <v>1</v>
      </c>
      <c r="V7263" s="10"/>
      <c r="W7263" s="10"/>
      <c r="X7263" s="11">
        <v>1.2145375343780569</v>
      </c>
      <c r="Y7263" s="11">
        <v>19.395840211655781</v>
      </c>
      <c r="Z7263" s="11"/>
      <c r="AA7263" s="11"/>
      <c r="AB7263" s="11"/>
      <c r="AC7263" s="11"/>
      <c r="AD7263" s="9">
        <v>0</v>
      </c>
      <c r="AE7263" s="9">
        <v>0</v>
      </c>
    </row>
    <row r="7264" spans="1:31" hidden="1" x14ac:dyDescent="0.35">
      <c r="A7264" s="2" t="s">
        <v>353</v>
      </c>
      <c r="B7264" s="2" t="s">
        <v>354</v>
      </c>
      <c r="C7264" s="3"/>
      <c r="D7264" s="4">
        <v>1997</v>
      </c>
      <c r="E7264" s="5">
        <v>6287800000</v>
      </c>
      <c r="F7264" s="5">
        <v>3759800000</v>
      </c>
      <c r="G7264" s="5">
        <v>1303953566.28</v>
      </c>
      <c r="H7264" s="5">
        <v>2050524407.72</v>
      </c>
      <c r="I7264" s="6">
        <v>12.8185621907797</v>
      </c>
      <c r="J7264" s="4">
        <v>2706518</v>
      </c>
      <c r="K7264" s="5"/>
      <c r="L7264" s="3">
        <v>58.808431598195817</v>
      </c>
      <c r="M7264" s="6">
        <v>20.882000000000001</v>
      </c>
      <c r="N7264" s="6">
        <v>11.949</v>
      </c>
      <c r="O7264" s="5"/>
      <c r="P7264" s="5"/>
      <c r="Q7264" s="4">
        <v>0</v>
      </c>
      <c r="R7264" s="4">
        <v>1</v>
      </c>
      <c r="S7264" s="4">
        <v>0</v>
      </c>
      <c r="T7264" s="4">
        <v>0</v>
      </c>
      <c r="U7264" s="4">
        <v>1</v>
      </c>
      <c r="V7264" s="5"/>
      <c r="W7264" s="5"/>
      <c r="X7264" s="6">
        <v>14.66763928148081</v>
      </c>
      <c r="Y7264" s="6">
        <v>12.982165076662641</v>
      </c>
      <c r="Z7264" s="6"/>
      <c r="AA7264" s="6"/>
      <c r="AB7264" s="6"/>
      <c r="AC7264" s="6"/>
      <c r="AD7264" s="4">
        <v>0</v>
      </c>
      <c r="AE7264" s="4">
        <v>0</v>
      </c>
    </row>
    <row r="7265" spans="1:31" hidden="1" x14ac:dyDescent="0.35">
      <c r="A7265" s="7" t="s">
        <v>353</v>
      </c>
      <c r="B7265" s="7" t="s">
        <v>354</v>
      </c>
      <c r="C7265" s="8">
        <v>18.029518289984761</v>
      </c>
      <c r="D7265" s="9">
        <v>1998</v>
      </c>
      <c r="E7265" s="10">
        <v>7189100000</v>
      </c>
      <c r="F7265" s="10">
        <v>4067800000</v>
      </c>
      <c r="G7265" s="10">
        <v>1453943330.3900001</v>
      </c>
      <c r="H7265" s="10">
        <v>2353159963.8499999</v>
      </c>
      <c r="I7265" s="11">
        <v>14.75893459207853</v>
      </c>
      <c r="J7265" s="9">
        <v>2776568</v>
      </c>
      <c r="K7265" s="10"/>
      <c r="L7265" s="8">
        <v>62.089733345776907</v>
      </c>
      <c r="M7265" s="11">
        <v>17.158999999999999</v>
      </c>
      <c r="N7265" s="11">
        <v>9.0519999999999996</v>
      </c>
      <c r="O7265" s="10"/>
      <c r="P7265" s="10"/>
      <c r="Q7265" s="9">
        <v>0</v>
      </c>
      <c r="R7265" s="9">
        <v>1</v>
      </c>
      <c r="S7265" s="9">
        <v>0</v>
      </c>
      <c r="T7265" s="9">
        <v>0</v>
      </c>
      <c r="U7265" s="9">
        <v>1</v>
      </c>
      <c r="V7265" s="10">
        <v>1181201312.1648929</v>
      </c>
      <c r="W7265" s="10"/>
      <c r="X7265" s="11">
        <v>14.33410731893508</v>
      </c>
      <c r="Y7265" s="11">
        <v>11.502692119467129</v>
      </c>
      <c r="Z7265" s="11"/>
      <c r="AA7265" s="11"/>
      <c r="AB7265" s="11"/>
      <c r="AC7265" s="11"/>
      <c r="AD7265" s="9">
        <v>0</v>
      </c>
      <c r="AE7265" s="9">
        <v>0</v>
      </c>
    </row>
    <row r="7266" spans="1:31" hidden="1" x14ac:dyDescent="0.35">
      <c r="A7266" s="2" t="s">
        <v>353</v>
      </c>
      <c r="B7266" s="2" t="s">
        <v>354</v>
      </c>
      <c r="C7266" s="3">
        <v>21.372015826933879</v>
      </c>
      <c r="D7266" s="4">
        <v>1999</v>
      </c>
      <c r="E7266" s="5">
        <v>7784400000</v>
      </c>
      <c r="F7266" s="5">
        <v>4271200000</v>
      </c>
      <c r="G7266" s="5">
        <v>1594997534.0799999</v>
      </c>
      <c r="H7266" s="5">
        <v>3239116480.54</v>
      </c>
      <c r="I7266" s="6">
        <v>37.649651120210621</v>
      </c>
      <c r="J7266" s="4">
        <v>2848431</v>
      </c>
      <c r="K7266" s="5"/>
      <c r="L7266" s="3">
        <v>65.532231432331571</v>
      </c>
      <c r="M7266" s="6">
        <v>5.6980000000000004</v>
      </c>
      <c r="N7266" s="6">
        <v>21.359000000000002</v>
      </c>
      <c r="O7266" s="5"/>
      <c r="P7266" s="5"/>
      <c r="Q7266" s="4">
        <v>0</v>
      </c>
      <c r="R7266" s="4">
        <v>1</v>
      </c>
      <c r="S7266" s="4">
        <v>0</v>
      </c>
      <c r="T7266" s="4">
        <v>0</v>
      </c>
      <c r="U7266" s="4">
        <v>1</v>
      </c>
      <c r="V7266" s="5">
        <v>1392965751.4296579</v>
      </c>
      <c r="W7266" s="5"/>
      <c r="X7266" s="6">
        <v>8.2805914509465719</v>
      </c>
      <c r="Y7266" s="6">
        <v>9.7014925370003233</v>
      </c>
      <c r="Z7266" s="6"/>
      <c r="AA7266" s="6"/>
      <c r="AB7266" s="6"/>
      <c r="AC7266" s="6">
        <v>17.927887235127191</v>
      </c>
      <c r="AD7266" s="4">
        <v>0</v>
      </c>
      <c r="AE7266" s="4">
        <v>0</v>
      </c>
    </row>
    <row r="7267" spans="1:31" hidden="1" x14ac:dyDescent="0.35">
      <c r="A7267" s="7" t="s">
        <v>353</v>
      </c>
      <c r="B7267" s="7" t="s">
        <v>354</v>
      </c>
      <c r="C7267" s="8">
        <v>21.488655044510381</v>
      </c>
      <c r="D7267" s="9">
        <v>2000</v>
      </c>
      <c r="E7267" s="10">
        <v>7118400000</v>
      </c>
      <c r="F7267" s="10">
        <v>4313600000</v>
      </c>
      <c r="G7267" s="10">
        <v>1704777276.3199999</v>
      </c>
      <c r="H7267" s="10">
        <v>2267951894.6500001</v>
      </c>
      <c r="I7267" s="11">
        <v>-29.98239154795986</v>
      </c>
      <c r="J7267" s="9">
        <v>2922153</v>
      </c>
      <c r="K7267" s="10"/>
      <c r="L7267" s="8">
        <v>67.365953627378587</v>
      </c>
      <c r="M7267" s="11">
        <v>17.085000000000001</v>
      </c>
      <c r="N7267" s="11">
        <v>-9.6240000000000006</v>
      </c>
      <c r="O7267" s="10"/>
      <c r="P7267" s="10"/>
      <c r="Q7267" s="9">
        <v>0</v>
      </c>
      <c r="R7267" s="9">
        <v>1</v>
      </c>
      <c r="S7267" s="9">
        <v>0</v>
      </c>
      <c r="T7267" s="9">
        <v>0</v>
      </c>
      <c r="U7267" s="9">
        <v>1</v>
      </c>
      <c r="V7267" s="10">
        <v>1375968978.524605</v>
      </c>
      <c r="W7267" s="10"/>
      <c r="X7267" s="11">
        <v>-8.5555726838291957</v>
      </c>
      <c r="Y7267" s="11">
        <v>6.8827531011401586</v>
      </c>
      <c r="Z7267" s="11"/>
      <c r="AA7267" s="11"/>
      <c r="AB7267" s="11"/>
      <c r="AC7267" s="11">
        <v>-1.2201859871722369</v>
      </c>
      <c r="AD7267" s="9">
        <v>0</v>
      </c>
      <c r="AE7267" s="9">
        <v>0</v>
      </c>
    </row>
    <row r="7268" spans="1:31" hidden="1" x14ac:dyDescent="0.35">
      <c r="A7268" s="2" t="s">
        <v>353</v>
      </c>
      <c r="B7268" s="2" t="s">
        <v>354</v>
      </c>
      <c r="C7268" s="3">
        <v>21.410607956367532</v>
      </c>
      <c r="D7268" s="4">
        <v>2001</v>
      </c>
      <c r="E7268" s="5">
        <v>6455600000</v>
      </c>
      <c r="F7268" s="5">
        <v>4003700000</v>
      </c>
      <c r="G7268" s="5">
        <v>1722329269.99</v>
      </c>
      <c r="H7268" s="5">
        <v>1790060796.5899999</v>
      </c>
      <c r="I7268" s="6">
        <v>-21.07148300576058</v>
      </c>
      <c r="J7268" s="4">
        <v>2997784</v>
      </c>
      <c r="K7268" s="5"/>
      <c r="L7268" s="3">
        <v>68.189694240947034</v>
      </c>
      <c r="M7268" s="6">
        <v>-32.933999999999997</v>
      </c>
      <c r="N7268" s="6">
        <v>-11.545</v>
      </c>
      <c r="O7268" s="5"/>
      <c r="P7268" s="5"/>
      <c r="Q7268" s="4">
        <v>0</v>
      </c>
      <c r="R7268" s="4">
        <v>1</v>
      </c>
      <c r="S7268" s="4">
        <v>0</v>
      </c>
      <c r="T7268" s="4">
        <v>0</v>
      </c>
      <c r="U7268" s="4">
        <v>1</v>
      </c>
      <c r="V7268" s="5">
        <v>1257105667.199692</v>
      </c>
      <c r="W7268" s="5"/>
      <c r="X7268" s="6">
        <v>-9.3110811418296233</v>
      </c>
      <c r="Y7268" s="6">
        <v>1.0295769373397721</v>
      </c>
      <c r="Z7268" s="6"/>
      <c r="AA7268" s="6"/>
      <c r="AB7268" s="6"/>
      <c r="AC7268" s="6">
        <v>-8.6385167965316736</v>
      </c>
      <c r="AD7268" s="4">
        <v>0</v>
      </c>
      <c r="AE7268" s="4">
        <v>0</v>
      </c>
    </row>
    <row r="7269" spans="1:31" hidden="1" x14ac:dyDescent="0.35">
      <c r="A7269" s="7" t="s">
        <v>353</v>
      </c>
      <c r="B7269" s="7" t="s">
        <v>354</v>
      </c>
      <c r="C7269" s="8">
        <v>24.196521432487089</v>
      </c>
      <c r="D7269" s="9">
        <v>2002</v>
      </c>
      <c r="E7269" s="10">
        <v>5649400000</v>
      </c>
      <c r="F7269" s="10">
        <v>3555800000</v>
      </c>
      <c r="G7269" s="10">
        <v>1459208928.49</v>
      </c>
      <c r="H7269" s="10">
        <v>1516634497.45</v>
      </c>
      <c r="I7269" s="11">
        <v>-15.27469344398062</v>
      </c>
      <c r="J7269" s="9">
        <v>3075373</v>
      </c>
      <c r="K7269" s="10"/>
      <c r="L7269" s="8">
        <v>72.082995648360026</v>
      </c>
      <c r="M7269" s="11">
        <v>-18.440000000000001</v>
      </c>
      <c r="N7269" s="11">
        <v>-13.077</v>
      </c>
      <c r="O7269" s="10"/>
      <c r="P7269" s="10"/>
      <c r="Q7269" s="9">
        <v>0</v>
      </c>
      <c r="R7269" s="9">
        <v>1</v>
      </c>
      <c r="S7269" s="9">
        <v>0</v>
      </c>
      <c r="T7269" s="9">
        <v>0</v>
      </c>
      <c r="U7269" s="9">
        <v>1</v>
      </c>
      <c r="V7269" s="10">
        <v>1193596216.9129839</v>
      </c>
      <c r="W7269" s="10"/>
      <c r="X7269" s="11">
        <v>-12.488382179812881</v>
      </c>
      <c r="Y7269" s="11">
        <v>-15.27700574359557</v>
      </c>
      <c r="Z7269" s="11"/>
      <c r="AA7269" s="11"/>
      <c r="AB7269" s="11"/>
      <c r="AC7269" s="11">
        <v>-5.0520375449567823</v>
      </c>
      <c r="AD7269" s="9">
        <v>0</v>
      </c>
      <c r="AE7269" s="9">
        <v>0</v>
      </c>
    </row>
    <row r="7270" spans="1:31" hidden="1" x14ac:dyDescent="0.35">
      <c r="A7270" s="2" t="s">
        <v>353</v>
      </c>
      <c r="B7270" s="2" t="s">
        <v>354</v>
      </c>
      <c r="C7270" s="3">
        <v>21.69313753517898</v>
      </c>
      <c r="D7270" s="4">
        <v>2003</v>
      </c>
      <c r="E7270" s="5">
        <v>6441200000</v>
      </c>
      <c r="F7270" s="5">
        <v>3968000000</v>
      </c>
      <c r="G7270" s="5">
        <v>1455060275.4400001</v>
      </c>
      <c r="H7270" s="5">
        <v>1930749170.49</v>
      </c>
      <c r="I7270" s="6">
        <v>27.304843305112321</v>
      </c>
      <c r="J7270" s="4">
        <v>3154969</v>
      </c>
      <c r="K7270" s="5"/>
      <c r="L7270" s="3">
        <v>75.256833169958668</v>
      </c>
      <c r="M7270" s="6">
        <v>12.417999999999999</v>
      </c>
      <c r="N7270" s="6">
        <v>14.723000000000001</v>
      </c>
      <c r="O7270" s="5"/>
      <c r="P7270" s="5"/>
      <c r="Q7270" s="4">
        <v>0</v>
      </c>
      <c r="R7270" s="4">
        <v>1</v>
      </c>
      <c r="S7270" s="4">
        <v>0</v>
      </c>
      <c r="T7270" s="4">
        <v>0</v>
      </c>
      <c r="U7270" s="4">
        <v>1</v>
      </c>
      <c r="V7270" s="5">
        <v>1143794737.485065</v>
      </c>
      <c r="W7270" s="5"/>
      <c r="X7270" s="6">
        <v>14.01564767939958</v>
      </c>
      <c r="Y7270" s="6">
        <v>-0.28430836523821218</v>
      </c>
      <c r="Z7270" s="6"/>
      <c r="AA7270" s="6"/>
      <c r="AB7270" s="6"/>
      <c r="AC7270" s="6">
        <v>-4.1723891817218561</v>
      </c>
      <c r="AD7270" s="4">
        <v>0</v>
      </c>
      <c r="AE7270" s="4">
        <v>0</v>
      </c>
    </row>
    <row r="7271" spans="1:31" hidden="1" x14ac:dyDescent="0.35">
      <c r="A7271" s="7" t="s">
        <v>353</v>
      </c>
      <c r="B7271" s="7" t="s">
        <v>354</v>
      </c>
      <c r="C7271" s="8">
        <v>23.117606716899051</v>
      </c>
      <c r="D7271" s="9">
        <v>2004</v>
      </c>
      <c r="E7271" s="10">
        <v>7853400000</v>
      </c>
      <c r="F7271" s="10">
        <v>4603100000</v>
      </c>
      <c r="G7271" s="10">
        <v>1981700000</v>
      </c>
      <c r="H7271" s="10">
        <v>1811200000</v>
      </c>
      <c r="I7271" s="11">
        <v>-6.1918540386921279</v>
      </c>
      <c r="J7271" s="9">
        <v>3236626</v>
      </c>
      <c r="K7271" s="10"/>
      <c r="L7271" s="8">
        <v>77.517680127596762</v>
      </c>
      <c r="M7271" s="11">
        <v>6.9649999999999999</v>
      </c>
      <c r="N7271" s="11">
        <v>13.238</v>
      </c>
      <c r="O7271" s="10"/>
      <c r="P7271" s="10"/>
      <c r="Q7271" s="9">
        <v>0</v>
      </c>
      <c r="R7271" s="9">
        <v>1</v>
      </c>
      <c r="S7271" s="9">
        <v>0</v>
      </c>
      <c r="T7271" s="9">
        <v>0</v>
      </c>
      <c r="U7271" s="9">
        <v>1</v>
      </c>
      <c r="V7271" s="10">
        <v>1372753355.14942</v>
      </c>
      <c r="W7271" s="10"/>
      <c r="X7271" s="11">
        <v>21.924486120598651</v>
      </c>
      <c r="Y7271" s="11">
        <v>36.193670698675881</v>
      </c>
      <c r="Z7271" s="11"/>
      <c r="AA7271" s="11"/>
      <c r="AB7271" s="11"/>
      <c r="AC7271" s="11">
        <v>20.017456818150919</v>
      </c>
      <c r="AD7271" s="9">
        <v>0</v>
      </c>
      <c r="AE7271" s="9">
        <v>0</v>
      </c>
    </row>
    <row r="7272" spans="1:31" hidden="1" x14ac:dyDescent="0.35">
      <c r="A7272" s="2" t="s">
        <v>353</v>
      </c>
      <c r="B7272" s="2" t="s">
        <v>354</v>
      </c>
      <c r="C7272" s="3">
        <v>26.446226204337361</v>
      </c>
      <c r="D7272" s="4">
        <v>2005</v>
      </c>
      <c r="E7272" s="5">
        <v>8740100000</v>
      </c>
      <c r="F7272" s="5">
        <v>5125700000</v>
      </c>
      <c r="G7272" s="5">
        <v>2216100000</v>
      </c>
      <c r="H7272" s="5">
        <v>1932000000</v>
      </c>
      <c r="I7272" s="6">
        <v>6.6696113074204959</v>
      </c>
      <c r="J7272" s="4">
        <v>3320396</v>
      </c>
      <c r="K7272" s="5"/>
      <c r="L7272" s="3">
        <v>80.701525592810967</v>
      </c>
      <c r="M7272" s="6">
        <v>19.312000000000001</v>
      </c>
      <c r="N7272" s="6">
        <v>12.305</v>
      </c>
      <c r="O7272" s="5"/>
      <c r="P7272" s="5"/>
      <c r="Q7272" s="4">
        <v>0</v>
      </c>
      <c r="R7272" s="4">
        <v>1</v>
      </c>
      <c r="S7272" s="4">
        <v>0</v>
      </c>
      <c r="T7272" s="4">
        <v>0</v>
      </c>
      <c r="U7272" s="4">
        <v>1</v>
      </c>
      <c r="V7272" s="5">
        <v>1679713247.7957461</v>
      </c>
      <c r="W7272" s="5"/>
      <c r="X7272" s="6">
        <v>11.290651182927141</v>
      </c>
      <c r="Y7272" s="6">
        <v>11.82822828884291</v>
      </c>
      <c r="Z7272" s="6"/>
      <c r="AA7272" s="6"/>
      <c r="AB7272" s="6"/>
      <c r="AC7272" s="6">
        <v>22.36089181606215</v>
      </c>
      <c r="AD7272" s="4">
        <v>0</v>
      </c>
      <c r="AE7272" s="4">
        <v>0</v>
      </c>
    </row>
    <row r="7273" spans="1:31" hidden="1" x14ac:dyDescent="0.35">
      <c r="A7273" s="7" t="s">
        <v>353</v>
      </c>
      <c r="B7273" s="7" t="s">
        <v>354</v>
      </c>
      <c r="C7273" s="8">
        <v>26.217354827141332</v>
      </c>
      <c r="D7273" s="9">
        <v>2006</v>
      </c>
      <c r="E7273" s="10">
        <v>8653000000</v>
      </c>
      <c r="F7273" s="10">
        <v>5348300000</v>
      </c>
      <c r="G7273" s="10">
        <v>2367400000</v>
      </c>
      <c r="H7273" s="10">
        <v>1815200000</v>
      </c>
      <c r="I7273" s="11">
        <v>-6.0455486542442998</v>
      </c>
      <c r="J7273" s="9">
        <v>3406334</v>
      </c>
      <c r="K7273" s="10"/>
      <c r="L7273" s="8">
        <v>83.802353605084946</v>
      </c>
      <c r="M7273" s="11">
        <v>-2.798</v>
      </c>
      <c r="N7273" s="11">
        <v>-4.9000000000000004</v>
      </c>
      <c r="O7273" s="10"/>
      <c r="P7273" s="10"/>
      <c r="Q7273" s="9">
        <v>0</v>
      </c>
      <c r="R7273" s="9">
        <v>1</v>
      </c>
      <c r="S7273" s="9">
        <v>0</v>
      </c>
      <c r="T7273" s="9">
        <v>0</v>
      </c>
      <c r="U7273" s="9">
        <v>1</v>
      </c>
      <c r="V7273" s="10">
        <v>1673202157.098984</v>
      </c>
      <c r="W7273" s="10"/>
      <c r="X7273" s="11">
        <v>-0.99655610347707679</v>
      </c>
      <c r="Y7273" s="11">
        <v>6.8273092369477917</v>
      </c>
      <c r="Z7273" s="11"/>
      <c r="AA7273" s="11"/>
      <c r="AB7273" s="11"/>
      <c r="AC7273" s="11">
        <v>-0.38763108556211862</v>
      </c>
      <c r="AD7273" s="9">
        <v>0</v>
      </c>
      <c r="AE7273" s="9">
        <v>0</v>
      </c>
    </row>
    <row r="7274" spans="1:31" hidden="1" x14ac:dyDescent="0.35">
      <c r="A7274" s="2" t="s">
        <v>353</v>
      </c>
      <c r="B7274" s="2" t="s">
        <v>354</v>
      </c>
      <c r="C7274" s="3">
        <v>22.867427964131579</v>
      </c>
      <c r="D7274" s="4">
        <v>2007</v>
      </c>
      <c r="E7274" s="5">
        <v>8980800000</v>
      </c>
      <c r="F7274" s="5">
        <v>5815700000</v>
      </c>
      <c r="G7274" s="5">
        <v>2408800000</v>
      </c>
      <c r="H7274" s="5">
        <v>1402100000</v>
      </c>
      <c r="I7274" s="6">
        <v>-22.757822829440268</v>
      </c>
      <c r="J7274" s="4">
        <v>3494496</v>
      </c>
      <c r="K7274" s="5"/>
      <c r="L7274" s="3">
        <v>85.360862675071743</v>
      </c>
      <c r="M7274" s="6">
        <v>21.396000000000001</v>
      </c>
      <c r="N7274" s="6">
        <v>0.66900000000000004</v>
      </c>
      <c r="O7274" s="5"/>
      <c r="P7274" s="5"/>
      <c r="Q7274" s="4">
        <v>0</v>
      </c>
      <c r="R7274" s="4">
        <v>1</v>
      </c>
      <c r="S7274" s="4">
        <v>0</v>
      </c>
      <c r="T7274" s="4">
        <v>0</v>
      </c>
      <c r="U7274" s="4">
        <v>1</v>
      </c>
      <c r="V7274" s="5">
        <v>1557975126.3436749</v>
      </c>
      <c r="W7274" s="5"/>
      <c r="X7274" s="6">
        <v>3.788281520859818</v>
      </c>
      <c r="Y7274" s="6">
        <v>1.74875390724001</v>
      </c>
      <c r="Z7274" s="6"/>
      <c r="AA7274" s="6"/>
      <c r="AB7274" s="6"/>
      <c r="AC7274" s="6">
        <v>-6.8866173920724068</v>
      </c>
      <c r="AD7274" s="4">
        <v>0</v>
      </c>
      <c r="AE7274" s="4">
        <v>0</v>
      </c>
    </row>
    <row r="7275" spans="1:31" hidden="1" x14ac:dyDescent="0.35">
      <c r="A7275" s="7" t="s">
        <v>353</v>
      </c>
      <c r="B7275" s="7" t="s">
        <v>354</v>
      </c>
      <c r="C7275" s="8">
        <v>17.572919994391551</v>
      </c>
      <c r="D7275" s="9">
        <v>2008</v>
      </c>
      <c r="E7275" s="10">
        <v>9648000000</v>
      </c>
      <c r="F7275" s="10">
        <v>7310400000</v>
      </c>
      <c r="G7275" s="10">
        <v>2471500000</v>
      </c>
      <c r="H7275" s="10">
        <v>1908800000</v>
      </c>
      <c r="I7275" s="11">
        <v>36.138649169103502</v>
      </c>
      <c r="J7275" s="9">
        <v>3591977</v>
      </c>
      <c r="K7275" s="10"/>
      <c r="L7275" s="8">
        <v>93.803050189891735</v>
      </c>
      <c r="M7275" s="11">
        <v>19.925999999999998</v>
      </c>
      <c r="N7275" s="11">
        <v>7.0270000000000001</v>
      </c>
      <c r="O7275" s="10"/>
      <c r="P7275" s="10"/>
      <c r="Q7275" s="9">
        <v>0</v>
      </c>
      <c r="R7275" s="9">
        <v>1</v>
      </c>
      <c r="S7275" s="9">
        <v>0</v>
      </c>
      <c r="T7275" s="9">
        <v>0</v>
      </c>
      <c r="U7275" s="9">
        <v>1</v>
      </c>
      <c r="V7275" s="10">
        <v>1369519158.1397369</v>
      </c>
      <c r="W7275" s="10"/>
      <c r="X7275" s="11">
        <v>7.4291822554783531</v>
      </c>
      <c r="Y7275" s="11">
        <v>2.6029558286283629</v>
      </c>
      <c r="Z7275" s="11"/>
      <c r="AA7275" s="11"/>
      <c r="AB7275" s="11"/>
      <c r="AC7275" s="11">
        <v>-12.09621161579229</v>
      </c>
      <c r="AD7275" s="9">
        <v>0</v>
      </c>
      <c r="AE7275" s="9">
        <v>0</v>
      </c>
    </row>
    <row r="7276" spans="1:31" hidden="1" x14ac:dyDescent="0.35">
      <c r="A7276" s="2" t="s">
        <v>353</v>
      </c>
      <c r="B7276" s="2" t="s">
        <v>354</v>
      </c>
      <c r="C7276" s="3">
        <v>19.533632207230049</v>
      </c>
      <c r="D7276" s="4">
        <v>2009</v>
      </c>
      <c r="E7276" s="5">
        <v>10477100000</v>
      </c>
      <c r="F7276" s="5">
        <v>8085700000</v>
      </c>
      <c r="G7276" s="5">
        <v>2717100000</v>
      </c>
      <c r="H7276" s="5">
        <v>2225900000</v>
      </c>
      <c r="I7276" s="6">
        <v>16.61253143336128</v>
      </c>
      <c r="J7276" s="4">
        <v>3689099</v>
      </c>
      <c r="K7276" s="5"/>
      <c r="L7276" s="3">
        <v>96.386325080214135</v>
      </c>
      <c r="M7276" s="6">
        <v>6.984</v>
      </c>
      <c r="N7276" s="6">
        <v>9.7940000000000005</v>
      </c>
      <c r="O7276" s="5"/>
      <c r="P7276" s="5"/>
      <c r="Q7276" s="4">
        <v>0</v>
      </c>
      <c r="R7276" s="4">
        <v>1</v>
      </c>
      <c r="S7276" s="4">
        <v>0</v>
      </c>
      <c r="T7276" s="4">
        <v>0</v>
      </c>
      <c r="U7276" s="4">
        <v>1</v>
      </c>
      <c r="V7276" s="5">
        <v>1638646247.863039</v>
      </c>
      <c r="W7276" s="5"/>
      <c r="X7276" s="6">
        <v>8.5934908789386402</v>
      </c>
      <c r="Y7276" s="6">
        <v>9.9372850495650393</v>
      </c>
      <c r="Z7276" s="6"/>
      <c r="AA7276" s="6"/>
      <c r="AB7276" s="6"/>
      <c r="AC7276" s="6">
        <v>19.651210289665912</v>
      </c>
      <c r="AD7276" s="4">
        <v>0</v>
      </c>
      <c r="AE7276" s="4">
        <v>0</v>
      </c>
    </row>
    <row r="7277" spans="1:31" hidden="1" x14ac:dyDescent="0.35">
      <c r="A7277" s="7" t="s">
        <v>353</v>
      </c>
      <c r="B7277" s="7" t="s">
        <v>354</v>
      </c>
      <c r="C7277" s="8">
        <v>21.359530444042761</v>
      </c>
      <c r="D7277" s="9">
        <v>2010</v>
      </c>
      <c r="E7277" s="10">
        <v>11082400000</v>
      </c>
      <c r="F7277" s="10">
        <v>9681500000</v>
      </c>
      <c r="G7277" s="10">
        <v>2865200000</v>
      </c>
      <c r="H7277" s="10">
        <v>2144400000</v>
      </c>
      <c r="I7277" s="11">
        <v>-3.6614403162765679</v>
      </c>
      <c r="J7277" s="9">
        <v>3786161</v>
      </c>
      <c r="K7277" s="10"/>
      <c r="L7277" s="8">
        <v>100</v>
      </c>
      <c r="M7277" s="11">
        <v>0.67600000000000005</v>
      </c>
      <c r="N7277" s="11">
        <v>-6.9539999999999997</v>
      </c>
      <c r="O7277" s="10"/>
      <c r="P7277" s="10"/>
      <c r="Q7277" s="9">
        <v>0</v>
      </c>
      <c r="R7277" s="9">
        <v>1</v>
      </c>
      <c r="S7277" s="9">
        <v>0</v>
      </c>
      <c r="T7277" s="9">
        <v>0</v>
      </c>
      <c r="U7277" s="9">
        <v>1</v>
      </c>
      <c r="V7277" s="10">
        <v>2067922939.9400001</v>
      </c>
      <c r="W7277" s="10"/>
      <c r="X7277" s="11">
        <v>5.7773620562942041</v>
      </c>
      <c r="Y7277" s="11">
        <v>5.4506643112141626</v>
      </c>
      <c r="Z7277" s="11"/>
      <c r="AA7277" s="11"/>
      <c r="AB7277" s="11"/>
      <c r="AC7277" s="11">
        <v>26.197032619870321</v>
      </c>
      <c r="AD7277" s="9">
        <v>0</v>
      </c>
      <c r="AE7277" s="9">
        <v>0</v>
      </c>
    </row>
    <row r="7278" spans="1:31" hidden="1" x14ac:dyDescent="0.35">
      <c r="A7278" s="2" t="s">
        <v>353</v>
      </c>
      <c r="B7278" s="2" t="s">
        <v>354</v>
      </c>
      <c r="C7278" s="3">
        <v>22.957717363692439</v>
      </c>
      <c r="D7278" s="4">
        <v>2011</v>
      </c>
      <c r="E7278" s="5">
        <v>12146400000</v>
      </c>
      <c r="F7278" s="5">
        <v>11186100000</v>
      </c>
      <c r="G7278" s="5">
        <v>3104800000</v>
      </c>
      <c r="H7278" s="5">
        <v>2182100000</v>
      </c>
      <c r="I7278" s="6">
        <v>1.7580675247155431</v>
      </c>
      <c r="J7278" s="4">
        <v>3882986</v>
      </c>
      <c r="K7278" s="5"/>
      <c r="L7278" s="3">
        <v>102.8772435849594</v>
      </c>
      <c r="M7278" s="6">
        <v>23.039000000000001</v>
      </c>
      <c r="N7278" s="6">
        <v>6.4770000000000003</v>
      </c>
      <c r="O7278" s="5"/>
      <c r="P7278" s="5"/>
      <c r="Q7278" s="4">
        <v>0</v>
      </c>
      <c r="R7278" s="4">
        <v>1</v>
      </c>
      <c r="S7278" s="4">
        <v>0</v>
      </c>
      <c r="T7278" s="4">
        <v>0</v>
      </c>
      <c r="U7278" s="4">
        <v>1</v>
      </c>
      <c r="V7278" s="5">
        <v>2496250028.2185349</v>
      </c>
      <c r="W7278" s="5"/>
      <c r="X7278" s="6">
        <v>9.6008084891359289</v>
      </c>
      <c r="Y7278" s="6">
        <v>8.3624179812927544</v>
      </c>
      <c r="Z7278" s="6"/>
      <c r="AA7278" s="6"/>
      <c r="AB7278" s="6"/>
      <c r="AC7278" s="6">
        <v>20.712913426598121</v>
      </c>
      <c r="AD7278" s="4">
        <v>0</v>
      </c>
      <c r="AE7278" s="4">
        <v>0</v>
      </c>
    </row>
    <row r="7279" spans="1:31" hidden="1" x14ac:dyDescent="0.35">
      <c r="A7279" s="7" t="s">
        <v>353</v>
      </c>
      <c r="B7279" s="7" t="s">
        <v>354</v>
      </c>
      <c r="C7279" s="8">
        <v>24.047572877936499</v>
      </c>
      <c r="D7279" s="9">
        <v>2012</v>
      </c>
      <c r="E7279" s="10">
        <v>12886900000</v>
      </c>
      <c r="F7279" s="10">
        <v>12208400000</v>
      </c>
      <c r="G7279" s="10">
        <v>3182800000</v>
      </c>
      <c r="H7279" s="10">
        <v>2790400000</v>
      </c>
      <c r="I7279" s="11">
        <v>27.876815911278129</v>
      </c>
      <c r="J7279" s="9">
        <v>3979998</v>
      </c>
      <c r="K7279" s="10"/>
      <c r="L7279" s="8">
        <v>105.7362923898588</v>
      </c>
      <c r="M7279" s="11">
        <v>0.53</v>
      </c>
      <c r="N7279" s="11">
        <v>14.414999999999999</v>
      </c>
      <c r="O7279" s="10"/>
      <c r="P7279" s="10"/>
      <c r="Q7279" s="9">
        <v>0</v>
      </c>
      <c r="R7279" s="9">
        <v>1</v>
      </c>
      <c r="S7279" s="9">
        <v>0</v>
      </c>
      <c r="T7279" s="9">
        <v>0</v>
      </c>
      <c r="U7279" s="9">
        <v>1</v>
      </c>
      <c r="V7279" s="10">
        <v>2776552705.6740041</v>
      </c>
      <c r="W7279" s="10"/>
      <c r="X7279" s="11">
        <v>6.0964565632615422</v>
      </c>
      <c r="Y7279" s="11">
        <v>2.5122391136305078</v>
      </c>
      <c r="Z7279" s="11"/>
      <c r="AA7279" s="11"/>
      <c r="AB7279" s="11"/>
      <c r="AC7279" s="11">
        <v>11.22895039706856</v>
      </c>
      <c r="AD7279" s="9">
        <v>0</v>
      </c>
      <c r="AE7279" s="9">
        <v>0</v>
      </c>
    </row>
    <row r="7280" spans="1:31" hidden="1" x14ac:dyDescent="0.35">
      <c r="A7280" s="2" t="s">
        <v>353</v>
      </c>
      <c r="B7280" s="2" t="s">
        <v>354</v>
      </c>
      <c r="C7280" s="3">
        <v>24.11996856860641</v>
      </c>
      <c r="D7280" s="4">
        <v>2013</v>
      </c>
      <c r="E7280" s="5">
        <v>13492400000</v>
      </c>
      <c r="F7280" s="5">
        <v>13515500000</v>
      </c>
      <c r="G7280" s="5">
        <v>3129800000</v>
      </c>
      <c r="H7280" s="5">
        <v>3193500000</v>
      </c>
      <c r="I7280" s="6">
        <v>14.44595756880733</v>
      </c>
      <c r="J7280" s="4">
        <v>4076708</v>
      </c>
      <c r="K7280" s="5"/>
      <c r="L7280" s="3">
        <v>107.5596083140253</v>
      </c>
      <c r="M7280" s="6">
        <v>4.4139999999999997</v>
      </c>
      <c r="N7280" s="6">
        <v>-5.6219999999999999</v>
      </c>
      <c r="O7280" s="5"/>
      <c r="P7280" s="5"/>
      <c r="Q7280" s="4">
        <v>0</v>
      </c>
      <c r="R7280" s="4">
        <v>1</v>
      </c>
      <c r="S7280" s="4">
        <v>0</v>
      </c>
      <c r="T7280" s="4">
        <v>0</v>
      </c>
      <c r="U7280" s="4">
        <v>1</v>
      </c>
      <c r="V7280" s="5">
        <v>3030816496.0702248</v>
      </c>
      <c r="W7280" s="5"/>
      <c r="X7280" s="6">
        <v>4.6985698655223516</v>
      </c>
      <c r="Y7280" s="6">
        <v>-1.6652004524318209</v>
      </c>
      <c r="Z7280" s="6"/>
      <c r="AA7280" s="6"/>
      <c r="AB7280" s="6"/>
      <c r="AC7280" s="6">
        <v>9.1575351649771246</v>
      </c>
      <c r="AD7280" s="4">
        <v>0</v>
      </c>
      <c r="AE7280" s="4">
        <v>0</v>
      </c>
    </row>
    <row r="7281" spans="1:31" hidden="1" x14ac:dyDescent="0.35">
      <c r="A7281" s="7" t="s">
        <v>353</v>
      </c>
      <c r="B7281" s="7" t="s">
        <v>354</v>
      </c>
      <c r="C7281" s="8">
        <v>27.324679604709178</v>
      </c>
      <c r="D7281" s="9">
        <v>2014</v>
      </c>
      <c r="E7281" s="10">
        <v>13471100000</v>
      </c>
      <c r="F7281" s="10">
        <v>13989700000</v>
      </c>
      <c r="G7281" s="10">
        <v>3285200000</v>
      </c>
      <c r="H7281" s="10">
        <v>3084400000</v>
      </c>
      <c r="I7281" s="11">
        <v>-3.416314388601847</v>
      </c>
      <c r="J7281" s="9">
        <v>4173398</v>
      </c>
      <c r="K7281" s="10"/>
      <c r="L7281" s="8">
        <v>109.4236003001285</v>
      </c>
      <c r="M7281" s="11">
        <v>9.5549999999999997</v>
      </c>
      <c r="N7281" s="11">
        <v>4.0330000000000004</v>
      </c>
      <c r="O7281" s="10"/>
      <c r="P7281" s="10"/>
      <c r="Q7281" s="9">
        <v>0</v>
      </c>
      <c r="R7281" s="9">
        <v>1</v>
      </c>
      <c r="S7281" s="9">
        <v>0</v>
      </c>
      <c r="T7281" s="9">
        <v>0</v>
      </c>
      <c r="U7281" s="9">
        <v>1</v>
      </c>
      <c r="V7281" s="10">
        <v>3493433493.4833159</v>
      </c>
      <c r="W7281" s="10"/>
      <c r="X7281" s="11">
        <v>-0.1578666508552963</v>
      </c>
      <c r="Y7281" s="11">
        <v>4.9651734935139631</v>
      </c>
      <c r="Z7281" s="11"/>
      <c r="AA7281" s="11"/>
      <c r="AB7281" s="11"/>
      <c r="AC7281" s="11">
        <v>15.263774564145461</v>
      </c>
      <c r="AD7281" s="9">
        <v>0</v>
      </c>
      <c r="AE7281" s="9">
        <v>0</v>
      </c>
    </row>
    <row r="7282" spans="1:31" hidden="1" x14ac:dyDescent="0.35">
      <c r="A7282" s="2" t="s">
        <v>353</v>
      </c>
      <c r="B7282" s="2" t="s">
        <v>354</v>
      </c>
      <c r="C7282" s="3">
        <v>32.601047071369273</v>
      </c>
      <c r="D7282" s="4">
        <v>2015</v>
      </c>
      <c r="E7282" s="5">
        <v>13972400000</v>
      </c>
      <c r="F7282" s="5">
        <v>13972400000</v>
      </c>
      <c r="G7282" s="5">
        <v>3494500000</v>
      </c>
      <c r="H7282" s="5">
        <v>3505400000</v>
      </c>
      <c r="I7282" s="6">
        <v>13.64933212294126</v>
      </c>
      <c r="J7282" s="4">
        <v>4270092</v>
      </c>
      <c r="K7282" s="5"/>
      <c r="L7282" s="3">
        <v>110.9901210998959</v>
      </c>
      <c r="M7282" s="6">
        <v>-3.246</v>
      </c>
      <c r="N7282" s="6">
        <v>10.334</v>
      </c>
      <c r="O7282" s="5"/>
      <c r="P7282" s="5"/>
      <c r="Q7282" s="4">
        <v>0</v>
      </c>
      <c r="R7282" s="4">
        <v>1</v>
      </c>
      <c r="S7282" s="4">
        <v>0</v>
      </c>
      <c r="T7282" s="4">
        <v>0</v>
      </c>
      <c r="U7282" s="4">
        <v>1</v>
      </c>
      <c r="V7282" s="5">
        <v>4104102829.9267912</v>
      </c>
      <c r="W7282" s="5"/>
      <c r="X7282" s="6">
        <v>3.721299671147865</v>
      </c>
      <c r="Y7282" s="6">
        <v>6.3709971995616703</v>
      </c>
      <c r="Z7282" s="6"/>
      <c r="AA7282" s="6"/>
      <c r="AB7282" s="6"/>
      <c r="AC7282" s="6">
        <v>17.480491258317159</v>
      </c>
      <c r="AD7282" s="4">
        <v>0</v>
      </c>
      <c r="AE7282" s="4">
        <v>0</v>
      </c>
    </row>
    <row r="7283" spans="1:31" hidden="1" x14ac:dyDescent="0.35">
      <c r="A7283" s="7" t="s">
        <v>353</v>
      </c>
      <c r="B7283" s="7" t="s">
        <v>354</v>
      </c>
      <c r="C7283" s="8">
        <v>36.527932141132332</v>
      </c>
      <c r="D7283" s="9">
        <v>2016</v>
      </c>
      <c r="E7283" s="10">
        <v>15211000000</v>
      </c>
      <c r="F7283" s="10">
        <v>15405400000</v>
      </c>
      <c r="G7283" s="10">
        <v>3584700000</v>
      </c>
      <c r="H7283" s="10">
        <v>3873800000</v>
      </c>
      <c r="I7283" s="11">
        <v>10.509499629143599</v>
      </c>
      <c r="J7283" s="9">
        <v>4367088</v>
      </c>
      <c r="K7283" s="10"/>
      <c r="L7283" s="8">
        <v>110.7469344137714</v>
      </c>
      <c r="M7283" s="11">
        <v>-1.6040000000000001</v>
      </c>
      <c r="N7283" s="11">
        <v>1.972</v>
      </c>
      <c r="O7283" s="10"/>
      <c r="P7283" s="10"/>
      <c r="Q7283" s="9">
        <v>0</v>
      </c>
      <c r="R7283" s="9">
        <v>1</v>
      </c>
      <c r="S7283" s="9">
        <v>0</v>
      </c>
      <c r="T7283" s="9">
        <v>0</v>
      </c>
      <c r="U7283" s="9">
        <v>1</v>
      </c>
      <c r="V7283" s="10">
        <v>5081200746.4201622</v>
      </c>
      <c r="W7283" s="10"/>
      <c r="X7283" s="11">
        <v>8.8646188199593485</v>
      </c>
      <c r="Y7283" s="11">
        <v>2.5811990270424952</v>
      </c>
      <c r="Z7283" s="11"/>
      <c r="AA7283" s="11"/>
      <c r="AB7283" s="11"/>
      <c r="AC7283" s="11">
        <v>23.807832234817571</v>
      </c>
      <c r="AD7283" s="9">
        <v>0</v>
      </c>
      <c r="AE7283" s="9">
        <v>0</v>
      </c>
    </row>
    <row r="7284" spans="1:31" hidden="1" x14ac:dyDescent="0.35">
      <c r="A7284" s="2" t="s">
        <v>353</v>
      </c>
      <c r="B7284" s="2" t="s">
        <v>354</v>
      </c>
      <c r="C7284" s="3">
        <v>41.742377900111613</v>
      </c>
      <c r="D7284" s="4">
        <v>2017</v>
      </c>
      <c r="E7284" s="5">
        <v>15426900000</v>
      </c>
      <c r="F7284" s="5">
        <v>16128000000</v>
      </c>
      <c r="G7284" s="5">
        <v>3093600000</v>
      </c>
      <c r="H7284" s="5">
        <v>4166900000</v>
      </c>
      <c r="I7284" s="6">
        <v>7.5662140533842717</v>
      </c>
      <c r="J7284" s="4">
        <v>4454805</v>
      </c>
      <c r="K7284" s="5"/>
      <c r="L7284" s="3">
        <v>110.9823502068846</v>
      </c>
      <c r="M7284" s="6">
        <v>13.916</v>
      </c>
      <c r="N7284" s="6">
        <v>1.349</v>
      </c>
      <c r="O7284" s="5"/>
      <c r="P7284" s="5"/>
      <c r="Q7284" s="4">
        <v>0</v>
      </c>
      <c r="R7284" s="4">
        <v>1</v>
      </c>
      <c r="S7284" s="4">
        <v>0</v>
      </c>
      <c r="T7284" s="4">
        <v>0</v>
      </c>
      <c r="U7284" s="4">
        <v>1</v>
      </c>
      <c r="V7284" s="5">
        <v>6066019232.049366</v>
      </c>
      <c r="W7284" s="5"/>
      <c r="X7284" s="6">
        <v>1.419367562947867</v>
      </c>
      <c r="Y7284" s="6">
        <v>-13.69989120428488</v>
      </c>
      <c r="Z7284" s="6"/>
      <c r="AA7284" s="6"/>
      <c r="AB7284" s="6"/>
      <c r="AC7284" s="6">
        <v>19.38160948124386</v>
      </c>
      <c r="AD7284" s="4">
        <v>0</v>
      </c>
      <c r="AE7284" s="4">
        <v>0</v>
      </c>
    </row>
    <row r="7285" spans="1:31" hidden="1" x14ac:dyDescent="0.35">
      <c r="A7285" s="7" t="s">
        <v>353</v>
      </c>
      <c r="B7285" s="7" t="s">
        <v>354</v>
      </c>
      <c r="C7285" s="8">
        <v>44.840287817050253</v>
      </c>
      <c r="D7285" s="9">
        <v>2018</v>
      </c>
      <c r="E7285" s="10">
        <v>15616200000</v>
      </c>
      <c r="F7285" s="10">
        <v>16276600000</v>
      </c>
      <c r="G7285" s="10">
        <v>3318900000</v>
      </c>
      <c r="H7285" s="10">
        <v>4260300000</v>
      </c>
      <c r="I7285" s="11">
        <v>2.241474477429279</v>
      </c>
      <c r="J7285" s="9">
        <v>4569087</v>
      </c>
      <c r="K7285" s="10"/>
      <c r="L7285" s="8">
        <v>110.7658150141619</v>
      </c>
      <c r="M7285" s="11">
        <v>2.508</v>
      </c>
      <c r="N7285" s="11">
        <v>4.4969999999999999</v>
      </c>
      <c r="O7285" s="10"/>
      <c r="P7285" s="10"/>
      <c r="Q7285" s="9">
        <v>0</v>
      </c>
      <c r="R7285" s="9">
        <v>1</v>
      </c>
      <c r="S7285" s="9">
        <v>0</v>
      </c>
      <c r="T7285" s="9">
        <v>0</v>
      </c>
      <c r="U7285" s="9">
        <v>1</v>
      </c>
      <c r="V7285" s="10">
        <v>6589103583.8962212</v>
      </c>
      <c r="W7285" s="10"/>
      <c r="X7285" s="11">
        <v>1.2270773778270421</v>
      </c>
      <c r="Y7285" s="11">
        <v>7.28277734678045</v>
      </c>
      <c r="Z7285" s="11"/>
      <c r="AA7285" s="11"/>
      <c r="AB7285" s="11"/>
      <c r="AC7285" s="11">
        <v>8.6231898026827452</v>
      </c>
      <c r="AD7285" s="9">
        <v>0</v>
      </c>
      <c r="AE7285" s="9">
        <v>0</v>
      </c>
    </row>
    <row r="7286" spans="1:31" hidden="1" x14ac:dyDescent="0.35">
      <c r="A7286" s="2" t="s">
        <v>353</v>
      </c>
      <c r="B7286" s="2" t="s">
        <v>354</v>
      </c>
      <c r="C7286" s="3">
        <v>44.926735358741652</v>
      </c>
      <c r="D7286" s="4">
        <v>2019</v>
      </c>
      <c r="E7286" s="5">
        <v>15829000000</v>
      </c>
      <c r="F7286" s="5">
        <v>17133500000</v>
      </c>
      <c r="G7286" s="5">
        <v>3202300000</v>
      </c>
      <c r="H7286" s="5">
        <v>4177100000.000001</v>
      </c>
      <c r="I7286" s="6">
        <v>-1.952914114029511</v>
      </c>
      <c r="J7286" s="4">
        <v>4685306</v>
      </c>
      <c r="K7286" s="5"/>
      <c r="L7286" s="3">
        <v>112.5161179654373</v>
      </c>
      <c r="M7286" s="6">
        <v>2.0089999999999999</v>
      </c>
      <c r="N7286" s="6">
        <v>1.4450000000000001</v>
      </c>
      <c r="O7286" s="5"/>
      <c r="P7286" s="5"/>
      <c r="Q7286" s="4">
        <v>0</v>
      </c>
      <c r="R7286" s="4">
        <v>1</v>
      </c>
      <c r="S7286" s="4">
        <v>0</v>
      </c>
      <c r="T7286" s="4">
        <v>0</v>
      </c>
      <c r="U7286" s="4">
        <v>1</v>
      </c>
      <c r="V7286" s="5">
        <v>6841261804.8682804</v>
      </c>
      <c r="W7286" s="5"/>
      <c r="X7286" s="6">
        <v>1.3626874655806149</v>
      </c>
      <c r="Y7286" s="6">
        <v>-3.5132122088643829</v>
      </c>
      <c r="Z7286" s="6"/>
      <c r="AA7286" s="6"/>
      <c r="AB7286" s="6"/>
      <c r="AC7286" s="6">
        <v>3.8268972062957749</v>
      </c>
      <c r="AD7286" s="4">
        <v>0</v>
      </c>
      <c r="AE7286" s="4">
        <v>0</v>
      </c>
    </row>
    <row r="7287" spans="1:31" hidden="1" x14ac:dyDescent="0.35">
      <c r="A7287" s="7" t="s">
        <v>353</v>
      </c>
      <c r="B7287" s="7" t="s">
        <v>354</v>
      </c>
      <c r="C7287" s="8">
        <v>52.243821157568071</v>
      </c>
      <c r="D7287" s="9">
        <v>2020</v>
      </c>
      <c r="E7287" s="10">
        <v>14037400000</v>
      </c>
      <c r="F7287" s="10">
        <v>15531700000</v>
      </c>
      <c r="G7287" s="10">
        <v>3213500000</v>
      </c>
      <c r="H7287" s="10">
        <v>3328600000</v>
      </c>
      <c r="I7287" s="11">
        <v>-20.313135907687169</v>
      </c>
      <c r="J7287" s="9">
        <v>4803269</v>
      </c>
      <c r="K7287" s="10"/>
      <c r="L7287" s="8">
        <v>111.6887509436508</v>
      </c>
      <c r="M7287" s="11">
        <v>-11.199</v>
      </c>
      <c r="N7287" s="11">
        <v>-14.170999999999999</v>
      </c>
      <c r="O7287" s="10"/>
      <c r="P7287" s="10"/>
      <c r="Q7287" s="9">
        <v>0</v>
      </c>
      <c r="R7287" s="9">
        <v>1</v>
      </c>
      <c r="S7287" s="9">
        <v>0</v>
      </c>
      <c r="T7287" s="9">
        <v>0</v>
      </c>
      <c r="U7287" s="9">
        <v>1</v>
      </c>
      <c r="V7287" s="10">
        <v>7265148461.3914728</v>
      </c>
      <c r="W7287" s="10"/>
      <c r="X7287" s="11">
        <v>-11.318466106513361</v>
      </c>
      <c r="Y7287" s="11">
        <v>0.34974861818068259</v>
      </c>
      <c r="Z7287" s="11"/>
      <c r="AA7287" s="11"/>
      <c r="AB7287" s="11"/>
      <c r="AC7287" s="11">
        <v>6.1960303320295722</v>
      </c>
      <c r="AD7287" s="9">
        <v>0</v>
      </c>
      <c r="AE7287" s="9">
        <v>0</v>
      </c>
    </row>
    <row r="7288" spans="1:31" hidden="1" x14ac:dyDescent="0.35">
      <c r="A7288" s="2" t="s">
        <v>353</v>
      </c>
      <c r="B7288" s="2" t="s">
        <v>354</v>
      </c>
      <c r="C7288" s="3">
        <v>47.329516041636758</v>
      </c>
      <c r="D7288" s="4">
        <v>2021</v>
      </c>
      <c r="E7288" s="5">
        <v>15021700000</v>
      </c>
      <c r="F7288" s="5">
        <v>18109000000</v>
      </c>
      <c r="G7288" s="5">
        <v>3544900000</v>
      </c>
      <c r="H7288" s="5">
        <v>3770200000</v>
      </c>
      <c r="I7288" s="6">
        <v>13.26683891125397</v>
      </c>
      <c r="J7288" s="4">
        <v>4922749</v>
      </c>
      <c r="K7288" s="5"/>
      <c r="L7288" s="3">
        <v>113.07087804733899</v>
      </c>
      <c r="M7288" s="6">
        <v>17.317</v>
      </c>
      <c r="N7288" s="6">
        <v>14.846</v>
      </c>
      <c r="O7288" s="5"/>
      <c r="P7288" s="5"/>
      <c r="Q7288" s="4">
        <v>0</v>
      </c>
      <c r="R7288" s="4">
        <v>1</v>
      </c>
      <c r="S7288" s="4">
        <v>0</v>
      </c>
      <c r="T7288" s="4">
        <v>0</v>
      </c>
      <c r="U7288" s="4">
        <v>1</v>
      </c>
      <c r="V7288" s="5">
        <v>7580114533.4624977</v>
      </c>
      <c r="W7288" s="5"/>
      <c r="X7288" s="6">
        <v>7.0119822759200421</v>
      </c>
      <c r="Y7288" s="6">
        <v>10.312743114983659</v>
      </c>
      <c r="Z7288" s="6"/>
      <c r="AA7288" s="6"/>
      <c r="AB7288" s="6"/>
      <c r="AC7288" s="6">
        <v>4.3353012501371566</v>
      </c>
      <c r="AD7288" s="4">
        <v>0</v>
      </c>
      <c r="AE7288" s="4">
        <v>0</v>
      </c>
    </row>
    <row r="7289" spans="1:31" hidden="1" x14ac:dyDescent="0.35">
      <c r="A7289" s="7" t="s">
        <v>353</v>
      </c>
      <c r="B7289" s="7" t="s">
        <v>354</v>
      </c>
      <c r="C7289" s="8">
        <v>47.710617480733603</v>
      </c>
      <c r="D7289" s="9">
        <v>2022</v>
      </c>
      <c r="E7289" s="10">
        <v>15635000000</v>
      </c>
      <c r="F7289" s="10">
        <v>19165500000</v>
      </c>
      <c r="G7289" s="10">
        <v>3215500000</v>
      </c>
      <c r="H7289" s="10">
        <v>4211300000</v>
      </c>
      <c r="I7289" s="11">
        <v>11.699644581189331</v>
      </c>
      <c r="J7289" s="9">
        <v>5043612</v>
      </c>
      <c r="K7289" s="10"/>
      <c r="L7289" s="8">
        <v>117.3011127817275</v>
      </c>
      <c r="M7289" s="11">
        <v>5.9409999999999998</v>
      </c>
      <c r="N7289" s="11">
        <v>19.733000000000001</v>
      </c>
      <c r="O7289" s="10"/>
      <c r="P7289" s="10"/>
      <c r="Q7289" s="9">
        <v>0</v>
      </c>
      <c r="R7289" s="9">
        <v>1</v>
      </c>
      <c r="S7289" s="9">
        <v>0</v>
      </c>
      <c r="T7289" s="9">
        <v>0</v>
      </c>
      <c r="U7289" s="9">
        <v>1</v>
      </c>
      <c r="V7289" s="10">
        <v>7795304048.2105246</v>
      </c>
      <c r="W7289" s="10"/>
      <c r="X7289" s="11">
        <v>4.0827602734710453</v>
      </c>
      <c r="Y7289" s="11">
        <v>-9.2922226296933648</v>
      </c>
      <c r="Z7289" s="11"/>
      <c r="AA7289" s="11"/>
      <c r="AB7289" s="11"/>
      <c r="AC7289" s="11">
        <v>2.8388689088808672</v>
      </c>
      <c r="AD7289" s="9">
        <v>0</v>
      </c>
      <c r="AE7289" s="9">
        <v>0</v>
      </c>
    </row>
    <row r="7290" spans="1:31" hidden="1" x14ac:dyDescent="0.35">
      <c r="A7290" s="2" t="s">
        <v>353</v>
      </c>
      <c r="B7290" s="2" t="s">
        <v>354</v>
      </c>
      <c r="C7290" s="3">
        <v>55.058396607640063</v>
      </c>
      <c r="D7290" s="4">
        <v>2023</v>
      </c>
      <c r="E7290" s="5">
        <v>14922700000</v>
      </c>
      <c r="F7290" s="5">
        <v>17847900000</v>
      </c>
      <c r="G7290" s="5">
        <v>3037700000</v>
      </c>
      <c r="H7290" s="5">
        <v>4074700000</v>
      </c>
      <c r="I7290" s="6">
        <v>-3.2436539785814351</v>
      </c>
      <c r="J7290" s="4">
        <v>5165775</v>
      </c>
      <c r="K7290" s="5"/>
      <c r="L7290" s="3">
        <v>124.1879804984498</v>
      </c>
      <c r="M7290" s="6">
        <v>-6.0170000000000003</v>
      </c>
      <c r="N7290" s="6">
        <v>-3.7360000000000002</v>
      </c>
      <c r="O7290" s="5"/>
      <c r="P7290" s="5"/>
      <c r="Q7290" s="4">
        <v>0</v>
      </c>
      <c r="R7290" s="4">
        <v>1</v>
      </c>
      <c r="S7290" s="4">
        <v>0</v>
      </c>
      <c r="T7290" s="4">
        <v>0</v>
      </c>
      <c r="U7290" s="4">
        <v>1</v>
      </c>
      <c r="V7290" s="5">
        <v>7912816947.8991203</v>
      </c>
      <c r="W7290" s="5"/>
      <c r="X7290" s="6">
        <v>-4.5558042852574347</v>
      </c>
      <c r="Y7290" s="6">
        <v>-5.5294666459337583</v>
      </c>
      <c r="Z7290" s="6"/>
      <c r="AA7290" s="6"/>
      <c r="AB7290" s="6"/>
      <c r="AC7290" s="6">
        <v>1.507483209914972</v>
      </c>
      <c r="AD7290" s="4">
        <v>0</v>
      </c>
      <c r="AE7290" s="4">
        <v>0</v>
      </c>
    </row>
    <row r="7291" spans="1:31" hidden="1" x14ac:dyDescent="0.35">
      <c r="A7291" s="7" t="s">
        <v>353</v>
      </c>
      <c r="B7291" s="7" t="s">
        <v>354</v>
      </c>
      <c r="C7291" s="8">
        <v>68.538508179012709</v>
      </c>
      <c r="D7291" s="9">
        <v>2024</v>
      </c>
      <c r="E7291" s="10">
        <v>10959600000</v>
      </c>
      <c r="F7291" s="10">
        <v>13711100000</v>
      </c>
      <c r="G7291" s="10">
        <v>2277200000</v>
      </c>
      <c r="H7291" s="10">
        <v>2851200000</v>
      </c>
      <c r="I7291" s="11">
        <v>-30.02675043561489</v>
      </c>
      <c r="J7291" s="9">
        <v>5289152</v>
      </c>
      <c r="K7291" s="10"/>
      <c r="L7291" s="8">
        <v>190.83860885596451</v>
      </c>
      <c r="M7291" s="11">
        <v>-11.093999999999999</v>
      </c>
      <c r="N7291" s="11">
        <v>-31.11</v>
      </c>
      <c r="O7291" s="10"/>
      <c r="P7291" s="10"/>
      <c r="Q7291" s="9">
        <v>0</v>
      </c>
      <c r="R7291" s="9">
        <v>1</v>
      </c>
      <c r="S7291" s="9">
        <v>0</v>
      </c>
      <c r="T7291" s="9">
        <v>0</v>
      </c>
      <c r="U7291" s="9">
        <v>1</v>
      </c>
      <c r="V7291" s="10">
        <v>4924256915.9709654</v>
      </c>
      <c r="W7291" s="10"/>
      <c r="X7291" s="11">
        <v>-26.55752645298773</v>
      </c>
      <c r="Y7291" s="11">
        <v>-25.035388616387401</v>
      </c>
      <c r="Z7291" s="11"/>
      <c r="AA7291" s="11"/>
      <c r="AB7291" s="11"/>
      <c r="AC7291" s="11">
        <v>-37.768598106160248</v>
      </c>
      <c r="AD7291" s="9">
        <v>0</v>
      </c>
      <c r="AE7291" s="9">
        <v>0</v>
      </c>
    </row>
    <row r="7292" spans="1:31" hidden="1" x14ac:dyDescent="0.35">
      <c r="A7292" s="2" t="s">
        <v>355</v>
      </c>
      <c r="B7292" s="2" t="s">
        <v>356</v>
      </c>
      <c r="C7292" s="3"/>
      <c r="D7292" s="4">
        <v>1980</v>
      </c>
      <c r="E7292" s="5">
        <v>409353459000</v>
      </c>
      <c r="F7292" s="5">
        <v>101445661798</v>
      </c>
      <c r="G7292" s="5"/>
      <c r="H7292" s="5"/>
      <c r="I7292" s="6"/>
      <c r="J7292" s="4">
        <v>156471</v>
      </c>
      <c r="K7292" s="5"/>
      <c r="L7292" s="3"/>
      <c r="M7292" s="6"/>
      <c r="N7292" s="6"/>
      <c r="O7292" s="5"/>
      <c r="P7292" s="5"/>
      <c r="Q7292" s="4"/>
      <c r="R7292" s="4"/>
      <c r="S7292" s="4"/>
      <c r="T7292" s="4"/>
      <c r="U7292" s="4"/>
      <c r="V7292" s="5"/>
      <c r="W7292" s="5"/>
      <c r="X7292" s="6"/>
      <c r="Y7292" s="6"/>
      <c r="Z7292" s="6"/>
      <c r="AA7292" s="6"/>
      <c r="AB7292" s="6"/>
      <c r="AC7292" s="6"/>
      <c r="AD7292" s="4">
        <v>1</v>
      </c>
      <c r="AE7292" s="4">
        <v>1</v>
      </c>
    </row>
    <row r="7293" spans="1:31" hidden="1" x14ac:dyDescent="0.35">
      <c r="A7293" s="7" t="s">
        <v>355</v>
      </c>
      <c r="B7293" s="7" t="s">
        <v>356</v>
      </c>
      <c r="C7293" s="8"/>
      <c r="D7293" s="9">
        <v>1981</v>
      </c>
      <c r="E7293" s="10">
        <v>420185045174</v>
      </c>
      <c r="F7293" s="10">
        <v>122006150866</v>
      </c>
      <c r="G7293" s="10"/>
      <c r="H7293" s="10"/>
      <c r="I7293" s="11"/>
      <c r="J7293" s="9">
        <v>161506</v>
      </c>
      <c r="K7293" s="10"/>
      <c r="L7293" s="8"/>
      <c r="M7293" s="11"/>
      <c r="N7293" s="11"/>
      <c r="O7293" s="10"/>
      <c r="P7293" s="10"/>
      <c r="Q7293" s="9"/>
      <c r="R7293" s="9"/>
      <c r="S7293" s="9"/>
      <c r="T7293" s="9"/>
      <c r="U7293" s="9"/>
      <c r="V7293" s="10"/>
      <c r="W7293" s="10"/>
      <c r="X7293" s="11">
        <v>2.646022877261188</v>
      </c>
      <c r="Y7293" s="11"/>
      <c r="Z7293" s="11"/>
      <c r="AA7293" s="11"/>
      <c r="AB7293" s="11"/>
      <c r="AC7293" s="11"/>
      <c r="AD7293" s="9">
        <v>1</v>
      </c>
      <c r="AE7293" s="9">
        <v>1</v>
      </c>
    </row>
    <row r="7294" spans="1:31" hidden="1" x14ac:dyDescent="0.35">
      <c r="A7294" s="2" t="s">
        <v>355</v>
      </c>
      <c r="B7294" s="2" t="s">
        <v>356</v>
      </c>
      <c r="C7294" s="3"/>
      <c r="D7294" s="4">
        <v>1982</v>
      </c>
      <c r="E7294" s="5">
        <v>427322264471</v>
      </c>
      <c r="F7294" s="5">
        <v>147680670210</v>
      </c>
      <c r="G7294" s="5"/>
      <c r="H7294" s="5"/>
      <c r="I7294" s="6"/>
      <c r="J7294" s="4">
        <v>166646</v>
      </c>
      <c r="K7294" s="5"/>
      <c r="L7294" s="3"/>
      <c r="M7294" s="6"/>
      <c r="N7294" s="6"/>
      <c r="O7294" s="5"/>
      <c r="P7294" s="5"/>
      <c r="Q7294" s="4"/>
      <c r="R7294" s="4"/>
      <c r="S7294" s="4"/>
      <c r="T7294" s="4"/>
      <c r="U7294" s="4"/>
      <c r="V7294" s="5"/>
      <c r="W7294" s="5"/>
      <c r="X7294" s="6">
        <v>1.698589556904496</v>
      </c>
      <c r="Y7294" s="6"/>
      <c r="Z7294" s="6"/>
      <c r="AA7294" s="6"/>
      <c r="AB7294" s="6"/>
      <c r="AC7294" s="6"/>
      <c r="AD7294" s="4">
        <v>1</v>
      </c>
      <c r="AE7294" s="4">
        <v>1</v>
      </c>
    </row>
    <row r="7295" spans="1:31" hidden="1" x14ac:dyDescent="0.35">
      <c r="A7295" s="7" t="s">
        <v>355</v>
      </c>
      <c r="B7295" s="7" t="s">
        <v>356</v>
      </c>
      <c r="C7295" s="8"/>
      <c r="D7295" s="9">
        <v>1983</v>
      </c>
      <c r="E7295" s="10">
        <v>437661990539</v>
      </c>
      <c r="F7295" s="10">
        <v>177947380006</v>
      </c>
      <c r="G7295" s="10"/>
      <c r="H7295" s="10"/>
      <c r="I7295" s="11"/>
      <c r="J7295" s="9">
        <v>171750</v>
      </c>
      <c r="K7295" s="10"/>
      <c r="L7295" s="8"/>
      <c r="M7295" s="11"/>
      <c r="N7295" s="11"/>
      <c r="O7295" s="10"/>
      <c r="P7295" s="10"/>
      <c r="Q7295" s="9"/>
      <c r="R7295" s="9"/>
      <c r="S7295" s="9"/>
      <c r="T7295" s="9"/>
      <c r="U7295" s="9"/>
      <c r="V7295" s="10"/>
      <c r="W7295" s="10"/>
      <c r="X7295" s="11">
        <v>2.4196553579533182</v>
      </c>
      <c r="Y7295" s="11"/>
      <c r="Z7295" s="11"/>
      <c r="AA7295" s="11"/>
      <c r="AB7295" s="11"/>
      <c r="AC7295" s="11"/>
      <c r="AD7295" s="9">
        <v>1</v>
      </c>
      <c r="AE7295" s="9">
        <v>1</v>
      </c>
    </row>
    <row r="7296" spans="1:31" hidden="1" x14ac:dyDescent="0.35">
      <c r="A7296" s="2" t="s">
        <v>355</v>
      </c>
      <c r="B7296" s="2" t="s">
        <v>356</v>
      </c>
      <c r="C7296" s="3"/>
      <c r="D7296" s="4">
        <v>1984</v>
      </c>
      <c r="E7296" s="5">
        <v>447992093458</v>
      </c>
      <c r="F7296" s="5">
        <v>210614552993</v>
      </c>
      <c r="G7296" s="5"/>
      <c r="H7296" s="5"/>
      <c r="I7296" s="6"/>
      <c r="J7296" s="4">
        <v>176469</v>
      </c>
      <c r="K7296" s="5"/>
      <c r="L7296" s="3"/>
      <c r="M7296" s="6"/>
      <c r="N7296" s="6"/>
      <c r="O7296" s="5"/>
      <c r="P7296" s="5"/>
      <c r="Q7296" s="4"/>
      <c r="R7296" s="4"/>
      <c r="S7296" s="4"/>
      <c r="T7296" s="4"/>
      <c r="U7296" s="4"/>
      <c r="V7296" s="5"/>
      <c r="W7296" s="5"/>
      <c r="X7296" s="6">
        <v>2.360292449951622</v>
      </c>
      <c r="Y7296" s="6"/>
      <c r="Z7296" s="6"/>
      <c r="AA7296" s="6"/>
      <c r="AB7296" s="6"/>
      <c r="AC7296" s="6"/>
      <c r="AD7296" s="4">
        <v>1</v>
      </c>
      <c r="AE7296" s="4">
        <v>1</v>
      </c>
    </row>
    <row r="7297" spans="1:31" hidden="1" x14ac:dyDescent="0.35">
      <c r="A7297" s="7" t="s">
        <v>355</v>
      </c>
      <c r="B7297" s="7" t="s">
        <v>356</v>
      </c>
      <c r="C7297" s="8"/>
      <c r="D7297" s="9">
        <v>1985</v>
      </c>
      <c r="E7297" s="10">
        <v>442747054820</v>
      </c>
      <c r="F7297" s="10">
        <v>236602176231</v>
      </c>
      <c r="G7297" s="10"/>
      <c r="H7297" s="10"/>
      <c r="I7297" s="11"/>
      <c r="J7297" s="9">
        <v>180988</v>
      </c>
      <c r="K7297" s="10"/>
      <c r="L7297" s="8"/>
      <c r="M7297" s="11"/>
      <c r="N7297" s="11"/>
      <c r="O7297" s="10"/>
      <c r="P7297" s="10"/>
      <c r="Q7297" s="9"/>
      <c r="R7297" s="9"/>
      <c r="S7297" s="9"/>
      <c r="T7297" s="9"/>
      <c r="U7297" s="9"/>
      <c r="V7297" s="10"/>
      <c r="W7297" s="10"/>
      <c r="X7297" s="11">
        <v>-1.1707882158174141</v>
      </c>
      <c r="Y7297" s="11"/>
      <c r="Z7297" s="11"/>
      <c r="AA7297" s="11"/>
      <c r="AB7297" s="11"/>
      <c r="AC7297" s="11"/>
      <c r="AD7297" s="9">
        <v>1</v>
      </c>
      <c r="AE7297" s="9">
        <v>1</v>
      </c>
    </row>
    <row r="7298" spans="1:31" hidden="1" x14ac:dyDescent="0.35">
      <c r="A7298" s="2" t="s">
        <v>355</v>
      </c>
      <c r="B7298" s="2" t="s">
        <v>356</v>
      </c>
      <c r="C7298" s="3"/>
      <c r="D7298" s="4">
        <v>1986</v>
      </c>
      <c r="E7298" s="5">
        <v>502729516097</v>
      </c>
      <c r="F7298" s="5">
        <v>278558098086</v>
      </c>
      <c r="G7298" s="5"/>
      <c r="H7298" s="5"/>
      <c r="I7298" s="6"/>
      <c r="J7298" s="4">
        <v>185669</v>
      </c>
      <c r="K7298" s="5"/>
      <c r="L7298" s="3"/>
      <c r="M7298" s="6"/>
      <c r="N7298" s="6"/>
      <c r="O7298" s="5"/>
      <c r="P7298" s="5"/>
      <c r="Q7298" s="4"/>
      <c r="R7298" s="4"/>
      <c r="S7298" s="4"/>
      <c r="T7298" s="4"/>
      <c r="U7298" s="4"/>
      <c r="V7298" s="5"/>
      <c r="W7298" s="5"/>
      <c r="X7298" s="6">
        <v>13.54779453053302</v>
      </c>
      <c r="Y7298" s="6"/>
      <c r="Z7298" s="6"/>
      <c r="AA7298" s="6"/>
      <c r="AB7298" s="6"/>
      <c r="AC7298" s="6"/>
      <c r="AD7298" s="4">
        <v>1</v>
      </c>
      <c r="AE7298" s="4">
        <v>1</v>
      </c>
    </row>
    <row r="7299" spans="1:31" hidden="1" x14ac:dyDescent="0.35">
      <c r="A7299" s="7" t="s">
        <v>355</v>
      </c>
      <c r="B7299" s="7" t="s">
        <v>356</v>
      </c>
      <c r="C7299" s="8"/>
      <c r="D7299" s="9">
        <v>1987</v>
      </c>
      <c r="E7299" s="10">
        <v>509113327934</v>
      </c>
      <c r="F7299" s="10">
        <v>292664065236</v>
      </c>
      <c r="G7299" s="10"/>
      <c r="H7299" s="10"/>
      <c r="I7299" s="11"/>
      <c r="J7299" s="9">
        <v>190449</v>
      </c>
      <c r="K7299" s="10"/>
      <c r="L7299" s="8"/>
      <c r="M7299" s="11"/>
      <c r="N7299" s="11"/>
      <c r="O7299" s="10"/>
      <c r="P7299" s="10"/>
      <c r="Q7299" s="9"/>
      <c r="R7299" s="9"/>
      <c r="S7299" s="9"/>
      <c r="T7299" s="9"/>
      <c r="U7299" s="9"/>
      <c r="V7299" s="10"/>
      <c r="W7299" s="10"/>
      <c r="X7299" s="11">
        <v>1.269830322786988</v>
      </c>
      <c r="Y7299" s="11"/>
      <c r="Z7299" s="11"/>
      <c r="AA7299" s="11"/>
      <c r="AB7299" s="11"/>
      <c r="AC7299" s="11"/>
      <c r="AD7299" s="9">
        <v>1</v>
      </c>
      <c r="AE7299" s="9">
        <v>1</v>
      </c>
    </row>
    <row r="7300" spans="1:31" hidden="1" x14ac:dyDescent="0.35">
      <c r="A7300" s="2" t="s">
        <v>355</v>
      </c>
      <c r="B7300" s="2" t="s">
        <v>356</v>
      </c>
      <c r="C7300" s="3"/>
      <c r="D7300" s="4">
        <v>1988</v>
      </c>
      <c r="E7300" s="5">
        <v>490792212074</v>
      </c>
      <c r="F7300" s="5">
        <v>294976231548</v>
      </c>
      <c r="G7300" s="5"/>
      <c r="H7300" s="5"/>
      <c r="I7300" s="6"/>
      <c r="J7300" s="4">
        <v>195193</v>
      </c>
      <c r="K7300" s="5"/>
      <c r="L7300" s="3"/>
      <c r="M7300" s="6"/>
      <c r="N7300" s="6"/>
      <c r="O7300" s="5"/>
      <c r="P7300" s="5"/>
      <c r="Q7300" s="4"/>
      <c r="R7300" s="4"/>
      <c r="S7300" s="4"/>
      <c r="T7300" s="4"/>
      <c r="U7300" s="4"/>
      <c r="V7300" s="5"/>
      <c r="W7300" s="5"/>
      <c r="X7300" s="6">
        <v>-3.5986321423459371</v>
      </c>
      <c r="Y7300" s="6"/>
      <c r="Z7300" s="6"/>
      <c r="AA7300" s="6"/>
      <c r="AB7300" s="6"/>
      <c r="AC7300" s="6"/>
      <c r="AD7300" s="4">
        <v>1</v>
      </c>
      <c r="AE7300" s="4">
        <v>1</v>
      </c>
    </row>
    <row r="7301" spans="1:31" hidden="1" x14ac:dyDescent="0.35">
      <c r="A7301" s="7" t="s">
        <v>355</v>
      </c>
      <c r="B7301" s="7" t="s">
        <v>356</v>
      </c>
      <c r="C7301" s="8"/>
      <c r="D7301" s="9">
        <v>1989</v>
      </c>
      <c r="E7301" s="10">
        <v>501382923602</v>
      </c>
      <c r="F7301" s="10">
        <v>316882004138</v>
      </c>
      <c r="G7301" s="10"/>
      <c r="H7301" s="10"/>
      <c r="I7301" s="11"/>
      <c r="J7301" s="9">
        <v>199643</v>
      </c>
      <c r="K7301" s="10"/>
      <c r="L7301" s="8"/>
      <c r="M7301" s="11"/>
      <c r="N7301" s="11"/>
      <c r="O7301" s="10"/>
      <c r="P7301" s="10"/>
      <c r="Q7301" s="9"/>
      <c r="R7301" s="9"/>
      <c r="S7301" s="9"/>
      <c r="T7301" s="9"/>
      <c r="U7301" s="9"/>
      <c r="V7301" s="10"/>
      <c r="W7301" s="10"/>
      <c r="X7301" s="11">
        <v>2.1578809254624369</v>
      </c>
      <c r="Y7301" s="11"/>
      <c r="Z7301" s="11"/>
      <c r="AA7301" s="11"/>
      <c r="AB7301" s="11"/>
      <c r="AC7301" s="11"/>
      <c r="AD7301" s="9">
        <v>1</v>
      </c>
      <c r="AE7301" s="9">
        <v>1</v>
      </c>
    </row>
    <row r="7302" spans="1:31" hidden="1" x14ac:dyDescent="0.35">
      <c r="A7302" s="2" t="s">
        <v>355</v>
      </c>
      <c r="B7302" s="2" t="s">
        <v>356</v>
      </c>
      <c r="C7302" s="3"/>
      <c r="D7302" s="4">
        <v>1990</v>
      </c>
      <c r="E7302" s="5">
        <v>502034135824</v>
      </c>
      <c r="F7302" s="5">
        <v>328712064816</v>
      </c>
      <c r="G7302" s="5"/>
      <c r="H7302" s="5"/>
      <c r="I7302" s="6"/>
      <c r="J7302" s="4">
        <v>203776</v>
      </c>
      <c r="K7302" s="5"/>
      <c r="L7302" s="3"/>
      <c r="M7302" s="6"/>
      <c r="N7302" s="6"/>
      <c r="O7302" s="5"/>
      <c r="P7302" s="5"/>
      <c r="Q7302" s="4"/>
      <c r="R7302" s="4"/>
      <c r="S7302" s="4"/>
      <c r="T7302" s="4"/>
      <c r="U7302" s="4"/>
      <c r="V7302" s="5"/>
      <c r="W7302" s="5"/>
      <c r="X7302" s="6">
        <v>0.12988320729425859</v>
      </c>
      <c r="Y7302" s="6"/>
      <c r="Z7302" s="6"/>
      <c r="AA7302" s="6"/>
      <c r="AB7302" s="6"/>
      <c r="AC7302" s="6"/>
      <c r="AD7302" s="4">
        <v>1</v>
      </c>
      <c r="AE7302" s="4">
        <v>1</v>
      </c>
    </row>
    <row r="7303" spans="1:31" hidden="1" x14ac:dyDescent="0.35">
      <c r="A7303" s="7" t="s">
        <v>355</v>
      </c>
      <c r="B7303" s="7" t="s">
        <v>356</v>
      </c>
      <c r="C7303" s="8"/>
      <c r="D7303" s="9">
        <v>1991</v>
      </c>
      <c r="E7303" s="10">
        <v>520386128300</v>
      </c>
      <c r="F7303" s="10">
        <v>349818985000</v>
      </c>
      <c r="G7303" s="10"/>
      <c r="H7303" s="10"/>
      <c r="I7303" s="11"/>
      <c r="J7303" s="9">
        <v>207744</v>
      </c>
      <c r="K7303" s="10"/>
      <c r="L7303" s="8"/>
      <c r="M7303" s="11"/>
      <c r="N7303" s="11"/>
      <c r="O7303" s="10"/>
      <c r="P7303" s="10"/>
      <c r="Q7303" s="9"/>
      <c r="R7303" s="9"/>
      <c r="S7303" s="9"/>
      <c r="T7303" s="9"/>
      <c r="U7303" s="9"/>
      <c r="V7303" s="10"/>
      <c r="W7303" s="10"/>
      <c r="X7303" s="11">
        <v>3.6555268190834189</v>
      </c>
      <c r="Y7303" s="11"/>
      <c r="Z7303" s="11"/>
      <c r="AA7303" s="11"/>
      <c r="AB7303" s="11"/>
      <c r="AC7303" s="11"/>
      <c r="AD7303" s="9">
        <v>1</v>
      </c>
      <c r="AE7303" s="9">
        <v>1</v>
      </c>
    </row>
    <row r="7304" spans="1:31" hidden="1" x14ac:dyDescent="0.35">
      <c r="A7304" s="2" t="s">
        <v>355</v>
      </c>
      <c r="B7304" s="2" t="s">
        <v>356</v>
      </c>
      <c r="C7304" s="3"/>
      <c r="D7304" s="4">
        <v>1992</v>
      </c>
      <c r="E7304" s="5">
        <v>512802081800</v>
      </c>
      <c r="F7304" s="5">
        <v>357455968800</v>
      </c>
      <c r="G7304" s="5"/>
      <c r="H7304" s="5"/>
      <c r="I7304" s="6"/>
      <c r="J7304" s="4">
        <v>211559</v>
      </c>
      <c r="K7304" s="5"/>
      <c r="L7304" s="3"/>
      <c r="M7304" s="6"/>
      <c r="N7304" s="6"/>
      <c r="O7304" s="5"/>
      <c r="P7304" s="5"/>
      <c r="Q7304" s="4"/>
      <c r="R7304" s="4"/>
      <c r="S7304" s="4"/>
      <c r="T7304" s="4"/>
      <c r="U7304" s="4"/>
      <c r="V7304" s="5"/>
      <c r="W7304" s="5"/>
      <c r="X7304" s="6">
        <v>-1.4573882906478699</v>
      </c>
      <c r="Y7304" s="6"/>
      <c r="Z7304" s="6"/>
      <c r="AA7304" s="6"/>
      <c r="AB7304" s="6"/>
      <c r="AC7304" s="6"/>
      <c r="AD7304" s="4">
        <v>1</v>
      </c>
      <c r="AE7304" s="4">
        <v>1</v>
      </c>
    </row>
    <row r="7305" spans="1:31" hidden="1" x14ac:dyDescent="0.35">
      <c r="A7305" s="7" t="s">
        <v>355</v>
      </c>
      <c r="B7305" s="7" t="s">
        <v>356</v>
      </c>
      <c r="C7305" s="8"/>
      <c r="D7305" s="9">
        <v>1993</v>
      </c>
      <c r="E7305" s="10">
        <v>506147538400</v>
      </c>
      <c r="F7305" s="10">
        <v>364980242800</v>
      </c>
      <c r="G7305" s="10"/>
      <c r="H7305" s="10"/>
      <c r="I7305" s="11"/>
      <c r="J7305" s="9">
        <v>215219</v>
      </c>
      <c r="K7305" s="10"/>
      <c r="L7305" s="8"/>
      <c r="M7305" s="11"/>
      <c r="N7305" s="11"/>
      <c r="O7305" s="10"/>
      <c r="P7305" s="10"/>
      <c r="Q7305" s="9"/>
      <c r="R7305" s="9"/>
      <c r="S7305" s="9"/>
      <c r="T7305" s="9"/>
      <c r="U7305" s="9"/>
      <c r="V7305" s="10"/>
      <c r="W7305" s="10"/>
      <c r="X7305" s="11">
        <v>-1.297682602348593</v>
      </c>
      <c r="Y7305" s="11"/>
      <c r="Z7305" s="11"/>
      <c r="AA7305" s="11"/>
      <c r="AB7305" s="11"/>
      <c r="AC7305" s="11"/>
      <c r="AD7305" s="9">
        <v>1</v>
      </c>
      <c r="AE7305" s="9">
        <v>1</v>
      </c>
    </row>
    <row r="7306" spans="1:31" hidden="1" x14ac:dyDescent="0.35">
      <c r="A7306" s="2" t="s">
        <v>355</v>
      </c>
      <c r="B7306" s="2" t="s">
        <v>356</v>
      </c>
      <c r="C7306" s="3"/>
      <c r="D7306" s="4">
        <v>1994</v>
      </c>
      <c r="E7306" s="5">
        <v>497713474600</v>
      </c>
      <c r="F7306" s="5">
        <v>371090624200</v>
      </c>
      <c r="G7306" s="5"/>
      <c r="H7306" s="5"/>
      <c r="I7306" s="6"/>
      <c r="J7306" s="4">
        <v>218738</v>
      </c>
      <c r="K7306" s="5"/>
      <c r="L7306" s="3"/>
      <c r="M7306" s="6"/>
      <c r="N7306" s="6"/>
      <c r="O7306" s="5"/>
      <c r="P7306" s="5"/>
      <c r="Q7306" s="4"/>
      <c r="R7306" s="4"/>
      <c r="S7306" s="4"/>
      <c r="T7306" s="4"/>
      <c r="U7306" s="4"/>
      <c r="V7306" s="5"/>
      <c r="W7306" s="5"/>
      <c r="X7306" s="6">
        <v>-1.66632516413321</v>
      </c>
      <c r="Y7306" s="6"/>
      <c r="Z7306" s="6"/>
      <c r="AA7306" s="6"/>
      <c r="AB7306" s="6"/>
      <c r="AC7306" s="6"/>
      <c r="AD7306" s="4">
        <v>1</v>
      </c>
      <c r="AE7306" s="4">
        <v>1</v>
      </c>
    </row>
    <row r="7307" spans="1:31" hidden="1" x14ac:dyDescent="0.35">
      <c r="A7307" s="7" t="s">
        <v>355</v>
      </c>
      <c r="B7307" s="7" t="s">
        <v>356</v>
      </c>
      <c r="C7307" s="8"/>
      <c r="D7307" s="9">
        <v>1995</v>
      </c>
      <c r="E7307" s="10">
        <v>495777521400</v>
      </c>
      <c r="F7307" s="10">
        <v>379987049700</v>
      </c>
      <c r="G7307" s="10"/>
      <c r="H7307" s="10"/>
      <c r="I7307" s="11"/>
      <c r="J7307" s="9">
        <v>222118</v>
      </c>
      <c r="K7307" s="10"/>
      <c r="L7307" s="8"/>
      <c r="M7307" s="11"/>
      <c r="N7307" s="11"/>
      <c r="O7307" s="10"/>
      <c r="P7307" s="10"/>
      <c r="Q7307" s="9"/>
      <c r="R7307" s="9"/>
      <c r="S7307" s="9"/>
      <c r="T7307" s="9"/>
      <c r="U7307" s="9"/>
      <c r="V7307" s="10"/>
      <c r="W7307" s="10"/>
      <c r="X7307" s="11">
        <v>-0.3889694169031444</v>
      </c>
      <c r="Y7307" s="11"/>
      <c r="Z7307" s="11"/>
      <c r="AA7307" s="11"/>
      <c r="AB7307" s="11"/>
      <c r="AC7307" s="11"/>
      <c r="AD7307" s="9">
        <v>1</v>
      </c>
      <c r="AE7307" s="9">
        <v>1</v>
      </c>
    </row>
    <row r="7308" spans="1:31" hidden="1" x14ac:dyDescent="0.35">
      <c r="A7308" s="2" t="s">
        <v>355</v>
      </c>
      <c r="B7308" s="2" t="s">
        <v>356</v>
      </c>
      <c r="C7308" s="3"/>
      <c r="D7308" s="4">
        <v>1996</v>
      </c>
      <c r="E7308" s="5">
        <v>492463067400</v>
      </c>
      <c r="F7308" s="5">
        <v>387483963400</v>
      </c>
      <c r="G7308" s="5"/>
      <c r="H7308" s="5"/>
      <c r="I7308" s="6"/>
      <c r="J7308" s="4">
        <v>225489</v>
      </c>
      <c r="K7308" s="5"/>
      <c r="L7308" s="3"/>
      <c r="M7308" s="6"/>
      <c r="N7308" s="6"/>
      <c r="O7308" s="5"/>
      <c r="P7308" s="5"/>
      <c r="Q7308" s="4"/>
      <c r="R7308" s="4"/>
      <c r="S7308" s="4"/>
      <c r="T7308" s="4"/>
      <c r="U7308" s="4"/>
      <c r="V7308" s="5"/>
      <c r="W7308" s="5"/>
      <c r="X7308" s="6">
        <v>-0.66853656265828432</v>
      </c>
      <c r="Y7308" s="6"/>
      <c r="Z7308" s="6"/>
      <c r="AA7308" s="6"/>
      <c r="AB7308" s="6"/>
      <c r="AC7308" s="6"/>
      <c r="AD7308" s="4">
        <v>1</v>
      </c>
      <c r="AE7308" s="4">
        <v>1</v>
      </c>
    </row>
    <row r="7309" spans="1:31" hidden="1" x14ac:dyDescent="0.35">
      <c r="A7309" s="7" t="s">
        <v>355</v>
      </c>
      <c r="B7309" s="7" t="s">
        <v>356</v>
      </c>
      <c r="C7309" s="8"/>
      <c r="D7309" s="9">
        <v>1997</v>
      </c>
      <c r="E7309" s="10">
        <v>491858250600</v>
      </c>
      <c r="F7309" s="10">
        <v>399320480800</v>
      </c>
      <c r="G7309" s="10"/>
      <c r="H7309" s="10"/>
      <c r="I7309" s="11"/>
      <c r="J7309" s="9">
        <v>229121</v>
      </c>
      <c r="K7309" s="10"/>
      <c r="L7309" s="8"/>
      <c r="M7309" s="11"/>
      <c r="N7309" s="11"/>
      <c r="O7309" s="10"/>
      <c r="P7309" s="10"/>
      <c r="Q7309" s="9"/>
      <c r="R7309" s="9"/>
      <c r="S7309" s="9"/>
      <c r="T7309" s="9"/>
      <c r="U7309" s="9"/>
      <c r="V7309" s="10"/>
      <c r="W7309" s="10"/>
      <c r="X7309" s="11">
        <v>-0.12281465150131581</v>
      </c>
      <c r="Y7309" s="11"/>
      <c r="Z7309" s="11"/>
      <c r="AA7309" s="11"/>
      <c r="AB7309" s="11"/>
      <c r="AC7309" s="11"/>
      <c r="AD7309" s="9">
        <v>1</v>
      </c>
      <c r="AE7309" s="9">
        <v>1</v>
      </c>
    </row>
    <row r="7310" spans="1:31" hidden="1" x14ac:dyDescent="0.35">
      <c r="A7310" s="2" t="s">
        <v>355</v>
      </c>
      <c r="B7310" s="2" t="s">
        <v>356</v>
      </c>
      <c r="C7310" s="3"/>
      <c r="D7310" s="4">
        <v>1998</v>
      </c>
      <c r="E7310" s="5">
        <v>500383995600</v>
      </c>
      <c r="F7310" s="5">
        <v>418670680700</v>
      </c>
      <c r="G7310" s="5"/>
      <c r="H7310" s="5"/>
      <c r="I7310" s="6"/>
      <c r="J7310" s="4">
        <v>232891</v>
      </c>
      <c r="K7310" s="5"/>
      <c r="L7310" s="3"/>
      <c r="M7310" s="6"/>
      <c r="N7310" s="6"/>
      <c r="O7310" s="5"/>
      <c r="P7310" s="5"/>
      <c r="Q7310" s="4"/>
      <c r="R7310" s="4"/>
      <c r="S7310" s="4"/>
      <c r="T7310" s="4"/>
      <c r="U7310" s="4"/>
      <c r="V7310" s="5"/>
      <c r="W7310" s="5"/>
      <c r="X7310" s="6">
        <v>1.7333743999617279</v>
      </c>
      <c r="Y7310" s="6"/>
      <c r="Z7310" s="6"/>
      <c r="AA7310" s="6"/>
      <c r="AB7310" s="6"/>
      <c r="AC7310" s="6"/>
      <c r="AD7310" s="4">
        <v>1</v>
      </c>
      <c r="AE7310" s="4">
        <v>1</v>
      </c>
    </row>
    <row r="7311" spans="1:31" hidden="1" x14ac:dyDescent="0.35">
      <c r="A7311" s="7" t="s">
        <v>355</v>
      </c>
      <c r="B7311" s="7" t="s">
        <v>356</v>
      </c>
      <c r="C7311" s="8"/>
      <c r="D7311" s="9">
        <v>1999</v>
      </c>
      <c r="E7311" s="10">
        <v>509843919100</v>
      </c>
      <c r="F7311" s="10">
        <v>437970005200</v>
      </c>
      <c r="G7311" s="10"/>
      <c r="H7311" s="10"/>
      <c r="I7311" s="11"/>
      <c r="J7311" s="9">
        <v>236595</v>
      </c>
      <c r="K7311" s="10"/>
      <c r="L7311" s="8"/>
      <c r="M7311" s="11"/>
      <c r="N7311" s="11"/>
      <c r="O7311" s="10"/>
      <c r="P7311" s="10"/>
      <c r="Q7311" s="9"/>
      <c r="R7311" s="9"/>
      <c r="S7311" s="9"/>
      <c r="T7311" s="9"/>
      <c r="U7311" s="9"/>
      <c r="V7311" s="10"/>
      <c r="W7311" s="10"/>
      <c r="X7311" s="11">
        <v>1.8905327874559219</v>
      </c>
      <c r="Y7311" s="11"/>
      <c r="Z7311" s="11"/>
      <c r="AA7311" s="11"/>
      <c r="AB7311" s="11"/>
      <c r="AC7311" s="11"/>
      <c r="AD7311" s="9">
        <v>1</v>
      </c>
      <c r="AE7311" s="9">
        <v>1</v>
      </c>
    </row>
    <row r="7312" spans="1:31" hidden="1" x14ac:dyDescent="0.35">
      <c r="A7312" s="2" t="s">
        <v>355</v>
      </c>
      <c r="B7312" s="2" t="s">
        <v>356</v>
      </c>
      <c r="C7312" s="3"/>
      <c r="D7312" s="4">
        <v>2000</v>
      </c>
      <c r="E7312" s="5">
        <v>526390449800</v>
      </c>
      <c r="F7312" s="5">
        <v>465103772700</v>
      </c>
      <c r="G7312" s="5"/>
      <c r="H7312" s="5"/>
      <c r="I7312" s="6"/>
      <c r="J7312" s="4">
        <v>240337</v>
      </c>
      <c r="K7312" s="5"/>
      <c r="L7312" s="3"/>
      <c r="M7312" s="6"/>
      <c r="N7312" s="6"/>
      <c r="O7312" s="5"/>
      <c r="P7312" s="5"/>
      <c r="Q7312" s="4"/>
      <c r="R7312" s="4"/>
      <c r="S7312" s="4"/>
      <c r="T7312" s="4"/>
      <c r="U7312" s="4"/>
      <c r="V7312" s="5"/>
      <c r="W7312" s="5"/>
      <c r="X7312" s="6">
        <v>3.2454110130819451</v>
      </c>
      <c r="Y7312" s="6"/>
      <c r="Z7312" s="6"/>
      <c r="AA7312" s="6"/>
      <c r="AB7312" s="6"/>
      <c r="AC7312" s="6"/>
      <c r="AD7312" s="4">
        <v>1</v>
      </c>
      <c r="AE7312" s="4">
        <v>1</v>
      </c>
    </row>
    <row r="7313" spans="1:31" hidden="1" x14ac:dyDescent="0.35">
      <c r="A7313" s="7" t="s">
        <v>355</v>
      </c>
      <c r="B7313" s="7" t="s">
        <v>356</v>
      </c>
      <c r="C7313" s="8"/>
      <c r="D7313" s="9">
        <v>2001</v>
      </c>
      <c r="E7313" s="10">
        <v>524592323300.00012</v>
      </c>
      <c r="F7313" s="10">
        <v>476166357500</v>
      </c>
      <c r="G7313" s="10"/>
      <c r="H7313" s="10"/>
      <c r="I7313" s="11"/>
      <c r="J7313" s="9">
        <v>244097</v>
      </c>
      <c r="K7313" s="10"/>
      <c r="L7313" s="8"/>
      <c r="M7313" s="11"/>
      <c r="N7313" s="11"/>
      <c r="O7313" s="10"/>
      <c r="P7313" s="10"/>
      <c r="Q7313" s="9"/>
      <c r="R7313" s="9"/>
      <c r="S7313" s="9"/>
      <c r="T7313" s="9"/>
      <c r="U7313" s="9"/>
      <c r="V7313" s="10"/>
      <c r="W7313" s="10"/>
      <c r="X7313" s="11">
        <v>-0.34159557808906488</v>
      </c>
      <c r="Y7313" s="11"/>
      <c r="Z7313" s="11"/>
      <c r="AA7313" s="11"/>
      <c r="AB7313" s="11"/>
      <c r="AC7313" s="11"/>
      <c r="AD7313" s="9">
        <v>1</v>
      </c>
      <c r="AE7313" s="9">
        <v>1</v>
      </c>
    </row>
    <row r="7314" spans="1:31" hidden="1" x14ac:dyDescent="0.35">
      <c r="A7314" s="2" t="s">
        <v>355</v>
      </c>
      <c r="B7314" s="2" t="s">
        <v>356</v>
      </c>
      <c r="C7314" s="3"/>
      <c r="D7314" s="4">
        <v>2002</v>
      </c>
      <c r="E7314" s="5">
        <v>529031326400</v>
      </c>
      <c r="F7314" s="5">
        <v>500435421900</v>
      </c>
      <c r="G7314" s="5"/>
      <c r="H7314" s="5"/>
      <c r="I7314" s="6"/>
      <c r="J7314" s="4">
        <v>247775</v>
      </c>
      <c r="K7314" s="5"/>
      <c r="L7314" s="3"/>
      <c r="M7314" s="6"/>
      <c r="N7314" s="6"/>
      <c r="O7314" s="5"/>
      <c r="P7314" s="5"/>
      <c r="Q7314" s="4"/>
      <c r="R7314" s="4"/>
      <c r="S7314" s="4"/>
      <c r="T7314" s="4"/>
      <c r="U7314" s="4"/>
      <c r="V7314" s="5"/>
      <c r="W7314" s="5"/>
      <c r="X7314" s="6">
        <v>0.84618148280858363</v>
      </c>
      <c r="Y7314" s="6"/>
      <c r="Z7314" s="6"/>
      <c r="AA7314" s="6"/>
      <c r="AB7314" s="6"/>
      <c r="AC7314" s="6"/>
      <c r="AD7314" s="4">
        <v>1</v>
      </c>
      <c r="AE7314" s="4">
        <v>1</v>
      </c>
    </row>
    <row r="7315" spans="1:31" hidden="1" x14ac:dyDescent="0.35">
      <c r="A7315" s="7" t="s">
        <v>355</v>
      </c>
      <c r="B7315" s="7" t="s">
        <v>356</v>
      </c>
      <c r="C7315" s="8"/>
      <c r="D7315" s="9">
        <v>2003</v>
      </c>
      <c r="E7315" s="10">
        <v>540283446300</v>
      </c>
      <c r="F7315" s="10">
        <v>519855929300</v>
      </c>
      <c r="G7315" s="10"/>
      <c r="H7315" s="10"/>
      <c r="I7315" s="11"/>
      <c r="J7315" s="9">
        <v>251637</v>
      </c>
      <c r="K7315" s="10"/>
      <c r="L7315" s="8"/>
      <c r="M7315" s="11"/>
      <c r="N7315" s="11"/>
      <c r="O7315" s="10"/>
      <c r="P7315" s="10"/>
      <c r="Q7315" s="9"/>
      <c r="R7315" s="9"/>
      <c r="S7315" s="9"/>
      <c r="T7315" s="9"/>
      <c r="U7315" s="9"/>
      <c r="V7315" s="10"/>
      <c r="W7315" s="10"/>
      <c r="X7315" s="11">
        <v>2.126928848726112</v>
      </c>
      <c r="Y7315" s="11"/>
      <c r="Z7315" s="11"/>
      <c r="AA7315" s="11"/>
      <c r="AB7315" s="11"/>
      <c r="AC7315" s="11"/>
      <c r="AD7315" s="9">
        <v>1</v>
      </c>
      <c r="AE7315" s="9">
        <v>1</v>
      </c>
    </row>
    <row r="7316" spans="1:31" hidden="1" x14ac:dyDescent="0.35">
      <c r="A7316" s="2" t="s">
        <v>355</v>
      </c>
      <c r="B7316" s="2" t="s">
        <v>356</v>
      </c>
      <c r="C7316" s="3"/>
      <c r="D7316" s="4">
        <v>2004</v>
      </c>
      <c r="E7316" s="5">
        <v>545530998600.00012</v>
      </c>
      <c r="F7316" s="5">
        <v>533783638000.00012</v>
      </c>
      <c r="G7316" s="5"/>
      <c r="H7316" s="5"/>
      <c r="I7316" s="6"/>
      <c r="J7316" s="4">
        <v>255654</v>
      </c>
      <c r="K7316" s="5"/>
      <c r="L7316" s="3"/>
      <c r="M7316" s="6"/>
      <c r="N7316" s="6"/>
      <c r="O7316" s="5"/>
      <c r="P7316" s="5"/>
      <c r="Q7316" s="4"/>
      <c r="R7316" s="4"/>
      <c r="S7316" s="4"/>
      <c r="T7316" s="4"/>
      <c r="U7316" s="4"/>
      <c r="V7316" s="5"/>
      <c r="W7316" s="5"/>
      <c r="X7316" s="6">
        <v>0.97125912998753683</v>
      </c>
      <c r="Y7316" s="6"/>
      <c r="Z7316" s="6"/>
      <c r="AA7316" s="6"/>
      <c r="AB7316" s="6"/>
      <c r="AC7316" s="6"/>
      <c r="AD7316" s="4">
        <v>1</v>
      </c>
      <c r="AE7316" s="4">
        <v>1</v>
      </c>
    </row>
    <row r="7317" spans="1:31" hidden="1" x14ac:dyDescent="0.35">
      <c r="A7317" s="7" t="s">
        <v>355</v>
      </c>
      <c r="B7317" s="7" t="s">
        <v>356</v>
      </c>
      <c r="C7317" s="8"/>
      <c r="D7317" s="9">
        <v>2005</v>
      </c>
      <c r="E7317" s="10">
        <v>547222000000</v>
      </c>
      <c r="F7317" s="10">
        <v>547222000000</v>
      </c>
      <c r="G7317" s="10"/>
      <c r="H7317" s="10"/>
      <c r="I7317" s="11"/>
      <c r="J7317" s="9">
        <v>259507</v>
      </c>
      <c r="K7317" s="10"/>
      <c r="L7317" s="8"/>
      <c r="M7317" s="11"/>
      <c r="N7317" s="11"/>
      <c r="O7317" s="10"/>
      <c r="P7317" s="10"/>
      <c r="Q7317" s="9"/>
      <c r="R7317" s="9"/>
      <c r="S7317" s="9"/>
      <c r="T7317" s="9"/>
      <c r="U7317" s="9"/>
      <c r="V7317" s="10"/>
      <c r="W7317" s="10"/>
      <c r="X7317" s="11">
        <v>0.30997347618000948</v>
      </c>
      <c r="Y7317" s="11"/>
      <c r="Z7317" s="11"/>
      <c r="AA7317" s="11"/>
      <c r="AB7317" s="11"/>
      <c r="AC7317" s="11"/>
      <c r="AD7317" s="9">
        <v>1</v>
      </c>
      <c r="AE7317" s="9">
        <v>1</v>
      </c>
    </row>
    <row r="7318" spans="1:31" hidden="1" x14ac:dyDescent="0.35">
      <c r="A7318" s="2" t="s">
        <v>355</v>
      </c>
      <c r="B7318" s="2" t="s">
        <v>356</v>
      </c>
      <c r="C7318" s="3"/>
      <c r="D7318" s="4">
        <v>2006</v>
      </c>
      <c r="E7318" s="5">
        <v>552090000000</v>
      </c>
      <c r="F7318" s="5">
        <v>558643000000</v>
      </c>
      <c r="G7318" s="5"/>
      <c r="H7318" s="5"/>
      <c r="I7318" s="6"/>
      <c r="J7318" s="4">
        <v>263223</v>
      </c>
      <c r="K7318" s="5"/>
      <c r="L7318" s="3"/>
      <c r="M7318" s="6"/>
      <c r="N7318" s="6"/>
      <c r="O7318" s="5"/>
      <c r="P7318" s="5"/>
      <c r="Q7318" s="4"/>
      <c r="R7318" s="4"/>
      <c r="S7318" s="4"/>
      <c r="T7318" s="4"/>
      <c r="U7318" s="4"/>
      <c r="V7318" s="5"/>
      <c r="W7318" s="5"/>
      <c r="X7318" s="6">
        <v>0.88958411759761125</v>
      </c>
      <c r="Y7318" s="6"/>
      <c r="Z7318" s="6"/>
      <c r="AA7318" s="6"/>
      <c r="AB7318" s="6"/>
      <c r="AC7318" s="6"/>
      <c r="AD7318" s="4">
        <v>1</v>
      </c>
      <c r="AE7318" s="4">
        <v>1</v>
      </c>
    </row>
    <row r="7319" spans="1:31" hidden="1" x14ac:dyDescent="0.35">
      <c r="A7319" s="7" t="s">
        <v>355</v>
      </c>
      <c r="B7319" s="7" t="s">
        <v>356</v>
      </c>
      <c r="C7319" s="8"/>
      <c r="D7319" s="9">
        <v>2007</v>
      </c>
      <c r="E7319" s="10">
        <v>561503000000</v>
      </c>
      <c r="F7319" s="10">
        <v>577395000000</v>
      </c>
      <c r="G7319" s="10"/>
      <c r="H7319" s="10"/>
      <c r="I7319" s="11"/>
      <c r="J7319" s="9">
        <v>266438</v>
      </c>
      <c r="K7319" s="10"/>
      <c r="L7319" s="8"/>
      <c r="M7319" s="11"/>
      <c r="N7319" s="11"/>
      <c r="O7319" s="10"/>
      <c r="P7319" s="10"/>
      <c r="Q7319" s="9"/>
      <c r="R7319" s="9"/>
      <c r="S7319" s="9"/>
      <c r="T7319" s="9"/>
      <c r="U7319" s="9"/>
      <c r="V7319" s="10"/>
      <c r="W7319" s="10"/>
      <c r="X7319" s="11">
        <v>1.7049756380300309</v>
      </c>
      <c r="Y7319" s="11"/>
      <c r="Z7319" s="11"/>
      <c r="AA7319" s="11"/>
      <c r="AB7319" s="11"/>
      <c r="AC7319" s="11"/>
      <c r="AD7319" s="9">
        <v>1</v>
      </c>
      <c r="AE7319" s="9">
        <v>1</v>
      </c>
    </row>
    <row r="7320" spans="1:31" hidden="1" x14ac:dyDescent="0.35">
      <c r="A7320" s="2" t="s">
        <v>355</v>
      </c>
      <c r="B7320" s="2" t="s">
        <v>356</v>
      </c>
      <c r="C7320" s="3"/>
      <c r="D7320" s="4">
        <v>2008</v>
      </c>
      <c r="E7320" s="5">
        <v>561541000000</v>
      </c>
      <c r="F7320" s="5">
        <v>579049000000</v>
      </c>
      <c r="G7320" s="5"/>
      <c r="H7320" s="5"/>
      <c r="I7320" s="6"/>
      <c r="J7320" s="4">
        <v>268379</v>
      </c>
      <c r="K7320" s="5"/>
      <c r="L7320" s="3"/>
      <c r="M7320" s="6"/>
      <c r="N7320" s="6"/>
      <c r="O7320" s="5"/>
      <c r="P7320" s="5"/>
      <c r="Q7320" s="4"/>
      <c r="R7320" s="4"/>
      <c r="S7320" s="4"/>
      <c r="T7320" s="4"/>
      <c r="U7320" s="4"/>
      <c r="V7320" s="5"/>
      <c r="W7320" s="5"/>
      <c r="X7320" s="6">
        <v>6.7675506631308998E-3</v>
      </c>
      <c r="Y7320" s="6"/>
      <c r="Z7320" s="6"/>
      <c r="AA7320" s="6"/>
      <c r="AB7320" s="6"/>
      <c r="AC7320" s="6"/>
      <c r="AD7320" s="4">
        <v>1</v>
      </c>
      <c r="AE7320" s="4">
        <v>1</v>
      </c>
    </row>
    <row r="7321" spans="1:31" hidden="1" x14ac:dyDescent="0.35">
      <c r="A7321" s="7" t="s">
        <v>355</v>
      </c>
      <c r="B7321" s="7" t="s">
        <v>356</v>
      </c>
      <c r="C7321" s="8"/>
      <c r="D7321" s="9">
        <v>2009</v>
      </c>
      <c r="E7321" s="10">
        <v>537780000000</v>
      </c>
      <c r="F7321" s="10">
        <v>563347000000</v>
      </c>
      <c r="G7321" s="10"/>
      <c r="H7321" s="10"/>
      <c r="I7321" s="11"/>
      <c r="J7321" s="9">
        <v>269481</v>
      </c>
      <c r="K7321" s="10"/>
      <c r="L7321" s="8"/>
      <c r="M7321" s="11"/>
      <c r="N7321" s="11"/>
      <c r="O7321" s="10"/>
      <c r="P7321" s="10"/>
      <c r="Q7321" s="9"/>
      <c r="R7321" s="9"/>
      <c r="S7321" s="9"/>
      <c r="T7321" s="9"/>
      <c r="U7321" s="9"/>
      <c r="V7321" s="10"/>
      <c r="W7321" s="10"/>
      <c r="X7321" s="11">
        <v>-4.2313918306944647</v>
      </c>
      <c r="Y7321" s="11"/>
      <c r="Z7321" s="11"/>
      <c r="AA7321" s="11"/>
      <c r="AB7321" s="11"/>
      <c r="AC7321" s="11"/>
      <c r="AD7321" s="9">
        <v>1</v>
      </c>
      <c r="AE7321" s="9">
        <v>1</v>
      </c>
    </row>
    <row r="7322" spans="1:31" hidden="1" x14ac:dyDescent="0.35">
      <c r="A7322" s="2" t="s">
        <v>355</v>
      </c>
      <c r="B7322" s="2" t="s">
        <v>356</v>
      </c>
      <c r="C7322" s="3"/>
      <c r="D7322" s="4">
        <v>2010</v>
      </c>
      <c r="E7322" s="5">
        <v>524518000000</v>
      </c>
      <c r="F7322" s="5">
        <v>547877000000</v>
      </c>
      <c r="G7322" s="5"/>
      <c r="H7322" s="5"/>
      <c r="I7322" s="6"/>
      <c r="J7322" s="4">
        <v>270580</v>
      </c>
      <c r="K7322" s="5"/>
      <c r="L7322" s="3"/>
      <c r="M7322" s="6"/>
      <c r="N7322" s="6"/>
      <c r="O7322" s="5"/>
      <c r="P7322" s="5"/>
      <c r="Q7322" s="4"/>
      <c r="R7322" s="4"/>
      <c r="S7322" s="4"/>
      <c r="T7322" s="4"/>
      <c r="U7322" s="4"/>
      <c r="V7322" s="5"/>
      <c r="W7322" s="5"/>
      <c r="X7322" s="6">
        <v>-2.4660641898173972</v>
      </c>
      <c r="Y7322" s="6"/>
      <c r="Z7322" s="6"/>
      <c r="AA7322" s="6"/>
      <c r="AB7322" s="6"/>
      <c r="AC7322" s="6"/>
      <c r="AD7322" s="4">
        <v>1</v>
      </c>
      <c r="AE7322" s="4">
        <v>1</v>
      </c>
    </row>
    <row r="7323" spans="1:31" hidden="1" x14ac:dyDescent="0.35">
      <c r="A7323" s="7" t="s">
        <v>355</v>
      </c>
      <c r="B7323" s="7" t="s">
        <v>356</v>
      </c>
      <c r="C7323" s="8"/>
      <c r="D7323" s="9">
        <v>2011</v>
      </c>
      <c r="E7323" s="10">
        <v>508982000000</v>
      </c>
      <c r="F7323" s="10">
        <v>531861000000</v>
      </c>
      <c r="G7323" s="10"/>
      <c r="H7323" s="10"/>
      <c r="I7323" s="11"/>
      <c r="J7323" s="9">
        <v>271727</v>
      </c>
      <c r="K7323" s="10"/>
      <c r="L7323" s="8"/>
      <c r="M7323" s="11"/>
      <c r="N7323" s="11"/>
      <c r="O7323" s="10"/>
      <c r="P7323" s="10"/>
      <c r="Q7323" s="9"/>
      <c r="R7323" s="9"/>
      <c r="S7323" s="9"/>
      <c r="T7323" s="9"/>
      <c r="U7323" s="9"/>
      <c r="V7323" s="10"/>
      <c r="W7323" s="10"/>
      <c r="X7323" s="11">
        <v>-2.9619574542723042</v>
      </c>
      <c r="Y7323" s="11"/>
      <c r="Z7323" s="11"/>
      <c r="AA7323" s="11"/>
      <c r="AB7323" s="11"/>
      <c r="AC7323" s="11"/>
      <c r="AD7323" s="9">
        <v>1</v>
      </c>
      <c r="AE7323" s="9">
        <v>1</v>
      </c>
    </row>
    <row r="7324" spans="1:31" hidden="1" x14ac:dyDescent="0.35">
      <c r="A7324" s="2" t="s">
        <v>355</v>
      </c>
      <c r="B7324" s="2" t="s">
        <v>356</v>
      </c>
      <c r="C7324" s="3"/>
      <c r="D7324" s="4">
        <v>2012</v>
      </c>
      <c r="E7324" s="5">
        <v>504261000000</v>
      </c>
      <c r="F7324" s="5">
        <v>528755000000</v>
      </c>
      <c r="G7324" s="5"/>
      <c r="H7324" s="5"/>
      <c r="I7324" s="6"/>
      <c r="J7324" s="4">
        <v>273084</v>
      </c>
      <c r="K7324" s="5"/>
      <c r="L7324" s="3"/>
      <c r="M7324" s="6"/>
      <c r="N7324" s="6"/>
      <c r="O7324" s="5"/>
      <c r="P7324" s="5"/>
      <c r="Q7324" s="4"/>
      <c r="R7324" s="4"/>
      <c r="S7324" s="4"/>
      <c r="T7324" s="4"/>
      <c r="U7324" s="4"/>
      <c r="V7324" s="5"/>
      <c r="W7324" s="5"/>
      <c r="X7324" s="6">
        <v>-0.92753771253207362</v>
      </c>
      <c r="Y7324" s="6"/>
      <c r="Z7324" s="6"/>
      <c r="AA7324" s="6"/>
      <c r="AB7324" s="6"/>
      <c r="AC7324" s="6"/>
      <c r="AD7324" s="4">
        <v>1</v>
      </c>
      <c r="AE7324" s="4">
        <v>1</v>
      </c>
    </row>
    <row r="7325" spans="1:31" hidden="1" x14ac:dyDescent="0.35">
      <c r="A7325" s="7" t="s">
        <v>355</v>
      </c>
      <c r="B7325" s="7" t="s">
        <v>356</v>
      </c>
      <c r="C7325" s="8"/>
      <c r="D7325" s="9">
        <v>2013</v>
      </c>
      <c r="E7325" s="10">
        <v>506272000000</v>
      </c>
      <c r="F7325" s="10">
        <v>541961000000</v>
      </c>
      <c r="G7325" s="10"/>
      <c r="H7325" s="10"/>
      <c r="I7325" s="11"/>
      <c r="J7325" s="9">
        <v>274728</v>
      </c>
      <c r="K7325" s="10"/>
      <c r="L7325" s="8"/>
      <c r="M7325" s="11"/>
      <c r="N7325" s="11"/>
      <c r="O7325" s="10"/>
      <c r="P7325" s="10"/>
      <c r="Q7325" s="9"/>
      <c r="R7325" s="9"/>
      <c r="S7325" s="9"/>
      <c r="T7325" s="9"/>
      <c r="U7325" s="9"/>
      <c r="V7325" s="10"/>
      <c r="W7325" s="10"/>
      <c r="X7325" s="11">
        <v>0.39880141434693539</v>
      </c>
      <c r="Y7325" s="11"/>
      <c r="Z7325" s="11"/>
      <c r="AA7325" s="11"/>
      <c r="AB7325" s="11"/>
      <c r="AC7325" s="11"/>
      <c r="AD7325" s="9">
        <v>1</v>
      </c>
      <c r="AE7325" s="9">
        <v>1</v>
      </c>
    </row>
    <row r="7326" spans="1:31" hidden="1" x14ac:dyDescent="0.35">
      <c r="A7326" s="2" t="s">
        <v>355</v>
      </c>
      <c r="B7326" s="2" t="s">
        <v>356</v>
      </c>
      <c r="C7326" s="3"/>
      <c r="D7326" s="4">
        <v>2014</v>
      </c>
      <c r="E7326" s="5">
        <v>509277000000</v>
      </c>
      <c r="F7326" s="5">
        <v>552599000000</v>
      </c>
      <c r="G7326" s="5"/>
      <c r="H7326" s="5"/>
      <c r="I7326" s="6"/>
      <c r="J7326" s="4">
        <v>276387</v>
      </c>
      <c r="K7326" s="5"/>
      <c r="L7326" s="3"/>
      <c r="M7326" s="6"/>
      <c r="N7326" s="6"/>
      <c r="O7326" s="5"/>
      <c r="P7326" s="5"/>
      <c r="Q7326" s="4"/>
      <c r="R7326" s="4"/>
      <c r="S7326" s="4"/>
      <c r="T7326" s="4"/>
      <c r="U7326" s="4"/>
      <c r="V7326" s="5"/>
      <c r="W7326" s="5"/>
      <c r="X7326" s="6">
        <v>0.59355445294229192</v>
      </c>
      <c r="Y7326" s="6"/>
      <c r="Z7326" s="6"/>
      <c r="AA7326" s="6"/>
      <c r="AB7326" s="6"/>
      <c r="AC7326" s="6"/>
      <c r="AD7326" s="4">
        <v>1</v>
      </c>
      <c r="AE7326" s="4">
        <v>1</v>
      </c>
    </row>
    <row r="7327" spans="1:31" hidden="1" x14ac:dyDescent="0.35">
      <c r="A7327" s="7" t="s">
        <v>355</v>
      </c>
      <c r="B7327" s="7" t="s">
        <v>356</v>
      </c>
      <c r="C7327" s="8"/>
      <c r="D7327" s="9">
        <v>2015</v>
      </c>
      <c r="E7327" s="10">
        <v>518461000000</v>
      </c>
      <c r="F7327" s="10">
        <v>572812000000</v>
      </c>
      <c r="G7327" s="10"/>
      <c r="H7327" s="10"/>
      <c r="I7327" s="11"/>
      <c r="J7327" s="9">
        <v>277866</v>
      </c>
      <c r="K7327" s="10"/>
      <c r="L7327" s="8"/>
      <c r="M7327" s="11"/>
      <c r="N7327" s="11"/>
      <c r="O7327" s="10"/>
      <c r="P7327" s="10"/>
      <c r="Q7327" s="9"/>
      <c r="R7327" s="9"/>
      <c r="S7327" s="9"/>
      <c r="T7327" s="9"/>
      <c r="U7327" s="9"/>
      <c r="V7327" s="10"/>
      <c r="W7327" s="10"/>
      <c r="X7327" s="11">
        <v>1.8033408145272609</v>
      </c>
      <c r="Y7327" s="11"/>
      <c r="Z7327" s="11"/>
      <c r="AA7327" s="11"/>
      <c r="AB7327" s="11"/>
      <c r="AC7327" s="11"/>
      <c r="AD7327" s="9">
        <v>1</v>
      </c>
      <c r="AE7327" s="9">
        <v>1</v>
      </c>
    </row>
    <row r="7328" spans="1:31" hidden="1" x14ac:dyDescent="0.35">
      <c r="A7328" s="2" t="s">
        <v>355</v>
      </c>
      <c r="B7328" s="2" t="s">
        <v>356</v>
      </c>
      <c r="C7328" s="3"/>
      <c r="D7328" s="4">
        <v>2016</v>
      </c>
      <c r="E7328" s="5">
        <v>530397000000</v>
      </c>
      <c r="F7328" s="5">
        <v>592618000000</v>
      </c>
      <c r="G7328" s="5"/>
      <c r="H7328" s="5"/>
      <c r="I7328" s="6"/>
      <c r="J7328" s="4">
        <v>279178</v>
      </c>
      <c r="K7328" s="5"/>
      <c r="L7328" s="3"/>
      <c r="M7328" s="6"/>
      <c r="N7328" s="6"/>
      <c r="O7328" s="5"/>
      <c r="P7328" s="5"/>
      <c r="Q7328" s="4"/>
      <c r="R7328" s="4"/>
      <c r="S7328" s="4"/>
      <c r="T7328" s="4"/>
      <c r="U7328" s="4"/>
      <c r="V7328" s="5"/>
      <c r="W7328" s="5"/>
      <c r="X7328" s="6">
        <v>2.3021982367043998</v>
      </c>
      <c r="Y7328" s="6"/>
      <c r="Z7328" s="6"/>
      <c r="AA7328" s="6"/>
      <c r="AB7328" s="6"/>
      <c r="AC7328" s="6"/>
      <c r="AD7328" s="4">
        <v>1</v>
      </c>
      <c r="AE7328" s="4">
        <v>1</v>
      </c>
    </row>
    <row r="7329" spans="1:31" hidden="1" x14ac:dyDescent="0.35">
      <c r="A7329" s="7" t="s">
        <v>355</v>
      </c>
      <c r="B7329" s="7" t="s">
        <v>356</v>
      </c>
      <c r="C7329" s="8"/>
      <c r="D7329" s="9">
        <v>2017</v>
      </c>
      <c r="E7329" s="10">
        <v>553165000000</v>
      </c>
      <c r="F7329" s="10">
        <v>616195000000</v>
      </c>
      <c r="G7329" s="10"/>
      <c r="H7329" s="10"/>
      <c r="I7329" s="11"/>
      <c r="J7329" s="9">
        <v>280087</v>
      </c>
      <c r="K7329" s="10"/>
      <c r="L7329" s="8"/>
      <c r="M7329" s="11"/>
      <c r="N7329" s="11"/>
      <c r="O7329" s="10"/>
      <c r="P7329" s="10"/>
      <c r="Q7329" s="9"/>
      <c r="R7329" s="9"/>
      <c r="S7329" s="9"/>
      <c r="T7329" s="9"/>
      <c r="U7329" s="9"/>
      <c r="V7329" s="10"/>
      <c r="W7329" s="10"/>
      <c r="X7329" s="11">
        <v>4.2926336310348674</v>
      </c>
      <c r="Y7329" s="11"/>
      <c r="Z7329" s="11"/>
      <c r="AA7329" s="11"/>
      <c r="AB7329" s="11"/>
      <c r="AC7329" s="11"/>
      <c r="AD7329" s="9">
        <v>1</v>
      </c>
      <c r="AE7329" s="9">
        <v>1</v>
      </c>
    </row>
    <row r="7330" spans="1:31" hidden="1" x14ac:dyDescent="0.35">
      <c r="A7330" s="2" t="s">
        <v>355</v>
      </c>
      <c r="B7330" s="2" t="s">
        <v>356</v>
      </c>
      <c r="C7330" s="3"/>
      <c r="D7330" s="4">
        <v>2018</v>
      </c>
      <c r="E7330" s="5">
        <v>563160000000</v>
      </c>
      <c r="F7330" s="5">
        <v>619934000000</v>
      </c>
      <c r="G7330" s="5"/>
      <c r="H7330" s="5"/>
      <c r="I7330" s="6"/>
      <c r="J7330" s="4">
        <v>279815</v>
      </c>
      <c r="K7330" s="5"/>
      <c r="L7330" s="3"/>
      <c r="M7330" s="6"/>
      <c r="N7330" s="6"/>
      <c r="O7330" s="5"/>
      <c r="P7330" s="5"/>
      <c r="Q7330" s="4"/>
      <c r="R7330" s="4"/>
      <c r="S7330" s="4"/>
      <c r="T7330" s="4"/>
      <c r="U7330" s="4"/>
      <c r="V7330" s="5"/>
      <c r="W7330" s="5"/>
      <c r="X7330" s="6">
        <v>1.8068749830520729</v>
      </c>
      <c r="Y7330" s="6"/>
      <c r="Z7330" s="6"/>
      <c r="AA7330" s="6"/>
      <c r="AB7330" s="6"/>
      <c r="AC7330" s="6"/>
      <c r="AD7330" s="4">
        <v>1</v>
      </c>
      <c r="AE7330" s="4">
        <v>1</v>
      </c>
    </row>
    <row r="7331" spans="1:31" hidden="1" x14ac:dyDescent="0.35">
      <c r="A7331" s="7" t="s">
        <v>355</v>
      </c>
      <c r="B7331" s="7" t="s">
        <v>356</v>
      </c>
      <c r="C7331" s="8"/>
      <c r="D7331" s="9">
        <v>2019</v>
      </c>
      <c r="E7331" s="10">
        <v>578306000000</v>
      </c>
      <c r="F7331" s="10">
        <v>641908000000</v>
      </c>
      <c r="G7331" s="10"/>
      <c r="H7331" s="10"/>
      <c r="I7331" s="11"/>
      <c r="J7331" s="9">
        <v>279034</v>
      </c>
      <c r="K7331" s="10"/>
      <c r="L7331" s="8"/>
      <c r="M7331" s="11"/>
      <c r="N7331" s="11"/>
      <c r="O7331" s="10"/>
      <c r="P7331" s="10"/>
      <c r="Q7331" s="9"/>
      <c r="R7331" s="9"/>
      <c r="S7331" s="9"/>
      <c r="T7331" s="9"/>
      <c r="U7331" s="9"/>
      <c r="V7331" s="10"/>
      <c r="W7331" s="10"/>
      <c r="X7331" s="11">
        <v>2.6894665814333401</v>
      </c>
      <c r="Y7331" s="11"/>
      <c r="Z7331" s="11"/>
      <c r="AA7331" s="11"/>
      <c r="AB7331" s="11"/>
      <c r="AC7331" s="11"/>
      <c r="AD7331" s="9">
        <v>1</v>
      </c>
      <c r="AE7331" s="9">
        <v>1</v>
      </c>
    </row>
    <row r="7332" spans="1:31" hidden="1" x14ac:dyDescent="0.35">
      <c r="A7332" s="2" t="s">
        <v>355</v>
      </c>
      <c r="B7332" s="2" t="s">
        <v>356</v>
      </c>
      <c r="C7332" s="3"/>
      <c r="D7332" s="4">
        <v>2020</v>
      </c>
      <c r="E7332" s="5">
        <v>517157000000</v>
      </c>
      <c r="F7332" s="5">
        <v>583743000000</v>
      </c>
      <c r="G7332" s="5"/>
      <c r="H7332" s="5"/>
      <c r="I7332" s="6"/>
      <c r="J7332" s="4">
        <v>279209</v>
      </c>
      <c r="K7332" s="5"/>
      <c r="L7332" s="3"/>
      <c r="M7332" s="6"/>
      <c r="N7332" s="6"/>
      <c r="O7332" s="5"/>
      <c r="P7332" s="5"/>
      <c r="Q7332" s="4"/>
      <c r="R7332" s="4"/>
      <c r="S7332" s="4"/>
      <c r="T7332" s="4"/>
      <c r="U7332" s="4"/>
      <c r="V7332" s="5"/>
      <c r="W7332" s="5"/>
      <c r="X7332" s="6">
        <v>-10.573813863248869</v>
      </c>
      <c r="Y7332" s="6"/>
      <c r="Z7332" s="6"/>
      <c r="AA7332" s="6"/>
      <c r="AB7332" s="6"/>
      <c r="AC7332" s="6"/>
      <c r="AD7332" s="4">
        <v>1</v>
      </c>
      <c r="AE7332" s="4">
        <v>1</v>
      </c>
    </row>
    <row r="7333" spans="1:31" hidden="1" x14ac:dyDescent="0.35">
      <c r="A7333" s="7" t="s">
        <v>355</v>
      </c>
      <c r="B7333" s="7" t="s">
        <v>356</v>
      </c>
      <c r="C7333" s="8"/>
      <c r="D7333" s="9">
        <v>2021</v>
      </c>
      <c r="E7333" s="10">
        <v>534564000000</v>
      </c>
      <c r="F7333" s="10">
        <v>604770000000</v>
      </c>
      <c r="G7333" s="10"/>
      <c r="H7333" s="10"/>
      <c r="I7333" s="11"/>
      <c r="J7333" s="9">
        <v>279792</v>
      </c>
      <c r="K7333" s="10"/>
      <c r="L7333" s="8"/>
      <c r="M7333" s="11"/>
      <c r="N7333" s="11"/>
      <c r="O7333" s="10"/>
      <c r="P7333" s="10"/>
      <c r="Q7333" s="9"/>
      <c r="R7333" s="9"/>
      <c r="S7333" s="9"/>
      <c r="T7333" s="9"/>
      <c r="U7333" s="9"/>
      <c r="V7333" s="10"/>
      <c r="W7333" s="10"/>
      <c r="X7333" s="11">
        <v>3.36590242421547</v>
      </c>
      <c r="Y7333" s="11"/>
      <c r="Z7333" s="11"/>
      <c r="AA7333" s="11"/>
      <c r="AB7333" s="11"/>
      <c r="AC7333" s="11"/>
      <c r="AD7333" s="9">
        <v>1</v>
      </c>
      <c r="AE7333" s="9">
        <v>1</v>
      </c>
    </row>
    <row r="7334" spans="1:31" hidden="1" x14ac:dyDescent="0.35">
      <c r="A7334" s="2" t="s">
        <v>355</v>
      </c>
      <c r="B7334" s="2" t="s">
        <v>356</v>
      </c>
      <c r="C7334" s="3"/>
      <c r="D7334" s="4">
        <v>2022</v>
      </c>
      <c r="E7334" s="5">
        <v>550266000000</v>
      </c>
      <c r="F7334" s="5">
        <v>638031000000</v>
      </c>
      <c r="G7334" s="5"/>
      <c r="H7334" s="5"/>
      <c r="I7334" s="6"/>
      <c r="J7334" s="4">
        <v>280378</v>
      </c>
      <c r="K7334" s="5"/>
      <c r="L7334" s="3"/>
      <c r="M7334" s="6"/>
      <c r="N7334" s="6"/>
      <c r="O7334" s="5"/>
      <c r="P7334" s="5"/>
      <c r="Q7334" s="4"/>
      <c r="R7334" s="4"/>
      <c r="S7334" s="4"/>
      <c r="T7334" s="4"/>
      <c r="U7334" s="4"/>
      <c r="V7334" s="5"/>
      <c r="W7334" s="5"/>
      <c r="X7334" s="6">
        <v>2.937347071632209</v>
      </c>
      <c r="Y7334" s="6"/>
      <c r="Z7334" s="6"/>
      <c r="AA7334" s="6"/>
      <c r="AB7334" s="6"/>
      <c r="AC7334" s="6"/>
      <c r="AD7334" s="4">
        <v>1</v>
      </c>
      <c r="AE7334" s="4">
        <v>1</v>
      </c>
    </row>
    <row r="7335" spans="1:31" hidden="1" x14ac:dyDescent="0.35">
      <c r="A7335" s="7" t="s">
        <v>355</v>
      </c>
      <c r="B7335" s="7" t="s">
        <v>356</v>
      </c>
      <c r="C7335" s="8"/>
      <c r="D7335" s="9">
        <v>2023</v>
      </c>
      <c r="E7335" s="10">
        <v>565524000000</v>
      </c>
      <c r="F7335" s="10">
        <v>677250000000</v>
      </c>
      <c r="G7335" s="10"/>
      <c r="H7335" s="10"/>
      <c r="I7335" s="11"/>
      <c r="J7335" s="9">
        <v>281118</v>
      </c>
      <c r="K7335" s="10"/>
      <c r="L7335" s="8"/>
      <c r="M7335" s="11"/>
      <c r="N7335" s="11"/>
      <c r="O7335" s="10"/>
      <c r="P7335" s="10"/>
      <c r="Q7335" s="9"/>
      <c r="R7335" s="9"/>
      <c r="S7335" s="9"/>
      <c r="T7335" s="9"/>
      <c r="U7335" s="9"/>
      <c r="V7335" s="10"/>
      <c r="W7335" s="10"/>
      <c r="X7335" s="11">
        <v>2.772840771554121</v>
      </c>
      <c r="Y7335" s="11"/>
      <c r="Z7335" s="11"/>
      <c r="AA7335" s="11"/>
      <c r="AB7335" s="11"/>
      <c r="AC7335" s="11"/>
      <c r="AD7335" s="9">
        <v>1</v>
      </c>
      <c r="AE7335" s="9">
        <v>1</v>
      </c>
    </row>
    <row r="7336" spans="1:31" hidden="1" x14ac:dyDescent="0.35">
      <c r="A7336" s="2" t="s">
        <v>355</v>
      </c>
      <c r="B7336" s="2" t="s">
        <v>356</v>
      </c>
      <c r="C7336" s="3"/>
      <c r="D7336" s="4">
        <v>2024</v>
      </c>
      <c r="E7336" s="5">
        <v>571894000000</v>
      </c>
      <c r="F7336" s="5">
        <v>697546000000</v>
      </c>
      <c r="G7336" s="5"/>
      <c r="H7336" s="5"/>
      <c r="I7336" s="6"/>
      <c r="J7336" s="4">
        <v>281807</v>
      </c>
      <c r="K7336" s="5"/>
      <c r="L7336" s="3"/>
      <c r="M7336" s="6"/>
      <c r="N7336" s="6"/>
      <c r="O7336" s="5"/>
      <c r="P7336" s="5"/>
      <c r="Q7336" s="4"/>
      <c r="R7336" s="4"/>
      <c r="S7336" s="4"/>
      <c r="T7336" s="4"/>
      <c r="U7336" s="4"/>
      <c r="V7336" s="5"/>
      <c r="W7336" s="5"/>
      <c r="X7336" s="6">
        <v>1.126388977302466</v>
      </c>
      <c r="Y7336" s="6"/>
      <c r="Z7336" s="6"/>
      <c r="AA7336" s="6"/>
      <c r="AB7336" s="6"/>
      <c r="AC7336" s="6"/>
      <c r="AD7336" s="4">
        <v>1</v>
      </c>
      <c r="AE7336" s="4">
        <v>1</v>
      </c>
    </row>
    <row r="7337" spans="1:31" hidden="1" x14ac:dyDescent="0.35">
      <c r="A7337" s="7" t="s">
        <v>357</v>
      </c>
      <c r="B7337" s="7" t="s">
        <v>358</v>
      </c>
      <c r="C7337" s="8">
        <v>12.899375254073391</v>
      </c>
      <c r="D7337" s="9">
        <v>1980</v>
      </c>
      <c r="E7337" s="10">
        <v>61203886801</v>
      </c>
      <c r="F7337" s="10">
        <v>28630999000</v>
      </c>
      <c r="G7337" s="10"/>
      <c r="H7337" s="10"/>
      <c r="I7337" s="11"/>
      <c r="J7337" s="9">
        <v>275913</v>
      </c>
      <c r="K7337" s="10"/>
      <c r="L7337" s="8">
        <v>33.270907706175613</v>
      </c>
      <c r="M7337" s="11">
        <v>-10.026</v>
      </c>
      <c r="N7337" s="11">
        <v>26.646000000000001</v>
      </c>
      <c r="O7337" s="10">
        <v>0</v>
      </c>
      <c r="P7337" s="10">
        <v>0.1921313150611304</v>
      </c>
      <c r="Q7337" s="9">
        <v>0</v>
      </c>
      <c r="R7337" s="9">
        <v>1</v>
      </c>
      <c r="S7337" s="9">
        <v>0</v>
      </c>
      <c r="T7337" s="9">
        <v>1</v>
      </c>
      <c r="U7337" s="9">
        <v>0</v>
      </c>
      <c r="V7337" s="10">
        <v>11100448573.91877</v>
      </c>
      <c r="W7337" s="10"/>
      <c r="X7337" s="11"/>
      <c r="Y7337" s="11"/>
      <c r="Z7337" s="11"/>
      <c r="AA7337" s="11"/>
      <c r="AB7337" s="11"/>
      <c r="AC7337" s="11"/>
      <c r="AD7337" s="9">
        <v>1</v>
      </c>
      <c r="AE7337" s="9">
        <v>0</v>
      </c>
    </row>
    <row r="7338" spans="1:31" hidden="1" x14ac:dyDescent="0.35">
      <c r="A7338" s="2" t="s">
        <v>357</v>
      </c>
      <c r="B7338" s="2" t="s">
        <v>358</v>
      </c>
      <c r="C7338" s="3">
        <v>14.29666630413085</v>
      </c>
      <c r="D7338" s="4">
        <v>1981</v>
      </c>
      <c r="E7338" s="5">
        <v>61755316746</v>
      </c>
      <c r="F7338" s="5">
        <v>31527000100</v>
      </c>
      <c r="G7338" s="5"/>
      <c r="H7338" s="5"/>
      <c r="I7338" s="6"/>
      <c r="J7338" s="4">
        <v>293553</v>
      </c>
      <c r="K7338" s="5"/>
      <c r="L7338" s="3">
        <v>36.105788418994301</v>
      </c>
      <c r="M7338" s="6">
        <v>-14.287000000000001</v>
      </c>
      <c r="N7338" s="6">
        <v>4.2069999999999999</v>
      </c>
      <c r="O7338" s="5">
        <v>0</v>
      </c>
      <c r="P7338" s="5">
        <v>0.18381316032508321</v>
      </c>
      <c r="Q7338" s="4">
        <v>0</v>
      </c>
      <c r="R7338" s="4">
        <v>1</v>
      </c>
      <c r="S7338" s="4">
        <v>0</v>
      </c>
      <c r="T7338" s="4">
        <v>1</v>
      </c>
      <c r="U7338" s="4">
        <v>0</v>
      </c>
      <c r="V7338" s="5">
        <v>12483621594.67157</v>
      </c>
      <c r="W7338" s="5"/>
      <c r="X7338" s="6">
        <v>0.90097210131920957</v>
      </c>
      <c r="Y7338" s="6"/>
      <c r="Z7338" s="6"/>
      <c r="AA7338" s="6"/>
      <c r="AB7338" s="6">
        <v>-4.3294112328334418</v>
      </c>
      <c r="AC7338" s="6">
        <v>12.46051464985532</v>
      </c>
      <c r="AD7338" s="4">
        <v>1</v>
      </c>
      <c r="AE7338" s="4">
        <v>0</v>
      </c>
    </row>
    <row r="7339" spans="1:31" hidden="1" x14ac:dyDescent="0.35">
      <c r="A7339" s="7" t="s">
        <v>357</v>
      </c>
      <c r="B7339" s="7" t="s">
        <v>358</v>
      </c>
      <c r="C7339" s="8">
        <v>20.164292132550539</v>
      </c>
      <c r="D7339" s="9">
        <v>1982</v>
      </c>
      <c r="E7339" s="10">
        <v>57509951116</v>
      </c>
      <c r="F7339" s="10">
        <v>27651999700</v>
      </c>
      <c r="G7339" s="10"/>
      <c r="H7339" s="10"/>
      <c r="I7339" s="11"/>
      <c r="J7339" s="9">
        <v>311537</v>
      </c>
      <c r="K7339" s="10"/>
      <c r="L7339" s="8">
        <v>38.163818358876902</v>
      </c>
      <c r="M7339" s="11">
        <v>-14.462999999999999</v>
      </c>
      <c r="N7339" s="11">
        <v>3.5489999999999999</v>
      </c>
      <c r="O7339" s="10">
        <v>0</v>
      </c>
      <c r="P7339" s="10">
        <v>0.21359885327717901</v>
      </c>
      <c r="Q7339" s="9">
        <v>0</v>
      </c>
      <c r="R7339" s="9">
        <v>1</v>
      </c>
      <c r="S7339" s="9">
        <v>0</v>
      </c>
      <c r="T7339" s="9">
        <v>1</v>
      </c>
      <c r="U7339" s="9">
        <v>0</v>
      </c>
      <c r="V7339" s="10">
        <v>14610251908.14813</v>
      </c>
      <c r="W7339" s="10"/>
      <c r="X7339" s="11">
        <v>-6.8744941386362166</v>
      </c>
      <c r="Y7339" s="11"/>
      <c r="Z7339" s="11"/>
      <c r="AA7339" s="11"/>
      <c r="AB7339" s="11">
        <v>16.204331017114459</v>
      </c>
      <c r="AC7339" s="11">
        <v>17.035363474845148</v>
      </c>
      <c r="AD7339" s="9">
        <v>1</v>
      </c>
      <c r="AE7339" s="9">
        <v>0</v>
      </c>
    </row>
    <row r="7340" spans="1:31" hidden="1" x14ac:dyDescent="0.35">
      <c r="A7340" s="2" t="s">
        <v>357</v>
      </c>
      <c r="B7340" s="2" t="s">
        <v>358</v>
      </c>
      <c r="C7340" s="3">
        <v>25.725469810984109</v>
      </c>
      <c r="D7340" s="4">
        <v>1983</v>
      </c>
      <c r="E7340" s="5">
        <v>56460299378</v>
      </c>
      <c r="F7340" s="5">
        <v>23541999600</v>
      </c>
      <c r="G7340" s="5"/>
      <c r="H7340" s="5"/>
      <c r="I7340" s="6"/>
      <c r="J7340" s="4">
        <v>329709</v>
      </c>
      <c r="K7340" s="5"/>
      <c r="L7340" s="3">
        <v>39.210886222666709</v>
      </c>
      <c r="M7340" s="6">
        <v>-6.9160000000000004</v>
      </c>
      <c r="N7340" s="6">
        <v>-15.436999999999999</v>
      </c>
      <c r="O7340" s="5">
        <v>0</v>
      </c>
      <c r="P7340" s="5">
        <v>0.22267568967695389</v>
      </c>
      <c r="Q7340" s="4">
        <v>0</v>
      </c>
      <c r="R7340" s="4">
        <v>1</v>
      </c>
      <c r="S7340" s="4">
        <v>0</v>
      </c>
      <c r="T7340" s="4">
        <v>1</v>
      </c>
      <c r="U7340" s="4">
        <v>0</v>
      </c>
      <c r="V7340" s="5">
        <v>15445430041.05587</v>
      </c>
      <c r="W7340" s="5"/>
      <c r="X7340" s="6">
        <v>-1.8251654150823531</v>
      </c>
      <c r="Y7340" s="6"/>
      <c r="Z7340" s="6"/>
      <c r="AA7340" s="6"/>
      <c r="AB7340" s="6">
        <v>4.2494780568864874</v>
      </c>
      <c r="AC7340" s="6">
        <v>5.7163842085566996</v>
      </c>
      <c r="AD7340" s="4">
        <v>1</v>
      </c>
      <c r="AE7340" s="4">
        <v>0</v>
      </c>
    </row>
    <row r="7341" spans="1:31" hidden="1" x14ac:dyDescent="0.35">
      <c r="A7341" s="7" t="s">
        <v>357</v>
      </c>
      <c r="B7341" s="7" t="s">
        <v>358</v>
      </c>
      <c r="C7341" s="8">
        <v>22.28937805968274</v>
      </c>
      <c r="D7341" s="9">
        <v>1984</v>
      </c>
      <c r="E7341" s="10">
        <v>59090072010</v>
      </c>
      <c r="F7341" s="10">
        <v>24404000800</v>
      </c>
      <c r="G7341" s="10"/>
      <c r="H7341" s="10"/>
      <c r="I7341" s="11"/>
      <c r="J7341" s="9">
        <v>347878</v>
      </c>
      <c r="K7341" s="10"/>
      <c r="L7341" s="8">
        <v>39.644155683694599</v>
      </c>
      <c r="M7341" s="11">
        <v>23.363</v>
      </c>
      <c r="N7341" s="11">
        <v>-14.872</v>
      </c>
      <c r="O7341" s="10">
        <v>0</v>
      </c>
      <c r="P7341" s="10">
        <v>0.25347686485922111</v>
      </c>
      <c r="Q7341" s="9">
        <v>0</v>
      </c>
      <c r="R7341" s="9">
        <v>1</v>
      </c>
      <c r="S7341" s="9">
        <v>0</v>
      </c>
      <c r="T7341" s="9">
        <v>1</v>
      </c>
      <c r="U7341" s="9">
        <v>0</v>
      </c>
      <c r="V7341" s="10">
        <v>13720811822.553789</v>
      </c>
      <c r="W7341" s="10"/>
      <c r="X7341" s="11">
        <v>4.6577376687178926</v>
      </c>
      <c r="Y7341" s="11"/>
      <c r="Z7341" s="11"/>
      <c r="AA7341" s="11"/>
      <c r="AB7341" s="11">
        <v>13.832302586309231</v>
      </c>
      <c r="AC7341" s="11">
        <v>-11.16588022423349</v>
      </c>
      <c r="AD7341" s="9">
        <v>1</v>
      </c>
      <c r="AE7341" s="9">
        <v>0</v>
      </c>
    </row>
    <row r="7342" spans="1:31" hidden="1" x14ac:dyDescent="0.35">
      <c r="A7342" s="2" t="s">
        <v>357</v>
      </c>
      <c r="B7342" s="2" t="s">
        <v>358</v>
      </c>
      <c r="C7342" s="3">
        <v>28.774891771470781</v>
      </c>
      <c r="D7342" s="4">
        <v>1985</v>
      </c>
      <c r="E7342" s="5">
        <v>57837261873</v>
      </c>
      <c r="F7342" s="5">
        <v>22397999100</v>
      </c>
      <c r="G7342" s="5"/>
      <c r="H7342" s="5"/>
      <c r="I7342" s="6"/>
      <c r="J7342" s="4">
        <v>365940</v>
      </c>
      <c r="K7342" s="5"/>
      <c r="L7342" s="3">
        <v>40.402377240854598</v>
      </c>
      <c r="M7342" s="6">
        <v>-20.082999999999998</v>
      </c>
      <c r="N7342" s="6">
        <v>-22.794</v>
      </c>
      <c r="O7342" s="5">
        <v>3.964</v>
      </c>
      <c r="P7342" s="5">
        <v>0.23799605198190979</v>
      </c>
      <c r="Q7342" s="4">
        <v>0</v>
      </c>
      <c r="R7342" s="4">
        <v>1</v>
      </c>
      <c r="S7342" s="4">
        <v>0</v>
      </c>
      <c r="T7342" s="4">
        <v>1</v>
      </c>
      <c r="U7342" s="4">
        <v>0</v>
      </c>
      <c r="V7342" s="5">
        <v>15952031638.08604</v>
      </c>
      <c r="W7342" s="5"/>
      <c r="X7342" s="6">
        <v>-2.120170266145526</v>
      </c>
      <c r="Y7342" s="6"/>
      <c r="Z7342" s="6"/>
      <c r="AA7342" s="6"/>
      <c r="AB7342" s="6">
        <v>-6.1073869151369014</v>
      </c>
      <c r="AC7342" s="6">
        <v>16.261572889328949</v>
      </c>
      <c r="AD7342" s="4">
        <v>1</v>
      </c>
      <c r="AE7342" s="4">
        <v>0</v>
      </c>
    </row>
    <row r="7343" spans="1:31" hidden="1" x14ac:dyDescent="0.35">
      <c r="A7343" s="7" t="s">
        <v>357</v>
      </c>
      <c r="B7343" s="7" t="s">
        <v>358</v>
      </c>
      <c r="C7343" s="8">
        <v>43.665035848774188</v>
      </c>
      <c r="D7343" s="9">
        <v>1986</v>
      </c>
      <c r="E7343" s="10">
        <v>60923334723</v>
      </c>
      <c r="F7343" s="10">
        <v>18392999900</v>
      </c>
      <c r="G7343" s="10"/>
      <c r="H7343" s="10"/>
      <c r="I7343" s="11"/>
      <c r="J7343" s="9">
        <v>382422</v>
      </c>
      <c r="K7343" s="10"/>
      <c r="L7343" s="8">
        <v>40.708455856315602</v>
      </c>
      <c r="M7343" s="11">
        <v>18.074000000000002</v>
      </c>
      <c r="N7343" s="11">
        <v>-20.727</v>
      </c>
      <c r="O7343" s="10">
        <v>4.3180000000000014</v>
      </c>
      <c r="P7343" s="10">
        <v>0.25945549693074133</v>
      </c>
      <c r="Q7343" s="9">
        <v>0</v>
      </c>
      <c r="R7343" s="9">
        <v>1</v>
      </c>
      <c r="S7343" s="9">
        <v>0</v>
      </c>
      <c r="T7343" s="9">
        <v>1</v>
      </c>
      <c r="U7343" s="9">
        <v>0</v>
      </c>
      <c r="V7343" s="10">
        <v>19728849525.3843</v>
      </c>
      <c r="W7343" s="10"/>
      <c r="X7343" s="11">
        <v>5.3357865674492837</v>
      </c>
      <c r="Y7343" s="11"/>
      <c r="Z7343" s="11"/>
      <c r="AA7343" s="11">
        <v>8.9303733602421929</v>
      </c>
      <c r="AB7343" s="11">
        <v>9.0167230801217997</v>
      </c>
      <c r="AC7343" s="11">
        <v>23.67609325874815</v>
      </c>
      <c r="AD7343" s="9">
        <v>1</v>
      </c>
      <c r="AE7343" s="9">
        <v>0</v>
      </c>
    </row>
    <row r="7344" spans="1:31" hidden="1" x14ac:dyDescent="0.35">
      <c r="A7344" s="2" t="s">
        <v>357</v>
      </c>
      <c r="B7344" s="2" t="s">
        <v>358</v>
      </c>
      <c r="C7344" s="3">
        <v>44.102142868052603</v>
      </c>
      <c r="D7344" s="4">
        <v>1987</v>
      </c>
      <c r="E7344" s="5">
        <v>60950744983</v>
      </c>
      <c r="F7344" s="5">
        <v>19825000400</v>
      </c>
      <c r="G7344" s="5"/>
      <c r="H7344" s="5"/>
      <c r="I7344" s="6"/>
      <c r="J7344" s="4">
        <v>397005</v>
      </c>
      <c r="K7344" s="5"/>
      <c r="L7344" s="3">
        <v>41.801593768676398</v>
      </c>
      <c r="M7344" s="6">
        <v>-11.234</v>
      </c>
      <c r="N7344" s="6">
        <v>4.2530000000000001</v>
      </c>
      <c r="O7344" s="5">
        <v>4.3860000000000001</v>
      </c>
      <c r="P7344" s="5">
        <v>0.25147115793074132</v>
      </c>
      <c r="Q7344" s="4">
        <v>0</v>
      </c>
      <c r="R7344" s="4">
        <v>1</v>
      </c>
      <c r="S7344" s="4">
        <v>0</v>
      </c>
      <c r="T7344" s="4">
        <v>1</v>
      </c>
      <c r="U7344" s="4">
        <v>0</v>
      </c>
      <c r="V7344" s="5">
        <v>20916068531.701931</v>
      </c>
      <c r="W7344" s="5"/>
      <c r="X7344" s="6">
        <v>4.4991397999840498E-2</v>
      </c>
      <c r="Y7344" s="6"/>
      <c r="Z7344" s="6"/>
      <c r="AA7344" s="6">
        <v>1.57480314960629</v>
      </c>
      <c r="AB7344" s="6">
        <v>-3.0773443208764761</v>
      </c>
      <c r="AC7344" s="6">
        <v>6.0176798692193421</v>
      </c>
      <c r="AD7344" s="4">
        <v>1</v>
      </c>
      <c r="AE7344" s="4">
        <v>0</v>
      </c>
    </row>
    <row r="7345" spans="1:31" hidden="1" x14ac:dyDescent="0.35">
      <c r="A7345" s="7" t="s">
        <v>357</v>
      </c>
      <c r="B7345" s="7" t="s">
        <v>358</v>
      </c>
      <c r="C7345" s="8">
        <v>42.153690626372793</v>
      </c>
      <c r="D7345" s="9">
        <v>1988</v>
      </c>
      <c r="E7345" s="10">
        <v>64549550941</v>
      </c>
      <c r="F7345" s="10">
        <v>21979000800</v>
      </c>
      <c r="G7345" s="10"/>
      <c r="H7345" s="10"/>
      <c r="I7345" s="11"/>
      <c r="J7345" s="9">
        <v>411264</v>
      </c>
      <c r="K7345" s="10"/>
      <c r="L7345" s="8">
        <v>43.725516494431297</v>
      </c>
      <c r="M7345" s="11">
        <v>12.442</v>
      </c>
      <c r="N7345" s="11">
        <v>-7.84</v>
      </c>
      <c r="O7345" s="10">
        <v>4.6139999999999999</v>
      </c>
      <c r="P7345" s="10">
        <v>0.26474295984737739</v>
      </c>
      <c r="Q7345" s="9">
        <v>0</v>
      </c>
      <c r="R7345" s="9">
        <v>1</v>
      </c>
      <c r="S7345" s="9">
        <v>0</v>
      </c>
      <c r="T7345" s="9">
        <v>1</v>
      </c>
      <c r="U7345" s="9">
        <v>0</v>
      </c>
      <c r="V7345" s="10">
        <v>21188909229.191029</v>
      </c>
      <c r="W7345" s="10"/>
      <c r="X7345" s="11">
        <v>5.9044495009925742</v>
      </c>
      <c r="Y7345" s="11"/>
      <c r="Z7345" s="11"/>
      <c r="AA7345" s="11">
        <v>5.1983584131326896</v>
      </c>
      <c r="AB7345" s="11">
        <v>5.2776636596596536</v>
      </c>
      <c r="AC7345" s="11">
        <v>1.3044549795558571</v>
      </c>
      <c r="AD7345" s="9">
        <v>1</v>
      </c>
      <c r="AE7345" s="9">
        <v>0</v>
      </c>
    </row>
    <row r="7346" spans="1:31" hidden="1" x14ac:dyDescent="0.35">
      <c r="A7346" s="2" t="s">
        <v>357</v>
      </c>
      <c r="B7346" s="2" t="s">
        <v>358</v>
      </c>
      <c r="C7346" s="3">
        <v>44.686695460704613</v>
      </c>
      <c r="D7346" s="4">
        <v>1989</v>
      </c>
      <c r="E7346" s="5">
        <v>68565960277.000008</v>
      </c>
      <c r="F7346" s="5">
        <v>23616000000</v>
      </c>
      <c r="G7346" s="5"/>
      <c r="H7346" s="5"/>
      <c r="I7346" s="6"/>
      <c r="J7346" s="4">
        <v>425646</v>
      </c>
      <c r="K7346" s="5"/>
      <c r="L7346" s="3">
        <v>45.168458538747601</v>
      </c>
      <c r="M7346" s="6">
        <v>2.1259999999999999</v>
      </c>
      <c r="N7346" s="6">
        <v>2.851</v>
      </c>
      <c r="O7346" s="5">
        <v>4.6459999999999999</v>
      </c>
      <c r="P7346" s="5">
        <v>0.2798838780229444</v>
      </c>
      <c r="Q7346" s="4">
        <v>0</v>
      </c>
      <c r="R7346" s="4">
        <v>1</v>
      </c>
      <c r="S7346" s="4">
        <v>0</v>
      </c>
      <c r="T7346" s="4">
        <v>1</v>
      </c>
      <c r="U7346" s="4">
        <v>0</v>
      </c>
      <c r="V7346" s="5">
        <v>23364113678.90044</v>
      </c>
      <c r="W7346" s="5"/>
      <c r="X7346" s="6">
        <v>6.2222111191309644</v>
      </c>
      <c r="Y7346" s="6"/>
      <c r="Z7346" s="6"/>
      <c r="AA7346" s="6">
        <v>0.69354139575205953</v>
      </c>
      <c r="AB7346" s="6">
        <v>5.7191013442985037</v>
      </c>
      <c r="AC7346" s="6">
        <v>10.265768880224959</v>
      </c>
      <c r="AD7346" s="4">
        <v>1</v>
      </c>
      <c r="AE7346" s="4">
        <v>0</v>
      </c>
    </row>
    <row r="7347" spans="1:31" hidden="1" x14ac:dyDescent="0.35">
      <c r="A7347" s="7" t="s">
        <v>357</v>
      </c>
      <c r="B7347" s="7" t="s">
        <v>358</v>
      </c>
      <c r="C7347" s="8">
        <v>36.971895285381748</v>
      </c>
      <c r="D7347" s="9">
        <v>1990</v>
      </c>
      <c r="E7347" s="10">
        <v>70907118992</v>
      </c>
      <c r="F7347" s="10">
        <v>26791999500</v>
      </c>
      <c r="G7347" s="10"/>
      <c r="H7347" s="10"/>
      <c r="I7347" s="11"/>
      <c r="J7347" s="9">
        <v>440175</v>
      </c>
      <c r="K7347" s="10"/>
      <c r="L7347" s="8">
        <v>46.523949550075002</v>
      </c>
      <c r="M7347" s="11">
        <v>12.195</v>
      </c>
      <c r="N7347" s="11">
        <v>-6.35</v>
      </c>
      <c r="O7347" s="10">
        <v>4.8420000000000014</v>
      </c>
      <c r="P7347" s="10">
        <v>0.283815581543927</v>
      </c>
      <c r="Q7347" s="9">
        <v>0</v>
      </c>
      <c r="R7347" s="9">
        <v>1</v>
      </c>
      <c r="S7347" s="9">
        <v>0</v>
      </c>
      <c r="T7347" s="9">
        <v>1</v>
      </c>
      <c r="U7347" s="9">
        <v>0</v>
      </c>
      <c r="V7347" s="10">
        <v>21291206133.17326</v>
      </c>
      <c r="W7347" s="10"/>
      <c r="X7347" s="11">
        <v>3.414462082266378</v>
      </c>
      <c r="Y7347" s="11"/>
      <c r="Z7347" s="11"/>
      <c r="AA7347" s="11">
        <v>4.218682737839015</v>
      </c>
      <c r="AB7347" s="11">
        <v>1.4047624138823329</v>
      </c>
      <c r="AC7347" s="11">
        <v>-8.8721856699369361</v>
      </c>
      <c r="AD7347" s="9">
        <v>1</v>
      </c>
      <c r="AE7347" s="9">
        <v>0</v>
      </c>
    </row>
    <row r="7348" spans="1:31" hidden="1" x14ac:dyDescent="0.35">
      <c r="A7348" s="2" t="s">
        <v>357</v>
      </c>
      <c r="B7348" s="2" t="s">
        <v>358</v>
      </c>
      <c r="C7348" s="3">
        <v>53.255108556832703</v>
      </c>
      <c r="D7348" s="4">
        <v>1991</v>
      </c>
      <c r="E7348" s="5">
        <v>69728477800</v>
      </c>
      <c r="F7348" s="5">
        <v>25056000000</v>
      </c>
      <c r="G7348" s="5"/>
      <c r="H7348" s="5"/>
      <c r="I7348" s="6"/>
      <c r="J7348" s="4">
        <v>454853</v>
      </c>
      <c r="K7348" s="5"/>
      <c r="L7348" s="3">
        <v>48.579048825313201</v>
      </c>
      <c r="M7348" s="6">
        <v>-4.6440000000000001</v>
      </c>
      <c r="N7348" s="6">
        <v>3.2090000000000001</v>
      </c>
      <c r="O7348" s="5">
        <v>4.6689999999999996</v>
      </c>
      <c r="P7348" s="5">
        <v>0.32692615335103359</v>
      </c>
      <c r="Q7348" s="4">
        <v>0</v>
      </c>
      <c r="R7348" s="4">
        <v>1</v>
      </c>
      <c r="S7348" s="4">
        <v>0</v>
      </c>
      <c r="T7348" s="4">
        <v>1</v>
      </c>
      <c r="U7348" s="4">
        <v>0</v>
      </c>
      <c r="V7348" s="5">
        <v>27467808289.08905</v>
      </c>
      <c r="W7348" s="5"/>
      <c r="X7348" s="6">
        <v>-1.6622325215793621</v>
      </c>
      <c r="Y7348" s="6"/>
      <c r="Z7348" s="6"/>
      <c r="AA7348" s="6">
        <v>-3.5729037587773651</v>
      </c>
      <c r="AB7348" s="6">
        <v>15.189642363040679</v>
      </c>
      <c r="AC7348" s="6">
        <v>29.010109231398548</v>
      </c>
      <c r="AD7348" s="4">
        <v>1</v>
      </c>
      <c r="AE7348" s="4">
        <v>0</v>
      </c>
    </row>
    <row r="7349" spans="1:31" hidden="1" x14ac:dyDescent="0.35">
      <c r="A7349" s="7" t="s">
        <v>357</v>
      </c>
      <c r="B7349" s="7" t="s">
        <v>358</v>
      </c>
      <c r="C7349" s="8">
        <v>65.07976313093269</v>
      </c>
      <c r="D7349" s="9">
        <v>1992</v>
      </c>
      <c r="E7349" s="10">
        <v>77629082300</v>
      </c>
      <c r="F7349" s="10">
        <v>27832000500</v>
      </c>
      <c r="G7349" s="10"/>
      <c r="H7349" s="10"/>
      <c r="I7349" s="11"/>
      <c r="J7349" s="9">
        <v>469657</v>
      </c>
      <c r="K7349" s="10"/>
      <c r="L7349" s="8">
        <v>50.065716386123889</v>
      </c>
      <c r="M7349" s="11">
        <v>-20.675999999999998</v>
      </c>
      <c r="N7349" s="11">
        <v>10.807</v>
      </c>
      <c r="O7349" s="10">
        <v>5.1829999999999998</v>
      </c>
      <c r="P7349" s="10">
        <v>0.51945327411902764</v>
      </c>
      <c r="Q7349" s="9">
        <v>0</v>
      </c>
      <c r="R7349" s="9">
        <v>1</v>
      </c>
      <c r="S7349" s="9">
        <v>0</v>
      </c>
      <c r="T7349" s="9">
        <v>1</v>
      </c>
      <c r="U7349" s="9">
        <v>0</v>
      </c>
      <c r="V7349" s="10">
        <v>36178449660.654732</v>
      </c>
      <c r="W7349" s="10"/>
      <c r="X7349" s="11">
        <v>11.3305277115916</v>
      </c>
      <c r="Y7349" s="11"/>
      <c r="Z7349" s="11"/>
      <c r="AA7349" s="11">
        <v>11.008781323623889</v>
      </c>
      <c r="AB7349" s="11">
        <v>58.890094534978992</v>
      </c>
      <c r="AC7349" s="11">
        <v>31.712182056497689</v>
      </c>
      <c r="AD7349" s="9">
        <v>1</v>
      </c>
      <c r="AE7349" s="9">
        <v>0</v>
      </c>
    </row>
    <row r="7350" spans="1:31" hidden="1" x14ac:dyDescent="0.35">
      <c r="A7350" s="2" t="s">
        <v>357</v>
      </c>
      <c r="B7350" s="2" t="s">
        <v>358</v>
      </c>
      <c r="C7350" s="3">
        <v>42.060651138019729</v>
      </c>
      <c r="D7350" s="4">
        <v>1993</v>
      </c>
      <c r="E7350" s="5">
        <v>76600391300</v>
      </c>
      <c r="F7350" s="5">
        <v>26050000900</v>
      </c>
      <c r="G7350" s="5"/>
      <c r="H7350" s="5"/>
      <c r="I7350" s="6"/>
      <c r="J7350" s="4">
        <v>484545</v>
      </c>
      <c r="K7350" s="5"/>
      <c r="L7350" s="3">
        <v>49.628461221179599</v>
      </c>
      <c r="M7350" s="6">
        <v>13.423999999999999</v>
      </c>
      <c r="N7350" s="6">
        <v>-8.0549999999999997</v>
      </c>
      <c r="O7350" s="5">
        <v>5.56</v>
      </c>
      <c r="P7350" s="5">
        <v>0.55569262303316758</v>
      </c>
      <c r="Q7350" s="4">
        <v>0</v>
      </c>
      <c r="R7350" s="4">
        <v>1</v>
      </c>
      <c r="S7350" s="4">
        <v>0</v>
      </c>
      <c r="T7350" s="4">
        <v>1</v>
      </c>
      <c r="U7350" s="4">
        <v>0</v>
      </c>
      <c r="V7350" s="5">
        <v>22077654092.817291</v>
      </c>
      <c r="W7350" s="5"/>
      <c r="X7350" s="6">
        <v>-1.325136108172182</v>
      </c>
      <c r="Y7350" s="6"/>
      <c r="Z7350" s="6"/>
      <c r="AA7350" s="6">
        <v>7.2737796642871064</v>
      </c>
      <c r="AB7350" s="6">
        <v>6.9764405615886131</v>
      </c>
      <c r="AC7350" s="6">
        <v>-38.975676680729983</v>
      </c>
      <c r="AD7350" s="4">
        <v>1</v>
      </c>
      <c r="AE7350" s="4">
        <v>0</v>
      </c>
    </row>
    <row r="7351" spans="1:31" hidden="1" x14ac:dyDescent="0.35">
      <c r="A7351" s="7" t="s">
        <v>357</v>
      </c>
      <c r="B7351" s="7" t="s">
        <v>358</v>
      </c>
      <c r="C7351" s="8">
        <v>35.591400794504317</v>
      </c>
      <c r="D7351" s="9">
        <v>1994</v>
      </c>
      <c r="E7351" s="10">
        <v>77687127500</v>
      </c>
      <c r="F7351" s="10">
        <v>26843000800</v>
      </c>
      <c r="G7351" s="10"/>
      <c r="H7351" s="10"/>
      <c r="I7351" s="11"/>
      <c r="J7351" s="9">
        <v>499459</v>
      </c>
      <c r="K7351" s="10"/>
      <c r="L7351" s="8">
        <v>50.284343968596097</v>
      </c>
      <c r="M7351" s="11">
        <v>-14.506</v>
      </c>
      <c r="N7351" s="11">
        <v>-5.5949999999999998</v>
      </c>
      <c r="O7351" s="10">
        <v>5.8500000000000014</v>
      </c>
      <c r="P7351" s="10">
        <v>0.5640035056707966</v>
      </c>
      <c r="Q7351" s="9">
        <v>0</v>
      </c>
      <c r="R7351" s="9">
        <v>1</v>
      </c>
      <c r="S7351" s="9">
        <v>0</v>
      </c>
      <c r="T7351" s="9">
        <v>1</v>
      </c>
      <c r="U7351" s="9">
        <v>0</v>
      </c>
      <c r="V7351" s="10">
        <v>18999551840.562149</v>
      </c>
      <c r="W7351" s="10"/>
      <c r="X7351" s="11">
        <v>1.4187084185299721</v>
      </c>
      <c r="Y7351" s="11"/>
      <c r="Z7351" s="11"/>
      <c r="AA7351" s="11">
        <v>5.2158273381294968</v>
      </c>
      <c r="AB7351" s="11">
        <v>1.495589880654755</v>
      </c>
      <c r="AC7351" s="11">
        <v>-13.942161786367381</v>
      </c>
      <c r="AD7351" s="9">
        <v>1</v>
      </c>
      <c r="AE7351" s="9">
        <v>0</v>
      </c>
    </row>
    <row r="7352" spans="1:31" hidden="1" x14ac:dyDescent="0.35">
      <c r="A7352" s="2" t="s">
        <v>357</v>
      </c>
      <c r="B7352" s="2" t="s">
        <v>358</v>
      </c>
      <c r="C7352" s="3">
        <v>34.696172232748253</v>
      </c>
      <c r="D7352" s="4">
        <v>1995</v>
      </c>
      <c r="E7352" s="5">
        <v>79551025200</v>
      </c>
      <c r="F7352" s="5">
        <v>29621999600</v>
      </c>
      <c r="G7352" s="5"/>
      <c r="H7352" s="5"/>
      <c r="I7352" s="6"/>
      <c r="J7352" s="4">
        <v>514325</v>
      </c>
      <c r="K7352" s="5"/>
      <c r="L7352" s="3">
        <v>51.771011529406699</v>
      </c>
      <c r="M7352" s="6">
        <v>-11.827</v>
      </c>
      <c r="N7352" s="6">
        <v>37.027000000000001</v>
      </c>
      <c r="O7352" s="5">
        <v>6.0129999999999999</v>
      </c>
      <c r="P7352" s="5">
        <v>0.56213271331544123</v>
      </c>
      <c r="Q7352" s="4">
        <v>0</v>
      </c>
      <c r="R7352" s="4">
        <v>1</v>
      </c>
      <c r="S7352" s="4">
        <v>0</v>
      </c>
      <c r="T7352" s="4">
        <v>1</v>
      </c>
      <c r="U7352" s="4">
        <v>0</v>
      </c>
      <c r="V7352" s="5">
        <v>19852229455.014832</v>
      </c>
      <c r="W7352" s="5"/>
      <c r="X7352" s="6">
        <v>2.3992362183812239</v>
      </c>
      <c r="Y7352" s="6"/>
      <c r="Z7352" s="6"/>
      <c r="AA7352" s="6">
        <v>2.7863247863247751</v>
      </c>
      <c r="AB7352" s="6">
        <v>-0.33169871047704619</v>
      </c>
      <c r="AC7352" s="6">
        <v>4.4878827753836861</v>
      </c>
      <c r="AD7352" s="4">
        <v>1</v>
      </c>
      <c r="AE7352" s="4">
        <v>0</v>
      </c>
    </row>
    <row r="7353" spans="1:31" hidden="1" x14ac:dyDescent="0.35">
      <c r="A7353" s="7" t="s">
        <v>357</v>
      </c>
      <c r="B7353" s="7" t="s">
        <v>358</v>
      </c>
      <c r="C7353" s="8">
        <v>31.12718435004804</v>
      </c>
      <c r="D7353" s="9">
        <v>1996</v>
      </c>
      <c r="E7353" s="10">
        <v>83030515900</v>
      </c>
      <c r="F7353" s="10">
        <v>32975999000</v>
      </c>
      <c r="G7353" s="10"/>
      <c r="H7353" s="10"/>
      <c r="I7353" s="11"/>
      <c r="J7353" s="9">
        <v>529019</v>
      </c>
      <c r="K7353" s="10"/>
      <c r="L7353" s="8">
        <v>54.310138705848999</v>
      </c>
      <c r="M7353" s="11">
        <v>7.8380000000000001</v>
      </c>
      <c r="N7353" s="11">
        <v>14.082000000000001</v>
      </c>
      <c r="O7353" s="10">
        <v>6.6150000000000002</v>
      </c>
      <c r="P7353" s="10">
        <v>0.41457287713784002</v>
      </c>
      <c r="Q7353" s="9">
        <v>0</v>
      </c>
      <c r="R7353" s="9">
        <v>1</v>
      </c>
      <c r="S7353" s="9">
        <v>0</v>
      </c>
      <c r="T7353" s="9">
        <v>1</v>
      </c>
      <c r="U7353" s="9">
        <v>0</v>
      </c>
      <c r="V7353" s="10">
        <v>18899786015.266708</v>
      </c>
      <c r="W7353" s="10"/>
      <c r="X7353" s="11">
        <v>4.3739105702939449</v>
      </c>
      <c r="Y7353" s="11"/>
      <c r="Z7353" s="11"/>
      <c r="AA7353" s="11">
        <v>10.011641443539</v>
      </c>
      <c r="AB7353" s="11">
        <v>-26.24999981006227</v>
      </c>
      <c r="AC7353" s="11">
        <v>-4.7976648764127834</v>
      </c>
      <c r="AD7353" s="9">
        <v>1</v>
      </c>
      <c r="AE7353" s="9">
        <v>0</v>
      </c>
    </row>
    <row r="7354" spans="1:31" hidden="1" x14ac:dyDescent="0.35">
      <c r="A7354" s="2" t="s">
        <v>357</v>
      </c>
      <c r="B7354" s="2" t="s">
        <v>358</v>
      </c>
      <c r="C7354" s="3">
        <v>30.550043992924159</v>
      </c>
      <c r="D7354" s="4">
        <v>1997</v>
      </c>
      <c r="E7354" s="5">
        <v>107949667400</v>
      </c>
      <c r="F7354" s="5">
        <v>41123999700</v>
      </c>
      <c r="G7354" s="5"/>
      <c r="H7354" s="5"/>
      <c r="I7354" s="6"/>
      <c r="J7354" s="4">
        <v>550500</v>
      </c>
      <c r="K7354" s="5"/>
      <c r="L7354" s="3">
        <v>56.935756832340402</v>
      </c>
      <c r="M7354" s="6">
        <v>38.610999999999997</v>
      </c>
      <c r="N7354" s="6">
        <v>27.585000000000001</v>
      </c>
      <c r="O7354" s="5">
        <v>6.91</v>
      </c>
      <c r="P7354" s="5">
        <v>0.45320620453685811</v>
      </c>
      <c r="Q7354" s="4">
        <v>0</v>
      </c>
      <c r="R7354" s="4">
        <v>1</v>
      </c>
      <c r="S7354" s="4">
        <v>0</v>
      </c>
      <c r="T7354" s="4">
        <v>1</v>
      </c>
      <c r="U7354" s="4">
        <v>0</v>
      </c>
      <c r="V7354" s="5">
        <v>22065922539.67157</v>
      </c>
      <c r="W7354" s="5"/>
      <c r="X7354" s="6">
        <v>30.012039826432058</v>
      </c>
      <c r="Y7354" s="6"/>
      <c r="Z7354" s="6"/>
      <c r="AA7354" s="6">
        <v>4.4595616024187441</v>
      </c>
      <c r="AB7354" s="6">
        <v>9.3188265633144685</v>
      </c>
      <c r="AC7354" s="6">
        <v>16.752234770527831</v>
      </c>
      <c r="AD7354" s="4">
        <v>1</v>
      </c>
      <c r="AE7354" s="4">
        <v>0</v>
      </c>
    </row>
    <row r="7355" spans="1:31" hidden="1" x14ac:dyDescent="0.35">
      <c r="A7355" s="7" t="s">
        <v>357</v>
      </c>
      <c r="B7355" s="7" t="s">
        <v>358</v>
      </c>
      <c r="C7355" s="8">
        <v>38.755958381025422</v>
      </c>
      <c r="D7355" s="9">
        <v>1998</v>
      </c>
      <c r="E7355" s="10">
        <v>120060165400</v>
      </c>
      <c r="F7355" s="10">
        <v>37330001900</v>
      </c>
      <c r="G7355" s="10"/>
      <c r="H7355" s="10"/>
      <c r="I7355" s="11"/>
      <c r="J7355" s="9">
        <v>580540</v>
      </c>
      <c r="K7355" s="10"/>
      <c r="L7355" s="8">
        <v>58.6161524332949</v>
      </c>
      <c r="M7355" s="11">
        <v>29.725000000000001</v>
      </c>
      <c r="N7355" s="11">
        <v>1.51</v>
      </c>
      <c r="O7355" s="10">
        <v>8.1660000000000004</v>
      </c>
      <c r="P7355" s="10">
        <v>0.48800087749029458</v>
      </c>
      <c r="Q7355" s="9">
        <v>0</v>
      </c>
      <c r="R7355" s="9">
        <v>1</v>
      </c>
      <c r="S7355" s="9">
        <v>0</v>
      </c>
      <c r="T7355" s="9">
        <v>1</v>
      </c>
      <c r="U7355" s="9">
        <v>0</v>
      </c>
      <c r="V7355" s="10">
        <v>24681933902.88472</v>
      </c>
      <c r="W7355" s="10"/>
      <c r="X7355" s="11">
        <v>11.218652443944441</v>
      </c>
      <c r="Y7355" s="11"/>
      <c r="Z7355" s="11"/>
      <c r="AA7355" s="11">
        <v>18.176555716353121</v>
      </c>
      <c r="AB7355" s="11">
        <v>7.6774485002900477</v>
      </c>
      <c r="AC7355" s="11">
        <v>11.8554361754416</v>
      </c>
      <c r="AD7355" s="9">
        <v>1</v>
      </c>
      <c r="AE7355" s="9">
        <v>0</v>
      </c>
    </row>
    <row r="7356" spans="1:31" hidden="1" x14ac:dyDescent="0.35">
      <c r="A7356" s="2" t="s">
        <v>357</v>
      </c>
      <c r="B7356" s="2" t="s">
        <v>358</v>
      </c>
      <c r="C7356" s="3">
        <v>34.762918135266339</v>
      </c>
      <c r="D7356" s="4">
        <v>1999</v>
      </c>
      <c r="E7356" s="5">
        <v>125203620200</v>
      </c>
      <c r="F7356" s="5">
        <v>45111000000</v>
      </c>
      <c r="G7356" s="5"/>
      <c r="H7356" s="5"/>
      <c r="I7356" s="6"/>
      <c r="J7356" s="4">
        <v>612500</v>
      </c>
      <c r="K7356" s="5"/>
      <c r="L7356" s="3">
        <v>59.894982909021302</v>
      </c>
      <c r="M7356" s="6">
        <v>14.766999999999999</v>
      </c>
      <c r="N7356" s="6">
        <v>1.474</v>
      </c>
      <c r="O7356" s="5">
        <v>8.9390000000000001</v>
      </c>
      <c r="P7356" s="5">
        <v>0.54323241730216121</v>
      </c>
      <c r="Q7356" s="4">
        <v>0</v>
      </c>
      <c r="R7356" s="4">
        <v>1</v>
      </c>
      <c r="S7356" s="4">
        <v>0</v>
      </c>
      <c r="T7356" s="4">
        <v>1</v>
      </c>
      <c r="U7356" s="4">
        <v>0</v>
      </c>
      <c r="V7356" s="5">
        <v>26182326529.452961</v>
      </c>
      <c r="W7356" s="5"/>
      <c r="X7356" s="6">
        <v>4.2840643962664409</v>
      </c>
      <c r="Y7356" s="6"/>
      <c r="Z7356" s="6"/>
      <c r="AA7356" s="6">
        <v>9.4660788635806963</v>
      </c>
      <c r="AB7356" s="6">
        <v>11.3179181348839</v>
      </c>
      <c r="AC7356" s="6">
        <v>6.078910317448349</v>
      </c>
      <c r="AD7356" s="4">
        <v>1</v>
      </c>
      <c r="AE7356" s="4">
        <v>0</v>
      </c>
    </row>
    <row r="7357" spans="1:31" hidden="1" x14ac:dyDescent="0.35">
      <c r="A7357" s="7" t="s">
        <v>357</v>
      </c>
      <c r="B7357" s="7" t="s">
        <v>358</v>
      </c>
      <c r="C7357" s="8">
        <v>26.848992977137019</v>
      </c>
      <c r="D7357" s="9">
        <v>2000</v>
      </c>
      <c r="E7357" s="10">
        <v>135255123900</v>
      </c>
      <c r="F7357" s="10">
        <v>64646000000</v>
      </c>
      <c r="G7357" s="10"/>
      <c r="H7357" s="10"/>
      <c r="I7357" s="11"/>
      <c r="J7357" s="9">
        <v>644989</v>
      </c>
      <c r="K7357" s="10"/>
      <c r="L7357" s="8">
        <v>60.883450909582692</v>
      </c>
      <c r="M7357" s="11">
        <v>5.2510000000000003</v>
      </c>
      <c r="N7357" s="11">
        <v>22.488</v>
      </c>
      <c r="O7357" s="10">
        <v>9.1340000000000003</v>
      </c>
      <c r="P7357" s="10">
        <v>0.48544012101474071</v>
      </c>
      <c r="Q7357" s="9">
        <v>0</v>
      </c>
      <c r="R7357" s="9">
        <v>1</v>
      </c>
      <c r="S7357" s="9">
        <v>0</v>
      </c>
      <c r="T7357" s="9">
        <v>1</v>
      </c>
      <c r="U7357" s="9">
        <v>0</v>
      </c>
      <c r="V7357" s="10">
        <v>28508239498.08033</v>
      </c>
      <c r="W7357" s="10"/>
      <c r="X7357" s="11">
        <v>8.0281254519188412</v>
      </c>
      <c r="Y7357" s="11"/>
      <c r="Z7357" s="11"/>
      <c r="AA7357" s="11">
        <v>2.1814520639892629</v>
      </c>
      <c r="AB7357" s="11">
        <v>-10.638594908314319</v>
      </c>
      <c r="AC7357" s="11">
        <v>8.8835228833117945</v>
      </c>
      <c r="AD7357" s="9">
        <v>1</v>
      </c>
      <c r="AE7357" s="9">
        <v>0</v>
      </c>
    </row>
    <row r="7358" spans="1:31" hidden="1" x14ac:dyDescent="0.35">
      <c r="A7358" s="2" t="s">
        <v>357</v>
      </c>
      <c r="B7358" s="2" t="s">
        <v>358</v>
      </c>
      <c r="C7358" s="3">
        <v>34.89328477443609</v>
      </c>
      <c r="D7358" s="4">
        <v>2001</v>
      </c>
      <c r="E7358" s="5">
        <v>140527621100</v>
      </c>
      <c r="F7358" s="5">
        <v>63840000000</v>
      </c>
      <c r="G7358" s="5"/>
      <c r="H7358" s="5"/>
      <c r="I7358" s="6"/>
      <c r="J7358" s="4">
        <v>677925</v>
      </c>
      <c r="K7358" s="5"/>
      <c r="L7358" s="3">
        <v>61.779250035091607</v>
      </c>
      <c r="M7358" s="6">
        <v>-5.8479999999999999</v>
      </c>
      <c r="N7358" s="6">
        <v>5.6219999999999999</v>
      </c>
      <c r="O7358" s="5">
        <v>9.9510000000000005</v>
      </c>
      <c r="P7358" s="5">
        <v>0.4666606854965431</v>
      </c>
      <c r="Q7358" s="4">
        <v>0</v>
      </c>
      <c r="R7358" s="4">
        <v>1</v>
      </c>
      <c r="S7358" s="4">
        <v>0</v>
      </c>
      <c r="T7358" s="4">
        <v>1</v>
      </c>
      <c r="U7358" s="4">
        <v>0</v>
      </c>
      <c r="V7358" s="5">
        <v>36057208508.272507</v>
      </c>
      <c r="W7358" s="5"/>
      <c r="X7358" s="6">
        <v>3.8981866623390822</v>
      </c>
      <c r="Y7358" s="6"/>
      <c r="Z7358" s="6"/>
      <c r="AA7358" s="6">
        <v>8.9446025837530119</v>
      </c>
      <c r="AB7358" s="6">
        <v>-3.8685379937162958</v>
      </c>
      <c r="AC7358" s="6">
        <v>26.479955069482681</v>
      </c>
      <c r="AD7358" s="4">
        <v>1</v>
      </c>
      <c r="AE7358" s="4">
        <v>0</v>
      </c>
    </row>
    <row r="7359" spans="1:31" hidden="1" x14ac:dyDescent="0.35">
      <c r="A7359" s="7" t="s">
        <v>357</v>
      </c>
      <c r="B7359" s="7" t="s">
        <v>358</v>
      </c>
      <c r="C7359" s="8">
        <v>28.678248964303961</v>
      </c>
      <c r="D7359" s="9">
        <v>2002</v>
      </c>
      <c r="E7359" s="10">
        <v>150620528000</v>
      </c>
      <c r="F7359" s="10">
        <v>70484000000</v>
      </c>
      <c r="G7359" s="10"/>
      <c r="H7359" s="10"/>
      <c r="I7359" s="11"/>
      <c r="J7359" s="9">
        <v>711205</v>
      </c>
      <c r="K7359" s="10"/>
      <c r="L7359" s="8">
        <v>61.927520235175798</v>
      </c>
      <c r="M7359" s="11">
        <v>4.8650000000000002</v>
      </c>
      <c r="N7359" s="11">
        <v>-3.9609999999999999</v>
      </c>
      <c r="O7359" s="10">
        <v>10.94</v>
      </c>
      <c r="P7359" s="10">
        <v>0.5828379801470488</v>
      </c>
      <c r="Q7359" s="9">
        <v>0</v>
      </c>
      <c r="R7359" s="9">
        <v>1</v>
      </c>
      <c r="S7359" s="9">
        <v>0</v>
      </c>
      <c r="T7359" s="9">
        <v>1</v>
      </c>
      <c r="U7359" s="9">
        <v>0</v>
      </c>
      <c r="V7359" s="10">
        <v>32640701457.50544</v>
      </c>
      <c r="W7359" s="10"/>
      <c r="X7359" s="11">
        <v>7.1821516802151288</v>
      </c>
      <c r="Y7359" s="11"/>
      <c r="Z7359" s="11"/>
      <c r="AA7359" s="11">
        <v>9.9386996281780622</v>
      </c>
      <c r="AB7359" s="11">
        <v>24.89545364784459</v>
      </c>
      <c r="AC7359" s="11">
        <v>-9.4752400202673304</v>
      </c>
      <c r="AD7359" s="9">
        <v>1</v>
      </c>
      <c r="AE7359" s="9">
        <v>0</v>
      </c>
    </row>
    <row r="7360" spans="1:31" hidden="1" x14ac:dyDescent="0.35">
      <c r="A7360" s="2" t="s">
        <v>357</v>
      </c>
      <c r="B7360" s="2" t="s">
        <v>358</v>
      </c>
      <c r="C7360" s="3">
        <v>29.988158248018401</v>
      </c>
      <c r="D7360" s="4">
        <v>2003</v>
      </c>
      <c r="E7360" s="5">
        <v>156223549400</v>
      </c>
      <c r="F7360" s="5">
        <v>85663000000</v>
      </c>
      <c r="G7360" s="5"/>
      <c r="H7360" s="5"/>
      <c r="I7360" s="6"/>
      <c r="J7360" s="4">
        <v>744682</v>
      </c>
      <c r="K7360" s="5"/>
      <c r="L7360" s="3">
        <v>63.329909210972403</v>
      </c>
      <c r="M7360" s="6">
        <v>-8.75</v>
      </c>
      <c r="N7360" s="6">
        <v>49.374000000000002</v>
      </c>
      <c r="O7360" s="5">
        <v>12.012</v>
      </c>
      <c r="P7360" s="5">
        <v>0.58903139799417537</v>
      </c>
      <c r="Q7360" s="4">
        <v>0</v>
      </c>
      <c r="R7360" s="4">
        <v>1</v>
      </c>
      <c r="S7360" s="4">
        <v>0</v>
      </c>
      <c r="T7360" s="4">
        <v>1</v>
      </c>
      <c r="U7360" s="4">
        <v>0</v>
      </c>
      <c r="V7360" s="5">
        <v>40563386747.362053</v>
      </c>
      <c r="W7360" s="5"/>
      <c r="X7360" s="6">
        <v>3.719958676549056</v>
      </c>
      <c r="Y7360" s="6"/>
      <c r="Z7360" s="6"/>
      <c r="AA7360" s="6">
        <v>9.7989031078610687</v>
      </c>
      <c r="AB7360" s="6">
        <v>1.062631135596892</v>
      </c>
      <c r="AC7360" s="6">
        <v>24.27241124144059</v>
      </c>
      <c r="AD7360" s="4">
        <v>1</v>
      </c>
      <c r="AE7360" s="4">
        <v>0</v>
      </c>
    </row>
    <row r="7361" spans="1:31" hidden="1" x14ac:dyDescent="0.35">
      <c r="A7361" s="7" t="s">
        <v>357</v>
      </c>
      <c r="B7361" s="7" t="s">
        <v>358</v>
      </c>
      <c r="C7361" s="8">
        <v>28.984866507375859</v>
      </c>
      <c r="D7361" s="9">
        <v>2004</v>
      </c>
      <c r="E7361" s="10">
        <v>186248021100</v>
      </c>
      <c r="F7361" s="10">
        <v>115512000000</v>
      </c>
      <c r="G7361" s="10"/>
      <c r="H7361" s="10"/>
      <c r="I7361" s="11"/>
      <c r="J7361" s="9">
        <v>773332</v>
      </c>
      <c r="K7361" s="10"/>
      <c r="L7361" s="8">
        <v>67.635922938418204</v>
      </c>
      <c r="M7361" s="11">
        <v>25.805</v>
      </c>
      <c r="N7361" s="11">
        <v>17.105</v>
      </c>
      <c r="O7361" s="10">
        <v>13.233000000000001</v>
      </c>
      <c r="P7361" s="10">
        <v>0.71125186387537398</v>
      </c>
      <c r="Q7361" s="9">
        <v>0</v>
      </c>
      <c r="R7361" s="9">
        <v>1</v>
      </c>
      <c r="S7361" s="9">
        <v>0</v>
      </c>
      <c r="T7361" s="9">
        <v>1</v>
      </c>
      <c r="U7361" s="9">
        <v>0</v>
      </c>
      <c r="V7361" s="10">
        <v>49501799554.77816</v>
      </c>
      <c r="W7361" s="10"/>
      <c r="X7361" s="11">
        <v>19.218915339789351</v>
      </c>
      <c r="Y7361" s="11"/>
      <c r="Z7361" s="11"/>
      <c r="AA7361" s="11">
        <v>10.164835164835161</v>
      </c>
      <c r="AB7361" s="11">
        <v>20.749397451034891</v>
      </c>
      <c r="AC7361" s="11">
        <v>22.035666950313011</v>
      </c>
      <c r="AD7361" s="9">
        <v>1</v>
      </c>
      <c r="AE7361" s="9">
        <v>0</v>
      </c>
    </row>
    <row r="7362" spans="1:31" hidden="1" x14ac:dyDescent="0.35">
      <c r="A7362" s="2" t="s">
        <v>357</v>
      </c>
      <c r="B7362" s="2" t="s">
        <v>358</v>
      </c>
      <c r="C7362" s="3">
        <v>33.721586639603679</v>
      </c>
      <c r="D7362" s="4">
        <v>2005</v>
      </c>
      <c r="E7362" s="5">
        <v>200203135500</v>
      </c>
      <c r="F7362" s="5">
        <v>162091000000</v>
      </c>
      <c r="G7362" s="5"/>
      <c r="H7362" s="5"/>
      <c r="I7362" s="6"/>
      <c r="J7362" s="4">
        <v>825408</v>
      </c>
      <c r="K7362" s="5"/>
      <c r="L7362" s="3">
        <v>73.597620566804594</v>
      </c>
      <c r="M7362" s="6">
        <v>9.218</v>
      </c>
      <c r="N7362" s="6">
        <v>51.905999999999999</v>
      </c>
      <c r="O7362" s="5">
        <v>14.396000000000001</v>
      </c>
      <c r="P7362" s="5">
        <v>0.80522115226384805</v>
      </c>
      <c r="Q7362" s="4">
        <v>0</v>
      </c>
      <c r="R7362" s="4">
        <v>1</v>
      </c>
      <c r="S7362" s="4">
        <v>0</v>
      </c>
      <c r="T7362" s="4">
        <v>1</v>
      </c>
      <c r="U7362" s="4">
        <v>0</v>
      </c>
      <c r="V7362" s="5">
        <v>74268239352.09346</v>
      </c>
      <c r="W7362" s="5"/>
      <c r="X7362" s="6">
        <v>7.4927584827906664</v>
      </c>
      <c r="Y7362" s="6"/>
      <c r="Z7362" s="6"/>
      <c r="AA7362" s="6">
        <v>8.7886344744200127</v>
      </c>
      <c r="AB7362" s="6">
        <v>13.211816117636131</v>
      </c>
      <c r="AC7362" s="6">
        <v>50.031392838373527</v>
      </c>
      <c r="AD7362" s="4">
        <v>1</v>
      </c>
      <c r="AE7362" s="4">
        <v>0</v>
      </c>
    </row>
    <row r="7363" spans="1:31" hidden="1" x14ac:dyDescent="0.35">
      <c r="A7363" s="7" t="s">
        <v>357</v>
      </c>
      <c r="B7363" s="7" t="s">
        <v>358</v>
      </c>
      <c r="C7363" s="8">
        <v>35.99745815866541</v>
      </c>
      <c r="D7363" s="9">
        <v>2006</v>
      </c>
      <c r="E7363" s="10">
        <v>252596787900</v>
      </c>
      <c r="F7363" s="10">
        <v>221611000000</v>
      </c>
      <c r="G7363" s="10"/>
      <c r="H7363" s="10"/>
      <c r="I7363" s="11"/>
      <c r="J7363" s="9">
        <v>972831</v>
      </c>
      <c r="K7363" s="10"/>
      <c r="L7363" s="8">
        <v>82.308494821752504</v>
      </c>
      <c r="M7363" s="11">
        <v>16.053999999999998</v>
      </c>
      <c r="N7363" s="11">
        <v>57.999000000000002</v>
      </c>
      <c r="O7363" s="10">
        <v>15.324999999999999</v>
      </c>
      <c r="P7363" s="10">
        <v>0.88331314692769614</v>
      </c>
      <c r="Q7363" s="9">
        <v>0</v>
      </c>
      <c r="R7363" s="9">
        <v>1</v>
      </c>
      <c r="S7363" s="9">
        <v>0</v>
      </c>
      <c r="T7363" s="9">
        <v>1</v>
      </c>
      <c r="U7363" s="9">
        <v>0</v>
      </c>
      <c r="V7363" s="10">
        <v>96921134535.092041</v>
      </c>
      <c r="W7363" s="10"/>
      <c r="X7363" s="11">
        <v>26.170245670303199</v>
      </c>
      <c r="Y7363" s="11"/>
      <c r="Z7363" s="11"/>
      <c r="AA7363" s="11">
        <v>6.4531814392886799</v>
      </c>
      <c r="AB7363" s="11">
        <v>9.6982045794866991</v>
      </c>
      <c r="AC7363" s="11">
        <v>30.501457124363679</v>
      </c>
      <c r="AD7363" s="9">
        <v>1</v>
      </c>
      <c r="AE7363" s="9">
        <v>0</v>
      </c>
    </row>
    <row r="7364" spans="1:31" hidden="1" x14ac:dyDescent="0.35">
      <c r="A7364" s="2" t="s">
        <v>357</v>
      </c>
      <c r="B7364" s="2" t="s">
        <v>358</v>
      </c>
      <c r="C7364" s="3">
        <v>41.576840759326153</v>
      </c>
      <c r="D7364" s="4">
        <v>2007</v>
      </c>
      <c r="E7364" s="5">
        <v>298027979300</v>
      </c>
      <c r="F7364" s="5">
        <v>290152000000</v>
      </c>
      <c r="G7364" s="5"/>
      <c r="H7364" s="5"/>
      <c r="I7364" s="6"/>
      <c r="J7364" s="4">
        <v>1208595</v>
      </c>
      <c r="K7364" s="5"/>
      <c r="L7364" s="3">
        <v>93.632631353184806</v>
      </c>
      <c r="M7364" s="6">
        <v>14.795</v>
      </c>
      <c r="N7364" s="6">
        <v>25.306999999999999</v>
      </c>
      <c r="O7364" s="5">
        <v>19.462</v>
      </c>
      <c r="P7364" s="5">
        <v>1.0074964303485261</v>
      </c>
      <c r="Q7364" s="4">
        <v>0</v>
      </c>
      <c r="R7364" s="4">
        <v>1</v>
      </c>
      <c r="S7364" s="4">
        <v>0</v>
      </c>
      <c r="T7364" s="4">
        <v>1</v>
      </c>
      <c r="U7364" s="4">
        <v>0</v>
      </c>
      <c r="V7364" s="5">
        <v>128839735951.6232</v>
      </c>
      <c r="W7364" s="5"/>
      <c r="X7364" s="6">
        <v>17.98565681602636</v>
      </c>
      <c r="Y7364" s="6"/>
      <c r="Z7364" s="6"/>
      <c r="AA7364" s="6">
        <v>26.99510603588908</v>
      </c>
      <c r="AB7364" s="6">
        <v>14.058806194921861</v>
      </c>
      <c r="AC7364" s="6">
        <v>32.932550335525022</v>
      </c>
      <c r="AD7364" s="4">
        <v>1</v>
      </c>
      <c r="AE7364" s="4">
        <v>0</v>
      </c>
    </row>
    <row r="7365" spans="1:31" hidden="1" x14ac:dyDescent="0.35">
      <c r="A7365" s="7" t="s">
        <v>357</v>
      </c>
      <c r="B7365" s="7" t="s">
        <v>358</v>
      </c>
      <c r="C7365" s="8">
        <v>40.801185462709412</v>
      </c>
      <c r="D7365" s="9">
        <v>2008</v>
      </c>
      <c r="E7365" s="10">
        <v>350670319400</v>
      </c>
      <c r="F7365" s="10">
        <v>419583000000</v>
      </c>
      <c r="G7365" s="10"/>
      <c r="H7365" s="10"/>
      <c r="I7365" s="11"/>
      <c r="J7365" s="9">
        <v>1426938</v>
      </c>
      <c r="K7365" s="10"/>
      <c r="L7365" s="8">
        <v>107.724478286189</v>
      </c>
      <c r="M7365" s="11">
        <v>15.872</v>
      </c>
      <c r="N7365" s="11">
        <v>5.9180000000000001</v>
      </c>
      <c r="O7365" s="10">
        <v>21.616</v>
      </c>
      <c r="P7365" s="10">
        <v>1.0388060197423521</v>
      </c>
      <c r="Q7365" s="9">
        <v>0</v>
      </c>
      <c r="R7365" s="9">
        <v>1</v>
      </c>
      <c r="S7365" s="9">
        <v>0</v>
      </c>
      <c r="T7365" s="9">
        <v>1</v>
      </c>
      <c r="U7365" s="9">
        <v>0</v>
      </c>
      <c r="V7365" s="10">
        <v>158919161850.2814</v>
      </c>
      <c r="W7365" s="10"/>
      <c r="X7365" s="11">
        <v>17.66355636260894</v>
      </c>
      <c r="Y7365" s="11"/>
      <c r="Z7365" s="11"/>
      <c r="AA7365" s="11">
        <v>11.06772171410954</v>
      </c>
      <c r="AB7365" s="11">
        <v>3.1076625634291091</v>
      </c>
      <c r="AC7365" s="11">
        <v>23.346388966485101</v>
      </c>
      <c r="AD7365" s="9">
        <v>1</v>
      </c>
      <c r="AE7365" s="9">
        <v>0</v>
      </c>
    </row>
    <row r="7366" spans="1:31" hidden="1" x14ac:dyDescent="0.35">
      <c r="A7366" s="2" t="s">
        <v>357</v>
      </c>
      <c r="B7366" s="2" t="s">
        <v>358</v>
      </c>
      <c r="C7366" s="3">
        <v>51.735108684049372</v>
      </c>
      <c r="D7366" s="4">
        <v>2009</v>
      </c>
      <c r="E7366" s="5">
        <v>392598430500</v>
      </c>
      <c r="F7366" s="5">
        <v>355986000000</v>
      </c>
      <c r="G7366" s="5"/>
      <c r="H7366" s="5"/>
      <c r="I7366" s="6"/>
      <c r="J7366" s="4">
        <v>1608903</v>
      </c>
      <c r="K7366" s="5"/>
      <c r="L7366" s="3">
        <v>102.48553741560301</v>
      </c>
      <c r="M7366" s="6">
        <v>2.7429999999999999</v>
      </c>
      <c r="N7366" s="6">
        <v>-10.865</v>
      </c>
      <c r="O7366" s="5">
        <v>24.158000000000001</v>
      </c>
      <c r="P7366" s="5">
        <v>1.038104305730446</v>
      </c>
      <c r="Q7366" s="4">
        <v>0</v>
      </c>
      <c r="R7366" s="4">
        <v>1</v>
      </c>
      <c r="S7366" s="4">
        <v>0</v>
      </c>
      <c r="T7366" s="4">
        <v>1</v>
      </c>
      <c r="U7366" s="4">
        <v>0</v>
      </c>
      <c r="V7366" s="5">
        <v>179703154849.20401</v>
      </c>
      <c r="W7366" s="5"/>
      <c r="X7366" s="6">
        <v>11.956561128908589</v>
      </c>
      <c r="Y7366" s="6"/>
      <c r="Z7366" s="6"/>
      <c r="AA7366" s="6">
        <v>11.759807549963</v>
      </c>
      <c r="AB7366" s="6">
        <v>-6.7550052518920101E-2</v>
      </c>
      <c r="AC7366" s="6">
        <v>13.0783429492935</v>
      </c>
      <c r="AD7366" s="4">
        <v>1</v>
      </c>
      <c r="AE7366" s="4">
        <v>0</v>
      </c>
    </row>
    <row r="7367" spans="1:31" hidden="1" x14ac:dyDescent="0.35">
      <c r="A7367" s="7" t="s">
        <v>357</v>
      </c>
      <c r="B7367" s="7" t="s">
        <v>358</v>
      </c>
      <c r="C7367" s="8">
        <v>45.242405495074479</v>
      </c>
      <c r="D7367" s="9">
        <v>2010</v>
      </c>
      <c r="E7367" s="10">
        <v>469517000000</v>
      </c>
      <c r="F7367" s="10">
        <v>450003000000</v>
      </c>
      <c r="G7367" s="10"/>
      <c r="H7367" s="10"/>
      <c r="I7367" s="11"/>
      <c r="J7367" s="9">
        <v>1616832</v>
      </c>
      <c r="K7367" s="10"/>
      <c r="L7367" s="8">
        <v>100</v>
      </c>
      <c r="M7367" s="11">
        <v>31.175999999999998</v>
      </c>
      <c r="N7367" s="11">
        <v>-1.425</v>
      </c>
      <c r="O7367" s="10">
        <v>28.143999999999998</v>
      </c>
      <c r="P7367" s="10">
        <v>1.2074248644006771</v>
      </c>
      <c r="Q7367" s="9">
        <v>0</v>
      </c>
      <c r="R7367" s="9">
        <v>1</v>
      </c>
      <c r="S7367" s="9">
        <v>0</v>
      </c>
      <c r="T7367" s="9">
        <v>1</v>
      </c>
      <c r="U7367" s="9">
        <v>0</v>
      </c>
      <c r="V7367" s="10">
        <v>203592182000</v>
      </c>
      <c r="W7367" s="10"/>
      <c r="X7367" s="11">
        <v>19.59217447763077</v>
      </c>
      <c r="Y7367" s="11"/>
      <c r="Z7367" s="11"/>
      <c r="AA7367" s="11">
        <v>16.49971024091397</v>
      </c>
      <c r="AB7367" s="11">
        <v>16.310553547997319</v>
      </c>
      <c r="AC7367" s="11">
        <v>13.293604762165799</v>
      </c>
      <c r="AD7367" s="9">
        <v>1</v>
      </c>
      <c r="AE7367" s="9">
        <v>0</v>
      </c>
    </row>
    <row r="7368" spans="1:31" hidden="1" x14ac:dyDescent="0.35">
      <c r="A7368" s="2" t="s">
        <v>357</v>
      </c>
      <c r="B7368" s="2" t="s">
        <v>358</v>
      </c>
      <c r="C7368" s="3">
        <v>39.753024879564833</v>
      </c>
      <c r="D7368" s="4">
        <v>2011</v>
      </c>
      <c r="E7368" s="5">
        <v>532316000000</v>
      </c>
      <c r="F7368" s="5">
        <v>610702000000</v>
      </c>
      <c r="G7368" s="5"/>
      <c r="H7368" s="5"/>
      <c r="I7368" s="6"/>
      <c r="J7368" s="4">
        <v>1624761</v>
      </c>
      <c r="K7368" s="5"/>
      <c r="L7368" s="3">
        <v>101.138366235292</v>
      </c>
      <c r="M7368" s="6">
        <v>18.670999999999999</v>
      </c>
      <c r="N7368" s="6">
        <v>40.79</v>
      </c>
      <c r="O7368" s="5">
        <v>30.731000000000002</v>
      </c>
      <c r="P7368" s="5">
        <v>1.415343441345257</v>
      </c>
      <c r="Q7368" s="4">
        <v>0</v>
      </c>
      <c r="R7368" s="4">
        <v>1</v>
      </c>
      <c r="S7368" s="4">
        <v>0</v>
      </c>
      <c r="T7368" s="4">
        <v>1</v>
      </c>
      <c r="U7368" s="4">
        <v>0</v>
      </c>
      <c r="V7368" s="5">
        <v>240039983872.3963</v>
      </c>
      <c r="W7368" s="5"/>
      <c r="X7368" s="6">
        <v>13.375234549547731</v>
      </c>
      <c r="Y7368" s="6"/>
      <c r="Z7368" s="6"/>
      <c r="AA7368" s="6">
        <v>9.1920125071063232</v>
      </c>
      <c r="AB7368" s="6">
        <v>17.220001266727571</v>
      </c>
      <c r="AC7368" s="6">
        <v>17.902358290160819</v>
      </c>
      <c r="AD7368" s="4">
        <v>1</v>
      </c>
      <c r="AE7368" s="4">
        <v>0</v>
      </c>
    </row>
    <row r="7369" spans="1:31" hidden="1" x14ac:dyDescent="0.35">
      <c r="A7369" s="7" t="s">
        <v>357</v>
      </c>
      <c r="B7369" s="7" t="s">
        <v>358</v>
      </c>
      <c r="C7369" s="8">
        <v>37.128439552166377</v>
      </c>
      <c r="D7369" s="9">
        <v>2012</v>
      </c>
      <c r="E7369" s="10">
        <v>557495000000</v>
      </c>
      <c r="F7369" s="10">
        <v>680074000000</v>
      </c>
      <c r="G7369" s="10"/>
      <c r="H7369" s="10"/>
      <c r="I7369" s="11"/>
      <c r="J7369" s="9">
        <v>1722438</v>
      </c>
      <c r="K7369" s="10"/>
      <c r="L7369" s="8">
        <v>103.4800719155526</v>
      </c>
      <c r="M7369" s="11">
        <v>11.384</v>
      </c>
      <c r="N7369" s="11">
        <v>21.606000000000002</v>
      </c>
      <c r="O7369" s="10">
        <v>34.787999999999997</v>
      </c>
      <c r="P7369" s="10">
        <v>1.614404312760594</v>
      </c>
      <c r="Q7369" s="9">
        <v>0</v>
      </c>
      <c r="R7369" s="9">
        <v>1</v>
      </c>
      <c r="S7369" s="9">
        <v>0</v>
      </c>
      <c r="T7369" s="9">
        <v>1</v>
      </c>
      <c r="U7369" s="9">
        <v>0</v>
      </c>
      <c r="V7369" s="10">
        <v>244009169423.51889</v>
      </c>
      <c r="W7369" s="10"/>
      <c r="X7369" s="11">
        <v>4.7300851373995894</v>
      </c>
      <c r="Y7369" s="11"/>
      <c r="Z7369" s="11"/>
      <c r="AA7369" s="11">
        <v>13.2016530539195</v>
      </c>
      <c r="AB7369" s="11">
        <v>14.06449244758103</v>
      </c>
      <c r="AC7369" s="11">
        <v>1.65355183211168</v>
      </c>
      <c r="AD7369" s="9">
        <v>1</v>
      </c>
      <c r="AE7369" s="9">
        <v>0</v>
      </c>
    </row>
    <row r="7370" spans="1:31" hidden="1" x14ac:dyDescent="0.35">
      <c r="A7370" s="2" t="s">
        <v>357</v>
      </c>
      <c r="B7370" s="2" t="s">
        <v>358</v>
      </c>
      <c r="C7370" s="3">
        <v>40.005319000399517</v>
      </c>
      <c r="D7370" s="4">
        <v>2013</v>
      </c>
      <c r="E7370" s="5">
        <v>588470000000</v>
      </c>
      <c r="F7370" s="5">
        <v>723369000000</v>
      </c>
      <c r="G7370" s="5"/>
      <c r="H7370" s="5"/>
      <c r="I7370" s="6"/>
      <c r="J7370" s="4">
        <v>1916426</v>
      </c>
      <c r="K7370" s="5"/>
      <c r="L7370" s="3">
        <v>106.8141766203251</v>
      </c>
      <c r="M7370" s="6">
        <v>3.371</v>
      </c>
      <c r="N7370" s="6">
        <v>8.7070000000000007</v>
      </c>
      <c r="O7370" s="5">
        <v>34.667999999999999</v>
      </c>
      <c r="P7370" s="5">
        <v>1.7413503009178071</v>
      </c>
      <c r="Q7370" s="4">
        <v>0</v>
      </c>
      <c r="R7370" s="4">
        <v>1</v>
      </c>
      <c r="S7370" s="4">
        <v>0</v>
      </c>
      <c r="T7370" s="4">
        <v>1</v>
      </c>
      <c r="U7370" s="4">
        <v>0</v>
      </c>
      <c r="V7370" s="5">
        <v>270924782792.30051</v>
      </c>
      <c r="W7370" s="5"/>
      <c r="X7370" s="6">
        <v>5.556103642185132</v>
      </c>
      <c r="Y7370" s="6"/>
      <c r="Z7370" s="6"/>
      <c r="AA7370" s="6">
        <v>-0.34494653328735347</v>
      </c>
      <c r="AB7370" s="6">
        <v>7.8633330668039489</v>
      </c>
      <c r="AC7370" s="6">
        <v>11.03057456093587</v>
      </c>
      <c r="AD7370" s="4">
        <v>1</v>
      </c>
      <c r="AE7370" s="4">
        <v>0</v>
      </c>
    </row>
    <row r="7371" spans="1:31" hidden="1" x14ac:dyDescent="0.35">
      <c r="A7371" s="7" t="s">
        <v>357</v>
      </c>
      <c r="B7371" s="7" t="s">
        <v>358</v>
      </c>
      <c r="C7371" s="8">
        <v>46.096780291424317</v>
      </c>
      <c r="D7371" s="9">
        <v>2014</v>
      </c>
      <c r="E7371" s="10">
        <v>619861000000</v>
      </c>
      <c r="F7371" s="10">
        <v>750658000000</v>
      </c>
      <c r="G7371" s="10"/>
      <c r="H7371" s="10"/>
      <c r="I7371" s="11"/>
      <c r="J7371" s="9">
        <v>2151745</v>
      </c>
      <c r="K7371" s="10"/>
      <c r="L7371" s="8">
        <v>110.3921533723766</v>
      </c>
      <c r="M7371" s="11">
        <v>2.2120000000000002</v>
      </c>
      <c r="N7371" s="11">
        <v>6.04</v>
      </c>
      <c r="O7371" s="10">
        <v>38.692999999999998</v>
      </c>
      <c r="P7371" s="10">
        <v>1.8617181776453151</v>
      </c>
      <c r="Q7371" s="9">
        <v>0</v>
      </c>
      <c r="R7371" s="9">
        <v>1</v>
      </c>
      <c r="S7371" s="9">
        <v>0</v>
      </c>
      <c r="T7371" s="9">
        <v>1</v>
      </c>
      <c r="U7371" s="9">
        <v>0</v>
      </c>
      <c r="V7371" s="10">
        <v>313454496926.75958</v>
      </c>
      <c r="W7371" s="10"/>
      <c r="X7371" s="11">
        <v>5.334341597702517</v>
      </c>
      <c r="Y7371" s="11"/>
      <c r="Z7371" s="11"/>
      <c r="AA7371" s="11">
        <v>11.610130379600781</v>
      </c>
      <c r="AB7371" s="11">
        <v>6.9123298548296939</v>
      </c>
      <c r="AC7371" s="11">
        <v>15.697978492821649</v>
      </c>
      <c r="AD7371" s="9">
        <v>1</v>
      </c>
      <c r="AE7371" s="9">
        <v>0</v>
      </c>
    </row>
    <row r="7372" spans="1:31" hidden="1" x14ac:dyDescent="0.35">
      <c r="A7372" s="2" t="s">
        <v>357</v>
      </c>
      <c r="B7372" s="2" t="s">
        <v>358</v>
      </c>
      <c r="C7372" s="3">
        <v>70.842532862944665</v>
      </c>
      <c r="D7372" s="4">
        <v>2015</v>
      </c>
      <c r="E7372" s="5">
        <v>649325000000</v>
      </c>
      <c r="F7372" s="5">
        <v>588733000000</v>
      </c>
      <c r="G7372" s="5"/>
      <c r="H7372" s="5"/>
      <c r="I7372" s="6"/>
      <c r="J7372" s="4">
        <v>2344557</v>
      </c>
      <c r="K7372" s="5"/>
      <c r="L7372" s="3">
        <v>112.3947523007637</v>
      </c>
      <c r="M7372" s="6">
        <v>-2.9319999999999999</v>
      </c>
      <c r="N7372" s="6">
        <v>-9.1639999999999997</v>
      </c>
      <c r="O7372" s="5">
        <v>41.499300000000012</v>
      </c>
      <c r="P7372" s="5">
        <v>2.1433829903074701</v>
      </c>
      <c r="Q7372" s="4">
        <v>0</v>
      </c>
      <c r="R7372" s="4">
        <v>1</v>
      </c>
      <c r="S7372" s="4">
        <v>0</v>
      </c>
      <c r="T7372" s="4">
        <v>1</v>
      </c>
      <c r="U7372" s="4">
        <v>0</v>
      </c>
      <c r="V7372" s="5">
        <v>371079041024.91278</v>
      </c>
      <c r="W7372" s="5"/>
      <c r="X7372" s="6">
        <v>4.7533237290295727</v>
      </c>
      <c r="Y7372" s="6"/>
      <c r="Z7372" s="6"/>
      <c r="AA7372" s="6">
        <v>7.2527330524901341</v>
      </c>
      <c r="AB7372" s="6">
        <v>15.12929379130855</v>
      </c>
      <c r="AC7372" s="6">
        <v>18.383703109423731</v>
      </c>
      <c r="AD7372" s="4">
        <v>1</v>
      </c>
      <c r="AE7372" s="4">
        <v>0</v>
      </c>
    </row>
    <row r="7373" spans="1:31" hidden="1" x14ac:dyDescent="0.35">
      <c r="A7373" s="7" t="s">
        <v>357</v>
      </c>
      <c r="B7373" s="7" t="s">
        <v>358</v>
      </c>
      <c r="C7373" s="8">
        <v>79.760609083749017</v>
      </c>
      <c r="D7373" s="9">
        <v>2016</v>
      </c>
      <c r="E7373" s="10">
        <v>669221000000</v>
      </c>
      <c r="F7373" s="10">
        <v>552305000000</v>
      </c>
      <c r="G7373" s="10">
        <v>114715633400</v>
      </c>
      <c r="H7373" s="10">
        <v>279899472200</v>
      </c>
      <c r="I7373" s="11"/>
      <c r="J7373" s="9">
        <v>2477113</v>
      </c>
      <c r="K7373" s="10"/>
      <c r="L7373" s="8">
        <v>115.4031009131851</v>
      </c>
      <c r="M7373" s="11">
        <v>-3.9940000000000002</v>
      </c>
      <c r="N7373" s="11">
        <v>5.1959999999999997</v>
      </c>
      <c r="O7373" s="10">
        <v>42.307000000000002</v>
      </c>
      <c r="P7373" s="10">
        <v>2.111332670291858</v>
      </c>
      <c r="Q7373" s="9">
        <v>0</v>
      </c>
      <c r="R7373" s="9">
        <v>1</v>
      </c>
      <c r="S7373" s="9">
        <v>0</v>
      </c>
      <c r="T7373" s="9">
        <v>1</v>
      </c>
      <c r="U7373" s="9">
        <v>0</v>
      </c>
      <c r="V7373" s="10">
        <v>381724432458.18292</v>
      </c>
      <c r="W7373" s="10"/>
      <c r="X7373" s="11">
        <v>3.0641050321487691</v>
      </c>
      <c r="Y7373" s="11"/>
      <c r="Z7373" s="11"/>
      <c r="AA7373" s="11">
        <v>1.946297889361982</v>
      </c>
      <c r="AB7373" s="11">
        <v>-1.49531465727527</v>
      </c>
      <c r="AC7373" s="11">
        <v>2.8687665581617829</v>
      </c>
      <c r="AD7373" s="9">
        <v>1</v>
      </c>
      <c r="AE7373" s="9">
        <v>0</v>
      </c>
    </row>
    <row r="7374" spans="1:31" hidden="1" x14ac:dyDescent="0.35">
      <c r="A7374" s="2" t="s">
        <v>357</v>
      </c>
      <c r="B7374" s="2" t="s">
        <v>358</v>
      </c>
      <c r="C7374" s="3">
        <v>80.081674144484751</v>
      </c>
      <c r="D7374" s="4">
        <v>2017</v>
      </c>
      <c r="E7374" s="5">
        <v>659199000000</v>
      </c>
      <c r="F7374" s="5">
        <v>586401000000</v>
      </c>
      <c r="G7374" s="5">
        <v>107000413600</v>
      </c>
      <c r="H7374" s="5">
        <v>259333058700</v>
      </c>
      <c r="I7374" s="6">
        <v>-7.3477857383398089</v>
      </c>
      <c r="J7374" s="4">
        <v>2545820</v>
      </c>
      <c r="K7374" s="5"/>
      <c r="L7374" s="3">
        <v>115.8588034248892</v>
      </c>
      <c r="M7374" s="6">
        <v>0.65</v>
      </c>
      <c r="N7374" s="6">
        <v>-3.4710000000000001</v>
      </c>
      <c r="O7374" s="5">
        <v>45.555</v>
      </c>
      <c r="P7374" s="5">
        <v>2.0305296824176589</v>
      </c>
      <c r="Q7374" s="4">
        <v>0</v>
      </c>
      <c r="R7374" s="4">
        <v>1</v>
      </c>
      <c r="S7374" s="4">
        <v>0</v>
      </c>
      <c r="T7374" s="4">
        <v>1</v>
      </c>
      <c r="U7374" s="4">
        <v>0</v>
      </c>
      <c r="V7374" s="5">
        <v>405320721531.91162</v>
      </c>
      <c r="W7374" s="5"/>
      <c r="X7374" s="6">
        <v>-1.497562090848912</v>
      </c>
      <c r="Y7374" s="6">
        <v>-6.7255173260456411</v>
      </c>
      <c r="Z7374" s="6"/>
      <c r="AA7374" s="6">
        <v>7.6772165362705866</v>
      </c>
      <c r="AB7374" s="6">
        <v>-3.8271083004190429</v>
      </c>
      <c r="AC7374" s="6">
        <v>6.1814982399151566</v>
      </c>
      <c r="AD7374" s="4">
        <v>1</v>
      </c>
      <c r="AE7374" s="4">
        <v>0</v>
      </c>
    </row>
    <row r="7375" spans="1:31" hidden="1" x14ac:dyDescent="0.35">
      <c r="A7375" s="7" t="s">
        <v>357</v>
      </c>
      <c r="B7375" s="7" t="s">
        <v>358</v>
      </c>
      <c r="C7375" s="8">
        <v>80.436747235292358</v>
      </c>
      <c r="D7375" s="9">
        <v>2018</v>
      </c>
      <c r="E7375" s="10">
        <v>667339000000</v>
      </c>
      <c r="F7375" s="10">
        <v>667340000000</v>
      </c>
      <c r="G7375" s="10">
        <v>108649425900</v>
      </c>
      <c r="H7375" s="10">
        <v>271334127400</v>
      </c>
      <c r="I7375" s="11">
        <v>4.6276663531289159</v>
      </c>
      <c r="J7375" s="9">
        <v>2580734</v>
      </c>
      <c r="K7375" s="10"/>
      <c r="L7375" s="8">
        <v>116.15518806629051</v>
      </c>
      <c r="M7375" s="11">
        <v>4.7729999999999997</v>
      </c>
      <c r="N7375" s="11">
        <v>4.5999999999999996</v>
      </c>
      <c r="O7375" s="10">
        <v>47.912999999999997</v>
      </c>
      <c r="P7375" s="10">
        <v>2.0639421622342811</v>
      </c>
      <c r="Q7375" s="9">
        <v>0</v>
      </c>
      <c r="R7375" s="9">
        <v>1</v>
      </c>
      <c r="S7375" s="9">
        <v>0</v>
      </c>
      <c r="T7375" s="9">
        <v>1</v>
      </c>
      <c r="U7375" s="9">
        <v>0</v>
      </c>
      <c r="V7375" s="10">
        <v>462128810547.53448</v>
      </c>
      <c r="W7375" s="10"/>
      <c r="X7375" s="11">
        <v>1.2348319703154891</v>
      </c>
      <c r="Y7375" s="11">
        <v>1.5411270335500831</v>
      </c>
      <c r="Z7375" s="11"/>
      <c r="AA7375" s="11">
        <v>5.176160684886395</v>
      </c>
      <c r="AB7375" s="11">
        <v>1.645505609001465</v>
      </c>
      <c r="AC7375" s="11">
        <v>14.0155896300876</v>
      </c>
      <c r="AD7375" s="9">
        <v>1</v>
      </c>
      <c r="AE7375" s="9">
        <v>0</v>
      </c>
    </row>
    <row r="7376" spans="1:31" hidden="1" x14ac:dyDescent="0.35">
      <c r="A7376" s="2" t="s">
        <v>357</v>
      </c>
      <c r="B7376" s="2" t="s">
        <v>358</v>
      </c>
      <c r="C7376" s="3">
        <v>100.63605496641701</v>
      </c>
      <c r="D7376" s="4">
        <v>2019</v>
      </c>
      <c r="E7376" s="5">
        <v>671932000000</v>
      </c>
      <c r="F7376" s="5">
        <v>641992000000</v>
      </c>
      <c r="G7376" s="5">
        <v>117631910700</v>
      </c>
      <c r="H7376" s="5">
        <v>281783663400</v>
      </c>
      <c r="I7376" s="6">
        <v>3.851169073396846</v>
      </c>
      <c r="J7376" s="4">
        <v>2638657</v>
      </c>
      <c r="K7376" s="5"/>
      <c r="L7376" s="3">
        <v>115.3808498139808</v>
      </c>
      <c r="M7376" s="6">
        <v>0.20599999999999999</v>
      </c>
      <c r="N7376" s="6">
        <v>1.87</v>
      </c>
      <c r="O7376" s="5">
        <v>49.872999999999998</v>
      </c>
      <c r="P7376" s="5">
        <v>2.1066341962375592</v>
      </c>
      <c r="Q7376" s="4">
        <v>0</v>
      </c>
      <c r="R7376" s="4">
        <v>1</v>
      </c>
      <c r="S7376" s="4">
        <v>0</v>
      </c>
      <c r="T7376" s="4">
        <v>1</v>
      </c>
      <c r="U7376" s="4">
        <v>0</v>
      </c>
      <c r="V7376" s="5">
        <v>559950306347.73022</v>
      </c>
      <c r="W7376" s="5"/>
      <c r="X7376" s="6">
        <v>0.68825589393097064</v>
      </c>
      <c r="Y7376" s="6">
        <v>8.2674019909386374</v>
      </c>
      <c r="Z7376" s="6"/>
      <c r="AA7376" s="6">
        <v>4.0907478137457494</v>
      </c>
      <c r="AB7376" s="6">
        <v>2.068470463196638</v>
      </c>
      <c r="AC7376" s="6">
        <v>21.167582190838939</v>
      </c>
      <c r="AD7376" s="4">
        <v>1</v>
      </c>
      <c r="AE7376" s="4">
        <v>0</v>
      </c>
    </row>
    <row r="7377" spans="1:31" hidden="1" x14ac:dyDescent="0.35">
      <c r="A7377" s="7" t="s">
        <v>357</v>
      </c>
      <c r="B7377" s="7" t="s">
        <v>358</v>
      </c>
      <c r="C7377" s="8">
        <v>138.85767457167969</v>
      </c>
      <c r="D7377" s="9">
        <v>2020</v>
      </c>
      <c r="E7377" s="10">
        <v>648028000000</v>
      </c>
      <c r="F7377" s="10">
        <v>525658000000</v>
      </c>
      <c r="G7377" s="10">
        <v>122836223800</v>
      </c>
      <c r="H7377" s="10">
        <v>252499645800</v>
      </c>
      <c r="I7377" s="11">
        <v>-10.39237592650305</v>
      </c>
      <c r="J7377" s="9">
        <v>2794148</v>
      </c>
      <c r="K7377" s="10"/>
      <c r="L7377" s="8">
        <v>112.4498127443596</v>
      </c>
      <c r="M7377" s="11">
        <v>2.9000000000000001E-2</v>
      </c>
      <c r="N7377" s="11">
        <v>-8.8710000000000004</v>
      </c>
      <c r="O7377" s="10">
        <v>49.259</v>
      </c>
      <c r="P7377" s="10">
        <v>1.8479737438705159</v>
      </c>
      <c r="Q7377" s="9">
        <v>0</v>
      </c>
      <c r="R7377" s="9">
        <v>1</v>
      </c>
      <c r="S7377" s="9">
        <v>0</v>
      </c>
      <c r="T7377" s="9">
        <v>1</v>
      </c>
      <c r="U7377" s="9">
        <v>0</v>
      </c>
      <c r="V7377" s="10">
        <v>649104215637.39941</v>
      </c>
      <c r="W7377" s="10"/>
      <c r="X7377" s="11">
        <v>-3.5575028425495439</v>
      </c>
      <c r="Y7377" s="11">
        <v>4.4242357953979914</v>
      </c>
      <c r="Z7377" s="11"/>
      <c r="AA7377" s="11">
        <v>-1.231127062739352</v>
      </c>
      <c r="AB7377" s="11">
        <v>-12.278375278869481</v>
      </c>
      <c r="AC7377" s="11">
        <v>15.9217538197585</v>
      </c>
      <c r="AD7377" s="9">
        <v>1</v>
      </c>
      <c r="AE7377" s="9">
        <v>0</v>
      </c>
    </row>
    <row r="7378" spans="1:31" hidden="1" x14ac:dyDescent="0.35">
      <c r="A7378" s="2" t="s">
        <v>357</v>
      </c>
      <c r="B7378" s="2" t="s">
        <v>358</v>
      </c>
      <c r="C7378" s="3">
        <v>123.3165268829531</v>
      </c>
      <c r="D7378" s="4">
        <v>2021</v>
      </c>
      <c r="E7378" s="5">
        <v>658571000000</v>
      </c>
      <c r="F7378" s="5">
        <v>654225000000</v>
      </c>
      <c r="G7378" s="5"/>
      <c r="H7378" s="5"/>
      <c r="I7378" s="6"/>
      <c r="J7378" s="4">
        <v>2504910</v>
      </c>
      <c r="K7378" s="5"/>
      <c r="L7378" s="3">
        <v>115.0411800608865</v>
      </c>
      <c r="M7378" s="6">
        <v>-1.629</v>
      </c>
      <c r="N7378" s="6">
        <v>1.627</v>
      </c>
      <c r="O7378" s="5">
        <v>51.640999999999998</v>
      </c>
      <c r="P7378" s="5">
        <v>1.9549229759699731</v>
      </c>
      <c r="Q7378" s="4">
        <v>0</v>
      </c>
      <c r="R7378" s="4">
        <v>1</v>
      </c>
      <c r="S7378" s="4">
        <v>0</v>
      </c>
      <c r="T7378" s="4">
        <v>1</v>
      </c>
      <c r="U7378" s="4">
        <v>0</v>
      </c>
      <c r="V7378" s="5">
        <v>701285876564.38464</v>
      </c>
      <c r="W7378" s="5"/>
      <c r="X7378" s="6">
        <v>1.626935873141284</v>
      </c>
      <c r="Y7378" s="6"/>
      <c r="Z7378" s="6"/>
      <c r="AA7378" s="6">
        <v>4.835664548610402</v>
      </c>
      <c r="AB7378" s="6">
        <v>5.7873783355522974</v>
      </c>
      <c r="AC7378" s="6">
        <v>8.0390266570283355</v>
      </c>
      <c r="AD7378" s="4">
        <v>1</v>
      </c>
      <c r="AE7378" s="4">
        <v>0</v>
      </c>
    </row>
    <row r="7379" spans="1:31" hidden="1" x14ac:dyDescent="0.35">
      <c r="A7379" s="7" t="s">
        <v>357</v>
      </c>
      <c r="B7379" s="7" t="s">
        <v>358</v>
      </c>
      <c r="C7379" s="8">
        <v>101.0839778689996</v>
      </c>
      <c r="D7379" s="9">
        <v>2022</v>
      </c>
      <c r="E7379" s="10">
        <v>686132000000</v>
      </c>
      <c r="F7379" s="10">
        <v>857982000000</v>
      </c>
      <c r="G7379" s="10"/>
      <c r="H7379" s="10"/>
      <c r="I7379" s="11"/>
      <c r="J7379" s="9">
        <v>2657333</v>
      </c>
      <c r="K7379" s="10"/>
      <c r="L7379" s="8">
        <v>120.787803986413</v>
      </c>
      <c r="M7379" s="11">
        <v>8.4260000000000002</v>
      </c>
      <c r="N7379" s="11">
        <v>4.1849999999999996</v>
      </c>
      <c r="O7379" s="10">
        <v>54.622999999999998</v>
      </c>
      <c r="P7379" s="10">
        <v>2.0323653991780888</v>
      </c>
      <c r="Q7379" s="9">
        <v>0</v>
      </c>
      <c r="R7379" s="9">
        <v>1</v>
      </c>
      <c r="S7379" s="9">
        <v>0</v>
      </c>
      <c r="T7379" s="9">
        <v>1</v>
      </c>
      <c r="U7379" s="9">
        <v>0</v>
      </c>
      <c r="V7379" s="10">
        <v>718021444530.57324</v>
      </c>
      <c r="W7379" s="10"/>
      <c r="X7379" s="11">
        <v>4.1849701854469759</v>
      </c>
      <c r="Y7379" s="11"/>
      <c r="Z7379" s="11"/>
      <c r="AA7379" s="11">
        <v>5.7744815166243999</v>
      </c>
      <c r="AB7379" s="11">
        <v>3.9614053423097819</v>
      </c>
      <c r="AC7379" s="11">
        <v>2.3864116654076262</v>
      </c>
      <c r="AD7379" s="9">
        <v>1</v>
      </c>
      <c r="AE7379" s="9">
        <v>0</v>
      </c>
    </row>
    <row r="7380" spans="1:31" hidden="1" x14ac:dyDescent="0.35">
      <c r="A7380" s="2" t="s">
        <v>357</v>
      </c>
      <c r="B7380" s="2" t="s">
        <v>358</v>
      </c>
      <c r="C7380" s="3">
        <v>115.73625346553681</v>
      </c>
      <c r="D7380" s="4">
        <v>2023</v>
      </c>
      <c r="E7380" s="5">
        <v>696697000000</v>
      </c>
      <c r="F7380" s="5">
        <v>791003000000</v>
      </c>
      <c r="G7380" s="5"/>
      <c r="H7380" s="5"/>
      <c r="I7380" s="6"/>
      <c r="J7380" s="4">
        <v>2656032</v>
      </c>
      <c r="K7380" s="5"/>
      <c r="L7380" s="3">
        <v>124.4448347162533</v>
      </c>
      <c r="M7380" s="6">
        <v>-4.2430000000000003</v>
      </c>
      <c r="N7380" s="6">
        <v>1.54</v>
      </c>
      <c r="O7380" s="5">
        <v>56.3</v>
      </c>
      <c r="P7380" s="5">
        <v>2.220149653189738</v>
      </c>
      <c r="Q7380" s="4">
        <v>0</v>
      </c>
      <c r="R7380" s="4">
        <v>1</v>
      </c>
      <c r="S7380" s="4">
        <v>0</v>
      </c>
      <c r="T7380" s="4">
        <v>1</v>
      </c>
      <c r="U7380" s="4">
        <v>0</v>
      </c>
      <c r="V7380" s="5">
        <v>735649044082.3678</v>
      </c>
      <c r="W7380" s="5"/>
      <c r="X7380" s="6">
        <v>1.5397911772078841</v>
      </c>
      <c r="Y7380" s="6"/>
      <c r="Z7380" s="6"/>
      <c r="AA7380" s="6">
        <v>3.0701352909946218</v>
      </c>
      <c r="AB7380" s="6">
        <v>9.2396895798162912</v>
      </c>
      <c r="AC7380" s="6">
        <v>2.4550241063230489</v>
      </c>
      <c r="AD7380" s="4">
        <v>1</v>
      </c>
      <c r="AE7380" s="4">
        <v>0</v>
      </c>
    </row>
    <row r="7381" spans="1:31" hidden="1" x14ac:dyDescent="0.35">
      <c r="A7381" s="7" t="s">
        <v>357</v>
      </c>
      <c r="B7381" s="7" t="s">
        <v>358</v>
      </c>
      <c r="C7381" s="8">
        <v>119.3828431642917</v>
      </c>
      <c r="D7381" s="9">
        <v>2024</v>
      </c>
      <c r="E7381" s="10">
        <v>713137000000</v>
      </c>
      <c r="F7381" s="10">
        <v>797752000000</v>
      </c>
      <c r="G7381" s="10"/>
      <c r="H7381" s="10"/>
      <c r="I7381" s="11"/>
      <c r="J7381" s="9">
        <v>2857822</v>
      </c>
      <c r="K7381" s="10"/>
      <c r="L7381" s="8">
        <v>126.0219777459746</v>
      </c>
      <c r="M7381" s="11">
        <v>-4.5570000000000004</v>
      </c>
      <c r="N7381" s="11">
        <v>2.367</v>
      </c>
      <c r="O7381" s="10">
        <v>58.724436811667829</v>
      </c>
      <c r="P7381" s="10">
        <v>2.3427057441006678</v>
      </c>
      <c r="Q7381" s="9">
        <v>0</v>
      </c>
      <c r="R7381" s="9">
        <v>1</v>
      </c>
      <c r="S7381" s="9">
        <v>0</v>
      </c>
      <c r="T7381" s="9">
        <v>1</v>
      </c>
      <c r="U7381" s="9">
        <v>0</v>
      </c>
      <c r="V7381" s="10">
        <v>755724545856.38416</v>
      </c>
      <c r="W7381" s="10"/>
      <c r="X7381" s="11">
        <v>2.35970586926598</v>
      </c>
      <c r="Y7381" s="11"/>
      <c r="Z7381" s="11"/>
      <c r="AA7381" s="11">
        <v>4.3062820811151541</v>
      </c>
      <c r="AB7381" s="11">
        <v>5.5201725133641446</v>
      </c>
      <c r="AC7381" s="11">
        <v>2.728950976760677</v>
      </c>
      <c r="AD7381" s="9">
        <v>1</v>
      </c>
      <c r="AE7381" s="9">
        <v>0</v>
      </c>
    </row>
    <row r="7382" spans="1:31" hidden="1" x14ac:dyDescent="0.35">
      <c r="A7382" s="2" t="s">
        <v>359</v>
      </c>
      <c r="B7382" s="2" t="s">
        <v>360</v>
      </c>
      <c r="C7382" s="3"/>
      <c r="D7382" s="4">
        <v>1980</v>
      </c>
      <c r="E7382" s="5"/>
      <c r="F7382" s="5"/>
      <c r="G7382" s="5"/>
      <c r="H7382" s="5"/>
      <c r="I7382" s="6"/>
      <c r="J7382" s="4">
        <v>22207282</v>
      </c>
      <c r="K7382" s="5">
        <v>2566000</v>
      </c>
      <c r="L7382" s="3"/>
      <c r="M7382" s="6">
        <v>9.1839999999999993</v>
      </c>
      <c r="N7382" s="6">
        <v>5.7560000000000002</v>
      </c>
      <c r="O7382" s="5">
        <v>0</v>
      </c>
      <c r="P7382" s="5">
        <v>2.5456179876</v>
      </c>
      <c r="Q7382" s="4">
        <v>0</v>
      </c>
      <c r="R7382" s="4">
        <v>1</v>
      </c>
      <c r="S7382" s="4">
        <v>0</v>
      </c>
      <c r="T7382" s="4">
        <v>0</v>
      </c>
      <c r="U7382" s="4">
        <v>0</v>
      </c>
      <c r="V7382" s="5"/>
      <c r="W7382" s="5"/>
      <c r="X7382" s="6"/>
      <c r="Y7382" s="6"/>
      <c r="Z7382" s="6"/>
      <c r="AA7382" s="6"/>
      <c r="AB7382" s="6"/>
      <c r="AC7382" s="6"/>
      <c r="AD7382" s="4">
        <v>0</v>
      </c>
      <c r="AE7382" s="4">
        <v>0</v>
      </c>
    </row>
    <row r="7383" spans="1:31" hidden="1" x14ac:dyDescent="0.35">
      <c r="A7383" s="7" t="s">
        <v>359</v>
      </c>
      <c r="B7383" s="7" t="s">
        <v>360</v>
      </c>
      <c r="C7383" s="8"/>
      <c r="D7383" s="9">
        <v>1981</v>
      </c>
      <c r="E7383" s="10"/>
      <c r="F7383" s="10">
        <v>62370000</v>
      </c>
      <c r="G7383" s="10"/>
      <c r="H7383" s="10"/>
      <c r="I7383" s="11"/>
      <c r="J7383" s="9">
        <v>22353070</v>
      </c>
      <c r="K7383" s="10">
        <v>2737000</v>
      </c>
      <c r="L7383" s="8"/>
      <c r="M7383" s="11">
        <v>6.0019999999999998</v>
      </c>
      <c r="N7383" s="11">
        <v>-0.80600000000000005</v>
      </c>
      <c r="O7383" s="10">
        <v>0</v>
      </c>
      <c r="P7383" s="10">
        <v>2.5511796108000002</v>
      </c>
      <c r="Q7383" s="9">
        <v>0</v>
      </c>
      <c r="R7383" s="9">
        <v>1</v>
      </c>
      <c r="S7383" s="9">
        <v>0</v>
      </c>
      <c r="T7383" s="9">
        <v>0</v>
      </c>
      <c r="U7383" s="9">
        <v>0</v>
      </c>
      <c r="V7383" s="10"/>
      <c r="W7383" s="10"/>
      <c r="X7383" s="11"/>
      <c r="Y7383" s="11"/>
      <c r="Z7383" s="11"/>
      <c r="AA7383" s="11"/>
      <c r="AB7383" s="11">
        <v>0.21847831163558351</v>
      </c>
      <c r="AC7383" s="11"/>
      <c r="AD7383" s="9">
        <v>0</v>
      </c>
      <c r="AE7383" s="9">
        <v>0</v>
      </c>
    </row>
    <row r="7384" spans="1:31" hidden="1" x14ac:dyDescent="0.35">
      <c r="A7384" s="2" t="s">
        <v>359</v>
      </c>
      <c r="B7384" s="2" t="s">
        <v>360</v>
      </c>
      <c r="C7384" s="3"/>
      <c r="D7384" s="4">
        <v>1982</v>
      </c>
      <c r="E7384" s="5"/>
      <c r="F7384" s="5">
        <v>72740000</v>
      </c>
      <c r="G7384" s="5"/>
      <c r="H7384" s="5"/>
      <c r="I7384" s="6"/>
      <c r="J7384" s="4">
        <v>22475741</v>
      </c>
      <c r="K7384" s="5">
        <v>2964000</v>
      </c>
      <c r="L7384" s="3"/>
      <c r="M7384" s="6">
        <v>-8.9130000000000003</v>
      </c>
      <c r="N7384" s="6">
        <v>-19.846</v>
      </c>
      <c r="O7384" s="5">
        <v>0</v>
      </c>
      <c r="P7384" s="5">
        <v>2.5346720123000002</v>
      </c>
      <c r="Q7384" s="4">
        <v>0</v>
      </c>
      <c r="R7384" s="4">
        <v>1</v>
      </c>
      <c r="S7384" s="4">
        <v>0</v>
      </c>
      <c r="T7384" s="4">
        <v>0</v>
      </c>
      <c r="U7384" s="4">
        <v>0</v>
      </c>
      <c r="V7384" s="5"/>
      <c r="W7384" s="5"/>
      <c r="X7384" s="6"/>
      <c r="Y7384" s="6"/>
      <c r="Z7384" s="6"/>
      <c r="AA7384" s="6"/>
      <c r="AB7384" s="6">
        <v>-0.64705748000328334</v>
      </c>
      <c r="AC7384" s="6"/>
      <c r="AD7384" s="4">
        <v>0</v>
      </c>
      <c r="AE7384" s="4">
        <v>0</v>
      </c>
    </row>
    <row r="7385" spans="1:31" hidden="1" x14ac:dyDescent="0.35">
      <c r="A7385" s="7" t="s">
        <v>359</v>
      </c>
      <c r="B7385" s="7" t="s">
        <v>360</v>
      </c>
      <c r="C7385" s="8"/>
      <c r="D7385" s="9">
        <v>1983</v>
      </c>
      <c r="E7385" s="10"/>
      <c r="F7385" s="10">
        <v>76870000</v>
      </c>
      <c r="G7385" s="10"/>
      <c r="H7385" s="10"/>
      <c r="I7385" s="11"/>
      <c r="J7385" s="9">
        <v>22560478</v>
      </c>
      <c r="K7385" s="10">
        <v>3094000</v>
      </c>
      <c r="L7385" s="8"/>
      <c r="M7385" s="11">
        <v>2.12</v>
      </c>
      <c r="N7385" s="11">
        <v>1.7490000000000001</v>
      </c>
      <c r="O7385" s="10">
        <v>0</v>
      </c>
      <c r="P7385" s="10">
        <v>2.5292139598999999</v>
      </c>
      <c r="Q7385" s="9">
        <v>0</v>
      </c>
      <c r="R7385" s="9">
        <v>1</v>
      </c>
      <c r="S7385" s="9">
        <v>0</v>
      </c>
      <c r="T7385" s="9">
        <v>0</v>
      </c>
      <c r="U7385" s="9">
        <v>0</v>
      </c>
      <c r="V7385" s="10"/>
      <c r="W7385" s="10"/>
      <c r="X7385" s="11"/>
      <c r="Y7385" s="11"/>
      <c r="Z7385" s="11"/>
      <c r="AA7385" s="11"/>
      <c r="AB7385" s="11">
        <v>-0.21533564790685231</v>
      </c>
      <c r="AC7385" s="11"/>
      <c r="AD7385" s="9">
        <v>0</v>
      </c>
      <c r="AE7385" s="9">
        <v>0</v>
      </c>
    </row>
    <row r="7386" spans="1:31" hidden="1" x14ac:dyDescent="0.35">
      <c r="A7386" s="2" t="s">
        <v>359</v>
      </c>
      <c r="B7386" s="2" t="s">
        <v>360</v>
      </c>
      <c r="C7386" s="3"/>
      <c r="D7386" s="4">
        <v>1984</v>
      </c>
      <c r="E7386" s="5"/>
      <c r="F7386" s="5">
        <v>81610000</v>
      </c>
      <c r="G7386" s="5"/>
      <c r="H7386" s="5"/>
      <c r="I7386" s="6"/>
      <c r="J7386" s="4">
        <v>22640547</v>
      </c>
      <c r="K7386" s="5">
        <v>3307000</v>
      </c>
      <c r="L7386" s="3"/>
      <c r="M7386" s="6">
        <v>14.269</v>
      </c>
      <c r="N7386" s="6">
        <v>10.526999999999999</v>
      </c>
      <c r="O7386" s="5">
        <v>0</v>
      </c>
      <c r="P7386" s="5">
        <v>2.5014010378</v>
      </c>
      <c r="Q7386" s="4">
        <v>0</v>
      </c>
      <c r="R7386" s="4">
        <v>1</v>
      </c>
      <c r="S7386" s="4">
        <v>0</v>
      </c>
      <c r="T7386" s="4">
        <v>0</v>
      </c>
      <c r="U7386" s="4">
        <v>0</v>
      </c>
      <c r="V7386" s="5"/>
      <c r="W7386" s="5"/>
      <c r="X7386" s="6"/>
      <c r="Y7386" s="6"/>
      <c r="Z7386" s="6"/>
      <c r="AA7386" s="6"/>
      <c r="AB7386" s="6">
        <v>-1.0996666371831969</v>
      </c>
      <c r="AC7386" s="6"/>
      <c r="AD7386" s="4">
        <v>0</v>
      </c>
      <c r="AE7386" s="4">
        <v>0</v>
      </c>
    </row>
    <row r="7387" spans="1:31" hidden="1" x14ac:dyDescent="0.35">
      <c r="A7387" s="7" t="s">
        <v>359</v>
      </c>
      <c r="B7387" s="7" t="s">
        <v>360</v>
      </c>
      <c r="C7387" s="8"/>
      <c r="D7387" s="9">
        <v>1985</v>
      </c>
      <c r="E7387" s="10"/>
      <c r="F7387" s="10">
        <v>81750000</v>
      </c>
      <c r="G7387" s="10"/>
      <c r="H7387" s="10"/>
      <c r="I7387" s="11"/>
      <c r="J7387" s="9">
        <v>22732999</v>
      </c>
      <c r="K7387" s="10">
        <v>3435000</v>
      </c>
      <c r="L7387" s="8"/>
      <c r="M7387" s="11">
        <v>-3.5539999999999998</v>
      </c>
      <c r="N7387" s="11">
        <v>-3.2949999999999999</v>
      </c>
      <c r="O7387" s="10">
        <v>71.817999999999998</v>
      </c>
      <c r="P7387" s="10">
        <v>2.4840891939</v>
      </c>
      <c r="Q7387" s="9">
        <v>0</v>
      </c>
      <c r="R7387" s="9">
        <v>1</v>
      </c>
      <c r="S7387" s="9">
        <v>0</v>
      </c>
      <c r="T7387" s="9">
        <v>0</v>
      </c>
      <c r="U7387" s="9">
        <v>0</v>
      </c>
      <c r="V7387" s="10"/>
      <c r="W7387" s="10"/>
      <c r="X7387" s="11"/>
      <c r="Y7387" s="11"/>
      <c r="Z7387" s="11"/>
      <c r="AA7387" s="11"/>
      <c r="AB7387" s="11">
        <v>-0.69208590059696484</v>
      </c>
      <c r="AC7387" s="11"/>
      <c r="AD7387" s="9">
        <v>0</v>
      </c>
      <c r="AE7387" s="9">
        <v>0</v>
      </c>
    </row>
    <row r="7388" spans="1:31" hidden="1" x14ac:dyDescent="0.35">
      <c r="A7388" s="2" t="s">
        <v>359</v>
      </c>
      <c r="B7388" s="2" t="s">
        <v>360</v>
      </c>
      <c r="C7388" s="3"/>
      <c r="D7388" s="4">
        <v>1986</v>
      </c>
      <c r="E7388" s="5"/>
      <c r="F7388" s="5">
        <v>83860000</v>
      </c>
      <c r="G7388" s="5"/>
      <c r="H7388" s="5"/>
      <c r="I7388" s="6"/>
      <c r="J7388" s="4">
        <v>22836841</v>
      </c>
      <c r="K7388" s="5">
        <v>3744000</v>
      </c>
      <c r="L7388" s="3"/>
      <c r="M7388" s="6">
        <v>-1.8089999999999999</v>
      </c>
      <c r="N7388" s="6">
        <v>-5.2409999999999997</v>
      </c>
      <c r="O7388" s="5">
        <v>75.478000000000009</v>
      </c>
      <c r="P7388" s="5">
        <v>2.5521399958000002</v>
      </c>
      <c r="Q7388" s="4">
        <v>0</v>
      </c>
      <c r="R7388" s="4">
        <v>1</v>
      </c>
      <c r="S7388" s="4">
        <v>0</v>
      </c>
      <c r="T7388" s="4">
        <v>0</v>
      </c>
      <c r="U7388" s="4">
        <v>0</v>
      </c>
      <c r="V7388" s="5"/>
      <c r="W7388" s="5"/>
      <c r="X7388" s="6"/>
      <c r="Y7388" s="6"/>
      <c r="Z7388" s="6"/>
      <c r="AA7388" s="6">
        <v>5.0962154334568082</v>
      </c>
      <c r="AB7388" s="6">
        <v>2.7394669268361058</v>
      </c>
      <c r="AC7388" s="6"/>
      <c r="AD7388" s="4">
        <v>0</v>
      </c>
      <c r="AE7388" s="4">
        <v>0</v>
      </c>
    </row>
    <row r="7389" spans="1:31" hidden="1" x14ac:dyDescent="0.35">
      <c r="A7389" s="7" t="s">
        <v>359</v>
      </c>
      <c r="B7389" s="7" t="s">
        <v>360</v>
      </c>
      <c r="C7389" s="8"/>
      <c r="D7389" s="9">
        <v>1987</v>
      </c>
      <c r="E7389" s="10"/>
      <c r="F7389" s="10">
        <v>84510000</v>
      </c>
      <c r="G7389" s="10"/>
      <c r="H7389" s="10"/>
      <c r="I7389" s="11"/>
      <c r="J7389" s="9">
        <v>22949430</v>
      </c>
      <c r="K7389" s="10">
        <v>3772000</v>
      </c>
      <c r="L7389" s="8"/>
      <c r="M7389" s="11">
        <v>-1.06</v>
      </c>
      <c r="N7389" s="11">
        <v>-1.042</v>
      </c>
      <c r="O7389" s="10">
        <v>74.079000000000008</v>
      </c>
      <c r="P7389" s="10">
        <v>2.6466519127999999</v>
      </c>
      <c r="Q7389" s="9">
        <v>0</v>
      </c>
      <c r="R7389" s="9">
        <v>1</v>
      </c>
      <c r="S7389" s="9">
        <v>0</v>
      </c>
      <c r="T7389" s="9">
        <v>0</v>
      </c>
      <c r="U7389" s="9">
        <v>0</v>
      </c>
      <c r="V7389" s="10"/>
      <c r="W7389" s="10"/>
      <c r="X7389" s="11"/>
      <c r="Y7389" s="11"/>
      <c r="Z7389" s="11"/>
      <c r="AA7389" s="11">
        <v>-1.853520231060708</v>
      </c>
      <c r="AB7389" s="11">
        <v>3.7032418737034751</v>
      </c>
      <c r="AC7389" s="11"/>
      <c r="AD7389" s="9">
        <v>0</v>
      </c>
      <c r="AE7389" s="9">
        <v>0</v>
      </c>
    </row>
    <row r="7390" spans="1:31" hidden="1" x14ac:dyDescent="0.35">
      <c r="A7390" s="2" t="s">
        <v>359</v>
      </c>
      <c r="B7390" s="2" t="s">
        <v>360</v>
      </c>
      <c r="C7390" s="3"/>
      <c r="D7390" s="4">
        <v>1988</v>
      </c>
      <c r="E7390" s="5"/>
      <c r="F7390" s="5">
        <v>85700000</v>
      </c>
      <c r="G7390" s="5"/>
      <c r="H7390" s="5"/>
      <c r="I7390" s="6"/>
      <c r="J7390" s="4">
        <v>23057662</v>
      </c>
      <c r="K7390" s="5">
        <v>3879000</v>
      </c>
      <c r="L7390" s="3"/>
      <c r="M7390" s="6">
        <v>-4.351</v>
      </c>
      <c r="N7390" s="6">
        <v>-11.939</v>
      </c>
      <c r="O7390" s="5">
        <v>75.322000000000003</v>
      </c>
      <c r="P7390" s="5">
        <v>2.6719879828000002</v>
      </c>
      <c r="Q7390" s="4">
        <v>0</v>
      </c>
      <c r="R7390" s="4">
        <v>1</v>
      </c>
      <c r="S7390" s="4">
        <v>0</v>
      </c>
      <c r="T7390" s="4">
        <v>0</v>
      </c>
      <c r="U7390" s="4">
        <v>0</v>
      </c>
      <c r="V7390" s="5"/>
      <c r="W7390" s="5"/>
      <c r="X7390" s="6"/>
      <c r="Y7390" s="6"/>
      <c r="Z7390" s="6"/>
      <c r="AA7390" s="6">
        <v>1.677938417095256</v>
      </c>
      <c r="AB7390" s="6">
        <v>0.95728757822165644</v>
      </c>
      <c r="AC7390" s="6"/>
      <c r="AD7390" s="4">
        <v>0</v>
      </c>
      <c r="AE7390" s="4">
        <v>0</v>
      </c>
    </row>
    <row r="7391" spans="1:31" hidden="1" x14ac:dyDescent="0.35">
      <c r="A7391" s="7" t="s">
        <v>359</v>
      </c>
      <c r="B7391" s="7" t="s">
        <v>360</v>
      </c>
      <c r="C7391" s="8"/>
      <c r="D7391" s="9">
        <v>1989</v>
      </c>
      <c r="E7391" s="10"/>
      <c r="F7391" s="10">
        <v>80000000</v>
      </c>
      <c r="G7391" s="10"/>
      <c r="H7391" s="10"/>
      <c r="I7391" s="11"/>
      <c r="J7391" s="9">
        <v>23161458</v>
      </c>
      <c r="K7391" s="10">
        <v>4094000.0000000009</v>
      </c>
      <c r="L7391" s="8"/>
      <c r="M7391" s="11">
        <v>-23.015999999999998</v>
      </c>
      <c r="N7391" s="11">
        <v>8.3260000000000005</v>
      </c>
      <c r="O7391" s="10">
        <v>75.850999999999999</v>
      </c>
      <c r="P7391" s="10">
        <v>2.6845544617999999</v>
      </c>
      <c r="Q7391" s="9">
        <v>0</v>
      </c>
      <c r="R7391" s="9">
        <v>1</v>
      </c>
      <c r="S7391" s="9">
        <v>0</v>
      </c>
      <c r="T7391" s="9">
        <v>0</v>
      </c>
      <c r="U7391" s="9">
        <v>0</v>
      </c>
      <c r="V7391" s="10"/>
      <c r="W7391" s="10"/>
      <c r="X7391" s="11"/>
      <c r="Y7391" s="11"/>
      <c r="Z7391" s="11"/>
      <c r="AA7391" s="11">
        <v>0.70231804784790142</v>
      </c>
      <c r="AB7391" s="11">
        <v>0.47030447295768368</v>
      </c>
      <c r="AC7391" s="11"/>
      <c r="AD7391" s="9">
        <v>0</v>
      </c>
      <c r="AE7391" s="9">
        <v>0</v>
      </c>
    </row>
    <row r="7392" spans="1:31" hidden="1" x14ac:dyDescent="0.35">
      <c r="A7392" s="2" t="s">
        <v>359</v>
      </c>
      <c r="B7392" s="2" t="s">
        <v>360</v>
      </c>
      <c r="C7392" s="3"/>
      <c r="D7392" s="4">
        <v>1990</v>
      </c>
      <c r="E7392" s="5">
        <v>247626299950</v>
      </c>
      <c r="F7392" s="5">
        <v>85790000</v>
      </c>
      <c r="G7392" s="5">
        <v>50697823888</v>
      </c>
      <c r="H7392" s="5">
        <v>41043094014</v>
      </c>
      <c r="I7392" s="6"/>
      <c r="J7392" s="4">
        <v>23201835</v>
      </c>
      <c r="K7392" s="5">
        <v>19780000</v>
      </c>
      <c r="L7392" s="3">
        <v>2.3388925898987101E-2</v>
      </c>
      <c r="M7392" s="6">
        <v>-39.401000000000003</v>
      </c>
      <c r="N7392" s="6">
        <v>18.457000000000001</v>
      </c>
      <c r="O7392" s="5">
        <v>64.308999999999997</v>
      </c>
      <c r="P7392" s="5">
        <v>2.5664026788524779</v>
      </c>
      <c r="Q7392" s="4">
        <v>0</v>
      </c>
      <c r="R7392" s="4">
        <v>1</v>
      </c>
      <c r="S7392" s="4">
        <v>0</v>
      </c>
      <c r="T7392" s="4">
        <v>0</v>
      </c>
      <c r="U7392" s="4">
        <v>0</v>
      </c>
      <c r="V7392" s="5"/>
      <c r="W7392" s="5">
        <v>84569937437.172379</v>
      </c>
      <c r="X7392" s="6"/>
      <c r="Y7392" s="6"/>
      <c r="Z7392" s="6"/>
      <c r="AA7392" s="6">
        <v>-15.21667479664079</v>
      </c>
      <c r="AB7392" s="6">
        <v>-4.4011691559537587</v>
      </c>
      <c r="AC7392" s="6"/>
      <c r="AD7392" s="4">
        <v>0</v>
      </c>
      <c r="AE7392" s="4">
        <v>0</v>
      </c>
    </row>
    <row r="7393" spans="1:31" hidden="1" x14ac:dyDescent="0.35">
      <c r="A7393" s="7" t="s">
        <v>359</v>
      </c>
      <c r="B7393" s="7" t="s">
        <v>360</v>
      </c>
      <c r="C7393" s="8"/>
      <c r="D7393" s="9">
        <v>1991</v>
      </c>
      <c r="E7393" s="10">
        <v>215637412700</v>
      </c>
      <c r="F7393" s="10">
        <v>220390000</v>
      </c>
      <c r="G7393" s="10">
        <v>44720452900</v>
      </c>
      <c r="H7393" s="10">
        <v>28067180800</v>
      </c>
      <c r="I7393" s="11">
        <v>-31.61533876947448</v>
      </c>
      <c r="J7393" s="9">
        <v>23001155</v>
      </c>
      <c r="K7393" s="10">
        <v>49636000</v>
      </c>
      <c r="L7393" s="8">
        <v>7.7329050337585095E-2</v>
      </c>
      <c r="M7393" s="11">
        <v>-17.908999999999999</v>
      </c>
      <c r="N7393" s="11">
        <v>-29.608000000000001</v>
      </c>
      <c r="O7393" s="10">
        <v>56.802999999999997</v>
      </c>
      <c r="P7393" s="10">
        <v>2.1452243317519999</v>
      </c>
      <c r="Q7393" s="9">
        <v>0</v>
      </c>
      <c r="R7393" s="9">
        <v>1</v>
      </c>
      <c r="S7393" s="9">
        <v>0</v>
      </c>
      <c r="T7393" s="9">
        <v>0</v>
      </c>
      <c r="U7393" s="9">
        <v>0</v>
      </c>
      <c r="V7393" s="10"/>
      <c r="W7393" s="10">
        <v>64188037721.025612</v>
      </c>
      <c r="X7393" s="11">
        <v>-12.918210729821149</v>
      </c>
      <c r="Y7393" s="11">
        <v>-11.790192417735749</v>
      </c>
      <c r="Z7393" s="11">
        <v>-24.100644193202371</v>
      </c>
      <c r="AA7393" s="11">
        <v>-11.671772224727491</v>
      </c>
      <c r="AB7393" s="11">
        <v>-16.411233925644162</v>
      </c>
      <c r="AC7393" s="11"/>
      <c r="AD7393" s="9">
        <v>0</v>
      </c>
      <c r="AE7393" s="9">
        <v>0</v>
      </c>
    </row>
    <row r="7394" spans="1:31" hidden="1" x14ac:dyDescent="0.35">
      <c r="A7394" s="2" t="s">
        <v>359</v>
      </c>
      <c r="B7394" s="2" t="s">
        <v>360</v>
      </c>
      <c r="C7394" s="3"/>
      <c r="D7394" s="4">
        <v>1992</v>
      </c>
      <c r="E7394" s="5">
        <v>196731988100</v>
      </c>
      <c r="F7394" s="5">
        <v>602920000</v>
      </c>
      <c r="G7394" s="5">
        <v>42222472900</v>
      </c>
      <c r="H7394" s="5">
        <v>31145019200</v>
      </c>
      <c r="I7394" s="6">
        <v>10.96596919345742</v>
      </c>
      <c r="J7394" s="4">
        <v>22794284</v>
      </c>
      <c r="K7394" s="5">
        <v>135132000</v>
      </c>
      <c r="L7394" s="3">
        <v>0.24065232549637791</v>
      </c>
      <c r="M7394" s="6">
        <v>2.9129999999999998</v>
      </c>
      <c r="N7394" s="6">
        <v>7.5220000000000002</v>
      </c>
      <c r="O7394" s="5">
        <v>54.195</v>
      </c>
      <c r="P7394" s="5">
        <v>1.899996345925818</v>
      </c>
      <c r="Q7394" s="4">
        <v>0</v>
      </c>
      <c r="R7394" s="4">
        <v>1</v>
      </c>
      <c r="S7394" s="4">
        <v>0</v>
      </c>
      <c r="T7394" s="4">
        <v>0</v>
      </c>
      <c r="U7394" s="4">
        <v>0</v>
      </c>
      <c r="V7394" s="5"/>
      <c r="W7394" s="5">
        <v>56152376554.546898</v>
      </c>
      <c r="X7394" s="6">
        <v>-8.7672284522823904</v>
      </c>
      <c r="Y7394" s="6">
        <v>-5.585766328408539</v>
      </c>
      <c r="Z7394" s="6">
        <v>-12.51893881131457</v>
      </c>
      <c r="AA7394" s="6">
        <v>-4.5913067971762009</v>
      </c>
      <c r="AB7394" s="6">
        <v>-11.43134460095855</v>
      </c>
      <c r="AC7394" s="6"/>
      <c r="AD7394" s="4">
        <v>0</v>
      </c>
      <c r="AE7394" s="4">
        <v>0</v>
      </c>
    </row>
    <row r="7395" spans="1:31" hidden="1" x14ac:dyDescent="0.35">
      <c r="A7395" s="7" t="s">
        <v>359</v>
      </c>
      <c r="B7395" s="7" t="s">
        <v>360</v>
      </c>
      <c r="C7395" s="8"/>
      <c r="D7395" s="9">
        <v>1993</v>
      </c>
      <c r="E7395" s="10">
        <v>199739694600</v>
      </c>
      <c r="F7395" s="10">
        <v>2003580000</v>
      </c>
      <c r="G7395" s="10">
        <v>42747552200</v>
      </c>
      <c r="H7395" s="10">
        <v>33731194100</v>
      </c>
      <c r="I7395" s="11">
        <v>8.3036548585592129</v>
      </c>
      <c r="J7395" s="9">
        <v>22763280</v>
      </c>
      <c r="K7395" s="10">
        <v>393951000</v>
      </c>
      <c r="L7395" s="8">
        <v>0.85471731237845616</v>
      </c>
      <c r="M7395" s="11">
        <v>11.124000000000001</v>
      </c>
      <c r="N7395" s="11">
        <v>4.3849999999999998</v>
      </c>
      <c r="O7395" s="10">
        <v>55.475999999999999</v>
      </c>
      <c r="P7395" s="10">
        <v>1.8368454997509089</v>
      </c>
      <c r="Q7395" s="9">
        <v>0</v>
      </c>
      <c r="R7395" s="9">
        <v>1</v>
      </c>
      <c r="S7395" s="9">
        <v>0</v>
      </c>
      <c r="T7395" s="9">
        <v>0</v>
      </c>
      <c r="U7395" s="9">
        <v>0</v>
      </c>
      <c r="V7395" s="10"/>
      <c r="W7395" s="10">
        <v>46091379488.235321</v>
      </c>
      <c r="X7395" s="11">
        <v>1.5288344966407621</v>
      </c>
      <c r="Y7395" s="11">
        <v>1.2436014850281309</v>
      </c>
      <c r="Z7395" s="11">
        <v>-17.917313003730548</v>
      </c>
      <c r="AA7395" s="11">
        <v>2.3636866869637401</v>
      </c>
      <c r="AB7395" s="11">
        <v>-3.3237351382451079</v>
      </c>
      <c r="AC7395" s="11"/>
      <c r="AD7395" s="9">
        <v>0</v>
      </c>
      <c r="AE7395" s="9">
        <v>0</v>
      </c>
    </row>
    <row r="7396" spans="1:31" hidden="1" x14ac:dyDescent="0.35">
      <c r="A7396" s="2" t="s">
        <v>359</v>
      </c>
      <c r="B7396" s="2" t="s">
        <v>360</v>
      </c>
      <c r="C7396" s="3"/>
      <c r="D7396" s="4">
        <v>1994</v>
      </c>
      <c r="E7396" s="5">
        <v>207593345000</v>
      </c>
      <c r="F7396" s="5">
        <v>4977319900</v>
      </c>
      <c r="G7396" s="5">
        <v>44367594300</v>
      </c>
      <c r="H7396" s="5">
        <v>40718954900</v>
      </c>
      <c r="I7396" s="6">
        <v>20.716019656120029</v>
      </c>
      <c r="J7396" s="4">
        <v>22730211</v>
      </c>
      <c r="K7396" s="5">
        <v>885323000</v>
      </c>
      <c r="L7396" s="3">
        <v>2.0236235190756862</v>
      </c>
      <c r="M7396" s="6">
        <v>19.036999999999999</v>
      </c>
      <c r="N7396" s="6">
        <v>2.8109999999999999</v>
      </c>
      <c r="O7396" s="5">
        <v>55.136000000000003</v>
      </c>
      <c r="P7396" s="5">
        <v>1.725551909772</v>
      </c>
      <c r="Q7396" s="4">
        <v>0</v>
      </c>
      <c r="R7396" s="4">
        <v>1</v>
      </c>
      <c r="S7396" s="4">
        <v>0</v>
      </c>
      <c r="T7396" s="4">
        <v>0</v>
      </c>
      <c r="U7396" s="4">
        <v>0</v>
      </c>
      <c r="V7396" s="5"/>
      <c r="W7396" s="5">
        <v>43749392693.576813</v>
      </c>
      <c r="X7396" s="6">
        <v>3.9319427296250611</v>
      </c>
      <c r="Y7396" s="6">
        <v>3.7897891613078141</v>
      </c>
      <c r="Z7396" s="6">
        <v>-5.0811818189479458</v>
      </c>
      <c r="AA7396" s="6">
        <v>-0.61287764078159257</v>
      </c>
      <c r="AB7396" s="6">
        <v>-6.0589521543320446</v>
      </c>
      <c r="AC7396" s="6"/>
      <c r="AD7396" s="4">
        <v>0</v>
      </c>
      <c r="AE7396" s="4">
        <v>0</v>
      </c>
    </row>
    <row r="7397" spans="1:31" hidden="1" x14ac:dyDescent="0.35">
      <c r="A7397" s="7" t="s">
        <v>359</v>
      </c>
      <c r="B7397" s="7" t="s">
        <v>360</v>
      </c>
      <c r="C7397" s="8"/>
      <c r="D7397" s="9">
        <v>1995</v>
      </c>
      <c r="E7397" s="10">
        <v>220533700000</v>
      </c>
      <c r="F7397" s="10">
        <v>7610600000</v>
      </c>
      <c r="G7397" s="10">
        <v>46186800000</v>
      </c>
      <c r="H7397" s="10">
        <v>43717800000</v>
      </c>
      <c r="I7397" s="11">
        <v>7.3647398548531982</v>
      </c>
      <c r="J7397" s="9">
        <v>22684270</v>
      </c>
      <c r="K7397" s="10">
        <v>1324400000</v>
      </c>
      <c r="L7397" s="8">
        <v>2.6760900231205449</v>
      </c>
      <c r="M7397" s="11">
        <v>15.085000000000001</v>
      </c>
      <c r="N7397" s="11">
        <v>30.849</v>
      </c>
      <c r="O7397" s="10">
        <v>59.265999999999998</v>
      </c>
      <c r="P7397" s="10">
        <v>1.8796846931719999</v>
      </c>
      <c r="Q7397" s="9">
        <v>0</v>
      </c>
      <c r="R7397" s="9">
        <v>1</v>
      </c>
      <c r="S7397" s="9">
        <v>0</v>
      </c>
      <c r="T7397" s="9">
        <v>0</v>
      </c>
      <c r="U7397" s="9">
        <v>0</v>
      </c>
      <c r="V7397" s="10"/>
      <c r="W7397" s="10">
        <v>49490113880.983673</v>
      </c>
      <c r="X7397" s="11">
        <v>6.2335114837135084</v>
      </c>
      <c r="Y7397" s="11">
        <v>4.100302774360701</v>
      </c>
      <c r="Z7397" s="11">
        <v>13.121830576289829</v>
      </c>
      <c r="AA7397" s="11">
        <v>7.4905687753917496</v>
      </c>
      <c r="AB7397" s="11">
        <v>8.9323759272107743</v>
      </c>
      <c r="AC7397" s="11"/>
      <c r="AD7397" s="9">
        <v>0</v>
      </c>
      <c r="AE7397" s="9">
        <v>0</v>
      </c>
    </row>
    <row r="7398" spans="1:31" hidden="1" x14ac:dyDescent="0.35">
      <c r="A7398" s="2" t="s">
        <v>359</v>
      </c>
      <c r="B7398" s="2" t="s">
        <v>360</v>
      </c>
      <c r="C7398" s="3">
        <v>10.990981497580719</v>
      </c>
      <c r="D7398" s="4">
        <v>1996</v>
      </c>
      <c r="E7398" s="5">
        <v>229151500000</v>
      </c>
      <c r="F7398" s="5">
        <v>11387700000</v>
      </c>
      <c r="G7398" s="5">
        <v>46266000000</v>
      </c>
      <c r="H7398" s="5">
        <v>43429600000</v>
      </c>
      <c r="I7398" s="6">
        <v>-0.65922804898691822</v>
      </c>
      <c r="J7398" s="4">
        <v>22619004</v>
      </c>
      <c r="K7398" s="5">
        <v>1834300000</v>
      </c>
      <c r="L7398" s="3">
        <v>3.715197082281807</v>
      </c>
      <c r="M7398" s="6">
        <v>-7.0460000000000003</v>
      </c>
      <c r="N7398" s="6">
        <v>2.52</v>
      </c>
      <c r="O7398" s="5">
        <v>61.35</v>
      </c>
      <c r="P7398" s="5">
        <v>1.8750110393079999</v>
      </c>
      <c r="Q7398" s="4">
        <v>0</v>
      </c>
      <c r="R7398" s="4">
        <v>1</v>
      </c>
      <c r="S7398" s="4">
        <v>0</v>
      </c>
      <c r="T7398" s="4">
        <v>0</v>
      </c>
      <c r="U7398" s="4">
        <v>0</v>
      </c>
      <c r="V7398" s="5">
        <v>33689195277.664188</v>
      </c>
      <c r="W7398" s="5">
        <v>49372885458.70105</v>
      </c>
      <c r="X7398" s="6">
        <v>3.9077020881615838</v>
      </c>
      <c r="Y7398" s="6">
        <v>0.17147756501857669</v>
      </c>
      <c r="Z7398" s="6">
        <v>-0.23687240357648021</v>
      </c>
      <c r="AA7398" s="6">
        <v>3.5163500151857781</v>
      </c>
      <c r="AB7398" s="6">
        <v>-0.24864031084453381</v>
      </c>
      <c r="AC7398" s="6"/>
      <c r="AD7398" s="4">
        <v>0</v>
      </c>
      <c r="AE7398" s="4">
        <v>0</v>
      </c>
    </row>
    <row r="7399" spans="1:31" hidden="1" x14ac:dyDescent="0.35">
      <c r="A7399" s="7" t="s">
        <v>359</v>
      </c>
      <c r="B7399" s="7" t="s">
        <v>360</v>
      </c>
      <c r="C7399" s="8">
        <v>8.2924380688703181</v>
      </c>
      <c r="D7399" s="9">
        <v>1997</v>
      </c>
      <c r="E7399" s="10">
        <v>218039800000</v>
      </c>
      <c r="F7399" s="10">
        <v>25500100000</v>
      </c>
      <c r="G7399" s="10">
        <v>48277700000</v>
      </c>
      <c r="H7399" s="10">
        <v>40879900000</v>
      </c>
      <c r="I7399" s="11">
        <v>-5.8708806896678851</v>
      </c>
      <c r="J7399" s="9">
        <v>22553978</v>
      </c>
      <c r="K7399" s="10">
        <v>4344200000</v>
      </c>
      <c r="L7399" s="8">
        <v>9.4649653918893364</v>
      </c>
      <c r="M7399" s="11">
        <v>11.316000000000001</v>
      </c>
      <c r="N7399" s="11">
        <v>14.454000000000001</v>
      </c>
      <c r="O7399" s="10">
        <v>57.148000000000003</v>
      </c>
      <c r="P7399" s="10">
        <v>1.7643587452210909</v>
      </c>
      <c r="Q7399" s="9">
        <v>0</v>
      </c>
      <c r="R7399" s="9">
        <v>1</v>
      </c>
      <c r="S7399" s="9">
        <v>0</v>
      </c>
      <c r="T7399" s="9">
        <v>0</v>
      </c>
      <c r="U7399" s="9">
        <v>0</v>
      </c>
      <c r="V7399" s="10">
        <v>22341127647.566608</v>
      </c>
      <c r="W7399" s="10">
        <v>45897684990.191383</v>
      </c>
      <c r="X7399" s="11">
        <v>-4.8490627379702964</v>
      </c>
      <c r="Y7399" s="11">
        <v>4.3481174080318157</v>
      </c>
      <c r="Z7399" s="11">
        <v>-7.0386821353930706</v>
      </c>
      <c r="AA7399" s="11">
        <v>-6.8492257538712273</v>
      </c>
      <c r="AB7399" s="11">
        <v>-5.9014209392466874</v>
      </c>
      <c r="AC7399" s="11">
        <v>-33.684590969204017</v>
      </c>
      <c r="AD7399" s="9">
        <v>0</v>
      </c>
      <c r="AE7399" s="9">
        <v>0</v>
      </c>
    </row>
    <row r="7400" spans="1:31" hidden="1" x14ac:dyDescent="0.35">
      <c r="A7400" s="2" t="s">
        <v>359</v>
      </c>
      <c r="B7400" s="2" t="s">
        <v>360</v>
      </c>
      <c r="C7400" s="3">
        <v>11.667923161936571</v>
      </c>
      <c r="D7400" s="4">
        <v>1998</v>
      </c>
      <c r="E7400" s="5">
        <v>213614000000</v>
      </c>
      <c r="F7400" s="5">
        <v>37007700000</v>
      </c>
      <c r="G7400" s="5">
        <v>44848300000</v>
      </c>
      <c r="H7400" s="5">
        <v>38984700000</v>
      </c>
      <c r="I7400" s="6">
        <v>-4.6360191683443484</v>
      </c>
      <c r="J7400" s="4">
        <v>22507344</v>
      </c>
      <c r="K7400" s="5">
        <v>6563700000</v>
      </c>
      <c r="L7400" s="3">
        <v>15.05843649735572</v>
      </c>
      <c r="M7400" s="6">
        <v>-0.60699999999999998</v>
      </c>
      <c r="N7400" s="6">
        <v>1.5620000000000001</v>
      </c>
      <c r="O7400" s="5">
        <v>53.496000000000002</v>
      </c>
      <c r="P7400" s="5">
        <v>1.594513845038545</v>
      </c>
      <c r="Q7400" s="4">
        <v>0</v>
      </c>
      <c r="R7400" s="4">
        <v>1</v>
      </c>
      <c r="S7400" s="4">
        <v>0</v>
      </c>
      <c r="T7400" s="4">
        <v>0</v>
      </c>
      <c r="U7400" s="4">
        <v>0</v>
      </c>
      <c r="V7400" s="5">
        <v>28675154958.871399</v>
      </c>
      <c r="W7400" s="5">
        <v>43588190587.731956</v>
      </c>
      <c r="X7400" s="6">
        <v>-2.029812905717213</v>
      </c>
      <c r="Y7400" s="6">
        <v>-7.1034867029705229</v>
      </c>
      <c r="Z7400" s="6">
        <v>-5.0318320040607123</v>
      </c>
      <c r="AA7400" s="6">
        <v>-6.3904248617624431</v>
      </c>
      <c r="AB7400" s="6">
        <v>-9.6264379703155036</v>
      </c>
      <c r="AC7400" s="6">
        <v>28.351421697349711</v>
      </c>
      <c r="AD7400" s="4">
        <v>0</v>
      </c>
      <c r="AE7400" s="4">
        <v>0</v>
      </c>
    </row>
    <row r="7401" spans="1:31" hidden="1" x14ac:dyDescent="0.35">
      <c r="A7401" s="7" t="s">
        <v>359</v>
      </c>
      <c r="B7401" s="7" t="s">
        <v>360</v>
      </c>
      <c r="C7401" s="8">
        <v>7.9871894409937889</v>
      </c>
      <c r="D7401" s="9">
        <v>1999</v>
      </c>
      <c r="E7401" s="10">
        <v>212809400000</v>
      </c>
      <c r="F7401" s="10">
        <v>55126400000</v>
      </c>
      <c r="G7401" s="10">
        <v>53271400000</v>
      </c>
      <c r="H7401" s="10">
        <v>33978600000</v>
      </c>
      <c r="I7401" s="11">
        <v>-12.841191544375089</v>
      </c>
      <c r="J7401" s="9">
        <v>22472040</v>
      </c>
      <c r="K7401" s="10">
        <v>9402700000</v>
      </c>
      <c r="L7401" s="8">
        <v>21.955769792601551</v>
      </c>
      <c r="M7401" s="11">
        <v>5.3</v>
      </c>
      <c r="N7401" s="11">
        <v>-9.4</v>
      </c>
      <c r="O7401" s="10">
        <v>50.71</v>
      </c>
      <c r="P7401" s="10">
        <v>1.3909670487214549</v>
      </c>
      <c r="Q7401" s="9">
        <v>0</v>
      </c>
      <c r="R7401" s="9">
        <v>1</v>
      </c>
      <c r="S7401" s="9">
        <v>0</v>
      </c>
      <c r="T7401" s="9">
        <v>0</v>
      </c>
      <c r="U7401" s="9">
        <v>0</v>
      </c>
      <c r="V7401" s="10">
        <v>20054181846.467072</v>
      </c>
      <c r="W7401" s="10">
        <v>42825644870.663719</v>
      </c>
      <c r="X7401" s="11">
        <v>-0.3766607057589858</v>
      </c>
      <c r="Y7401" s="11">
        <v>18.781313895955918</v>
      </c>
      <c r="Z7401" s="11">
        <v>-1.7494319144389039</v>
      </c>
      <c r="AA7401" s="11">
        <v>-5.2078660086735482</v>
      </c>
      <c r="AB7401" s="11">
        <v>-12.76544552751564</v>
      </c>
      <c r="AC7401" s="11">
        <v>-30.064259895959911</v>
      </c>
      <c r="AD7401" s="9">
        <v>0</v>
      </c>
      <c r="AE7401" s="9">
        <v>0</v>
      </c>
    </row>
    <row r="7402" spans="1:31" hidden="1" x14ac:dyDescent="0.35">
      <c r="A7402" s="2" t="s">
        <v>359</v>
      </c>
      <c r="B7402" s="2" t="s">
        <v>360</v>
      </c>
      <c r="C7402" s="3">
        <v>7.1252245802374343</v>
      </c>
      <c r="D7402" s="4">
        <v>2000</v>
      </c>
      <c r="E7402" s="5">
        <v>218047200000</v>
      </c>
      <c r="F7402" s="5">
        <v>80873100000</v>
      </c>
      <c r="G7402" s="5">
        <v>52363300000</v>
      </c>
      <c r="H7402" s="5">
        <v>42725600000</v>
      </c>
      <c r="I7402" s="6">
        <v>25.742673329683981</v>
      </c>
      <c r="J7402" s="4">
        <v>22442971</v>
      </c>
      <c r="K7402" s="5">
        <v>14527000000</v>
      </c>
      <c r="L7402" s="3">
        <v>31.982222053029311</v>
      </c>
      <c r="M7402" s="6">
        <v>23.18</v>
      </c>
      <c r="N7402" s="6">
        <v>27.524999999999999</v>
      </c>
      <c r="O7402" s="5">
        <v>51.933999999999997</v>
      </c>
      <c r="P7402" s="5">
        <v>1.4128681837399999</v>
      </c>
      <c r="Q7402" s="4">
        <v>0</v>
      </c>
      <c r="R7402" s="4">
        <v>1</v>
      </c>
      <c r="S7402" s="4">
        <v>0</v>
      </c>
      <c r="T7402" s="4">
        <v>0</v>
      </c>
      <c r="U7402" s="4">
        <v>0</v>
      </c>
      <c r="V7402" s="5">
        <v>18017478555.572071</v>
      </c>
      <c r="W7402" s="5">
        <v>45422109745.573547</v>
      </c>
      <c r="X7402" s="6">
        <v>2.4612634592268949</v>
      </c>
      <c r="Y7402" s="6">
        <v>-1.7046670446055481</v>
      </c>
      <c r="Z7402" s="6">
        <v>6.0628739689765876</v>
      </c>
      <c r="AA7402" s="6">
        <v>2.4137251035298828</v>
      </c>
      <c r="AB7402" s="6">
        <v>1.5745257976223239</v>
      </c>
      <c r="AC7402" s="6">
        <v>-10.15600290496916</v>
      </c>
      <c r="AD7402" s="4">
        <v>0</v>
      </c>
      <c r="AE7402" s="4">
        <v>0</v>
      </c>
    </row>
    <row r="7403" spans="1:31" hidden="1" x14ac:dyDescent="0.35">
      <c r="A7403" s="7" t="s">
        <v>359</v>
      </c>
      <c r="B7403" s="7" t="s">
        <v>360</v>
      </c>
      <c r="C7403" s="8">
        <v>8.6533765676190928</v>
      </c>
      <c r="D7403" s="9">
        <v>2001</v>
      </c>
      <c r="E7403" s="10">
        <v>229425200000</v>
      </c>
      <c r="F7403" s="10">
        <v>117391400000</v>
      </c>
      <c r="G7403" s="10">
        <v>50361200000</v>
      </c>
      <c r="H7403" s="10">
        <v>50058100000</v>
      </c>
      <c r="I7403" s="11">
        <v>17.16184208062614</v>
      </c>
      <c r="J7403" s="9">
        <v>22131970</v>
      </c>
      <c r="K7403" s="10">
        <v>19526200000</v>
      </c>
      <c r="L7403" s="8">
        <v>43.008736699849642</v>
      </c>
      <c r="M7403" s="11">
        <v>14.26</v>
      </c>
      <c r="N7403" s="11">
        <v>23.497</v>
      </c>
      <c r="O7403" s="10">
        <v>53.866</v>
      </c>
      <c r="P7403" s="10">
        <v>1.4304157699269091</v>
      </c>
      <c r="Q7403" s="9">
        <v>0</v>
      </c>
      <c r="R7403" s="9">
        <v>1</v>
      </c>
      <c r="S7403" s="9">
        <v>0</v>
      </c>
      <c r="T7403" s="9">
        <v>0</v>
      </c>
      <c r="U7403" s="9">
        <v>0</v>
      </c>
      <c r="V7403" s="10">
        <v>23619200840.26907</v>
      </c>
      <c r="W7403" s="10">
        <v>45400543001.925148</v>
      </c>
      <c r="X7403" s="11">
        <v>5.2181362567370737</v>
      </c>
      <c r="Y7403" s="11">
        <v>-3.8234794216560068</v>
      </c>
      <c r="Z7403" s="11">
        <v>-4.7480717582698902E-2</v>
      </c>
      <c r="AA7403" s="11">
        <v>3.7201062887510981</v>
      </c>
      <c r="AB7403" s="11">
        <v>1.241983250019761</v>
      </c>
      <c r="AC7403" s="11">
        <v>31.09048953447823</v>
      </c>
      <c r="AD7403" s="9">
        <v>0</v>
      </c>
      <c r="AE7403" s="9">
        <v>0</v>
      </c>
    </row>
    <row r="7404" spans="1:31" hidden="1" x14ac:dyDescent="0.35">
      <c r="A7404" s="2" t="s">
        <v>359</v>
      </c>
      <c r="B7404" s="2" t="s">
        <v>360</v>
      </c>
      <c r="C7404" s="3">
        <v>10.08985850930739</v>
      </c>
      <c r="D7404" s="4">
        <v>2002</v>
      </c>
      <c r="E7404" s="5">
        <v>242509300000</v>
      </c>
      <c r="F7404" s="5">
        <v>152271500000</v>
      </c>
      <c r="G7404" s="5">
        <v>49087300000</v>
      </c>
      <c r="H7404" s="5">
        <v>51250200000</v>
      </c>
      <c r="I7404" s="6">
        <v>2.3814327751153139</v>
      </c>
      <c r="J7404" s="4">
        <v>21730496</v>
      </c>
      <c r="K7404" s="5">
        <v>25108200000</v>
      </c>
      <c r="L7404" s="3">
        <v>52.702857034090258</v>
      </c>
      <c r="M7404" s="6">
        <v>17.350999999999999</v>
      </c>
      <c r="N7404" s="6">
        <v>10.670999999999999</v>
      </c>
      <c r="O7404" s="5">
        <v>54.738</v>
      </c>
      <c r="P7404" s="5">
        <v>1.482413047758546</v>
      </c>
      <c r="Q7404" s="4">
        <v>0</v>
      </c>
      <c r="R7404" s="4">
        <v>1</v>
      </c>
      <c r="S7404" s="4">
        <v>0</v>
      </c>
      <c r="T7404" s="4">
        <v>0</v>
      </c>
      <c r="U7404" s="4">
        <v>0</v>
      </c>
      <c r="V7404" s="5">
        <v>29152079725.131371</v>
      </c>
      <c r="W7404" s="5">
        <v>47641060490.81749</v>
      </c>
      <c r="X7404" s="6">
        <v>5.7029916504377027</v>
      </c>
      <c r="Y7404" s="6">
        <v>-2.5295266991255172</v>
      </c>
      <c r="Z7404" s="6">
        <v>4.9350015236543223</v>
      </c>
      <c r="AA7404" s="6">
        <v>1.618831916236587</v>
      </c>
      <c r="AB7404" s="6">
        <v>3.6351163713955259</v>
      </c>
      <c r="AC7404" s="6">
        <v>23.42534331402582</v>
      </c>
      <c r="AD7404" s="4">
        <v>0</v>
      </c>
      <c r="AE7404" s="4">
        <v>0</v>
      </c>
    </row>
    <row r="7405" spans="1:31" hidden="1" x14ac:dyDescent="0.35">
      <c r="A7405" s="7" t="s">
        <v>359</v>
      </c>
      <c r="B7405" s="7" t="s">
        <v>360</v>
      </c>
      <c r="C7405" s="8">
        <v>14.132268119234499</v>
      </c>
      <c r="D7405" s="9">
        <v>2003</v>
      </c>
      <c r="E7405" s="10">
        <v>248186800000</v>
      </c>
      <c r="F7405" s="10">
        <v>191917600000</v>
      </c>
      <c r="G7405" s="10">
        <v>43007800000</v>
      </c>
      <c r="H7405" s="10">
        <v>55630600000</v>
      </c>
      <c r="I7405" s="11">
        <v>8.5470885967274342</v>
      </c>
      <c r="J7405" s="9">
        <v>21574326</v>
      </c>
      <c r="K7405" s="10">
        <v>34112900000</v>
      </c>
      <c r="L7405" s="8">
        <v>60.75242210251821</v>
      </c>
      <c r="M7405" s="11">
        <v>8.3409999999999993</v>
      </c>
      <c r="N7405" s="11">
        <v>18.442</v>
      </c>
      <c r="O7405" s="10">
        <v>55.14</v>
      </c>
      <c r="P7405" s="10">
        <v>1.502149654608727</v>
      </c>
      <c r="Q7405" s="9">
        <v>0</v>
      </c>
      <c r="R7405" s="9">
        <v>1</v>
      </c>
      <c r="S7405" s="9">
        <v>0</v>
      </c>
      <c r="T7405" s="9">
        <v>0</v>
      </c>
      <c r="U7405" s="9">
        <v>0</v>
      </c>
      <c r="V7405" s="10">
        <v>44643997492.366257</v>
      </c>
      <c r="W7405" s="10">
        <v>56150683082.948242</v>
      </c>
      <c r="X7405" s="11">
        <v>2.341147329195211</v>
      </c>
      <c r="Y7405" s="11">
        <v>-12.38507719919409</v>
      </c>
      <c r="Z7405" s="11">
        <v>17.86195039417926</v>
      </c>
      <c r="AA7405" s="11">
        <v>0.73440754137893427</v>
      </c>
      <c r="AB7405" s="11">
        <v>1.331383778632008</v>
      </c>
      <c r="AC7405" s="11">
        <v>53.141724066704043</v>
      </c>
      <c r="AD7405" s="9">
        <v>0</v>
      </c>
      <c r="AE7405" s="9">
        <v>0</v>
      </c>
    </row>
    <row r="7406" spans="1:31" hidden="1" x14ac:dyDescent="0.35">
      <c r="A7406" s="2" t="s">
        <v>359</v>
      </c>
      <c r="B7406" s="2" t="s">
        <v>360</v>
      </c>
      <c r="C7406" s="3">
        <v>15.781928273644469</v>
      </c>
      <c r="D7406" s="4">
        <v>2004</v>
      </c>
      <c r="E7406" s="5">
        <v>274068000000</v>
      </c>
      <c r="F7406" s="5">
        <v>244688300000</v>
      </c>
      <c r="G7406" s="5">
        <v>43465600000</v>
      </c>
      <c r="H7406" s="5">
        <v>65110500000</v>
      </c>
      <c r="I7406" s="6">
        <v>17.04080128562337</v>
      </c>
      <c r="J7406" s="4">
        <v>21451748</v>
      </c>
      <c r="K7406" s="5">
        <v>42627800000</v>
      </c>
      <c r="L7406" s="3">
        <v>67.966385594914058</v>
      </c>
      <c r="M7406" s="6">
        <v>14.144</v>
      </c>
      <c r="N7406" s="6">
        <v>24.940999999999999</v>
      </c>
      <c r="O7406" s="5">
        <v>56.499000000000002</v>
      </c>
      <c r="P7406" s="5">
        <v>1.5467225900312731</v>
      </c>
      <c r="Q7406" s="4">
        <v>0</v>
      </c>
      <c r="R7406" s="4">
        <v>1</v>
      </c>
      <c r="S7406" s="4">
        <v>0</v>
      </c>
      <c r="T7406" s="4">
        <v>0</v>
      </c>
      <c r="U7406" s="4">
        <v>0</v>
      </c>
      <c r="V7406" s="5">
        <v>56817104016.915207</v>
      </c>
      <c r="W7406" s="5">
        <v>62718945000.350067</v>
      </c>
      <c r="X7406" s="6">
        <v>10.42811301809766</v>
      </c>
      <c r="Y7406" s="6">
        <v>1.064458075046852</v>
      </c>
      <c r="Z7406" s="6">
        <v>11.697563692500241</v>
      </c>
      <c r="AA7406" s="6">
        <v>2.4646354733405902</v>
      </c>
      <c r="AB7406" s="6">
        <v>2.967276614935936</v>
      </c>
      <c r="AC7406" s="6">
        <v>27.26706210981769</v>
      </c>
      <c r="AD7406" s="4">
        <v>0</v>
      </c>
      <c r="AE7406" s="4">
        <v>0</v>
      </c>
    </row>
    <row r="7407" spans="1:31" hidden="1" x14ac:dyDescent="0.35">
      <c r="A7407" s="7" t="s">
        <v>359</v>
      </c>
      <c r="B7407" s="7" t="s">
        <v>360</v>
      </c>
      <c r="C7407" s="8">
        <v>20.05825486061412</v>
      </c>
      <c r="D7407" s="9">
        <v>2005</v>
      </c>
      <c r="E7407" s="10">
        <v>286861900000</v>
      </c>
      <c r="F7407" s="10">
        <v>286861900000</v>
      </c>
      <c r="G7407" s="10">
        <v>46586300000</v>
      </c>
      <c r="H7407" s="10">
        <v>65779399999.999992</v>
      </c>
      <c r="I7407" s="11">
        <v>1.0273304612927061</v>
      </c>
      <c r="J7407" s="9">
        <v>21319685</v>
      </c>
      <c r="K7407" s="10">
        <v>50109200000</v>
      </c>
      <c r="L7407" s="8">
        <v>74.093496012334157</v>
      </c>
      <c r="M7407" s="11">
        <v>9.2029999999999994</v>
      </c>
      <c r="N7407" s="11">
        <v>19.742999999999999</v>
      </c>
      <c r="O7407" s="10">
        <v>59.412999999999997</v>
      </c>
      <c r="P7407" s="10">
        <v>1.5277100762374549</v>
      </c>
      <c r="Q7407" s="9">
        <v>0</v>
      </c>
      <c r="R7407" s="9">
        <v>1</v>
      </c>
      <c r="S7407" s="9">
        <v>0</v>
      </c>
      <c r="T7407" s="9">
        <v>0</v>
      </c>
      <c r="U7407" s="9">
        <v>0</v>
      </c>
      <c r="V7407" s="10">
        <v>77657951232.88765</v>
      </c>
      <c r="W7407" s="10">
        <v>67629687755.128258</v>
      </c>
      <c r="X7407" s="11">
        <v>4.6681480508486954</v>
      </c>
      <c r="Y7407" s="11">
        <v>7.1797007288522421</v>
      </c>
      <c r="Z7407" s="11">
        <v>7.8297598193827742</v>
      </c>
      <c r="AA7407" s="11">
        <v>5.1576134090868768</v>
      </c>
      <c r="AB7407" s="11">
        <v>-1.2292129122801381</v>
      </c>
      <c r="AC7407" s="11">
        <v>36.680586905252753</v>
      </c>
      <c r="AD7407" s="9">
        <v>0</v>
      </c>
      <c r="AE7407" s="9">
        <v>0</v>
      </c>
    </row>
    <row r="7408" spans="1:31" hidden="1" x14ac:dyDescent="0.35">
      <c r="A7408" s="2" t="s">
        <v>359</v>
      </c>
      <c r="B7408" s="2" t="s">
        <v>360</v>
      </c>
      <c r="C7408" s="3">
        <v>26.00542562111502</v>
      </c>
      <c r="D7408" s="4">
        <v>2006</v>
      </c>
      <c r="E7408" s="5">
        <v>309893500000</v>
      </c>
      <c r="F7408" s="5">
        <v>342762600000</v>
      </c>
      <c r="G7408" s="5">
        <v>45445600000</v>
      </c>
      <c r="H7408" s="5">
        <v>87496300000</v>
      </c>
      <c r="I7408" s="6">
        <v>33.014743217481481</v>
      </c>
      <c r="J7408" s="4">
        <v>21193760</v>
      </c>
      <c r="K7408" s="5">
        <v>61515800000</v>
      </c>
      <c r="L7408" s="3">
        <v>78.952928412356997</v>
      </c>
      <c r="M7408" s="6">
        <v>12.105</v>
      </c>
      <c r="N7408" s="6">
        <v>26.916</v>
      </c>
      <c r="O7408" s="5">
        <v>62.695999999999998</v>
      </c>
      <c r="P7408" s="5">
        <v>1.567518943427636</v>
      </c>
      <c r="Q7408" s="4">
        <v>0</v>
      </c>
      <c r="R7408" s="4">
        <v>1</v>
      </c>
      <c r="S7408" s="4">
        <v>0</v>
      </c>
      <c r="T7408" s="4">
        <v>0</v>
      </c>
      <c r="U7408" s="4">
        <v>0</v>
      </c>
      <c r="V7408" s="5">
        <v>112898754729.4688</v>
      </c>
      <c r="W7408" s="5">
        <v>77914526081.55838</v>
      </c>
      <c r="X7408" s="6">
        <v>8.0288110759916176</v>
      </c>
      <c r="Y7408" s="6">
        <v>-2.4485739369728869</v>
      </c>
      <c r="Z7408" s="6">
        <v>15.207579197569549</v>
      </c>
      <c r="AA7408" s="6">
        <v>5.5257266928113404</v>
      </c>
      <c r="AB7408" s="6">
        <v>2.605786779139772</v>
      </c>
      <c r="AC7408" s="6">
        <v>45.379517405626451</v>
      </c>
      <c r="AD7408" s="4">
        <v>0</v>
      </c>
      <c r="AE7408" s="4">
        <v>0</v>
      </c>
    </row>
    <row r="7409" spans="1:31" hidden="1" x14ac:dyDescent="0.35">
      <c r="A7409" s="7" t="s">
        <v>359</v>
      </c>
      <c r="B7409" s="7" t="s">
        <v>360</v>
      </c>
      <c r="C7409" s="8">
        <v>33.999954669007643</v>
      </c>
      <c r="D7409" s="9">
        <v>2007</v>
      </c>
      <c r="E7409" s="10">
        <v>332310600000</v>
      </c>
      <c r="F7409" s="10">
        <v>425691100000</v>
      </c>
      <c r="G7409" s="10">
        <v>46428600000</v>
      </c>
      <c r="H7409" s="10">
        <v>111195000000</v>
      </c>
      <c r="I7409" s="11">
        <v>27.085373895810449</v>
      </c>
      <c r="J7409" s="9">
        <v>20882982</v>
      </c>
      <c r="K7409" s="10">
        <v>74664200000</v>
      </c>
      <c r="L7409" s="8">
        <v>82.772141538344414</v>
      </c>
      <c r="M7409" s="11">
        <v>17.09</v>
      </c>
      <c r="N7409" s="11">
        <v>41.817999999999998</v>
      </c>
      <c r="O7409" s="10">
        <v>61.673000000000002</v>
      </c>
      <c r="P7409" s="10">
        <v>1.5273224332399999</v>
      </c>
      <c r="Q7409" s="9">
        <v>0</v>
      </c>
      <c r="R7409" s="9">
        <v>1</v>
      </c>
      <c r="S7409" s="9">
        <v>0</v>
      </c>
      <c r="T7409" s="9">
        <v>0</v>
      </c>
      <c r="U7409" s="9">
        <v>0</v>
      </c>
      <c r="V7409" s="10">
        <v>174859292438.32751</v>
      </c>
      <c r="W7409" s="10">
        <v>90204504332.428818</v>
      </c>
      <c r="X7409" s="11">
        <v>7.233807743628053</v>
      </c>
      <c r="Y7409" s="11">
        <v>2.1630256834545039</v>
      </c>
      <c r="Z7409" s="11">
        <v>15.77366746478787</v>
      </c>
      <c r="AA7409" s="11">
        <v>-1.6316830419803441</v>
      </c>
      <c r="AB7409" s="11">
        <v>-2.5643396755218801</v>
      </c>
      <c r="AC7409" s="11">
        <v>54.881506760043798</v>
      </c>
      <c r="AD7409" s="9">
        <v>0</v>
      </c>
      <c r="AE7409" s="9">
        <v>0</v>
      </c>
    </row>
    <row r="7410" spans="1:31" hidden="1" x14ac:dyDescent="0.35">
      <c r="A7410" s="2" t="s">
        <v>359</v>
      </c>
      <c r="B7410" s="2" t="s">
        <v>360</v>
      </c>
      <c r="C7410" s="3">
        <v>35.91491713894375</v>
      </c>
      <c r="D7410" s="4">
        <v>2008</v>
      </c>
      <c r="E7410" s="5">
        <v>363240300000</v>
      </c>
      <c r="F7410" s="5">
        <v>539831400000</v>
      </c>
      <c r="G7410" s="5">
        <v>49169600000</v>
      </c>
      <c r="H7410" s="5">
        <v>123556200000</v>
      </c>
      <c r="I7410" s="6">
        <v>11.116686901389439</v>
      </c>
      <c r="J7410" s="4">
        <v>20537875</v>
      </c>
      <c r="K7410" s="5">
        <v>90613100000</v>
      </c>
      <c r="L7410" s="3">
        <v>89.270418942840294</v>
      </c>
      <c r="M7410" s="6">
        <v>13.159000000000001</v>
      </c>
      <c r="N7410" s="6">
        <v>10.894</v>
      </c>
      <c r="O7410" s="5">
        <v>64.956000000000003</v>
      </c>
      <c r="P7410" s="5">
        <v>1.520666969999273</v>
      </c>
      <c r="Q7410" s="4">
        <v>0</v>
      </c>
      <c r="R7410" s="4">
        <v>1</v>
      </c>
      <c r="S7410" s="4">
        <v>0</v>
      </c>
      <c r="T7410" s="4">
        <v>0</v>
      </c>
      <c r="U7410" s="4">
        <v>0</v>
      </c>
      <c r="V7410" s="5">
        <v>217182805117.27081</v>
      </c>
      <c r="W7410" s="5">
        <v>101504060441.36459</v>
      </c>
      <c r="X7410" s="6">
        <v>9.3074671707733678</v>
      </c>
      <c r="Y7410" s="6">
        <v>5.9036886746531234</v>
      </c>
      <c r="Z7410" s="6">
        <v>12.52659852471862</v>
      </c>
      <c r="AA7410" s="6">
        <v>5.3232370729492668</v>
      </c>
      <c r="AB7410" s="6">
        <v>-0.43576019679150391</v>
      </c>
      <c r="AC7410" s="6">
        <v>24.20432571169798</v>
      </c>
      <c r="AD7410" s="4">
        <v>0</v>
      </c>
      <c r="AE7410" s="4">
        <v>0</v>
      </c>
    </row>
    <row r="7411" spans="1:31" hidden="1" x14ac:dyDescent="0.35">
      <c r="A7411" s="7" t="s">
        <v>359</v>
      </c>
      <c r="B7411" s="7" t="s">
        <v>360</v>
      </c>
      <c r="C7411" s="8">
        <v>37.008562609668203</v>
      </c>
      <c r="D7411" s="9">
        <v>2009</v>
      </c>
      <c r="E7411" s="10">
        <v>343201400000</v>
      </c>
      <c r="F7411" s="10">
        <v>530919600000</v>
      </c>
      <c r="G7411" s="10">
        <v>47175300000</v>
      </c>
      <c r="H7411" s="10">
        <v>95750800000</v>
      </c>
      <c r="I7411" s="11">
        <v>-22.504253125298451</v>
      </c>
      <c r="J7411" s="9">
        <v>20367487</v>
      </c>
      <c r="K7411" s="10">
        <v>81082600000</v>
      </c>
      <c r="L7411" s="8">
        <v>94.258332223004743</v>
      </c>
      <c r="M7411" s="11">
        <v>-6.5529999999999999</v>
      </c>
      <c r="N7411" s="11">
        <v>-21.297000000000001</v>
      </c>
      <c r="O7411" s="10">
        <v>58.015999999999998</v>
      </c>
      <c r="P7411" s="10">
        <v>1.3261432995603639</v>
      </c>
      <c r="Q7411" s="9">
        <v>0</v>
      </c>
      <c r="R7411" s="9">
        <v>1</v>
      </c>
      <c r="S7411" s="9">
        <v>0</v>
      </c>
      <c r="T7411" s="9">
        <v>0</v>
      </c>
      <c r="U7411" s="9">
        <v>0</v>
      </c>
      <c r="V7411" s="10">
        <v>208454476054.31491</v>
      </c>
      <c r="W7411" s="10">
        <v>86021679025.857971</v>
      </c>
      <c r="X7411" s="11">
        <v>-5.5167061584301083</v>
      </c>
      <c r="Y7411" s="11">
        <v>-4.0559614070482573</v>
      </c>
      <c r="Z7411" s="11">
        <v>-15.25296756423873</v>
      </c>
      <c r="AA7411" s="11">
        <v>-10.68415542828993</v>
      </c>
      <c r="AB7411" s="11">
        <v>-12.79199681959305</v>
      </c>
      <c r="AC7411" s="11">
        <v>-4.0188858681712372</v>
      </c>
      <c r="AD7411" s="9">
        <v>0</v>
      </c>
      <c r="AE7411" s="9">
        <v>0</v>
      </c>
    </row>
    <row r="7412" spans="1:31" hidden="1" x14ac:dyDescent="0.35">
      <c r="A7412" s="2" t="s">
        <v>359</v>
      </c>
      <c r="B7412" s="2" t="s">
        <v>360</v>
      </c>
      <c r="C7412" s="3">
        <v>38.286007371113747</v>
      </c>
      <c r="D7412" s="4">
        <v>2010</v>
      </c>
      <c r="E7412" s="5">
        <v>329796600000</v>
      </c>
      <c r="F7412" s="5">
        <v>540447500000</v>
      </c>
      <c r="G7412" s="5">
        <v>46375300000</v>
      </c>
      <c r="H7412" s="5">
        <v>94672700000</v>
      </c>
      <c r="I7412" s="6">
        <v>-1.1259435952493391</v>
      </c>
      <c r="J7412" s="4">
        <v>20246871</v>
      </c>
      <c r="K7412" s="5">
        <v>87765100000</v>
      </c>
      <c r="L7412" s="3">
        <v>100</v>
      </c>
      <c r="M7412" s="6">
        <v>12.875</v>
      </c>
      <c r="N7412" s="6">
        <v>13.291</v>
      </c>
      <c r="O7412" s="5">
        <v>60.978999999999999</v>
      </c>
      <c r="P7412" s="5">
        <v>1.3133492271665459</v>
      </c>
      <c r="Q7412" s="4">
        <v>0</v>
      </c>
      <c r="R7412" s="4">
        <v>1</v>
      </c>
      <c r="S7412" s="4">
        <v>0</v>
      </c>
      <c r="T7412" s="4">
        <v>0</v>
      </c>
      <c r="U7412" s="4">
        <v>0</v>
      </c>
      <c r="V7412" s="5">
        <v>206915769687</v>
      </c>
      <c r="W7412" s="5">
        <v>87765100000</v>
      </c>
      <c r="X7412" s="6">
        <v>-3.9058115730297138</v>
      </c>
      <c r="Y7412" s="6">
        <v>-1.695802676400574</v>
      </c>
      <c r="Z7412" s="6">
        <v>2.0267227911442638</v>
      </c>
      <c r="AA7412" s="6">
        <v>5.1072118036403769</v>
      </c>
      <c r="AB7412" s="6">
        <v>-0.96475791100852004</v>
      </c>
      <c r="AC7412" s="6">
        <v>-0.73814983321056404</v>
      </c>
      <c r="AD7412" s="4">
        <v>0</v>
      </c>
      <c r="AE7412" s="4">
        <v>0</v>
      </c>
    </row>
    <row r="7413" spans="1:31" hidden="1" x14ac:dyDescent="0.35">
      <c r="A7413" s="7" t="s">
        <v>359</v>
      </c>
      <c r="B7413" s="7" t="s">
        <v>360</v>
      </c>
      <c r="C7413" s="8">
        <v>37.432607394995188</v>
      </c>
      <c r="D7413" s="9">
        <v>2011</v>
      </c>
      <c r="E7413" s="10">
        <v>344622900000</v>
      </c>
      <c r="F7413" s="10">
        <v>587235000000</v>
      </c>
      <c r="G7413" s="10">
        <v>45685700000</v>
      </c>
      <c r="H7413" s="10">
        <v>100610600000</v>
      </c>
      <c r="I7413" s="11">
        <v>6.2720298459851591</v>
      </c>
      <c r="J7413" s="9">
        <v>20147528</v>
      </c>
      <c r="K7413" s="10">
        <v>101094700000</v>
      </c>
      <c r="L7413" s="8">
        <v>105.7892532881588</v>
      </c>
      <c r="M7413" s="11">
        <v>11.612</v>
      </c>
      <c r="N7413" s="11">
        <v>9.7100000000000009</v>
      </c>
      <c r="O7413" s="10">
        <v>62.216000000000001</v>
      </c>
      <c r="P7413" s="10">
        <v>1.3840808456152729</v>
      </c>
      <c r="Q7413" s="9">
        <v>0</v>
      </c>
      <c r="R7413" s="9">
        <v>1</v>
      </c>
      <c r="S7413" s="9">
        <v>0</v>
      </c>
      <c r="T7413" s="9">
        <v>0</v>
      </c>
      <c r="U7413" s="9">
        <v>0</v>
      </c>
      <c r="V7413" s="10">
        <v>207787998500.41531</v>
      </c>
      <c r="W7413" s="10">
        <v>95562353318.279556</v>
      </c>
      <c r="X7413" s="11">
        <v>4.4955890994631238</v>
      </c>
      <c r="Y7413" s="11">
        <v>-1.486998466856279</v>
      </c>
      <c r="Z7413" s="11">
        <v>8.8842299710016359</v>
      </c>
      <c r="AA7413" s="11">
        <v>2.028567211663034</v>
      </c>
      <c r="AB7413" s="11">
        <v>5.3855910511574656</v>
      </c>
      <c r="AC7413" s="11">
        <v>0.42153810448315659</v>
      </c>
      <c r="AD7413" s="9">
        <v>0</v>
      </c>
      <c r="AE7413" s="9">
        <v>0</v>
      </c>
    </row>
    <row r="7414" spans="1:31" hidden="1" x14ac:dyDescent="0.35">
      <c r="A7414" s="2" t="s">
        <v>359</v>
      </c>
      <c r="B7414" s="2" t="s">
        <v>360</v>
      </c>
      <c r="C7414" s="3">
        <v>35.96056979479075</v>
      </c>
      <c r="D7414" s="4">
        <v>2012</v>
      </c>
      <c r="E7414" s="5">
        <v>351183200000</v>
      </c>
      <c r="F7414" s="5">
        <v>621214700000</v>
      </c>
      <c r="G7414" s="5">
        <v>48975000000</v>
      </c>
      <c r="H7414" s="5">
        <v>95287600000</v>
      </c>
      <c r="I7414" s="6">
        <v>-5.2906950162308988</v>
      </c>
      <c r="J7414" s="4">
        <v>20058035</v>
      </c>
      <c r="K7414" s="5">
        <v>106592400000</v>
      </c>
      <c r="L7414" s="3">
        <v>109.3172430858252</v>
      </c>
      <c r="M7414" s="6">
        <v>1.1379999999999999</v>
      </c>
      <c r="N7414" s="6">
        <v>-1.873</v>
      </c>
      <c r="O7414" s="5">
        <v>59.046999999999997</v>
      </c>
      <c r="P7414" s="5">
        <v>1.340077762386545</v>
      </c>
      <c r="Q7414" s="4">
        <v>0</v>
      </c>
      <c r="R7414" s="4">
        <v>1</v>
      </c>
      <c r="S7414" s="4">
        <v>0</v>
      </c>
      <c r="T7414" s="4">
        <v>0</v>
      </c>
      <c r="U7414" s="4">
        <v>0</v>
      </c>
      <c r="V7414" s="5">
        <v>204352341371.81281</v>
      </c>
      <c r="W7414" s="5">
        <v>97507398641.872162</v>
      </c>
      <c r="X7414" s="6">
        <v>1.9036169679960331</v>
      </c>
      <c r="Y7414" s="6">
        <v>7.19984590364162</v>
      </c>
      <c r="Z7414" s="6">
        <v>2.0353677531511249</v>
      </c>
      <c r="AA7414" s="6">
        <v>-5.0935450687925998</v>
      </c>
      <c r="AB7414" s="6">
        <v>-3.179227815205155</v>
      </c>
      <c r="AC7414" s="6">
        <v>-1.653443487303051</v>
      </c>
      <c r="AD7414" s="4">
        <v>0</v>
      </c>
      <c r="AE7414" s="4">
        <v>0</v>
      </c>
    </row>
    <row r="7415" spans="1:31" hidden="1" x14ac:dyDescent="0.35">
      <c r="A7415" s="7" t="s">
        <v>359</v>
      </c>
      <c r="B7415" s="7" t="s">
        <v>360</v>
      </c>
      <c r="C7415" s="8">
        <v>34.16965053037044</v>
      </c>
      <c r="D7415" s="9">
        <v>2013</v>
      </c>
      <c r="E7415" s="10">
        <v>352162200000</v>
      </c>
      <c r="F7415" s="10">
        <v>631634000000</v>
      </c>
      <c r="G7415" s="10">
        <v>48163800000</v>
      </c>
      <c r="H7415" s="10">
        <v>94993200000</v>
      </c>
      <c r="I7415" s="11">
        <v>-0.30895940290237428</v>
      </c>
      <c r="J7415" s="9">
        <v>19983693</v>
      </c>
      <c r="K7415" s="10">
        <v>112181900000</v>
      </c>
      <c r="L7415" s="8">
        <v>113.6732207777376</v>
      </c>
      <c r="M7415" s="11">
        <v>22.172000000000001</v>
      </c>
      <c r="N7415" s="11">
        <v>9.0299999999999994</v>
      </c>
      <c r="O7415" s="10">
        <v>58.887999999999998</v>
      </c>
      <c r="P7415" s="10">
        <v>1.2251118802192731</v>
      </c>
      <c r="Q7415" s="9">
        <v>0</v>
      </c>
      <c r="R7415" s="9">
        <v>1</v>
      </c>
      <c r="S7415" s="9">
        <v>0</v>
      </c>
      <c r="T7415" s="9">
        <v>0</v>
      </c>
      <c r="U7415" s="9">
        <v>0</v>
      </c>
      <c r="V7415" s="10">
        <v>189866293005.80951</v>
      </c>
      <c r="W7415" s="10">
        <v>98688063232.893219</v>
      </c>
      <c r="X7415" s="11">
        <v>0.2787718774702207</v>
      </c>
      <c r="Y7415" s="11">
        <v>-1.6563552833078099</v>
      </c>
      <c r="Z7415" s="11">
        <v>1.21084615882066</v>
      </c>
      <c r="AA7415" s="11">
        <v>-0.26927701661388198</v>
      </c>
      <c r="AB7415" s="11">
        <v>-8.5790455893044548</v>
      </c>
      <c r="AC7415" s="11">
        <v>-7.0887606517051864</v>
      </c>
      <c r="AD7415" s="9">
        <v>0</v>
      </c>
      <c r="AE7415" s="9">
        <v>0</v>
      </c>
    </row>
    <row r="7416" spans="1:31" hidden="1" x14ac:dyDescent="0.35">
      <c r="A7416" s="2" t="s">
        <v>359</v>
      </c>
      <c r="B7416" s="2" t="s">
        <v>360</v>
      </c>
      <c r="C7416" s="3">
        <v>31.085760270441991</v>
      </c>
      <c r="D7416" s="4">
        <v>2014</v>
      </c>
      <c r="E7416" s="5">
        <v>366657200000</v>
      </c>
      <c r="F7416" s="5">
        <v>668905000000</v>
      </c>
      <c r="G7416" s="5">
        <v>50816200000</v>
      </c>
      <c r="H7416" s="5">
        <v>98899600000</v>
      </c>
      <c r="I7416" s="6">
        <v>4.1122943537011034</v>
      </c>
      <c r="J7416" s="4">
        <v>19908979</v>
      </c>
      <c r="K7416" s="5">
        <v>119995300000</v>
      </c>
      <c r="L7416" s="3">
        <v>114.88760302263169</v>
      </c>
      <c r="M7416" s="6">
        <v>8.5399999999999991</v>
      </c>
      <c r="N7416" s="6">
        <v>8.7469999999999999</v>
      </c>
      <c r="O7416" s="5">
        <v>63.284700000000001</v>
      </c>
      <c r="P7416" s="5">
        <v>1.231623168463273</v>
      </c>
      <c r="Q7416" s="4">
        <v>0</v>
      </c>
      <c r="R7416" s="4">
        <v>1</v>
      </c>
      <c r="S7416" s="4">
        <v>0</v>
      </c>
      <c r="T7416" s="4">
        <v>0</v>
      </c>
      <c r="U7416" s="4">
        <v>0</v>
      </c>
      <c r="V7416" s="5">
        <v>180989244501.89731</v>
      </c>
      <c r="W7416" s="5">
        <v>104445820822.25369</v>
      </c>
      <c r="X7416" s="6">
        <v>4.1160010926783164</v>
      </c>
      <c r="Y7416" s="6">
        <v>5.5070405574310994</v>
      </c>
      <c r="Z7416" s="6">
        <v>5.8342999150492698</v>
      </c>
      <c r="AA7416" s="6">
        <v>7.4662070370873561</v>
      </c>
      <c r="AB7416" s="6">
        <v>0.53148519324086185</v>
      </c>
      <c r="AC7416" s="6">
        <v>-4.6754209835658473</v>
      </c>
      <c r="AD7416" s="4">
        <v>0</v>
      </c>
      <c r="AE7416" s="4">
        <v>0</v>
      </c>
    </row>
    <row r="7417" spans="1:31" hidden="1" x14ac:dyDescent="0.35">
      <c r="A7417" s="7" t="s">
        <v>359</v>
      </c>
      <c r="B7417" s="7" t="s">
        <v>360</v>
      </c>
      <c r="C7417" s="8">
        <v>29.903814568016841</v>
      </c>
      <c r="D7417" s="9">
        <v>2015</v>
      </c>
      <c r="E7417" s="10">
        <v>378232700000</v>
      </c>
      <c r="F7417" s="10">
        <v>712548600000</v>
      </c>
      <c r="G7417" s="10">
        <v>49930800000</v>
      </c>
      <c r="H7417" s="10">
        <v>104633500000</v>
      </c>
      <c r="I7417" s="11">
        <v>5.7976978673321327</v>
      </c>
      <c r="J7417" s="9">
        <v>19815616</v>
      </c>
      <c r="K7417" s="10">
        <v>134801200000</v>
      </c>
      <c r="L7417" s="8">
        <v>114.2049909333888</v>
      </c>
      <c r="M7417" s="11">
        <v>4.46</v>
      </c>
      <c r="N7417" s="11">
        <v>8.5120000000000005</v>
      </c>
      <c r="O7417" s="10">
        <v>66.296000000000006</v>
      </c>
      <c r="P7417" s="10">
        <v>1.233978216110182</v>
      </c>
      <c r="Q7417" s="9">
        <v>0</v>
      </c>
      <c r="R7417" s="9">
        <v>1</v>
      </c>
      <c r="S7417" s="9">
        <v>0</v>
      </c>
      <c r="T7417" s="9">
        <v>0</v>
      </c>
      <c r="U7417" s="9">
        <v>0</v>
      </c>
      <c r="V7417" s="10">
        <v>186576094713.12909</v>
      </c>
      <c r="W7417" s="10">
        <v>118034421173.96091</v>
      </c>
      <c r="X7417" s="11">
        <v>3.1570360543854039</v>
      </c>
      <c r="Y7417" s="11">
        <v>-1.742357752055447</v>
      </c>
      <c r="Z7417" s="11">
        <v>13.01019058946587</v>
      </c>
      <c r="AA7417" s="11">
        <v>4.7583381133196578</v>
      </c>
      <c r="AB7417" s="11">
        <v>0.19121495171671879</v>
      </c>
      <c r="AC7417" s="11">
        <v>3.0868410035123799</v>
      </c>
      <c r="AD7417" s="9">
        <v>0</v>
      </c>
      <c r="AE7417" s="9">
        <v>0</v>
      </c>
    </row>
    <row r="7418" spans="1:31" hidden="1" x14ac:dyDescent="0.35">
      <c r="A7418" s="2" t="s">
        <v>359</v>
      </c>
      <c r="B7418" s="2" t="s">
        <v>360</v>
      </c>
      <c r="C7418" s="3">
        <v>28.558624305056149</v>
      </c>
      <c r="D7418" s="4">
        <v>2016</v>
      </c>
      <c r="E7418" s="5">
        <v>389049900000</v>
      </c>
      <c r="F7418" s="5">
        <v>752129100000</v>
      </c>
      <c r="G7418" s="5">
        <v>50086000000</v>
      </c>
      <c r="H7418" s="5">
        <v>101948700000</v>
      </c>
      <c r="I7418" s="6">
        <v>-2.5659086239110849</v>
      </c>
      <c r="J7418" s="4">
        <v>19702267</v>
      </c>
      <c r="K7418" s="5">
        <v>128703100000</v>
      </c>
      <c r="L7418" s="3">
        <v>112.44075603860141</v>
      </c>
      <c r="M7418" s="6">
        <v>16.172000000000001</v>
      </c>
      <c r="N7418" s="6">
        <v>16.561</v>
      </c>
      <c r="O7418" s="5">
        <v>65.102999999999994</v>
      </c>
      <c r="P7418" s="5">
        <v>1.2307295166407271</v>
      </c>
      <c r="Q7418" s="4">
        <v>0</v>
      </c>
      <c r="R7418" s="4">
        <v>1</v>
      </c>
      <c r="S7418" s="4">
        <v>0</v>
      </c>
      <c r="T7418" s="4">
        <v>0</v>
      </c>
      <c r="U7418" s="4">
        <v>0</v>
      </c>
      <c r="V7418" s="5">
        <v>191031910070.27649</v>
      </c>
      <c r="W7418" s="5">
        <v>114463033275.7774</v>
      </c>
      <c r="X7418" s="6">
        <v>2.859932523020881</v>
      </c>
      <c r="Y7418" s="6">
        <v>0.3108301889815504</v>
      </c>
      <c r="Z7418" s="6">
        <v>-3.0257172972619042</v>
      </c>
      <c r="AA7418" s="6">
        <v>-1.799505249185489</v>
      </c>
      <c r="AB7418" s="6">
        <v>-0.26327040680630792</v>
      </c>
      <c r="AC7418" s="6">
        <v>2.3882027137498119</v>
      </c>
      <c r="AD7418" s="4">
        <v>0</v>
      </c>
      <c r="AE7418" s="4">
        <v>0</v>
      </c>
    </row>
    <row r="7419" spans="1:31" hidden="1" x14ac:dyDescent="0.35">
      <c r="A7419" s="7" t="s">
        <v>359</v>
      </c>
      <c r="B7419" s="7" t="s">
        <v>360</v>
      </c>
      <c r="C7419" s="8">
        <v>26.668460463027781</v>
      </c>
      <c r="D7419" s="9">
        <v>2017</v>
      </c>
      <c r="E7419" s="10">
        <v>420934400000</v>
      </c>
      <c r="F7419" s="10">
        <v>851620600000</v>
      </c>
      <c r="G7419" s="10">
        <v>52222500000</v>
      </c>
      <c r="H7419" s="10">
        <v>110782600000</v>
      </c>
      <c r="I7419" s="11">
        <v>8.6650442820752005</v>
      </c>
      <c r="J7419" s="9">
        <v>19588715</v>
      </c>
      <c r="K7419" s="10">
        <v>132739100000</v>
      </c>
      <c r="L7419" s="8">
        <v>113.9463616118164</v>
      </c>
      <c r="M7419" s="11">
        <v>7.726</v>
      </c>
      <c r="N7419" s="11">
        <v>11.452999999999999</v>
      </c>
      <c r="O7419" s="10">
        <v>64.296000000000006</v>
      </c>
      <c r="P7419" s="10">
        <v>1.2739250196152729</v>
      </c>
      <c r="Q7419" s="9">
        <v>0</v>
      </c>
      <c r="R7419" s="9">
        <v>1</v>
      </c>
      <c r="S7419" s="9">
        <v>0</v>
      </c>
      <c r="T7419" s="9">
        <v>0</v>
      </c>
      <c r="U7419" s="9">
        <v>0</v>
      </c>
      <c r="V7419" s="10">
        <v>199316678297.91241</v>
      </c>
      <c r="W7419" s="10">
        <v>116492618212.9494</v>
      </c>
      <c r="X7419" s="11">
        <v>8.1954782664126125</v>
      </c>
      <c r="Y7419" s="11">
        <v>4.2656630595375953</v>
      </c>
      <c r="Z7419" s="11">
        <v>1.7731357269574439</v>
      </c>
      <c r="AA7419" s="11">
        <v>-1.2395742131698819</v>
      </c>
      <c r="AB7419" s="11">
        <v>3.509747868276325</v>
      </c>
      <c r="AC7419" s="11">
        <v>4.3368504374939647</v>
      </c>
      <c r="AD7419" s="9">
        <v>0</v>
      </c>
      <c r="AE7419" s="9">
        <v>0</v>
      </c>
    </row>
    <row r="7420" spans="1:31" hidden="1" x14ac:dyDescent="0.35">
      <c r="A7420" s="2" t="s">
        <v>359</v>
      </c>
      <c r="B7420" s="2" t="s">
        <v>360</v>
      </c>
      <c r="C7420" s="3">
        <v>25.69173917149293</v>
      </c>
      <c r="D7420" s="4">
        <v>2018</v>
      </c>
      <c r="E7420" s="5">
        <v>443641800000</v>
      </c>
      <c r="F7420" s="5">
        <v>953049200000</v>
      </c>
      <c r="G7420" s="5">
        <v>54246500000</v>
      </c>
      <c r="H7420" s="5">
        <v>113773600000</v>
      </c>
      <c r="I7420" s="6">
        <v>2.6998824725182402</v>
      </c>
      <c r="J7420" s="4">
        <v>19473970</v>
      </c>
      <c r="K7420" s="5">
        <v>137944800000</v>
      </c>
      <c r="L7420" s="3">
        <v>119.2169328282924</v>
      </c>
      <c r="M7420" s="6">
        <v>5.2619999999999996</v>
      </c>
      <c r="N7420" s="6">
        <v>8.8940000000000001</v>
      </c>
      <c r="O7420" s="5">
        <v>64.785910999999999</v>
      </c>
      <c r="P7420" s="5">
        <v>1.2786586599818179</v>
      </c>
      <c r="Q7420" s="4">
        <v>0</v>
      </c>
      <c r="R7420" s="4">
        <v>1</v>
      </c>
      <c r="S7420" s="4">
        <v>0</v>
      </c>
      <c r="T7420" s="4">
        <v>0</v>
      </c>
      <c r="U7420" s="4">
        <v>0</v>
      </c>
      <c r="V7420" s="5">
        <v>205386020954.4758</v>
      </c>
      <c r="W7420" s="5">
        <v>115709066428.24071</v>
      </c>
      <c r="X7420" s="6">
        <v>5.3945222818567453</v>
      </c>
      <c r="Y7420" s="6">
        <v>3.8757240652975251</v>
      </c>
      <c r="Z7420" s="6">
        <v>-0.67261925839483261</v>
      </c>
      <c r="AA7420" s="6">
        <v>0.7619618638795449</v>
      </c>
      <c r="AB7420" s="6">
        <v>0.37157919764973552</v>
      </c>
      <c r="AC7420" s="6">
        <v>3.0450751579814059</v>
      </c>
      <c r="AD7420" s="4">
        <v>0</v>
      </c>
      <c r="AE7420" s="4">
        <v>0</v>
      </c>
    </row>
    <row r="7421" spans="1:31" hidden="1" x14ac:dyDescent="0.35">
      <c r="A7421" s="7" t="s">
        <v>359</v>
      </c>
      <c r="B7421" s="7" t="s">
        <v>360</v>
      </c>
      <c r="C7421" s="8">
        <v>24.715563111960019</v>
      </c>
      <c r="D7421" s="9">
        <v>2019</v>
      </c>
      <c r="E7421" s="10">
        <v>461211300000</v>
      </c>
      <c r="F7421" s="10">
        <v>1059822100000</v>
      </c>
      <c r="G7421" s="10">
        <v>58114700000</v>
      </c>
      <c r="H7421" s="10">
        <v>126225800000</v>
      </c>
      <c r="I7421" s="11">
        <v>10.94471828262445</v>
      </c>
      <c r="J7421" s="9">
        <v>19371648</v>
      </c>
      <c r="K7421" s="10">
        <v>154893400000</v>
      </c>
      <c r="L7421" s="8">
        <v>123.780383348878</v>
      </c>
      <c r="M7421" s="11">
        <v>5.4050000000000002</v>
      </c>
      <c r="N7421" s="11">
        <v>8.9390000000000001</v>
      </c>
      <c r="O7421" s="10">
        <v>59.512507999999997</v>
      </c>
      <c r="P7421" s="10">
        <v>1.2596622350628179</v>
      </c>
      <c r="Q7421" s="9">
        <v>0</v>
      </c>
      <c r="R7421" s="9">
        <v>1</v>
      </c>
      <c r="S7421" s="9">
        <v>0</v>
      </c>
      <c r="T7421" s="9">
        <v>0</v>
      </c>
      <c r="U7421" s="9">
        <v>0</v>
      </c>
      <c r="V7421" s="10">
        <v>211617538185.92801</v>
      </c>
      <c r="W7421" s="10">
        <v>125135660279.4073</v>
      </c>
      <c r="X7421" s="11">
        <v>3.9602895849759872</v>
      </c>
      <c r="Y7421" s="11">
        <v>7.1307826311374933</v>
      </c>
      <c r="Z7421" s="11">
        <v>8.1468065918694776</v>
      </c>
      <c r="AA7421" s="11">
        <v>-8.1397373574016765</v>
      </c>
      <c r="AB7421" s="11">
        <v>-1.485652544618133</v>
      </c>
      <c r="AC7421" s="11">
        <v>3.0340512964285118</v>
      </c>
      <c r="AD7421" s="9">
        <v>0</v>
      </c>
      <c r="AE7421" s="9">
        <v>0</v>
      </c>
    </row>
    <row r="7422" spans="1:31" hidden="1" x14ac:dyDescent="0.35">
      <c r="A7422" s="2" t="s">
        <v>359</v>
      </c>
      <c r="B7422" s="2" t="s">
        <v>360</v>
      </c>
      <c r="C7422" s="3">
        <v>25.854721816758079</v>
      </c>
      <c r="D7422" s="4">
        <v>2020</v>
      </c>
      <c r="E7422" s="5">
        <v>444616800000</v>
      </c>
      <c r="F7422" s="5">
        <v>1063650700000</v>
      </c>
      <c r="G7422" s="5">
        <v>59606300000</v>
      </c>
      <c r="H7422" s="5">
        <v>124688600000</v>
      </c>
      <c r="I7422" s="6">
        <v>-1.2178175935506059</v>
      </c>
      <c r="J7422" s="4">
        <v>19265250</v>
      </c>
      <c r="K7422" s="5">
        <v>151315200000</v>
      </c>
      <c r="L7422" s="3">
        <v>127.03713573291201</v>
      </c>
      <c r="M7422" s="6">
        <v>-9.4969999999999999</v>
      </c>
      <c r="N7422" s="6">
        <v>-5.3819999999999997</v>
      </c>
      <c r="O7422" s="5">
        <v>55.811936000000003</v>
      </c>
      <c r="P7422" s="5">
        <v>1.210040939452818</v>
      </c>
      <c r="Q7422" s="4">
        <v>0</v>
      </c>
      <c r="R7422" s="4">
        <v>1</v>
      </c>
      <c r="S7422" s="4">
        <v>0</v>
      </c>
      <c r="T7422" s="4">
        <v>0</v>
      </c>
      <c r="U7422" s="4">
        <v>0</v>
      </c>
      <c r="V7422" s="5">
        <v>216475228286.9313</v>
      </c>
      <c r="W7422" s="5">
        <v>119110997840.9236</v>
      </c>
      <c r="X7422" s="6">
        <v>-3.598025460347567</v>
      </c>
      <c r="Y7422" s="6">
        <v>2.5666483695175231</v>
      </c>
      <c r="Z7422" s="6">
        <v>-4.8145048541971258</v>
      </c>
      <c r="AA7422" s="6">
        <v>-6.2181415711802872</v>
      </c>
      <c r="AB7422" s="6">
        <v>-3.9392540499180222</v>
      </c>
      <c r="AC7422" s="6">
        <v>2.2955044948757091</v>
      </c>
      <c r="AD7422" s="4">
        <v>0</v>
      </c>
      <c r="AE7422" s="4">
        <v>0</v>
      </c>
    </row>
    <row r="7423" spans="1:31" hidden="1" x14ac:dyDescent="0.35">
      <c r="A7423" s="7" t="s">
        <v>359</v>
      </c>
      <c r="B7423" s="7" t="s">
        <v>360</v>
      </c>
      <c r="C7423" s="8">
        <v>26.4890320985714</v>
      </c>
      <c r="D7423" s="9">
        <v>2021</v>
      </c>
      <c r="E7423" s="10">
        <v>469459100000</v>
      </c>
      <c r="F7423" s="10">
        <v>1186015400000</v>
      </c>
      <c r="G7423" s="10">
        <v>59382800000</v>
      </c>
      <c r="H7423" s="10">
        <v>138760100000</v>
      </c>
      <c r="I7423" s="11">
        <v>11.28531397417245</v>
      </c>
      <c r="J7423" s="9">
        <v>19122059</v>
      </c>
      <c r="K7423" s="10">
        <v>177933500000</v>
      </c>
      <c r="L7423" s="8">
        <v>133.4554694786531</v>
      </c>
      <c r="M7423" s="11">
        <v>12.637</v>
      </c>
      <c r="N7423" s="11">
        <v>14.566000000000001</v>
      </c>
      <c r="O7423" s="10">
        <v>59.333897999999998</v>
      </c>
      <c r="P7423" s="10">
        <v>1.275205380752545</v>
      </c>
      <c r="Q7423" s="9">
        <v>0</v>
      </c>
      <c r="R7423" s="9">
        <v>1</v>
      </c>
      <c r="S7423" s="9">
        <v>0</v>
      </c>
      <c r="T7423" s="9">
        <v>0</v>
      </c>
      <c r="U7423" s="9">
        <v>0</v>
      </c>
      <c r="V7423" s="10">
        <v>235407361891.78979</v>
      </c>
      <c r="W7423" s="10">
        <v>133327993745.855</v>
      </c>
      <c r="X7423" s="11">
        <v>5.5873507253886938</v>
      </c>
      <c r="Y7423" s="11">
        <v>-0.37496036492786827</v>
      </c>
      <c r="Z7423" s="11">
        <v>11.935922091693509</v>
      </c>
      <c r="AA7423" s="11">
        <v>6.3104100169540818</v>
      </c>
      <c r="AB7423" s="11">
        <v>5.385308808575882</v>
      </c>
      <c r="AC7423" s="11">
        <v>8.7456351263270431</v>
      </c>
      <c r="AD7423" s="9">
        <v>0</v>
      </c>
      <c r="AE7423" s="9">
        <v>0</v>
      </c>
    </row>
    <row r="7424" spans="1:31" hidden="1" x14ac:dyDescent="0.35">
      <c r="A7424" s="2" t="s">
        <v>359</v>
      </c>
      <c r="B7424" s="2" t="s">
        <v>360</v>
      </c>
      <c r="C7424" s="3">
        <v>25.222036981497439</v>
      </c>
      <c r="D7424" s="4">
        <v>2022</v>
      </c>
      <c r="E7424" s="5">
        <v>489118700000</v>
      </c>
      <c r="F7424" s="5">
        <v>1384597800000</v>
      </c>
      <c r="G7424" s="5">
        <v>58553900000</v>
      </c>
      <c r="H7424" s="5">
        <v>147144000000</v>
      </c>
      <c r="I7424" s="6">
        <v>6.0420106356221908</v>
      </c>
      <c r="J7424" s="4">
        <v>19048502</v>
      </c>
      <c r="K7424" s="5">
        <v>224501300000</v>
      </c>
      <c r="L7424" s="3">
        <v>151.86630374783491</v>
      </c>
      <c r="M7424" s="6">
        <v>9.5280000000000005</v>
      </c>
      <c r="N7424" s="6">
        <v>9.3780000000000001</v>
      </c>
      <c r="O7424" s="5">
        <v>55.900160999999997</v>
      </c>
      <c r="P7424" s="5">
        <v>1.1844665950948181</v>
      </c>
      <c r="Q7424" s="4">
        <v>0</v>
      </c>
      <c r="R7424" s="4">
        <v>1</v>
      </c>
      <c r="S7424" s="4">
        <v>0</v>
      </c>
      <c r="T7424" s="4">
        <v>0</v>
      </c>
      <c r="U7424" s="4">
        <v>0</v>
      </c>
      <c r="V7424" s="5">
        <v>229954743443.8555</v>
      </c>
      <c r="W7424" s="5">
        <v>147828250546.46179</v>
      </c>
      <c r="X7424" s="6">
        <v>4.1877130510410812</v>
      </c>
      <c r="Y7424" s="6">
        <v>-1.395858733505325</v>
      </c>
      <c r="Z7424" s="6">
        <v>10.875628135713679</v>
      </c>
      <c r="AA7424" s="6">
        <v>-5.7871421156250467</v>
      </c>
      <c r="AB7424" s="6">
        <v>-7.1156212973457684</v>
      </c>
      <c r="AC7424" s="6">
        <v>-2.3162480578839211</v>
      </c>
      <c r="AD7424" s="4">
        <v>0</v>
      </c>
      <c r="AE7424" s="4">
        <v>0</v>
      </c>
    </row>
    <row r="7425" spans="1:31" hidden="1" x14ac:dyDescent="0.35">
      <c r="A7425" s="7" t="s">
        <v>359</v>
      </c>
      <c r="B7425" s="7" t="s">
        <v>360</v>
      </c>
      <c r="C7425" s="8">
        <v>23.250230442142549</v>
      </c>
      <c r="D7425" s="9">
        <v>2023</v>
      </c>
      <c r="E7425" s="10">
        <v>500161700000</v>
      </c>
      <c r="F7425" s="10">
        <v>1590749400000</v>
      </c>
      <c r="G7425" s="10">
        <v>60867000000</v>
      </c>
      <c r="H7425" s="10">
        <v>146204000000</v>
      </c>
      <c r="I7425" s="11">
        <v>-0.63882998966998628</v>
      </c>
      <c r="J7425" s="9">
        <v>19061062</v>
      </c>
      <c r="K7425" s="10"/>
      <c r="L7425" s="8">
        <v>167.65612806212761</v>
      </c>
      <c r="M7425" s="11">
        <v>-0.72399999999999998</v>
      </c>
      <c r="N7425" s="11">
        <v>-0.88300000000000001</v>
      </c>
      <c r="O7425" s="10">
        <v>57.982999999999997</v>
      </c>
      <c r="P7425" s="10">
        <v>1.154590825985454</v>
      </c>
      <c r="Q7425" s="9">
        <v>0</v>
      </c>
      <c r="R7425" s="9">
        <v>1</v>
      </c>
      <c r="S7425" s="9">
        <v>0</v>
      </c>
      <c r="T7425" s="9">
        <v>0</v>
      </c>
      <c r="U7425" s="9">
        <v>0</v>
      </c>
      <c r="V7425" s="10">
        <v>220602077318.60849</v>
      </c>
      <c r="W7425" s="10"/>
      <c r="X7425" s="11">
        <v>2.2577341655512249</v>
      </c>
      <c r="Y7425" s="11">
        <v>3.9503773446346009</v>
      </c>
      <c r="Z7425" s="11"/>
      <c r="AA7425" s="11">
        <v>3.7259982131357372</v>
      </c>
      <c r="AB7425" s="11">
        <v>-2.522297313667341</v>
      </c>
      <c r="AC7425" s="11">
        <v>-4.0671768649688573</v>
      </c>
      <c r="AD7425" s="9">
        <v>0</v>
      </c>
      <c r="AE7425" s="9">
        <v>0</v>
      </c>
    </row>
    <row r="7426" spans="1:31" hidden="1" x14ac:dyDescent="0.35">
      <c r="A7426" s="2" t="s">
        <v>359</v>
      </c>
      <c r="B7426" s="2" t="s">
        <v>360</v>
      </c>
      <c r="C7426" s="3">
        <v>22.728119541209828</v>
      </c>
      <c r="D7426" s="4">
        <v>2024</v>
      </c>
      <c r="E7426" s="5">
        <v>504743200000</v>
      </c>
      <c r="F7426" s="5">
        <v>1759183300000</v>
      </c>
      <c r="G7426" s="5">
        <v>61607900000</v>
      </c>
      <c r="H7426" s="5">
        <v>145999300000</v>
      </c>
      <c r="I7426" s="6">
        <v>-0.1400098492517258</v>
      </c>
      <c r="J7426" s="4">
        <v>19051804</v>
      </c>
      <c r="K7426" s="5"/>
      <c r="L7426" s="3">
        <v>177.24841540247829</v>
      </c>
      <c r="M7426" s="6">
        <v>-3.1819999999999999</v>
      </c>
      <c r="N7426" s="6">
        <v>3.7749999999999999</v>
      </c>
      <c r="O7426" s="5">
        <v>54.282178183419667</v>
      </c>
      <c r="P7426" s="5">
        <v>1.159366981982505</v>
      </c>
      <c r="Q7426" s="4">
        <v>0</v>
      </c>
      <c r="R7426" s="4">
        <v>1</v>
      </c>
      <c r="S7426" s="4">
        <v>0</v>
      </c>
      <c r="T7426" s="4">
        <v>0</v>
      </c>
      <c r="U7426" s="4">
        <v>0</v>
      </c>
      <c r="V7426" s="5">
        <v>225575660276.06329</v>
      </c>
      <c r="W7426" s="5"/>
      <c r="X7426" s="6">
        <v>0.91600376438259878</v>
      </c>
      <c r="Y7426" s="6">
        <v>1.2172441552894011</v>
      </c>
      <c r="Z7426" s="6"/>
      <c r="AA7426" s="6">
        <v>-6.3825980314580661</v>
      </c>
      <c r="AB7426" s="6">
        <v>0.4136665465857815</v>
      </c>
      <c r="AC7426" s="6">
        <v>2.2545494665816852</v>
      </c>
      <c r="AD7426" s="4">
        <v>0</v>
      </c>
      <c r="AE7426" s="4">
        <v>0</v>
      </c>
    </row>
    <row r="7427" spans="1:31" hidden="1" x14ac:dyDescent="0.35">
      <c r="A7427" s="7" t="s">
        <v>361</v>
      </c>
      <c r="B7427" s="7" t="s">
        <v>362</v>
      </c>
      <c r="C7427" s="8"/>
      <c r="D7427" s="9">
        <v>1980</v>
      </c>
      <c r="E7427" s="10"/>
      <c r="F7427" s="10"/>
      <c r="G7427" s="10"/>
      <c r="H7427" s="10"/>
      <c r="I7427" s="11"/>
      <c r="J7427" s="9">
        <v>139010000</v>
      </c>
      <c r="K7427" s="10"/>
      <c r="L7427" s="8"/>
      <c r="M7427" s="11"/>
      <c r="N7427" s="11"/>
      <c r="O7427" s="10">
        <v>0</v>
      </c>
      <c r="P7427" s="10">
        <v>0</v>
      </c>
      <c r="Q7427" s="9">
        <v>0</v>
      </c>
      <c r="R7427" s="9">
        <v>1</v>
      </c>
      <c r="S7427" s="9">
        <v>0</v>
      </c>
      <c r="T7427" s="9">
        <v>1</v>
      </c>
      <c r="U7427" s="9">
        <v>0</v>
      </c>
      <c r="V7427" s="10"/>
      <c r="W7427" s="10"/>
      <c r="X7427" s="11"/>
      <c r="Y7427" s="11"/>
      <c r="Z7427" s="11"/>
      <c r="AA7427" s="11"/>
      <c r="AB7427" s="11"/>
      <c r="AC7427" s="11"/>
      <c r="AD7427" s="9">
        <v>0</v>
      </c>
      <c r="AE7427" s="9">
        <v>0</v>
      </c>
    </row>
    <row r="7428" spans="1:31" hidden="1" x14ac:dyDescent="0.35">
      <c r="A7428" s="2" t="s">
        <v>361</v>
      </c>
      <c r="B7428" s="2" t="s">
        <v>362</v>
      </c>
      <c r="C7428" s="3"/>
      <c r="D7428" s="4">
        <v>1981</v>
      </c>
      <c r="E7428" s="5"/>
      <c r="F7428" s="5"/>
      <c r="G7428" s="5"/>
      <c r="H7428" s="5"/>
      <c r="I7428" s="6"/>
      <c r="J7428" s="4">
        <v>139941000</v>
      </c>
      <c r="K7428" s="5"/>
      <c r="L7428" s="3"/>
      <c r="M7428" s="6"/>
      <c r="N7428" s="6"/>
      <c r="O7428" s="5">
        <v>0</v>
      </c>
      <c r="P7428" s="5">
        <v>0</v>
      </c>
      <c r="Q7428" s="4">
        <v>0</v>
      </c>
      <c r="R7428" s="4">
        <v>1</v>
      </c>
      <c r="S7428" s="4">
        <v>0</v>
      </c>
      <c r="T7428" s="4">
        <v>1</v>
      </c>
      <c r="U7428" s="4">
        <v>0</v>
      </c>
      <c r="V7428" s="5"/>
      <c r="W7428" s="5"/>
      <c r="X7428" s="6"/>
      <c r="Y7428" s="6"/>
      <c r="Z7428" s="6"/>
      <c r="AA7428" s="6"/>
      <c r="AB7428" s="6"/>
      <c r="AC7428" s="6"/>
      <c r="AD7428" s="4">
        <v>0</v>
      </c>
      <c r="AE7428" s="4">
        <v>0</v>
      </c>
    </row>
    <row r="7429" spans="1:31" hidden="1" x14ac:dyDescent="0.35">
      <c r="A7429" s="7" t="s">
        <v>361</v>
      </c>
      <c r="B7429" s="7" t="s">
        <v>362</v>
      </c>
      <c r="C7429" s="8"/>
      <c r="D7429" s="9">
        <v>1982</v>
      </c>
      <c r="E7429" s="10"/>
      <c r="F7429" s="10"/>
      <c r="G7429" s="10"/>
      <c r="H7429" s="10"/>
      <c r="I7429" s="11"/>
      <c r="J7429" s="9">
        <v>140823000</v>
      </c>
      <c r="K7429" s="10"/>
      <c r="L7429" s="8"/>
      <c r="M7429" s="11"/>
      <c r="N7429" s="11"/>
      <c r="O7429" s="10">
        <v>0</v>
      </c>
      <c r="P7429" s="10">
        <v>0</v>
      </c>
      <c r="Q7429" s="9">
        <v>0</v>
      </c>
      <c r="R7429" s="9">
        <v>1</v>
      </c>
      <c r="S7429" s="9">
        <v>0</v>
      </c>
      <c r="T7429" s="9">
        <v>1</v>
      </c>
      <c r="U7429" s="9">
        <v>0</v>
      </c>
      <c r="V7429" s="10"/>
      <c r="W7429" s="10"/>
      <c r="X7429" s="11"/>
      <c r="Y7429" s="11"/>
      <c r="Z7429" s="11"/>
      <c r="AA7429" s="11"/>
      <c r="AB7429" s="11"/>
      <c r="AC7429" s="11"/>
      <c r="AD7429" s="9">
        <v>0</v>
      </c>
      <c r="AE7429" s="9">
        <v>0</v>
      </c>
    </row>
    <row r="7430" spans="1:31" hidden="1" x14ac:dyDescent="0.35">
      <c r="A7430" s="2" t="s">
        <v>361</v>
      </c>
      <c r="B7430" s="2" t="s">
        <v>362</v>
      </c>
      <c r="C7430" s="3"/>
      <c r="D7430" s="4">
        <v>1983</v>
      </c>
      <c r="E7430" s="5"/>
      <c r="F7430" s="5"/>
      <c r="G7430" s="5"/>
      <c r="H7430" s="5"/>
      <c r="I7430" s="6"/>
      <c r="J7430" s="4">
        <v>141668000</v>
      </c>
      <c r="K7430" s="5"/>
      <c r="L7430" s="3"/>
      <c r="M7430" s="6"/>
      <c r="N7430" s="6"/>
      <c r="O7430" s="5">
        <v>0</v>
      </c>
      <c r="P7430" s="5">
        <v>0</v>
      </c>
      <c r="Q7430" s="4">
        <v>0</v>
      </c>
      <c r="R7430" s="4">
        <v>1</v>
      </c>
      <c r="S7430" s="4">
        <v>0</v>
      </c>
      <c r="T7430" s="4">
        <v>1</v>
      </c>
      <c r="U7430" s="4">
        <v>0</v>
      </c>
      <c r="V7430" s="5"/>
      <c r="W7430" s="5"/>
      <c r="X7430" s="6"/>
      <c r="Y7430" s="6"/>
      <c r="Z7430" s="6"/>
      <c r="AA7430" s="6"/>
      <c r="AB7430" s="6"/>
      <c r="AC7430" s="6"/>
      <c r="AD7430" s="4">
        <v>0</v>
      </c>
      <c r="AE7430" s="4">
        <v>0</v>
      </c>
    </row>
    <row r="7431" spans="1:31" hidden="1" x14ac:dyDescent="0.35">
      <c r="A7431" s="7" t="s">
        <v>361</v>
      </c>
      <c r="B7431" s="7" t="s">
        <v>362</v>
      </c>
      <c r="C7431" s="8"/>
      <c r="D7431" s="9">
        <v>1984</v>
      </c>
      <c r="E7431" s="10"/>
      <c r="F7431" s="10"/>
      <c r="G7431" s="10"/>
      <c r="H7431" s="10"/>
      <c r="I7431" s="11"/>
      <c r="J7431" s="9">
        <v>142745000</v>
      </c>
      <c r="K7431" s="10"/>
      <c r="L7431" s="8"/>
      <c r="M7431" s="11"/>
      <c r="N7431" s="11"/>
      <c r="O7431" s="10">
        <v>0</v>
      </c>
      <c r="P7431" s="10">
        <v>0</v>
      </c>
      <c r="Q7431" s="9">
        <v>0</v>
      </c>
      <c r="R7431" s="9">
        <v>1</v>
      </c>
      <c r="S7431" s="9">
        <v>0</v>
      </c>
      <c r="T7431" s="9">
        <v>1</v>
      </c>
      <c r="U7431" s="9">
        <v>0</v>
      </c>
      <c r="V7431" s="10"/>
      <c r="W7431" s="10"/>
      <c r="X7431" s="11"/>
      <c r="Y7431" s="11"/>
      <c r="Z7431" s="11"/>
      <c r="AA7431" s="11"/>
      <c r="AB7431" s="11"/>
      <c r="AC7431" s="11"/>
      <c r="AD7431" s="9">
        <v>0</v>
      </c>
      <c r="AE7431" s="9">
        <v>0</v>
      </c>
    </row>
    <row r="7432" spans="1:31" hidden="1" x14ac:dyDescent="0.35">
      <c r="A7432" s="2" t="s">
        <v>361</v>
      </c>
      <c r="B7432" s="2" t="s">
        <v>362</v>
      </c>
      <c r="C7432" s="3"/>
      <c r="D7432" s="4">
        <v>1985</v>
      </c>
      <c r="E7432" s="5"/>
      <c r="F7432" s="5"/>
      <c r="G7432" s="5"/>
      <c r="H7432" s="5"/>
      <c r="I7432" s="6"/>
      <c r="J7432" s="4">
        <v>143858000</v>
      </c>
      <c r="K7432" s="5"/>
      <c r="L7432" s="3"/>
      <c r="M7432" s="6"/>
      <c r="N7432" s="6"/>
      <c r="O7432" s="5">
        <v>962</v>
      </c>
      <c r="P7432" s="5">
        <v>33.342134233051489</v>
      </c>
      <c r="Q7432" s="4">
        <v>0</v>
      </c>
      <c r="R7432" s="4">
        <v>1</v>
      </c>
      <c r="S7432" s="4">
        <v>0</v>
      </c>
      <c r="T7432" s="4">
        <v>1</v>
      </c>
      <c r="U7432" s="4">
        <v>0</v>
      </c>
      <c r="V7432" s="5"/>
      <c r="W7432" s="5"/>
      <c r="X7432" s="6"/>
      <c r="Y7432" s="6"/>
      <c r="Z7432" s="6"/>
      <c r="AA7432" s="6"/>
      <c r="AB7432" s="6"/>
      <c r="AC7432" s="6"/>
      <c r="AD7432" s="4">
        <v>0</v>
      </c>
      <c r="AE7432" s="4">
        <v>0</v>
      </c>
    </row>
    <row r="7433" spans="1:31" hidden="1" x14ac:dyDescent="0.35">
      <c r="A7433" s="7" t="s">
        <v>361</v>
      </c>
      <c r="B7433" s="7" t="s">
        <v>362</v>
      </c>
      <c r="C7433" s="8"/>
      <c r="D7433" s="9">
        <v>1986</v>
      </c>
      <c r="E7433" s="10"/>
      <c r="F7433" s="10"/>
      <c r="G7433" s="10"/>
      <c r="H7433" s="10"/>
      <c r="I7433" s="11"/>
      <c r="J7433" s="9">
        <v>144894000</v>
      </c>
      <c r="K7433" s="10"/>
      <c r="L7433" s="8"/>
      <c r="M7433" s="11"/>
      <c r="N7433" s="11"/>
      <c r="O7433" s="10">
        <v>1001.4</v>
      </c>
      <c r="P7433" s="10">
        <v>33.923329815393053</v>
      </c>
      <c r="Q7433" s="9">
        <v>0</v>
      </c>
      <c r="R7433" s="9">
        <v>1</v>
      </c>
      <c r="S7433" s="9">
        <v>0</v>
      </c>
      <c r="T7433" s="9">
        <v>1</v>
      </c>
      <c r="U7433" s="9">
        <v>0</v>
      </c>
      <c r="V7433" s="10"/>
      <c r="W7433" s="10"/>
      <c r="X7433" s="11"/>
      <c r="Y7433" s="11"/>
      <c r="Z7433" s="11"/>
      <c r="AA7433" s="11">
        <v>4.0956340956340931</v>
      </c>
      <c r="AB7433" s="11">
        <v>1.7431265145751469</v>
      </c>
      <c r="AC7433" s="11"/>
      <c r="AD7433" s="9">
        <v>0</v>
      </c>
      <c r="AE7433" s="9">
        <v>0</v>
      </c>
    </row>
    <row r="7434" spans="1:31" hidden="1" x14ac:dyDescent="0.35">
      <c r="A7434" s="2" t="s">
        <v>361</v>
      </c>
      <c r="B7434" s="2" t="s">
        <v>362</v>
      </c>
      <c r="C7434" s="3"/>
      <c r="D7434" s="4">
        <v>1987</v>
      </c>
      <c r="E7434" s="5"/>
      <c r="F7434" s="5"/>
      <c r="G7434" s="5"/>
      <c r="H7434" s="5"/>
      <c r="I7434" s="6"/>
      <c r="J7434" s="4">
        <v>145908000</v>
      </c>
      <c r="K7434" s="5"/>
      <c r="L7434" s="3"/>
      <c r="M7434" s="6"/>
      <c r="N7434" s="6"/>
      <c r="O7434" s="5">
        <v>1047.3</v>
      </c>
      <c r="P7434" s="5">
        <v>35.094961747481243</v>
      </c>
      <c r="Q7434" s="4">
        <v>0</v>
      </c>
      <c r="R7434" s="4">
        <v>1</v>
      </c>
      <c r="S7434" s="4">
        <v>0</v>
      </c>
      <c r="T7434" s="4">
        <v>1</v>
      </c>
      <c r="U7434" s="4">
        <v>0</v>
      </c>
      <c r="V7434" s="5"/>
      <c r="W7434" s="5"/>
      <c r="X7434" s="6"/>
      <c r="Y7434" s="6"/>
      <c r="Z7434" s="6"/>
      <c r="AA7434" s="6">
        <v>4.5835829838226463</v>
      </c>
      <c r="AB7434" s="6">
        <v>3.453764528612274</v>
      </c>
      <c r="AC7434" s="6"/>
      <c r="AD7434" s="4">
        <v>0</v>
      </c>
      <c r="AE7434" s="4">
        <v>0</v>
      </c>
    </row>
    <row r="7435" spans="1:31" hidden="1" x14ac:dyDescent="0.35">
      <c r="A7435" s="7" t="s">
        <v>361</v>
      </c>
      <c r="B7435" s="7" t="s">
        <v>362</v>
      </c>
      <c r="C7435" s="8"/>
      <c r="D7435" s="9">
        <v>1988</v>
      </c>
      <c r="E7435" s="10"/>
      <c r="F7435" s="10">
        <v>534300000</v>
      </c>
      <c r="G7435" s="10"/>
      <c r="H7435" s="10"/>
      <c r="I7435" s="11"/>
      <c r="J7435" s="9">
        <v>146857000</v>
      </c>
      <c r="K7435" s="10"/>
      <c r="L7435" s="8"/>
      <c r="M7435" s="11"/>
      <c r="N7435" s="11"/>
      <c r="O7435" s="10">
        <v>1065.5</v>
      </c>
      <c r="P7435" s="10">
        <v>35.744853353714902</v>
      </c>
      <c r="Q7435" s="9">
        <v>0</v>
      </c>
      <c r="R7435" s="9">
        <v>1</v>
      </c>
      <c r="S7435" s="9">
        <v>0</v>
      </c>
      <c r="T7435" s="9">
        <v>1</v>
      </c>
      <c r="U7435" s="9">
        <v>0</v>
      </c>
      <c r="V7435" s="10"/>
      <c r="W7435" s="10"/>
      <c r="X7435" s="11"/>
      <c r="Y7435" s="11"/>
      <c r="Z7435" s="11"/>
      <c r="AA7435" s="11">
        <v>1.7378019669626701</v>
      </c>
      <c r="AB7435" s="11">
        <v>1.8518088462663771</v>
      </c>
      <c r="AC7435" s="11"/>
      <c r="AD7435" s="9">
        <v>0</v>
      </c>
      <c r="AE7435" s="9">
        <v>0</v>
      </c>
    </row>
    <row r="7436" spans="1:31" hidden="1" x14ac:dyDescent="0.35">
      <c r="A7436" s="2" t="s">
        <v>361</v>
      </c>
      <c r="B7436" s="2" t="s">
        <v>362</v>
      </c>
      <c r="C7436" s="3"/>
      <c r="D7436" s="4">
        <v>1989</v>
      </c>
      <c r="E7436" s="5">
        <v>75042763368000</v>
      </c>
      <c r="F7436" s="5">
        <v>573000000</v>
      </c>
      <c r="G7436" s="5"/>
      <c r="H7436" s="5"/>
      <c r="I7436" s="6"/>
      <c r="J7436" s="4">
        <v>147721000</v>
      </c>
      <c r="K7436" s="5"/>
      <c r="L7436" s="3"/>
      <c r="M7436" s="6"/>
      <c r="N7436" s="6"/>
      <c r="O7436" s="5">
        <v>1076.5</v>
      </c>
      <c r="P7436" s="5">
        <v>35.89031497831963</v>
      </c>
      <c r="Q7436" s="4">
        <v>0</v>
      </c>
      <c r="R7436" s="4">
        <v>1</v>
      </c>
      <c r="S7436" s="4">
        <v>0</v>
      </c>
      <c r="T7436" s="4">
        <v>1</v>
      </c>
      <c r="U7436" s="4">
        <v>0</v>
      </c>
      <c r="V7436" s="5"/>
      <c r="W7436" s="5"/>
      <c r="X7436" s="6"/>
      <c r="Y7436" s="6"/>
      <c r="Z7436" s="6"/>
      <c r="AA7436" s="6">
        <v>1.0323791647114029</v>
      </c>
      <c r="AB7436" s="6">
        <v>0.406944247792278</v>
      </c>
      <c r="AC7436" s="6"/>
      <c r="AD7436" s="4">
        <v>0</v>
      </c>
      <c r="AE7436" s="4">
        <v>0</v>
      </c>
    </row>
    <row r="7437" spans="1:31" hidden="1" x14ac:dyDescent="0.35">
      <c r="A7437" s="7" t="s">
        <v>361</v>
      </c>
      <c r="B7437" s="7" t="s">
        <v>362</v>
      </c>
      <c r="C7437" s="8"/>
      <c r="D7437" s="9">
        <v>1990</v>
      </c>
      <c r="E7437" s="10">
        <v>72791483737000</v>
      </c>
      <c r="F7437" s="10">
        <v>644200000</v>
      </c>
      <c r="G7437" s="10">
        <v>19404115393000</v>
      </c>
      <c r="H7437" s="10">
        <v>48422516336000</v>
      </c>
      <c r="I7437" s="11"/>
      <c r="J7437" s="9">
        <v>147969406</v>
      </c>
      <c r="K7437" s="10"/>
      <c r="L7437" s="8"/>
      <c r="M7437" s="11"/>
      <c r="N7437" s="11"/>
      <c r="O7437" s="10">
        <v>1082.2</v>
      </c>
      <c r="P7437" s="10">
        <v>35.181339542609763</v>
      </c>
      <c r="Q7437" s="9">
        <v>0</v>
      </c>
      <c r="R7437" s="9">
        <v>1</v>
      </c>
      <c r="S7437" s="9">
        <v>0</v>
      </c>
      <c r="T7437" s="9">
        <v>1</v>
      </c>
      <c r="U7437" s="9">
        <v>0</v>
      </c>
      <c r="V7437" s="10"/>
      <c r="W7437" s="10"/>
      <c r="X7437" s="11">
        <v>-2.9999956424312582</v>
      </c>
      <c r="Y7437" s="11"/>
      <c r="Z7437" s="11"/>
      <c r="AA7437" s="11">
        <v>0.52949372967952124</v>
      </c>
      <c r="AB7437" s="11">
        <v>-1.975394855515032</v>
      </c>
      <c r="AC7437" s="11"/>
      <c r="AD7437" s="9">
        <v>0</v>
      </c>
      <c r="AE7437" s="9">
        <v>0</v>
      </c>
    </row>
    <row r="7438" spans="1:31" hidden="1" x14ac:dyDescent="0.35">
      <c r="A7438" s="2" t="s">
        <v>361</v>
      </c>
      <c r="B7438" s="2" t="s">
        <v>362</v>
      </c>
      <c r="C7438" s="3"/>
      <c r="D7438" s="4">
        <v>1991</v>
      </c>
      <c r="E7438" s="5">
        <v>69117741627000</v>
      </c>
      <c r="F7438" s="5">
        <v>1398500000</v>
      </c>
      <c r="G7438" s="5">
        <v>17211450353000</v>
      </c>
      <c r="H7438" s="5">
        <v>47308798460000</v>
      </c>
      <c r="I7438" s="6">
        <v>-2.3000000005617238</v>
      </c>
      <c r="J7438" s="4">
        <v>148394216</v>
      </c>
      <c r="K7438" s="5"/>
      <c r="L7438" s="3"/>
      <c r="M7438" s="6"/>
      <c r="N7438" s="6"/>
      <c r="O7438" s="5">
        <v>1068.1632999999999</v>
      </c>
      <c r="P7438" s="5">
        <v>34.678865797708127</v>
      </c>
      <c r="Q7438" s="4">
        <v>0</v>
      </c>
      <c r="R7438" s="4">
        <v>1</v>
      </c>
      <c r="S7438" s="4">
        <v>0</v>
      </c>
      <c r="T7438" s="4">
        <v>1</v>
      </c>
      <c r="U7438" s="4">
        <v>0</v>
      </c>
      <c r="V7438" s="5"/>
      <c r="W7438" s="5"/>
      <c r="X7438" s="6">
        <v>-5.0469394514246346</v>
      </c>
      <c r="Y7438" s="6">
        <v>-11.300000003045749</v>
      </c>
      <c r="Z7438" s="6"/>
      <c r="AA7438" s="6">
        <v>-1.2970523008685899</v>
      </c>
      <c r="AB7438" s="6">
        <v>-1.4282393775628099</v>
      </c>
      <c r="AC7438" s="6"/>
      <c r="AD7438" s="4">
        <v>0</v>
      </c>
      <c r="AE7438" s="4">
        <v>0</v>
      </c>
    </row>
    <row r="7439" spans="1:31" hidden="1" x14ac:dyDescent="0.35">
      <c r="A7439" s="7" t="s">
        <v>361</v>
      </c>
      <c r="B7439" s="7" t="s">
        <v>362</v>
      </c>
      <c r="C7439" s="8"/>
      <c r="D7439" s="9">
        <v>1992</v>
      </c>
      <c r="E7439" s="10">
        <v>59074191601000</v>
      </c>
      <c r="F7439" s="10">
        <v>19010000000</v>
      </c>
      <c r="G7439" s="10">
        <v>15180499212000</v>
      </c>
      <c r="H7439" s="10">
        <v>29851851828000</v>
      </c>
      <c r="I7439" s="11">
        <v>-36.900000000549582</v>
      </c>
      <c r="J7439" s="9">
        <v>148538197</v>
      </c>
      <c r="K7439" s="10"/>
      <c r="L7439" s="8">
        <v>5.3595784106736898E-2</v>
      </c>
      <c r="M7439" s="11"/>
      <c r="N7439" s="11"/>
      <c r="O7439" s="10">
        <v>1008.45</v>
      </c>
      <c r="P7439" s="10">
        <v>33.307631320912918</v>
      </c>
      <c r="Q7439" s="9">
        <v>0</v>
      </c>
      <c r="R7439" s="9">
        <v>1</v>
      </c>
      <c r="S7439" s="9">
        <v>0</v>
      </c>
      <c r="T7439" s="9">
        <v>1</v>
      </c>
      <c r="U7439" s="9">
        <v>0</v>
      </c>
      <c r="V7439" s="10"/>
      <c r="W7439" s="10"/>
      <c r="X7439" s="11">
        <v>-14.53107377292636</v>
      </c>
      <c r="Y7439" s="11">
        <v>-11.799999996200199</v>
      </c>
      <c r="Z7439" s="11"/>
      <c r="AA7439" s="11">
        <v>-5.5902781906100039</v>
      </c>
      <c r="AB7439" s="11">
        <v>-3.9540926303473238</v>
      </c>
      <c r="AC7439" s="11"/>
      <c r="AD7439" s="9">
        <v>0</v>
      </c>
      <c r="AE7439" s="9">
        <v>0</v>
      </c>
    </row>
    <row r="7440" spans="1:31" hidden="1" x14ac:dyDescent="0.35">
      <c r="A7440" s="2" t="s">
        <v>361</v>
      </c>
      <c r="B7440" s="2" t="s">
        <v>362</v>
      </c>
      <c r="C7440" s="3"/>
      <c r="D7440" s="4">
        <v>1993</v>
      </c>
      <c r="E7440" s="5">
        <v>53953321470000</v>
      </c>
      <c r="F7440" s="5">
        <v>171510000000</v>
      </c>
      <c r="G7440" s="5">
        <v>14208947262000</v>
      </c>
      <c r="H7440" s="5">
        <v>21075407391000</v>
      </c>
      <c r="I7440" s="6">
        <v>-29.399999998552861</v>
      </c>
      <c r="J7440" s="4">
        <v>148458777</v>
      </c>
      <c r="K7440" s="5"/>
      <c r="L7440" s="3">
        <v>0.52215463296408993</v>
      </c>
      <c r="M7440" s="6">
        <v>-2.1</v>
      </c>
      <c r="N7440" s="6">
        <v>-9.4</v>
      </c>
      <c r="O7440" s="5">
        <v>956.58699999999999</v>
      </c>
      <c r="P7440" s="5">
        <v>30.964398539037301</v>
      </c>
      <c r="Q7440" s="4">
        <v>0</v>
      </c>
      <c r="R7440" s="4">
        <v>1</v>
      </c>
      <c r="S7440" s="4">
        <v>0</v>
      </c>
      <c r="T7440" s="4">
        <v>1</v>
      </c>
      <c r="U7440" s="4">
        <v>0</v>
      </c>
      <c r="V7440" s="5"/>
      <c r="W7440" s="5"/>
      <c r="X7440" s="6">
        <v>-8.6685403426042225</v>
      </c>
      <c r="Y7440" s="6">
        <v>-6.400000002845756</v>
      </c>
      <c r="Z7440" s="6"/>
      <c r="AA7440" s="6">
        <v>-5.1428429768456594</v>
      </c>
      <c r="AB7440" s="6">
        <v>-7.0351228500729919</v>
      </c>
      <c r="AC7440" s="6"/>
      <c r="AD7440" s="4">
        <v>0</v>
      </c>
      <c r="AE7440" s="4">
        <v>0</v>
      </c>
    </row>
    <row r="7441" spans="1:31" hidden="1" x14ac:dyDescent="0.35">
      <c r="A7441" s="7" t="s">
        <v>361</v>
      </c>
      <c r="B7441" s="7" t="s">
        <v>362</v>
      </c>
      <c r="C7441" s="8"/>
      <c r="D7441" s="9">
        <v>1994</v>
      </c>
      <c r="E7441" s="10">
        <v>47171520618000</v>
      </c>
      <c r="F7441" s="10">
        <v>610750000000</v>
      </c>
      <c r="G7441" s="10">
        <v>13796887791000</v>
      </c>
      <c r="H7441" s="10">
        <v>14499880285000</v>
      </c>
      <c r="I7441" s="11">
        <v>-31.20000000003796</v>
      </c>
      <c r="J7441" s="9">
        <v>148407912</v>
      </c>
      <c r="K7441" s="10"/>
      <c r="L7441" s="8">
        <v>2.1289426311842901</v>
      </c>
      <c r="M7441" s="11">
        <v>4.9000000000000004</v>
      </c>
      <c r="N7441" s="11">
        <v>9.4</v>
      </c>
      <c r="O7441" s="10">
        <v>875.91399999999999</v>
      </c>
      <c r="P7441" s="10">
        <v>28.127572733608641</v>
      </c>
      <c r="Q7441" s="9">
        <v>0</v>
      </c>
      <c r="R7441" s="9">
        <v>1</v>
      </c>
      <c r="S7441" s="9">
        <v>0</v>
      </c>
      <c r="T7441" s="9">
        <v>1</v>
      </c>
      <c r="U7441" s="9">
        <v>0</v>
      </c>
      <c r="V7441" s="10"/>
      <c r="W7441" s="10"/>
      <c r="X7441" s="11">
        <v>-12.56975598021509</v>
      </c>
      <c r="Y7441" s="11">
        <v>-2.900000002829203</v>
      </c>
      <c r="Z7441" s="11"/>
      <c r="AA7441" s="11">
        <v>-8.4334200652946354</v>
      </c>
      <c r="AB7441" s="11">
        <v>-9.1615724486049128</v>
      </c>
      <c r="AC7441" s="11"/>
      <c r="AD7441" s="9">
        <v>0</v>
      </c>
      <c r="AE7441" s="9">
        <v>0</v>
      </c>
    </row>
    <row r="7442" spans="1:31" hidden="1" x14ac:dyDescent="0.35">
      <c r="A7442" s="2" t="s">
        <v>361</v>
      </c>
      <c r="B7442" s="2" t="s">
        <v>362</v>
      </c>
      <c r="C7442" s="3"/>
      <c r="D7442" s="4">
        <v>1995</v>
      </c>
      <c r="E7442" s="5">
        <v>45216955262000</v>
      </c>
      <c r="F7442" s="5">
        <v>1428522100000</v>
      </c>
      <c r="G7442" s="5">
        <v>13645122026000</v>
      </c>
      <c r="H7442" s="5">
        <v>12933893214000</v>
      </c>
      <c r="I7442" s="6">
        <v>-10.800000001517249</v>
      </c>
      <c r="J7442" s="4">
        <v>148375787</v>
      </c>
      <c r="K7442" s="5"/>
      <c r="L7442" s="3">
        <v>6.3317791444703522</v>
      </c>
      <c r="M7442" s="6">
        <v>7.6660000000000004</v>
      </c>
      <c r="N7442" s="6">
        <v>8.8670000000000009</v>
      </c>
      <c r="O7442" s="5">
        <v>860.02700000000004</v>
      </c>
      <c r="P7442" s="5">
        <v>26.555408689618009</v>
      </c>
      <c r="Q7442" s="4">
        <v>0</v>
      </c>
      <c r="R7442" s="4">
        <v>1</v>
      </c>
      <c r="S7442" s="4">
        <v>0</v>
      </c>
      <c r="T7442" s="4">
        <v>1</v>
      </c>
      <c r="U7442" s="4">
        <v>0</v>
      </c>
      <c r="V7442" s="5"/>
      <c r="W7442" s="5"/>
      <c r="X7442" s="6">
        <v>-4.1435284052601959</v>
      </c>
      <c r="Y7442" s="6">
        <v>-1.0999999949191439</v>
      </c>
      <c r="Z7442" s="6"/>
      <c r="AA7442" s="6">
        <v>-1.813762538331382</v>
      </c>
      <c r="AB7442" s="6">
        <v>-5.5894053101571366</v>
      </c>
      <c r="AC7442" s="6"/>
      <c r="AD7442" s="4">
        <v>0</v>
      </c>
      <c r="AE7442" s="4">
        <v>0</v>
      </c>
    </row>
    <row r="7443" spans="1:31" hidden="1" x14ac:dyDescent="0.35">
      <c r="A7443" s="7" t="s">
        <v>361</v>
      </c>
      <c r="B7443" s="7" t="s">
        <v>362</v>
      </c>
      <c r="C7443" s="8"/>
      <c r="D7443" s="9">
        <v>1996</v>
      </c>
      <c r="E7443" s="10">
        <v>43519027194000</v>
      </c>
      <c r="F7443" s="10">
        <v>2007825100000</v>
      </c>
      <c r="G7443" s="10">
        <v>13433315349000</v>
      </c>
      <c r="H7443" s="10">
        <v>12042889098000</v>
      </c>
      <c r="I7443" s="11">
        <v>-6.8889088633850264</v>
      </c>
      <c r="J7443" s="9">
        <v>148160129</v>
      </c>
      <c r="K7443" s="10"/>
      <c r="L7443" s="8">
        <v>9.3553310940778225</v>
      </c>
      <c r="M7443" s="11">
        <v>4.4290000000000003</v>
      </c>
      <c r="N7443" s="11">
        <v>-3.76</v>
      </c>
      <c r="O7443" s="10">
        <v>847.18299999999999</v>
      </c>
      <c r="P7443" s="10">
        <v>25.67676931718789</v>
      </c>
      <c r="Q7443" s="9">
        <v>0</v>
      </c>
      <c r="R7443" s="9">
        <v>1</v>
      </c>
      <c r="S7443" s="9">
        <v>0</v>
      </c>
      <c r="T7443" s="9">
        <v>1</v>
      </c>
      <c r="U7443" s="9">
        <v>0</v>
      </c>
      <c r="V7443" s="10"/>
      <c r="W7443" s="10"/>
      <c r="X7443" s="11">
        <v>-3.7550694383593899</v>
      </c>
      <c r="Y7443" s="11">
        <v>-1.552251981304487</v>
      </c>
      <c r="Z7443" s="11"/>
      <c r="AA7443" s="11">
        <v>-1.49344148497664</v>
      </c>
      <c r="AB7443" s="11">
        <v>-3.308702128066392</v>
      </c>
      <c r="AC7443" s="11"/>
      <c r="AD7443" s="9">
        <v>0</v>
      </c>
      <c r="AE7443" s="9">
        <v>0</v>
      </c>
    </row>
    <row r="7444" spans="1:31" hidden="1" x14ac:dyDescent="0.35">
      <c r="A7444" s="2" t="s">
        <v>361</v>
      </c>
      <c r="B7444" s="2" t="s">
        <v>362</v>
      </c>
      <c r="C7444" s="3"/>
      <c r="D7444" s="4">
        <v>1997</v>
      </c>
      <c r="E7444" s="5">
        <v>44128256934000</v>
      </c>
      <c r="F7444" s="5">
        <v>2342514000000</v>
      </c>
      <c r="G7444" s="5">
        <v>13110906793000</v>
      </c>
      <c r="H7444" s="5">
        <v>11549108017000</v>
      </c>
      <c r="I7444" s="6">
        <v>-4.100187894962886</v>
      </c>
      <c r="J7444" s="4">
        <v>147915361</v>
      </c>
      <c r="K7444" s="5"/>
      <c r="L7444" s="3">
        <v>10.73630232106164</v>
      </c>
      <c r="M7444" s="6">
        <v>-2.3570000000000002</v>
      </c>
      <c r="N7444" s="6">
        <v>32.042000000000002</v>
      </c>
      <c r="O7444" s="5">
        <v>834.13099999999997</v>
      </c>
      <c r="P7444" s="5">
        <v>24.206504492165909</v>
      </c>
      <c r="Q7444" s="4">
        <v>0</v>
      </c>
      <c r="R7444" s="4">
        <v>1</v>
      </c>
      <c r="S7444" s="4">
        <v>0</v>
      </c>
      <c r="T7444" s="4">
        <v>1</v>
      </c>
      <c r="U7444" s="4">
        <v>0</v>
      </c>
      <c r="V7444" s="5"/>
      <c r="W7444" s="5"/>
      <c r="X7444" s="6">
        <v>1.3999158052962981</v>
      </c>
      <c r="Y7444" s="6">
        <v>-2.4000669054791501</v>
      </c>
      <c r="Z7444" s="6"/>
      <c r="AA7444" s="6">
        <v>-1.540635258261795</v>
      </c>
      <c r="AB7444" s="6">
        <v>-5.7260506836340612</v>
      </c>
      <c r="AC7444" s="6"/>
      <c r="AD7444" s="4">
        <v>0</v>
      </c>
      <c r="AE7444" s="4">
        <v>0</v>
      </c>
    </row>
    <row r="7445" spans="1:31" hidden="1" x14ac:dyDescent="0.35">
      <c r="A7445" s="7" t="s">
        <v>361</v>
      </c>
      <c r="B7445" s="7" t="s">
        <v>362</v>
      </c>
      <c r="C7445" s="8"/>
      <c r="D7445" s="9">
        <v>1998</v>
      </c>
      <c r="E7445" s="10">
        <v>41789476250000</v>
      </c>
      <c r="F7445" s="10">
        <v>2629623000000</v>
      </c>
      <c r="G7445" s="10">
        <v>13242035265000</v>
      </c>
      <c r="H7445" s="10">
        <v>6328931136400</v>
      </c>
      <c r="I7445" s="11">
        <v>-45.199827319270291</v>
      </c>
      <c r="J7445" s="9">
        <v>147670784</v>
      </c>
      <c r="K7445" s="10"/>
      <c r="L7445" s="8">
        <v>13.70872060485466</v>
      </c>
      <c r="M7445" s="11">
        <v>13.005000000000001</v>
      </c>
      <c r="N7445" s="11">
        <v>18.442</v>
      </c>
      <c r="O7445" s="10">
        <v>827.15800000000002</v>
      </c>
      <c r="P7445" s="10">
        <v>24.148713806525041</v>
      </c>
      <c r="Q7445" s="9">
        <v>0</v>
      </c>
      <c r="R7445" s="9">
        <v>1</v>
      </c>
      <c r="S7445" s="9">
        <v>0</v>
      </c>
      <c r="T7445" s="9">
        <v>1</v>
      </c>
      <c r="U7445" s="9">
        <v>0</v>
      </c>
      <c r="V7445" s="10"/>
      <c r="W7445" s="10"/>
      <c r="X7445" s="11">
        <v>-5.2999616266238991</v>
      </c>
      <c r="Y7445" s="11">
        <v>1.0001479994504301</v>
      </c>
      <c r="Z7445" s="11"/>
      <c r="AA7445" s="11">
        <v>-0.83595981926099816</v>
      </c>
      <c r="AB7445" s="11">
        <v>-0.2387403173373259</v>
      </c>
      <c r="AC7445" s="11"/>
      <c r="AD7445" s="9">
        <v>0</v>
      </c>
      <c r="AE7445" s="9">
        <v>0</v>
      </c>
    </row>
    <row r="7446" spans="1:31" hidden="1" x14ac:dyDescent="0.35">
      <c r="A7446" s="2" t="s">
        <v>361</v>
      </c>
      <c r="B7446" s="2" t="s">
        <v>362</v>
      </c>
      <c r="C7446" s="3"/>
      <c r="D7446" s="4">
        <v>1999</v>
      </c>
      <c r="E7446" s="5">
        <v>44463967080000</v>
      </c>
      <c r="F7446" s="5">
        <v>4823233500000</v>
      </c>
      <c r="G7446" s="5">
        <v>13652577676000</v>
      </c>
      <c r="H7446" s="5">
        <v>5911182754200</v>
      </c>
      <c r="I7446" s="6">
        <v>-6.6006150674855064</v>
      </c>
      <c r="J7446" s="4">
        <v>147214776</v>
      </c>
      <c r="K7446" s="5">
        <v>542270000000</v>
      </c>
      <c r="L7446" s="3">
        <v>25.46346790894221</v>
      </c>
      <c r="M7446" s="6">
        <v>-14.782999999999999</v>
      </c>
      <c r="N7446" s="6">
        <v>-39.024000000000001</v>
      </c>
      <c r="O7446" s="5">
        <v>846.22500000000002</v>
      </c>
      <c r="P7446" s="5">
        <v>24.46613248769372</v>
      </c>
      <c r="Q7446" s="4">
        <v>0</v>
      </c>
      <c r="R7446" s="4">
        <v>1</v>
      </c>
      <c r="S7446" s="4">
        <v>0</v>
      </c>
      <c r="T7446" s="4">
        <v>1</v>
      </c>
      <c r="U7446" s="4">
        <v>0</v>
      </c>
      <c r="V7446" s="5"/>
      <c r="W7446" s="5">
        <v>2129599950561.198</v>
      </c>
      <c r="X7446" s="6">
        <v>6.3999146914410057</v>
      </c>
      <c r="Y7446" s="6">
        <v>3.1002969164800822</v>
      </c>
      <c r="Z7446" s="6"/>
      <c r="AA7446" s="6">
        <v>2.3051218751435649</v>
      </c>
      <c r="AB7446" s="6">
        <v>1.314433073793402</v>
      </c>
      <c r="AC7446" s="6"/>
      <c r="AD7446" s="4">
        <v>0</v>
      </c>
      <c r="AE7446" s="4">
        <v>0</v>
      </c>
    </row>
    <row r="7447" spans="1:31" hidden="1" x14ac:dyDescent="0.35">
      <c r="A7447" s="7" t="s">
        <v>361</v>
      </c>
      <c r="B7447" s="7" t="s">
        <v>362</v>
      </c>
      <c r="C7447" s="8"/>
      <c r="D7447" s="9">
        <v>2000</v>
      </c>
      <c r="E7447" s="10">
        <v>48910393496000</v>
      </c>
      <c r="F7447" s="10">
        <v>7305646300000</v>
      </c>
      <c r="G7447" s="10">
        <v>13925659867000</v>
      </c>
      <c r="H7447" s="10">
        <v>10356458918000</v>
      </c>
      <c r="I7447" s="11">
        <v>75.201128921983553</v>
      </c>
      <c r="J7447" s="9">
        <v>146596869</v>
      </c>
      <c r="K7447" s="10">
        <v>1002739000000</v>
      </c>
      <c r="L7447" s="8">
        <v>30.759553654007469</v>
      </c>
      <c r="M7447" s="11">
        <v>6.3209999999999997</v>
      </c>
      <c r="N7447" s="11">
        <v>14.535</v>
      </c>
      <c r="O7447" s="10">
        <v>877.76400000000001</v>
      </c>
      <c r="P7447" s="10">
        <v>24.906948407065091</v>
      </c>
      <c r="Q7447" s="9">
        <v>0</v>
      </c>
      <c r="R7447" s="9">
        <v>1</v>
      </c>
      <c r="S7447" s="9">
        <v>0</v>
      </c>
      <c r="T7447" s="9">
        <v>1</v>
      </c>
      <c r="U7447" s="9">
        <v>0</v>
      </c>
      <c r="V7447" s="10"/>
      <c r="W7447" s="10">
        <v>3259927017404.4258</v>
      </c>
      <c r="X7447" s="11">
        <v>10.000066813651481</v>
      </c>
      <c r="Y7447" s="11">
        <v>2.000224408025554</v>
      </c>
      <c r="Z7447" s="11">
        <v>53.076967180871733</v>
      </c>
      <c r="AA7447" s="11">
        <v>3.7270229548878828</v>
      </c>
      <c r="AB7447" s="11">
        <v>1.8017392801788259</v>
      </c>
      <c r="AC7447" s="11"/>
      <c r="AD7447" s="9">
        <v>0</v>
      </c>
      <c r="AE7447" s="9">
        <v>0</v>
      </c>
    </row>
    <row r="7448" spans="1:31" hidden="1" x14ac:dyDescent="0.35">
      <c r="A7448" s="2" t="s">
        <v>361</v>
      </c>
      <c r="B7448" s="2" t="s">
        <v>362</v>
      </c>
      <c r="C7448" s="3">
        <v>16.837771853032852</v>
      </c>
      <c r="D7448" s="4">
        <v>2001</v>
      </c>
      <c r="E7448" s="5">
        <v>51404848619000</v>
      </c>
      <c r="F7448" s="5">
        <v>8943582400000</v>
      </c>
      <c r="G7448" s="5">
        <v>13814241517000</v>
      </c>
      <c r="H7448" s="5">
        <v>12085939138000</v>
      </c>
      <c r="I7448" s="6">
        <v>16.699532472378991</v>
      </c>
      <c r="J7448" s="4">
        <v>145976482</v>
      </c>
      <c r="K7448" s="5">
        <v>1411181000000</v>
      </c>
      <c r="L7448" s="3">
        <v>37.365785210570259</v>
      </c>
      <c r="M7448" s="6">
        <v>4.3239999999999998</v>
      </c>
      <c r="N7448" s="6">
        <v>16.954999999999998</v>
      </c>
      <c r="O7448" s="5">
        <v>891.28399999999999</v>
      </c>
      <c r="P7448" s="5">
        <v>25.27507636878136</v>
      </c>
      <c r="Q7448" s="4">
        <v>0</v>
      </c>
      <c r="R7448" s="4">
        <v>1</v>
      </c>
      <c r="S7448" s="4">
        <v>0</v>
      </c>
      <c r="T7448" s="4">
        <v>1</v>
      </c>
      <c r="U7448" s="4">
        <v>0</v>
      </c>
      <c r="V7448" s="5">
        <v>4030157513119.7891</v>
      </c>
      <c r="W7448" s="5">
        <v>3776666252421.7388</v>
      </c>
      <c r="X7448" s="6">
        <v>5.1000512257256778</v>
      </c>
      <c r="Y7448" s="6">
        <v>-0.80009386315711317</v>
      </c>
      <c r="Z7448" s="6">
        <v>15.85125164638635</v>
      </c>
      <c r="AA7448" s="6">
        <v>1.54027734106206</v>
      </c>
      <c r="AB7448" s="6">
        <v>1.478013105820084</v>
      </c>
      <c r="AC7448" s="6"/>
      <c r="AD7448" s="4">
        <v>0</v>
      </c>
      <c r="AE7448" s="4">
        <v>0</v>
      </c>
    </row>
    <row r="7449" spans="1:31" hidden="1" x14ac:dyDescent="0.35">
      <c r="A7449" s="7" t="s">
        <v>361</v>
      </c>
      <c r="B7449" s="7" t="s">
        <v>362</v>
      </c>
      <c r="C7449" s="8">
        <v>17.972392779650061</v>
      </c>
      <c r="D7449" s="9">
        <v>2002</v>
      </c>
      <c r="E7449" s="10">
        <v>53820872345000</v>
      </c>
      <c r="F7449" s="10">
        <v>10830500000000</v>
      </c>
      <c r="G7449" s="10">
        <v>14173415064000</v>
      </c>
      <c r="H7449" s="10">
        <v>11771740963000</v>
      </c>
      <c r="I7449" s="11">
        <v>-2.5997001260093531</v>
      </c>
      <c r="J7449" s="9">
        <v>145306497</v>
      </c>
      <c r="K7449" s="10">
        <v>1476735000000</v>
      </c>
      <c r="L7449" s="8">
        <v>43.265368445577238</v>
      </c>
      <c r="M7449" s="11">
        <v>10.14</v>
      </c>
      <c r="N7449" s="11">
        <v>19.018999999999998</v>
      </c>
      <c r="O7449" s="10">
        <v>891.28600000000006</v>
      </c>
      <c r="P7449" s="10">
        <v>25.275151623613681</v>
      </c>
      <c r="Q7449" s="9">
        <v>0</v>
      </c>
      <c r="R7449" s="9">
        <v>1</v>
      </c>
      <c r="S7449" s="9">
        <v>0</v>
      </c>
      <c r="T7449" s="9">
        <v>1</v>
      </c>
      <c r="U7449" s="9">
        <v>0</v>
      </c>
      <c r="V7449" s="10">
        <v>4498979368333.5176</v>
      </c>
      <c r="W7449" s="10">
        <v>3413203338040.584</v>
      </c>
      <c r="X7449" s="11">
        <v>4.6999919091425966</v>
      </c>
      <c r="Y7449" s="11">
        <v>2.600023653546204</v>
      </c>
      <c r="Z7449" s="11">
        <v>-9.6239087620752404</v>
      </c>
      <c r="AA7449" s="11">
        <v>2.243953666919E-4</v>
      </c>
      <c r="AB7449" s="11">
        <v>2.977432440688E-4</v>
      </c>
      <c r="AC7449" s="11">
        <v>11.63284198415384</v>
      </c>
      <c r="AD7449" s="9">
        <v>0</v>
      </c>
      <c r="AE7449" s="9">
        <v>0</v>
      </c>
    </row>
    <row r="7450" spans="1:31" hidden="1" x14ac:dyDescent="0.35">
      <c r="A7450" s="2" t="s">
        <v>361</v>
      </c>
      <c r="B7450" s="2" t="s">
        <v>362</v>
      </c>
      <c r="C7450" s="3">
        <v>21.24356705785409</v>
      </c>
      <c r="D7450" s="4">
        <v>2003</v>
      </c>
      <c r="E7450" s="5">
        <v>57749770378000</v>
      </c>
      <c r="F7450" s="5">
        <v>13208233779000</v>
      </c>
      <c r="G7450" s="5">
        <v>14513593365000</v>
      </c>
      <c r="H7450" s="5">
        <v>13455102989000</v>
      </c>
      <c r="I7450" s="6">
        <v>14.30002606488716</v>
      </c>
      <c r="J7450" s="4">
        <v>144648618</v>
      </c>
      <c r="K7450" s="5">
        <v>1758548235000</v>
      </c>
      <c r="L7450" s="3">
        <v>49.176842513719308</v>
      </c>
      <c r="M7450" s="6">
        <v>13.281000000000001</v>
      </c>
      <c r="N7450" s="6">
        <v>6.2</v>
      </c>
      <c r="O7450" s="5">
        <v>916.28599999999994</v>
      </c>
      <c r="P7450" s="5">
        <v>25.891833362601581</v>
      </c>
      <c r="Q7450" s="4">
        <v>0</v>
      </c>
      <c r="R7450" s="4">
        <v>1</v>
      </c>
      <c r="S7450" s="4">
        <v>0</v>
      </c>
      <c r="T7450" s="4">
        <v>1</v>
      </c>
      <c r="U7450" s="4">
        <v>0</v>
      </c>
      <c r="V7450" s="5">
        <v>5705734359047.5791</v>
      </c>
      <c r="W7450" s="5">
        <v>3575968169386.6421</v>
      </c>
      <c r="X7450" s="6">
        <v>7.2999523452818904</v>
      </c>
      <c r="Y7450" s="6">
        <v>2.400115282477274</v>
      </c>
      <c r="Z7450" s="6">
        <v>4.7686825315099872</v>
      </c>
      <c r="AA7450" s="6">
        <v>2.8049357894098961</v>
      </c>
      <c r="AB7450" s="6">
        <v>2.439873549212499</v>
      </c>
      <c r="AC7450" s="6">
        <v>26.822861185092741</v>
      </c>
      <c r="AD7450" s="4">
        <v>0</v>
      </c>
      <c r="AE7450" s="4">
        <v>0</v>
      </c>
    </row>
    <row r="7451" spans="1:31" hidden="1" x14ac:dyDescent="0.35">
      <c r="A7451" s="7" t="s">
        <v>361</v>
      </c>
      <c r="B7451" s="7" t="s">
        <v>362</v>
      </c>
      <c r="C7451" s="8">
        <v>24.31640094976888</v>
      </c>
      <c r="D7451" s="9">
        <v>2004</v>
      </c>
      <c r="E7451" s="10">
        <v>61907723740000</v>
      </c>
      <c r="F7451" s="10">
        <v>17027190860000</v>
      </c>
      <c r="G7451" s="10">
        <v>14818334300000</v>
      </c>
      <c r="H7451" s="10">
        <v>15096661412000</v>
      </c>
      <c r="I7451" s="11">
        <v>12.20026650366057</v>
      </c>
      <c r="J7451" s="9">
        <v>144067316</v>
      </c>
      <c r="K7451" s="10">
        <v>2253382762000</v>
      </c>
      <c r="L7451" s="8">
        <v>54.531519924474694</v>
      </c>
      <c r="M7451" s="11">
        <v>11.97</v>
      </c>
      <c r="N7451" s="11">
        <v>11.523999999999999</v>
      </c>
      <c r="O7451" s="10">
        <v>931.9</v>
      </c>
      <c r="P7451" s="10">
        <v>26.009330347941059</v>
      </c>
      <c r="Q7451" s="9">
        <v>0</v>
      </c>
      <c r="R7451" s="9">
        <v>1</v>
      </c>
      <c r="S7451" s="9">
        <v>0</v>
      </c>
      <c r="T7451" s="9">
        <v>1</v>
      </c>
      <c r="U7451" s="9">
        <v>0</v>
      </c>
      <c r="V7451" s="10">
        <v>7592673018713.5615</v>
      </c>
      <c r="W7451" s="10">
        <v>4132257390076.2349</v>
      </c>
      <c r="X7451" s="11">
        <v>7.1999478695485664</v>
      </c>
      <c r="Y7451" s="11">
        <v>2.099693214051956</v>
      </c>
      <c r="Z7451" s="11">
        <v>15.55632473051373</v>
      </c>
      <c r="AA7451" s="11">
        <v>1.704053101324263</v>
      </c>
      <c r="AB7451" s="11">
        <v>0.45379940344119751</v>
      </c>
      <c r="AC7451" s="11">
        <v>33.070916746656202</v>
      </c>
      <c r="AD7451" s="9">
        <v>0</v>
      </c>
      <c r="AE7451" s="9">
        <v>0</v>
      </c>
    </row>
    <row r="7452" spans="1:31" hidden="1" x14ac:dyDescent="0.35">
      <c r="A7452" s="2" t="s">
        <v>361</v>
      </c>
      <c r="B7452" s="2" t="s">
        <v>362</v>
      </c>
      <c r="C7452" s="3">
        <v>25.922539524325149</v>
      </c>
      <c r="D7452" s="4">
        <v>2005</v>
      </c>
      <c r="E7452" s="5">
        <v>65869796669000</v>
      </c>
      <c r="F7452" s="5">
        <v>21609765489000</v>
      </c>
      <c r="G7452" s="5">
        <v>15025750130000</v>
      </c>
      <c r="H7452" s="5">
        <v>16530831782000</v>
      </c>
      <c r="I7452" s="6">
        <v>9.4999174377720976</v>
      </c>
      <c r="J7452" s="4">
        <v>143518814</v>
      </c>
      <c r="K7452" s="5">
        <v>3592171800000</v>
      </c>
      <c r="L7452" s="3">
        <v>61.449008975849893</v>
      </c>
      <c r="M7452" s="6">
        <v>6.8159999999999998</v>
      </c>
      <c r="N7452" s="6">
        <v>10.037000000000001</v>
      </c>
      <c r="O7452" s="5">
        <v>954.1</v>
      </c>
      <c r="P7452" s="5">
        <v>26.018795465100521</v>
      </c>
      <c r="Q7452" s="4">
        <v>0</v>
      </c>
      <c r="R7452" s="4">
        <v>1</v>
      </c>
      <c r="S7452" s="4">
        <v>0</v>
      </c>
      <c r="T7452" s="4">
        <v>1</v>
      </c>
      <c r="U7452" s="4">
        <v>0</v>
      </c>
      <c r="V7452" s="5">
        <v>9116176311649.8203</v>
      </c>
      <c r="W7452" s="5">
        <v>5845776620110.7676</v>
      </c>
      <c r="X7452" s="6">
        <v>6.3999654479946804</v>
      </c>
      <c r="Y7452" s="6">
        <v>1.3997243266404109</v>
      </c>
      <c r="Z7452" s="6">
        <v>41.466904606417089</v>
      </c>
      <c r="AA7452" s="6">
        <v>2.3822298529885231</v>
      </c>
      <c r="AB7452" s="6">
        <v>3.6391237424588697E-2</v>
      </c>
      <c r="AC7452" s="6">
        <v>20.065440579112259</v>
      </c>
      <c r="AD7452" s="4">
        <v>0</v>
      </c>
      <c r="AE7452" s="4">
        <v>0</v>
      </c>
    </row>
    <row r="7453" spans="1:31" hidden="1" x14ac:dyDescent="0.35">
      <c r="A7453" s="7" t="s">
        <v>361</v>
      </c>
      <c r="B7453" s="7" t="s">
        <v>362</v>
      </c>
      <c r="C7453" s="8">
        <v>30.94192402831106</v>
      </c>
      <c r="D7453" s="9">
        <v>2006</v>
      </c>
      <c r="E7453" s="10">
        <v>71271164955000</v>
      </c>
      <c r="F7453" s="10">
        <v>26917201375000</v>
      </c>
      <c r="G7453" s="10">
        <v>15371341055000</v>
      </c>
      <c r="H7453" s="10">
        <v>19456796294000</v>
      </c>
      <c r="I7453" s="11">
        <v>17.700044078762019</v>
      </c>
      <c r="J7453" s="9">
        <v>143049637</v>
      </c>
      <c r="K7453" s="10">
        <v>4459700000000</v>
      </c>
      <c r="L7453" s="8">
        <v>67.390301376828361</v>
      </c>
      <c r="M7453" s="11">
        <v>6.665</v>
      </c>
      <c r="N7453" s="11">
        <v>26.975999999999999</v>
      </c>
      <c r="O7453" s="10">
        <v>992.1</v>
      </c>
      <c r="P7453" s="10">
        <v>27.242654048288959</v>
      </c>
      <c r="Q7453" s="9">
        <v>0</v>
      </c>
      <c r="R7453" s="9">
        <v>1</v>
      </c>
      <c r="S7453" s="9">
        <v>0</v>
      </c>
      <c r="T7453" s="9">
        <v>1</v>
      </c>
      <c r="U7453" s="9">
        <v>0</v>
      </c>
      <c r="V7453" s="10">
        <v>12358900064013.9</v>
      </c>
      <c r="W7453" s="10">
        <v>6617717844979.7432</v>
      </c>
      <c r="X7453" s="11">
        <v>8.2000682545632042</v>
      </c>
      <c r="Y7453" s="11">
        <v>2.299991161905472</v>
      </c>
      <c r="Z7453" s="11">
        <v>13.20510986022502</v>
      </c>
      <c r="AA7453" s="11">
        <v>3.9828110260978939</v>
      </c>
      <c r="AB7453" s="11">
        <v>4.7037480456388447</v>
      </c>
      <c r="AC7453" s="11">
        <v>35.571095177482547</v>
      </c>
      <c r="AD7453" s="9">
        <v>0</v>
      </c>
      <c r="AE7453" s="9">
        <v>0</v>
      </c>
    </row>
    <row r="7454" spans="1:31" hidden="1" x14ac:dyDescent="0.35">
      <c r="A7454" s="2" t="s">
        <v>361</v>
      </c>
      <c r="B7454" s="2" t="s">
        <v>362</v>
      </c>
      <c r="C7454" s="3">
        <v>37.783577717453952</v>
      </c>
      <c r="D7454" s="4">
        <v>2007</v>
      </c>
      <c r="E7454" s="5">
        <v>77329198132000</v>
      </c>
      <c r="F7454" s="5">
        <v>33247513229000</v>
      </c>
      <c r="G7454" s="5">
        <v>15786376966000</v>
      </c>
      <c r="H7454" s="5">
        <v>23737255045000</v>
      </c>
      <c r="I7454" s="6">
        <v>21.99981274573959</v>
      </c>
      <c r="J7454" s="4">
        <v>142805114</v>
      </c>
      <c r="K7454" s="5">
        <v>5502900000000</v>
      </c>
      <c r="L7454" s="3">
        <v>73.460347108994284</v>
      </c>
      <c r="M7454" s="6">
        <v>6.298</v>
      </c>
      <c r="N7454" s="6">
        <v>34.386000000000003</v>
      </c>
      <c r="O7454" s="5">
        <v>1018.7</v>
      </c>
      <c r="P7454" s="5">
        <v>27.392047089109521</v>
      </c>
      <c r="Q7454" s="4">
        <v>0</v>
      </c>
      <c r="R7454" s="4">
        <v>1</v>
      </c>
      <c r="S7454" s="4">
        <v>0</v>
      </c>
      <c r="T7454" s="4">
        <v>1</v>
      </c>
      <c r="U7454" s="4">
        <v>0</v>
      </c>
      <c r="V7454" s="5">
        <v>17100518163032.109</v>
      </c>
      <c r="W7454" s="5">
        <v>7490980122698.3857</v>
      </c>
      <c r="X7454" s="6">
        <v>8.4999777691651186</v>
      </c>
      <c r="Y7454" s="6">
        <v>2.700063120810118</v>
      </c>
      <c r="Z7454" s="6">
        <v>13.195822157650721</v>
      </c>
      <c r="AA7454" s="6">
        <v>2.6811813325269771</v>
      </c>
      <c r="AB7454" s="6">
        <v>0.54837917243949952</v>
      </c>
      <c r="AC7454" s="6">
        <v>38.366020232048392</v>
      </c>
      <c r="AD7454" s="4">
        <v>0</v>
      </c>
      <c r="AE7454" s="4">
        <v>0</v>
      </c>
    </row>
    <row r="7455" spans="1:31" hidden="1" x14ac:dyDescent="0.35">
      <c r="A7455" s="7" t="s">
        <v>361</v>
      </c>
      <c r="B7455" s="7" t="s">
        <v>362</v>
      </c>
      <c r="C7455" s="8">
        <v>41.554043823194789</v>
      </c>
      <c r="D7455" s="9">
        <v>2008</v>
      </c>
      <c r="E7455" s="10">
        <v>81350292667000</v>
      </c>
      <c r="F7455" s="10">
        <v>41276849187000</v>
      </c>
      <c r="G7455" s="10">
        <v>16323145850000</v>
      </c>
      <c r="H7455" s="10">
        <v>26229651004000</v>
      </c>
      <c r="I7455" s="11">
        <v>10.49993335065504</v>
      </c>
      <c r="J7455" s="9">
        <v>142742366</v>
      </c>
      <c r="K7455" s="10">
        <v>6529200000000</v>
      </c>
      <c r="L7455" s="8">
        <v>83.826166102897304</v>
      </c>
      <c r="M7455" s="11">
        <v>3.8530000000000002</v>
      </c>
      <c r="N7455" s="11">
        <v>22.18</v>
      </c>
      <c r="O7455" s="10">
        <v>1040</v>
      </c>
      <c r="P7455" s="10">
        <v>27.627044364505561</v>
      </c>
      <c r="Q7455" s="9">
        <v>0</v>
      </c>
      <c r="R7455" s="9">
        <v>1</v>
      </c>
      <c r="S7455" s="9">
        <v>0</v>
      </c>
      <c r="T7455" s="9">
        <v>1</v>
      </c>
      <c r="U7455" s="9">
        <v>0</v>
      </c>
      <c r="V7455" s="10">
        <v>20461630058263.121</v>
      </c>
      <c r="W7455" s="10">
        <v>7788976048344.3242</v>
      </c>
      <c r="X7455" s="11">
        <v>5.1999692640495772</v>
      </c>
      <c r="Y7455" s="11">
        <v>3.400203131827328</v>
      </c>
      <c r="Z7455" s="11">
        <v>3.9780632275739518</v>
      </c>
      <c r="AA7455" s="11">
        <v>2.0909001668793401</v>
      </c>
      <c r="AB7455" s="11">
        <v>0.85790329810535926</v>
      </c>
      <c r="AC7455" s="11">
        <v>19.655029532947491</v>
      </c>
      <c r="AD7455" s="9">
        <v>0</v>
      </c>
      <c r="AE7455" s="9">
        <v>0</v>
      </c>
    </row>
    <row r="7456" spans="1:31" hidden="1" x14ac:dyDescent="0.35">
      <c r="A7456" s="2" t="s">
        <v>361</v>
      </c>
      <c r="B7456" s="2" t="s">
        <v>362</v>
      </c>
      <c r="C7456" s="3">
        <v>45.260909297207988</v>
      </c>
      <c r="D7456" s="4">
        <v>2009</v>
      </c>
      <c r="E7456" s="5">
        <v>75004974791000</v>
      </c>
      <c r="F7456" s="5">
        <v>38807218575000</v>
      </c>
      <c r="G7456" s="5">
        <v>16225207996000</v>
      </c>
      <c r="H7456" s="5">
        <v>15475482587000</v>
      </c>
      <c r="I7456" s="6">
        <v>-41.000043863946168</v>
      </c>
      <c r="J7456" s="4">
        <v>142785348</v>
      </c>
      <c r="K7456" s="5">
        <v>5028000000000</v>
      </c>
      <c r="L7456" s="3">
        <v>93.589675940172114</v>
      </c>
      <c r="M7456" s="6">
        <v>-4.5039999999999996</v>
      </c>
      <c r="N7456" s="6">
        <v>-32.624000000000002</v>
      </c>
      <c r="O7456" s="5">
        <v>993.1</v>
      </c>
      <c r="P7456" s="5">
        <v>26.174196634225861</v>
      </c>
      <c r="Q7456" s="4">
        <v>0</v>
      </c>
      <c r="R7456" s="4">
        <v>1</v>
      </c>
      <c r="S7456" s="4">
        <v>0</v>
      </c>
      <c r="T7456" s="4">
        <v>1</v>
      </c>
      <c r="U7456" s="4">
        <v>0</v>
      </c>
      <c r="V7456" s="5">
        <v>18767561510981.441</v>
      </c>
      <c r="W7456" s="5">
        <v>5372387444972.2275</v>
      </c>
      <c r="X7456" s="6">
        <v>-7.7999939127127416</v>
      </c>
      <c r="Y7456" s="6">
        <v>-0.59999374446562337</v>
      </c>
      <c r="Z7456" s="6">
        <v>-31.02575471246676</v>
      </c>
      <c r="AA7456" s="6">
        <v>-4.5096153846153824</v>
      </c>
      <c r="AB7456" s="6">
        <v>-5.2587881320604843</v>
      </c>
      <c r="AC7456" s="6">
        <v>-8.2792453116292943</v>
      </c>
      <c r="AD7456" s="4">
        <v>0</v>
      </c>
      <c r="AE7456" s="4">
        <v>0</v>
      </c>
    </row>
    <row r="7457" spans="1:31" hidden="1" x14ac:dyDescent="0.35">
      <c r="A7457" s="7" t="s">
        <v>361</v>
      </c>
      <c r="B7457" s="7" t="s">
        <v>362</v>
      </c>
      <c r="C7457" s="8">
        <v>42.84004524911272</v>
      </c>
      <c r="D7457" s="9">
        <v>2010</v>
      </c>
      <c r="E7457" s="10">
        <v>78380198656000</v>
      </c>
      <c r="F7457" s="10">
        <v>46308541190000</v>
      </c>
      <c r="G7457" s="10">
        <v>15981844173000</v>
      </c>
      <c r="H7457" s="10">
        <v>19885954375000</v>
      </c>
      <c r="I7457" s="11">
        <v>28.49973668481892</v>
      </c>
      <c r="J7457" s="9">
        <v>142849468</v>
      </c>
      <c r="K7457" s="10">
        <v>6042500000000</v>
      </c>
      <c r="L7457" s="8">
        <v>100</v>
      </c>
      <c r="M7457" s="11">
        <v>8.6110000000000007</v>
      </c>
      <c r="N7457" s="11">
        <v>28.98</v>
      </c>
      <c r="O7457" s="10">
        <v>1038.0327</v>
      </c>
      <c r="P7457" s="10">
        <v>27.305315799374771</v>
      </c>
      <c r="Q7457" s="9">
        <v>0</v>
      </c>
      <c r="R7457" s="9">
        <v>1</v>
      </c>
      <c r="S7457" s="9">
        <v>0</v>
      </c>
      <c r="T7457" s="9">
        <v>1</v>
      </c>
      <c r="U7457" s="9">
        <v>0</v>
      </c>
      <c r="V7457" s="10">
        <v>19838600000000</v>
      </c>
      <c r="W7457" s="10">
        <v>6042500000000</v>
      </c>
      <c r="X7457" s="11">
        <v>4.499999999206719</v>
      </c>
      <c r="Y7457" s="11">
        <v>-1.4999118843961601</v>
      </c>
      <c r="Z7457" s="11">
        <v>12.47327304464797</v>
      </c>
      <c r="AA7457" s="11">
        <v>4.5244889739200431</v>
      </c>
      <c r="AB7457" s="11">
        <v>4.3215048047352003</v>
      </c>
      <c r="AC7457" s="11">
        <v>5.7068601501152036</v>
      </c>
      <c r="AD7457" s="9">
        <v>0</v>
      </c>
      <c r="AE7457" s="9">
        <v>0</v>
      </c>
    </row>
    <row r="7458" spans="1:31" hidden="1" x14ac:dyDescent="0.35">
      <c r="A7458" s="2" t="s">
        <v>361</v>
      </c>
      <c r="B7458" s="2" t="s">
        <v>362</v>
      </c>
      <c r="C7458" s="3">
        <v>41.698605981967603</v>
      </c>
      <c r="D7458" s="4">
        <v>2011</v>
      </c>
      <c r="E7458" s="5">
        <v>81750570074000</v>
      </c>
      <c r="F7458" s="5">
        <v>60114000000000</v>
      </c>
      <c r="G7458" s="5">
        <v>16205600000000</v>
      </c>
      <c r="H7458" s="5">
        <v>24062000000000</v>
      </c>
      <c r="I7458" s="6">
        <v>20.99997589378961</v>
      </c>
      <c r="J7458" s="4">
        <v>143018195</v>
      </c>
      <c r="K7458" s="5">
        <v>8388430000000</v>
      </c>
      <c r="L7458" s="3">
        <v>108.4404648593257</v>
      </c>
      <c r="M7458" s="6">
        <v>-2.09</v>
      </c>
      <c r="N7458" s="6">
        <v>20.091999999999999</v>
      </c>
      <c r="O7458" s="5">
        <v>1054.8575000000001</v>
      </c>
      <c r="P7458" s="5">
        <v>28.30991864662969</v>
      </c>
      <c r="Q7458" s="4">
        <v>0</v>
      </c>
      <c r="R7458" s="4">
        <v>1</v>
      </c>
      <c r="S7458" s="4">
        <v>0</v>
      </c>
      <c r="T7458" s="4">
        <v>1</v>
      </c>
      <c r="U7458" s="4">
        <v>0</v>
      </c>
      <c r="V7458" s="5">
        <v>23115633110313.352</v>
      </c>
      <c r="W7458" s="5">
        <v>7735516452167.4482</v>
      </c>
      <c r="X7458" s="6">
        <v>4.300029185677495</v>
      </c>
      <c r="Y7458" s="6">
        <v>1.4000626246751731</v>
      </c>
      <c r="Z7458" s="6">
        <v>28.018476659784</v>
      </c>
      <c r="AA7458" s="6">
        <v>1.620835258850718</v>
      </c>
      <c r="AB7458" s="6">
        <v>3.6791475133860869</v>
      </c>
      <c r="AC7458" s="6">
        <v>16.518469601248821</v>
      </c>
      <c r="AD7458" s="4">
        <v>0</v>
      </c>
      <c r="AE7458" s="4">
        <v>0</v>
      </c>
    </row>
    <row r="7459" spans="1:31" hidden="1" x14ac:dyDescent="0.35">
      <c r="A7459" s="7" t="s">
        <v>361</v>
      </c>
      <c r="B7459" s="7" t="s">
        <v>362</v>
      </c>
      <c r="C7459" s="8">
        <v>43.913960242807264</v>
      </c>
      <c r="D7459" s="9">
        <v>2012</v>
      </c>
      <c r="E7459" s="10">
        <v>85040283448000</v>
      </c>
      <c r="F7459" s="10">
        <v>68103400000000</v>
      </c>
      <c r="G7459" s="10">
        <v>16570000000000</v>
      </c>
      <c r="H7459" s="10">
        <v>25395500000000</v>
      </c>
      <c r="I7459" s="11">
        <v>5.5419333388745864</v>
      </c>
      <c r="J7459" s="9">
        <v>143378447</v>
      </c>
      <c r="K7459" s="10">
        <v>9367400000000</v>
      </c>
      <c r="L7459" s="8">
        <v>113.9435397676078</v>
      </c>
      <c r="M7459" s="11">
        <v>-6.0999999999999999E-2</v>
      </c>
      <c r="N7459" s="11">
        <v>7.2030000000000003</v>
      </c>
      <c r="O7459" s="10">
        <v>1069.2892999999999</v>
      </c>
      <c r="P7459" s="10">
        <v>28.50425457699475</v>
      </c>
      <c r="Q7459" s="9">
        <v>0</v>
      </c>
      <c r="R7459" s="9">
        <v>1</v>
      </c>
      <c r="S7459" s="9">
        <v>0</v>
      </c>
      <c r="T7459" s="9">
        <v>1</v>
      </c>
      <c r="U7459" s="9">
        <v>0</v>
      </c>
      <c r="V7459" s="10">
        <v>26247122093096.512</v>
      </c>
      <c r="W7459" s="10">
        <v>8221089163198.8701</v>
      </c>
      <c r="X7459" s="11">
        <v>4.0240861574692097</v>
      </c>
      <c r="Y7459" s="11">
        <v>2.2486054203485222</v>
      </c>
      <c r="Z7459" s="11">
        <v>6.2771854217357026</v>
      </c>
      <c r="AA7459" s="11">
        <v>1.368127922491885</v>
      </c>
      <c r="AB7459" s="11">
        <v>0.6864588089807161</v>
      </c>
      <c r="AC7459" s="11">
        <v>13.54706128029869</v>
      </c>
      <c r="AD7459" s="9">
        <v>0</v>
      </c>
      <c r="AE7459" s="9">
        <v>0</v>
      </c>
    </row>
    <row r="7460" spans="1:31" hidden="1" x14ac:dyDescent="0.35">
      <c r="A7460" s="2" t="s">
        <v>361</v>
      </c>
      <c r="B7460" s="2" t="s">
        <v>362</v>
      </c>
      <c r="C7460" s="3">
        <v>48.024750053777659</v>
      </c>
      <c r="D7460" s="4">
        <v>2013</v>
      </c>
      <c r="E7460" s="5">
        <v>86533099419000</v>
      </c>
      <c r="F7460" s="5">
        <v>72985700000000</v>
      </c>
      <c r="G7460" s="5">
        <v>16578800000000</v>
      </c>
      <c r="H7460" s="5">
        <v>24086400000000</v>
      </c>
      <c r="I7460" s="6">
        <v>-5.1548502687484046</v>
      </c>
      <c r="J7460" s="4">
        <v>143805638</v>
      </c>
      <c r="K7460" s="5">
        <v>9439600000000</v>
      </c>
      <c r="L7460" s="3">
        <v>121.640047972666</v>
      </c>
      <c r="M7460" s="6">
        <v>4.8849999999999998</v>
      </c>
      <c r="N7460" s="6">
        <v>1.117</v>
      </c>
      <c r="O7460" s="5">
        <v>1059.0854999999999</v>
      </c>
      <c r="P7460" s="5">
        <v>28.061295870974931</v>
      </c>
      <c r="Q7460" s="4">
        <v>0</v>
      </c>
      <c r="R7460" s="4">
        <v>1</v>
      </c>
      <c r="S7460" s="4">
        <v>0</v>
      </c>
      <c r="T7460" s="4">
        <v>1</v>
      </c>
      <c r="U7460" s="4">
        <v>0</v>
      </c>
      <c r="V7460" s="5">
        <v>28815509845800.48</v>
      </c>
      <c r="W7460" s="5">
        <v>7760273164411.4395</v>
      </c>
      <c r="X7460" s="6">
        <v>1.7554221487429771</v>
      </c>
      <c r="Y7460" s="6">
        <v>5.3108026554013199E-2</v>
      </c>
      <c r="Z7460" s="6">
        <v>-5.6052913384061229</v>
      </c>
      <c r="AA7460" s="6">
        <v>-0.95425999306268205</v>
      </c>
      <c r="AB7460" s="6">
        <v>-1.5540090859886111</v>
      </c>
      <c r="AC7460" s="6">
        <v>9.7854071147080433</v>
      </c>
      <c r="AD7460" s="4">
        <v>0</v>
      </c>
      <c r="AE7460" s="4">
        <v>0</v>
      </c>
    </row>
    <row r="7461" spans="1:31" hidden="1" x14ac:dyDescent="0.35">
      <c r="A7461" s="7" t="s">
        <v>361</v>
      </c>
      <c r="B7461" s="7" t="s">
        <v>362</v>
      </c>
      <c r="C7461" s="8">
        <v>54.832279893711252</v>
      </c>
      <c r="D7461" s="9">
        <v>2014</v>
      </c>
      <c r="E7461" s="10">
        <v>87170214266000</v>
      </c>
      <c r="F7461" s="10">
        <v>79030000000000</v>
      </c>
      <c r="G7461" s="10">
        <v>16167500000000</v>
      </c>
      <c r="H7461" s="10">
        <v>22548500000000</v>
      </c>
      <c r="I7461" s="11">
        <v>-6.3849309153713278</v>
      </c>
      <c r="J7461" s="9">
        <v>144237223</v>
      </c>
      <c r="K7461" s="10">
        <v>10475712040000</v>
      </c>
      <c r="L7461" s="8">
        <v>131.1525061474583</v>
      </c>
      <c r="M7461" s="11">
        <v>-0.97599999999999998</v>
      </c>
      <c r="N7461" s="11">
        <v>-7.8209999999999997</v>
      </c>
      <c r="O7461" s="10">
        <v>1064.1965</v>
      </c>
      <c r="P7461" s="10">
        <v>28.233640405193011</v>
      </c>
      <c r="Q7461" s="9">
        <v>0</v>
      </c>
      <c r="R7461" s="9">
        <v>1</v>
      </c>
      <c r="S7461" s="9">
        <v>0</v>
      </c>
      <c r="T7461" s="9">
        <v>1</v>
      </c>
      <c r="U7461" s="9">
        <v>0</v>
      </c>
      <c r="V7461" s="10">
        <v>33040886577705.551</v>
      </c>
      <c r="W7461" s="10">
        <v>7987428031471.9063</v>
      </c>
      <c r="X7461" s="11">
        <v>0.73626722176567416</v>
      </c>
      <c r="Y7461" s="11">
        <v>-2.4808791951166551</v>
      </c>
      <c r="Z7461" s="11">
        <v>2.9271504011250209</v>
      </c>
      <c r="AA7461" s="11">
        <v>0.4825861556975431</v>
      </c>
      <c r="AB7461" s="11">
        <v>0.61417168690468082</v>
      </c>
      <c r="AC7461" s="11">
        <v>14.66355013156522</v>
      </c>
      <c r="AD7461" s="9">
        <v>0</v>
      </c>
      <c r="AE7461" s="9">
        <v>0</v>
      </c>
    </row>
    <row r="7462" spans="1:31" hidden="1" x14ac:dyDescent="0.35">
      <c r="A7462" s="2" t="s">
        <v>361</v>
      </c>
      <c r="B7462" s="2" t="s">
        <v>362</v>
      </c>
      <c r="C7462" s="3">
        <v>55.952022689360838</v>
      </c>
      <c r="D7462" s="4">
        <v>2015</v>
      </c>
      <c r="E7462" s="5">
        <v>85450590690000</v>
      </c>
      <c r="F7462" s="5">
        <v>83087400000000</v>
      </c>
      <c r="G7462" s="5">
        <v>15584000000000</v>
      </c>
      <c r="H7462" s="5">
        <v>19900600000000</v>
      </c>
      <c r="I7462" s="6">
        <v>-11.74313147216</v>
      </c>
      <c r="J7462" s="4">
        <v>144640716</v>
      </c>
      <c r="K7462" s="5">
        <v>8842239882000</v>
      </c>
      <c r="L7462" s="3">
        <v>151.52625580789589</v>
      </c>
      <c r="M7462" s="6">
        <v>2.972</v>
      </c>
      <c r="N7462" s="6">
        <v>-25.818000000000001</v>
      </c>
      <c r="O7462" s="5">
        <v>1067.5432989999999</v>
      </c>
      <c r="P7462" s="5">
        <v>27.849153322623369</v>
      </c>
      <c r="Q7462" s="4">
        <v>0</v>
      </c>
      <c r="R7462" s="4">
        <v>1</v>
      </c>
      <c r="S7462" s="4">
        <v>0</v>
      </c>
      <c r="T7462" s="4">
        <v>1</v>
      </c>
      <c r="U7462" s="4">
        <v>0</v>
      </c>
      <c r="V7462" s="5">
        <v>30680544868038.301</v>
      </c>
      <c r="W7462" s="5">
        <v>5835450651674.6113</v>
      </c>
      <c r="X7462" s="6">
        <v>-1.972719225804088</v>
      </c>
      <c r="Y7462" s="6">
        <v>-3.609092314829133</v>
      </c>
      <c r="Z7462" s="6">
        <v>-26.94205658339726</v>
      </c>
      <c r="AA7462" s="6">
        <v>0.31449069791153661</v>
      </c>
      <c r="AB7462" s="6">
        <v>-1.3618048436251939</v>
      </c>
      <c r="AC7462" s="6">
        <v>-7.1436996828647414</v>
      </c>
      <c r="AD7462" s="4">
        <v>0</v>
      </c>
      <c r="AE7462" s="4">
        <v>0</v>
      </c>
    </row>
    <row r="7463" spans="1:31" hidden="1" x14ac:dyDescent="0.35">
      <c r="A7463" s="7" t="s">
        <v>361</v>
      </c>
      <c r="B7463" s="7" t="s">
        <v>362</v>
      </c>
      <c r="C7463" s="8">
        <v>53.102473833776592</v>
      </c>
      <c r="D7463" s="9">
        <v>2016</v>
      </c>
      <c r="E7463" s="10">
        <v>85616100000000</v>
      </c>
      <c r="F7463" s="10">
        <v>85616100000000</v>
      </c>
      <c r="G7463" s="10">
        <v>15809800000000</v>
      </c>
      <c r="H7463" s="10">
        <v>19773400000000</v>
      </c>
      <c r="I7463" s="11">
        <v>-0.6391767082399582</v>
      </c>
      <c r="J7463" s="9">
        <v>145015460</v>
      </c>
      <c r="K7463" s="10">
        <v>7862231000000</v>
      </c>
      <c r="L7463" s="8">
        <v>162.19739729671019</v>
      </c>
      <c r="M7463" s="11">
        <v>1.8520000000000001</v>
      </c>
      <c r="N7463" s="11">
        <v>-4.2830000000000004</v>
      </c>
      <c r="O7463" s="10">
        <v>1090.9702239999999</v>
      </c>
      <c r="P7463" s="10">
        <v>28.32920118180461</v>
      </c>
      <c r="Q7463" s="9">
        <v>0</v>
      </c>
      <c r="R7463" s="9">
        <v>1</v>
      </c>
      <c r="S7463" s="9">
        <v>0</v>
      </c>
      <c r="T7463" s="9">
        <v>1</v>
      </c>
      <c r="U7463" s="9">
        <v>0</v>
      </c>
      <c r="V7463" s="10">
        <v>28030207548171.391</v>
      </c>
      <c r="W7463" s="10">
        <v>4847322540951.4434</v>
      </c>
      <c r="X7463" s="11">
        <v>0.19369007126052429</v>
      </c>
      <c r="Y7463" s="11">
        <v>1.4489219712525669</v>
      </c>
      <c r="Z7463" s="11">
        <v>-16.933192819300132</v>
      </c>
      <c r="AA7463" s="11">
        <v>2.1944707087707318</v>
      </c>
      <c r="AB7463" s="11">
        <v>1.723743101343294</v>
      </c>
      <c r="AC7463" s="11">
        <v>-8.6384949526366466</v>
      </c>
      <c r="AD7463" s="9">
        <v>0</v>
      </c>
      <c r="AE7463" s="9">
        <v>0</v>
      </c>
    </row>
    <row r="7464" spans="1:31" hidden="1" x14ac:dyDescent="0.35">
      <c r="A7464" s="2" t="s">
        <v>361</v>
      </c>
      <c r="B7464" s="2" t="s">
        <v>362</v>
      </c>
      <c r="C7464" s="3">
        <v>52.076597505313401</v>
      </c>
      <c r="D7464" s="4">
        <v>2017</v>
      </c>
      <c r="E7464" s="5">
        <v>87179270247000</v>
      </c>
      <c r="F7464" s="5">
        <v>91843200000000</v>
      </c>
      <c r="G7464" s="5">
        <v>16209500000000</v>
      </c>
      <c r="H7464" s="5">
        <v>21040800000000</v>
      </c>
      <c r="I7464" s="6">
        <v>6.4096210059979626</v>
      </c>
      <c r="J7464" s="4">
        <v>145293260</v>
      </c>
      <c r="K7464" s="5">
        <v>9449201000000</v>
      </c>
      <c r="L7464" s="3">
        <v>168.1716638638058</v>
      </c>
      <c r="M7464" s="6">
        <v>4.4649999999999999</v>
      </c>
      <c r="N7464" s="6">
        <v>16.808</v>
      </c>
      <c r="O7464" s="5">
        <v>1091.184</v>
      </c>
      <c r="P7464" s="5">
        <v>28.537304350183319</v>
      </c>
      <c r="Q7464" s="4">
        <v>0</v>
      </c>
      <c r="R7464" s="4">
        <v>1</v>
      </c>
      <c r="S7464" s="4">
        <v>0</v>
      </c>
      <c r="T7464" s="4">
        <v>1</v>
      </c>
      <c r="U7464" s="4">
        <v>0</v>
      </c>
      <c r="V7464" s="5">
        <v>28440471183501.09</v>
      </c>
      <c r="W7464" s="5">
        <v>5618783083250.2539</v>
      </c>
      <c r="X7464" s="6">
        <v>1.8257900640183331</v>
      </c>
      <c r="Y7464" s="6">
        <v>2.528178724588547</v>
      </c>
      <c r="Z7464" s="6">
        <v>15.915188968369881</v>
      </c>
      <c r="AA7464" s="6">
        <v>1.9595035253689198E-2</v>
      </c>
      <c r="AB7464" s="6">
        <v>0.73458890366585572</v>
      </c>
      <c r="AC7464" s="6">
        <v>1.4636482253106391</v>
      </c>
      <c r="AD7464" s="4">
        <v>0</v>
      </c>
      <c r="AE7464" s="4">
        <v>0</v>
      </c>
    </row>
    <row r="7465" spans="1:31" hidden="1" x14ac:dyDescent="0.35">
      <c r="A7465" s="7" t="s">
        <v>361</v>
      </c>
      <c r="B7465" s="7" t="s">
        <v>362</v>
      </c>
      <c r="C7465" s="8">
        <v>51.243310671787583</v>
      </c>
      <c r="D7465" s="9">
        <v>2018</v>
      </c>
      <c r="E7465" s="10">
        <v>89626606310000</v>
      </c>
      <c r="F7465" s="10">
        <v>103861700000000</v>
      </c>
      <c r="G7465" s="10">
        <v>16416900000000</v>
      </c>
      <c r="H7465" s="10">
        <v>20706000000000</v>
      </c>
      <c r="I7465" s="11">
        <v>-1.5911942511691559</v>
      </c>
      <c r="J7465" s="9">
        <v>145398106</v>
      </c>
      <c r="K7465" s="10">
        <v>11911657000000</v>
      </c>
      <c r="L7465" s="8">
        <v>173.01217211646389</v>
      </c>
      <c r="M7465" s="11">
        <v>5.1050000000000004</v>
      </c>
      <c r="N7465" s="11">
        <v>2.6920000000000002</v>
      </c>
      <c r="O7465" s="10">
        <v>1109.1977899999999</v>
      </c>
      <c r="P7465" s="10">
        <v>29.59491359130336</v>
      </c>
      <c r="Q7465" s="9">
        <v>0</v>
      </c>
      <c r="R7465" s="9">
        <v>1</v>
      </c>
      <c r="S7465" s="9">
        <v>0</v>
      </c>
      <c r="T7465" s="9">
        <v>1</v>
      </c>
      <c r="U7465" s="9">
        <v>0</v>
      </c>
      <c r="V7465" s="10">
        <v>30762097804409.539</v>
      </c>
      <c r="W7465" s="10">
        <v>6884866454356.5273</v>
      </c>
      <c r="X7465" s="11">
        <v>2.8072454105960101</v>
      </c>
      <c r="Y7465" s="11">
        <v>1.2794965915049821</v>
      </c>
      <c r="Z7465" s="11">
        <v>22.533053017841219</v>
      </c>
      <c r="AA7465" s="11">
        <v>1.6508480696198069</v>
      </c>
      <c r="AB7465" s="11">
        <v>3.706058666726336</v>
      </c>
      <c r="AC7465" s="11">
        <v>8.1631088526243438</v>
      </c>
      <c r="AD7465" s="9">
        <v>0</v>
      </c>
      <c r="AE7465" s="9">
        <v>0</v>
      </c>
    </row>
    <row r="7466" spans="1:31" hidden="1" x14ac:dyDescent="0.35">
      <c r="A7466" s="2" t="s">
        <v>361</v>
      </c>
      <c r="B7466" s="2" t="s">
        <v>362</v>
      </c>
      <c r="C7466" s="3">
        <v>52.561428924634363</v>
      </c>
      <c r="D7466" s="4">
        <v>2019</v>
      </c>
      <c r="E7466" s="5">
        <v>91596666976000</v>
      </c>
      <c r="F7466" s="5">
        <v>109608300000000</v>
      </c>
      <c r="G7466" s="5">
        <v>16805940100000</v>
      </c>
      <c r="H7466" s="5">
        <v>21191233200000</v>
      </c>
      <c r="I7466" s="6">
        <v>2.3434424804404439</v>
      </c>
      <c r="J7466" s="4">
        <v>145453291</v>
      </c>
      <c r="K7466" s="5">
        <v>11989394000000</v>
      </c>
      <c r="L7466" s="3">
        <v>180.74932198751139</v>
      </c>
      <c r="M7466" s="6">
        <v>-3.347</v>
      </c>
      <c r="N7466" s="6">
        <v>2.8149999999999999</v>
      </c>
      <c r="O7466" s="5">
        <v>1118.1432299999999</v>
      </c>
      <c r="P7466" s="5">
        <v>29.367955379357031</v>
      </c>
      <c r="Q7466" s="4">
        <v>0</v>
      </c>
      <c r="R7466" s="4">
        <v>1</v>
      </c>
      <c r="S7466" s="4">
        <v>0</v>
      </c>
      <c r="T7466" s="4">
        <v>1</v>
      </c>
      <c r="U7466" s="4">
        <v>0</v>
      </c>
      <c r="V7466" s="5">
        <v>31873806256369.039</v>
      </c>
      <c r="W7466" s="5">
        <v>6633161257904.1318</v>
      </c>
      <c r="X7466" s="6">
        <v>2.1980757133500801</v>
      </c>
      <c r="Y7466" s="6">
        <v>2.3697537293886182</v>
      </c>
      <c r="Z7466" s="6">
        <v>-3.655919807901638</v>
      </c>
      <c r="AA7466" s="6">
        <v>0.80647834684197606</v>
      </c>
      <c r="AB7466" s="6">
        <v>-0.76688249569013156</v>
      </c>
      <c r="AC7466" s="6">
        <v>3.6138902458080611</v>
      </c>
      <c r="AD7466" s="4">
        <v>0</v>
      </c>
      <c r="AE7466" s="4">
        <v>0</v>
      </c>
    </row>
    <row r="7467" spans="1:31" hidden="1" x14ac:dyDescent="0.35">
      <c r="A7467" s="7" t="s">
        <v>361</v>
      </c>
      <c r="B7467" s="7" t="s">
        <v>362</v>
      </c>
      <c r="C7467" s="8">
        <v>59.583626499074377</v>
      </c>
      <c r="D7467" s="9">
        <v>2020</v>
      </c>
      <c r="E7467" s="10">
        <v>89166007900000</v>
      </c>
      <c r="F7467" s="10">
        <v>107658100000000</v>
      </c>
      <c r="G7467" s="10">
        <v>17133370900000</v>
      </c>
      <c r="H7467" s="10">
        <v>20270022600000</v>
      </c>
      <c r="I7467" s="11">
        <v>-4.3471306804362797</v>
      </c>
      <c r="J7467" s="9">
        <v>145245148</v>
      </c>
      <c r="K7467" s="10">
        <v>11626127000000</v>
      </c>
      <c r="L7467" s="8">
        <v>186.8626218856231</v>
      </c>
      <c r="M7467" s="11">
        <v>-4.3949999999999996</v>
      </c>
      <c r="N7467" s="11">
        <v>-11.824</v>
      </c>
      <c r="O7467" s="10">
        <v>1085.4187300000001</v>
      </c>
      <c r="P7467" s="10">
        <v>28.21889123112398</v>
      </c>
      <c r="Q7467" s="9">
        <v>0</v>
      </c>
      <c r="R7467" s="9">
        <v>1</v>
      </c>
      <c r="S7467" s="9">
        <v>0</v>
      </c>
      <c r="T7467" s="9">
        <v>1</v>
      </c>
      <c r="U7467" s="9">
        <v>0</v>
      </c>
      <c r="V7467" s="10">
        <v>34328213718024.121</v>
      </c>
      <c r="W7467" s="10">
        <v>6221750975492.7051</v>
      </c>
      <c r="X7467" s="11">
        <v>-2.653654501027725</v>
      </c>
      <c r="Y7467" s="11">
        <v>1.948303980923983</v>
      </c>
      <c r="Z7467" s="11">
        <v>-6.2023259561372299</v>
      </c>
      <c r="AA7467" s="11">
        <v>-2.9266822999053361</v>
      </c>
      <c r="AB7467" s="11">
        <v>-3.9126460572081161</v>
      </c>
      <c r="AC7467" s="11">
        <v>7.7003902261112769</v>
      </c>
      <c r="AD7467" s="9">
        <v>0</v>
      </c>
      <c r="AE7467" s="9">
        <v>0</v>
      </c>
    </row>
    <row r="7468" spans="1:31" hidden="1" x14ac:dyDescent="0.35">
      <c r="A7468" s="2" t="s">
        <v>361</v>
      </c>
      <c r="B7468" s="2" t="s">
        <v>362</v>
      </c>
      <c r="C7468" s="3">
        <v>54.642244776247892</v>
      </c>
      <c r="D7468" s="4">
        <v>2021</v>
      </c>
      <c r="E7468" s="5">
        <v>94396924417700</v>
      </c>
      <c r="F7468" s="5">
        <v>134727467399600</v>
      </c>
      <c r="G7468" s="5">
        <v>17629654500000</v>
      </c>
      <c r="H7468" s="5">
        <v>17230583200000</v>
      </c>
      <c r="I7468" s="6">
        <v>-14.994750918531279</v>
      </c>
      <c r="J7468" s="4">
        <v>144746762</v>
      </c>
      <c r="K7468" s="5">
        <v>15758575000000</v>
      </c>
      <c r="L7468" s="3">
        <v>199.372063343799</v>
      </c>
      <c r="M7468" s="6">
        <v>0.57399999999999995</v>
      </c>
      <c r="N7468" s="6">
        <v>16.64</v>
      </c>
      <c r="O7468" s="5">
        <v>1157.08583</v>
      </c>
      <c r="P7468" s="5">
        <v>29.142538336364961</v>
      </c>
      <c r="Q7468" s="4">
        <v>0</v>
      </c>
      <c r="R7468" s="4">
        <v>1</v>
      </c>
      <c r="S7468" s="4">
        <v>0</v>
      </c>
      <c r="T7468" s="4">
        <v>1</v>
      </c>
      <c r="U7468" s="4">
        <v>0</v>
      </c>
      <c r="V7468" s="5">
        <v>36924989029371.313</v>
      </c>
      <c r="W7468" s="5">
        <v>7904103882812.1924</v>
      </c>
      <c r="X7468" s="6">
        <v>5.8664917729259471</v>
      </c>
      <c r="Y7468" s="6">
        <v>2.8965905360748359</v>
      </c>
      <c r="Z7468" s="6">
        <v>27.039862475149292</v>
      </c>
      <c r="AA7468" s="6">
        <v>6.6027145118455701</v>
      </c>
      <c r="AB7468" s="6">
        <v>3.2731516545988382</v>
      </c>
      <c r="AC7468" s="6">
        <v>7.5645512250576186</v>
      </c>
      <c r="AD7468" s="4">
        <v>0</v>
      </c>
      <c r="AE7468" s="4">
        <v>0</v>
      </c>
    </row>
    <row r="7469" spans="1:31" hidden="1" x14ac:dyDescent="0.35">
      <c r="A7469" s="7" t="s">
        <v>361</v>
      </c>
      <c r="B7469" s="7" t="s">
        <v>362</v>
      </c>
      <c r="C7469" s="8"/>
      <c r="D7469" s="9">
        <v>2022</v>
      </c>
      <c r="E7469" s="10">
        <v>93041495840600</v>
      </c>
      <c r="F7469" s="10">
        <v>156940923216100</v>
      </c>
      <c r="G7469" s="10">
        <v>18125904800000</v>
      </c>
      <c r="H7469" s="10">
        <v>22008812800000</v>
      </c>
      <c r="I7469" s="11">
        <v>27.73109618251344</v>
      </c>
      <c r="J7469" s="9">
        <v>144236933</v>
      </c>
      <c r="K7469" s="10">
        <v>17024746000000</v>
      </c>
      <c r="L7469" s="8">
        <v>226.7731212204481</v>
      </c>
      <c r="M7469" s="11">
        <v>-8.3879999999999999</v>
      </c>
      <c r="N7469" s="11">
        <v>-13.898999999999999</v>
      </c>
      <c r="O7469" s="10">
        <v>1166.93525</v>
      </c>
      <c r="P7469" s="10">
        <v>30.31200698939244</v>
      </c>
      <c r="Q7469" s="9">
        <v>0</v>
      </c>
      <c r="R7469" s="9">
        <v>1</v>
      </c>
      <c r="S7469" s="9">
        <v>0</v>
      </c>
      <c r="T7469" s="9">
        <v>1</v>
      </c>
      <c r="U7469" s="9">
        <v>0</v>
      </c>
      <c r="V7469" s="10"/>
      <c r="W7469" s="10">
        <v>7507391488187.04</v>
      </c>
      <c r="X7469" s="11">
        <v>-1.4358821385984151</v>
      </c>
      <c r="Y7469" s="11">
        <v>2.8148611760939501</v>
      </c>
      <c r="Z7469" s="11">
        <v>-5.0190685814216103</v>
      </c>
      <c r="AA7469" s="11">
        <v>0.85122639519317322</v>
      </c>
      <c r="AB7469" s="11">
        <v>4.0129265321002476</v>
      </c>
      <c r="AC7469" s="11"/>
      <c r="AD7469" s="9">
        <v>0</v>
      </c>
      <c r="AE7469" s="9">
        <v>0</v>
      </c>
    </row>
    <row r="7470" spans="1:31" hidden="1" x14ac:dyDescent="0.35">
      <c r="A7470" s="2" t="s">
        <v>361</v>
      </c>
      <c r="B7470" s="2" t="s">
        <v>362</v>
      </c>
      <c r="C7470" s="3"/>
      <c r="D7470" s="4">
        <v>2023</v>
      </c>
      <c r="E7470" s="5">
        <v>96839937994300</v>
      </c>
      <c r="F7470" s="5">
        <v>176413587127100</v>
      </c>
      <c r="G7470" s="5">
        <v>18814689182400</v>
      </c>
      <c r="H7470" s="5">
        <v>26366557734400</v>
      </c>
      <c r="I7470" s="6">
        <v>19.8</v>
      </c>
      <c r="J7470" s="4">
        <v>143826130</v>
      </c>
      <c r="K7470" s="5">
        <v>21298062000000</v>
      </c>
      <c r="L7470" s="3">
        <v>240.07499599875021</v>
      </c>
      <c r="M7470" s="6">
        <v>-12.04</v>
      </c>
      <c r="N7470" s="6">
        <v>7.12</v>
      </c>
      <c r="O7470" s="5">
        <v>1178.2489800000001</v>
      </c>
      <c r="P7470" s="5">
        <v>30.77430783740985</v>
      </c>
      <c r="Q7470" s="4">
        <v>0</v>
      </c>
      <c r="R7470" s="4">
        <v>1</v>
      </c>
      <c r="S7470" s="4">
        <v>0</v>
      </c>
      <c r="T7470" s="4">
        <v>1</v>
      </c>
      <c r="U7470" s="4">
        <v>0</v>
      </c>
      <c r="V7470" s="5"/>
      <c r="W7470" s="5">
        <v>8871420329050.375</v>
      </c>
      <c r="X7470" s="6">
        <v>4.0825248125928084</v>
      </c>
      <c r="Y7470" s="6">
        <v>3.8</v>
      </c>
      <c r="Z7470" s="6">
        <v>18.169144942150002</v>
      </c>
      <c r="AA7470" s="6">
        <v>0.96952508718886321</v>
      </c>
      <c r="AB7470" s="6">
        <v>1.525141004946303</v>
      </c>
      <c r="AC7470" s="6"/>
      <c r="AD7470" s="4">
        <v>0</v>
      </c>
      <c r="AE7470" s="4">
        <v>0</v>
      </c>
    </row>
    <row r="7471" spans="1:31" hidden="1" x14ac:dyDescent="0.35">
      <c r="A7471" s="7" t="s">
        <v>361</v>
      </c>
      <c r="B7471" s="7" t="s">
        <v>362</v>
      </c>
      <c r="C7471" s="8"/>
      <c r="D7471" s="9">
        <v>2024</v>
      </c>
      <c r="E7471" s="10">
        <v>101047027813200</v>
      </c>
      <c r="F7471" s="10">
        <v>201152092157700</v>
      </c>
      <c r="G7471" s="10">
        <v>19717794263200</v>
      </c>
      <c r="H7471" s="10">
        <v>26920255446800</v>
      </c>
      <c r="I7471" s="11">
        <v>2.0999999999150418</v>
      </c>
      <c r="J7471" s="9">
        <v>143533851</v>
      </c>
      <c r="K7471" s="10"/>
      <c r="L7471" s="8">
        <v>260.32499566125028</v>
      </c>
      <c r="M7471" s="11">
        <v>-1.909</v>
      </c>
      <c r="N7471" s="11">
        <v>17.143000000000001</v>
      </c>
      <c r="O7471" s="10">
        <v>1209.3202670000001</v>
      </c>
      <c r="P7471" s="10">
        <v>31.76629104744346</v>
      </c>
      <c r="Q7471" s="9">
        <v>0</v>
      </c>
      <c r="R7471" s="9">
        <v>1</v>
      </c>
      <c r="S7471" s="9">
        <v>0</v>
      </c>
      <c r="T7471" s="9">
        <v>1</v>
      </c>
      <c r="U7471" s="9">
        <v>0</v>
      </c>
      <c r="V7471" s="10"/>
      <c r="W7471" s="10"/>
      <c r="X7471" s="11">
        <v>4.3443747549153011</v>
      </c>
      <c r="Y7471" s="11">
        <v>4.8000000002381116</v>
      </c>
      <c r="Z7471" s="11"/>
      <c r="AA7471" s="11">
        <v>2.6370731082661312</v>
      </c>
      <c r="AB7471" s="11">
        <v>3.2234135541717421</v>
      </c>
      <c r="AC7471" s="11"/>
      <c r="AD7471" s="9">
        <v>0</v>
      </c>
      <c r="AE7471" s="9">
        <v>0</v>
      </c>
    </row>
    <row r="7472" spans="1:31" hidden="1" x14ac:dyDescent="0.35">
      <c r="A7472" s="2" t="s">
        <v>363</v>
      </c>
      <c r="B7472" s="2" t="s">
        <v>364</v>
      </c>
      <c r="C7472" s="3">
        <v>5.7472914371600758</v>
      </c>
      <c r="D7472" s="4">
        <v>1980</v>
      </c>
      <c r="E7472" s="5">
        <v>1816289787909.8701</v>
      </c>
      <c r="F7472" s="5">
        <v>107989999600</v>
      </c>
      <c r="G7472" s="5">
        <v>105691437653.854</v>
      </c>
      <c r="H7472" s="5">
        <v>137845723422.134</v>
      </c>
      <c r="I7472" s="6">
        <v>47.299533933771393</v>
      </c>
      <c r="J7472" s="4">
        <v>5353259</v>
      </c>
      <c r="K7472" s="5">
        <v>11304000000</v>
      </c>
      <c r="L7472" s="3">
        <v>8.0513682232077688</v>
      </c>
      <c r="M7472" s="6">
        <v>-5.444</v>
      </c>
      <c r="N7472" s="6">
        <v>-2.58</v>
      </c>
      <c r="O7472" s="5"/>
      <c r="P7472" s="5"/>
      <c r="Q7472" s="4">
        <v>0</v>
      </c>
      <c r="R7472" s="4">
        <v>0</v>
      </c>
      <c r="S7472" s="4">
        <v>1</v>
      </c>
      <c r="T7472" s="4">
        <v>0</v>
      </c>
      <c r="U7472" s="4">
        <v>0</v>
      </c>
      <c r="V7472" s="5">
        <v>77086276865.464859</v>
      </c>
      <c r="W7472" s="5">
        <v>140398497331.3808</v>
      </c>
      <c r="X7472" s="6"/>
      <c r="Y7472" s="6"/>
      <c r="Z7472" s="6"/>
      <c r="AA7472" s="6"/>
      <c r="AB7472" s="6"/>
      <c r="AC7472" s="6"/>
      <c r="AD7472" s="4">
        <v>0</v>
      </c>
      <c r="AE7472" s="4">
        <v>0</v>
      </c>
    </row>
    <row r="7473" spans="1:31" hidden="1" x14ac:dyDescent="0.35">
      <c r="A7473" s="7" t="s">
        <v>363</v>
      </c>
      <c r="B7473" s="7" t="s">
        <v>364</v>
      </c>
      <c r="C7473" s="8">
        <v>6.0925473425680634</v>
      </c>
      <c r="D7473" s="9">
        <v>1981</v>
      </c>
      <c r="E7473" s="10">
        <v>1915026923893.23</v>
      </c>
      <c r="F7473" s="10">
        <v>122639999000</v>
      </c>
      <c r="G7473" s="10">
        <v>180353820464.60501</v>
      </c>
      <c r="H7473" s="10">
        <v>132710062494.29401</v>
      </c>
      <c r="I7473" s="11">
        <v>-3.725658511807977</v>
      </c>
      <c r="J7473" s="9">
        <v>5527230</v>
      </c>
      <c r="K7473" s="10"/>
      <c r="L7473" s="8">
        <v>8.5707349726769859</v>
      </c>
      <c r="M7473" s="11">
        <v>21.298999999999999</v>
      </c>
      <c r="N7473" s="11">
        <v>-2.7919999999999998</v>
      </c>
      <c r="O7473" s="10"/>
      <c r="P7473" s="10"/>
      <c r="Q7473" s="9">
        <v>0</v>
      </c>
      <c r="R7473" s="9">
        <v>0</v>
      </c>
      <c r="S7473" s="9">
        <v>1</v>
      </c>
      <c r="T7473" s="9">
        <v>0</v>
      </c>
      <c r="U7473" s="9">
        <v>0</v>
      </c>
      <c r="V7473" s="10">
        <v>87179221196.548386</v>
      </c>
      <c r="W7473" s="10"/>
      <c r="X7473" s="11">
        <v>5.436199478772795</v>
      </c>
      <c r="Y7473" s="11">
        <v>70.641846177998758</v>
      </c>
      <c r="Z7473" s="11"/>
      <c r="AA7473" s="11"/>
      <c r="AB7473" s="11"/>
      <c r="AC7473" s="11">
        <v>13.093049426551341</v>
      </c>
      <c r="AD7473" s="9">
        <v>0</v>
      </c>
      <c r="AE7473" s="9">
        <v>0</v>
      </c>
    </row>
    <row r="7474" spans="1:31" hidden="1" x14ac:dyDescent="0.35">
      <c r="A7474" s="2" t="s">
        <v>363</v>
      </c>
      <c r="B7474" s="2" t="s">
        <v>364</v>
      </c>
      <c r="C7474" s="3">
        <v>6.1292169961902161</v>
      </c>
      <c r="D7474" s="4">
        <v>1982</v>
      </c>
      <c r="E7474" s="5">
        <v>1949705120907.6101</v>
      </c>
      <c r="F7474" s="5">
        <v>130958000100</v>
      </c>
      <c r="G7474" s="5">
        <v>161657537717.69601</v>
      </c>
      <c r="H7474" s="5">
        <v>222315737367.46689</v>
      </c>
      <c r="I7474" s="6">
        <v>67.51987994657577</v>
      </c>
      <c r="J7474" s="4">
        <v>5711549</v>
      </c>
      <c r="K7474" s="5"/>
      <c r="L7474" s="3">
        <v>9.647659523910864</v>
      </c>
      <c r="M7474" s="6">
        <v>-16.181999999999999</v>
      </c>
      <c r="N7474" s="6">
        <v>-5.1589999999999998</v>
      </c>
      <c r="O7474" s="5"/>
      <c r="P7474" s="5"/>
      <c r="Q7474" s="4">
        <v>0</v>
      </c>
      <c r="R7474" s="4">
        <v>0</v>
      </c>
      <c r="S7474" s="4">
        <v>1</v>
      </c>
      <c r="T7474" s="4">
        <v>0</v>
      </c>
      <c r="U7474" s="4">
        <v>0</v>
      </c>
      <c r="V7474" s="5">
        <v>83198416985.037048</v>
      </c>
      <c r="W7474" s="5"/>
      <c r="X7474" s="6">
        <v>1.810846447207108</v>
      </c>
      <c r="Y7474" s="6">
        <v>-10.366446742711631</v>
      </c>
      <c r="Z7474" s="6"/>
      <c r="AA7474" s="6"/>
      <c r="AB7474" s="6"/>
      <c r="AC7474" s="6">
        <v>-4.5662305270386447</v>
      </c>
      <c r="AD7474" s="4">
        <v>0</v>
      </c>
      <c r="AE7474" s="4">
        <v>0</v>
      </c>
    </row>
    <row r="7475" spans="1:31" hidden="1" x14ac:dyDescent="0.35">
      <c r="A7475" s="7" t="s">
        <v>363</v>
      </c>
      <c r="B7475" s="7" t="s">
        <v>364</v>
      </c>
      <c r="C7475" s="8">
        <v>5.8712698138424519</v>
      </c>
      <c r="D7475" s="9">
        <v>1983</v>
      </c>
      <c r="E7475" s="10">
        <v>2066304309828.73</v>
      </c>
      <c r="F7475" s="10">
        <v>142189002800</v>
      </c>
      <c r="G7475" s="10">
        <v>150054925669.11899</v>
      </c>
      <c r="H7475" s="10">
        <v>187229339071.496</v>
      </c>
      <c r="I7475" s="11">
        <v>-15.782237781024239</v>
      </c>
      <c r="J7475" s="9">
        <v>5905311</v>
      </c>
      <c r="K7475" s="10"/>
      <c r="L7475" s="8">
        <v>10.28372992307848</v>
      </c>
      <c r="M7475" s="11">
        <v>8.1829999999999998</v>
      </c>
      <c r="N7475" s="11">
        <v>-7.4809999999999999</v>
      </c>
      <c r="O7475" s="10"/>
      <c r="P7475" s="10"/>
      <c r="Q7475" s="9">
        <v>0</v>
      </c>
      <c r="R7475" s="9">
        <v>0</v>
      </c>
      <c r="S7475" s="9">
        <v>1</v>
      </c>
      <c r="T7475" s="9">
        <v>0</v>
      </c>
      <c r="U7475" s="9">
        <v>0</v>
      </c>
      <c r="V7475" s="10">
        <v>81179689299.939316</v>
      </c>
      <c r="W7475" s="10"/>
      <c r="X7475" s="11">
        <v>5.9803499344988964</v>
      </c>
      <c r="Y7475" s="11">
        <v>-7.1772787167145538</v>
      </c>
      <c r="Z7475" s="11"/>
      <c r="AA7475" s="11"/>
      <c r="AB7475" s="11"/>
      <c r="AC7475" s="11">
        <v>-2.4264015569680781</v>
      </c>
      <c r="AD7475" s="9">
        <v>0</v>
      </c>
      <c r="AE7475" s="9">
        <v>0</v>
      </c>
    </row>
    <row r="7476" spans="1:31" hidden="1" x14ac:dyDescent="0.35">
      <c r="A7476" s="2" t="s">
        <v>363</v>
      </c>
      <c r="B7476" s="2" t="s">
        <v>364</v>
      </c>
      <c r="C7476" s="3">
        <v>6.453670537515217</v>
      </c>
      <c r="D7476" s="4">
        <v>1984</v>
      </c>
      <c r="E7476" s="5">
        <v>1978677028822.8899</v>
      </c>
      <c r="F7476" s="5">
        <v>159111004200</v>
      </c>
      <c r="G7476" s="5">
        <v>138276605049.194</v>
      </c>
      <c r="H7476" s="5">
        <v>250875547880.70001</v>
      </c>
      <c r="I7476" s="6">
        <v>33.993715474741833</v>
      </c>
      <c r="J7476" s="4">
        <v>6107627</v>
      </c>
      <c r="K7476" s="5"/>
      <c r="L7476" s="3">
        <v>10.835922039838151</v>
      </c>
      <c r="M7476" s="6">
        <v>12.423999999999999</v>
      </c>
      <c r="N7476" s="6">
        <v>5.4870000000000001</v>
      </c>
      <c r="O7476" s="5"/>
      <c r="P7476" s="5"/>
      <c r="Q7476" s="4">
        <v>0</v>
      </c>
      <c r="R7476" s="4">
        <v>0</v>
      </c>
      <c r="S7476" s="4">
        <v>1</v>
      </c>
      <c r="T7476" s="4">
        <v>0</v>
      </c>
      <c r="U7476" s="4">
        <v>0</v>
      </c>
      <c r="V7476" s="5">
        <v>94763509392.629166</v>
      </c>
      <c r="W7476" s="5"/>
      <c r="X7476" s="6">
        <v>-4.2407732776351441</v>
      </c>
      <c r="Y7476" s="6">
        <v>-7.8493395451056118</v>
      </c>
      <c r="Z7476" s="6"/>
      <c r="AA7476" s="6"/>
      <c r="AB7476" s="6"/>
      <c r="AC7476" s="6">
        <v>16.73302794064772</v>
      </c>
      <c r="AD7476" s="4">
        <v>0</v>
      </c>
      <c r="AE7476" s="4">
        <v>0</v>
      </c>
    </row>
    <row r="7477" spans="1:31" hidden="1" x14ac:dyDescent="0.35">
      <c r="A7477" s="7" t="s">
        <v>363</v>
      </c>
      <c r="B7477" s="7" t="s">
        <v>364</v>
      </c>
      <c r="C7477" s="8">
        <v>7.7187982554785943</v>
      </c>
      <c r="D7477" s="9">
        <v>1985</v>
      </c>
      <c r="E7477" s="10">
        <v>2065793198718.8401</v>
      </c>
      <c r="F7477" s="10">
        <v>173698023400</v>
      </c>
      <c r="G7477" s="10">
        <v>163793640181.61301</v>
      </c>
      <c r="H7477" s="10">
        <v>274215712077.082</v>
      </c>
      <c r="I7477" s="11">
        <v>9.3034830989112862</v>
      </c>
      <c r="J7477" s="9">
        <v>6317228</v>
      </c>
      <c r="K7477" s="10"/>
      <c r="L7477" s="8">
        <v>11.026561673185761</v>
      </c>
      <c r="M7477" s="11">
        <v>-6.1280000000000001</v>
      </c>
      <c r="N7477" s="11">
        <v>2.5750000000000002</v>
      </c>
      <c r="O7477" s="10"/>
      <c r="P7477" s="10"/>
      <c r="Q7477" s="9">
        <v>0</v>
      </c>
      <c r="R7477" s="9">
        <v>0</v>
      </c>
      <c r="S7477" s="9">
        <v>1</v>
      </c>
      <c r="T7477" s="9">
        <v>0</v>
      </c>
      <c r="U7477" s="9">
        <v>0</v>
      </c>
      <c r="V7477" s="10">
        <v>121591847008.88161</v>
      </c>
      <c r="W7477" s="10"/>
      <c r="X7477" s="11">
        <v>4.4027483326965893</v>
      </c>
      <c r="Y7477" s="11">
        <v>18.453617026062311</v>
      </c>
      <c r="Z7477" s="11"/>
      <c r="AA7477" s="11"/>
      <c r="AB7477" s="11"/>
      <c r="AC7477" s="11">
        <v>28.310831656830921</v>
      </c>
      <c r="AD7477" s="9">
        <v>0</v>
      </c>
      <c r="AE7477" s="9">
        <v>0</v>
      </c>
    </row>
    <row r="7478" spans="1:31" hidden="1" x14ac:dyDescent="0.35">
      <c r="A7478" s="2" t="s">
        <v>363</v>
      </c>
      <c r="B7478" s="2" t="s">
        <v>364</v>
      </c>
      <c r="C7478" s="3">
        <v>7.8890921182103186</v>
      </c>
      <c r="D7478" s="4">
        <v>1986</v>
      </c>
      <c r="E7478" s="5">
        <v>2178836242764.0601</v>
      </c>
      <c r="F7478" s="5">
        <v>170338992100</v>
      </c>
      <c r="G7478" s="5">
        <v>170265567823.798</v>
      </c>
      <c r="H7478" s="5">
        <v>259189274336.483</v>
      </c>
      <c r="I7478" s="6">
        <v>-5.4797872910998962</v>
      </c>
      <c r="J7478" s="4">
        <v>6531881</v>
      </c>
      <c r="K7478" s="5"/>
      <c r="L7478" s="3">
        <v>10.903387638604681</v>
      </c>
      <c r="M7478" s="6">
        <v>25.887</v>
      </c>
      <c r="N7478" s="6">
        <v>14.731999999999999</v>
      </c>
      <c r="O7478" s="5"/>
      <c r="P7478" s="5"/>
      <c r="Q7478" s="4">
        <v>0</v>
      </c>
      <c r="R7478" s="4">
        <v>0</v>
      </c>
      <c r="S7478" s="4">
        <v>1</v>
      </c>
      <c r="T7478" s="4">
        <v>0</v>
      </c>
      <c r="U7478" s="4">
        <v>0</v>
      </c>
      <c r="V7478" s="5">
        <v>123247933994.57359</v>
      </c>
      <c r="W7478" s="5"/>
      <c r="X7478" s="6">
        <v>5.472137487688836</v>
      </c>
      <c r="Y7478" s="6">
        <v>3.9512691915320701</v>
      </c>
      <c r="Z7478" s="6"/>
      <c r="AA7478" s="6"/>
      <c r="AB7478" s="6"/>
      <c r="AC7478" s="6">
        <v>1.362004958746202</v>
      </c>
      <c r="AD7478" s="4">
        <v>0</v>
      </c>
      <c r="AE7478" s="4">
        <v>0</v>
      </c>
    </row>
    <row r="7479" spans="1:31" hidden="1" x14ac:dyDescent="0.35">
      <c r="A7479" s="7" t="s">
        <v>363</v>
      </c>
      <c r="B7479" s="7" t="s">
        <v>364</v>
      </c>
      <c r="C7479" s="8">
        <v>7.9213210175827342</v>
      </c>
      <c r="D7479" s="9">
        <v>1987</v>
      </c>
      <c r="E7479" s="10">
        <v>2178312535312.97</v>
      </c>
      <c r="F7479" s="10">
        <v>171431002100</v>
      </c>
      <c r="G7479" s="10">
        <v>188125060977.431</v>
      </c>
      <c r="H7479" s="10">
        <v>256262503156.35001</v>
      </c>
      <c r="I7479" s="11">
        <v>-1.1292022741394021</v>
      </c>
      <c r="J7479" s="9">
        <v>6749493</v>
      </c>
      <c r="K7479" s="10"/>
      <c r="L7479" s="8">
        <v>11.35402627519519</v>
      </c>
      <c r="M7479" s="11">
        <v>-0.98799999999999999</v>
      </c>
      <c r="N7479" s="11">
        <v>-6.8339999999999996</v>
      </c>
      <c r="O7479" s="10"/>
      <c r="P7479" s="10"/>
      <c r="Q7479" s="9">
        <v>0</v>
      </c>
      <c r="R7479" s="9">
        <v>0</v>
      </c>
      <c r="S7479" s="9">
        <v>1</v>
      </c>
      <c r="T7479" s="9">
        <v>0</v>
      </c>
      <c r="U7479" s="9">
        <v>0</v>
      </c>
      <c r="V7479" s="10">
        <v>119601625633.6041</v>
      </c>
      <c r="W7479" s="10"/>
      <c r="X7479" s="11">
        <v>-2.4036108855304598E-2</v>
      </c>
      <c r="Y7479" s="11">
        <v>10.489198363414969</v>
      </c>
      <c r="Z7479" s="11"/>
      <c r="AA7479" s="11"/>
      <c r="AB7479" s="11"/>
      <c r="AC7479" s="11">
        <v>-2.9585147943575572</v>
      </c>
      <c r="AD7479" s="9">
        <v>0</v>
      </c>
      <c r="AE7479" s="9">
        <v>0</v>
      </c>
    </row>
    <row r="7480" spans="1:31" hidden="1" x14ac:dyDescent="0.35">
      <c r="A7480" s="2" t="s">
        <v>363</v>
      </c>
      <c r="B7480" s="2" t="s">
        <v>364</v>
      </c>
      <c r="C7480" s="3">
        <v>9.0060067947153293</v>
      </c>
      <c r="D7480" s="4">
        <v>1988</v>
      </c>
      <c r="E7480" s="5">
        <v>2276311004082.9302</v>
      </c>
      <c r="F7480" s="5">
        <v>183129997300</v>
      </c>
      <c r="G7480" s="5">
        <v>194818717634.815</v>
      </c>
      <c r="H7480" s="5">
        <v>256440846788.83099</v>
      </c>
      <c r="I7480" s="6">
        <v>6.9594119422220005E-2</v>
      </c>
      <c r="J7480" s="4">
        <v>6968071</v>
      </c>
      <c r="K7480" s="5"/>
      <c r="L7480" s="3">
        <v>11.69222224725373</v>
      </c>
      <c r="M7480" s="6">
        <v>-14.82</v>
      </c>
      <c r="N7480" s="6">
        <v>-2.9649999999999999</v>
      </c>
      <c r="O7480" s="5"/>
      <c r="P7480" s="5"/>
      <c r="Q7480" s="4">
        <v>0</v>
      </c>
      <c r="R7480" s="4">
        <v>0</v>
      </c>
      <c r="S7480" s="4">
        <v>1</v>
      </c>
      <c r="T7480" s="4">
        <v>0</v>
      </c>
      <c r="U7480" s="4">
        <v>0</v>
      </c>
      <c r="V7480" s="5">
        <v>141057017658.6731</v>
      </c>
      <c r="W7480" s="5"/>
      <c r="X7480" s="6">
        <v>4.4988249932592526</v>
      </c>
      <c r="Y7480" s="6">
        <v>3.5580887642540242</v>
      </c>
      <c r="Z7480" s="6"/>
      <c r="AA7480" s="6"/>
      <c r="AB7480" s="6"/>
      <c r="AC7480" s="6">
        <v>17.939047158771011</v>
      </c>
      <c r="AD7480" s="4">
        <v>0</v>
      </c>
      <c r="AE7480" s="4">
        <v>0</v>
      </c>
    </row>
    <row r="7481" spans="1:31" hidden="1" x14ac:dyDescent="0.35">
      <c r="A7481" s="7" t="s">
        <v>363</v>
      </c>
      <c r="B7481" s="7" t="s">
        <v>364</v>
      </c>
      <c r="C7481" s="8">
        <v>9.2215659426274357</v>
      </c>
      <c r="D7481" s="9">
        <v>1989</v>
      </c>
      <c r="E7481" s="10">
        <v>2275479370402.0898</v>
      </c>
      <c r="F7481" s="10">
        <v>192760102900</v>
      </c>
      <c r="G7481" s="10">
        <v>210055141810.79889</v>
      </c>
      <c r="H7481" s="10">
        <v>226808202202.789</v>
      </c>
      <c r="I7481" s="11">
        <v>-11.555352806350429</v>
      </c>
      <c r="J7481" s="9">
        <v>7184706</v>
      </c>
      <c r="K7481" s="10">
        <v>20870000000</v>
      </c>
      <c r="L7481" s="8">
        <v>11.810346225361929</v>
      </c>
      <c r="M7481" s="11">
        <v>-6.0999999999999999E-2</v>
      </c>
      <c r="N7481" s="11">
        <v>-9.2110000000000003</v>
      </c>
      <c r="O7481" s="10"/>
      <c r="P7481" s="10"/>
      <c r="Q7481" s="9">
        <v>0</v>
      </c>
      <c r="R7481" s="9">
        <v>0</v>
      </c>
      <c r="S7481" s="9">
        <v>1</v>
      </c>
      <c r="T7481" s="9">
        <v>0</v>
      </c>
      <c r="U7481" s="9">
        <v>0</v>
      </c>
      <c r="V7481" s="10">
        <v>150507865398.80011</v>
      </c>
      <c r="W7481" s="10">
        <v>176709468137.20901</v>
      </c>
      <c r="X7481" s="11">
        <v>-3.6534273187985897E-2</v>
      </c>
      <c r="Y7481" s="11">
        <v>7.8208215108695844</v>
      </c>
      <c r="Z7481" s="11"/>
      <c r="AA7481" s="11"/>
      <c r="AB7481" s="11"/>
      <c r="AC7481" s="11">
        <v>6.700019536068706</v>
      </c>
      <c r="AD7481" s="9">
        <v>0</v>
      </c>
      <c r="AE7481" s="9">
        <v>0</v>
      </c>
    </row>
    <row r="7482" spans="1:31" hidden="1" x14ac:dyDescent="0.35">
      <c r="A7482" s="2" t="s">
        <v>363</v>
      </c>
      <c r="B7482" s="2" t="s">
        <v>364</v>
      </c>
      <c r="C7482" s="3">
        <v>6.920655554716058</v>
      </c>
      <c r="D7482" s="4">
        <v>1990</v>
      </c>
      <c r="E7482" s="5">
        <v>2220883996440.2202</v>
      </c>
      <c r="F7482" s="5">
        <v>213460992000</v>
      </c>
      <c r="G7482" s="5">
        <v>225107483994.38101</v>
      </c>
      <c r="H7482" s="5">
        <v>183190745681.54889</v>
      </c>
      <c r="I7482" s="6">
        <v>-19.230987282480051</v>
      </c>
      <c r="J7482" s="4">
        <v>7375307</v>
      </c>
      <c r="K7482" s="5">
        <v>18750000000</v>
      </c>
      <c r="L7482" s="3">
        <v>12.304699413637129</v>
      </c>
      <c r="M7482" s="6">
        <v>6.8890000000000002</v>
      </c>
      <c r="N7482" s="6">
        <v>4.8899999999999997</v>
      </c>
      <c r="O7482" s="5"/>
      <c r="P7482" s="5"/>
      <c r="Q7482" s="4">
        <v>0</v>
      </c>
      <c r="R7482" s="4">
        <v>0</v>
      </c>
      <c r="S7482" s="4">
        <v>1</v>
      </c>
      <c r="T7482" s="4">
        <v>0</v>
      </c>
      <c r="U7482" s="4">
        <v>0</v>
      </c>
      <c r="V7482" s="5">
        <v>120059007566.06371</v>
      </c>
      <c r="W7482" s="5">
        <v>152380804842.90121</v>
      </c>
      <c r="X7482" s="6">
        <v>-2.3992910976038559</v>
      </c>
      <c r="Y7482" s="6">
        <v>7.1659003696943948</v>
      </c>
      <c r="Z7482" s="6">
        <v>-13.76760597537276</v>
      </c>
      <c r="AA7482" s="6"/>
      <c r="AB7482" s="6"/>
      <c r="AC7482" s="6">
        <v>-20.230741929703239</v>
      </c>
      <c r="AD7482" s="4">
        <v>0</v>
      </c>
      <c r="AE7482" s="4">
        <v>0</v>
      </c>
    </row>
    <row r="7483" spans="1:31" hidden="1" x14ac:dyDescent="0.35">
      <c r="A7483" s="7" t="s">
        <v>363</v>
      </c>
      <c r="B7483" s="7" t="s">
        <v>364</v>
      </c>
      <c r="C7483" s="8">
        <v>5.1197002840787933</v>
      </c>
      <c r="D7483" s="9">
        <v>1991</v>
      </c>
      <c r="E7483" s="10">
        <v>2165042541100</v>
      </c>
      <c r="F7483" s="10">
        <v>239264006100</v>
      </c>
      <c r="G7483" s="10">
        <v>266077052600</v>
      </c>
      <c r="H7483" s="10">
        <v>181212905100</v>
      </c>
      <c r="I7483" s="11">
        <v>-1.0796618432828351</v>
      </c>
      <c r="J7483" s="9">
        <v>7526966</v>
      </c>
      <c r="K7483" s="10">
        <v>22156000000</v>
      </c>
      <c r="L7483" s="8">
        <v>14.72099364051037</v>
      </c>
      <c r="M7483" s="11">
        <v>-4.8150000000000004</v>
      </c>
      <c r="N7483" s="11">
        <v>-3.677</v>
      </c>
      <c r="O7483" s="10"/>
      <c r="P7483" s="10"/>
      <c r="Q7483" s="9">
        <v>0</v>
      </c>
      <c r="R7483" s="9">
        <v>0</v>
      </c>
      <c r="S7483" s="9">
        <v>1</v>
      </c>
      <c r="T7483" s="9">
        <v>0</v>
      </c>
      <c r="U7483" s="9">
        <v>0</v>
      </c>
      <c r="V7483" s="10">
        <v>83211774280.579819</v>
      </c>
      <c r="W7483" s="10">
        <v>150506144768.85172</v>
      </c>
      <c r="X7483" s="11">
        <v>-2.5143796537651939</v>
      </c>
      <c r="Y7483" s="11">
        <v>18.200002895790721</v>
      </c>
      <c r="Z7483" s="11">
        <v>-1.2302468647426701</v>
      </c>
      <c r="AA7483" s="11"/>
      <c r="AB7483" s="11"/>
      <c r="AC7483" s="11">
        <v>-30.690936092577921</v>
      </c>
      <c r="AD7483" s="9">
        <v>0</v>
      </c>
      <c r="AE7483" s="9">
        <v>0</v>
      </c>
    </row>
    <row r="7484" spans="1:31" hidden="1" x14ac:dyDescent="0.35">
      <c r="A7484" s="2" t="s">
        <v>363</v>
      </c>
      <c r="B7484" s="2" t="s">
        <v>364</v>
      </c>
      <c r="C7484" s="3">
        <v>5.6751606061601994</v>
      </c>
      <c r="D7484" s="4">
        <v>1992</v>
      </c>
      <c r="E7484" s="5">
        <v>2292189540900</v>
      </c>
      <c r="F7484" s="5">
        <v>271764996100</v>
      </c>
      <c r="G7484" s="5">
        <v>312108371300</v>
      </c>
      <c r="H7484" s="5">
        <v>191589709400</v>
      </c>
      <c r="I7484" s="6">
        <v>5.7263053612399659</v>
      </c>
      <c r="J7484" s="4">
        <v>7683266</v>
      </c>
      <c r="K7484" s="5">
        <v>24590000000</v>
      </c>
      <c r="L7484" s="3">
        <v>16.128381264784132</v>
      </c>
      <c r="M7484" s="6">
        <v>7.72</v>
      </c>
      <c r="N7484" s="6">
        <v>13.454000000000001</v>
      </c>
      <c r="O7484" s="5"/>
      <c r="P7484" s="5"/>
      <c r="Q7484" s="4">
        <v>0</v>
      </c>
      <c r="R7484" s="4">
        <v>0</v>
      </c>
      <c r="S7484" s="4">
        <v>1</v>
      </c>
      <c r="T7484" s="4">
        <v>0</v>
      </c>
      <c r="U7484" s="4">
        <v>0</v>
      </c>
      <c r="V7484" s="5">
        <v>95627079660.349487</v>
      </c>
      <c r="W7484" s="5">
        <v>152464153694.6524</v>
      </c>
      <c r="X7484" s="6">
        <v>5.8727252414818611</v>
      </c>
      <c r="Y7484" s="6">
        <v>17.29999571560197</v>
      </c>
      <c r="Z7484" s="6">
        <v>1.300949492000995</v>
      </c>
      <c r="AA7484" s="6"/>
      <c r="AB7484" s="6"/>
      <c r="AC7484" s="6">
        <v>14.92013057900531</v>
      </c>
      <c r="AD7484" s="4">
        <v>0</v>
      </c>
      <c r="AE7484" s="4">
        <v>0</v>
      </c>
    </row>
    <row r="7485" spans="1:31" hidden="1" x14ac:dyDescent="0.35">
      <c r="A7485" s="7" t="s">
        <v>363</v>
      </c>
      <c r="B7485" s="7" t="s">
        <v>364</v>
      </c>
      <c r="C7485" s="8">
        <v>6.3291451837982384</v>
      </c>
      <c r="D7485" s="9">
        <v>1993</v>
      </c>
      <c r="E7485" s="10">
        <v>2106322953700</v>
      </c>
      <c r="F7485" s="10">
        <v>284366995500</v>
      </c>
      <c r="G7485" s="10">
        <v>283111623300</v>
      </c>
      <c r="H7485" s="10">
        <v>212941016200</v>
      </c>
      <c r="I7485" s="11">
        <v>11.14428685489723</v>
      </c>
      <c r="J7485" s="9">
        <v>7981132</v>
      </c>
      <c r="K7485" s="10"/>
      <c r="L7485" s="8">
        <v>18.120944187421639</v>
      </c>
      <c r="M7485" s="11">
        <v>-9.9570000000000007</v>
      </c>
      <c r="N7485" s="11">
        <v>20.465</v>
      </c>
      <c r="O7485" s="10"/>
      <c r="P7485" s="10"/>
      <c r="Q7485" s="9">
        <v>0</v>
      </c>
      <c r="R7485" s="9">
        <v>0</v>
      </c>
      <c r="S7485" s="9">
        <v>1</v>
      </c>
      <c r="T7485" s="9">
        <v>0</v>
      </c>
      <c r="U7485" s="9">
        <v>0</v>
      </c>
      <c r="V7485" s="10">
        <v>99321535422.492081</v>
      </c>
      <c r="W7485" s="10"/>
      <c r="X7485" s="11">
        <v>-8.1086918809960959</v>
      </c>
      <c r="Y7485" s="11">
        <v>-9.2906024529948237</v>
      </c>
      <c r="Z7485" s="11"/>
      <c r="AA7485" s="11"/>
      <c r="AB7485" s="11"/>
      <c r="AC7485" s="11">
        <v>3.863399128431662</v>
      </c>
      <c r="AD7485" s="9">
        <v>0</v>
      </c>
      <c r="AE7485" s="9">
        <v>0</v>
      </c>
    </row>
    <row r="7486" spans="1:31" hidden="1" x14ac:dyDescent="0.35">
      <c r="A7486" s="2" t="s">
        <v>363</v>
      </c>
      <c r="B7486" s="2" t="s">
        <v>364</v>
      </c>
      <c r="C7486" s="3">
        <v>9.8822797658418597</v>
      </c>
      <c r="D7486" s="4">
        <v>1994</v>
      </c>
      <c r="E7486" s="5">
        <v>1047936382500</v>
      </c>
      <c r="F7486" s="5">
        <v>165800001500</v>
      </c>
      <c r="G7486" s="5">
        <v>110821429700</v>
      </c>
      <c r="H7486" s="5">
        <v>38814392500</v>
      </c>
      <c r="I7486" s="6">
        <v>-81.772232896857943</v>
      </c>
      <c r="J7486" s="4">
        <v>6792352</v>
      </c>
      <c r="K7486" s="5"/>
      <c r="L7486" s="3"/>
      <c r="M7486" s="6">
        <v>-60.261000000000003</v>
      </c>
      <c r="N7486" s="6">
        <v>29.422000000000001</v>
      </c>
      <c r="O7486" s="5"/>
      <c r="P7486" s="5"/>
      <c r="Q7486" s="4">
        <v>0</v>
      </c>
      <c r="R7486" s="4">
        <v>0</v>
      </c>
      <c r="S7486" s="4">
        <v>1</v>
      </c>
      <c r="T7486" s="4">
        <v>0</v>
      </c>
      <c r="U7486" s="4">
        <v>0</v>
      </c>
      <c r="V7486" s="5"/>
      <c r="W7486" s="5"/>
      <c r="X7486" s="6">
        <v>-50.248067103898833</v>
      </c>
      <c r="Y7486" s="6">
        <v>-60.855923748998542</v>
      </c>
      <c r="Z7486" s="6"/>
      <c r="AA7486" s="6"/>
      <c r="AB7486" s="6"/>
      <c r="AC7486" s="6"/>
      <c r="AD7486" s="4">
        <v>0</v>
      </c>
      <c r="AE7486" s="4">
        <v>0</v>
      </c>
    </row>
    <row r="7487" spans="1:31" hidden="1" x14ac:dyDescent="0.35">
      <c r="A7487" s="7" t="s">
        <v>363</v>
      </c>
      <c r="B7487" s="7" t="s">
        <v>364</v>
      </c>
      <c r="C7487" s="8">
        <v>8.4148826512601147</v>
      </c>
      <c r="D7487" s="9">
        <v>1995</v>
      </c>
      <c r="E7487" s="10">
        <v>1417062314500</v>
      </c>
      <c r="F7487" s="10">
        <v>339141984300</v>
      </c>
      <c r="G7487" s="10">
        <v>137502711000</v>
      </c>
      <c r="H7487" s="10">
        <v>99281364300</v>
      </c>
      <c r="I7487" s="11">
        <v>155.78492385266631</v>
      </c>
      <c r="J7487" s="9">
        <v>5674118</v>
      </c>
      <c r="K7487" s="10"/>
      <c r="L7487" s="8">
        <v>36.048881527513458</v>
      </c>
      <c r="M7487" s="11">
        <v>21.34</v>
      </c>
      <c r="N7487" s="11">
        <v>-51.055999999999997</v>
      </c>
      <c r="O7487" s="10"/>
      <c r="P7487" s="10"/>
      <c r="Q7487" s="9">
        <v>0</v>
      </c>
      <c r="R7487" s="9">
        <v>0</v>
      </c>
      <c r="S7487" s="9">
        <v>1</v>
      </c>
      <c r="T7487" s="9">
        <v>0</v>
      </c>
      <c r="U7487" s="9">
        <v>0</v>
      </c>
      <c r="V7487" s="10">
        <v>79165840355.459412</v>
      </c>
      <c r="W7487" s="10"/>
      <c r="X7487" s="11">
        <v>35.224078308971201</v>
      </c>
      <c r="Y7487" s="11">
        <v>24.07592229429612</v>
      </c>
      <c r="Z7487" s="11"/>
      <c r="AA7487" s="11"/>
      <c r="AB7487" s="11"/>
      <c r="AC7487" s="11"/>
      <c r="AD7487" s="9">
        <v>0</v>
      </c>
      <c r="AE7487" s="9">
        <v>0</v>
      </c>
    </row>
    <row r="7488" spans="1:31" hidden="1" x14ac:dyDescent="0.35">
      <c r="A7488" s="2" t="s">
        <v>363</v>
      </c>
      <c r="B7488" s="2" t="s">
        <v>364</v>
      </c>
      <c r="C7488" s="3">
        <v>6.806435990359426</v>
      </c>
      <c r="D7488" s="4">
        <v>1996</v>
      </c>
      <c r="E7488" s="5">
        <v>1597676765900</v>
      </c>
      <c r="F7488" s="5">
        <v>424127987700</v>
      </c>
      <c r="G7488" s="5">
        <v>172718676900</v>
      </c>
      <c r="H7488" s="5">
        <v>108535776900</v>
      </c>
      <c r="I7488" s="6">
        <v>9.3213995045795315</v>
      </c>
      <c r="J7488" s="4">
        <v>6708764</v>
      </c>
      <c r="K7488" s="5"/>
      <c r="L7488" s="3">
        <v>38.720598143923269</v>
      </c>
      <c r="M7488" s="6">
        <v>39.356999999999999</v>
      </c>
      <c r="N7488" s="6">
        <v>4.7009999999999996</v>
      </c>
      <c r="O7488" s="5"/>
      <c r="P7488" s="5"/>
      <c r="Q7488" s="4">
        <v>0</v>
      </c>
      <c r="R7488" s="4">
        <v>0</v>
      </c>
      <c r="S7488" s="4">
        <v>1</v>
      </c>
      <c r="T7488" s="4">
        <v>0</v>
      </c>
      <c r="U7488" s="4">
        <v>0</v>
      </c>
      <c r="V7488" s="5">
        <v>74554633409.067017</v>
      </c>
      <c r="W7488" s="5"/>
      <c r="X7488" s="6">
        <v>12.7456957645316</v>
      </c>
      <c r="Y7488" s="6">
        <v>25.611106605745391</v>
      </c>
      <c r="Z7488" s="6"/>
      <c r="AA7488" s="6"/>
      <c r="AB7488" s="6"/>
      <c r="AC7488" s="6">
        <v>-5.8247432550299436</v>
      </c>
      <c r="AD7488" s="4">
        <v>0</v>
      </c>
      <c r="AE7488" s="4">
        <v>0</v>
      </c>
    </row>
    <row r="7489" spans="1:31" hidden="1" x14ac:dyDescent="0.35">
      <c r="A7489" s="7" t="s">
        <v>363</v>
      </c>
      <c r="B7489" s="7" t="s">
        <v>364</v>
      </c>
      <c r="C7489" s="8">
        <v>8.0902739824517198</v>
      </c>
      <c r="D7489" s="9">
        <v>1997</v>
      </c>
      <c r="E7489" s="10">
        <v>1818951043500</v>
      </c>
      <c r="F7489" s="10">
        <v>558300004400</v>
      </c>
      <c r="G7489" s="10">
        <v>281995152700</v>
      </c>
      <c r="H7489" s="10">
        <v>147832646900</v>
      </c>
      <c r="I7489" s="11">
        <v>36.206374637375433</v>
      </c>
      <c r="J7489" s="9">
        <v>7755238</v>
      </c>
      <c r="K7489" s="10"/>
      <c r="L7489" s="8">
        <v>43.373041613019879</v>
      </c>
      <c r="M7489" s="11">
        <v>13.374000000000001</v>
      </c>
      <c r="N7489" s="11">
        <v>36.393999999999998</v>
      </c>
      <c r="O7489" s="10"/>
      <c r="P7489" s="10"/>
      <c r="Q7489" s="9">
        <v>0</v>
      </c>
      <c r="R7489" s="9">
        <v>0</v>
      </c>
      <c r="S7489" s="9">
        <v>1</v>
      </c>
      <c r="T7489" s="9">
        <v>0</v>
      </c>
      <c r="U7489" s="9">
        <v>0</v>
      </c>
      <c r="V7489" s="10">
        <v>104138419442.6459</v>
      </c>
      <c r="W7489" s="10"/>
      <c r="X7489" s="11">
        <v>13.849752485782201</v>
      </c>
      <c r="Y7489" s="11">
        <v>63.268476670457858</v>
      </c>
      <c r="Z7489" s="11"/>
      <c r="AA7489" s="11"/>
      <c r="AB7489" s="11"/>
      <c r="AC7489" s="11">
        <v>39.680680704656311</v>
      </c>
      <c r="AD7489" s="9">
        <v>0</v>
      </c>
      <c r="AE7489" s="9">
        <v>0</v>
      </c>
    </row>
    <row r="7490" spans="1:31" hidden="1" x14ac:dyDescent="0.35">
      <c r="A7490" s="2" t="s">
        <v>363</v>
      </c>
      <c r="B7490" s="2" t="s">
        <v>364</v>
      </c>
      <c r="C7490" s="3">
        <v>8.7592142216486533</v>
      </c>
      <c r="D7490" s="4">
        <v>1998</v>
      </c>
      <c r="E7490" s="5">
        <v>1980085904700</v>
      </c>
      <c r="F7490" s="5">
        <v>621300023300</v>
      </c>
      <c r="G7490" s="5">
        <v>186882911300</v>
      </c>
      <c r="H7490" s="5">
        <v>191528598200</v>
      </c>
      <c r="I7490" s="6">
        <v>29.557714223677351</v>
      </c>
      <c r="J7490" s="4">
        <v>8081681</v>
      </c>
      <c r="K7490" s="5"/>
      <c r="L7490" s="3">
        <v>46.066536598139017</v>
      </c>
      <c r="M7490" s="6">
        <v>-12.454000000000001</v>
      </c>
      <c r="N7490" s="6">
        <v>-5.4870000000000001</v>
      </c>
      <c r="O7490" s="5"/>
      <c r="P7490" s="5"/>
      <c r="Q7490" s="4">
        <v>0</v>
      </c>
      <c r="R7490" s="4">
        <v>0</v>
      </c>
      <c r="S7490" s="4">
        <v>1</v>
      </c>
      <c r="T7490" s="4">
        <v>0</v>
      </c>
      <c r="U7490" s="4">
        <v>0</v>
      </c>
      <c r="V7490" s="5">
        <v>118135644697.4537</v>
      </c>
      <c r="W7490" s="5"/>
      <c r="X7490" s="6">
        <v>8.8586694939269268</v>
      </c>
      <c r="Y7490" s="6">
        <v>-33.72832493372146</v>
      </c>
      <c r="Z7490" s="6"/>
      <c r="AA7490" s="6"/>
      <c r="AB7490" s="6"/>
      <c r="AC7490" s="6">
        <v>13.44098108049044</v>
      </c>
      <c r="AD7490" s="4">
        <v>0</v>
      </c>
      <c r="AE7490" s="4">
        <v>0</v>
      </c>
    </row>
    <row r="7491" spans="1:31" hidden="1" x14ac:dyDescent="0.35">
      <c r="A7491" s="7" t="s">
        <v>363</v>
      </c>
      <c r="B7491" s="7" t="s">
        <v>364</v>
      </c>
      <c r="C7491" s="8">
        <v>8.3636687310860154</v>
      </c>
      <c r="D7491" s="9">
        <v>1999</v>
      </c>
      <c r="E7491" s="10">
        <v>2066257031900</v>
      </c>
      <c r="F7491" s="10">
        <v>720348831800</v>
      </c>
      <c r="G7491" s="10">
        <v>265704525700</v>
      </c>
      <c r="H7491" s="10">
        <v>229972076700</v>
      </c>
      <c r="I7491" s="11">
        <v>20.07192600023949</v>
      </c>
      <c r="J7491" s="9">
        <v>8147912</v>
      </c>
      <c r="K7491" s="10"/>
      <c r="L7491" s="8">
        <v>44.958207007953469</v>
      </c>
      <c r="M7491" s="11">
        <v>13.897</v>
      </c>
      <c r="N7491" s="11">
        <v>4.2640000000000002</v>
      </c>
      <c r="O7491" s="10"/>
      <c r="P7491" s="10"/>
      <c r="Q7491" s="9">
        <v>0</v>
      </c>
      <c r="R7491" s="9">
        <v>0</v>
      </c>
      <c r="S7491" s="9">
        <v>1</v>
      </c>
      <c r="T7491" s="9">
        <v>0</v>
      </c>
      <c r="U7491" s="9">
        <v>0</v>
      </c>
      <c r="V7491" s="10">
        <v>134007990997.821</v>
      </c>
      <c r="W7491" s="10"/>
      <c r="X7491" s="11">
        <v>4.3518883193633799</v>
      </c>
      <c r="Y7491" s="11">
        <v>42.177004762874752</v>
      </c>
      <c r="Z7491" s="11"/>
      <c r="AA7491" s="11"/>
      <c r="AB7491" s="11"/>
      <c r="AC7491" s="11">
        <v>13.435696178758249</v>
      </c>
      <c r="AD7491" s="9">
        <v>0</v>
      </c>
      <c r="AE7491" s="9">
        <v>0</v>
      </c>
    </row>
    <row r="7492" spans="1:31" hidden="1" x14ac:dyDescent="0.35">
      <c r="A7492" s="2" t="s">
        <v>363</v>
      </c>
      <c r="B7492" s="2" t="s">
        <v>364</v>
      </c>
      <c r="C7492" s="3">
        <v>8.7322554914854038</v>
      </c>
      <c r="D7492" s="4">
        <v>2000</v>
      </c>
      <c r="E7492" s="5">
        <v>2239221257800</v>
      </c>
      <c r="F7492" s="5">
        <v>806217821600</v>
      </c>
      <c r="G7492" s="5">
        <v>277429587500</v>
      </c>
      <c r="H7492" s="5">
        <v>268447251600</v>
      </c>
      <c r="I7492" s="6">
        <v>16.73036807429067</v>
      </c>
      <c r="J7492" s="4">
        <v>8213931</v>
      </c>
      <c r="K7492" s="5"/>
      <c r="L7492" s="3">
        <v>46.711365689054318</v>
      </c>
      <c r="M7492" s="6">
        <v>-3.8889999999999998</v>
      </c>
      <c r="N7492" s="6">
        <v>-22.486999999999998</v>
      </c>
      <c r="O7492" s="5"/>
      <c r="P7492" s="5"/>
      <c r="Q7492" s="4">
        <v>0</v>
      </c>
      <c r="R7492" s="4">
        <v>0</v>
      </c>
      <c r="S7492" s="4">
        <v>1</v>
      </c>
      <c r="T7492" s="4">
        <v>0</v>
      </c>
      <c r="U7492" s="4">
        <v>0</v>
      </c>
      <c r="V7492" s="5">
        <v>150714925503.65909</v>
      </c>
      <c r="W7492" s="5"/>
      <c r="X7492" s="6">
        <v>8.3708959354854802</v>
      </c>
      <c r="Y7492" s="6">
        <v>4.4128197549929808</v>
      </c>
      <c r="Z7492" s="6"/>
      <c r="AA7492" s="6"/>
      <c r="AB7492" s="6"/>
      <c r="AC7492" s="6">
        <v>12.46711810350909</v>
      </c>
      <c r="AD7492" s="4">
        <v>0</v>
      </c>
      <c r="AE7492" s="4">
        <v>0</v>
      </c>
    </row>
    <row r="7493" spans="1:31" hidden="1" x14ac:dyDescent="0.35">
      <c r="A7493" s="7" t="s">
        <v>363</v>
      </c>
      <c r="B7493" s="7" t="s">
        <v>364</v>
      </c>
      <c r="C7493" s="8">
        <v>9.0788191500817383</v>
      </c>
      <c r="D7493" s="9">
        <v>2001</v>
      </c>
      <c r="E7493" s="10">
        <v>2429209336600</v>
      </c>
      <c r="F7493" s="10">
        <v>871188187500</v>
      </c>
      <c r="G7493" s="10">
        <v>303148481700</v>
      </c>
      <c r="H7493" s="10">
        <v>268740476900</v>
      </c>
      <c r="I7493" s="11">
        <v>0.1092301367409334</v>
      </c>
      <c r="J7493" s="9">
        <v>8287094</v>
      </c>
      <c r="K7493" s="10"/>
      <c r="L7493" s="8">
        <v>48.272858944086572</v>
      </c>
      <c r="M7493" s="11">
        <v>18.021000000000001</v>
      </c>
      <c r="N7493" s="11">
        <v>3.641</v>
      </c>
      <c r="O7493" s="10"/>
      <c r="P7493" s="10"/>
      <c r="Q7493" s="9">
        <v>0</v>
      </c>
      <c r="R7493" s="9">
        <v>0</v>
      </c>
      <c r="S7493" s="9">
        <v>1</v>
      </c>
      <c r="T7493" s="9">
        <v>0</v>
      </c>
      <c r="U7493" s="9">
        <v>0</v>
      </c>
      <c r="V7493" s="10">
        <v>163846935379.59381</v>
      </c>
      <c r="W7493" s="10"/>
      <c r="X7493" s="11">
        <v>8.4845603416010942</v>
      </c>
      <c r="Y7493" s="11">
        <v>9.2704222472305702</v>
      </c>
      <c r="Z7493" s="11"/>
      <c r="AA7493" s="11"/>
      <c r="AB7493" s="11"/>
      <c r="AC7493" s="11">
        <v>8.7131449204849112</v>
      </c>
      <c r="AD7493" s="9">
        <v>0</v>
      </c>
      <c r="AE7493" s="9">
        <v>0</v>
      </c>
    </row>
    <row r="7494" spans="1:31" hidden="1" x14ac:dyDescent="0.35">
      <c r="A7494" s="2" t="s">
        <v>363</v>
      </c>
      <c r="B7494" s="2" t="s">
        <v>364</v>
      </c>
      <c r="C7494" s="3">
        <v>9.4243518068860155</v>
      </c>
      <c r="D7494" s="4">
        <v>2002</v>
      </c>
      <c r="E7494" s="5">
        <v>2749672420800</v>
      </c>
      <c r="F7494" s="5">
        <v>934569632000</v>
      </c>
      <c r="G7494" s="5">
        <v>345626674200</v>
      </c>
      <c r="H7494" s="5">
        <v>289493873900</v>
      </c>
      <c r="I7494" s="6">
        <v>7.7224678765910113</v>
      </c>
      <c r="J7494" s="4">
        <v>8400180</v>
      </c>
      <c r="K7494" s="5"/>
      <c r="L7494" s="3">
        <v>49.234736895415161</v>
      </c>
      <c r="M7494" s="6">
        <v>10.082000000000001</v>
      </c>
      <c r="N7494" s="6">
        <v>9.6229999999999993</v>
      </c>
      <c r="O7494" s="5"/>
      <c r="P7494" s="5"/>
      <c r="Q7494" s="4">
        <v>0</v>
      </c>
      <c r="R7494" s="4">
        <v>0</v>
      </c>
      <c r="S7494" s="4">
        <v>1</v>
      </c>
      <c r="T7494" s="4">
        <v>0</v>
      </c>
      <c r="U7494" s="4">
        <v>0</v>
      </c>
      <c r="V7494" s="5">
        <v>178892252815.5155</v>
      </c>
      <c r="W7494" s="5"/>
      <c r="X7494" s="6">
        <v>13.19207362542622</v>
      </c>
      <c r="Y7494" s="6">
        <v>14.012338858433409</v>
      </c>
      <c r="Z7494" s="6"/>
      <c r="AA7494" s="6"/>
      <c r="AB7494" s="6"/>
      <c r="AC7494" s="6">
        <v>9.1825443064072871</v>
      </c>
      <c r="AD7494" s="4">
        <v>0</v>
      </c>
      <c r="AE7494" s="4">
        <v>0</v>
      </c>
    </row>
    <row r="7495" spans="1:31" hidden="1" x14ac:dyDescent="0.35">
      <c r="A7495" s="7" t="s">
        <v>363</v>
      </c>
      <c r="B7495" s="7" t="s">
        <v>364</v>
      </c>
      <c r="C7495" s="8">
        <v>8.9295735169381629</v>
      </c>
      <c r="D7495" s="9">
        <v>2003</v>
      </c>
      <c r="E7495" s="10">
        <v>2810230862800</v>
      </c>
      <c r="F7495" s="10">
        <v>1149633964100</v>
      </c>
      <c r="G7495" s="10">
        <v>386460164700</v>
      </c>
      <c r="H7495" s="10">
        <v>318127426200</v>
      </c>
      <c r="I7495" s="11">
        <v>9.8909009417901927</v>
      </c>
      <c r="J7495" s="9">
        <v>8586875</v>
      </c>
      <c r="K7495" s="10"/>
      <c r="L7495" s="8">
        <v>52.902577158877797</v>
      </c>
      <c r="M7495" s="11">
        <v>3.6589999999999998</v>
      </c>
      <c r="N7495" s="11">
        <v>2.0910000000000002</v>
      </c>
      <c r="O7495" s="10"/>
      <c r="P7495" s="10"/>
      <c r="Q7495" s="9">
        <v>0</v>
      </c>
      <c r="R7495" s="9">
        <v>0</v>
      </c>
      <c r="S7495" s="9">
        <v>1</v>
      </c>
      <c r="T7495" s="9">
        <v>0</v>
      </c>
      <c r="U7495" s="9">
        <v>0</v>
      </c>
      <c r="V7495" s="10">
        <v>194049922542.89951</v>
      </c>
      <c r="W7495" s="10"/>
      <c r="X7495" s="11">
        <v>2.2023875113960272</v>
      </c>
      <c r="Y7495" s="11">
        <v>11.81433423635912</v>
      </c>
      <c r="Z7495" s="11"/>
      <c r="AA7495" s="11"/>
      <c r="AB7495" s="11"/>
      <c r="AC7495" s="11">
        <v>8.4730721922404726</v>
      </c>
      <c r="AD7495" s="9">
        <v>0</v>
      </c>
      <c r="AE7495" s="9">
        <v>0</v>
      </c>
    </row>
    <row r="7496" spans="1:31" hidden="1" x14ac:dyDescent="0.35">
      <c r="A7496" s="2" t="s">
        <v>363</v>
      </c>
      <c r="B7496" s="2" t="s">
        <v>364</v>
      </c>
      <c r="C7496" s="3">
        <v>9.8312525515906017</v>
      </c>
      <c r="D7496" s="4">
        <v>2004</v>
      </c>
      <c r="E7496" s="5">
        <v>3019527509800</v>
      </c>
      <c r="F7496" s="5">
        <v>1372305277400</v>
      </c>
      <c r="G7496" s="5">
        <v>423447105600</v>
      </c>
      <c r="H7496" s="5">
        <v>355989378100</v>
      </c>
      <c r="I7496" s="6">
        <v>11.90150511455653</v>
      </c>
      <c r="J7496" s="4">
        <v>8816844</v>
      </c>
      <c r="K7496" s="5"/>
      <c r="L7496" s="3">
        <v>59.383518622258919</v>
      </c>
      <c r="M7496" s="6">
        <v>28.25</v>
      </c>
      <c r="N7496" s="6">
        <v>12.401999999999999</v>
      </c>
      <c r="O7496" s="5"/>
      <c r="P7496" s="5"/>
      <c r="Q7496" s="4">
        <v>0</v>
      </c>
      <c r="R7496" s="4">
        <v>0</v>
      </c>
      <c r="S7496" s="4">
        <v>1</v>
      </c>
      <c r="T7496" s="4">
        <v>0</v>
      </c>
      <c r="U7496" s="4">
        <v>0</v>
      </c>
      <c r="V7496" s="5">
        <v>227192326642.34451</v>
      </c>
      <c r="W7496" s="5"/>
      <c r="X7496" s="6">
        <v>7.4476673703407172</v>
      </c>
      <c r="Y7496" s="6">
        <v>9.5706994610200233</v>
      </c>
      <c r="Z7496" s="6"/>
      <c r="AA7496" s="6"/>
      <c r="AB7496" s="6"/>
      <c r="AC7496" s="6">
        <v>17.079318386286939</v>
      </c>
      <c r="AD7496" s="4">
        <v>0</v>
      </c>
      <c r="AE7496" s="4">
        <v>0</v>
      </c>
    </row>
    <row r="7497" spans="1:31" hidden="1" x14ac:dyDescent="0.35">
      <c r="A7497" s="7" t="s">
        <v>363</v>
      </c>
      <c r="B7497" s="7" t="s">
        <v>364</v>
      </c>
      <c r="C7497" s="8">
        <v>10.31089847512118</v>
      </c>
      <c r="D7497" s="9">
        <v>2005</v>
      </c>
      <c r="E7497" s="10">
        <v>3302695755000</v>
      </c>
      <c r="F7497" s="10">
        <v>1636550969900</v>
      </c>
      <c r="G7497" s="10">
        <v>463562643300</v>
      </c>
      <c r="H7497" s="10">
        <v>413126707900</v>
      </c>
      <c r="I7497" s="11">
        <v>16.050290630848469</v>
      </c>
      <c r="J7497" s="9">
        <v>9054528</v>
      </c>
      <c r="K7497" s="10"/>
      <c r="L7497" s="8">
        <v>64.736401949639585</v>
      </c>
      <c r="M7497" s="11">
        <v>13.494</v>
      </c>
      <c r="N7497" s="11">
        <v>21.34</v>
      </c>
      <c r="O7497" s="10"/>
      <c r="P7497" s="10"/>
      <c r="Q7497" s="9">
        <v>0</v>
      </c>
      <c r="R7497" s="9">
        <v>0</v>
      </c>
      <c r="S7497" s="9">
        <v>1</v>
      </c>
      <c r="T7497" s="9">
        <v>0</v>
      </c>
      <c r="U7497" s="9">
        <v>0</v>
      </c>
      <c r="V7497" s="10">
        <v>260661859352.7493</v>
      </c>
      <c r="W7497" s="10"/>
      <c r="X7497" s="11">
        <v>9.3778991673685983</v>
      </c>
      <c r="Y7497" s="11">
        <v>9.473565214989156</v>
      </c>
      <c r="Z7497" s="11"/>
      <c r="AA7497" s="11"/>
      <c r="AB7497" s="11"/>
      <c r="AC7497" s="11">
        <v>14.73180595711486</v>
      </c>
      <c r="AD7497" s="9">
        <v>0</v>
      </c>
      <c r="AE7497" s="9">
        <v>0</v>
      </c>
    </row>
    <row r="7498" spans="1:31" hidden="1" x14ac:dyDescent="0.35">
      <c r="A7498" s="2" t="s">
        <v>363</v>
      </c>
      <c r="B7498" s="2" t="s">
        <v>364</v>
      </c>
      <c r="C7498" s="3">
        <v>11.76887907473194</v>
      </c>
      <c r="D7498" s="4">
        <v>2006</v>
      </c>
      <c r="E7498" s="5">
        <v>3607437994700</v>
      </c>
      <c r="F7498" s="5">
        <v>1831559323800</v>
      </c>
      <c r="G7498" s="5">
        <v>507310337200</v>
      </c>
      <c r="H7498" s="5">
        <v>531260080700.00012</v>
      </c>
      <c r="I7498" s="6">
        <v>28.594949331766511</v>
      </c>
      <c r="J7498" s="4">
        <v>9299246</v>
      </c>
      <c r="K7498" s="5"/>
      <c r="L7498" s="3">
        <v>70.486824248099254</v>
      </c>
      <c r="M7498" s="6">
        <v>12.500999999999999</v>
      </c>
      <c r="N7498" s="6">
        <v>26.161999999999999</v>
      </c>
      <c r="O7498" s="5"/>
      <c r="P7498" s="5"/>
      <c r="Q7498" s="4">
        <v>0</v>
      </c>
      <c r="R7498" s="4">
        <v>0</v>
      </c>
      <c r="S7498" s="4">
        <v>1</v>
      </c>
      <c r="T7498" s="4">
        <v>0</v>
      </c>
      <c r="U7498" s="4">
        <v>0</v>
      </c>
      <c r="V7498" s="5">
        <v>305807509842.25623</v>
      </c>
      <c r="W7498" s="5"/>
      <c r="X7498" s="6">
        <v>9.2270757679888078</v>
      </c>
      <c r="Y7498" s="6">
        <v>9.437277686694042</v>
      </c>
      <c r="Z7498" s="6"/>
      <c r="AA7498" s="6"/>
      <c r="AB7498" s="6"/>
      <c r="AC7498" s="6">
        <v>17.319622671919991</v>
      </c>
      <c r="AD7498" s="4">
        <v>0</v>
      </c>
      <c r="AE7498" s="4">
        <v>0</v>
      </c>
    </row>
    <row r="7499" spans="1:31" hidden="1" x14ac:dyDescent="0.35">
      <c r="A7499" s="7" t="s">
        <v>363</v>
      </c>
      <c r="B7499" s="7" t="s">
        <v>364</v>
      </c>
      <c r="C7499" s="8">
        <v>12.033442313820521</v>
      </c>
      <c r="D7499" s="9">
        <v>2007</v>
      </c>
      <c r="E7499" s="10">
        <v>3882804493900</v>
      </c>
      <c r="F7499" s="10">
        <v>2226384645500</v>
      </c>
      <c r="G7499" s="10">
        <v>513490624700</v>
      </c>
      <c r="H7499" s="10">
        <v>673989482500</v>
      </c>
      <c r="I7499" s="11">
        <v>26.866201129197691</v>
      </c>
      <c r="J7499" s="9">
        <v>9549933</v>
      </c>
      <c r="K7499" s="10"/>
      <c r="L7499" s="8">
        <v>76.887536846095756</v>
      </c>
      <c r="M7499" s="11">
        <v>-0.14699999999999999</v>
      </c>
      <c r="N7499" s="11">
        <v>31.556000000000001</v>
      </c>
      <c r="O7499" s="10"/>
      <c r="P7499" s="10"/>
      <c r="Q7499" s="9">
        <v>0</v>
      </c>
      <c r="R7499" s="9">
        <v>0</v>
      </c>
      <c r="S7499" s="9">
        <v>1</v>
      </c>
      <c r="T7499" s="9">
        <v>0</v>
      </c>
      <c r="U7499" s="9">
        <v>0</v>
      </c>
      <c r="V7499" s="10">
        <v>348444914468.09058</v>
      </c>
      <c r="W7499" s="10"/>
      <c r="X7499" s="11">
        <v>7.633298191252762</v>
      </c>
      <c r="Y7499" s="11">
        <v>1.2182459230203919</v>
      </c>
      <c r="Z7499" s="11"/>
      <c r="AA7499" s="11"/>
      <c r="AB7499" s="11"/>
      <c r="AC7499" s="11">
        <v>13.94256296970204</v>
      </c>
      <c r="AD7499" s="9">
        <v>0</v>
      </c>
      <c r="AE7499" s="9">
        <v>0</v>
      </c>
    </row>
    <row r="7500" spans="1:31" hidden="1" x14ac:dyDescent="0.35">
      <c r="A7500" s="2" t="s">
        <v>363</v>
      </c>
      <c r="B7500" s="2" t="s">
        <v>364</v>
      </c>
      <c r="C7500" s="3">
        <v>13.36428338750731</v>
      </c>
      <c r="D7500" s="4">
        <v>2008</v>
      </c>
      <c r="E7500" s="5">
        <v>4316173906600.001</v>
      </c>
      <c r="F7500" s="5">
        <v>2832596461400</v>
      </c>
      <c r="G7500" s="5">
        <v>525059017800.00012</v>
      </c>
      <c r="H7500" s="5">
        <v>889505402200</v>
      </c>
      <c r="I7500" s="6">
        <v>31.976154716924668</v>
      </c>
      <c r="J7500" s="4">
        <v>9804269</v>
      </c>
      <c r="K7500" s="5"/>
      <c r="L7500" s="3">
        <v>88.757599224482703</v>
      </c>
      <c r="M7500" s="6">
        <v>21.75</v>
      </c>
      <c r="N7500" s="6">
        <v>28.771000000000001</v>
      </c>
      <c r="O7500" s="5"/>
      <c r="P7500" s="5"/>
      <c r="Q7500" s="4">
        <v>0</v>
      </c>
      <c r="R7500" s="4">
        <v>0</v>
      </c>
      <c r="S7500" s="4">
        <v>1</v>
      </c>
      <c r="T7500" s="4">
        <v>0</v>
      </c>
      <c r="U7500" s="4">
        <v>0</v>
      </c>
      <c r="V7500" s="5">
        <v>426505698254.15009</v>
      </c>
      <c r="W7500" s="5"/>
      <c r="X7500" s="6">
        <v>11.16124732473234</v>
      </c>
      <c r="Y7500" s="6">
        <v>2.252892758608541</v>
      </c>
      <c r="Z7500" s="6"/>
      <c r="AA7500" s="6"/>
      <c r="AB7500" s="6"/>
      <c r="AC7500" s="6">
        <v>22.40261818865147</v>
      </c>
      <c r="AD7500" s="4">
        <v>0</v>
      </c>
      <c r="AE7500" s="4">
        <v>0</v>
      </c>
    </row>
    <row r="7501" spans="1:31" hidden="1" x14ac:dyDescent="0.35">
      <c r="A7501" s="7" t="s">
        <v>363</v>
      </c>
      <c r="B7501" s="7" t="s">
        <v>364</v>
      </c>
      <c r="C7501" s="8">
        <v>11.1602839395087</v>
      </c>
      <c r="D7501" s="9">
        <v>2009</v>
      </c>
      <c r="E7501" s="10">
        <v>4585859566700</v>
      </c>
      <c r="F7501" s="10">
        <v>3224699148800</v>
      </c>
      <c r="G7501" s="10">
        <v>586117455600</v>
      </c>
      <c r="H7501" s="10">
        <v>914045362500</v>
      </c>
      <c r="I7501" s="11">
        <v>2.7588320699689599</v>
      </c>
      <c r="J7501" s="9">
        <v>10060432</v>
      </c>
      <c r="K7501" s="10"/>
      <c r="L7501" s="8">
        <v>100.24673598148441</v>
      </c>
      <c r="M7501" s="11">
        <v>-20.183</v>
      </c>
      <c r="N7501" s="11">
        <v>20.710999999999999</v>
      </c>
      <c r="O7501" s="10"/>
      <c r="P7501" s="10"/>
      <c r="Q7501" s="9">
        <v>0</v>
      </c>
      <c r="R7501" s="9">
        <v>0</v>
      </c>
      <c r="S7501" s="9">
        <v>1</v>
      </c>
      <c r="T7501" s="9">
        <v>0</v>
      </c>
      <c r="U7501" s="9">
        <v>0</v>
      </c>
      <c r="V7501" s="10">
        <v>358999799522.12201</v>
      </c>
      <c r="W7501" s="10"/>
      <c r="X7501" s="11">
        <v>6.2482575062050669</v>
      </c>
      <c r="Y7501" s="11">
        <v>11.628871370657549</v>
      </c>
      <c r="Z7501" s="11"/>
      <c r="AA7501" s="11"/>
      <c r="AB7501" s="11"/>
      <c r="AC7501" s="11">
        <v>-15.82766631450772</v>
      </c>
      <c r="AD7501" s="9">
        <v>0</v>
      </c>
      <c r="AE7501" s="9">
        <v>0</v>
      </c>
    </row>
    <row r="7502" spans="1:31" hidden="1" x14ac:dyDescent="0.35">
      <c r="A7502" s="2" t="s">
        <v>363</v>
      </c>
      <c r="B7502" s="2" t="s">
        <v>364</v>
      </c>
      <c r="C7502" s="3">
        <v>11.49130390960261</v>
      </c>
      <c r="D7502" s="4">
        <v>2010</v>
      </c>
      <c r="E7502" s="5">
        <v>4922216611200</v>
      </c>
      <c r="F7502" s="5">
        <v>3571534860000</v>
      </c>
      <c r="G7502" s="5">
        <v>647006652500</v>
      </c>
      <c r="H7502" s="5">
        <v>978859346700</v>
      </c>
      <c r="I7502" s="6">
        <v>7.090893609779684</v>
      </c>
      <c r="J7502" s="4">
        <v>10317553</v>
      </c>
      <c r="K7502" s="5"/>
      <c r="L7502" s="3">
        <v>100</v>
      </c>
      <c r="M7502" s="6">
        <v>11.686999999999999</v>
      </c>
      <c r="N7502" s="6">
        <v>4.1689999999999996</v>
      </c>
      <c r="O7502" s="5"/>
      <c r="P7502" s="5"/>
      <c r="Q7502" s="4">
        <v>0</v>
      </c>
      <c r="R7502" s="4">
        <v>0</v>
      </c>
      <c r="S7502" s="4">
        <v>1</v>
      </c>
      <c r="T7502" s="4">
        <v>0</v>
      </c>
      <c r="U7502" s="4">
        <v>0</v>
      </c>
      <c r="V7502" s="5">
        <v>410415925000.00012</v>
      </c>
      <c r="W7502" s="5"/>
      <c r="X7502" s="6">
        <v>7.33465645006752</v>
      </c>
      <c r="Y7502" s="6">
        <v>10.38856569075708</v>
      </c>
      <c r="Z7502" s="6"/>
      <c r="AA7502" s="6"/>
      <c r="AB7502" s="6"/>
      <c r="AC7502" s="6">
        <v>14.32204852100752</v>
      </c>
      <c r="AD7502" s="4">
        <v>0</v>
      </c>
      <c r="AE7502" s="4">
        <v>0</v>
      </c>
    </row>
    <row r="7503" spans="1:31" hidden="1" x14ac:dyDescent="0.35">
      <c r="A7503" s="7" t="s">
        <v>363</v>
      </c>
      <c r="B7503" s="7" t="s">
        <v>364</v>
      </c>
      <c r="C7503" s="8">
        <v>13.26603197547896</v>
      </c>
      <c r="D7503" s="9">
        <v>2011</v>
      </c>
      <c r="E7503" s="10">
        <v>5313945741700</v>
      </c>
      <c r="F7503" s="10">
        <v>4133058420900</v>
      </c>
      <c r="G7503" s="10">
        <v>672105352800</v>
      </c>
      <c r="H7503" s="10">
        <v>1069563546800</v>
      </c>
      <c r="I7503" s="11">
        <v>9.2663159835770301</v>
      </c>
      <c r="J7503" s="9">
        <v>10573733</v>
      </c>
      <c r="K7503" s="10"/>
      <c r="L7503" s="8">
        <v>103.0801706924026</v>
      </c>
      <c r="M7503" s="11">
        <v>19.794</v>
      </c>
      <c r="N7503" s="11">
        <v>15.611000000000001</v>
      </c>
      <c r="O7503" s="10"/>
      <c r="P7503" s="10"/>
      <c r="Q7503" s="9">
        <v>0</v>
      </c>
      <c r="R7503" s="9">
        <v>0</v>
      </c>
      <c r="S7503" s="9">
        <v>1</v>
      </c>
      <c r="T7503" s="9">
        <v>0</v>
      </c>
      <c r="U7503" s="9">
        <v>0</v>
      </c>
      <c r="V7503" s="10">
        <v>531909142174.35529</v>
      </c>
      <c r="W7503" s="10"/>
      <c r="X7503" s="11">
        <v>7.9583886984709373</v>
      </c>
      <c r="Y7503" s="11">
        <v>3.8792028185521632</v>
      </c>
      <c r="Z7503" s="11"/>
      <c r="AA7503" s="11"/>
      <c r="AB7503" s="11"/>
      <c r="AC7503" s="11">
        <v>29.602461740332149</v>
      </c>
      <c r="AD7503" s="9">
        <v>0</v>
      </c>
      <c r="AE7503" s="9">
        <v>0</v>
      </c>
    </row>
    <row r="7504" spans="1:31" hidden="1" x14ac:dyDescent="0.35">
      <c r="A7504" s="2" t="s">
        <v>363</v>
      </c>
      <c r="B7504" s="2" t="s">
        <v>364</v>
      </c>
      <c r="C7504" s="3">
        <v>15.75152028700105</v>
      </c>
      <c r="D7504" s="4">
        <v>2012</v>
      </c>
      <c r="E7504" s="5">
        <v>5773150796500</v>
      </c>
      <c r="F7504" s="5">
        <v>4702282526300</v>
      </c>
      <c r="G7504" s="5">
        <v>778155076100</v>
      </c>
      <c r="H7504" s="5">
        <v>1307565446700</v>
      </c>
      <c r="I7504" s="6">
        <v>22.25224490981131</v>
      </c>
      <c r="J7504" s="4">
        <v>10829901</v>
      </c>
      <c r="K7504" s="5"/>
      <c r="L7504" s="3">
        <v>113.6675538176801</v>
      </c>
      <c r="M7504" s="6">
        <v>21.238</v>
      </c>
      <c r="N7504" s="6">
        <v>29.123000000000001</v>
      </c>
      <c r="O7504" s="5"/>
      <c r="P7504" s="5"/>
      <c r="Q7504" s="4">
        <v>0</v>
      </c>
      <c r="R7504" s="4">
        <v>0</v>
      </c>
      <c r="S7504" s="4">
        <v>1</v>
      </c>
      <c r="T7504" s="4">
        <v>0</v>
      </c>
      <c r="U7504" s="4">
        <v>0</v>
      </c>
      <c r="V7504" s="5">
        <v>651620415154.07617</v>
      </c>
      <c r="W7504" s="5"/>
      <c r="X7504" s="6">
        <v>8.6415081583632123</v>
      </c>
      <c r="Y7504" s="6">
        <v>15.778735113207389</v>
      </c>
      <c r="Z7504" s="6"/>
      <c r="AA7504" s="6"/>
      <c r="AB7504" s="6"/>
      <c r="AC7504" s="6">
        <v>22.50596267068493</v>
      </c>
      <c r="AD7504" s="4">
        <v>0</v>
      </c>
      <c r="AE7504" s="4">
        <v>0</v>
      </c>
    </row>
    <row r="7505" spans="1:31" hidden="1" x14ac:dyDescent="0.35">
      <c r="A7505" s="7" t="s">
        <v>363</v>
      </c>
      <c r="B7505" s="7" t="s">
        <v>364</v>
      </c>
      <c r="C7505" s="8">
        <v>16.216479365695751</v>
      </c>
      <c r="D7505" s="9">
        <v>2013</v>
      </c>
      <c r="E7505" s="10">
        <v>6045634771800</v>
      </c>
      <c r="F7505" s="10">
        <v>5056670057300</v>
      </c>
      <c r="G7505" s="10">
        <v>776822083800</v>
      </c>
      <c r="H7505" s="10">
        <v>1408512455600</v>
      </c>
      <c r="I7505" s="11">
        <v>7.7202261007101072</v>
      </c>
      <c r="J7505" s="9">
        <v>11093340</v>
      </c>
      <c r="K7505" s="10"/>
      <c r="L7505" s="8">
        <v>120.4015251076509</v>
      </c>
      <c r="M7505" s="11">
        <v>9.609</v>
      </c>
      <c r="N7505" s="11">
        <v>-0.80600000000000005</v>
      </c>
      <c r="O7505" s="10"/>
      <c r="P7505" s="10"/>
      <c r="Q7505" s="9">
        <v>0</v>
      </c>
      <c r="R7505" s="9">
        <v>0</v>
      </c>
      <c r="S7505" s="9">
        <v>1</v>
      </c>
      <c r="T7505" s="9">
        <v>0</v>
      </c>
      <c r="U7505" s="9">
        <v>0</v>
      </c>
      <c r="V7505" s="10">
        <v>681066004521.28516</v>
      </c>
      <c r="W7505" s="10"/>
      <c r="X7505" s="11">
        <v>4.7198485697826342</v>
      </c>
      <c r="Y7505" s="11">
        <v>-0.17130162623634909</v>
      </c>
      <c r="Z7505" s="11"/>
      <c r="AA7505" s="11"/>
      <c r="AB7505" s="11"/>
      <c r="AC7505" s="11">
        <v>4.5188254822014056</v>
      </c>
      <c r="AD7505" s="9">
        <v>0</v>
      </c>
      <c r="AE7505" s="9">
        <v>0</v>
      </c>
    </row>
    <row r="7506" spans="1:31" hidden="1" x14ac:dyDescent="0.35">
      <c r="A7506" s="2" t="s">
        <v>363</v>
      </c>
      <c r="B7506" s="2" t="s">
        <v>364</v>
      </c>
      <c r="C7506" s="3">
        <v>17.63039615184929</v>
      </c>
      <c r="D7506" s="4">
        <v>2014</v>
      </c>
      <c r="E7506" s="5">
        <v>6418479113100</v>
      </c>
      <c r="F7506" s="5">
        <v>5622581874900</v>
      </c>
      <c r="G7506" s="5">
        <v>937672637500</v>
      </c>
      <c r="H7506" s="5">
        <v>1485044336600</v>
      </c>
      <c r="I7506" s="6">
        <v>5.4335253263627692</v>
      </c>
      <c r="J7506" s="4">
        <v>11364757</v>
      </c>
      <c r="K7506" s="5">
        <v>727991056700</v>
      </c>
      <c r="L7506" s="3">
        <v>123.2363676121232</v>
      </c>
      <c r="M7506" s="6">
        <v>8.5510000000000002</v>
      </c>
      <c r="N7506" s="6">
        <v>10</v>
      </c>
      <c r="O7506" s="5"/>
      <c r="P7506" s="5"/>
      <c r="Q7506" s="4">
        <v>0</v>
      </c>
      <c r="R7506" s="4">
        <v>0</v>
      </c>
      <c r="S7506" s="4">
        <v>1</v>
      </c>
      <c r="T7506" s="4">
        <v>0</v>
      </c>
      <c r="U7506" s="4">
        <v>0</v>
      </c>
      <c r="V7506" s="5">
        <v>804375751829.14514</v>
      </c>
      <c r="W7506" s="5">
        <v>590727453921.14673</v>
      </c>
      <c r="X7506" s="6">
        <v>6.1671661516693144</v>
      </c>
      <c r="Y7506" s="6">
        <v>20.70622824124197</v>
      </c>
      <c r="Z7506" s="6"/>
      <c r="AA7506" s="6"/>
      <c r="AB7506" s="6"/>
      <c r="AC7506" s="6">
        <v>18.10540336608538</v>
      </c>
      <c r="AD7506" s="4">
        <v>0</v>
      </c>
      <c r="AE7506" s="4">
        <v>0</v>
      </c>
    </row>
    <row r="7507" spans="1:31" hidden="1" x14ac:dyDescent="0.35">
      <c r="A7507" s="7" t="s">
        <v>363</v>
      </c>
      <c r="B7507" s="7" t="s">
        <v>364</v>
      </c>
      <c r="C7507" s="8">
        <v>20.999707903327241</v>
      </c>
      <c r="D7507" s="9">
        <v>2015</v>
      </c>
      <c r="E7507" s="10">
        <v>6986954539700</v>
      </c>
      <c r="F7507" s="10">
        <v>6150307424000</v>
      </c>
      <c r="G7507" s="10">
        <v>985238576100</v>
      </c>
      <c r="H7507" s="10">
        <v>1750452931900</v>
      </c>
      <c r="I7507" s="11">
        <v>17.872099085448951</v>
      </c>
      <c r="J7507" s="9">
        <v>11640022</v>
      </c>
      <c r="K7507" s="10">
        <v>817615403900</v>
      </c>
      <c r="L7507" s="8">
        <v>126.3524026694799</v>
      </c>
      <c r="M7507" s="11">
        <v>-3.7669999999999999</v>
      </c>
      <c r="N7507" s="11">
        <v>12.397</v>
      </c>
      <c r="O7507" s="10"/>
      <c r="P7507" s="10"/>
      <c r="Q7507" s="9">
        <v>0</v>
      </c>
      <c r="R7507" s="9">
        <v>0</v>
      </c>
      <c r="S7507" s="9">
        <v>1</v>
      </c>
      <c r="T7507" s="9">
        <v>0</v>
      </c>
      <c r="U7507" s="9">
        <v>0</v>
      </c>
      <c r="V7507" s="10">
        <v>1022178104183.072</v>
      </c>
      <c r="W7507" s="10">
        <v>647091299117.41125</v>
      </c>
      <c r="X7507" s="11">
        <v>8.8568555974537944</v>
      </c>
      <c r="Y7507" s="11">
        <v>5.0727659843865283</v>
      </c>
      <c r="Z7507" s="11">
        <v>9.5414297781711461</v>
      </c>
      <c r="AA7507" s="11"/>
      <c r="AB7507" s="11"/>
      <c r="AC7507" s="11">
        <v>27.077190213484851</v>
      </c>
      <c r="AD7507" s="9">
        <v>0</v>
      </c>
      <c r="AE7507" s="9">
        <v>0</v>
      </c>
    </row>
    <row r="7508" spans="1:31" hidden="1" x14ac:dyDescent="0.35">
      <c r="A7508" s="2" t="s">
        <v>363</v>
      </c>
      <c r="B7508" s="2" t="s">
        <v>364</v>
      </c>
      <c r="C7508" s="3">
        <v>20.475172421464109</v>
      </c>
      <c r="D7508" s="4">
        <v>2016</v>
      </c>
      <c r="E7508" s="5">
        <v>7404127796300</v>
      </c>
      <c r="F7508" s="5">
        <v>6845366161800</v>
      </c>
      <c r="G7508" s="5">
        <v>1076120808600</v>
      </c>
      <c r="H7508" s="5">
        <v>1898498256200</v>
      </c>
      <c r="I7508" s="6">
        <v>8.4575438506253846</v>
      </c>
      <c r="J7508" s="4">
        <v>11919183</v>
      </c>
      <c r="K7508" s="5">
        <v>986838220000</v>
      </c>
      <c r="L7508" s="3">
        <v>135.4173574507727</v>
      </c>
      <c r="M7508" s="6">
        <v>9.81</v>
      </c>
      <c r="N7508" s="6">
        <v>-5.3070000000000004</v>
      </c>
      <c r="O7508" s="5"/>
      <c r="P7508" s="5"/>
      <c r="Q7508" s="4">
        <v>0</v>
      </c>
      <c r="R7508" s="4">
        <v>0</v>
      </c>
      <c r="S7508" s="4">
        <v>1</v>
      </c>
      <c r="T7508" s="4">
        <v>0</v>
      </c>
      <c r="U7508" s="4">
        <v>0</v>
      </c>
      <c r="V7508" s="5">
        <v>1035022799805.131</v>
      </c>
      <c r="W7508" s="5">
        <v>728738352732.02563</v>
      </c>
      <c r="X7508" s="6">
        <v>5.9707452543109323</v>
      </c>
      <c r="Y7508" s="6">
        <v>9.2243883567522431</v>
      </c>
      <c r="Z7508" s="6">
        <v>12.61754774418624</v>
      </c>
      <c r="AA7508" s="6"/>
      <c r="AB7508" s="6"/>
      <c r="AC7508" s="6">
        <v>1.256600544415408</v>
      </c>
      <c r="AD7508" s="4">
        <v>0</v>
      </c>
      <c r="AE7508" s="4">
        <v>0</v>
      </c>
    </row>
    <row r="7509" spans="1:31" hidden="1" x14ac:dyDescent="0.35">
      <c r="A7509" s="7" t="s">
        <v>363</v>
      </c>
      <c r="B7509" s="7" t="s">
        <v>364</v>
      </c>
      <c r="C7509" s="8">
        <v>20.594411200892679</v>
      </c>
      <c r="D7509" s="9">
        <v>2017</v>
      </c>
      <c r="E7509" s="10">
        <v>7694234179700</v>
      </c>
      <c r="F7509" s="10">
        <v>7694234179700</v>
      </c>
      <c r="G7509" s="10">
        <v>1154710904700</v>
      </c>
      <c r="H7509" s="10">
        <v>1833922625100</v>
      </c>
      <c r="I7509" s="11">
        <v>-3.4014058685127959</v>
      </c>
      <c r="J7509" s="9">
        <v>12202060</v>
      </c>
      <c r="K7509" s="10">
        <v>1034980015000</v>
      </c>
      <c r="L7509" s="8">
        <v>146.62928728969521</v>
      </c>
      <c r="M7509" s="11">
        <v>29.573</v>
      </c>
      <c r="N7509" s="11">
        <v>12.622</v>
      </c>
      <c r="O7509" s="10"/>
      <c r="P7509" s="10"/>
      <c r="Q7509" s="9">
        <v>0</v>
      </c>
      <c r="R7509" s="9">
        <v>0</v>
      </c>
      <c r="S7509" s="9">
        <v>1</v>
      </c>
      <c r="T7509" s="9">
        <v>0</v>
      </c>
      <c r="U7509" s="9">
        <v>0</v>
      </c>
      <c r="V7509" s="10">
        <v>1080672391591.452</v>
      </c>
      <c r="W7509" s="10">
        <v>705848084056.48987</v>
      </c>
      <c r="X7509" s="11">
        <v>3.9181709362846528</v>
      </c>
      <c r="Y7509" s="11">
        <v>7.3030923175106413</v>
      </c>
      <c r="Z7509" s="11">
        <v>-3.141081924633252</v>
      </c>
      <c r="AA7509" s="11"/>
      <c r="AB7509" s="11"/>
      <c r="AC7509" s="11">
        <v>4.4104914205672792</v>
      </c>
      <c r="AD7509" s="9">
        <v>0</v>
      </c>
      <c r="AE7509" s="9">
        <v>0</v>
      </c>
    </row>
    <row r="7510" spans="1:31" hidden="1" x14ac:dyDescent="0.35">
      <c r="A7510" s="2" t="s">
        <v>363</v>
      </c>
      <c r="B7510" s="2" t="s">
        <v>364</v>
      </c>
      <c r="C7510" s="3">
        <v>21.399884883840581</v>
      </c>
      <c r="D7510" s="4">
        <v>2018</v>
      </c>
      <c r="E7510" s="5">
        <v>8349511111900</v>
      </c>
      <c r="F7510" s="5">
        <v>8299136088400</v>
      </c>
      <c r="G7510" s="5">
        <v>1212704901400</v>
      </c>
      <c r="H7510" s="5">
        <v>1913687823100</v>
      </c>
      <c r="I7510" s="6">
        <v>4.3494309360871029</v>
      </c>
      <c r="J7510" s="4">
        <v>12487996</v>
      </c>
      <c r="K7510" s="5">
        <v>1182602901000</v>
      </c>
      <c r="L7510" s="3">
        <v>146.17296204954121</v>
      </c>
      <c r="M7510" s="6">
        <v>7.37</v>
      </c>
      <c r="N7510" s="6">
        <v>10.657</v>
      </c>
      <c r="O7510" s="5"/>
      <c r="P7510" s="5"/>
      <c r="Q7510" s="4">
        <v>0</v>
      </c>
      <c r="R7510" s="4">
        <v>0</v>
      </c>
      <c r="S7510" s="4">
        <v>1</v>
      </c>
      <c r="T7510" s="4">
        <v>0</v>
      </c>
      <c r="U7510" s="4">
        <v>0</v>
      </c>
      <c r="V7510" s="5">
        <v>1215002791466.2791</v>
      </c>
      <c r="W7510" s="5">
        <v>809043536108.40149</v>
      </c>
      <c r="X7510" s="6">
        <v>8.5164672259240923</v>
      </c>
      <c r="Y7510" s="6">
        <v>5.0223823524960256</v>
      </c>
      <c r="Z7510" s="6">
        <v>14.620065476249531</v>
      </c>
      <c r="AA7510" s="6"/>
      <c r="AB7510" s="6"/>
      <c r="AC7510" s="6">
        <v>12.43026109670528</v>
      </c>
      <c r="AD7510" s="4">
        <v>0</v>
      </c>
      <c r="AE7510" s="4">
        <v>0</v>
      </c>
    </row>
    <row r="7511" spans="1:31" hidden="1" x14ac:dyDescent="0.35">
      <c r="A7511" s="7" t="s">
        <v>363</v>
      </c>
      <c r="B7511" s="7" t="s">
        <v>364</v>
      </c>
      <c r="C7511" s="8">
        <v>21.46054708514556</v>
      </c>
      <c r="D7511" s="9">
        <v>2019</v>
      </c>
      <c r="E7511" s="10">
        <v>9138321587800</v>
      </c>
      <c r="F7511" s="10">
        <v>9307648471700</v>
      </c>
      <c r="G7511" s="10">
        <v>1426078116900</v>
      </c>
      <c r="H7511" s="10">
        <v>2510573049600</v>
      </c>
      <c r="I7511" s="11">
        <v>31.190313242057439</v>
      </c>
      <c r="J7511" s="9">
        <v>12776103</v>
      </c>
      <c r="K7511" s="10">
        <v>1359415316000</v>
      </c>
      <c r="L7511" s="8">
        <v>151.06665236898851</v>
      </c>
      <c r="M7511" s="11">
        <v>-5.1429999999999998</v>
      </c>
      <c r="N7511" s="11">
        <v>8.5459999999999994</v>
      </c>
      <c r="O7511" s="10"/>
      <c r="P7511" s="10"/>
      <c r="Q7511" s="9">
        <v>0</v>
      </c>
      <c r="R7511" s="9">
        <v>0</v>
      </c>
      <c r="S7511" s="9">
        <v>1</v>
      </c>
      <c r="T7511" s="9">
        <v>0</v>
      </c>
      <c r="U7511" s="9">
        <v>0</v>
      </c>
      <c r="V7511" s="10">
        <v>1322245678622.7549</v>
      </c>
      <c r="W7511" s="10">
        <v>899877831858.98254</v>
      </c>
      <c r="X7511" s="11">
        <v>9.4473851861309708</v>
      </c>
      <c r="Y7511" s="11">
        <v>17.59481760597096</v>
      </c>
      <c r="Z7511" s="11">
        <v>11.22736808299652</v>
      </c>
      <c r="AA7511" s="11"/>
      <c r="AB7511" s="11"/>
      <c r="AC7511" s="11">
        <v>8.8265547955700114</v>
      </c>
      <c r="AD7511" s="9">
        <v>0</v>
      </c>
      <c r="AE7511" s="9">
        <v>0</v>
      </c>
    </row>
    <row r="7512" spans="1:31" hidden="1" x14ac:dyDescent="0.35">
      <c r="A7512" s="2" t="s">
        <v>363</v>
      </c>
      <c r="B7512" s="2" t="s">
        <v>364</v>
      </c>
      <c r="C7512" s="3">
        <v>25.051068907607831</v>
      </c>
      <c r="D7512" s="4">
        <v>2020</v>
      </c>
      <c r="E7512" s="5">
        <v>8830023178000</v>
      </c>
      <c r="F7512" s="5">
        <v>9597275773700</v>
      </c>
      <c r="G7512" s="5">
        <v>1452562642000</v>
      </c>
      <c r="H7512" s="5">
        <v>2183079647700</v>
      </c>
      <c r="I7512" s="6">
        <v>-13.04456773134636</v>
      </c>
      <c r="J7512" s="4">
        <v>13065837</v>
      </c>
      <c r="K7512" s="5">
        <v>1446738342000</v>
      </c>
      <c r="L7512" s="3">
        <v>165.94732041763251</v>
      </c>
      <c r="M7512" s="6">
        <v>-15.321</v>
      </c>
      <c r="N7512" s="6">
        <v>2.7959999999999998</v>
      </c>
      <c r="O7512" s="5"/>
      <c r="P7512" s="5"/>
      <c r="Q7512" s="4">
        <v>0</v>
      </c>
      <c r="R7512" s="4">
        <v>0</v>
      </c>
      <c r="S7512" s="4">
        <v>1</v>
      </c>
      <c r="T7512" s="4">
        <v>0</v>
      </c>
      <c r="U7512" s="4">
        <v>0</v>
      </c>
      <c r="V7512" s="5">
        <v>1448785169457.4771</v>
      </c>
      <c r="W7512" s="5">
        <v>871805786534.57947</v>
      </c>
      <c r="X7512" s="6">
        <v>-3.3736874636978178</v>
      </c>
      <c r="Y7512" s="6">
        <v>1.8571580887568699</v>
      </c>
      <c r="Z7512" s="6">
        <v>-3.1195396008824199</v>
      </c>
      <c r="AA7512" s="6"/>
      <c r="AB7512" s="6"/>
      <c r="AC7512" s="6">
        <v>9.5700438186740833</v>
      </c>
      <c r="AD7512" s="4">
        <v>0</v>
      </c>
      <c r="AE7512" s="4">
        <v>0</v>
      </c>
    </row>
    <row r="7513" spans="1:31" hidden="1" x14ac:dyDescent="0.35">
      <c r="A7513" s="7" t="s">
        <v>363</v>
      </c>
      <c r="B7513" s="7" t="s">
        <v>364</v>
      </c>
      <c r="C7513" s="8">
        <v>25.343151538573888</v>
      </c>
      <c r="D7513" s="9">
        <v>2021</v>
      </c>
      <c r="E7513" s="10">
        <v>9788825242000</v>
      </c>
      <c r="F7513" s="10">
        <v>10952763748800</v>
      </c>
      <c r="G7513" s="10">
        <v>1651995840000</v>
      </c>
      <c r="H7513" s="10">
        <v>2590655616400</v>
      </c>
      <c r="I7513" s="11">
        <v>18.669770895872041</v>
      </c>
      <c r="J7513" s="9">
        <v>13355260</v>
      </c>
      <c r="K7513" s="10">
        <v>1584175962000</v>
      </c>
      <c r="L7513" s="8">
        <v>165.29789097528581</v>
      </c>
      <c r="M7513" s="11">
        <v>32.270000000000003</v>
      </c>
      <c r="N7513" s="11">
        <v>3.9710000000000001</v>
      </c>
      <c r="O7513" s="10"/>
      <c r="P7513" s="10"/>
      <c r="Q7513" s="9">
        <v>0</v>
      </c>
      <c r="R7513" s="9">
        <v>0</v>
      </c>
      <c r="S7513" s="9">
        <v>1</v>
      </c>
      <c r="T7513" s="9">
        <v>0</v>
      </c>
      <c r="U7513" s="9">
        <v>0</v>
      </c>
      <c r="V7513" s="10">
        <v>1679256461254.781</v>
      </c>
      <c r="W7513" s="10">
        <v>958376391043.52222</v>
      </c>
      <c r="X7513" s="11">
        <v>10.858432018489539</v>
      </c>
      <c r="Y7513" s="11">
        <v>13.72974853087266</v>
      </c>
      <c r="Z7513" s="11">
        <v>9.9300332535139688</v>
      </c>
      <c r="AA7513" s="11"/>
      <c r="AB7513" s="11"/>
      <c r="AC7513" s="11">
        <v>15.9078997118398</v>
      </c>
      <c r="AD7513" s="9">
        <v>0</v>
      </c>
      <c r="AE7513" s="9">
        <v>0</v>
      </c>
    </row>
    <row r="7514" spans="1:31" hidden="1" x14ac:dyDescent="0.35">
      <c r="A7514" s="2" t="s">
        <v>363</v>
      </c>
      <c r="B7514" s="2" t="s">
        <v>364</v>
      </c>
      <c r="C7514" s="3">
        <v>22.846631700882121</v>
      </c>
      <c r="D7514" s="4">
        <v>2022</v>
      </c>
      <c r="E7514" s="5">
        <v>10587711553300</v>
      </c>
      <c r="F7514" s="5">
        <v>13719751204900</v>
      </c>
      <c r="G7514" s="5">
        <v>1826823358500</v>
      </c>
      <c r="H7514" s="5">
        <v>2394162585500</v>
      </c>
      <c r="I7514" s="6">
        <v>-7.584683570294402</v>
      </c>
      <c r="J7514" s="4">
        <v>13651030</v>
      </c>
      <c r="K7514" s="5">
        <v>1876868990000</v>
      </c>
      <c r="L7514" s="3">
        <v>194.5377813062062</v>
      </c>
      <c r="M7514" s="6">
        <v>16.341999999999999</v>
      </c>
      <c r="N7514" s="6">
        <v>14.112</v>
      </c>
      <c r="O7514" s="5"/>
      <c r="P7514" s="5"/>
      <c r="Q7514" s="4">
        <v>0</v>
      </c>
      <c r="R7514" s="4">
        <v>0</v>
      </c>
      <c r="S7514" s="4">
        <v>1</v>
      </c>
      <c r="T7514" s="4">
        <v>0</v>
      </c>
      <c r="U7514" s="4">
        <v>0</v>
      </c>
      <c r="V7514" s="5">
        <v>1611255668186.6721</v>
      </c>
      <c r="W7514" s="5">
        <v>964783795413.89563</v>
      </c>
      <c r="X7514" s="6">
        <v>8.1612072087291221</v>
      </c>
      <c r="Y7514" s="6">
        <v>10.582806219415181</v>
      </c>
      <c r="Z7514" s="6">
        <v>0.66856867826186228</v>
      </c>
      <c r="AA7514" s="6"/>
      <c r="AB7514" s="6"/>
      <c r="AC7514" s="6">
        <v>-4.0494584738591284</v>
      </c>
      <c r="AD7514" s="4">
        <v>0</v>
      </c>
      <c r="AE7514" s="4">
        <v>0</v>
      </c>
    </row>
    <row r="7515" spans="1:31" hidden="1" x14ac:dyDescent="0.35">
      <c r="A7515" s="7" t="s">
        <v>363</v>
      </c>
      <c r="B7515" s="7" t="s">
        <v>364</v>
      </c>
      <c r="C7515" s="8">
        <v>22.35461569354884</v>
      </c>
      <c r="D7515" s="9">
        <v>2023</v>
      </c>
      <c r="E7515" s="10">
        <v>11461187488500</v>
      </c>
      <c r="F7515" s="10">
        <v>16626212791000</v>
      </c>
      <c r="G7515" s="10">
        <v>1848315799800</v>
      </c>
      <c r="H7515" s="10">
        <v>2389851859800</v>
      </c>
      <c r="I7515" s="11">
        <v>-0.1800515021873394</v>
      </c>
      <c r="J7515" s="9">
        <v>13954471</v>
      </c>
      <c r="K7515" s="10">
        <v>2245880387000</v>
      </c>
      <c r="L7515" s="8">
        <v>233.0359264773376</v>
      </c>
      <c r="M7515" s="11">
        <v>14.227</v>
      </c>
      <c r="N7515" s="11">
        <v>16.411000000000001</v>
      </c>
      <c r="O7515" s="10"/>
      <c r="P7515" s="10"/>
      <c r="Q7515" s="9">
        <v>0</v>
      </c>
      <c r="R7515" s="9">
        <v>0</v>
      </c>
      <c r="S7515" s="9">
        <v>1</v>
      </c>
      <c r="T7515" s="9">
        <v>0</v>
      </c>
      <c r="U7515" s="9">
        <v>0</v>
      </c>
      <c r="V7515" s="10">
        <v>1594915440723.324</v>
      </c>
      <c r="W7515" s="10">
        <v>963748560554.42078</v>
      </c>
      <c r="X7515" s="11">
        <v>8.2499030201455881</v>
      </c>
      <c r="Y7515" s="11">
        <v>1.1764925820549721</v>
      </c>
      <c r="Z7515" s="11">
        <v>-0.10730226444472291</v>
      </c>
      <c r="AA7515" s="11"/>
      <c r="AB7515" s="11"/>
      <c r="AC7515" s="11">
        <v>-1.0141300220676741</v>
      </c>
      <c r="AD7515" s="9">
        <v>0</v>
      </c>
      <c r="AE7515" s="9">
        <v>0</v>
      </c>
    </row>
    <row r="7516" spans="1:31" hidden="1" x14ac:dyDescent="0.35">
      <c r="A7516" s="2" t="s">
        <v>363</v>
      </c>
      <c r="B7516" s="2" t="s">
        <v>364</v>
      </c>
      <c r="C7516" s="3">
        <v>22.609705214156751</v>
      </c>
      <c r="D7516" s="4">
        <v>2024</v>
      </c>
      <c r="E7516" s="5">
        <v>12480162160900</v>
      </c>
      <c r="F7516" s="5">
        <v>18785493763900</v>
      </c>
      <c r="G7516" s="5">
        <v>2122187399700</v>
      </c>
      <c r="H7516" s="5">
        <v>2773312810000</v>
      </c>
      <c r="I7516" s="6">
        <v>16.045385768475651</v>
      </c>
      <c r="J7516" s="4">
        <v>14256567</v>
      </c>
      <c r="K7516" s="5"/>
      <c r="L7516" s="3">
        <v>237.1613437776644</v>
      </c>
      <c r="M7516" s="6">
        <v>8.14</v>
      </c>
      <c r="N7516" s="6">
        <v>7.8559999999999999</v>
      </c>
      <c r="O7516" s="5"/>
      <c r="P7516" s="5"/>
      <c r="Q7516" s="4">
        <v>0</v>
      </c>
      <c r="R7516" s="4">
        <v>0</v>
      </c>
      <c r="S7516" s="4">
        <v>1</v>
      </c>
      <c r="T7516" s="4">
        <v>0</v>
      </c>
      <c r="U7516" s="4">
        <v>0</v>
      </c>
      <c r="V7516" s="5">
        <v>1790909384888.3821</v>
      </c>
      <c r="W7516" s="5"/>
      <c r="X7516" s="6">
        <v>8.8906552957311398</v>
      </c>
      <c r="Y7516" s="6">
        <v>14.81735967033527</v>
      </c>
      <c r="Z7516" s="6"/>
      <c r="AA7516" s="6"/>
      <c r="AB7516" s="6"/>
      <c r="AC7516" s="6">
        <v>12.288673064458591</v>
      </c>
      <c r="AD7516" s="4">
        <v>0</v>
      </c>
      <c r="AE7516" s="4">
        <v>0</v>
      </c>
    </row>
    <row r="7517" spans="1:31" hidden="1" x14ac:dyDescent="0.35">
      <c r="A7517" s="7" t="s">
        <v>365</v>
      </c>
      <c r="B7517" s="7" t="s">
        <v>366</v>
      </c>
      <c r="C7517" s="8">
        <v>6.8048945798264828</v>
      </c>
      <c r="D7517" s="9">
        <v>1980</v>
      </c>
      <c r="E7517" s="10">
        <v>1858389000000</v>
      </c>
      <c r="F7517" s="10">
        <v>547381000000</v>
      </c>
      <c r="G7517" s="10"/>
      <c r="H7517" s="10"/>
      <c r="I7517" s="11"/>
      <c r="J7517" s="9">
        <v>6047997</v>
      </c>
      <c r="K7517" s="10"/>
      <c r="L7517" s="8">
        <v>70.848797672005205</v>
      </c>
      <c r="M7517" s="11">
        <v>10.359</v>
      </c>
      <c r="N7517" s="11">
        <v>6.5519999999999996</v>
      </c>
      <c r="O7517" s="10">
        <v>0</v>
      </c>
      <c r="P7517" s="10">
        <v>1.5116987335623719</v>
      </c>
      <c r="Q7517" s="9">
        <v>0</v>
      </c>
      <c r="R7517" s="9">
        <v>1</v>
      </c>
      <c r="S7517" s="9">
        <v>0</v>
      </c>
      <c r="T7517" s="9">
        <v>1</v>
      </c>
      <c r="U7517" s="9">
        <v>0</v>
      </c>
      <c r="V7517" s="10">
        <v>52574921839.101639</v>
      </c>
      <c r="W7517" s="10"/>
      <c r="X7517" s="11"/>
      <c r="Y7517" s="11"/>
      <c r="Z7517" s="11"/>
      <c r="AA7517" s="11"/>
      <c r="AB7517" s="11"/>
      <c r="AC7517" s="11"/>
      <c r="AD7517" s="9">
        <v>0</v>
      </c>
      <c r="AE7517" s="9">
        <v>0</v>
      </c>
    </row>
    <row r="7518" spans="1:31" hidden="1" x14ac:dyDescent="0.35">
      <c r="A7518" s="2" t="s">
        <v>365</v>
      </c>
      <c r="B7518" s="2" t="s">
        <v>366</v>
      </c>
      <c r="C7518" s="3">
        <v>6.9381921083406723</v>
      </c>
      <c r="D7518" s="4">
        <v>1981</v>
      </c>
      <c r="E7518" s="5">
        <v>1913820000000</v>
      </c>
      <c r="F7518" s="5">
        <v>623367000000</v>
      </c>
      <c r="G7518" s="5"/>
      <c r="H7518" s="5"/>
      <c r="I7518" s="6"/>
      <c r="J7518" s="4">
        <v>6420551</v>
      </c>
      <c r="K7518" s="5"/>
      <c r="L7518" s="3">
        <v>72.831842899465698</v>
      </c>
      <c r="M7518" s="6">
        <v>17.241</v>
      </c>
      <c r="N7518" s="6">
        <v>32.65</v>
      </c>
      <c r="O7518" s="5">
        <v>0</v>
      </c>
      <c r="P7518" s="5">
        <v>1.8044522652758399</v>
      </c>
      <c r="Q7518" s="4">
        <v>0</v>
      </c>
      <c r="R7518" s="4">
        <v>1</v>
      </c>
      <c r="S7518" s="4">
        <v>0</v>
      </c>
      <c r="T7518" s="4">
        <v>1</v>
      </c>
      <c r="U7518" s="4">
        <v>0</v>
      </c>
      <c r="V7518" s="5">
        <v>59383915438.884621</v>
      </c>
      <c r="W7518" s="5"/>
      <c r="X7518" s="6">
        <v>2.982744732130894</v>
      </c>
      <c r="Y7518" s="6"/>
      <c r="Z7518" s="6"/>
      <c r="AA7518" s="6"/>
      <c r="AB7518" s="6">
        <v>19.365864719856159</v>
      </c>
      <c r="AC7518" s="6">
        <v>12.951029429241901</v>
      </c>
      <c r="AD7518" s="4">
        <v>0</v>
      </c>
      <c r="AE7518" s="4">
        <v>0</v>
      </c>
    </row>
    <row r="7519" spans="1:31" hidden="1" x14ac:dyDescent="0.35">
      <c r="A7519" s="7" t="s">
        <v>365</v>
      </c>
      <c r="B7519" s="7" t="s">
        <v>366</v>
      </c>
      <c r="C7519" s="8">
        <v>9.5480399136549323</v>
      </c>
      <c r="D7519" s="9">
        <v>1982</v>
      </c>
      <c r="E7519" s="10">
        <v>1605521000000</v>
      </c>
      <c r="F7519" s="10">
        <v>525334000000</v>
      </c>
      <c r="G7519" s="10"/>
      <c r="H7519" s="10"/>
      <c r="I7519" s="11"/>
      <c r="J7519" s="9">
        <v>6824486</v>
      </c>
      <c r="K7519" s="10"/>
      <c r="L7519" s="8">
        <v>73.575484859763435</v>
      </c>
      <c r="M7519" s="11">
        <v>-27.359000000000002</v>
      </c>
      <c r="N7519" s="11">
        <v>2.37</v>
      </c>
      <c r="O7519" s="10">
        <v>0</v>
      </c>
      <c r="P7519" s="10">
        <v>1.9866705694446229</v>
      </c>
      <c r="Q7519" s="9">
        <v>0</v>
      </c>
      <c r="R7519" s="9">
        <v>1</v>
      </c>
      <c r="S7519" s="9">
        <v>0</v>
      </c>
      <c r="T7519" s="9">
        <v>1</v>
      </c>
      <c r="U7519" s="9">
        <v>0</v>
      </c>
      <c r="V7519" s="10">
        <v>68173658788.119972</v>
      </c>
      <c r="W7519" s="10"/>
      <c r="X7519" s="11">
        <v>-16.10909071908539</v>
      </c>
      <c r="Y7519" s="11"/>
      <c r="Z7519" s="11"/>
      <c r="AA7519" s="11"/>
      <c r="AB7519" s="11">
        <v>10.098261266053941</v>
      </c>
      <c r="AC7519" s="11">
        <v>14.80155574834296</v>
      </c>
      <c r="AD7519" s="9">
        <v>0</v>
      </c>
      <c r="AE7519" s="9">
        <v>0</v>
      </c>
    </row>
    <row r="7520" spans="1:31" hidden="1" x14ac:dyDescent="0.35">
      <c r="A7520" s="2" t="s">
        <v>365</v>
      </c>
      <c r="B7520" s="2" t="s">
        <v>366</v>
      </c>
      <c r="C7520" s="3">
        <v>12.736730541712969</v>
      </c>
      <c r="D7520" s="4">
        <v>1983</v>
      </c>
      <c r="E7520" s="5">
        <v>1429019000000</v>
      </c>
      <c r="F7520" s="5">
        <v>446288000000</v>
      </c>
      <c r="G7520" s="5"/>
      <c r="H7520" s="5"/>
      <c r="I7520" s="6"/>
      <c r="J7520" s="4">
        <v>7252941</v>
      </c>
      <c r="K7520" s="5"/>
      <c r="L7520" s="3">
        <v>73.716326140123357</v>
      </c>
      <c r="M7520" s="6">
        <v>-32.414000000000001</v>
      </c>
      <c r="N7520" s="6">
        <v>-6.7469999999999999</v>
      </c>
      <c r="O7520" s="5">
        <v>0</v>
      </c>
      <c r="P7520" s="5">
        <v>2.1527352826322539</v>
      </c>
      <c r="Q7520" s="4">
        <v>0</v>
      </c>
      <c r="R7520" s="4">
        <v>1</v>
      </c>
      <c r="S7520" s="4">
        <v>0</v>
      </c>
      <c r="T7520" s="4">
        <v>1</v>
      </c>
      <c r="U7520" s="4">
        <v>0</v>
      </c>
      <c r="V7520" s="5">
        <v>77109784190.751953</v>
      </c>
      <c r="W7520" s="5"/>
      <c r="X7520" s="6">
        <v>-10.993440758482761</v>
      </c>
      <c r="Y7520" s="6"/>
      <c r="Z7520" s="6"/>
      <c r="AA7520" s="6"/>
      <c r="AB7520" s="6">
        <v>8.358945652174965</v>
      </c>
      <c r="AC7520" s="6">
        <v>13.10788589241627</v>
      </c>
      <c r="AD7520" s="4">
        <v>0</v>
      </c>
      <c r="AE7520" s="4">
        <v>0</v>
      </c>
    </row>
    <row r="7521" spans="1:31" hidden="1" x14ac:dyDescent="0.35">
      <c r="A7521" s="7" t="s">
        <v>365</v>
      </c>
      <c r="B7521" s="7" t="s">
        <v>366</v>
      </c>
      <c r="C7521" s="8">
        <v>14.14611986962648</v>
      </c>
      <c r="D7521" s="9">
        <v>1984</v>
      </c>
      <c r="E7521" s="10">
        <v>1371751000000</v>
      </c>
      <c r="F7521" s="10">
        <v>421558000000</v>
      </c>
      <c r="G7521" s="10"/>
      <c r="H7521" s="10"/>
      <c r="I7521" s="11"/>
      <c r="J7521" s="9">
        <v>7697307</v>
      </c>
      <c r="K7521" s="10"/>
      <c r="L7521" s="8">
        <v>72.567061292390406</v>
      </c>
      <c r="M7521" s="11">
        <v>-13.595000000000001</v>
      </c>
      <c r="N7521" s="11">
        <v>-8.8670000000000009</v>
      </c>
      <c r="O7521" s="10">
        <v>0</v>
      </c>
      <c r="P7521" s="10">
        <v>2.5750729552528342</v>
      </c>
      <c r="Q7521" s="9">
        <v>0</v>
      </c>
      <c r="R7521" s="9">
        <v>1</v>
      </c>
      <c r="S7521" s="9">
        <v>0</v>
      </c>
      <c r="T7521" s="9">
        <v>1</v>
      </c>
      <c r="U7521" s="9">
        <v>0</v>
      </c>
      <c r="V7521" s="10">
        <v>82177917829.302261</v>
      </c>
      <c r="W7521" s="10"/>
      <c r="X7521" s="11">
        <v>-4.0075044488561744</v>
      </c>
      <c r="Y7521" s="11"/>
      <c r="Z7521" s="11"/>
      <c r="AA7521" s="11"/>
      <c r="AB7521" s="11">
        <v>19.61865334896946</v>
      </c>
      <c r="AC7521" s="11">
        <v>6.5726207014312292</v>
      </c>
      <c r="AD7521" s="9">
        <v>0</v>
      </c>
      <c r="AE7521" s="9">
        <v>0</v>
      </c>
    </row>
    <row r="7522" spans="1:31" hidden="1" x14ac:dyDescent="0.35">
      <c r="A7522" s="2" t="s">
        <v>365</v>
      </c>
      <c r="B7522" s="2" t="s">
        <v>366</v>
      </c>
      <c r="C7522" s="3">
        <v>15.894031111985081</v>
      </c>
      <c r="D7522" s="4">
        <v>1985</v>
      </c>
      <c r="E7522" s="5">
        <v>1272823000000</v>
      </c>
      <c r="F7522" s="5">
        <v>376318000000</v>
      </c>
      <c r="G7522" s="5"/>
      <c r="H7522" s="5"/>
      <c r="I7522" s="6"/>
      <c r="J7522" s="4">
        <v>8151779</v>
      </c>
      <c r="K7522" s="5"/>
      <c r="L7522" s="3">
        <v>70.347402713925391</v>
      </c>
      <c r="M7522" s="6">
        <v>-22.497</v>
      </c>
      <c r="N7522" s="6">
        <v>-23.273</v>
      </c>
      <c r="O7522" s="5">
        <v>51.654002630612993</v>
      </c>
      <c r="P7522" s="5">
        <v>2.6270416679870801</v>
      </c>
      <c r="Q7522" s="4">
        <v>0</v>
      </c>
      <c r="R7522" s="4">
        <v>1</v>
      </c>
      <c r="S7522" s="4">
        <v>0</v>
      </c>
      <c r="T7522" s="4">
        <v>1</v>
      </c>
      <c r="U7522" s="4">
        <v>0</v>
      </c>
      <c r="V7522" s="5">
        <v>85023892414.666336</v>
      </c>
      <c r="W7522" s="5"/>
      <c r="X7522" s="6">
        <v>-7.2118044747188081</v>
      </c>
      <c r="Y7522" s="6"/>
      <c r="Z7522" s="6"/>
      <c r="AA7522" s="6"/>
      <c r="AB7522" s="6">
        <v>2.0181452579134311</v>
      </c>
      <c r="AC7522" s="6">
        <v>3.4631865354335889</v>
      </c>
      <c r="AD7522" s="4">
        <v>0</v>
      </c>
      <c r="AE7522" s="4">
        <v>0</v>
      </c>
    </row>
    <row r="7523" spans="1:31" hidden="1" x14ac:dyDescent="0.35">
      <c r="A7523" s="7" t="s">
        <v>365</v>
      </c>
      <c r="B7523" s="7" t="s">
        <v>366</v>
      </c>
      <c r="C7523" s="8">
        <v>18.403887957269731</v>
      </c>
      <c r="D7523" s="9">
        <v>1986</v>
      </c>
      <c r="E7523" s="10">
        <v>1285655000000</v>
      </c>
      <c r="F7523" s="10">
        <v>322020000000</v>
      </c>
      <c r="G7523" s="10"/>
      <c r="H7523" s="10"/>
      <c r="I7523" s="11"/>
      <c r="J7523" s="9">
        <v>8628639</v>
      </c>
      <c r="K7523" s="10"/>
      <c r="L7523" s="8">
        <v>68.093942228174825</v>
      </c>
      <c r="M7523" s="11">
        <v>26.068000000000001</v>
      </c>
      <c r="N7523" s="11">
        <v>-22.268000000000001</v>
      </c>
      <c r="O7523" s="10">
        <v>55.684684547758224</v>
      </c>
      <c r="P7523" s="10">
        <v>2.8247723243040932</v>
      </c>
      <c r="Q7523" s="9">
        <v>0</v>
      </c>
      <c r="R7523" s="9">
        <v>1</v>
      </c>
      <c r="S7523" s="9">
        <v>0</v>
      </c>
      <c r="T7523" s="9">
        <v>1</v>
      </c>
      <c r="U7523" s="9">
        <v>0</v>
      </c>
      <c r="V7523" s="10">
        <v>87032998914.07756</v>
      </c>
      <c r="W7523" s="10"/>
      <c r="X7523" s="11">
        <v>1.0081527439400451</v>
      </c>
      <c r="Y7523" s="11"/>
      <c r="Z7523" s="11"/>
      <c r="AA7523" s="11">
        <v>7.8032324928802872</v>
      </c>
      <c r="AB7523" s="11">
        <v>7.5267422944425526</v>
      </c>
      <c r="AC7523" s="11">
        <v>2.362990498732636</v>
      </c>
      <c r="AD7523" s="9">
        <v>0</v>
      </c>
      <c r="AE7523" s="9">
        <v>0</v>
      </c>
    </row>
    <row r="7524" spans="1:31" hidden="1" x14ac:dyDescent="0.35">
      <c r="A7524" s="2" t="s">
        <v>365</v>
      </c>
      <c r="B7524" s="2" t="s">
        <v>366</v>
      </c>
      <c r="C7524" s="3">
        <v>18.322941691516249</v>
      </c>
      <c r="D7524" s="4">
        <v>1987</v>
      </c>
      <c r="E7524" s="5">
        <v>1245375000000</v>
      </c>
      <c r="F7524" s="5">
        <v>320931000000</v>
      </c>
      <c r="G7524" s="5"/>
      <c r="H7524" s="5"/>
      <c r="I7524" s="6"/>
      <c r="J7524" s="4">
        <v>9130194</v>
      </c>
      <c r="K7524" s="5"/>
      <c r="L7524" s="3">
        <v>67.040449451086289</v>
      </c>
      <c r="M7524" s="6">
        <v>-11.068</v>
      </c>
      <c r="N7524" s="6">
        <v>-9.65</v>
      </c>
      <c r="O7524" s="5">
        <v>65.000286215956521</v>
      </c>
      <c r="P7524" s="5">
        <v>2.994256991206008</v>
      </c>
      <c r="Q7524" s="4">
        <v>0</v>
      </c>
      <c r="R7524" s="4">
        <v>1</v>
      </c>
      <c r="S7524" s="4">
        <v>0</v>
      </c>
      <c r="T7524" s="4">
        <v>1</v>
      </c>
      <c r="U7524" s="4">
        <v>0</v>
      </c>
      <c r="V7524" s="5">
        <v>87714209080.451157</v>
      </c>
      <c r="W7524" s="5"/>
      <c r="X7524" s="6">
        <v>-3.1330333565381072</v>
      </c>
      <c r="Y7524" s="6"/>
      <c r="Z7524" s="6"/>
      <c r="AA7524" s="6">
        <v>16.729198959920009</v>
      </c>
      <c r="AB7524" s="6">
        <v>5.9999407896942518</v>
      </c>
      <c r="AC7524" s="6">
        <v>0.78270331353986078</v>
      </c>
      <c r="AD7524" s="4">
        <v>0</v>
      </c>
      <c r="AE7524" s="4">
        <v>0</v>
      </c>
    </row>
    <row r="7525" spans="1:31" hidden="1" x14ac:dyDescent="0.35">
      <c r="A7525" s="7" t="s">
        <v>365</v>
      </c>
      <c r="B7525" s="7" t="s">
        <v>366</v>
      </c>
      <c r="C7525" s="8">
        <v>21.33692768040564</v>
      </c>
      <c r="D7525" s="9">
        <v>1988</v>
      </c>
      <c r="E7525" s="10">
        <v>1327574000000</v>
      </c>
      <c r="F7525" s="10">
        <v>330519000000</v>
      </c>
      <c r="G7525" s="10"/>
      <c r="H7525" s="10"/>
      <c r="I7525" s="11"/>
      <c r="J7525" s="9">
        <v>9629165</v>
      </c>
      <c r="K7525" s="10"/>
      <c r="L7525" s="8">
        <v>67.648883782239295</v>
      </c>
      <c r="M7525" s="11">
        <v>23.353000000000002</v>
      </c>
      <c r="N7525" s="11">
        <v>-15.983000000000001</v>
      </c>
      <c r="O7525" s="10">
        <v>70.091069914654568</v>
      </c>
      <c r="P7525" s="10">
        <v>3.1329884460220838</v>
      </c>
      <c r="Q7525" s="9">
        <v>0</v>
      </c>
      <c r="R7525" s="9">
        <v>1</v>
      </c>
      <c r="S7525" s="9">
        <v>0</v>
      </c>
      <c r="T7525" s="9">
        <v>1</v>
      </c>
      <c r="U7525" s="9">
        <v>0</v>
      </c>
      <c r="V7525" s="10">
        <v>104247987634.22479</v>
      </c>
      <c r="W7525" s="10"/>
      <c r="X7525" s="11">
        <v>6.6003412626718854</v>
      </c>
      <c r="Y7525" s="11"/>
      <c r="Z7525" s="11"/>
      <c r="AA7525" s="11">
        <v>7.831940434515106</v>
      </c>
      <c r="AB7525" s="11">
        <v>4.6332514284352877</v>
      </c>
      <c r="AC7525" s="11">
        <v>18.849601138863271</v>
      </c>
      <c r="AD7525" s="9">
        <v>0</v>
      </c>
      <c r="AE7525" s="9">
        <v>0</v>
      </c>
    </row>
    <row r="7526" spans="1:31" hidden="1" x14ac:dyDescent="0.35">
      <c r="A7526" s="2" t="s">
        <v>365</v>
      </c>
      <c r="B7526" s="2" t="s">
        <v>366</v>
      </c>
      <c r="C7526" s="3">
        <v>20.52307002926635</v>
      </c>
      <c r="D7526" s="4">
        <v>1989</v>
      </c>
      <c r="E7526" s="5">
        <v>1333086000000</v>
      </c>
      <c r="F7526" s="5">
        <v>357065000000</v>
      </c>
      <c r="G7526" s="5"/>
      <c r="H7526" s="5"/>
      <c r="I7526" s="6"/>
      <c r="J7526" s="4">
        <v>10128394</v>
      </c>
      <c r="K7526" s="5"/>
      <c r="L7526" s="3">
        <v>68.347456532821809</v>
      </c>
      <c r="M7526" s="6">
        <v>-2.52</v>
      </c>
      <c r="N7526" s="6">
        <v>10.94</v>
      </c>
      <c r="O7526" s="5">
        <v>75.729790957490167</v>
      </c>
      <c r="P7526" s="5">
        <v>3.0835629526043662</v>
      </c>
      <c r="Q7526" s="4">
        <v>0</v>
      </c>
      <c r="R7526" s="4">
        <v>1</v>
      </c>
      <c r="S7526" s="4">
        <v>0</v>
      </c>
      <c r="T7526" s="4">
        <v>1</v>
      </c>
      <c r="U7526" s="4">
        <v>0</v>
      </c>
      <c r="V7526" s="5">
        <v>107217888883.41299</v>
      </c>
      <c r="W7526" s="5"/>
      <c r="X7526" s="6">
        <v>0.41519342801229908</v>
      </c>
      <c r="Y7526" s="6"/>
      <c r="Z7526" s="6"/>
      <c r="AA7526" s="6">
        <v>8.0448494361714129</v>
      </c>
      <c r="AB7526" s="6">
        <v>-1.5775830096173189</v>
      </c>
      <c r="AC7526" s="6">
        <v>2.8488811310283539</v>
      </c>
      <c r="AD7526" s="4">
        <v>0</v>
      </c>
      <c r="AE7526" s="4">
        <v>0</v>
      </c>
    </row>
    <row r="7527" spans="1:31" hidden="1" x14ac:dyDescent="0.35">
      <c r="A7527" s="7" t="s">
        <v>365</v>
      </c>
      <c r="B7527" s="7" t="s">
        <v>366</v>
      </c>
      <c r="C7527" s="8">
        <v>14.82210998240736</v>
      </c>
      <c r="D7527" s="9">
        <v>1990</v>
      </c>
      <c r="E7527" s="10">
        <v>1458744000000</v>
      </c>
      <c r="F7527" s="10">
        <v>440525000000</v>
      </c>
      <c r="G7527" s="10"/>
      <c r="H7527" s="10"/>
      <c r="I7527" s="11"/>
      <c r="J7527" s="9">
        <v>10640691</v>
      </c>
      <c r="K7527" s="10"/>
      <c r="L7527" s="8">
        <v>69.767136638844832</v>
      </c>
      <c r="M7527" s="11">
        <v>22.234999999999999</v>
      </c>
      <c r="N7527" s="11">
        <v>11.298999999999999</v>
      </c>
      <c r="O7527" s="10">
        <v>79.880455739234279</v>
      </c>
      <c r="P7527" s="10">
        <v>3.3420133261832898</v>
      </c>
      <c r="Q7527" s="9">
        <v>0</v>
      </c>
      <c r="R7527" s="9">
        <v>1</v>
      </c>
      <c r="S7527" s="9">
        <v>0</v>
      </c>
      <c r="T7527" s="9">
        <v>1</v>
      </c>
      <c r="U7527" s="9">
        <v>0</v>
      </c>
      <c r="V7527" s="10">
        <v>93590052775.141556</v>
      </c>
      <c r="W7527" s="10"/>
      <c r="X7527" s="11">
        <v>9.4260985412794085</v>
      </c>
      <c r="Y7527" s="11"/>
      <c r="Z7527" s="11"/>
      <c r="AA7527" s="11">
        <v>5.4808876787657157</v>
      </c>
      <c r="AB7527" s="11">
        <v>8.3815500948549602</v>
      </c>
      <c r="AC7527" s="11">
        <v>-12.710412646802</v>
      </c>
      <c r="AD7527" s="9">
        <v>0</v>
      </c>
      <c r="AE7527" s="9">
        <v>0</v>
      </c>
    </row>
    <row r="7528" spans="1:31" hidden="1" x14ac:dyDescent="0.35">
      <c r="A7528" s="2" t="s">
        <v>365</v>
      </c>
      <c r="B7528" s="2" t="s">
        <v>366</v>
      </c>
      <c r="C7528" s="3">
        <v>14.87170218265827</v>
      </c>
      <c r="D7528" s="4">
        <v>1991</v>
      </c>
      <c r="E7528" s="5">
        <v>1578664000000</v>
      </c>
      <c r="F7528" s="5">
        <v>495176000000</v>
      </c>
      <c r="G7528" s="5"/>
      <c r="H7528" s="5"/>
      <c r="I7528" s="6"/>
      <c r="J7528" s="4">
        <v>11160744</v>
      </c>
      <c r="K7528" s="5"/>
      <c r="L7528" s="3">
        <v>73.158594669899955</v>
      </c>
      <c r="M7528" s="6">
        <v>32.119999999999997</v>
      </c>
      <c r="N7528" s="6">
        <v>44.622999999999998</v>
      </c>
      <c r="O7528" s="5">
        <v>84.995712650498518</v>
      </c>
      <c r="P7528" s="5">
        <v>3.5008280866720751</v>
      </c>
      <c r="Q7528" s="4">
        <v>0</v>
      </c>
      <c r="R7528" s="4">
        <v>1</v>
      </c>
      <c r="S7528" s="4">
        <v>0</v>
      </c>
      <c r="T7528" s="4">
        <v>1</v>
      </c>
      <c r="U7528" s="4">
        <v>0</v>
      </c>
      <c r="V7528" s="5">
        <v>100659533349.80949</v>
      </c>
      <c r="W7528" s="5"/>
      <c r="X7528" s="6">
        <v>8.2207707452438541</v>
      </c>
      <c r="Y7528" s="6"/>
      <c r="Z7528" s="6"/>
      <c r="AA7528" s="6">
        <v>6.4036401193838177</v>
      </c>
      <c r="AB7528" s="6">
        <v>4.7520684386425689</v>
      </c>
      <c r="AC7528" s="6">
        <v>7.5536666184525254</v>
      </c>
      <c r="AD7528" s="4">
        <v>0</v>
      </c>
      <c r="AE7528" s="4">
        <v>0</v>
      </c>
    </row>
    <row r="7529" spans="1:31" hidden="1" x14ac:dyDescent="0.35">
      <c r="A7529" s="7" t="s">
        <v>365</v>
      </c>
      <c r="B7529" s="7" t="s">
        <v>366</v>
      </c>
      <c r="C7529" s="8">
        <v>16.758553664437059</v>
      </c>
      <c r="D7529" s="9">
        <v>1992</v>
      </c>
      <c r="E7529" s="10">
        <v>1650976000000</v>
      </c>
      <c r="F7529" s="10">
        <v>513394000000</v>
      </c>
      <c r="G7529" s="10"/>
      <c r="H7529" s="10"/>
      <c r="I7529" s="11"/>
      <c r="J7529" s="9">
        <v>11686676</v>
      </c>
      <c r="K7529" s="10"/>
      <c r="L7529" s="8">
        <v>73.102258157755756</v>
      </c>
      <c r="M7529" s="11">
        <v>2.7839999999999998</v>
      </c>
      <c r="N7529" s="11">
        <v>-1.9590000000000001</v>
      </c>
      <c r="O7529" s="10">
        <v>93.473177295364167</v>
      </c>
      <c r="P7529" s="10">
        <v>3.5343227032758762</v>
      </c>
      <c r="Q7529" s="9">
        <v>0</v>
      </c>
      <c r="R7529" s="9">
        <v>1</v>
      </c>
      <c r="S7529" s="9">
        <v>0</v>
      </c>
      <c r="T7529" s="9">
        <v>1</v>
      </c>
      <c r="U7529" s="9">
        <v>0</v>
      </c>
      <c r="V7529" s="10">
        <v>117694598180.9892</v>
      </c>
      <c r="W7529" s="10"/>
      <c r="X7529" s="11">
        <v>4.5805820617940229</v>
      </c>
      <c r="Y7529" s="11"/>
      <c r="Z7529" s="11"/>
      <c r="AA7529" s="11">
        <v>9.9739908996644289</v>
      </c>
      <c r="AB7529" s="11">
        <v>0.95676267941628157</v>
      </c>
      <c r="AC7529" s="11">
        <v>16.923449040817431</v>
      </c>
      <c r="AD7529" s="9">
        <v>0</v>
      </c>
      <c r="AE7529" s="9">
        <v>0</v>
      </c>
    </row>
    <row r="7530" spans="1:31" hidden="1" x14ac:dyDescent="0.35">
      <c r="A7530" s="2" t="s">
        <v>365</v>
      </c>
      <c r="B7530" s="2" t="s">
        <v>366</v>
      </c>
      <c r="C7530" s="3">
        <v>20.46971815288223</v>
      </c>
      <c r="D7530" s="4">
        <v>1993</v>
      </c>
      <c r="E7530" s="5">
        <v>1657247000000</v>
      </c>
      <c r="F7530" s="5">
        <v>497965000000</v>
      </c>
      <c r="G7530" s="5"/>
      <c r="H7530" s="5"/>
      <c r="I7530" s="6"/>
      <c r="J7530" s="4">
        <v>12215862</v>
      </c>
      <c r="K7530" s="5"/>
      <c r="L7530" s="3">
        <v>73.874068374125642</v>
      </c>
      <c r="M7530" s="6">
        <v>-1.9</v>
      </c>
      <c r="N7530" s="6">
        <v>-18.981999999999999</v>
      </c>
      <c r="O7530" s="5">
        <v>102.668535645985</v>
      </c>
      <c r="P7530" s="5">
        <v>3.61026115797597</v>
      </c>
      <c r="Q7530" s="4">
        <v>0</v>
      </c>
      <c r="R7530" s="4">
        <v>1</v>
      </c>
      <c r="S7530" s="4">
        <v>0</v>
      </c>
      <c r="T7530" s="4">
        <v>1</v>
      </c>
      <c r="U7530" s="4">
        <v>0</v>
      </c>
      <c r="V7530" s="5">
        <v>137980801982.8804</v>
      </c>
      <c r="W7530" s="5"/>
      <c r="X7530" s="6">
        <v>0.37983592735448601</v>
      </c>
      <c r="Y7530" s="6"/>
      <c r="Z7530" s="6"/>
      <c r="AA7530" s="6">
        <v>9.8374299629984847</v>
      </c>
      <c r="AB7530" s="6">
        <v>2.1485999178770192</v>
      </c>
      <c r="AC7530" s="6">
        <v>17.23630830592192</v>
      </c>
      <c r="AD7530" s="4">
        <v>0</v>
      </c>
      <c r="AE7530" s="4">
        <v>0</v>
      </c>
    </row>
    <row r="7531" spans="1:31" hidden="1" x14ac:dyDescent="0.35">
      <c r="A7531" s="7" t="s">
        <v>365</v>
      </c>
      <c r="B7531" s="7" t="s">
        <v>366</v>
      </c>
      <c r="C7531" s="8">
        <v>22.359757422515461</v>
      </c>
      <c r="D7531" s="9">
        <v>1994</v>
      </c>
      <c r="E7531" s="10">
        <v>1673040000000</v>
      </c>
      <c r="F7531" s="10">
        <v>506230000000</v>
      </c>
      <c r="G7531" s="10"/>
      <c r="H7531" s="10"/>
      <c r="I7531" s="11"/>
      <c r="J7531" s="9">
        <v>12750040</v>
      </c>
      <c r="K7531" s="10"/>
      <c r="L7531" s="8">
        <v>74.290958563989818</v>
      </c>
      <c r="M7531" s="11">
        <v>9.1920000000000002</v>
      </c>
      <c r="N7531" s="11">
        <v>-23.463000000000001</v>
      </c>
      <c r="O7531" s="10">
        <v>106.0459538550226</v>
      </c>
      <c r="P7531" s="10">
        <v>4.1744895827258048</v>
      </c>
      <c r="Q7531" s="9">
        <v>0</v>
      </c>
      <c r="R7531" s="9">
        <v>1</v>
      </c>
      <c r="S7531" s="9">
        <v>0</v>
      </c>
      <c r="T7531" s="9">
        <v>1</v>
      </c>
      <c r="U7531" s="9">
        <v>0</v>
      </c>
      <c r="V7531" s="10">
        <v>152362820709.20291</v>
      </c>
      <c r="W7531" s="10"/>
      <c r="X7531" s="11">
        <v>0.95296597308669118</v>
      </c>
      <c r="Y7531" s="11"/>
      <c r="Z7531" s="11"/>
      <c r="AA7531" s="11">
        <v>3.289633175136923</v>
      </c>
      <c r="AB7531" s="11">
        <v>15.628465644467649</v>
      </c>
      <c r="AC7531" s="11">
        <v>10.42320273519417</v>
      </c>
      <c r="AD7531" s="9">
        <v>0</v>
      </c>
      <c r="AE7531" s="9">
        <v>0</v>
      </c>
    </row>
    <row r="7532" spans="1:31" hidden="1" x14ac:dyDescent="0.35">
      <c r="A7532" s="2" t="s">
        <v>365</v>
      </c>
      <c r="B7532" s="2" t="s">
        <v>366</v>
      </c>
      <c r="C7532" s="3">
        <v>22.568626355202859</v>
      </c>
      <c r="D7532" s="4">
        <v>1995</v>
      </c>
      <c r="E7532" s="5">
        <v>1678255000000</v>
      </c>
      <c r="F7532" s="5">
        <v>536820000000</v>
      </c>
      <c r="G7532" s="5"/>
      <c r="H7532" s="5"/>
      <c r="I7532" s="6"/>
      <c r="J7532" s="4">
        <v>13289245</v>
      </c>
      <c r="K7532" s="5"/>
      <c r="L7532" s="3">
        <v>77.907762643619776</v>
      </c>
      <c r="M7532" s="6">
        <v>1.679</v>
      </c>
      <c r="N7532" s="6">
        <v>7.4740000000000002</v>
      </c>
      <c r="O7532" s="5">
        <v>109.9280253651709</v>
      </c>
      <c r="P7532" s="5">
        <v>4.0680211055989171</v>
      </c>
      <c r="Q7532" s="4">
        <v>0</v>
      </c>
      <c r="R7532" s="4">
        <v>1</v>
      </c>
      <c r="S7532" s="4">
        <v>0</v>
      </c>
      <c r="T7532" s="4">
        <v>1</v>
      </c>
      <c r="U7532" s="4">
        <v>0</v>
      </c>
      <c r="V7532" s="5">
        <v>155508123823.55301</v>
      </c>
      <c r="W7532" s="5"/>
      <c r="X7532" s="6">
        <v>0.31170802849901968</v>
      </c>
      <c r="Y7532" s="6"/>
      <c r="Z7532" s="6"/>
      <c r="AA7532" s="6">
        <v>3.660744581971997</v>
      </c>
      <c r="AB7532" s="6">
        <v>-2.5504549722068619</v>
      </c>
      <c r="AC7532" s="6">
        <v>2.0643508040279719</v>
      </c>
      <c r="AD7532" s="4">
        <v>0</v>
      </c>
      <c r="AE7532" s="4">
        <v>0</v>
      </c>
    </row>
    <row r="7533" spans="1:31" hidden="1" x14ac:dyDescent="0.35">
      <c r="A7533" s="7" t="s">
        <v>365</v>
      </c>
      <c r="B7533" s="7" t="s">
        <v>366</v>
      </c>
      <c r="C7533" s="8">
        <v>20.792438794932949</v>
      </c>
      <c r="D7533" s="9">
        <v>1996</v>
      </c>
      <c r="E7533" s="10">
        <v>1733716000000</v>
      </c>
      <c r="F7533" s="10">
        <v>594191000000</v>
      </c>
      <c r="G7533" s="10"/>
      <c r="H7533" s="10"/>
      <c r="I7533" s="11"/>
      <c r="J7533" s="9">
        <v>13831009</v>
      </c>
      <c r="K7533" s="10"/>
      <c r="L7533" s="8">
        <v>78.859842675322824</v>
      </c>
      <c r="M7533" s="11">
        <v>-0.74</v>
      </c>
      <c r="N7533" s="11">
        <v>8.4039999999999999</v>
      </c>
      <c r="O7533" s="10">
        <v>112.1671222918356</v>
      </c>
      <c r="P7533" s="10">
        <v>4.2067902914848707</v>
      </c>
      <c r="Q7533" s="9">
        <v>0</v>
      </c>
      <c r="R7533" s="9">
        <v>1</v>
      </c>
      <c r="S7533" s="9">
        <v>0</v>
      </c>
      <c r="T7533" s="9">
        <v>1</v>
      </c>
      <c r="U7533" s="9">
        <v>0</v>
      </c>
      <c r="V7533" s="10">
        <v>156666302909.91031</v>
      </c>
      <c r="W7533" s="10"/>
      <c r="X7533" s="11">
        <v>3.3046825422835031</v>
      </c>
      <c r="Y7533" s="11"/>
      <c r="Z7533" s="11"/>
      <c r="AA7533" s="11">
        <v>2.0368754184627589</v>
      </c>
      <c r="AB7533" s="11">
        <v>3.4112208930027981</v>
      </c>
      <c r="AC7533" s="11">
        <v>0.7447707925995275</v>
      </c>
      <c r="AD7533" s="9">
        <v>0</v>
      </c>
      <c r="AE7533" s="9">
        <v>0</v>
      </c>
    </row>
    <row r="7534" spans="1:31" hidden="1" x14ac:dyDescent="0.35">
      <c r="A7534" s="2" t="s">
        <v>365</v>
      </c>
      <c r="B7534" s="2" t="s">
        <v>366</v>
      </c>
      <c r="C7534" s="3">
        <v>21.508734839928309</v>
      </c>
      <c r="D7534" s="4">
        <v>1997</v>
      </c>
      <c r="E7534" s="5">
        <v>1779613000000</v>
      </c>
      <c r="F7534" s="5">
        <v>621534000000</v>
      </c>
      <c r="G7534" s="5"/>
      <c r="H7534" s="5"/>
      <c r="I7534" s="6"/>
      <c r="J7534" s="4">
        <v>14374943</v>
      </c>
      <c r="K7534" s="5"/>
      <c r="L7534" s="3">
        <v>78.904911552563192</v>
      </c>
      <c r="M7534" s="6">
        <v>1.181</v>
      </c>
      <c r="N7534" s="6">
        <v>10.496</v>
      </c>
      <c r="O7534" s="5">
        <v>119.1044709326802</v>
      </c>
      <c r="P7534" s="5">
        <v>4.2848964612048963</v>
      </c>
      <c r="Q7534" s="4">
        <v>0</v>
      </c>
      <c r="R7534" s="4">
        <v>1</v>
      </c>
      <c r="S7534" s="4">
        <v>0</v>
      </c>
      <c r="T7534" s="4">
        <v>1</v>
      </c>
      <c r="U7534" s="4">
        <v>0</v>
      </c>
      <c r="V7534" s="5">
        <v>169424307523.55029</v>
      </c>
      <c r="W7534" s="5"/>
      <c r="X7534" s="6">
        <v>2.6473193994864208</v>
      </c>
      <c r="Y7534" s="6"/>
      <c r="Z7534" s="6"/>
      <c r="AA7534" s="6">
        <v>6.1848325062624534</v>
      </c>
      <c r="AB7534" s="6">
        <v>1.8566689639396421</v>
      </c>
      <c r="AC7534" s="6">
        <v>8.1434261080229273</v>
      </c>
      <c r="AD7534" s="4">
        <v>0</v>
      </c>
      <c r="AE7534" s="4">
        <v>0</v>
      </c>
    </row>
    <row r="7535" spans="1:31" hidden="1" x14ac:dyDescent="0.35">
      <c r="A7535" s="7" t="s">
        <v>365</v>
      </c>
      <c r="B7535" s="7" t="s">
        <v>366</v>
      </c>
      <c r="C7535" s="8">
        <v>29.18834755308789</v>
      </c>
      <c r="D7535" s="9">
        <v>1998</v>
      </c>
      <c r="E7535" s="10">
        <v>1829510000000</v>
      </c>
      <c r="F7535" s="10">
        <v>550408000000</v>
      </c>
      <c r="G7535" s="10"/>
      <c r="H7535" s="10"/>
      <c r="I7535" s="11"/>
      <c r="J7535" s="9">
        <v>14922185</v>
      </c>
      <c r="K7535" s="10"/>
      <c r="L7535" s="8">
        <v>78.611963850500715</v>
      </c>
      <c r="M7535" s="11">
        <v>2.105</v>
      </c>
      <c r="N7535" s="11">
        <v>-10.993</v>
      </c>
      <c r="O7535" s="10">
        <v>126.1676786662816</v>
      </c>
      <c r="P7535" s="10">
        <v>4.5092771519479129</v>
      </c>
      <c r="Q7535" s="9">
        <v>0</v>
      </c>
      <c r="R7535" s="9">
        <v>1</v>
      </c>
      <c r="S7535" s="9">
        <v>0</v>
      </c>
      <c r="T7535" s="9">
        <v>1</v>
      </c>
      <c r="U7535" s="9">
        <v>0</v>
      </c>
      <c r="V7535" s="10">
        <v>204364567593.71078</v>
      </c>
      <c r="W7535" s="10"/>
      <c r="X7535" s="11">
        <v>2.803811839989931</v>
      </c>
      <c r="Y7535" s="11"/>
      <c r="Z7535" s="11"/>
      <c r="AA7535" s="11">
        <v>5.9302624647849242</v>
      </c>
      <c r="AB7535" s="11">
        <v>5.2365487188439923</v>
      </c>
      <c r="AC7535" s="11">
        <v>20.622932199562779</v>
      </c>
      <c r="AD7535" s="9">
        <v>0</v>
      </c>
      <c r="AE7535" s="9">
        <v>0</v>
      </c>
    </row>
    <row r="7536" spans="1:31" hidden="1" x14ac:dyDescent="0.35">
      <c r="A7536" s="2" t="s">
        <v>365</v>
      </c>
      <c r="B7536" s="2" t="s">
        <v>366</v>
      </c>
      <c r="C7536" s="3">
        <v>26.744618997129141</v>
      </c>
      <c r="D7536" s="4">
        <v>1999</v>
      </c>
      <c r="E7536" s="5">
        <v>1817922000000</v>
      </c>
      <c r="F7536" s="5">
        <v>606439000000</v>
      </c>
      <c r="G7536" s="5"/>
      <c r="H7536" s="5"/>
      <c r="I7536" s="6"/>
      <c r="J7536" s="4">
        <v>15472075</v>
      </c>
      <c r="K7536" s="5"/>
      <c r="L7536" s="3">
        <v>77.563472933379202</v>
      </c>
      <c r="M7536" s="6">
        <v>-9.4250000000000007</v>
      </c>
      <c r="N7536" s="6">
        <v>4.0640000000000001</v>
      </c>
      <c r="O7536" s="5">
        <v>130.99937611906881</v>
      </c>
      <c r="P7536" s="5">
        <v>4.5915491711216809</v>
      </c>
      <c r="Q7536" s="4">
        <v>0</v>
      </c>
      <c r="R7536" s="4">
        <v>1</v>
      </c>
      <c r="S7536" s="4">
        <v>0</v>
      </c>
      <c r="T7536" s="4">
        <v>1</v>
      </c>
      <c r="U7536" s="4">
        <v>0</v>
      </c>
      <c r="V7536" s="5">
        <v>209105902386.94958</v>
      </c>
      <c r="W7536" s="5"/>
      <c r="X7536" s="6">
        <v>-0.63339364092024641</v>
      </c>
      <c r="Y7536" s="6"/>
      <c r="Z7536" s="6"/>
      <c r="AA7536" s="6">
        <v>3.8295841723198238</v>
      </c>
      <c r="AB7536" s="6">
        <v>1.824505711258583</v>
      </c>
      <c r="AC7536" s="6">
        <v>2.320037592164637</v>
      </c>
      <c r="AD7536" s="4">
        <v>0</v>
      </c>
      <c r="AE7536" s="4">
        <v>0</v>
      </c>
    </row>
    <row r="7537" spans="1:31" hidden="1" x14ac:dyDescent="0.35">
      <c r="A7537" s="7" t="s">
        <v>365</v>
      </c>
      <c r="B7537" s="7" t="s">
        <v>366</v>
      </c>
      <c r="C7537" s="8">
        <v>24.235613446820729</v>
      </c>
      <c r="D7537" s="9">
        <v>2000</v>
      </c>
      <c r="E7537" s="10">
        <v>1903694000000</v>
      </c>
      <c r="F7537" s="10">
        <v>710681000000</v>
      </c>
      <c r="G7537" s="10">
        <v>403676233900</v>
      </c>
      <c r="H7537" s="10">
        <v>219159000000</v>
      </c>
      <c r="I7537" s="11"/>
      <c r="J7537" s="9">
        <v>16177722</v>
      </c>
      <c r="K7537" s="10"/>
      <c r="L7537" s="8">
        <v>76.69088511539195</v>
      </c>
      <c r="M7537" s="11">
        <v>5.7270000000000003</v>
      </c>
      <c r="N7537" s="11">
        <v>18.774999999999999</v>
      </c>
      <c r="O7537" s="10">
        <v>138.68348321319311</v>
      </c>
      <c r="P7537" s="10">
        <v>4.8055665724884049</v>
      </c>
      <c r="Q7537" s="9">
        <v>0</v>
      </c>
      <c r="R7537" s="9">
        <v>1</v>
      </c>
      <c r="S7537" s="9">
        <v>0</v>
      </c>
      <c r="T7537" s="9">
        <v>1</v>
      </c>
      <c r="U7537" s="9">
        <v>0</v>
      </c>
      <c r="V7537" s="10">
        <v>224587184957.95749</v>
      </c>
      <c r="W7537" s="10"/>
      <c r="X7537" s="11">
        <v>4.7181342213802351</v>
      </c>
      <c r="Y7537" s="11"/>
      <c r="Z7537" s="11"/>
      <c r="AA7537" s="11">
        <v>5.8657585415827018</v>
      </c>
      <c r="AB7537" s="11">
        <v>4.6611153096818763</v>
      </c>
      <c r="AC7537" s="11">
        <v>7.4035607767588774</v>
      </c>
      <c r="AD7537" s="9">
        <v>0</v>
      </c>
      <c r="AE7537" s="9">
        <v>0</v>
      </c>
    </row>
    <row r="7538" spans="1:31" hidden="1" x14ac:dyDescent="0.35">
      <c r="A7538" s="2" t="s">
        <v>365</v>
      </c>
      <c r="B7538" s="2" t="s">
        <v>366</v>
      </c>
      <c r="C7538" s="3">
        <v>27.09048016266097</v>
      </c>
      <c r="D7538" s="4">
        <v>2001</v>
      </c>
      <c r="E7538" s="5">
        <v>1910254000000</v>
      </c>
      <c r="F7538" s="5">
        <v>690516000000</v>
      </c>
      <c r="G7538" s="5">
        <v>408407008000</v>
      </c>
      <c r="H7538" s="5">
        <v>212574000000</v>
      </c>
      <c r="I7538" s="6">
        <v>-3.0046678438941541</v>
      </c>
      <c r="J7538" s="4">
        <v>17041397</v>
      </c>
      <c r="K7538" s="5"/>
      <c r="L7538" s="3">
        <v>75.831220134954734</v>
      </c>
      <c r="M7538" s="6">
        <v>-3.1930000000000001</v>
      </c>
      <c r="N7538" s="6">
        <v>-7.2770000000000001</v>
      </c>
      <c r="O7538" s="5">
        <v>146.09321173726451</v>
      </c>
      <c r="P7538" s="5">
        <v>5.120396719647669</v>
      </c>
      <c r="Q7538" s="4">
        <v>0</v>
      </c>
      <c r="R7538" s="4">
        <v>1</v>
      </c>
      <c r="S7538" s="4">
        <v>0</v>
      </c>
      <c r="T7538" s="4">
        <v>1</v>
      </c>
      <c r="U7538" s="4">
        <v>0</v>
      </c>
      <c r="V7538" s="5">
        <v>246684808271.69489</v>
      </c>
      <c r="W7538" s="5"/>
      <c r="X7538" s="6">
        <v>0.34459319617543571</v>
      </c>
      <c r="Y7538" s="6">
        <v>1.1719228685560721</v>
      </c>
      <c r="Z7538" s="6"/>
      <c r="AA7538" s="6">
        <v>5.3429062728981433</v>
      </c>
      <c r="AB7538" s="6">
        <v>6.5513637655474124</v>
      </c>
      <c r="AC7538" s="6">
        <v>9.8392182607721139</v>
      </c>
      <c r="AD7538" s="4">
        <v>0</v>
      </c>
      <c r="AE7538" s="4">
        <v>0</v>
      </c>
    </row>
    <row r="7539" spans="1:31" hidden="1" x14ac:dyDescent="0.35">
      <c r="A7539" s="7" t="s">
        <v>365</v>
      </c>
      <c r="B7539" s="7" t="s">
        <v>366</v>
      </c>
      <c r="C7539" s="8">
        <v>28.948397658581591</v>
      </c>
      <c r="D7539" s="9">
        <v>2002</v>
      </c>
      <c r="E7539" s="10">
        <v>1897104000000</v>
      </c>
      <c r="F7539" s="10">
        <v>711022000000</v>
      </c>
      <c r="G7539" s="10">
        <v>405266345400</v>
      </c>
      <c r="H7539" s="10">
        <v>255047000000</v>
      </c>
      <c r="I7539" s="11">
        <v>19.980336259373221</v>
      </c>
      <c r="J7539" s="9">
        <v>17910910</v>
      </c>
      <c r="K7539" s="10"/>
      <c r="L7539" s="8">
        <v>76.018664668104748</v>
      </c>
      <c r="M7539" s="11">
        <v>-10.401999999999999</v>
      </c>
      <c r="N7539" s="11">
        <v>3.7330000000000001</v>
      </c>
      <c r="O7539" s="10">
        <v>154.90595933869221</v>
      </c>
      <c r="P7539" s="10">
        <v>5.3329777008129042</v>
      </c>
      <c r="Q7539" s="9">
        <v>0</v>
      </c>
      <c r="R7539" s="9">
        <v>1</v>
      </c>
      <c r="S7539" s="9">
        <v>0</v>
      </c>
      <c r="T7539" s="9">
        <v>1</v>
      </c>
      <c r="U7539" s="9">
        <v>0</v>
      </c>
      <c r="V7539" s="10">
        <v>270761762125.97971</v>
      </c>
      <c r="W7539" s="10"/>
      <c r="X7539" s="11">
        <v>-0.68839013031774832</v>
      </c>
      <c r="Y7539" s="11">
        <v>-0.76900311171937585</v>
      </c>
      <c r="Z7539" s="11"/>
      <c r="AA7539" s="11">
        <v>6.0322772678012146</v>
      </c>
      <c r="AB7539" s="11">
        <v>4.151650600617188</v>
      </c>
      <c r="AC7539" s="11">
        <v>9.7602094036398181</v>
      </c>
      <c r="AD7539" s="9">
        <v>0</v>
      </c>
      <c r="AE7539" s="9">
        <v>0</v>
      </c>
    </row>
    <row r="7540" spans="1:31" hidden="1" x14ac:dyDescent="0.35">
      <c r="A7540" s="2" t="s">
        <v>365</v>
      </c>
      <c r="B7540" s="2" t="s">
        <v>366</v>
      </c>
      <c r="C7540" s="3">
        <v>28.23331014396765</v>
      </c>
      <c r="D7540" s="4">
        <v>2003</v>
      </c>
      <c r="E7540" s="5">
        <v>2063456000000</v>
      </c>
      <c r="F7540" s="5">
        <v>809279000000</v>
      </c>
      <c r="G7540" s="5">
        <v>421334493600</v>
      </c>
      <c r="H7540" s="5">
        <v>263025000000</v>
      </c>
      <c r="I7540" s="6">
        <v>3.1280509082639578</v>
      </c>
      <c r="J7540" s="4">
        <v>18786767</v>
      </c>
      <c r="K7540" s="5"/>
      <c r="L7540" s="3">
        <v>76.484047404547965</v>
      </c>
      <c r="M7540" s="6">
        <v>21.356000000000002</v>
      </c>
      <c r="N7540" s="6">
        <v>5.6840000000000002</v>
      </c>
      <c r="O7540" s="5">
        <v>166.5875891652417</v>
      </c>
      <c r="P7540" s="5">
        <v>5.6490876475239684</v>
      </c>
      <c r="Q7540" s="4">
        <v>0</v>
      </c>
      <c r="R7540" s="4">
        <v>1</v>
      </c>
      <c r="S7540" s="4">
        <v>0</v>
      </c>
      <c r="T7540" s="4">
        <v>1</v>
      </c>
      <c r="U7540" s="4">
        <v>0</v>
      </c>
      <c r="V7540" s="5">
        <v>298737132452.55579</v>
      </c>
      <c r="W7540" s="5"/>
      <c r="X7540" s="6">
        <v>8.7687338174396352</v>
      </c>
      <c r="Y7540" s="6">
        <v>3.9648365531415291</v>
      </c>
      <c r="Z7540" s="6"/>
      <c r="AA7540" s="6">
        <v>7.5411106689629577</v>
      </c>
      <c r="AB7540" s="6">
        <v>5.9274567501544144</v>
      </c>
      <c r="AC7540" s="6">
        <v>10.332097895551341</v>
      </c>
      <c r="AD7540" s="4">
        <v>0</v>
      </c>
      <c r="AE7540" s="4">
        <v>0</v>
      </c>
    </row>
    <row r="7541" spans="1:31" hidden="1" x14ac:dyDescent="0.35">
      <c r="A7541" s="7" t="s">
        <v>365</v>
      </c>
      <c r="B7541" s="7" t="s">
        <v>366</v>
      </c>
      <c r="C7541" s="8">
        <v>32.354259427404173</v>
      </c>
      <c r="D7541" s="9">
        <v>2004</v>
      </c>
      <c r="E7541" s="10">
        <v>2241553000000</v>
      </c>
      <c r="F7541" s="10">
        <v>970283000000</v>
      </c>
      <c r="G7541" s="10">
        <v>454879582600</v>
      </c>
      <c r="H7541" s="10">
        <v>325306000000</v>
      </c>
      <c r="I7541" s="11">
        <v>23.678737762570108</v>
      </c>
      <c r="J7541" s="9">
        <v>19669480</v>
      </c>
      <c r="K7541" s="10"/>
      <c r="L7541" s="8">
        <v>76.878328709450457</v>
      </c>
      <c r="M7541" s="11">
        <v>7.665</v>
      </c>
      <c r="N7541" s="11">
        <v>12.611000000000001</v>
      </c>
      <c r="O7541" s="10">
        <v>173.4046616463676</v>
      </c>
      <c r="P7541" s="10">
        <v>6.1288115543406576</v>
      </c>
      <c r="Q7541" s="9">
        <v>0</v>
      </c>
      <c r="R7541" s="9">
        <v>1</v>
      </c>
      <c r="S7541" s="9">
        <v>0</v>
      </c>
      <c r="T7541" s="9">
        <v>1</v>
      </c>
      <c r="U7541" s="9">
        <v>0</v>
      </c>
      <c r="V7541" s="10">
        <v>408343787215.30353</v>
      </c>
      <c r="W7541" s="10"/>
      <c r="X7541" s="11">
        <v>8.6310054588030951</v>
      </c>
      <c r="Y7541" s="11">
        <v>7.9616289455395286</v>
      </c>
      <c r="Z7541" s="11"/>
      <c r="AA7541" s="11">
        <v>4.0921850873079793</v>
      </c>
      <c r="AB7541" s="11">
        <v>8.4920598997425039</v>
      </c>
      <c r="AC7541" s="11">
        <v>36.690000289855149</v>
      </c>
      <c r="AD7541" s="9">
        <v>0</v>
      </c>
      <c r="AE7541" s="9">
        <v>0</v>
      </c>
    </row>
    <row r="7542" spans="1:31" hidden="1" x14ac:dyDescent="0.35">
      <c r="A7542" s="2" t="s">
        <v>365</v>
      </c>
      <c r="B7542" s="2" t="s">
        <v>366</v>
      </c>
      <c r="C7542" s="3">
        <v>35.418917979055401</v>
      </c>
      <c r="D7542" s="4">
        <v>2005</v>
      </c>
      <c r="E7542" s="5">
        <v>2374811000000</v>
      </c>
      <c r="F7542" s="5">
        <v>1230771000000</v>
      </c>
      <c r="G7542" s="5">
        <v>494597205300</v>
      </c>
      <c r="H7542" s="5">
        <v>392257000000</v>
      </c>
      <c r="I7542" s="6">
        <v>20.580929955180661</v>
      </c>
      <c r="J7542" s="4">
        <v>20559890</v>
      </c>
      <c r="K7542" s="5"/>
      <c r="L7542" s="3">
        <v>77.246754009246743</v>
      </c>
      <c r="M7542" s="6">
        <v>8.3309999999999995</v>
      </c>
      <c r="N7542" s="6">
        <v>24.460999999999999</v>
      </c>
      <c r="O7542" s="5">
        <v>191.054955912465</v>
      </c>
      <c r="P7542" s="5">
        <v>6.5199811619317076</v>
      </c>
      <c r="Q7542" s="4">
        <v>0</v>
      </c>
      <c r="R7542" s="4">
        <v>1</v>
      </c>
      <c r="S7542" s="4">
        <v>0</v>
      </c>
      <c r="T7542" s="4">
        <v>1</v>
      </c>
      <c r="U7542" s="4">
        <v>0</v>
      </c>
      <c r="V7542" s="5">
        <v>564328917882.83813</v>
      </c>
      <c r="W7542" s="5"/>
      <c r="X7542" s="6">
        <v>5.9448962393483447</v>
      </c>
      <c r="Y7542" s="6">
        <v>8.7314586583513094</v>
      </c>
      <c r="Z7542" s="6"/>
      <c r="AA7542" s="6">
        <v>10.178673455787759</v>
      </c>
      <c r="AB7542" s="6">
        <v>6.3824707958920337</v>
      </c>
      <c r="AC7542" s="6">
        <v>38.199462205920597</v>
      </c>
      <c r="AD7542" s="4">
        <v>0</v>
      </c>
      <c r="AE7542" s="4">
        <v>0</v>
      </c>
    </row>
    <row r="7543" spans="1:31" hidden="1" x14ac:dyDescent="0.35">
      <c r="A7543" s="7" t="s">
        <v>365</v>
      </c>
      <c r="B7543" s="7" t="s">
        <v>366</v>
      </c>
      <c r="C7543" s="8">
        <v>33.724586766759408</v>
      </c>
      <c r="D7543" s="9">
        <v>2006</v>
      </c>
      <c r="E7543" s="10">
        <v>2453500000000</v>
      </c>
      <c r="F7543" s="10">
        <v>1411491000000</v>
      </c>
      <c r="G7543" s="10">
        <v>534100542100</v>
      </c>
      <c r="H7543" s="10">
        <v>521918000000</v>
      </c>
      <c r="I7543" s="11">
        <v>33.055114376543969</v>
      </c>
      <c r="J7543" s="9">
        <v>21459144</v>
      </c>
      <c r="K7543" s="10"/>
      <c r="L7543" s="8">
        <v>78.953152680747834</v>
      </c>
      <c r="M7543" s="11">
        <v>-0.68700000000000006</v>
      </c>
      <c r="N7543" s="11">
        <v>21.25</v>
      </c>
      <c r="O7543" s="10">
        <v>196.31144191883851</v>
      </c>
      <c r="P7543" s="10">
        <v>6.840611965458848</v>
      </c>
      <c r="Q7543" s="9">
        <v>0</v>
      </c>
      <c r="R7543" s="9">
        <v>1</v>
      </c>
      <c r="S7543" s="9">
        <v>0</v>
      </c>
      <c r="T7543" s="9">
        <v>1</v>
      </c>
      <c r="U7543" s="9">
        <v>0</v>
      </c>
      <c r="V7543" s="10">
        <v>602913868335.08167</v>
      </c>
      <c r="W7543" s="10"/>
      <c r="X7543" s="11">
        <v>3.3134847362590119</v>
      </c>
      <c r="Y7543" s="11">
        <v>7.9869712923345553</v>
      </c>
      <c r="Z7543" s="11"/>
      <c r="AA7543" s="11">
        <v>2.7512952915923439</v>
      </c>
      <c r="AB7543" s="11">
        <v>4.9176645693274592</v>
      </c>
      <c r="AC7543" s="11">
        <v>6.8373158329366799</v>
      </c>
      <c r="AD7543" s="9">
        <v>0</v>
      </c>
      <c r="AE7543" s="9">
        <v>0</v>
      </c>
    </row>
    <row r="7544" spans="1:31" hidden="1" x14ac:dyDescent="0.35">
      <c r="A7544" s="2" t="s">
        <v>365</v>
      </c>
      <c r="B7544" s="2" t="s">
        <v>366</v>
      </c>
      <c r="C7544" s="3">
        <v>37.071588765142003</v>
      </c>
      <c r="D7544" s="4">
        <v>2007</v>
      </c>
      <c r="E7544" s="5">
        <v>2507812000000</v>
      </c>
      <c r="F7544" s="5">
        <v>1558827000000</v>
      </c>
      <c r="G7544" s="5">
        <v>543673079300</v>
      </c>
      <c r="H7544" s="5">
        <v>644371000000</v>
      </c>
      <c r="I7544" s="6">
        <v>23.462114738330559</v>
      </c>
      <c r="J7544" s="4">
        <v>22368313</v>
      </c>
      <c r="K7544" s="5"/>
      <c r="L7544" s="3">
        <v>82.243780798736907</v>
      </c>
      <c r="M7544" s="6">
        <v>0.46200000000000002</v>
      </c>
      <c r="N7544" s="6">
        <v>20.975999999999999</v>
      </c>
      <c r="O7544" s="5">
        <v>204.4337426951941</v>
      </c>
      <c r="P7544" s="5">
        <v>6.9986054470217933</v>
      </c>
      <c r="Q7544" s="4">
        <v>0</v>
      </c>
      <c r="R7544" s="4">
        <v>1</v>
      </c>
      <c r="S7544" s="4">
        <v>0</v>
      </c>
      <c r="T7544" s="4">
        <v>1</v>
      </c>
      <c r="U7544" s="4">
        <v>0</v>
      </c>
      <c r="V7544" s="5">
        <v>702645147618.11047</v>
      </c>
      <c r="W7544" s="5"/>
      <c r="X7544" s="6">
        <v>2.213653963725291</v>
      </c>
      <c r="Y7544" s="6">
        <v>1.792272511531682</v>
      </c>
      <c r="Z7544" s="6"/>
      <c r="AA7544" s="6">
        <v>4.1374566336859822</v>
      </c>
      <c r="AB7544" s="6">
        <v>2.3096395813813371</v>
      </c>
      <c r="AC7544" s="6">
        <v>16.541546731779789</v>
      </c>
      <c r="AD7544" s="4">
        <v>0</v>
      </c>
      <c r="AE7544" s="4">
        <v>0</v>
      </c>
    </row>
    <row r="7545" spans="1:31" hidden="1" x14ac:dyDescent="0.35">
      <c r="A7545" s="7" t="s">
        <v>365</v>
      </c>
      <c r="B7545" s="7" t="s">
        <v>366</v>
      </c>
      <c r="C7545" s="8">
        <v>37.68431884664674</v>
      </c>
      <c r="D7545" s="9">
        <v>2008</v>
      </c>
      <c r="E7545" s="10">
        <v>2664249000000</v>
      </c>
      <c r="F7545" s="10">
        <v>1949238000000</v>
      </c>
      <c r="G7545" s="10">
        <v>563708264500</v>
      </c>
      <c r="H7545" s="10">
        <v>837887000000</v>
      </c>
      <c r="I7545" s="11">
        <v>30.03176741349316</v>
      </c>
      <c r="J7545" s="9">
        <v>23287877</v>
      </c>
      <c r="K7545" s="10"/>
      <c r="L7545" s="8">
        <v>90.361446065991402</v>
      </c>
      <c r="M7545" s="11">
        <v>0.27</v>
      </c>
      <c r="N7545" s="11">
        <v>10.23</v>
      </c>
      <c r="O7545" s="10">
        <v>204.20060899999999</v>
      </c>
      <c r="P7545" s="10">
        <v>7.6624661291827891</v>
      </c>
      <c r="Q7545" s="9">
        <v>0</v>
      </c>
      <c r="R7545" s="9">
        <v>1</v>
      </c>
      <c r="S7545" s="9">
        <v>0</v>
      </c>
      <c r="T7545" s="9">
        <v>1</v>
      </c>
      <c r="U7545" s="9">
        <v>0</v>
      </c>
      <c r="V7545" s="10">
        <v>812909813842.01111</v>
      </c>
      <c r="W7545" s="10"/>
      <c r="X7545" s="11">
        <v>6.237987536545802</v>
      </c>
      <c r="Y7545" s="11">
        <v>3.6851530750420949</v>
      </c>
      <c r="Z7545" s="11"/>
      <c r="AA7545" s="11">
        <v>-0.1140387551098692</v>
      </c>
      <c r="AB7545" s="11">
        <v>9.4856137724337195</v>
      </c>
      <c r="AC7545" s="11">
        <v>15.69279551672501</v>
      </c>
      <c r="AD7545" s="9">
        <v>0</v>
      </c>
      <c r="AE7545" s="9">
        <v>0</v>
      </c>
    </row>
    <row r="7546" spans="1:31" hidden="1" x14ac:dyDescent="0.35">
      <c r="A7546" s="2" t="s">
        <v>365</v>
      </c>
      <c r="B7546" s="2" t="s">
        <v>366</v>
      </c>
      <c r="C7546" s="3">
        <v>45.629801313391127</v>
      </c>
      <c r="D7546" s="4">
        <v>2009</v>
      </c>
      <c r="E7546" s="5">
        <v>2635829000000</v>
      </c>
      <c r="F7546" s="5">
        <v>1609117000000</v>
      </c>
      <c r="G7546" s="5">
        <v>567095081100</v>
      </c>
      <c r="H7546" s="5">
        <v>809131000000</v>
      </c>
      <c r="I7546" s="6">
        <v>-3.431966363005984</v>
      </c>
      <c r="J7546" s="4">
        <v>24217654</v>
      </c>
      <c r="K7546" s="5"/>
      <c r="L7546" s="3">
        <v>94.931225684046154</v>
      </c>
      <c r="M7546" s="6">
        <v>-11.009</v>
      </c>
      <c r="N7546" s="6">
        <v>-4.6879999999999997</v>
      </c>
      <c r="O7546" s="5">
        <v>217.30660900000001</v>
      </c>
      <c r="P7546" s="5">
        <v>7.9384936551365683</v>
      </c>
      <c r="Q7546" s="4">
        <v>0</v>
      </c>
      <c r="R7546" s="4">
        <v>1</v>
      </c>
      <c r="S7546" s="4">
        <v>0</v>
      </c>
      <c r="T7546" s="4">
        <v>1</v>
      </c>
      <c r="U7546" s="4">
        <v>0</v>
      </c>
      <c r="V7546" s="5">
        <v>773440861749.44812</v>
      </c>
      <c r="W7546" s="5"/>
      <c r="X7546" s="6">
        <v>-1.0667171124020309</v>
      </c>
      <c r="Y7546" s="6">
        <v>0.60081017314941287</v>
      </c>
      <c r="Z7546" s="6"/>
      <c r="AA7546" s="6">
        <v>6.4181982924448704</v>
      </c>
      <c r="AB7546" s="6">
        <v>3.6023327385750918</v>
      </c>
      <c r="AC7546" s="6">
        <v>-4.8552682499947988</v>
      </c>
      <c r="AD7546" s="4">
        <v>0</v>
      </c>
      <c r="AE7546" s="4">
        <v>0</v>
      </c>
    </row>
    <row r="7547" spans="1:31" hidden="1" x14ac:dyDescent="0.35">
      <c r="A7547" s="7" t="s">
        <v>365</v>
      </c>
      <c r="B7547" s="7" t="s">
        <v>366</v>
      </c>
      <c r="C7547" s="8">
        <v>39.164193614832158</v>
      </c>
      <c r="D7547" s="9">
        <v>2010</v>
      </c>
      <c r="E7547" s="10">
        <v>2768662000000</v>
      </c>
      <c r="F7547" s="10">
        <v>1980778000000</v>
      </c>
      <c r="G7547" s="10">
        <v>573783000000</v>
      </c>
      <c r="H7547" s="10">
        <v>906661000000</v>
      </c>
      <c r="I7547" s="11">
        <v>12.05367239668236</v>
      </c>
      <c r="J7547" s="9">
        <v>23978487</v>
      </c>
      <c r="K7547" s="10">
        <v>50106000000</v>
      </c>
      <c r="L7547" s="8">
        <v>100</v>
      </c>
      <c r="M7547" s="11">
        <v>5.8390000000000004</v>
      </c>
      <c r="N7547" s="11">
        <v>-2.2280000000000002</v>
      </c>
      <c r="O7547" s="10">
        <v>248.77350999999999</v>
      </c>
      <c r="P7547" s="10">
        <v>8.8239581850012776</v>
      </c>
      <c r="Q7547" s="9">
        <v>0</v>
      </c>
      <c r="R7547" s="9">
        <v>1</v>
      </c>
      <c r="S7547" s="9">
        <v>0</v>
      </c>
      <c r="T7547" s="9">
        <v>1</v>
      </c>
      <c r="U7547" s="9">
        <v>0</v>
      </c>
      <c r="V7547" s="10">
        <v>775755731000.00012</v>
      </c>
      <c r="W7547" s="10">
        <v>50106000000</v>
      </c>
      <c r="X7547" s="11">
        <v>5.0395150823517003</v>
      </c>
      <c r="Y7547" s="11">
        <v>1.1793293793039741</v>
      </c>
      <c r="Z7547" s="11"/>
      <c r="AA7547" s="11">
        <v>14.480416009804831</v>
      </c>
      <c r="AB7547" s="11">
        <v>11.154062323798341</v>
      </c>
      <c r="AC7547" s="11">
        <v>0.29929492544730468</v>
      </c>
      <c r="AD7547" s="9">
        <v>0</v>
      </c>
      <c r="AE7547" s="9">
        <v>0</v>
      </c>
    </row>
    <row r="7548" spans="1:31" hidden="1" x14ac:dyDescent="0.35">
      <c r="A7548" s="2" t="s">
        <v>365</v>
      </c>
      <c r="B7548" s="2" t="s">
        <v>366</v>
      </c>
      <c r="C7548" s="3">
        <v>33.628694468669273</v>
      </c>
      <c r="D7548" s="4">
        <v>2011</v>
      </c>
      <c r="E7548" s="5">
        <v>3094224000000</v>
      </c>
      <c r="F7548" s="5">
        <v>2552478000000</v>
      </c>
      <c r="G7548" s="5">
        <v>679150000000</v>
      </c>
      <c r="H7548" s="5">
        <v>1007880000000</v>
      </c>
      <c r="I7548" s="6">
        <v>11.163930068680569</v>
      </c>
      <c r="J7548" s="4">
        <v>25091867</v>
      </c>
      <c r="K7548" s="5">
        <v>58699000000</v>
      </c>
      <c r="L7548" s="3">
        <v>105.8262163739404</v>
      </c>
      <c r="M7548" s="6">
        <v>8.2210000000000001</v>
      </c>
      <c r="N7548" s="6">
        <v>4.9720000000000004</v>
      </c>
      <c r="O7548" s="5">
        <v>259.15266000000003</v>
      </c>
      <c r="P7548" s="5">
        <v>9.2062136978249711</v>
      </c>
      <c r="Q7548" s="4">
        <v>0</v>
      </c>
      <c r="R7548" s="4">
        <v>1</v>
      </c>
      <c r="S7548" s="4">
        <v>0</v>
      </c>
      <c r="T7548" s="4">
        <v>1</v>
      </c>
      <c r="U7548" s="4">
        <v>0</v>
      </c>
      <c r="V7548" s="5">
        <v>811108114237.9115</v>
      </c>
      <c r="W7548" s="5">
        <v>55467352052.524643</v>
      </c>
      <c r="X7548" s="6">
        <v>11.75882068667104</v>
      </c>
      <c r="Y7548" s="6">
        <v>18.36356253147968</v>
      </c>
      <c r="Z7548" s="6">
        <v>10.700020062516749</v>
      </c>
      <c r="AA7548" s="6">
        <v>4.1721282945278384</v>
      </c>
      <c r="AB7548" s="6">
        <v>4.3320186339214644</v>
      </c>
      <c r="AC7548" s="6">
        <v>4.5571539887098007</v>
      </c>
      <c r="AD7548" s="4">
        <v>0</v>
      </c>
      <c r="AE7548" s="4">
        <v>0</v>
      </c>
    </row>
    <row r="7549" spans="1:31" hidden="1" x14ac:dyDescent="0.35">
      <c r="A7549" s="7" t="s">
        <v>365</v>
      </c>
      <c r="B7549" s="7" t="s">
        <v>366</v>
      </c>
      <c r="C7549" s="8">
        <v>35.568510996717741</v>
      </c>
      <c r="D7549" s="9">
        <v>2012</v>
      </c>
      <c r="E7549" s="10">
        <v>3272500000000</v>
      </c>
      <c r="F7549" s="10">
        <v>2819705000000</v>
      </c>
      <c r="G7549" s="10">
        <v>728921000000</v>
      </c>
      <c r="H7549" s="10">
        <v>1056977000000</v>
      </c>
      <c r="I7549" s="11">
        <v>4.8713140453228618</v>
      </c>
      <c r="J7549" s="9">
        <v>26168861</v>
      </c>
      <c r="K7549" s="10">
        <v>70058000000</v>
      </c>
      <c r="L7549" s="8">
        <v>108.8594817824756</v>
      </c>
      <c r="M7549" s="11">
        <v>4.109</v>
      </c>
      <c r="N7549" s="11">
        <v>9.5690000000000008</v>
      </c>
      <c r="O7549" s="10">
        <v>281.62718999999998</v>
      </c>
      <c r="P7549" s="10">
        <v>9.7709972958205356</v>
      </c>
      <c r="Q7549" s="9">
        <v>0</v>
      </c>
      <c r="R7549" s="9">
        <v>1</v>
      </c>
      <c r="S7549" s="9">
        <v>0</v>
      </c>
      <c r="T7549" s="9">
        <v>1</v>
      </c>
      <c r="U7549" s="9">
        <v>0</v>
      </c>
      <c r="V7549" s="10">
        <v>921304296674.92041</v>
      </c>
      <c r="W7549" s="10">
        <v>64356360009.126984</v>
      </c>
      <c r="X7549" s="11">
        <v>5.7615738227096678</v>
      </c>
      <c r="Y7549" s="11">
        <v>7.3284252374291396</v>
      </c>
      <c r="Z7549" s="11">
        <v>16.025657666486261</v>
      </c>
      <c r="AA7549" s="11">
        <v>8.6723130682895384</v>
      </c>
      <c r="AB7549" s="11">
        <v>6.1348086904499981</v>
      </c>
      <c r="AC7549" s="11">
        <v>13.585880908187599</v>
      </c>
      <c r="AD7549" s="9">
        <v>0</v>
      </c>
      <c r="AE7549" s="9">
        <v>0</v>
      </c>
    </row>
    <row r="7550" spans="1:31" hidden="1" x14ac:dyDescent="0.35">
      <c r="A7550" s="2" t="s">
        <v>365</v>
      </c>
      <c r="B7550" s="2" t="s">
        <v>366</v>
      </c>
      <c r="C7550" s="3">
        <v>39.011341190833178</v>
      </c>
      <c r="D7550" s="4">
        <v>2013</v>
      </c>
      <c r="E7550" s="5">
        <v>3368896000000</v>
      </c>
      <c r="F7550" s="5">
        <v>2886584000000</v>
      </c>
      <c r="G7550" s="5">
        <v>806519000000</v>
      </c>
      <c r="H7550" s="5">
        <v>1059937000000</v>
      </c>
      <c r="I7550" s="6">
        <v>0.28004393662301652</v>
      </c>
      <c r="J7550" s="4">
        <v>27624004</v>
      </c>
      <c r="K7550" s="5">
        <v>76548000000</v>
      </c>
      <c r="L7550" s="3">
        <v>112.68158401552139</v>
      </c>
      <c r="M7550" s="6">
        <v>0.58399999999999996</v>
      </c>
      <c r="N7550" s="6">
        <v>10.204000000000001</v>
      </c>
      <c r="O7550" s="5">
        <v>294.72806000000003</v>
      </c>
      <c r="P7550" s="5">
        <v>9.8321296389915194</v>
      </c>
      <c r="Q7550" s="4">
        <v>0</v>
      </c>
      <c r="R7550" s="4">
        <v>1</v>
      </c>
      <c r="S7550" s="4">
        <v>0</v>
      </c>
      <c r="T7550" s="4">
        <v>1</v>
      </c>
      <c r="U7550" s="4">
        <v>0</v>
      </c>
      <c r="V7550" s="5">
        <v>999360403777.14722</v>
      </c>
      <c r="W7550" s="5">
        <v>67933017332.677757</v>
      </c>
      <c r="X7550" s="6">
        <v>2.9456378915202439</v>
      </c>
      <c r="Y7550" s="6">
        <v>10.64559808264544</v>
      </c>
      <c r="Z7550" s="6">
        <v>5.5575817573329722</v>
      </c>
      <c r="AA7550" s="6">
        <v>4.6518484241525284</v>
      </c>
      <c r="AB7550" s="6">
        <v>0.62565100900327419</v>
      </c>
      <c r="AC7550" s="6">
        <v>8.4723481030034407</v>
      </c>
      <c r="AD7550" s="4">
        <v>0</v>
      </c>
      <c r="AE7550" s="4">
        <v>0</v>
      </c>
    </row>
    <row r="7551" spans="1:31" hidden="1" x14ac:dyDescent="0.35">
      <c r="A7551" s="7" t="s">
        <v>365</v>
      </c>
      <c r="B7551" s="7" t="s">
        <v>366</v>
      </c>
      <c r="C7551" s="8">
        <v>42.557078132029552</v>
      </c>
      <c r="D7551" s="9">
        <v>2014</v>
      </c>
      <c r="E7551" s="10">
        <v>3504483000000</v>
      </c>
      <c r="F7551" s="10">
        <v>2951824000000</v>
      </c>
      <c r="G7551" s="10">
        <v>905721000000</v>
      </c>
      <c r="H7551" s="10">
        <v>1154333000000</v>
      </c>
      <c r="I7551" s="11">
        <v>8.9058123265816675</v>
      </c>
      <c r="J7551" s="9">
        <v>28309273</v>
      </c>
      <c r="K7551" s="10">
        <v>78605000000</v>
      </c>
      <c r="L7551" s="8">
        <v>115.2077400368711</v>
      </c>
      <c r="M7551" s="11">
        <v>-0.18</v>
      </c>
      <c r="N7551" s="11">
        <v>16.442</v>
      </c>
      <c r="O7551" s="10">
        <v>328.20245</v>
      </c>
      <c r="P7551" s="10">
        <v>10.55389959004571</v>
      </c>
      <c r="Q7551" s="9">
        <v>0</v>
      </c>
      <c r="R7551" s="9">
        <v>1</v>
      </c>
      <c r="S7551" s="9">
        <v>0</v>
      </c>
      <c r="T7551" s="9">
        <v>1</v>
      </c>
      <c r="U7551" s="9">
        <v>0</v>
      </c>
      <c r="V7551" s="10">
        <v>1090386848659.615</v>
      </c>
      <c r="W7551" s="10">
        <v>68228922791.856903</v>
      </c>
      <c r="X7551" s="11">
        <v>4.0246715838066844</v>
      </c>
      <c r="Y7551" s="11">
        <v>12.30002021031123</v>
      </c>
      <c r="Z7551" s="11">
        <v>0.43558415450627519</v>
      </c>
      <c r="AA7551" s="11">
        <v>11.35772074094335</v>
      </c>
      <c r="AB7551" s="11">
        <v>7.340932001057543</v>
      </c>
      <c r="AC7551" s="11">
        <v>9.1084702314027126</v>
      </c>
      <c r="AD7551" s="9">
        <v>0</v>
      </c>
      <c r="AE7551" s="9">
        <v>0</v>
      </c>
    </row>
    <row r="7552" spans="1:31" hidden="1" x14ac:dyDescent="0.35">
      <c r="A7552" s="2" t="s">
        <v>365</v>
      </c>
      <c r="B7552" s="2" t="s">
        <v>366</v>
      </c>
      <c r="C7552" s="3">
        <v>52.760179809745331</v>
      </c>
      <c r="D7552" s="4">
        <v>2015</v>
      </c>
      <c r="E7552" s="5">
        <v>3667621000000</v>
      </c>
      <c r="F7552" s="5">
        <v>2600304000000</v>
      </c>
      <c r="G7552" s="5">
        <v>889265000000</v>
      </c>
      <c r="H7552" s="5">
        <v>1185860000000</v>
      </c>
      <c r="I7552" s="6">
        <v>2.7311876209031709</v>
      </c>
      <c r="J7552" s="4">
        <v>29816382</v>
      </c>
      <c r="K7552" s="5">
        <v>81810000000</v>
      </c>
      <c r="L7552" s="3">
        <v>116.61637722349739</v>
      </c>
      <c r="M7552" s="6">
        <v>3.028</v>
      </c>
      <c r="N7552" s="6">
        <v>3.6320000000000001</v>
      </c>
      <c r="O7552" s="5">
        <v>350.64064000000002</v>
      </c>
      <c r="P7552" s="5">
        <v>11.0035724227898</v>
      </c>
      <c r="Q7552" s="4">
        <v>0</v>
      </c>
      <c r="R7552" s="4">
        <v>1</v>
      </c>
      <c r="S7552" s="4">
        <v>0</v>
      </c>
      <c r="T7552" s="4">
        <v>1</v>
      </c>
      <c r="U7552" s="4">
        <v>0</v>
      </c>
      <c r="V7552" s="5">
        <v>1176442879348.4819</v>
      </c>
      <c r="W7552" s="5">
        <v>70153096801.497833</v>
      </c>
      <c r="X7552" s="6">
        <v>4.6551231665269883</v>
      </c>
      <c r="Y7552" s="6">
        <v>-1.816895048254374</v>
      </c>
      <c r="Z7552" s="6">
        <v>2.8201735142601132</v>
      </c>
      <c r="AA7552" s="6">
        <v>6.8366918040983604</v>
      </c>
      <c r="AB7552" s="6">
        <v>4.2607268423153437</v>
      </c>
      <c r="AC7552" s="6">
        <v>7.8922476728927746</v>
      </c>
      <c r="AD7552" s="4">
        <v>0</v>
      </c>
      <c r="AE7552" s="4">
        <v>0</v>
      </c>
    </row>
    <row r="7553" spans="1:31" hidden="1" x14ac:dyDescent="0.35">
      <c r="A7553" s="7" t="s">
        <v>365</v>
      </c>
      <c r="B7553" s="7" t="s">
        <v>366</v>
      </c>
      <c r="C7553" s="8">
        <v>54.375771847036013</v>
      </c>
      <c r="D7553" s="9">
        <v>2016</v>
      </c>
      <c r="E7553" s="10">
        <v>3730119000000</v>
      </c>
      <c r="F7553" s="10">
        <v>2584798000000</v>
      </c>
      <c r="G7553" s="10">
        <v>737897000000</v>
      </c>
      <c r="H7553" s="10">
        <v>1018567000000</v>
      </c>
      <c r="I7553" s="11">
        <v>-14.107314522793571</v>
      </c>
      <c r="J7553" s="9">
        <v>30954198</v>
      </c>
      <c r="K7553" s="10">
        <v>81987001330</v>
      </c>
      <c r="L7553" s="8">
        <v>119.01106044076199</v>
      </c>
      <c r="M7553" s="11">
        <v>6.8140000000000001</v>
      </c>
      <c r="N7553" s="11">
        <v>-16.802</v>
      </c>
      <c r="O7553" s="10">
        <v>357.65965999999997</v>
      </c>
      <c r="P7553" s="10">
        <v>11.44716123757688</v>
      </c>
      <c r="Q7553" s="9">
        <v>0</v>
      </c>
      <c r="R7553" s="9">
        <v>1</v>
      </c>
      <c r="S7553" s="9">
        <v>0</v>
      </c>
      <c r="T7553" s="9">
        <v>1</v>
      </c>
      <c r="U7553" s="9">
        <v>0</v>
      </c>
      <c r="V7553" s="10">
        <v>1180985916755.479</v>
      </c>
      <c r="W7553" s="10">
        <v>68890236778.294403</v>
      </c>
      <c r="X7553" s="11">
        <v>1.704047392028784</v>
      </c>
      <c r="Y7553" s="11">
        <v>-17.021697694163159</v>
      </c>
      <c r="Z7553" s="11">
        <v>-1.800148647431437</v>
      </c>
      <c r="AA7553" s="11">
        <v>2.0017702454570041</v>
      </c>
      <c r="AB7553" s="11">
        <v>4.0313163556623994</v>
      </c>
      <c r="AC7553" s="11">
        <v>0.38616727482024249</v>
      </c>
      <c r="AD7553" s="9">
        <v>0</v>
      </c>
      <c r="AE7553" s="9">
        <v>0</v>
      </c>
    </row>
    <row r="7554" spans="1:31" hidden="1" x14ac:dyDescent="0.35">
      <c r="A7554" s="2" t="s">
        <v>365</v>
      </c>
      <c r="B7554" s="2" t="s">
        <v>366</v>
      </c>
      <c r="C7554" s="3">
        <v>50.137593580936127</v>
      </c>
      <c r="D7554" s="4">
        <v>2017</v>
      </c>
      <c r="E7554" s="5">
        <v>3774213000000</v>
      </c>
      <c r="F7554" s="5">
        <v>2779748000000</v>
      </c>
      <c r="G7554" s="5">
        <v>742170000000</v>
      </c>
      <c r="H7554" s="5">
        <v>990757000000</v>
      </c>
      <c r="I7554" s="6">
        <v>-2.7303064010516782</v>
      </c>
      <c r="J7554" s="4">
        <v>30977355</v>
      </c>
      <c r="K7554" s="5">
        <v>87403173600</v>
      </c>
      <c r="L7554" s="3">
        <v>118.0175016784616</v>
      </c>
      <c r="M7554" s="6">
        <v>-1.3520000000000001</v>
      </c>
      <c r="N7554" s="6">
        <v>-0.76200000000000001</v>
      </c>
      <c r="O7554" s="5">
        <v>394.99196000000001</v>
      </c>
      <c r="P7554" s="5">
        <v>11.454131983922901</v>
      </c>
      <c r="Q7554" s="4">
        <v>0</v>
      </c>
      <c r="R7554" s="4">
        <v>1</v>
      </c>
      <c r="S7554" s="4">
        <v>0</v>
      </c>
      <c r="T7554" s="4">
        <v>1</v>
      </c>
      <c r="U7554" s="4">
        <v>0</v>
      </c>
      <c r="V7554" s="5">
        <v>1180925485621.0471</v>
      </c>
      <c r="W7554" s="5">
        <v>74059501647.585922</v>
      </c>
      <c r="X7554" s="6">
        <v>1.1821070587828431</v>
      </c>
      <c r="Y7554" s="6">
        <v>0.57907810981749486</v>
      </c>
      <c r="Z7554" s="6">
        <v>7.5036247675087484</v>
      </c>
      <c r="AA7554" s="6">
        <v>10.43793980008815</v>
      </c>
      <c r="AB7554" s="6">
        <v>6.0894978251312598E-2</v>
      </c>
      <c r="AC7554" s="6">
        <v>-5.1170072033896999E-3</v>
      </c>
      <c r="AD7554" s="4">
        <v>0</v>
      </c>
      <c r="AE7554" s="4">
        <v>0</v>
      </c>
    </row>
    <row r="7555" spans="1:31" hidden="1" x14ac:dyDescent="0.35">
      <c r="A7555" s="7" t="s">
        <v>365</v>
      </c>
      <c r="B7555" s="7" t="s">
        <v>366</v>
      </c>
      <c r="C7555" s="8"/>
      <c r="D7555" s="9">
        <v>2018</v>
      </c>
      <c r="E7555" s="10">
        <v>3896005000000</v>
      </c>
      <c r="F7555" s="10">
        <v>3324618000000</v>
      </c>
      <c r="G7555" s="10">
        <v>809783000000</v>
      </c>
      <c r="H7555" s="10">
        <v>977878000000</v>
      </c>
      <c r="I7555" s="11">
        <v>-1.2999151154117501</v>
      </c>
      <c r="J7555" s="9">
        <v>30196281</v>
      </c>
      <c r="K7555" s="10">
        <v>263261000000</v>
      </c>
      <c r="L7555" s="8">
        <v>120.92774610603141</v>
      </c>
      <c r="M7555" s="11">
        <v>7.6859999999999999</v>
      </c>
      <c r="N7555" s="11">
        <v>2.137</v>
      </c>
      <c r="O7555" s="10">
        <v>374.78260999999998</v>
      </c>
      <c r="P7555" s="10">
        <v>11.1658777007219</v>
      </c>
      <c r="Q7555" s="9">
        <v>0</v>
      </c>
      <c r="R7555" s="9">
        <v>1</v>
      </c>
      <c r="S7555" s="9">
        <v>0</v>
      </c>
      <c r="T7555" s="9">
        <v>1</v>
      </c>
      <c r="U7555" s="9">
        <v>0</v>
      </c>
      <c r="V7555" s="10"/>
      <c r="W7555" s="10">
        <v>217701072315.66901</v>
      </c>
      <c r="X7555" s="11">
        <v>3.2269508901590882</v>
      </c>
      <c r="Y7555" s="11">
        <v>9.1101769136451196</v>
      </c>
      <c r="Z7555" s="11">
        <v>193.95427659182101</v>
      </c>
      <c r="AA7555" s="11">
        <v>-5.1163952805520472</v>
      </c>
      <c r="AB7555" s="11">
        <v>-2.5165964876744451</v>
      </c>
      <c r="AC7555" s="11"/>
      <c r="AD7555" s="9">
        <v>0</v>
      </c>
      <c r="AE7555" s="9">
        <v>0</v>
      </c>
    </row>
    <row r="7556" spans="1:31" hidden="1" x14ac:dyDescent="0.35">
      <c r="A7556" s="2" t="s">
        <v>365</v>
      </c>
      <c r="B7556" s="2" t="s">
        <v>366</v>
      </c>
      <c r="C7556" s="3"/>
      <c r="D7556" s="4">
        <v>2019</v>
      </c>
      <c r="E7556" s="5">
        <v>3960351000000</v>
      </c>
      <c r="F7556" s="5">
        <v>3333338000000</v>
      </c>
      <c r="G7556" s="5">
        <v>784944000000</v>
      </c>
      <c r="H7556" s="5">
        <v>1119575000000</v>
      </c>
      <c r="I7556" s="6">
        <v>14.49025338539162</v>
      </c>
      <c r="J7556" s="4">
        <v>30063799</v>
      </c>
      <c r="K7556" s="5">
        <v>220053352700</v>
      </c>
      <c r="L7556" s="3">
        <v>119.48509448633951</v>
      </c>
      <c r="M7556" s="6">
        <v>-7.0030000000000001</v>
      </c>
      <c r="N7556" s="6">
        <v>3.1560000000000001</v>
      </c>
      <c r="O7556" s="5">
        <v>378.53632240920001</v>
      </c>
      <c r="P7556" s="5">
        <v>10.682177404472039</v>
      </c>
      <c r="Q7556" s="4">
        <v>0</v>
      </c>
      <c r="R7556" s="4">
        <v>1</v>
      </c>
      <c r="S7556" s="4">
        <v>0</v>
      </c>
      <c r="T7556" s="4">
        <v>1</v>
      </c>
      <c r="U7556" s="4">
        <v>0</v>
      </c>
      <c r="V7556" s="5"/>
      <c r="W7556" s="5">
        <v>184168036729.6008</v>
      </c>
      <c r="X7556" s="6">
        <v>1.6515892561739529</v>
      </c>
      <c r="Y7556" s="6">
        <v>-3.0673649607363949</v>
      </c>
      <c r="Z7556" s="6">
        <v>-15.403247778883189</v>
      </c>
      <c r="AA7556" s="6">
        <v>1.0015705929365379</v>
      </c>
      <c r="AB7556" s="6">
        <v>-4.3319505122162383</v>
      </c>
      <c r="AC7556" s="6"/>
      <c r="AD7556" s="4">
        <v>0</v>
      </c>
      <c r="AE7556" s="4">
        <v>0</v>
      </c>
    </row>
    <row r="7557" spans="1:31" hidden="1" x14ac:dyDescent="0.35">
      <c r="A7557" s="7" t="s">
        <v>365</v>
      </c>
      <c r="B7557" s="7" t="s">
        <v>366</v>
      </c>
      <c r="C7557" s="8"/>
      <c r="D7557" s="9">
        <v>2020</v>
      </c>
      <c r="E7557" s="10">
        <v>3809668000000</v>
      </c>
      <c r="F7557" s="10">
        <v>2879817000000</v>
      </c>
      <c r="G7557" s="10">
        <v>820392000000</v>
      </c>
      <c r="H7557" s="10">
        <v>904827000000</v>
      </c>
      <c r="I7557" s="11">
        <v>-19.18120715450058</v>
      </c>
      <c r="J7557" s="9">
        <v>31552510</v>
      </c>
      <c r="K7557" s="10">
        <v>226820165200</v>
      </c>
      <c r="L7557" s="8">
        <v>123.51454960440471</v>
      </c>
      <c r="M7557" s="11">
        <v>-11.025</v>
      </c>
      <c r="N7557" s="11">
        <v>-16.611000000000001</v>
      </c>
      <c r="O7557" s="10">
        <v>380.89397670899001</v>
      </c>
      <c r="P7557" s="10">
        <v>10.393540103849141</v>
      </c>
      <c r="Q7557" s="9">
        <v>0</v>
      </c>
      <c r="R7557" s="9">
        <v>1</v>
      </c>
      <c r="S7557" s="9">
        <v>0</v>
      </c>
      <c r="T7557" s="9">
        <v>1</v>
      </c>
      <c r="U7557" s="9">
        <v>0</v>
      </c>
      <c r="V7557" s="10"/>
      <c r="W7557" s="10">
        <v>183638418248.267</v>
      </c>
      <c r="X7557" s="11">
        <v>-3.8047890199631298</v>
      </c>
      <c r="Y7557" s="11">
        <v>4.515990949672843</v>
      </c>
      <c r="Z7557" s="11">
        <v>-0.28757350664024162</v>
      </c>
      <c r="AA7557" s="11">
        <v>0.62283436495200084</v>
      </c>
      <c r="AB7557" s="11">
        <v>-2.7020455633143099</v>
      </c>
      <c r="AC7557" s="11"/>
      <c r="AD7557" s="9">
        <v>0</v>
      </c>
      <c r="AE7557" s="9">
        <v>0</v>
      </c>
    </row>
    <row r="7558" spans="1:31" hidden="1" x14ac:dyDescent="0.35">
      <c r="A7558" s="2" t="s">
        <v>365</v>
      </c>
      <c r="B7558" s="2" t="s">
        <v>366</v>
      </c>
      <c r="C7558" s="3"/>
      <c r="D7558" s="4">
        <v>2021</v>
      </c>
      <c r="E7558" s="5">
        <v>4058043000000</v>
      </c>
      <c r="F7558" s="5">
        <v>3684979000000</v>
      </c>
      <c r="G7558" s="5">
        <v>826738000000</v>
      </c>
      <c r="H7558" s="5">
        <v>1095162000000</v>
      </c>
      <c r="I7558" s="6">
        <v>21.035512865995379</v>
      </c>
      <c r="J7558" s="4">
        <v>30784383</v>
      </c>
      <c r="K7558" s="5">
        <v>317105186900</v>
      </c>
      <c r="L7558" s="3">
        <v>127.2981583143935</v>
      </c>
      <c r="M7558" s="6">
        <v>2.4500000000000002</v>
      </c>
      <c r="N7558" s="6">
        <v>3.6890000000000001</v>
      </c>
      <c r="O7558" s="5">
        <v>392.94357328650062</v>
      </c>
      <c r="P7558" s="5">
        <v>10.73184619952365</v>
      </c>
      <c r="Q7558" s="4">
        <v>0</v>
      </c>
      <c r="R7558" s="4">
        <v>1</v>
      </c>
      <c r="S7558" s="4">
        <v>0</v>
      </c>
      <c r="T7558" s="4">
        <v>1</v>
      </c>
      <c r="U7558" s="4">
        <v>0</v>
      </c>
      <c r="V7558" s="5"/>
      <c r="W7558" s="5">
        <v>249104300564.06021</v>
      </c>
      <c r="X7558" s="6">
        <v>6.5195969832541838</v>
      </c>
      <c r="Y7558" s="6">
        <v>0.77353265268310756</v>
      </c>
      <c r="Z7558" s="6">
        <v>35.64933903279848</v>
      </c>
      <c r="AA7558" s="6">
        <v>3.1635041020133201</v>
      </c>
      <c r="AB7558" s="6">
        <v>3.2549650291840719</v>
      </c>
      <c r="AC7558" s="6"/>
      <c r="AD7558" s="4">
        <v>0</v>
      </c>
      <c r="AE7558" s="4">
        <v>0</v>
      </c>
    </row>
    <row r="7559" spans="1:31" hidden="1" x14ac:dyDescent="0.35">
      <c r="A7559" s="7" t="s">
        <v>365</v>
      </c>
      <c r="B7559" s="7" t="s">
        <v>366</v>
      </c>
      <c r="C7559" s="8"/>
      <c r="D7559" s="9">
        <v>2022</v>
      </c>
      <c r="E7559" s="10">
        <v>4545032000000</v>
      </c>
      <c r="F7559" s="10">
        <v>4646532000000</v>
      </c>
      <c r="G7559" s="10">
        <v>906371000000</v>
      </c>
      <c r="H7559" s="10">
        <v>1267684000000</v>
      </c>
      <c r="I7559" s="11">
        <v>15.75310319386538</v>
      </c>
      <c r="J7559" s="9">
        <v>32175224</v>
      </c>
      <c r="K7559" s="10">
        <v>323094089900</v>
      </c>
      <c r="L7559" s="8">
        <v>130.4476085943439</v>
      </c>
      <c r="M7559" s="11">
        <v>19.977</v>
      </c>
      <c r="N7559" s="11">
        <v>11.999000000000001</v>
      </c>
      <c r="O7559" s="10">
        <v>409.83883689491921</v>
      </c>
      <c r="P7559" s="10">
        <v>11.329622567259181</v>
      </c>
      <c r="Q7559" s="9">
        <v>0</v>
      </c>
      <c r="R7559" s="9">
        <v>1</v>
      </c>
      <c r="S7559" s="9">
        <v>0</v>
      </c>
      <c r="T7559" s="9">
        <v>1</v>
      </c>
      <c r="U7559" s="9">
        <v>0</v>
      </c>
      <c r="V7559" s="10"/>
      <c r="W7559" s="10">
        <v>247681113806.18219</v>
      </c>
      <c r="X7559" s="11">
        <v>12.000587475292891</v>
      </c>
      <c r="Y7559" s="11">
        <v>9.6321930285047976</v>
      </c>
      <c r="Z7559" s="11">
        <v>-0.5713216330089137</v>
      </c>
      <c r="AA7559" s="11">
        <v>4.2996666078821644</v>
      </c>
      <c r="AB7559" s="11">
        <v>5.5701167965123224</v>
      </c>
      <c r="AC7559" s="11"/>
      <c r="AD7559" s="9">
        <v>0</v>
      </c>
      <c r="AE7559" s="9">
        <v>0</v>
      </c>
    </row>
    <row r="7560" spans="1:31" hidden="1" x14ac:dyDescent="0.35">
      <c r="A7560" s="2" t="s">
        <v>365</v>
      </c>
      <c r="B7560" s="2" t="s">
        <v>366</v>
      </c>
      <c r="C7560" s="3"/>
      <c r="D7560" s="4">
        <v>2023</v>
      </c>
      <c r="E7560" s="5">
        <v>4569693000000</v>
      </c>
      <c r="F7560" s="5">
        <v>4569692000000</v>
      </c>
      <c r="G7560" s="5">
        <v>956607000000</v>
      </c>
      <c r="H7560" s="5">
        <v>1334425000000</v>
      </c>
      <c r="I7560" s="6">
        <v>5.2647978518305791</v>
      </c>
      <c r="J7560" s="4">
        <v>33702731</v>
      </c>
      <c r="K7560" s="5">
        <v>356637222400</v>
      </c>
      <c r="L7560" s="3">
        <v>133.48323556633861</v>
      </c>
      <c r="M7560" s="6">
        <v>-5.782</v>
      </c>
      <c r="N7560" s="6">
        <v>15.238</v>
      </c>
      <c r="O7560" s="5">
        <v>429.24419109932819</v>
      </c>
      <c r="P7560" s="5">
        <v>11.49661335727424</v>
      </c>
      <c r="Q7560" s="4">
        <v>0</v>
      </c>
      <c r="R7560" s="4">
        <v>1</v>
      </c>
      <c r="S7560" s="4">
        <v>0</v>
      </c>
      <c r="T7560" s="4">
        <v>1</v>
      </c>
      <c r="U7560" s="4">
        <v>0</v>
      </c>
      <c r="V7560" s="5"/>
      <c r="W7560" s="5">
        <v>267177537978.36151</v>
      </c>
      <c r="X7560" s="6">
        <v>0.54259243939316604</v>
      </c>
      <c r="Y7560" s="6">
        <v>5.5425427336046713</v>
      </c>
      <c r="Z7560" s="6">
        <v>7.8715828884053662</v>
      </c>
      <c r="AA7560" s="6">
        <v>4.7348744085432841</v>
      </c>
      <c r="AB7560" s="6">
        <v>1.4739307423852881</v>
      </c>
      <c r="AC7560" s="6"/>
      <c r="AD7560" s="4">
        <v>0</v>
      </c>
      <c r="AE7560" s="4">
        <v>0</v>
      </c>
    </row>
    <row r="7561" spans="1:31" hidden="1" x14ac:dyDescent="0.35">
      <c r="A7561" s="7" t="s">
        <v>365</v>
      </c>
      <c r="B7561" s="7" t="s">
        <v>366</v>
      </c>
      <c r="C7561" s="8"/>
      <c r="D7561" s="9">
        <v>2024</v>
      </c>
      <c r="E7561" s="10">
        <v>4660927000000</v>
      </c>
      <c r="F7561" s="10">
        <v>4649267000000</v>
      </c>
      <c r="G7561" s="10">
        <v>974587000000</v>
      </c>
      <c r="H7561" s="10">
        <v>1386039000000</v>
      </c>
      <c r="I7561" s="11">
        <v>3.8678831706540251</v>
      </c>
      <c r="J7561" s="9">
        <v>35300280</v>
      </c>
      <c r="K7561" s="10">
        <v>380529326500</v>
      </c>
      <c r="L7561" s="8">
        <v>135.7363272961386</v>
      </c>
      <c r="M7561" s="11">
        <v>-0.82699999999999996</v>
      </c>
      <c r="N7561" s="11">
        <v>7.9870000000000001</v>
      </c>
      <c r="O7561" s="10">
        <v>454.64428882224792</v>
      </c>
      <c r="P7561" s="10">
        <v>11.79042354096917</v>
      </c>
      <c r="Q7561" s="9">
        <v>0</v>
      </c>
      <c r="R7561" s="9">
        <v>1</v>
      </c>
      <c r="S7561" s="9">
        <v>0</v>
      </c>
      <c r="T7561" s="9">
        <v>1</v>
      </c>
      <c r="U7561" s="9">
        <v>0</v>
      </c>
      <c r="V7561" s="10"/>
      <c r="W7561" s="10">
        <v>280344498838.39258</v>
      </c>
      <c r="X7561" s="11">
        <v>1.996501734361587</v>
      </c>
      <c r="Y7561" s="11">
        <v>1.879559735607204</v>
      </c>
      <c r="Z7561" s="11">
        <v>4.9281690967215637</v>
      </c>
      <c r="AA7561" s="11">
        <v>5.9174004563388669</v>
      </c>
      <c r="AB7561" s="11">
        <v>2.555623769925512</v>
      </c>
      <c r="AC7561" s="11"/>
      <c r="AD7561" s="9">
        <v>0</v>
      </c>
      <c r="AE7561" s="9">
        <v>0</v>
      </c>
    </row>
    <row r="7562" spans="1:31" hidden="1" x14ac:dyDescent="0.35">
      <c r="A7562" s="2" t="s">
        <v>367</v>
      </c>
      <c r="B7562" s="2" t="s">
        <v>368</v>
      </c>
      <c r="C7562" s="3">
        <v>13.24560423601957</v>
      </c>
      <c r="D7562" s="4">
        <v>1980</v>
      </c>
      <c r="E7562" s="5">
        <v>6494975016</v>
      </c>
      <c r="F7562" s="5">
        <v>4475900</v>
      </c>
      <c r="G7562" s="5">
        <v>662210358</v>
      </c>
      <c r="H7562" s="5"/>
      <c r="I7562" s="6"/>
      <c r="J7562" s="4">
        <v>17058905</v>
      </c>
      <c r="K7562" s="5"/>
      <c r="L7562" s="3">
        <v>6.9334375607544001E-3</v>
      </c>
      <c r="M7562" s="6">
        <v>-3.9239999999999999</v>
      </c>
      <c r="N7562" s="6">
        <v>7.3</v>
      </c>
      <c r="O7562" s="5"/>
      <c r="P7562" s="5"/>
      <c r="Q7562" s="4">
        <v>0</v>
      </c>
      <c r="R7562" s="4">
        <v>0</v>
      </c>
      <c r="S7562" s="4">
        <v>1</v>
      </c>
      <c r="T7562" s="4">
        <v>0</v>
      </c>
      <c r="U7562" s="4">
        <v>1</v>
      </c>
      <c r="V7562" s="5">
        <v>8550736843.0890312</v>
      </c>
      <c r="W7562" s="5"/>
      <c r="X7562" s="6"/>
      <c r="Y7562" s="6"/>
      <c r="Z7562" s="6"/>
      <c r="AA7562" s="6"/>
      <c r="AB7562" s="6"/>
      <c r="AC7562" s="6"/>
      <c r="AD7562" s="4">
        <v>0</v>
      </c>
      <c r="AE7562" s="4">
        <v>0</v>
      </c>
    </row>
    <row r="7563" spans="1:31" hidden="1" x14ac:dyDescent="0.35">
      <c r="A7563" s="7" t="s">
        <v>367</v>
      </c>
      <c r="B7563" s="7" t="s">
        <v>368</v>
      </c>
      <c r="C7563" s="8">
        <v>12.937486480640279</v>
      </c>
      <c r="D7563" s="9">
        <v>1981</v>
      </c>
      <c r="E7563" s="10">
        <v>6978042918</v>
      </c>
      <c r="F7563" s="10">
        <v>6009900</v>
      </c>
      <c r="G7563" s="10">
        <v>587990728</v>
      </c>
      <c r="H7563" s="10"/>
      <c r="I7563" s="11"/>
      <c r="J7563" s="9">
        <v>17780572</v>
      </c>
      <c r="K7563" s="10"/>
      <c r="L7563" s="8">
        <v>8.6373800625317004E-3</v>
      </c>
      <c r="M7563" s="11">
        <v>0.747</v>
      </c>
      <c r="N7563" s="11">
        <v>5.5330000000000004</v>
      </c>
      <c r="O7563" s="10"/>
      <c r="P7563" s="10"/>
      <c r="Q7563" s="9">
        <v>0</v>
      </c>
      <c r="R7563" s="9">
        <v>0</v>
      </c>
      <c r="S7563" s="9">
        <v>1</v>
      </c>
      <c r="T7563" s="9">
        <v>0</v>
      </c>
      <c r="U7563" s="9">
        <v>1</v>
      </c>
      <c r="V7563" s="10">
        <v>9001919498.4005165</v>
      </c>
      <c r="W7563" s="10"/>
      <c r="X7563" s="11">
        <v>7.4375636674504486</v>
      </c>
      <c r="Y7563" s="11">
        <v>-11.20786304583898</v>
      </c>
      <c r="Z7563" s="11"/>
      <c r="AA7563" s="11"/>
      <c r="AB7563" s="11"/>
      <c r="AC7563" s="11">
        <v>5.2765353862590798</v>
      </c>
      <c r="AD7563" s="9">
        <v>0</v>
      </c>
      <c r="AE7563" s="9">
        <v>0</v>
      </c>
    </row>
    <row r="7564" spans="1:31" hidden="1" x14ac:dyDescent="0.35">
      <c r="A7564" s="2" t="s">
        <v>367</v>
      </c>
      <c r="B7564" s="2" t="s">
        <v>368</v>
      </c>
      <c r="C7564" s="3">
        <v>13.738816738816739</v>
      </c>
      <c r="D7564" s="4">
        <v>1982</v>
      </c>
      <c r="E7564" s="5">
        <v>7393841219</v>
      </c>
      <c r="F7564" s="5">
        <v>8316000.0000000009</v>
      </c>
      <c r="G7564" s="5">
        <v>474482348</v>
      </c>
      <c r="H7564" s="5"/>
      <c r="I7564" s="6"/>
      <c r="J7564" s="4">
        <v>18486645</v>
      </c>
      <c r="K7564" s="5"/>
      <c r="L7564" s="3">
        <v>1.0858299211497001E-2</v>
      </c>
      <c r="M7564" s="6">
        <v>0.46800000000000003</v>
      </c>
      <c r="N7564" s="6">
        <v>1.885</v>
      </c>
      <c r="O7564" s="5"/>
      <c r="P7564" s="5"/>
      <c r="Q7564" s="4">
        <v>0</v>
      </c>
      <c r="R7564" s="4">
        <v>0</v>
      </c>
      <c r="S7564" s="4">
        <v>1</v>
      </c>
      <c r="T7564" s="4">
        <v>0</v>
      </c>
      <c r="U7564" s="4">
        <v>1</v>
      </c>
      <c r="V7564" s="5">
        <v>10522089857.224369</v>
      </c>
      <c r="W7564" s="5"/>
      <c r="X7564" s="6">
        <v>5.9586664324955647</v>
      </c>
      <c r="Y7564" s="6">
        <v>-19.304450664739051</v>
      </c>
      <c r="Z7564" s="6"/>
      <c r="AA7564" s="6"/>
      <c r="AB7564" s="6"/>
      <c r="AC7564" s="6">
        <v>16.887180107464459</v>
      </c>
      <c r="AD7564" s="4">
        <v>0</v>
      </c>
      <c r="AE7564" s="4">
        <v>0</v>
      </c>
    </row>
    <row r="7565" spans="1:31" hidden="1" x14ac:dyDescent="0.35">
      <c r="A7565" s="7" t="s">
        <v>367</v>
      </c>
      <c r="B7565" s="7" t="s">
        <v>368</v>
      </c>
      <c r="C7565" s="8">
        <v>12.869373411096159</v>
      </c>
      <c r="D7565" s="9">
        <v>1983</v>
      </c>
      <c r="E7565" s="10">
        <v>7546339319</v>
      </c>
      <c r="F7565" s="10">
        <v>10699200</v>
      </c>
      <c r="G7565" s="10">
        <v>445987997</v>
      </c>
      <c r="H7565" s="10"/>
      <c r="I7565" s="11"/>
      <c r="J7565" s="9">
        <v>19109770</v>
      </c>
      <c r="K7565" s="10"/>
      <c r="L7565" s="8">
        <v>1.4179611319154699E-2</v>
      </c>
      <c r="M7565" s="11">
        <v>13.647</v>
      </c>
      <c r="N7565" s="11">
        <v>-4.9669999999999996</v>
      </c>
      <c r="O7565" s="10"/>
      <c r="P7565" s="10"/>
      <c r="Q7565" s="9">
        <v>0</v>
      </c>
      <c r="R7565" s="9">
        <v>0</v>
      </c>
      <c r="S7565" s="9">
        <v>1</v>
      </c>
      <c r="T7565" s="9">
        <v>0</v>
      </c>
      <c r="U7565" s="9">
        <v>1</v>
      </c>
      <c r="V7565" s="10">
        <v>9710562363.1585102</v>
      </c>
      <c r="W7565" s="10"/>
      <c r="X7565" s="11">
        <v>2.0625016886773921</v>
      </c>
      <c r="Y7565" s="11">
        <v>-6.0053553351578008</v>
      </c>
      <c r="Z7565" s="11"/>
      <c r="AA7565" s="11"/>
      <c r="AB7565" s="11"/>
      <c r="AC7565" s="11">
        <v>-7.7126075245277921</v>
      </c>
      <c r="AD7565" s="9">
        <v>0</v>
      </c>
      <c r="AE7565" s="9">
        <v>0</v>
      </c>
    </row>
    <row r="7566" spans="1:31" hidden="1" x14ac:dyDescent="0.35">
      <c r="A7566" s="2" t="s">
        <v>367</v>
      </c>
      <c r="B7566" s="2" t="s">
        <v>368</v>
      </c>
      <c r="C7566" s="3">
        <v>11.84804776945788</v>
      </c>
      <c r="D7566" s="4">
        <v>1984</v>
      </c>
      <c r="E7566" s="5">
        <v>7168350218</v>
      </c>
      <c r="F7566" s="5">
        <v>13581900</v>
      </c>
      <c r="G7566" s="5">
        <v>433986806</v>
      </c>
      <c r="H7566" s="5"/>
      <c r="I7566" s="6"/>
      <c r="J7566" s="4">
        <v>19546528</v>
      </c>
      <c r="K7566" s="5"/>
      <c r="L7566" s="3">
        <v>1.9021429818370499E-2</v>
      </c>
      <c r="M7566" s="6">
        <v>-6.117</v>
      </c>
      <c r="N7566" s="6">
        <v>-10.585000000000001</v>
      </c>
      <c r="O7566" s="5"/>
      <c r="P7566" s="5"/>
      <c r="Q7566" s="4">
        <v>0</v>
      </c>
      <c r="R7566" s="4">
        <v>0</v>
      </c>
      <c r="S7566" s="4">
        <v>1</v>
      </c>
      <c r="T7566" s="4">
        <v>0</v>
      </c>
      <c r="U7566" s="4">
        <v>1</v>
      </c>
      <c r="V7566" s="5">
        <v>8459879280.1889057</v>
      </c>
      <c r="W7566" s="5"/>
      <c r="X7566" s="6">
        <v>-5.0089067695154883</v>
      </c>
      <c r="Y7566" s="6">
        <v>-2.690922419600454</v>
      </c>
      <c r="Z7566" s="6"/>
      <c r="AA7566" s="6"/>
      <c r="AB7566" s="6"/>
      <c r="AC7566" s="6">
        <v>-12.87961537340666</v>
      </c>
      <c r="AD7566" s="4">
        <v>0</v>
      </c>
      <c r="AE7566" s="4">
        <v>0</v>
      </c>
    </row>
    <row r="7567" spans="1:31" hidden="1" x14ac:dyDescent="0.35">
      <c r="A7567" s="7" t="s">
        <v>367</v>
      </c>
      <c r="B7567" s="7" t="s">
        <v>368</v>
      </c>
      <c r="C7567" s="8">
        <v>10.11630906823752</v>
      </c>
      <c r="D7567" s="9">
        <v>1985</v>
      </c>
      <c r="E7567" s="10">
        <v>6718103017</v>
      </c>
      <c r="F7567" s="10">
        <v>18605600</v>
      </c>
      <c r="G7567" s="10">
        <v>535829194</v>
      </c>
      <c r="H7567" s="10"/>
      <c r="I7567" s="11"/>
      <c r="J7567" s="9">
        <v>19905872</v>
      </c>
      <c r="K7567" s="10"/>
      <c r="L7567" s="8">
        <v>2.7658586178340199E-2</v>
      </c>
      <c r="M7567" s="11">
        <v>-15.699</v>
      </c>
      <c r="N7567" s="11">
        <v>-5.6239999999999997</v>
      </c>
      <c r="O7567" s="10"/>
      <c r="P7567" s="10"/>
      <c r="Q7567" s="9">
        <v>0</v>
      </c>
      <c r="R7567" s="9">
        <v>0</v>
      </c>
      <c r="S7567" s="9">
        <v>1</v>
      </c>
      <c r="T7567" s="9">
        <v>0</v>
      </c>
      <c r="U7567" s="9">
        <v>1</v>
      </c>
      <c r="V7567" s="10">
        <v>6805120073.2522449</v>
      </c>
      <c r="W7567" s="10"/>
      <c r="X7567" s="11">
        <v>-6.2810435777734774</v>
      </c>
      <c r="Y7567" s="11">
        <v>23.46670142778488</v>
      </c>
      <c r="Z7567" s="11"/>
      <c r="AA7567" s="11"/>
      <c r="AB7567" s="11"/>
      <c r="AC7567" s="11">
        <v>-19.560080612636241</v>
      </c>
      <c r="AD7567" s="9">
        <v>0</v>
      </c>
      <c r="AE7567" s="9">
        <v>0</v>
      </c>
    </row>
    <row r="7568" spans="1:31" hidden="1" x14ac:dyDescent="0.35">
      <c r="A7568" s="2" t="s">
        <v>367</v>
      </c>
      <c r="B7568" s="2" t="s">
        <v>368</v>
      </c>
      <c r="C7568" s="3">
        <v>10.455599373773801</v>
      </c>
      <c r="D7568" s="4">
        <v>1986</v>
      </c>
      <c r="E7568" s="5">
        <v>7081808418</v>
      </c>
      <c r="F7568" s="5">
        <v>25230500</v>
      </c>
      <c r="G7568" s="5">
        <v>632710225</v>
      </c>
      <c r="H7568" s="5"/>
      <c r="I7568" s="6"/>
      <c r="J7568" s="4">
        <v>20288238</v>
      </c>
      <c r="K7568" s="5"/>
      <c r="L7568" s="3">
        <v>3.4422075818211703E-2</v>
      </c>
      <c r="M7568" s="6">
        <v>-26.16</v>
      </c>
      <c r="N7568" s="6">
        <v>29.5</v>
      </c>
      <c r="O7568" s="5"/>
      <c r="P7568" s="5"/>
      <c r="Q7568" s="4">
        <v>0</v>
      </c>
      <c r="R7568" s="4">
        <v>0</v>
      </c>
      <c r="S7568" s="4">
        <v>1</v>
      </c>
      <c r="T7568" s="4">
        <v>0</v>
      </c>
      <c r="U7568" s="4">
        <v>1</v>
      </c>
      <c r="V7568" s="5">
        <v>7663686565.3648691</v>
      </c>
      <c r="W7568" s="5"/>
      <c r="X7568" s="6">
        <v>5.4138110130144197</v>
      </c>
      <c r="Y7568" s="6">
        <v>18.080580917358532</v>
      </c>
      <c r="Z7568" s="6"/>
      <c r="AA7568" s="6"/>
      <c r="AB7568" s="6"/>
      <c r="AC7568" s="6">
        <v>12.61647822331966</v>
      </c>
      <c r="AD7568" s="4">
        <v>0</v>
      </c>
      <c r="AE7568" s="4">
        <v>0</v>
      </c>
    </row>
    <row r="7569" spans="1:31" hidden="1" x14ac:dyDescent="0.35">
      <c r="A7569" s="7" t="s">
        <v>367</v>
      </c>
      <c r="B7569" s="7" t="s">
        <v>368</v>
      </c>
      <c r="C7569" s="8">
        <v>10.455622932745319</v>
      </c>
      <c r="D7569" s="9">
        <v>1987</v>
      </c>
      <c r="E7569" s="10">
        <v>8088904220</v>
      </c>
      <c r="F7569" s="10">
        <v>36280000</v>
      </c>
      <c r="G7569" s="10">
        <v>572268564</v>
      </c>
      <c r="H7569" s="10"/>
      <c r="I7569" s="11"/>
      <c r="J7569" s="9">
        <v>20704904</v>
      </c>
      <c r="K7569" s="10"/>
      <c r="L7569" s="8">
        <v>4.14983037810603E-2</v>
      </c>
      <c r="M7569" s="11">
        <v>-12.377000000000001</v>
      </c>
      <c r="N7569" s="11">
        <v>0.45700000000000002</v>
      </c>
      <c r="O7569" s="10"/>
      <c r="P7569" s="10"/>
      <c r="Q7569" s="9">
        <v>0</v>
      </c>
      <c r="R7569" s="9">
        <v>0</v>
      </c>
      <c r="S7569" s="9">
        <v>1</v>
      </c>
      <c r="T7569" s="9">
        <v>0</v>
      </c>
      <c r="U7569" s="9">
        <v>1</v>
      </c>
      <c r="V7569" s="10">
        <v>9140855539.5732861</v>
      </c>
      <c r="W7569" s="10"/>
      <c r="X7569" s="11">
        <v>14.220884589877359</v>
      </c>
      <c r="Y7569" s="11">
        <v>-9.5528187488988365</v>
      </c>
      <c r="Z7569" s="11"/>
      <c r="AA7569" s="11"/>
      <c r="AB7569" s="11"/>
      <c r="AC7569" s="11">
        <v>19.27491373256715</v>
      </c>
      <c r="AD7569" s="9">
        <v>0</v>
      </c>
      <c r="AE7569" s="9">
        <v>0</v>
      </c>
    </row>
    <row r="7570" spans="1:31" hidden="1" x14ac:dyDescent="0.35">
      <c r="A7570" s="2" t="s">
        <v>367</v>
      </c>
      <c r="B7570" s="2" t="s">
        <v>368</v>
      </c>
      <c r="C7570" s="3">
        <v>6.9714656791879577</v>
      </c>
      <c r="D7570" s="4">
        <v>1988</v>
      </c>
      <c r="E7570" s="5">
        <v>8062122520</v>
      </c>
      <c r="F7570" s="5">
        <v>64676500.000000007</v>
      </c>
      <c r="G7570" s="5">
        <v>581420284</v>
      </c>
      <c r="H7570" s="5"/>
      <c r="I7570" s="6"/>
      <c r="J7570" s="4">
        <v>21138431</v>
      </c>
      <c r="K7570" s="5"/>
      <c r="L7570" s="3">
        <v>6.8347940004398505E-2</v>
      </c>
      <c r="M7570" s="6">
        <v>-47.540999999999997</v>
      </c>
      <c r="N7570" s="6">
        <v>0.84199999999999997</v>
      </c>
      <c r="O7570" s="5"/>
      <c r="P7570" s="5"/>
      <c r="Q7570" s="4">
        <v>0</v>
      </c>
      <c r="R7570" s="4">
        <v>0</v>
      </c>
      <c r="S7570" s="4">
        <v>1</v>
      </c>
      <c r="T7570" s="4">
        <v>0</v>
      </c>
      <c r="U7570" s="4">
        <v>1</v>
      </c>
      <c r="V7570" s="5">
        <v>6596980098.7562046</v>
      </c>
      <c r="W7570" s="5"/>
      <c r="X7570" s="6">
        <v>-0.33109181752679973</v>
      </c>
      <c r="Y7570" s="6">
        <v>1.5992001965007461</v>
      </c>
      <c r="Z7570" s="6"/>
      <c r="AA7570" s="6"/>
      <c r="AB7570" s="6"/>
      <c r="AC7570" s="6">
        <v>-27.82973026763133</v>
      </c>
      <c r="AD7570" s="4">
        <v>0</v>
      </c>
      <c r="AE7570" s="4">
        <v>0</v>
      </c>
    </row>
    <row r="7571" spans="1:31" hidden="1" x14ac:dyDescent="0.35">
      <c r="A7571" s="7" t="s">
        <v>367</v>
      </c>
      <c r="B7571" s="7" t="s">
        <v>368</v>
      </c>
      <c r="C7571" s="8">
        <v>5.1293123582442792</v>
      </c>
      <c r="D7571" s="9">
        <v>1989</v>
      </c>
      <c r="E7571" s="10">
        <v>8782182422</v>
      </c>
      <c r="F7571" s="10">
        <v>96336500</v>
      </c>
      <c r="G7571" s="10">
        <v>566636716</v>
      </c>
      <c r="H7571" s="10"/>
      <c r="I7571" s="11"/>
      <c r="J7571" s="9">
        <v>21578022</v>
      </c>
      <c r="K7571" s="10"/>
      <c r="L7571" s="8">
        <v>0.11394990560894309</v>
      </c>
      <c r="M7571" s="11">
        <v>75.799000000000007</v>
      </c>
      <c r="N7571" s="11">
        <v>-6.52</v>
      </c>
      <c r="O7571" s="10"/>
      <c r="P7571" s="10"/>
      <c r="Q7571" s="9">
        <v>0</v>
      </c>
      <c r="R7571" s="9">
        <v>0</v>
      </c>
      <c r="S7571" s="9">
        <v>1</v>
      </c>
      <c r="T7571" s="9">
        <v>0</v>
      </c>
      <c r="U7571" s="9">
        <v>1</v>
      </c>
      <c r="V7571" s="10">
        <v>4336466953.2575598</v>
      </c>
      <c r="W7571" s="10"/>
      <c r="X7571" s="11">
        <v>8.9313936896111574</v>
      </c>
      <c r="Y7571" s="11">
        <v>-2.5426646449782271</v>
      </c>
      <c r="Z7571" s="11"/>
      <c r="AA7571" s="11"/>
      <c r="AB7571" s="11"/>
      <c r="AC7571" s="11">
        <v>-34.265877896536963</v>
      </c>
      <c r="AD7571" s="9">
        <v>0</v>
      </c>
      <c r="AE7571" s="9">
        <v>0</v>
      </c>
    </row>
    <row r="7572" spans="1:31" hidden="1" x14ac:dyDescent="0.35">
      <c r="A7572" s="2" t="s">
        <v>367</v>
      </c>
      <c r="B7572" s="2" t="s">
        <v>368</v>
      </c>
      <c r="C7572" s="3">
        <v>5.0646197951587171</v>
      </c>
      <c r="D7572" s="4">
        <v>1990</v>
      </c>
      <c r="E7572" s="5">
        <v>8301792321.000001</v>
      </c>
      <c r="F7572" s="5">
        <v>151385500</v>
      </c>
      <c r="G7572" s="5">
        <v>448937974</v>
      </c>
      <c r="H7572" s="5"/>
      <c r="I7572" s="6"/>
      <c r="J7572" s="4">
        <v>22021481</v>
      </c>
      <c r="K7572" s="5"/>
      <c r="L7572" s="3">
        <v>0.18819749677267461</v>
      </c>
      <c r="M7572" s="6">
        <v>6.5</v>
      </c>
      <c r="N7572" s="6">
        <v>-17.100000000000001</v>
      </c>
      <c r="O7572" s="5"/>
      <c r="P7572" s="5"/>
      <c r="Q7572" s="4">
        <v>0</v>
      </c>
      <c r="R7572" s="4">
        <v>0</v>
      </c>
      <c r="S7572" s="4">
        <v>1</v>
      </c>
      <c r="T7572" s="4">
        <v>0</v>
      </c>
      <c r="U7572" s="4">
        <v>1</v>
      </c>
      <c r="V7572" s="5">
        <v>4073964920.6180229</v>
      </c>
      <c r="W7572" s="5"/>
      <c r="X7572" s="6">
        <v>-5.4700537738385764</v>
      </c>
      <c r="Y7572" s="6">
        <v>-20.77146409270097</v>
      </c>
      <c r="Z7572" s="6"/>
      <c r="AA7572" s="6"/>
      <c r="AB7572" s="6"/>
      <c r="AC7572" s="6">
        <v>-6.0533617682096006</v>
      </c>
      <c r="AD7572" s="4">
        <v>0</v>
      </c>
      <c r="AE7572" s="4">
        <v>0</v>
      </c>
    </row>
    <row r="7573" spans="1:31" hidden="1" x14ac:dyDescent="0.35">
      <c r="A7573" s="7" t="s">
        <v>367</v>
      </c>
      <c r="B7573" s="7" t="s">
        <v>368</v>
      </c>
      <c r="C7573" s="8">
        <v>4.5725640299571344</v>
      </c>
      <c r="D7573" s="9">
        <v>1991</v>
      </c>
      <c r="E7573" s="10">
        <v>8925332500</v>
      </c>
      <c r="F7573" s="10">
        <v>307239000</v>
      </c>
      <c r="G7573" s="10">
        <v>581546800</v>
      </c>
      <c r="H7573" s="10"/>
      <c r="I7573" s="11"/>
      <c r="J7573" s="9">
        <v>22470676</v>
      </c>
      <c r="K7573" s="10"/>
      <c r="L7573" s="8">
        <v>0.42076843816255882</v>
      </c>
      <c r="M7573" s="11">
        <v>-55.7</v>
      </c>
      <c r="N7573" s="11">
        <v>-27.8</v>
      </c>
      <c r="O7573" s="10"/>
      <c r="P7573" s="10"/>
      <c r="Q7573" s="9">
        <v>0</v>
      </c>
      <c r="R7573" s="9">
        <v>0</v>
      </c>
      <c r="S7573" s="9">
        <v>1</v>
      </c>
      <c r="T7573" s="9">
        <v>0</v>
      </c>
      <c r="U7573" s="9">
        <v>1</v>
      </c>
      <c r="V7573" s="10">
        <v>3338819817.700408</v>
      </c>
      <c r="W7573" s="10"/>
      <c r="X7573" s="11">
        <v>7.5109103539329416</v>
      </c>
      <c r="Y7573" s="11">
        <v>29.53834018950689</v>
      </c>
      <c r="Z7573" s="11"/>
      <c r="AA7573" s="11"/>
      <c r="AB7573" s="11"/>
      <c r="AC7573" s="11">
        <v>-18.04495417221446</v>
      </c>
      <c r="AD7573" s="9">
        <v>0</v>
      </c>
      <c r="AE7573" s="9">
        <v>0</v>
      </c>
    </row>
    <row r="7574" spans="1:31" hidden="1" x14ac:dyDescent="0.35">
      <c r="A7574" s="2" t="s">
        <v>367</v>
      </c>
      <c r="B7574" s="2" t="s">
        <v>368</v>
      </c>
      <c r="C7574" s="3">
        <v>3.8977833500940702</v>
      </c>
      <c r="D7574" s="4">
        <v>1992</v>
      </c>
      <c r="E7574" s="5">
        <v>9512428500</v>
      </c>
      <c r="F7574" s="5">
        <v>685133000</v>
      </c>
      <c r="G7574" s="5">
        <v>582653100</v>
      </c>
      <c r="H7574" s="5"/>
      <c r="I7574" s="6"/>
      <c r="J7574" s="4">
        <v>22927355</v>
      </c>
      <c r="K7574" s="5"/>
      <c r="L7574" s="3">
        <v>0.91569507883492041</v>
      </c>
      <c r="M7574" s="6">
        <v>37.6</v>
      </c>
      <c r="N7574" s="6">
        <v>-8.1</v>
      </c>
      <c r="O7574" s="5"/>
      <c r="P7574" s="5"/>
      <c r="Q7574" s="4">
        <v>0</v>
      </c>
      <c r="R7574" s="4">
        <v>0</v>
      </c>
      <c r="S7574" s="4">
        <v>1</v>
      </c>
      <c r="T7574" s="4">
        <v>0</v>
      </c>
      <c r="U7574" s="4">
        <v>1</v>
      </c>
      <c r="V7574" s="5">
        <v>2916363822.1118279</v>
      </c>
      <c r="W7574" s="5"/>
      <c r="X7574" s="6">
        <v>6.5778613849960212</v>
      </c>
      <c r="Y7574" s="6">
        <v>0.1902340447922678</v>
      </c>
      <c r="Z7574" s="6"/>
      <c r="AA7574" s="6"/>
      <c r="AB7574" s="6"/>
      <c r="AC7574" s="6">
        <v>-12.65285396201894</v>
      </c>
      <c r="AD7574" s="4">
        <v>0</v>
      </c>
      <c r="AE7574" s="4">
        <v>0</v>
      </c>
    </row>
    <row r="7575" spans="1:31" hidden="1" x14ac:dyDescent="0.35">
      <c r="A7575" s="7" t="s">
        <v>367</v>
      </c>
      <c r="B7575" s="7" t="s">
        <v>368</v>
      </c>
      <c r="C7575" s="8">
        <v>3.1851016543233519</v>
      </c>
      <c r="D7575" s="9">
        <v>1993</v>
      </c>
      <c r="E7575" s="10">
        <v>9947027500</v>
      </c>
      <c r="F7575" s="10">
        <v>1414868500</v>
      </c>
      <c r="G7575" s="10">
        <v>604668200</v>
      </c>
      <c r="H7575" s="10"/>
      <c r="I7575" s="11"/>
      <c r="J7575" s="9">
        <v>23445592</v>
      </c>
      <c r="K7575" s="10"/>
      <c r="L7575" s="8">
        <v>1.844030630142139</v>
      </c>
      <c r="M7575" s="11">
        <v>39</v>
      </c>
      <c r="N7575" s="11">
        <v>-0.9</v>
      </c>
      <c r="O7575" s="10"/>
      <c r="P7575" s="10"/>
      <c r="Q7575" s="9">
        <v>0</v>
      </c>
      <c r="R7575" s="9">
        <v>0</v>
      </c>
      <c r="S7575" s="9">
        <v>1</v>
      </c>
      <c r="T7575" s="9">
        <v>0</v>
      </c>
      <c r="U7575" s="9">
        <v>1</v>
      </c>
      <c r="V7575" s="10">
        <v>2443831423.587924</v>
      </c>
      <c r="W7575" s="10"/>
      <c r="X7575" s="11">
        <v>4.5687491895471277</v>
      </c>
      <c r="Y7575" s="11">
        <v>3.7784232161469671</v>
      </c>
      <c r="Z7575" s="11"/>
      <c r="AA7575" s="11"/>
      <c r="AB7575" s="11"/>
      <c r="AC7575" s="11">
        <v>-16.202793181741271</v>
      </c>
      <c r="AD7575" s="9">
        <v>0</v>
      </c>
      <c r="AE7575" s="9">
        <v>0</v>
      </c>
    </row>
    <row r="7576" spans="1:31" hidden="1" x14ac:dyDescent="0.35">
      <c r="A7576" s="2" t="s">
        <v>367</v>
      </c>
      <c r="B7576" s="2" t="s">
        <v>368</v>
      </c>
      <c r="C7576" s="3">
        <v>2.3814219272108561</v>
      </c>
      <c r="D7576" s="4">
        <v>1994</v>
      </c>
      <c r="E7576" s="5">
        <v>10047117400</v>
      </c>
      <c r="F7576" s="5">
        <v>3705198100</v>
      </c>
      <c r="G7576" s="5">
        <v>648304200</v>
      </c>
      <c r="H7576" s="5"/>
      <c r="I7576" s="6"/>
      <c r="J7576" s="4">
        <v>24043948</v>
      </c>
      <c r="K7576" s="5"/>
      <c r="L7576" s="3">
        <v>3.9720077575158479</v>
      </c>
      <c r="M7576" s="6">
        <v>-12.891999999999999</v>
      </c>
      <c r="N7576" s="6">
        <v>-16.276</v>
      </c>
      <c r="O7576" s="5"/>
      <c r="P7576" s="5"/>
      <c r="Q7576" s="4">
        <v>0</v>
      </c>
      <c r="R7576" s="4">
        <v>0</v>
      </c>
      <c r="S7576" s="4">
        <v>1</v>
      </c>
      <c r="T7576" s="4">
        <v>0</v>
      </c>
      <c r="U7576" s="4">
        <v>1</v>
      </c>
      <c r="V7576" s="5">
        <v>2221455882.9357471</v>
      </c>
      <c r="W7576" s="5"/>
      <c r="X7576" s="6">
        <v>1.0062292478833501</v>
      </c>
      <c r="Y7576" s="6">
        <v>7.2165197376015469</v>
      </c>
      <c r="Z7576" s="6"/>
      <c r="AA7576" s="6"/>
      <c r="AB7576" s="6"/>
      <c r="AC7576" s="6">
        <v>-9.0994631833359048</v>
      </c>
      <c r="AD7576" s="4">
        <v>0</v>
      </c>
      <c r="AE7576" s="4">
        <v>0</v>
      </c>
    </row>
    <row r="7577" spans="1:31" hidden="1" x14ac:dyDescent="0.35">
      <c r="A7577" s="7" t="s">
        <v>367</v>
      </c>
      <c r="B7577" s="7" t="s">
        <v>368</v>
      </c>
      <c r="C7577" s="8">
        <v>1.626660436908588</v>
      </c>
      <c r="D7577" s="9">
        <v>1995</v>
      </c>
      <c r="E7577" s="10">
        <v>10649652300</v>
      </c>
      <c r="F7577" s="10">
        <v>8033698800</v>
      </c>
      <c r="G7577" s="10">
        <v>640270600</v>
      </c>
      <c r="H7577" s="10"/>
      <c r="I7577" s="11"/>
      <c r="J7577" s="9">
        <v>24672143</v>
      </c>
      <c r="K7577" s="10"/>
      <c r="L7577" s="8">
        <v>6.6878757256483752</v>
      </c>
      <c r="M7577" s="11">
        <v>34.423999999999999</v>
      </c>
      <c r="N7577" s="11">
        <v>11.77</v>
      </c>
      <c r="O7577" s="10"/>
      <c r="P7577" s="10"/>
      <c r="Q7577" s="9">
        <v>0</v>
      </c>
      <c r="R7577" s="9">
        <v>0</v>
      </c>
      <c r="S7577" s="9">
        <v>1</v>
      </c>
      <c r="T7577" s="9">
        <v>0</v>
      </c>
      <c r="U7577" s="9">
        <v>1</v>
      </c>
      <c r="V7577" s="10">
        <v>1953998629.173553</v>
      </c>
      <c r="W7577" s="10"/>
      <c r="X7577" s="11">
        <v>5.9970922605124528</v>
      </c>
      <c r="Y7577" s="11">
        <v>-1.2391713643070641</v>
      </c>
      <c r="Z7577" s="11"/>
      <c r="AA7577" s="11"/>
      <c r="AB7577" s="11"/>
      <c r="AC7577" s="11">
        <v>-12.039728351874279</v>
      </c>
      <c r="AD7577" s="9">
        <v>0</v>
      </c>
      <c r="AE7577" s="9">
        <v>0</v>
      </c>
    </row>
    <row r="7578" spans="1:31" hidden="1" x14ac:dyDescent="0.35">
      <c r="A7578" s="2" t="s">
        <v>367</v>
      </c>
      <c r="B7578" s="2" t="s">
        <v>368</v>
      </c>
      <c r="C7578" s="3">
        <v>2.8283641806825419</v>
      </c>
      <c r="D7578" s="4">
        <v>1996</v>
      </c>
      <c r="E7578" s="5">
        <v>11280018400</v>
      </c>
      <c r="F7578" s="5">
        <v>11280018400</v>
      </c>
      <c r="G7578" s="5">
        <v>566191900</v>
      </c>
      <c r="H7578" s="5"/>
      <c r="I7578" s="6"/>
      <c r="J7578" s="4">
        <v>25231528</v>
      </c>
      <c r="K7578" s="5"/>
      <c r="L7578" s="3">
        <v>15.570964890542619</v>
      </c>
      <c r="M7578" s="6">
        <v>22.585999999999999</v>
      </c>
      <c r="N7578" s="6">
        <v>24.661999999999999</v>
      </c>
      <c r="O7578" s="5"/>
      <c r="P7578" s="5"/>
      <c r="Q7578" s="4">
        <v>0</v>
      </c>
      <c r="R7578" s="4">
        <v>0</v>
      </c>
      <c r="S7578" s="4">
        <v>1</v>
      </c>
      <c r="T7578" s="4">
        <v>0</v>
      </c>
      <c r="U7578" s="4">
        <v>1</v>
      </c>
      <c r="V7578" s="5">
        <v>2048941746.6593621</v>
      </c>
      <c r="W7578" s="5"/>
      <c r="X7578" s="6">
        <v>5.9191237633176064</v>
      </c>
      <c r="Y7578" s="6">
        <v>-11.56990497455295</v>
      </c>
      <c r="Z7578" s="6"/>
      <c r="AA7578" s="6"/>
      <c r="AB7578" s="6"/>
      <c r="AC7578" s="6">
        <v>4.8589142319903358</v>
      </c>
      <c r="AD7578" s="4">
        <v>0</v>
      </c>
      <c r="AE7578" s="4">
        <v>0</v>
      </c>
    </row>
    <row r="7579" spans="1:31" hidden="1" x14ac:dyDescent="0.35">
      <c r="A7579" s="7" t="s">
        <v>367</v>
      </c>
      <c r="B7579" s="7" t="s">
        <v>368</v>
      </c>
      <c r="C7579" s="8">
        <v>2.137898759207268</v>
      </c>
      <c r="D7579" s="9">
        <v>1997</v>
      </c>
      <c r="E7579" s="10">
        <v>13345689500</v>
      </c>
      <c r="F7579" s="10">
        <v>18406531100</v>
      </c>
      <c r="G7579" s="10">
        <v>613915100</v>
      </c>
      <c r="H7579" s="10"/>
      <c r="I7579" s="11"/>
      <c r="J7579" s="9">
        <v>25799821</v>
      </c>
      <c r="K7579" s="10"/>
      <c r="L7579" s="8">
        <v>22.91556122070174</v>
      </c>
      <c r="M7579" s="11">
        <v>16.227</v>
      </c>
      <c r="N7579" s="11">
        <v>13.324999999999999</v>
      </c>
      <c r="O7579" s="10"/>
      <c r="P7579" s="10"/>
      <c r="Q7579" s="9">
        <v>0</v>
      </c>
      <c r="R7579" s="9">
        <v>0</v>
      </c>
      <c r="S7579" s="9">
        <v>1</v>
      </c>
      <c r="T7579" s="9">
        <v>0</v>
      </c>
      <c r="U7579" s="9">
        <v>1</v>
      </c>
      <c r="V7579" s="10">
        <v>1717230471.5125339</v>
      </c>
      <c r="W7579" s="10"/>
      <c r="X7579" s="11">
        <v>18.312657185027291</v>
      </c>
      <c r="Y7579" s="11">
        <v>8.4288030259705238</v>
      </c>
      <c r="Z7579" s="11"/>
      <c r="AA7579" s="11"/>
      <c r="AB7579" s="11"/>
      <c r="AC7579" s="11">
        <v>-16.189395120073911</v>
      </c>
      <c r="AD7579" s="9">
        <v>0</v>
      </c>
      <c r="AE7579" s="9">
        <v>0</v>
      </c>
    </row>
    <row r="7580" spans="1:31" hidden="1" x14ac:dyDescent="0.35">
      <c r="A7580" s="2" t="s">
        <v>367</v>
      </c>
      <c r="B7580" s="2" t="s">
        <v>368</v>
      </c>
      <c r="C7580" s="3">
        <v>1.9625899707058569</v>
      </c>
      <c r="D7580" s="4">
        <v>1998</v>
      </c>
      <c r="E7580" s="5">
        <v>13920689100</v>
      </c>
      <c r="F7580" s="5">
        <v>22590658600</v>
      </c>
      <c r="G7580" s="5">
        <v>739434400</v>
      </c>
      <c r="H7580" s="5"/>
      <c r="I7580" s="6"/>
      <c r="J7580" s="4">
        <v>26458999</v>
      </c>
      <c r="K7580" s="5">
        <v>139998000000</v>
      </c>
      <c r="L7580" s="3">
        <v>28.557802872633552</v>
      </c>
      <c r="M7580" s="6">
        <v>4.0750000000000002</v>
      </c>
      <c r="N7580" s="6">
        <v>29.87</v>
      </c>
      <c r="O7580" s="5"/>
      <c r="P7580" s="5"/>
      <c r="Q7580" s="4">
        <v>0</v>
      </c>
      <c r="R7580" s="4">
        <v>0</v>
      </c>
      <c r="S7580" s="4">
        <v>1</v>
      </c>
      <c r="T7580" s="4">
        <v>0</v>
      </c>
      <c r="U7580" s="4">
        <v>1</v>
      </c>
      <c r="V7580" s="5">
        <v>1552507389.932529</v>
      </c>
      <c r="W7580" s="5">
        <v>490226788889.83319</v>
      </c>
      <c r="X7580" s="6">
        <v>4.3085042552503561</v>
      </c>
      <c r="Y7580" s="6">
        <v>20.44570983837993</v>
      </c>
      <c r="Z7580" s="6"/>
      <c r="AA7580" s="6"/>
      <c r="AB7580" s="6"/>
      <c r="AC7580" s="6">
        <v>-9.5923688935543439</v>
      </c>
      <c r="AD7580" s="4">
        <v>0</v>
      </c>
      <c r="AE7580" s="4">
        <v>0</v>
      </c>
    </row>
    <row r="7581" spans="1:31" hidden="1" x14ac:dyDescent="0.35">
      <c r="A7581" s="7" t="s">
        <v>367</v>
      </c>
      <c r="B7581" s="7" t="s">
        <v>368</v>
      </c>
      <c r="C7581" s="8">
        <v>1.615531144015752</v>
      </c>
      <c r="D7581" s="9">
        <v>1999</v>
      </c>
      <c r="E7581" s="10">
        <v>14352800600</v>
      </c>
      <c r="F7581" s="10">
        <v>26977505300</v>
      </c>
      <c r="G7581" s="10">
        <v>794486200</v>
      </c>
      <c r="H7581" s="10"/>
      <c r="I7581" s="11"/>
      <c r="J7581" s="9">
        <v>27130613</v>
      </c>
      <c r="K7581" s="10">
        <v>172295000000</v>
      </c>
      <c r="L7581" s="8">
        <v>33.460162515965671</v>
      </c>
      <c r="M7581" s="11">
        <v>36.066000000000003</v>
      </c>
      <c r="N7581" s="11">
        <v>-22.744</v>
      </c>
      <c r="O7581" s="10"/>
      <c r="P7581" s="10"/>
      <c r="Q7581" s="9">
        <v>0</v>
      </c>
      <c r="R7581" s="9">
        <v>0</v>
      </c>
      <c r="S7581" s="9">
        <v>1</v>
      </c>
      <c r="T7581" s="9">
        <v>0</v>
      </c>
      <c r="U7581" s="9">
        <v>1</v>
      </c>
      <c r="V7581" s="10">
        <v>1302534020.245842</v>
      </c>
      <c r="W7581" s="10">
        <v>514925771558.30798</v>
      </c>
      <c r="X7581" s="11">
        <v>3.1040956154965058</v>
      </c>
      <c r="Y7581" s="11">
        <v>7.4451229209785206</v>
      </c>
      <c r="Z7581" s="11">
        <v>5.0382768196752501</v>
      </c>
      <c r="AA7581" s="11"/>
      <c r="AB7581" s="11"/>
      <c r="AC7581" s="11">
        <v>-16.10126762086141</v>
      </c>
      <c r="AD7581" s="9">
        <v>0</v>
      </c>
      <c r="AE7581" s="9">
        <v>0</v>
      </c>
    </row>
    <row r="7582" spans="1:31" hidden="1" x14ac:dyDescent="0.35">
      <c r="A7582" s="2" t="s">
        <v>367</v>
      </c>
      <c r="B7582" s="2" t="s">
        <v>368</v>
      </c>
      <c r="C7582" s="3">
        <v>2.2681440705839782</v>
      </c>
      <c r="D7582" s="4">
        <v>2000</v>
      </c>
      <c r="E7582" s="5">
        <v>15263610300</v>
      </c>
      <c r="F7582" s="5">
        <v>31516274000</v>
      </c>
      <c r="G7582" s="5">
        <v>1000788200</v>
      </c>
      <c r="H7582" s="5"/>
      <c r="I7582" s="6"/>
      <c r="J7582" s="4">
        <v>27816745</v>
      </c>
      <c r="K7582" s="5"/>
      <c r="L7582" s="3">
        <v>35.842947341086941</v>
      </c>
      <c r="M7582" s="6">
        <v>149.66999999999999</v>
      </c>
      <c r="N7582" s="6">
        <v>20.05</v>
      </c>
      <c r="O7582" s="5"/>
      <c r="P7582" s="5"/>
      <c r="Q7582" s="4">
        <v>0</v>
      </c>
      <c r="R7582" s="4">
        <v>0</v>
      </c>
      <c r="S7582" s="4">
        <v>1</v>
      </c>
      <c r="T7582" s="4">
        <v>0</v>
      </c>
      <c r="U7582" s="4">
        <v>1</v>
      </c>
      <c r="V7582" s="5">
        <v>1994351896.336889</v>
      </c>
      <c r="W7582" s="5"/>
      <c r="X7582" s="6">
        <v>6.3458674399754429</v>
      </c>
      <c r="Y7582" s="6">
        <v>25.96671911985381</v>
      </c>
      <c r="Z7582" s="6"/>
      <c r="AA7582" s="6"/>
      <c r="AB7582" s="6"/>
      <c r="AC7582" s="6">
        <v>53.113228932052913</v>
      </c>
      <c r="AD7582" s="4">
        <v>0</v>
      </c>
      <c r="AE7582" s="4">
        <v>0</v>
      </c>
    </row>
    <row r="7583" spans="1:31" hidden="1" x14ac:dyDescent="0.35">
      <c r="A7583" s="7" t="s">
        <v>367</v>
      </c>
      <c r="B7583" s="7" t="s">
        <v>368</v>
      </c>
      <c r="C7583" s="8">
        <v>2.4874468002529762</v>
      </c>
      <c r="D7583" s="9">
        <v>2001</v>
      </c>
      <c r="E7583" s="10">
        <v>16255800000</v>
      </c>
      <c r="F7583" s="10">
        <v>40658558000</v>
      </c>
      <c r="G7583" s="10">
        <v>1208013900</v>
      </c>
      <c r="H7583" s="10"/>
      <c r="I7583" s="11"/>
      <c r="J7583" s="9">
        <v>28516770</v>
      </c>
      <c r="K7583" s="10"/>
      <c r="L7583" s="8">
        <v>36.536614367242549</v>
      </c>
      <c r="M7583" s="11">
        <v>8.1150000000000002</v>
      </c>
      <c r="N7583" s="11">
        <v>5.48</v>
      </c>
      <c r="O7583" s="10"/>
      <c r="P7583" s="10"/>
      <c r="Q7583" s="9">
        <v>0</v>
      </c>
      <c r="R7583" s="9">
        <v>0</v>
      </c>
      <c r="S7583" s="9">
        <v>1</v>
      </c>
      <c r="T7583" s="9">
        <v>0</v>
      </c>
      <c r="U7583" s="9">
        <v>1</v>
      </c>
      <c r="V7583" s="10">
        <v>2768072569.1616092</v>
      </c>
      <c r="W7583" s="10"/>
      <c r="X7583" s="11">
        <v>6.5003605339688217</v>
      </c>
      <c r="Y7583" s="11">
        <v>20.70624933427472</v>
      </c>
      <c r="Z7583" s="11"/>
      <c r="AA7583" s="11"/>
      <c r="AB7583" s="11"/>
      <c r="AC7583" s="11">
        <v>38.795594410687777</v>
      </c>
      <c r="AD7583" s="9">
        <v>0</v>
      </c>
      <c r="AE7583" s="9">
        <v>0</v>
      </c>
    </row>
    <row r="7584" spans="1:31" hidden="1" x14ac:dyDescent="0.35">
      <c r="A7584" s="2" t="s">
        <v>367</v>
      </c>
      <c r="B7584" s="2" t="s">
        <v>368</v>
      </c>
      <c r="C7584" s="3">
        <v>3.736179575845278</v>
      </c>
      <c r="D7584" s="4">
        <v>2002</v>
      </c>
      <c r="E7584" s="5">
        <v>17232200000</v>
      </c>
      <c r="F7584" s="5">
        <v>47756111000</v>
      </c>
      <c r="G7584" s="5">
        <v>1329015200</v>
      </c>
      <c r="H7584" s="5"/>
      <c r="I7584" s="6"/>
      <c r="J7584" s="4">
        <v>29228727</v>
      </c>
      <c r="K7584" s="5"/>
      <c r="L7584" s="3">
        <v>44.656776123961862</v>
      </c>
      <c r="M7584" s="6">
        <v>11.521000000000001</v>
      </c>
      <c r="N7584" s="6">
        <v>53.878</v>
      </c>
      <c r="O7584" s="5"/>
      <c r="P7584" s="5"/>
      <c r="Q7584" s="4">
        <v>0</v>
      </c>
      <c r="R7584" s="4">
        <v>0</v>
      </c>
      <c r="S7584" s="4">
        <v>1</v>
      </c>
      <c r="T7584" s="4">
        <v>0</v>
      </c>
      <c r="U7584" s="4">
        <v>1</v>
      </c>
      <c r="V7584" s="5">
        <v>3995483374.0060511</v>
      </c>
      <c r="W7584" s="5"/>
      <c r="X7584" s="6">
        <v>6.0064715363131924</v>
      </c>
      <c r="Y7584" s="6">
        <v>10.01654865064053</v>
      </c>
      <c r="Z7584" s="6"/>
      <c r="AA7584" s="6"/>
      <c r="AB7584" s="6"/>
      <c r="AC7584" s="6">
        <v>44.341713382759977</v>
      </c>
      <c r="AD7584" s="4">
        <v>0</v>
      </c>
      <c r="AE7584" s="4">
        <v>0</v>
      </c>
    </row>
    <row r="7585" spans="1:31" hidden="1" x14ac:dyDescent="0.35">
      <c r="A7585" s="7" t="s">
        <v>367</v>
      </c>
      <c r="B7585" s="7" t="s">
        <v>368</v>
      </c>
      <c r="C7585" s="8">
        <v>5.0172800038124086</v>
      </c>
      <c r="D7585" s="9">
        <v>2003</v>
      </c>
      <c r="E7585" s="10">
        <v>18315900000</v>
      </c>
      <c r="F7585" s="10">
        <v>55733784000</v>
      </c>
      <c r="G7585" s="10">
        <v>1488497000</v>
      </c>
      <c r="H7585" s="10"/>
      <c r="I7585" s="11"/>
      <c r="J7585" s="9">
        <v>29896035</v>
      </c>
      <c r="K7585" s="10"/>
      <c r="L7585" s="8">
        <v>47.554747282650929</v>
      </c>
      <c r="M7585" s="11">
        <v>13.285</v>
      </c>
      <c r="N7585" s="11">
        <v>-1.9419999999999999</v>
      </c>
      <c r="O7585" s="10"/>
      <c r="P7585" s="10"/>
      <c r="Q7585" s="9">
        <v>0</v>
      </c>
      <c r="R7585" s="9">
        <v>0</v>
      </c>
      <c r="S7585" s="9">
        <v>1</v>
      </c>
      <c r="T7585" s="9">
        <v>0</v>
      </c>
      <c r="U7585" s="9">
        <v>1</v>
      </c>
      <c r="V7585" s="10">
        <v>5880212091.9274912</v>
      </c>
      <c r="W7585" s="10"/>
      <c r="X7585" s="11">
        <v>6.2888081614651634</v>
      </c>
      <c r="Y7585" s="11">
        <v>11.99999819415158</v>
      </c>
      <c r="Z7585" s="11"/>
      <c r="AA7585" s="11"/>
      <c r="AB7585" s="11"/>
      <c r="AC7585" s="11">
        <v>47.171481933404401</v>
      </c>
      <c r="AD7585" s="9">
        <v>0</v>
      </c>
      <c r="AE7585" s="9">
        <v>0</v>
      </c>
    </row>
    <row r="7586" spans="1:31" hidden="1" x14ac:dyDescent="0.35">
      <c r="A7586" s="2" t="s">
        <v>367</v>
      </c>
      <c r="B7586" s="2" t="s">
        <v>368</v>
      </c>
      <c r="C7586" s="3">
        <v>6.1285411012766984</v>
      </c>
      <c r="D7586" s="4">
        <v>2004</v>
      </c>
      <c r="E7586" s="5">
        <v>19257500000</v>
      </c>
      <c r="F7586" s="5">
        <v>68721385000</v>
      </c>
      <c r="G7586" s="5">
        <v>1600349500</v>
      </c>
      <c r="H7586" s="5"/>
      <c r="I7586" s="6"/>
      <c r="J7586" s="4">
        <v>30556637</v>
      </c>
      <c r="K7586" s="5"/>
      <c r="L7586" s="3">
        <v>52.147369012691541</v>
      </c>
      <c r="M7586" s="6">
        <v>14.569000000000001</v>
      </c>
      <c r="N7586" s="6">
        <v>30.53</v>
      </c>
      <c r="O7586" s="5"/>
      <c r="P7586" s="5"/>
      <c r="Q7586" s="4">
        <v>0</v>
      </c>
      <c r="R7586" s="4">
        <v>0</v>
      </c>
      <c r="S7586" s="4">
        <v>1</v>
      </c>
      <c r="T7586" s="4">
        <v>0</v>
      </c>
      <c r="U7586" s="4">
        <v>1</v>
      </c>
      <c r="V7586" s="5">
        <v>8076377398.9567575</v>
      </c>
      <c r="W7586" s="5"/>
      <c r="X7586" s="6">
        <v>5.1408885176267614</v>
      </c>
      <c r="Y7586" s="6">
        <v>7.5144592162429618</v>
      </c>
      <c r="Z7586" s="6"/>
      <c r="AA7586" s="6"/>
      <c r="AB7586" s="6"/>
      <c r="AC7586" s="6">
        <v>37.348402960570411</v>
      </c>
      <c r="AD7586" s="4">
        <v>0</v>
      </c>
      <c r="AE7586" s="4">
        <v>0</v>
      </c>
    </row>
    <row r="7587" spans="1:31" hidden="1" x14ac:dyDescent="0.35">
      <c r="A7587" s="7" t="s">
        <v>367</v>
      </c>
      <c r="B7587" s="7" t="s">
        <v>368</v>
      </c>
      <c r="C7587" s="8">
        <v>7.8135798471469009</v>
      </c>
      <c r="D7587" s="9">
        <v>2005</v>
      </c>
      <c r="E7587" s="10">
        <v>20344300000</v>
      </c>
      <c r="F7587" s="10">
        <v>85707127000</v>
      </c>
      <c r="G7587" s="10">
        <v>1734787500</v>
      </c>
      <c r="H7587" s="10"/>
      <c r="I7587" s="11"/>
      <c r="J7587" s="9">
        <v>31262444</v>
      </c>
      <c r="K7587" s="10"/>
      <c r="L7587" s="8">
        <v>56.582946395828792</v>
      </c>
      <c r="M7587" s="11">
        <v>-7.798</v>
      </c>
      <c r="N7587" s="11">
        <v>63.731999999999999</v>
      </c>
      <c r="O7587" s="10"/>
      <c r="P7587" s="10"/>
      <c r="Q7587" s="9">
        <v>0</v>
      </c>
      <c r="R7587" s="9">
        <v>0</v>
      </c>
      <c r="S7587" s="9">
        <v>1</v>
      </c>
      <c r="T7587" s="9">
        <v>0</v>
      </c>
      <c r="U7587" s="9">
        <v>1</v>
      </c>
      <c r="V7587" s="10">
        <v>11835358936.58284</v>
      </c>
      <c r="W7587" s="10"/>
      <c r="X7587" s="11">
        <v>5.6435155134363244</v>
      </c>
      <c r="Y7587" s="11">
        <v>8.4005400070422116</v>
      </c>
      <c r="Z7587" s="11"/>
      <c r="AA7587" s="11"/>
      <c r="AB7587" s="11"/>
      <c r="AC7587" s="11">
        <v>46.542915863635052</v>
      </c>
      <c r="AD7587" s="9">
        <v>0</v>
      </c>
      <c r="AE7587" s="9">
        <v>0</v>
      </c>
    </row>
    <row r="7588" spans="1:31" hidden="1" x14ac:dyDescent="0.35">
      <c r="A7588" s="2" t="s">
        <v>367</v>
      </c>
      <c r="B7588" s="2" t="s">
        <v>368</v>
      </c>
      <c r="C7588" s="3">
        <v>11.04811651049295</v>
      </c>
      <c r="D7588" s="4">
        <v>2006</v>
      </c>
      <c r="E7588" s="5">
        <v>21673070000</v>
      </c>
      <c r="F7588" s="5">
        <v>98291904100</v>
      </c>
      <c r="G7588" s="5">
        <v>1890918400</v>
      </c>
      <c r="H7588" s="5"/>
      <c r="I7588" s="6"/>
      <c r="J7588" s="4">
        <v>31992435</v>
      </c>
      <c r="K7588" s="5"/>
      <c r="L7588" s="3">
        <v>60.656426208760926</v>
      </c>
      <c r="M7588" s="6">
        <v>-0.86099999999999999</v>
      </c>
      <c r="N7588" s="6">
        <v>14.55</v>
      </c>
      <c r="O7588" s="5"/>
      <c r="P7588" s="5"/>
      <c r="Q7588" s="4">
        <v>0</v>
      </c>
      <c r="R7588" s="4">
        <v>0</v>
      </c>
      <c r="S7588" s="4">
        <v>1</v>
      </c>
      <c r="T7588" s="4">
        <v>0</v>
      </c>
      <c r="U7588" s="4">
        <v>1</v>
      </c>
      <c r="V7588" s="5">
        <v>17903138651.74852</v>
      </c>
      <c r="W7588" s="5"/>
      <c r="X7588" s="6">
        <v>6.5314117467791961</v>
      </c>
      <c r="Y7588" s="6">
        <v>9.0000014410986946</v>
      </c>
      <c r="Z7588" s="6"/>
      <c r="AA7588" s="6"/>
      <c r="AB7588" s="6"/>
      <c r="AC7588" s="6">
        <v>51.268235696767171</v>
      </c>
      <c r="AD7588" s="4">
        <v>0</v>
      </c>
      <c r="AE7588" s="4">
        <v>0</v>
      </c>
    </row>
    <row r="7589" spans="1:31" hidden="1" x14ac:dyDescent="0.35">
      <c r="A7589" s="7" t="s">
        <v>367</v>
      </c>
      <c r="B7589" s="7" t="s">
        <v>368</v>
      </c>
      <c r="C7589" s="8">
        <v>9.8128560176729263</v>
      </c>
      <c r="D7589" s="9">
        <v>2007</v>
      </c>
      <c r="E7589" s="10">
        <v>22916080000</v>
      </c>
      <c r="F7589" s="10">
        <v>119837265800</v>
      </c>
      <c r="G7589" s="10">
        <v>1834307800</v>
      </c>
      <c r="H7589" s="10"/>
      <c r="I7589" s="11"/>
      <c r="J7589" s="9">
        <v>32764135</v>
      </c>
      <c r="K7589" s="10"/>
      <c r="L7589" s="8">
        <v>69.605843397219246</v>
      </c>
      <c r="M7589" s="11">
        <v>40.613</v>
      </c>
      <c r="N7589" s="11">
        <v>-1.6339999999999999</v>
      </c>
      <c r="O7589" s="10"/>
      <c r="P7589" s="10"/>
      <c r="Q7589" s="9">
        <v>0</v>
      </c>
      <c r="R7589" s="9">
        <v>0</v>
      </c>
      <c r="S7589" s="9">
        <v>1</v>
      </c>
      <c r="T7589" s="9">
        <v>0</v>
      </c>
      <c r="U7589" s="9">
        <v>1</v>
      </c>
      <c r="V7589" s="10">
        <v>16894355092.233231</v>
      </c>
      <c r="W7589" s="10"/>
      <c r="X7589" s="11">
        <v>5.7352742366448313</v>
      </c>
      <c r="Y7589" s="11">
        <v>-2.9938150689104299</v>
      </c>
      <c r="Z7589" s="11"/>
      <c r="AA7589" s="11"/>
      <c r="AB7589" s="11"/>
      <c r="AC7589" s="11">
        <v>-5.6346743391654828</v>
      </c>
      <c r="AD7589" s="9">
        <v>0</v>
      </c>
      <c r="AE7589" s="9">
        <v>0</v>
      </c>
    </row>
    <row r="7590" spans="1:31" hidden="1" x14ac:dyDescent="0.35">
      <c r="A7590" s="2" t="s">
        <v>367</v>
      </c>
      <c r="B7590" s="2" t="s">
        <v>368</v>
      </c>
      <c r="C7590" s="3">
        <v>9.3797908250982633</v>
      </c>
      <c r="D7590" s="4">
        <v>2008</v>
      </c>
      <c r="E7590" s="5">
        <v>23797603100</v>
      </c>
      <c r="F7590" s="5">
        <v>135511711800</v>
      </c>
      <c r="G7590" s="5">
        <v>2217703100</v>
      </c>
      <c r="H7590" s="5"/>
      <c r="I7590" s="6"/>
      <c r="J7590" s="4">
        <v>33623980</v>
      </c>
      <c r="K7590" s="5"/>
      <c r="L7590" s="3">
        <v>79.557476058782655</v>
      </c>
      <c r="M7590" s="6">
        <v>-3.9129999999999998</v>
      </c>
      <c r="N7590" s="6">
        <v>-6.5309999999999997</v>
      </c>
      <c r="O7590" s="5"/>
      <c r="P7590" s="5"/>
      <c r="Q7590" s="4">
        <v>0</v>
      </c>
      <c r="R7590" s="4">
        <v>0</v>
      </c>
      <c r="S7590" s="4">
        <v>1</v>
      </c>
      <c r="T7590" s="4">
        <v>0</v>
      </c>
      <c r="U7590" s="4">
        <v>1</v>
      </c>
      <c r="V7590" s="5">
        <v>15976770179.283251</v>
      </c>
      <c r="W7590" s="5"/>
      <c r="X7590" s="6">
        <v>3.8467447312105731</v>
      </c>
      <c r="Y7590" s="6">
        <v>20.901361265541151</v>
      </c>
      <c r="Z7590" s="6"/>
      <c r="AA7590" s="6"/>
      <c r="AB7590" s="6"/>
      <c r="AC7590" s="6">
        <v>-5.4313106830092437</v>
      </c>
      <c r="AD7590" s="4">
        <v>0</v>
      </c>
      <c r="AE7590" s="4">
        <v>0</v>
      </c>
    </row>
    <row r="7591" spans="1:31" hidden="1" x14ac:dyDescent="0.35">
      <c r="A7591" s="7" t="s">
        <v>367</v>
      </c>
      <c r="B7591" s="7" t="s">
        <v>368</v>
      </c>
      <c r="C7591" s="8">
        <v>11.558510074632309</v>
      </c>
      <c r="D7591" s="9">
        <v>2009</v>
      </c>
      <c r="E7591" s="10">
        <v>23138955800</v>
      </c>
      <c r="F7591" s="10">
        <v>134214714600</v>
      </c>
      <c r="G7591" s="10">
        <v>2315285600</v>
      </c>
      <c r="H7591" s="10"/>
      <c r="I7591" s="11"/>
      <c r="J7591" s="9">
        <v>34569113</v>
      </c>
      <c r="K7591" s="10">
        <v>8683000000</v>
      </c>
      <c r="L7591" s="8">
        <v>88.513069171542995</v>
      </c>
      <c r="M7591" s="11">
        <v>4.1959999999999997</v>
      </c>
      <c r="N7591" s="11">
        <v>10.727</v>
      </c>
      <c r="O7591" s="10"/>
      <c r="P7591" s="10"/>
      <c r="Q7591" s="9">
        <v>0</v>
      </c>
      <c r="R7591" s="9">
        <v>0</v>
      </c>
      <c r="S7591" s="9">
        <v>1</v>
      </c>
      <c r="T7591" s="9">
        <v>0</v>
      </c>
      <c r="U7591" s="9">
        <v>1</v>
      </c>
      <c r="V7591" s="10">
        <v>17526475416.432072</v>
      </c>
      <c r="W7591" s="10">
        <v>9809850772.6264553</v>
      </c>
      <c r="X7591" s="11">
        <v>-2.76770436599138</v>
      </c>
      <c r="Y7591" s="11">
        <v>4.4001606887775013</v>
      </c>
      <c r="Z7591" s="11"/>
      <c r="AA7591" s="11"/>
      <c r="AB7591" s="11"/>
      <c r="AC7591" s="11">
        <v>9.6997404341353644</v>
      </c>
      <c r="AD7591" s="9">
        <v>0</v>
      </c>
      <c r="AE7591" s="9">
        <v>0</v>
      </c>
    </row>
    <row r="7592" spans="1:31" hidden="1" x14ac:dyDescent="0.35">
      <c r="A7592" s="2" t="s">
        <v>367</v>
      </c>
      <c r="B7592" s="2" t="s">
        <v>368</v>
      </c>
      <c r="C7592" s="3">
        <v>10.502691265179349</v>
      </c>
      <c r="D7592" s="4">
        <v>2010</v>
      </c>
      <c r="E7592" s="5">
        <v>24031712700</v>
      </c>
      <c r="F7592" s="5">
        <v>170992636300</v>
      </c>
      <c r="G7592" s="5">
        <v>2435079300</v>
      </c>
      <c r="H7592" s="5"/>
      <c r="I7592" s="6"/>
      <c r="J7592" s="4">
        <v>35414399</v>
      </c>
      <c r="K7592" s="5">
        <v>10024400000</v>
      </c>
      <c r="L7592" s="3">
        <v>100</v>
      </c>
      <c r="M7592" s="6">
        <v>5.8890000000000002</v>
      </c>
      <c r="N7592" s="6">
        <v>5.4249999999999998</v>
      </c>
      <c r="O7592" s="5"/>
      <c r="P7592" s="5"/>
      <c r="Q7592" s="4">
        <v>0</v>
      </c>
      <c r="R7592" s="4">
        <v>0</v>
      </c>
      <c r="S7592" s="4">
        <v>1</v>
      </c>
      <c r="T7592" s="4">
        <v>0</v>
      </c>
      <c r="U7592" s="4">
        <v>1</v>
      </c>
      <c r="V7592" s="5">
        <v>17958828676.779999</v>
      </c>
      <c r="W7592" s="5">
        <v>10024400000</v>
      </c>
      <c r="X7592" s="6">
        <v>3.8582419523010629</v>
      </c>
      <c r="Y7592" s="6">
        <v>5.1740355487893162</v>
      </c>
      <c r="Z7592" s="6">
        <v>2.1870794199257939</v>
      </c>
      <c r="AA7592" s="6"/>
      <c r="AB7592" s="6"/>
      <c r="AC7592" s="6">
        <v>2.4668579966886619</v>
      </c>
      <c r="AD7592" s="4">
        <v>0</v>
      </c>
      <c r="AE7592" s="4">
        <v>0</v>
      </c>
    </row>
    <row r="7593" spans="1:31" hidden="1" x14ac:dyDescent="0.35">
      <c r="A7593" s="7" t="s">
        <v>367</v>
      </c>
      <c r="B7593" s="7" t="s">
        <v>368</v>
      </c>
      <c r="C7593" s="8">
        <v>9.2919216676410095</v>
      </c>
      <c r="D7593" s="9">
        <v>2011</v>
      </c>
      <c r="E7593" s="10">
        <v>23259445900</v>
      </c>
      <c r="F7593" s="10">
        <v>209070555400</v>
      </c>
      <c r="G7593" s="10">
        <v>3415628300</v>
      </c>
      <c r="H7593" s="10"/>
      <c r="I7593" s="11"/>
      <c r="J7593" s="9">
        <v>36140806</v>
      </c>
      <c r="K7593" s="10">
        <v>8062200000</v>
      </c>
      <c r="L7593" s="8">
        <v>118.0966171221351</v>
      </c>
      <c r="M7593" s="11">
        <v>-33.65</v>
      </c>
      <c r="N7593" s="11">
        <v>-15.92</v>
      </c>
      <c r="O7593" s="10"/>
      <c r="P7593" s="10"/>
      <c r="Q7593" s="9">
        <v>0</v>
      </c>
      <c r="R7593" s="9">
        <v>0</v>
      </c>
      <c r="S7593" s="9">
        <v>1</v>
      </c>
      <c r="T7593" s="9">
        <v>0</v>
      </c>
      <c r="U7593" s="9">
        <v>1</v>
      </c>
      <c r="V7593" s="10">
        <v>16449812629.077259</v>
      </c>
      <c r="W7593" s="10">
        <v>6826783185.2135963</v>
      </c>
      <c r="X7593" s="11">
        <v>-3.213532092533713</v>
      </c>
      <c r="Y7593" s="11">
        <v>40.267641386463268</v>
      </c>
      <c r="Z7593" s="11">
        <v>-31.898336207517691</v>
      </c>
      <c r="AA7593" s="11"/>
      <c r="AB7593" s="11"/>
      <c r="AC7593" s="11">
        <v>-8.4026418140167074</v>
      </c>
      <c r="AD7593" s="9">
        <v>0</v>
      </c>
      <c r="AE7593" s="9">
        <v>0</v>
      </c>
    </row>
    <row r="7594" spans="1:31" hidden="1" x14ac:dyDescent="0.35">
      <c r="A7594" s="2" t="s">
        <v>367</v>
      </c>
      <c r="B7594" s="2" t="s">
        <v>368</v>
      </c>
      <c r="C7594" s="3">
        <v>11.94236412324844</v>
      </c>
      <c r="D7594" s="4">
        <v>2012</v>
      </c>
      <c r="E7594" s="5">
        <v>19304249600</v>
      </c>
      <c r="F7594" s="5">
        <v>225797519800</v>
      </c>
      <c r="G7594" s="5">
        <v>2732502700</v>
      </c>
      <c r="H7594" s="5"/>
      <c r="I7594" s="6"/>
      <c r="J7594" s="4">
        <v>36923178</v>
      </c>
      <c r="K7594" s="5">
        <v>15567400000</v>
      </c>
      <c r="L7594" s="3">
        <v>160.09066100941641</v>
      </c>
      <c r="M7594" s="6">
        <v>-65.034000000000006</v>
      </c>
      <c r="N7594" s="6">
        <v>4.2549999999999999</v>
      </c>
      <c r="O7594" s="5"/>
      <c r="P7594" s="5"/>
      <c r="Q7594" s="4">
        <v>0</v>
      </c>
      <c r="R7594" s="4">
        <v>0</v>
      </c>
      <c r="S7594" s="4">
        <v>1</v>
      </c>
      <c r="T7594" s="4">
        <v>0</v>
      </c>
      <c r="U7594" s="4">
        <v>1</v>
      </c>
      <c r="V7594" s="5">
        <v>16843931948.15649</v>
      </c>
      <c r="W7594" s="5">
        <v>9724115011.9833279</v>
      </c>
      <c r="X7594" s="6">
        <v>-17.004688404894459</v>
      </c>
      <c r="Y7594" s="6">
        <v>-19.99999824336858</v>
      </c>
      <c r="Z7594" s="6">
        <v>42.440659797797281</v>
      </c>
      <c r="AA7594" s="6"/>
      <c r="AB7594" s="6"/>
      <c r="AC7594" s="6">
        <v>2.3958894120324268</v>
      </c>
      <c r="AD7594" s="4">
        <v>0</v>
      </c>
      <c r="AE7594" s="4">
        <v>0</v>
      </c>
    </row>
    <row r="7595" spans="1:31" hidden="1" x14ac:dyDescent="0.35">
      <c r="A7595" s="7" t="s">
        <v>367</v>
      </c>
      <c r="B7595" s="7" t="s">
        <v>368</v>
      </c>
      <c r="C7595" s="8">
        <v>10.517791667911061</v>
      </c>
      <c r="D7595" s="9">
        <v>2013</v>
      </c>
      <c r="E7595" s="10">
        <v>19681675600</v>
      </c>
      <c r="F7595" s="10">
        <v>314075332000</v>
      </c>
      <c r="G7595" s="10">
        <v>3005752900</v>
      </c>
      <c r="H7595" s="10"/>
      <c r="I7595" s="11"/>
      <c r="J7595" s="9">
        <v>37785849</v>
      </c>
      <c r="K7595" s="10">
        <v>24133600000</v>
      </c>
      <c r="L7595" s="8">
        <v>218.55952439824259</v>
      </c>
      <c r="M7595" s="11">
        <v>47.783999999999999</v>
      </c>
      <c r="N7595" s="11">
        <v>6.8559999999999999</v>
      </c>
      <c r="O7595" s="10"/>
      <c r="P7595" s="10"/>
      <c r="Q7595" s="9">
        <v>0</v>
      </c>
      <c r="R7595" s="9">
        <v>0</v>
      </c>
      <c r="S7595" s="9">
        <v>1</v>
      </c>
      <c r="T7595" s="9">
        <v>0</v>
      </c>
      <c r="U7595" s="9">
        <v>1</v>
      </c>
      <c r="V7595" s="10">
        <v>15114321460.48613</v>
      </c>
      <c r="W7595" s="10">
        <v>11042117732.661961</v>
      </c>
      <c r="X7595" s="11">
        <v>1.955144633024223</v>
      </c>
      <c r="Y7595" s="11">
        <v>9.9999974382459005</v>
      </c>
      <c r="Z7595" s="11">
        <v>13.553960633480999</v>
      </c>
      <c r="AA7595" s="11"/>
      <c r="AB7595" s="11"/>
      <c r="AC7595" s="11">
        <v>-10.26844856054921</v>
      </c>
      <c r="AD7595" s="9">
        <v>0</v>
      </c>
      <c r="AE7595" s="9">
        <v>0</v>
      </c>
    </row>
    <row r="7596" spans="1:31" hidden="1" x14ac:dyDescent="0.35">
      <c r="A7596" s="2" t="s">
        <v>367</v>
      </c>
      <c r="B7596" s="2" t="s">
        <v>368</v>
      </c>
      <c r="C7596" s="3">
        <v>8.1506468627485908</v>
      </c>
      <c r="D7596" s="4">
        <v>2014</v>
      </c>
      <c r="E7596" s="5">
        <v>20599113200</v>
      </c>
      <c r="F7596" s="5">
        <v>440699062700</v>
      </c>
      <c r="G7596" s="5">
        <v>2855465300</v>
      </c>
      <c r="H7596" s="5"/>
      <c r="I7596" s="6"/>
      <c r="J7596" s="4">
        <v>38823318</v>
      </c>
      <c r="K7596" s="5">
        <v>35178000000</v>
      </c>
      <c r="L7596" s="3">
        <v>299.22250734346829</v>
      </c>
      <c r="M7596" s="6">
        <v>-8.2249999999999996</v>
      </c>
      <c r="N7596" s="6">
        <v>-5.3159999999999998</v>
      </c>
      <c r="O7596" s="5"/>
      <c r="P7596" s="5"/>
      <c r="Q7596" s="4">
        <v>0</v>
      </c>
      <c r="R7596" s="4">
        <v>0</v>
      </c>
      <c r="S7596" s="4">
        <v>1</v>
      </c>
      <c r="T7596" s="4">
        <v>0</v>
      </c>
      <c r="U7596" s="4">
        <v>1</v>
      </c>
      <c r="V7596" s="5">
        <v>12004385848.85218</v>
      </c>
      <c r="W7596" s="5">
        <v>11756468559.90691</v>
      </c>
      <c r="X7596" s="6">
        <v>4.6613795422987252</v>
      </c>
      <c r="Y7596" s="6">
        <v>-4.9999985028709446</v>
      </c>
      <c r="Z7596" s="6">
        <v>6.4693281174854516</v>
      </c>
      <c r="AA7596" s="6"/>
      <c r="AB7596" s="6"/>
      <c r="AC7596" s="6">
        <v>-20.5760848726445</v>
      </c>
      <c r="AD7596" s="4">
        <v>0</v>
      </c>
      <c r="AE7596" s="4">
        <v>0</v>
      </c>
    </row>
    <row r="7597" spans="1:31" hidden="1" x14ac:dyDescent="0.35">
      <c r="A7597" s="7" t="s">
        <v>367</v>
      </c>
      <c r="B7597" s="7" t="s">
        <v>368</v>
      </c>
      <c r="C7597" s="8">
        <v>8.1247333598135949</v>
      </c>
      <c r="D7597" s="9">
        <v>2015</v>
      </c>
      <c r="E7597" s="10">
        <v>20992592700</v>
      </c>
      <c r="F7597" s="10">
        <v>512094910900</v>
      </c>
      <c r="G7597" s="10">
        <v>2769801300</v>
      </c>
      <c r="H7597" s="10"/>
      <c r="I7597" s="11"/>
      <c r="J7597" s="9">
        <v>40024431</v>
      </c>
      <c r="K7597" s="10">
        <v>41963300000</v>
      </c>
      <c r="L7597" s="8">
        <v>349.81974848905583</v>
      </c>
      <c r="M7597" s="11">
        <v>-0.78500000000000003</v>
      </c>
      <c r="N7597" s="11">
        <v>24.870999999999999</v>
      </c>
      <c r="O7597" s="10"/>
      <c r="P7597" s="10"/>
      <c r="Q7597" s="9">
        <v>0</v>
      </c>
      <c r="R7597" s="9">
        <v>0</v>
      </c>
      <c r="S7597" s="9">
        <v>1</v>
      </c>
      <c r="T7597" s="9">
        <v>0</v>
      </c>
      <c r="U7597" s="9">
        <v>1</v>
      </c>
      <c r="V7597" s="10">
        <v>11893652728.156839</v>
      </c>
      <c r="W7597" s="10">
        <v>11995692118.940741</v>
      </c>
      <c r="X7597" s="11">
        <v>1.9101768905275009</v>
      </c>
      <c r="Y7597" s="11">
        <v>-3.000001435843048</v>
      </c>
      <c r="Z7597" s="11">
        <v>2.0348249800935689</v>
      </c>
      <c r="AA7597" s="11"/>
      <c r="AB7597" s="11"/>
      <c r="AC7597" s="11">
        <v>-0.92243886600768599</v>
      </c>
      <c r="AD7597" s="9">
        <v>0</v>
      </c>
      <c r="AE7597" s="9">
        <v>0</v>
      </c>
    </row>
    <row r="7598" spans="1:31" hidden="1" x14ac:dyDescent="0.35">
      <c r="A7598" s="2" t="s">
        <v>367</v>
      </c>
      <c r="B7598" s="2" t="s">
        <v>368</v>
      </c>
      <c r="C7598" s="3">
        <v>8.2197164325273597</v>
      </c>
      <c r="D7598" s="4">
        <v>2016</v>
      </c>
      <c r="E7598" s="5">
        <v>21720540700</v>
      </c>
      <c r="F7598" s="5">
        <v>639455640000</v>
      </c>
      <c r="G7598" s="5">
        <v>2855111200</v>
      </c>
      <c r="H7598" s="5"/>
      <c r="I7598" s="6"/>
      <c r="J7598" s="4">
        <v>41259892</v>
      </c>
      <c r="K7598" s="5">
        <v>47257500000</v>
      </c>
      <c r="L7598" s="3">
        <v>411.91364179751452</v>
      </c>
      <c r="M7598" s="6">
        <v>-1.4830000000000001</v>
      </c>
      <c r="N7598" s="6">
        <v>-11.023</v>
      </c>
      <c r="O7598" s="5"/>
      <c r="P7598" s="5"/>
      <c r="Q7598" s="4">
        <v>0</v>
      </c>
      <c r="R7598" s="4">
        <v>0</v>
      </c>
      <c r="S7598" s="4">
        <v>1</v>
      </c>
      <c r="T7598" s="4">
        <v>0</v>
      </c>
      <c r="U7598" s="4">
        <v>1</v>
      </c>
      <c r="V7598" s="5">
        <v>12760305798.670481</v>
      </c>
      <c r="W7598" s="5">
        <v>11472671745.89728</v>
      </c>
      <c r="X7598" s="6">
        <v>3.4676421840928682</v>
      </c>
      <c r="Y7598" s="6">
        <v>3.0800007206293101</v>
      </c>
      <c r="Z7598" s="6">
        <v>-4.3600683300101659</v>
      </c>
      <c r="AA7598" s="6"/>
      <c r="AB7598" s="6"/>
      <c r="AC7598" s="6">
        <v>7.2866855147194336</v>
      </c>
      <c r="AD7598" s="4">
        <v>0</v>
      </c>
      <c r="AE7598" s="4">
        <v>0</v>
      </c>
    </row>
    <row r="7599" spans="1:31" hidden="1" x14ac:dyDescent="0.35">
      <c r="A7599" s="7" t="s">
        <v>367</v>
      </c>
      <c r="B7599" s="7" t="s">
        <v>368</v>
      </c>
      <c r="C7599" s="8">
        <v>8.389756137587657</v>
      </c>
      <c r="D7599" s="9">
        <v>2017</v>
      </c>
      <c r="E7599" s="10">
        <v>21874595000</v>
      </c>
      <c r="F7599" s="10">
        <v>866955977500</v>
      </c>
      <c r="G7599" s="10">
        <v>2935054200</v>
      </c>
      <c r="H7599" s="10"/>
      <c r="I7599" s="11"/>
      <c r="J7599" s="9">
        <v>42714306</v>
      </c>
      <c r="K7599" s="10"/>
      <c r="L7599" s="8">
        <v>545.17440303373826</v>
      </c>
      <c r="M7599" s="11">
        <v>11.884</v>
      </c>
      <c r="N7599" s="11">
        <v>7.61</v>
      </c>
      <c r="O7599" s="10"/>
      <c r="P7599" s="10"/>
      <c r="Q7599" s="9">
        <v>0</v>
      </c>
      <c r="R7599" s="9">
        <v>0</v>
      </c>
      <c r="S7599" s="9">
        <v>1</v>
      </c>
      <c r="T7599" s="9">
        <v>0</v>
      </c>
      <c r="U7599" s="9">
        <v>1</v>
      </c>
      <c r="V7599" s="10">
        <v>13341692480.009569</v>
      </c>
      <c r="W7599" s="10"/>
      <c r="X7599" s="11">
        <v>0.70925628476642855</v>
      </c>
      <c r="Y7599" s="11">
        <v>2.7999960211707342</v>
      </c>
      <c r="Z7599" s="11"/>
      <c r="AA7599" s="11"/>
      <c r="AB7599" s="11"/>
      <c r="AC7599" s="11">
        <v>4.5562127625473066</v>
      </c>
      <c r="AD7599" s="9">
        <v>0</v>
      </c>
      <c r="AE7599" s="9">
        <v>0</v>
      </c>
    </row>
    <row r="7600" spans="1:31" hidden="1" x14ac:dyDescent="0.35">
      <c r="A7600" s="2" t="s">
        <v>367</v>
      </c>
      <c r="B7600" s="2" t="s">
        <v>368</v>
      </c>
      <c r="C7600" s="3">
        <v>9.3547560332502542</v>
      </c>
      <c r="D7600" s="4">
        <v>2018</v>
      </c>
      <c r="E7600" s="5">
        <v>21288152300</v>
      </c>
      <c r="F7600" s="5">
        <v>1315984861600</v>
      </c>
      <c r="G7600" s="5">
        <v>2899833600</v>
      </c>
      <c r="H7600" s="5">
        <v>137754600</v>
      </c>
      <c r="I7600" s="6"/>
      <c r="J7600" s="4">
        <v>44230596</v>
      </c>
      <c r="K7600" s="5"/>
      <c r="L7600" s="3">
        <v>890.22895212013691</v>
      </c>
      <c r="M7600" s="6">
        <v>-17.556000000000001</v>
      </c>
      <c r="N7600" s="6">
        <v>-18.713999999999999</v>
      </c>
      <c r="O7600" s="5"/>
      <c r="P7600" s="5"/>
      <c r="Q7600" s="4">
        <v>0</v>
      </c>
      <c r="R7600" s="4">
        <v>0</v>
      </c>
      <c r="S7600" s="4">
        <v>1</v>
      </c>
      <c r="T7600" s="4">
        <v>0</v>
      </c>
      <c r="U7600" s="4">
        <v>1</v>
      </c>
      <c r="V7600" s="5">
        <v>13828709226.31739</v>
      </c>
      <c r="W7600" s="5"/>
      <c r="X7600" s="6">
        <v>-2.6809305497998941</v>
      </c>
      <c r="Y7600" s="6">
        <v>-1.199998282825578</v>
      </c>
      <c r="Z7600" s="6"/>
      <c r="AA7600" s="6"/>
      <c r="AB7600" s="6"/>
      <c r="AC7600" s="6">
        <v>3.6503370695849822</v>
      </c>
      <c r="AD7600" s="4">
        <v>0</v>
      </c>
      <c r="AE7600" s="4">
        <v>0</v>
      </c>
    </row>
    <row r="7601" spans="1:31" hidden="1" x14ac:dyDescent="0.35">
      <c r="A7601" s="7" t="s">
        <v>367</v>
      </c>
      <c r="B7601" s="7" t="s">
        <v>368</v>
      </c>
      <c r="C7601" s="8">
        <v>9.1736161412180905</v>
      </c>
      <c r="D7601" s="9">
        <v>2019</v>
      </c>
      <c r="E7601" s="10">
        <v>20824442900</v>
      </c>
      <c r="F7601" s="10">
        <v>1956453789500</v>
      </c>
      <c r="G7601" s="10">
        <v>2711344400</v>
      </c>
      <c r="H7601" s="10">
        <v>137479000</v>
      </c>
      <c r="I7601" s="11">
        <v>-0.20006591431429399</v>
      </c>
      <c r="J7601" s="9">
        <v>45548175</v>
      </c>
      <c r="K7601" s="10"/>
      <c r="L7601" s="8">
        <v>1344.1927624348291</v>
      </c>
      <c r="M7601" s="11">
        <v>1.494</v>
      </c>
      <c r="N7601" s="11">
        <v>16.882999999999999</v>
      </c>
      <c r="O7601" s="10"/>
      <c r="P7601" s="10"/>
      <c r="Q7601" s="9">
        <v>0</v>
      </c>
      <c r="R7601" s="9">
        <v>0</v>
      </c>
      <c r="S7601" s="9">
        <v>1</v>
      </c>
      <c r="T7601" s="9">
        <v>0</v>
      </c>
      <c r="U7601" s="9">
        <v>1</v>
      </c>
      <c r="V7601" s="10">
        <v>13352070152.79155</v>
      </c>
      <c r="W7601" s="10"/>
      <c r="X7601" s="11">
        <v>-2.178251045300911</v>
      </c>
      <c r="Y7601" s="11">
        <v>-6.5000005517557966</v>
      </c>
      <c r="Z7601" s="11"/>
      <c r="AA7601" s="11"/>
      <c r="AB7601" s="11"/>
      <c r="AC7601" s="11">
        <v>-3.4467358140610238</v>
      </c>
      <c r="AD7601" s="9">
        <v>0</v>
      </c>
      <c r="AE7601" s="9">
        <v>0</v>
      </c>
    </row>
    <row r="7602" spans="1:31" hidden="1" x14ac:dyDescent="0.35">
      <c r="A7602" s="2" t="s">
        <v>367</v>
      </c>
      <c r="B7602" s="2" t="s">
        <v>368</v>
      </c>
      <c r="C7602" s="3">
        <v>7.890887162379669</v>
      </c>
      <c r="D7602" s="4">
        <v>2020</v>
      </c>
      <c r="E7602" s="5">
        <v>20068557100</v>
      </c>
      <c r="F7602" s="5">
        <v>4066002900000</v>
      </c>
      <c r="G7602" s="5">
        <v>2472746100</v>
      </c>
      <c r="H7602" s="5">
        <v>134729500</v>
      </c>
      <c r="I7602" s="6">
        <v>-1.999941809294512</v>
      </c>
      <c r="J7602" s="4">
        <v>46789231</v>
      </c>
      <c r="K7602" s="5"/>
      <c r="L7602" s="3">
        <v>3538.6920569684962</v>
      </c>
      <c r="M7602" s="6">
        <v>-13.821</v>
      </c>
      <c r="N7602" s="6">
        <v>2.8180000000000001</v>
      </c>
      <c r="O7602" s="5"/>
      <c r="P7602" s="5"/>
      <c r="Q7602" s="4">
        <v>0</v>
      </c>
      <c r="R7602" s="4">
        <v>0</v>
      </c>
      <c r="S7602" s="4">
        <v>1</v>
      </c>
      <c r="T7602" s="4">
        <v>0</v>
      </c>
      <c r="U7602" s="4">
        <v>1</v>
      </c>
      <c r="V7602" s="5">
        <v>9066731314.6468964</v>
      </c>
      <c r="W7602" s="5"/>
      <c r="X7602" s="6">
        <v>-3.6298008241075199</v>
      </c>
      <c r="Y7602" s="6">
        <v>-8.799999734449079</v>
      </c>
      <c r="Z7602" s="6"/>
      <c r="AA7602" s="6"/>
      <c r="AB7602" s="6"/>
      <c r="AC7602" s="6">
        <v>-32.094939504558447</v>
      </c>
      <c r="AD7602" s="4">
        <v>0</v>
      </c>
      <c r="AE7602" s="4">
        <v>0</v>
      </c>
    </row>
    <row r="7603" spans="1:31" hidden="1" x14ac:dyDescent="0.35">
      <c r="A7603" s="7" t="s">
        <v>367</v>
      </c>
      <c r="B7603" s="7" t="s">
        <v>368</v>
      </c>
      <c r="C7603" s="8">
        <v>6.6198644921503504</v>
      </c>
      <c r="D7603" s="9">
        <v>2021</v>
      </c>
      <c r="E7603" s="10">
        <v>19693572000</v>
      </c>
      <c r="F7603" s="10">
        <v>13387162837400</v>
      </c>
      <c r="G7603" s="10">
        <v>2236598800</v>
      </c>
      <c r="H7603" s="10">
        <v>131900100</v>
      </c>
      <c r="I7603" s="11">
        <v>-2.100059749349612</v>
      </c>
      <c r="J7603" s="9">
        <v>48066924</v>
      </c>
      <c r="K7603" s="10"/>
      <c r="L7603" s="8">
        <v>16245.888968141569</v>
      </c>
      <c r="M7603" s="11">
        <v>20.861999999999998</v>
      </c>
      <c r="N7603" s="11">
        <v>-6.9740000000000002</v>
      </c>
      <c r="O7603" s="10"/>
      <c r="P7603" s="10"/>
      <c r="Q7603" s="9">
        <v>0</v>
      </c>
      <c r="R7603" s="9">
        <v>0</v>
      </c>
      <c r="S7603" s="9">
        <v>1</v>
      </c>
      <c r="T7603" s="9">
        <v>0</v>
      </c>
      <c r="U7603" s="9">
        <v>1</v>
      </c>
      <c r="V7603" s="10">
        <v>5454992588.6928377</v>
      </c>
      <c r="W7603" s="10"/>
      <c r="X7603" s="11">
        <v>-1.868520482720704</v>
      </c>
      <c r="Y7603" s="11">
        <v>-9.5500019189192127</v>
      </c>
      <c r="Z7603" s="11"/>
      <c r="AA7603" s="11"/>
      <c r="AB7603" s="11"/>
      <c r="AC7603" s="11">
        <v>-39.835069559406243</v>
      </c>
      <c r="AD7603" s="9">
        <v>0</v>
      </c>
      <c r="AE7603" s="9">
        <v>0</v>
      </c>
    </row>
    <row r="7604" spans="1:31" hidden="1" x14ac:dyDescent="0.35">
      <c r="A7604" s="2" t="s">
        <v>367</v>
      </c>
      <c r="B7604" s="2" t="s">
        <v>368</v>
      </c>
      <c r="C7604" s="3">
        <v>5.6398046849564949</v>
      </c>
      <c r="D7604" s="4">
        <v>2022</v>
      </c>
      <c r="E7604" s="5">
        <v>19504943700</v>
      </c>
      <c r="F7604" s="5">
        <v>28755200000000</v>
      </c>
      <c r="G7604" s="5">
        <v>2279094200</v>
      </c>
      <c r="H7604" s="5">
        <v>133482900</v>
      </c>
      <c r="I7604" s="6">
        <v>1.199999090220544</v>
      </c>
      <c r="J7604" s="4">
        <v>49383346</v>
      </c>
      <c r="K7604" s="5"/>
      <c r="L7604" s="3">
        <v>38796.557297404826</v>
      </c>
      <c r="M7604" s="6">
        <v>-3.7229999999999999</v>
      </c>
      <c r="N7604" s="6">
        <v>11.603999999999999</v>
      </c>
      <c r="O7604" s="5"/>
      <c r="P7604" s="5"/>
      <c r="Q7604" s="4">
        <v>0</v>
      </c>
      <c r="R7604" s="4">
        <v>0</v>
      </c>
      <c r="S7604" s="4">
        <v>1</v>
      </c>
      <c r="T7604" s="4">
        <v>0</v>
      </c>
      <c r="U7604" s="4">
        <v>1</v>
      </c>
      <c r="V7604" s="5">
        <v>4180105735.508369</v>
      </c>
      <c r="W7604" s="5"/>
      <c r="X7604" s="6">
        <v>-0.95781659111917317</v>
      </c>
      <c r="Y7604" s="6">
        <v>1.9000010194050001</v>
      </c>
      <c r="Z7604" s="6"/>
      <c r="AA7604" s="6"/>
      <c r="AB7604" s="6"/>
      <c r="AC7604" s="6">
        <v>-23.371009812681809</v>
      </c>
      <c r="AD7604" s="4">
        <v>0</v>
      </c>
      <c r="AE7604" s="4">
        <v>0</v>
      </c>
    </row>
    <row r="7605" spans="1:31" hidden="1" x14ac:dyDescent="0.35">
      <c r="A7605" s="7" t="s">
        <v>367</v>
      </c>
      <c r="B7605" s="7" t="s">
        <v>368</v>
      </c>
      <c r="C7605" s="8"/>
      <c r="D7605" s="9">
        <v>2023</v>
      </c>
      <c r="E7605" s="10">
        <v>13764000600</v>
      </c>
      <c r="F7605" s="10">
        <v>26316114000000</v>
      </c>
      <c r="G7605" s="10">
        <v>1661459700</v>
      </c>
      <c r="H7605" s="10">
        <v>106786400</v>
      </c>
      <c r="I7605" s="11">
        <v>-19.999940067229591</v>
      </c>
      <c r="J7605" s="9">
        <v>50042791</v>
      </c>
      <c r="K7605" s="10"/>
      <c r="L7605" s="8"/>
      <c r="M7605" s="11">
        <v>-71.251000000000005</v>
      </c>
      <c r="N7605" s="11">
        <v>-65.106999999999999</v>
      </c>
      <c r="O7605" s="10"/>
      <c r="P7605" s="10"/>
      <c r="Q7605" s="9">
        <v>0</v>
      </c>
      <c r="R7605" s="9">
        <v>0</v>
      </c>
      <c r="S7605" s="9">
        <v>1</v>
      </c>
      <c r="T7605" s="9">
        <v>0</v>
      </c>
      <c r="U7605" s="9">
        <v>1</v>
      </c>
      <c r="V7605" s="10"/>
      <c r="W7605" s="10"/>
      <c r="X7605" s="11">
        <v>-29.433271832514951</v>
      </c>
      <c r="Y7605" s="11">
        <v>-27.099998762666331</v>
      </c>
      <c r="Z7605" s="11"/>
      <c r="AA7605" s="11"/>
      <c r="AB7605" s="11"/>
      <c r="AC7605" s="11"/>
      <c r="AD7605" s="9">
        <v>0</v>
      </c>
      <c r="AE7605" s="9">
        <v>0</v>
      </c>
    </row>
    <row r="7606" spans="1:31" hidden="1" x14ac:dyDescent="0.35">
      <c r="A7606" s="2" t="s">
        <v>367</v>
      </c>
      <c r="B7606" s="2" t="s">
        <v>368</v>
      </c>
      <c r="C7606" s="3"/>
      <c r="D7606" s="4">
        <v>2024</v>
      </c>
      <c r="E7606" s="5">
        <v>11841949100</v>
      </c>
      <c r="F7606" s="5">
        <v>77864877177400</v>
      </c>
      <c r="G7606" s="5">
        <v>1652297200</v>
      </c>
      <c r="H7606" s="5">
        <v>90768500</v>
      </c>
      <c r="I7606" s="6">
        <v>-14.99994381306983</v>
      </c>
      <c r="J7606" s="4">
        <v>50448963</v>
      </c>
      <c r="K7606" s="5"/>
      <c r="L7606" s="3"/>
      <c r="M7606" s="6">
        <v>117.84</v>
      </c>
      <c r="N7606" s="6">
        <v>43.869</v>
      </c>
      <c r="O7606" s="5"/>
      <c r="P7606" s="5"/>
      <c r="Q7606" s="4">
        <v>0</v>
      </c>
      <c r="R7606" s="4">
        <v>0</v>
      </c>
      <c r="S7606" s="4">
        <v>1</v>
      </c>
      <c r="T7606" s="4">
        <v>0</v>
      </c>
      <c r="U7606" s="4">
        <v>1</v>
      </c>
      <c r="V7606" s="5"/>
      <c r="W7606" s="5"/>
      <c r="X7606" s="6">
        <v>-13.964337519717921</v>
      </c>
      <c r="Y7606" s="6">
        <v>-0.55147290060661724</v>
      </c>
      <c r="Z7606" s="6"/>
      <c r="AA7606" s="6"/>
      <c r="AB7606" s="6"/>
      <c r="AC7606" s="6"/>
      <c r="AD7606" s="4">
        <v>0</v>
      </c>
      <c r="AE7606" s="4">
        <v>0</v>
      </c>
    </row>
    <row r="7607" spans="1:31" hidden="1" x14ac:dyDescent="0.35">
      <c r="A7607" s="7" t="s">
        <v>369</v>
      </c>
      <c r="B7607" s="7" t="s">
        <v>370</v>
      </c>
      <c r="C7607" s="8">
        <v>28.29833041573929</v>
      </c>
      <c r="D7607" s="9">
        <v>1980</v>
      </c>
      <c r="E7607" s="10">
        <v>3461031917900</v>
      </c>
      <c r="F7607" s="10">
        <v>952893672660</v>
      </c>
      <c r="G7607" s="10">
        <v>631171929830</v>
      </c>
      <c r="H7607" s="10">
        <v>572872529450</v>
      </c>
      <c r="I7607" s="11">
        <v>26.20496797142113</v>
      </c>
      <c r="J7607" s="9">
        <v>5845638</v>
      </c>
      <c r="K7607" s="10"/>
      <c r="L7607" s="8">
        <v>30.641834256580449</v>
      </c>
      <c r="M7607" s="11">
        <v>-0.70799999999999996</v>
      </c>
      <c r="N7607" s="11">
        <v>-2.649</v>
      </c>
      <c r="O7607" s="10"/>
      <c r="P7607" s="10"/>
      <c r="Q7607" s="9">
        <v>0</v>
      </c>
      <c r="R7607" s="9">
        <v>0</v>
      </c>
      <c r="S7607" s="9">
        <v>1</v>
      </c>
      <c r="T7607" s="9">
        <v>0</v>
      </c>
      <c r="U7607" s="9">
        <v>0</v>
      </c>
      <c r="V7607" s="10">
        <v>880015855911.40332</v>
      </c>
      <c r="W7607" s="10"/>
      <c r="X7607" s="11"/>
      <c r="Y7607" s="11"/>
      <c r="Z7607" s="11"/>
      <c r="AA7607" s="11"/>
      <c r="AB7607" s="11"/>
      <c r="AC7607" s="11"/>
      <c r="AD7607" s="9">
        <v>0</v>
      </c>
      <c r="AE7607" s="9">
        <v>0</v>
      </c>
    </row>
    <row r="7608" spans="1:31" hidden="1" x14ac:dyDescent="0.35">
      <c r="A7608" s="2" t="s">
        <v>369</v>
      </c>
      <c r="B7608" s="2" t="s">
        <v>370</v>
      </c>
      <c r="C7608" s="3">
        <v>29.1214717664453</v>
      </c>
      <c r="D7608" s="4">
        <v>1981</v>
      </c>
      <c r="E7608" s="5">
        <v>3640321320200</v>
      </c>
      <c r="F7608" s="5">
        <v>1112982896600</v>
      </c>
      <c r="G7608" s="5">
        <v>657250388400</v>
      </c>
      <c r="H7608" s="5">
        <v>836294911430</v>
      </c>
      <c r="I7608" s="6">
        <v>45.982721886299032</v>
      </c>
      <c r="J7608" s="4">
        <v>5997160</v>
      </c>
      <c r="K7608" s="5"/>
      <c r="L7608" s="3">
        <v>32.453745275630283</v>
      </c>
      <c r="M7608" s="6">
        <v>1.8640000000000001</v>
      </c>
      <c r="N7608" s="6">
        <v>13.26</v>
      </c>
      <c r="O7608" s="5"/>
      <c r="P7608" s="5"/>
      <c r="Q7608" s="4">
        <v>0</v>
      </c>
      <c r="R7608" s="4">
        <v>0</v>
      </c>
      <c r="S7608" s="4">
        <v>1</v>
      </c>
      <c r="T7608" s="4">
        <v>0</v>
      </c>
      <c r="U7608" s="4">
        <v>0</v>
      </c>
      <c r="V7608" s="5">
        <v>998704455359.47278</v>
      </c>
      <c r="W7608" s="5"/>
      <c r="X7608" s="6">
        <v>5.1802296700223671</v>
      </c>
      <c r="Y7608" s="6">
        <v>4.1317519581430018</v>
      </c>
      <c r="Z7608" s="6"/>
      <c r="AA7608" s="6"/>
      <c r="AB7608" s="6"/>
      <c r="AC7608" s="6">
        <v>13.487097834748401</v>
      </c>
      <c r="AD7608" s="4">
        <v>0</v>
      </c>
      <c r="AE7608" s="4">
        <v>0</v>
      </c>
    </row>
    <row r="7609" spans="1:31" hidden="1" x14ac:dyDescent="0.35">
      <c r="A7609" s="7" t="s">
        <v>369</v>
      </c>
      <c r="B7609" s="7" t="s">
        <v>370</v>
      </c>
      <c r="C7609" s="8">
        <v>26.905112385369119</v>
      </c>
      <c r="D7609" s="9">
        <v>1982</v>
      </c>
      <c r="E7609" s="10">
        <v>3931925050300</v>
      </c>
      <c r="F7609" s="10">
        <v>1319009543300</v>
      </c>
      <c r="G7609" s="10">
        <v>635948158110</v>
      </c>
      <c r="H7609" s="10">
        <v>593468881510</v>
      </c>
      <c r="I7609" s="11">
        <v>-29.035932970677312</v>
      </c>
      <c r="J7609" s="9">
        <v>6156961</v>
      </c>
      <c r="K7609" s="10"/>
      <c r="L7609" s="8">
        <v>38.093033072032753</v>
      </c>
      <c r="M7609" s="11">
        <v>28.568000000000001</v>
      </c>
      <c r="N7609" s="11">
        <v>4.8899999999999997</v>
      </c>
      <c r="O7609" s="10"/>
      <c r="P7609" s="10"/>
      <c r="Q7609" s="9">
        <v>0</v>
      </c>
      <c r="R7609" s="9">
        <v>0</v>
      </c>
      <c r="S7609" s="9">
        <v>1</v>
      </c>
      <c r="T7609" s="9">
        <v>0</v>
      </c>
      <c r="U7609" s="9">
        <v>0</v>
      </c>
      <c r="V7609" s="10">
        <v>931616548694.19263</v>
      </c>
      <c r="W7609" s="10"/>
      <c r="X7609" s="11">
        <v>8.0103843713438803</v>
      </c>
      <c r="Y7609" s="11">
        <v>-3.2411133817444848</v>
      </c>
      <c r="Z7609" s="11"/>
      <c r="AA7609" s="11"/>
      <c r="AB7609" s="11"/>
      <c r="AC7609" s="11">
        <v>-6.7174934792027727</v>
      </c>
      <c r="AD7609" s="9">
        <v>0</v>
      </c>
      <c r="AE7609" s="9">
        <v>0</v>
      </c>
    </row>
    <row r="7610" spans="1:31" hidden="1" x14ac:dyDescent="0.35">
      <c r="A7610" s="2" t="s">
        <v>369</v>
      </c>
      <c r="B7610" s="2" t="s">
        <v>370</v>
      </c>
      <c r="C7610" s="3">
        <v>27.098054230804809</v>
      </c>
      <c r="D7610" s="4">
        <v>1983</v>
      </c>
      <c r="E7610" s="5">
        <v>3709871144800</v>
      </c>
      <c r="F7610" s="5">
        <v>1360160389600</v>
      </c>
      <c r="G7610" s="5">
        <v>619838137240</v>
      </c>
      <c r="H7610" s="5">
        <v>418117076010</v>
      </c>
      <c r="I7610" s="6">
        <v>-29.546925030650542</v>
      </c>
      <c r="J7610" s="4">
        <v>6324504</v>
      </c>
      <c r="K7610" s="5"/>
      <c r="L7610" s="3">
        <v>42.518294845550109</v>
      </c>
      <c r="M7610" s="6">
        <v>9.19</v>
      </c>
      <c r="N7610" s="6">
        <v>10.856999999999999</v>
      </c>
      <c r="O7610" s="5"/>
      <c r="P7610" s="5"/>
      <c r="Q7610" s="4">
        <v>0</v>
      </c>
      <c r="R7610" s="4">
        <v>0</v>
      </c>
      <c r="S7610" s="4">
        <v>1</v>
      </c>
      <c r="T7610" s="4">
        <v>0</v>
      </c>
      <c r="U7610" s="4">
        <v>0</v>
      </c>
      <c r="V7610" s="5">
        <v>866866842470.06824</v>
      </c>
      <c r="W7610" s="5"/>
      <c r="X7610" s="6">
        <v>-5.6474602811428873</v>
      </c>
      <c r="Y7610" s="6">
        <v>-2.533228638931516</v>
      </c>
      <c r="Z7610" s="6"/>
      <c r="AA7610" s="6"/>
      <c r="AB7610" s="6"/>
      <c r="AC7610" s="6">
        <v>-6.950252903394782</v>
      </c>
      <c r="AD7610" s="4">
        <v>0</v>
      </c>
      <c r="AE7610" s="4">
        <v>0</v>
      </c>
    </row>
    <row r="7611" spans="1:31" hidden="1" x14ac:dyDescent="0.35">
      <c r="A7611" s="7" t="s">
        <v>369</v>
      </c>
      <c r="B7611" s="7" t="s">
        <v>370</v>
      </c>
      <c r="C7611" s="8">
        <v>24.5361663052268</v>
      </c>
      <c r="D7611" s="9">
        <v>1984</v>
      </c>
      <c r="E7611" s="10">
        <v>3855885827900</v>
      </c>
      <c r="F7611" s="10">
        <v>1522866267500</v>
      </c>
      <c r="G7611" s="10">
        <v>607636367560</v>
      </c>
      <c r="H7611" s="10">
        <v>611193713280</v>
      </c>
      <c r="I7611" s="11">
        <v>46.177649358999673</v>
      </c>
      <c r="J7611" s="9">
        <v>6499364</v>
      </c>
      <c r="K7611" s="10"/>
      <c r="L7611" s="8">
        <v>47.528662394021083</v>
      </c>
      <c r="M7611" s="11">
        <v>-9.4290000000000003</v>
      </c>
      <c r="N7611" s="11">
        <v>-4.3630000000000004</v>
      </c>
      <c r="O7611" s="10"/>
      <c r="P7611" s="10"/>
      <c r="Q7611" s="9">
        <v>0</v>
      </c>
      <c r="R7611" s="9">
        <v>0</v>
      </c>
      <c r="S7611" s="9">
        <v>1</v>
      </c>
      <c r="T7611" s="9">
        <v>0</v>
      </c>
      <c r="U7611" s="9">
        <v>0</v>
      </c>
      <c r="V7611" s="10">
        <v>786163508878.81104</v>
      </c>
      <c r="W7611" s="10"/>
      <c r="X7611" s="11">
        <v>3.9358424430633878</v>
      </c>
      <c r="Y7611" s="11">
        <v>-1.9685412927852</v>
      </c>
      <c r="Z7611" s="11"/>
      <c r="AA7611" s="11"/>
      <c r="AB7611" s="11"/>
      <c r="AC7611" s="11">
        <v>-9.3097728090855885</v>
      </c>
      <c r="AD7611" s="9">
        <v>0</v>
      </c>
      <c r="AE7611" s="9">
        <v>0</v>
      </c>
    </row>
    <row r="7612" spans="1:31" hidden="1" x14ac:dyDescent="0.35">
      <c r="A7612" s="2" t="s">
        <v>369</v>
      </c>
      <c r="B7612" s="2" t="s">
        <v>370</v>
      </c>
      <c r="C7612" s="3">
        <v>23.12703675079873</v>
      </c>
      <c r="D7612" s="4">
        <v>1985</v>
      </c>
      <c r="E7612" s="5">
        <v>3989418411000</v>
      </c>
      <c r="F7612" s="5">
        <v>1715710509200</v>
      </c>
      <c r="G7612" s="5">
        <v>598002088590</v>
      </c>
      <c r="H7612" s="5">
        <v>853084842260</v>
      </c>
      <c r="I7612" s="6">
        <v>39.576835252751493</v>
      </c>
      <c r="J7612" s="4">
        <v>6683287</v>
      </c>
      <c r="K7612" s="5"/>
      <c r="L7612" s="3">
        <v>53.707415889348141</v>
      </c>
      <c r="M7612" s="6">
        <v>-9.2059999999999995</v>
      </c>
      <c r="N7612" s="6">
        <v>12.901999999999999</v>
      </c>
      <c r="O7612" s="5"/>
      <c r="P7612" s="5"/>
      <c r="Q7612" s="4">
        <v>0</v>
      </c>
      <c r="R7612" s="4">
        <v>0</v>
      </c>
      <c r="S7612" s="4">
        <v>1</v>
      </c>
      <c r="T7612" s="4">
        <v>0</v>
      </c>
      <c r="U7612" s="4">
        <v>0</v>
      </c>
      <c r="V7612" s="5">
        <v>738804862288.48047</v>
      </c>
      <c r="W7612" s="5"/>
      <c r="X7612" s="6">
        <v>3.463084465151935</v>
      </c>
      <c r="Y7612" s="6">
        <v>-1.585533632341168</v>
      </c>
      <c r="Z7612" s="6"/>
      <c r="AA7612" s="6"/>
      <c r="AB7612" s="6"/>
      <c r="AC7612" s="6">
        <v>-6.0240199469282434</v>
      </c>
      <c r="AD7612" s="4">
        <v>0</v>
      </c>
      <c r="AE7612" s="4">
        <v>0</v>
      </c>
    </row>
    <row r="7613" spans="1:31" hidden="1" x14ac:dyDescent="0.35">
      <c r="A7613" s="7" t="s">
        <v>369</v>
      </c>
      <c r="B7613" s="7" t="s">
        <v>370</v>
      </c>
      <c r="C7613" s="8">
        <v>20.979002084597191</v>
      </c>
      <c r="D7613" s="9">
        <v>1986</v>
      </c>
      <c r="E7613" s="10">
        <v>4114166948200</v>
      </c>
      <c r="F7613" s="10">
        <v>1867313795100</v>
      </c>
      <c r="G7613" s="10">
        <v>610459581590</v>
      </c>
      <c r="H7613" s="10">
        <v>697825754810</v>
      </c>
      <c r="I7613" s="11">
        <v>-18.199724078871949</v>
      </c>
      <c r="J7613" s="9">
        <v>6878192</v>
      </c>
      <c r="K7613" s="10"/>
      <c r="L7613" s="8">
        <v>57.029100624115173</v>
      </c>
      <c r="M7613" s="11">
        <v>15.754</v>
      </c>
      <c r="N7613" s="11">
        <v>2.21</v>
      </c>
      <c r="O7613" s="10"/>
      <c r="P7613" s="10"/>
      <c r="Q7613" s="9">
        <v>0</v>
      </c>
      <c r="R7613" s="9">
        <v>0</v>
      </c>
      <c r="S7613" s="9">
        <v>1</v>
      </c>
      <c r="T7613" s="9">
        <v>0</v>
      </c>
      <c r="U7613" s="9">
        <v>0</v>
      </c>
      <c r="V7613" s="10">
        <v>686919126749.0343</v>
      </c>
      <c r="W7613" s="10"/>
      <c r="X7613" s="11">
        <v>3.1269855489720402</v>
      </c>
      <c r="Y7613" s="11">
        <v>2.083185533577804</v>
      </c>
      <c r="Z7613" s="11"/>
      <c r="AA7613" s="11"/>
      <c r="AB7613" s="11"/>
      <c r="AC7613" s="11">
        <v>-7.0229282707652771</v>
      </c>
      <c r="AD7613" s="9">
        <v>0</v>
      </c>
      <c r="AE7613" s="9">
        <v>0</v>
      </c>
    </row>
    <row r="7614" spans="1:31" hidden="1" x14ac:dyDescent="0.35">
      <c r="A7614" s="2" t="s">
        <v>369</v>
      </c>
      <c r="B7614" s="2" t="s">
        <v>370</v>
      </c>
      <c r="C7614" s="3">
        <v>20.70358174523578</v>
      </c>
      <c r="D7614" s="4">
        <v>1987</v>
      </c>
      <c r="E7614" s="5">
        <v>4371543612800</v>
      </c>
      <c r="F7614" s="5">
        <v>1949686798000</v>
      </c>
      <c r="G7614" s="5">
        <v>638157636120</v>
      </c>
      <c r="H7614" s="5">
        <v>762905188120</v>
      </c>
      <c r="I7614" s="6">
        <v>9.3260291500303527</v>
      </c>
      <c r="J7614" s="4">
        <v>7081530</v>
      </c>
      <c r="K7614" s="5"/>
      <c r="L7614" s="3">
        <v>54.667683089437752</v>
      </c>
      <c r="M7614" s="6">
        <v>-9.6709999999999994</v>
      </c>
      <c r="N7614" s="6">
        <v>-7.5330000000000004</v>
      </c>
      <c r="O7614" s="5"/>
      <c r="P7614" s="5"/>
      <c r="Q7614" s="4">
        <v>0</v>
      </c>
      <c r="R7614" s="4">
        <v>0</v>
      </c>
      <c r="S7614" s="4">
        <v>1</v>
      </c>
      <c r="T7614" s="4">
        <v>0</v>
      </c>
      <c r="U7614" s="4">
        <v>0</v>
      </c>
      <c r="V7614" s="5">
        <v>738379563918.24756</v>
      </c>
      <c r="W7614" s="5"/>
      <c r="X7614" s="6">
        <v>6.2558634066273253</v>
      </c>
      <c r="Y7614" s="6">
        <v>4.5372462592622078</v>
      </c>
      <c r="Z7614" s="6"/>
      <c r="AA7614" s="6"/>
      <c r="AB7614" s="6"/>
      <c r="AC7614" s="6">
        <v>7.4914841013029916</v>
      </c>
      <c r="AD7614" s="4">
        <v>0</v>
      </c>
      <c r="AE7614" s="4">
        <v>0</v>
      </c>
    </row>
    <row r="7615" spans="1:31" hidden="1" x14ac:dyDescent="0.35">
      <c r="A7615" s="7" t="s">
        <v>369</v>
      </c>
      <c r="B7615" s="7" t="s">
        <v>370</v>
      </c>
      <c r="C7615" s="8">
        <v>22.60020185457752</v>
      </c>
      <c r="D7615" s="9">
        <v>1988</v>
      </c>
      <c r="E7615" s="10">
        <v>4335846659200</v>
      </c>
      <c r="F7615" s="10">
        <v>1911714783700</v>
      </c>
      <c r="G7615" s="10">
        <v>649103112820</v>
      </c>
      <c r="H7615" s="10">
        <v>645238856100</v>
      </c>
      <c r="I7615" s="11">
        <v>-15.423454166036141</v>
      </c>
      <c r="J7615" s="9">
        <v>7289618</v>
      </c>
      <c r="K7615" s="10"/>
      <c r="L7615" s="8">
        <v>53.669078225523251</v>
      </c>
      <c r="M7615" s="11">
        <v>7.4290000000000003</v>
      </c>
      <c r="N7615" s="11">
        <v>-5.9279999999999999</v>
      </c>
      <c r="O7615" s="10"/>
      <c r="P7615" s="10"/>
      <c r="Q7615" s="9">
        <v>0</v>
      </c>
      <c r="R7615" s="9">
        <v>0</v>
      </c>
      <c r="S7615" s="9">
        <v>1</v>
      </c>
      <c r="T7615" s="9">
        <v>0</v>
      </c>
      <c r="U7615" s="9">
        <v>0</v>
      </c>
      <c r="V7615" s="10">
        <v>805028545831.31372</v>
      </c>
      <c r="W7615" s="10"/>
      <c r="X7615" s="11">
        <v>-0.81657548824351966</v>
      </c>
      <c r="Y7615" s="11">
        <v>1.7151681779675201</v>
      </c>
      <c r="Z7615" s="11"/>
      <c r="AA7615" s="11"/>
      <c r="AB7615" s="11"/>
      <c r="AC7615" s="11">
        <v>9.0263849610612237</v>
      </c>
      <c r="AD7615" s="9">
        <v>0</v>
      </c>
      <c r="AE7615" s="9">
        <v>0</v>
      </c>
    </row>
    <row r="7616" spans="1:31" hidden="1" x14ac:dyDescent="0.35">
      <c r="A7616" s="2" t="s">
        <v>369</v>
      </c>
      <c r="B7616" s="2" t="s">
        <v>370</v>
      </c>
      <c r="C7616" s="3">
        <v>21.78219795564808</v>
      </c>
      <c r="D7616" s="4">
        <v>1989</v>
      </c>
      <c r="E7616" s="5">
        <v>4508143810300</v>
      </c>
      <c r="F7616" s="5">
        <v>2030819391600</v>
      </c>
      <c r="G7616" s="5">
        <v>658889259300</v>
      </c>
      <c r="H7616" s="5">
        <v>512199349850</v>
      </c>
      <c r="I7616" s="6">
        <v>-20.618644551899308</v>
      </c>
      <c r="J7616" s="4">
        <v>7502207</v>
      </c>
      <c r="K7616" s="5"/>
      <c r="L7616" s="3">
        <v>53.909145025531878</v>
      </c>
      <c r="M7616" s="6">
        <v>8.8330000000000002</v>
      </c>
      <c r="N7616" s="6">
        <v>7.5620000000000003</v>
      </c>
      <c r="O7616" s="5"/>
      <c r="P7616" s="5"/>
      <c r="Q7616" s="4">
        <v>0</v>
      </c>
      <c r="R7616" s="4">
        <v>0</v>
      </c>
      <c r="S7616" s="4">
        <v>1</v>
      </c>
      <c r="T7616" s="4">
        <v>0</v>
      </c>
      <c r="U7616" s="4">
        <v>0</v>
      </c>
      <c r="V7616" s="5">
        <v>820560407312.14624</v>
      </c>
      <c r="W7616" s="5"/>
      <c r="X7616" s="6">
        <v>3.9737833148322239</v>
      </c>
      <c r="Y7616" s="6">
        <v>1.5076412802096291</v>
      </c>
      <c r="Z7616" s="6"/>
      <c r="AA7616" s="6"/>
      <c r="AB7616" s="6"/>
      <c r="AC7616" s="6">
        <v>1.929355370223987</v>
      </c>
      <c r="AD7616" s="4">
        <v>0</v>
      </c>
      <c r="AE7616" s="4">
        <v>0</v>
      </c>
    </row>
    <row r="7617" spans="1:31" hidden="1" x14ac:dyDescent="0.35">
      <c r="A7617" s="7" t="s">
        <v>369</v>
      </c>
      <c r="B7617" s="7" t="s">
        <v>370</v>
      </c>
      <c r="C7617" s="8">
        <v>20.448604431521339</v>
      </c>
      <c r="D7617" s="9">
        <v>1990</v>
      </c>
      <c r="E7617" s="10">
        <v>4474500334400</v>
      </c>
      <c r="F7617" s="10">
        <v>2012300161500</v>
      </c>
      <c r="G7617" s="10">
        <v>663473046020</v>
      </c>
      <c r="H7617" s="10">
        <v>650835146290</v>
      </c>
      <c r="I7617" s="11">
        <v>27.066765406984629</v>
      </c>
      <c r="J7617" s="9">
        <v>7720523</v>
      </c>
      <c r="K7617" s="10"/>
      <c r="L7617" s="8">
        <v>54.08440291755339</v>
      </c>
      <c r="M7617" s="11">
        <v>9.66</v>
      </c>
      <c r="N7617" s="11">
        <v>9.7319999999999993</v>
      </c>
      <c r="O7617" s="10"/>
      <c r="P7617" s="10"/>
      <c r="Q7617" s="9">
        <v>0</v>
      </c>
      <c r="R7617" s="9">
        <v>0</v>
      </c>
      <c r="S7617" s="9">
        <v>1</v>
      </c>
      <c r="T7617" s="9">
        <v>0</v>
      </c>
      <c r="U7617" s="9">
        <v>0</v>
      </c>
      <c r="V7617" s="10">
        <v>760824337151.82898</v>
      </c>
      <c r="W7617" s="10"/>
      <c r="X7617" s="11">
        <v>-0.74628222425231705</v>
      </c>
      <c r="Y7617" s="11">
        <v>0.69568393403009599</v>
      </c>
      <c r="Z7617" s="11"/>
      <c r="AA7617" s="11"/>
      <c r="AB7617" s="11"/>
      <c r="AC7617" s="11">
        <v>-7.2799113420534924</v>
      </c>
      <c r="AD7617" s="9">
        <v>0</v>
      </c>
      <c r="AE7617" s="9">
        <v>0</v>
      </c>
    </row>
    <row r="7618" spans="1:31" hidden="1" x14ac:dyDescent="0.35">
      <c r="A7618" s="2" t="s">
        <v>369</v>
      </c>
      <c r="B7618" s="2" t="s">
        <v>370</v>
      </c>
      <c r="C7618" s="3">
        <v>19.374787775620529</v>
      </c>
      <c r="D7618" s="4">
        <v>1991</v>
      </c>
      <c r="E7618" s="5">
        <v>4593520372400</v>
      </c>
      <c r="F7618" s="5">
        <v>2046744999700</v>
      </c>
      <c r="G7618" s="5">
        <v>653734087600</v>
      </c>
      <c r="H7618" s="5">
        <v>745674959700</v>
      </c>
      <c r="I7618" s="6">
        <v>14.572017806755181</v>
      </c>
      <c r="J7618" s="4">
        <v>7943085</v>
      </c>
      <c r="K7618" s="5"/>
      <c r="L7618" s="3">
        <v>53.13600213729088</v>
      </c>
      <c r="M7618" s="6">
        <v>6.2249999999999996</v>
      </c>
      <c r="N7618" s="6">
        <v>0.56399999999999995</v>
      </c>
      <c r="O7618" s="5"/>
      <c r="P7618" s="5"/>
      <c r="Q7618" s="4">
        <v>0</v>
      </c>
      <c r="R7618" s="4">
        <v>0</v>
      </c>
      <c r="S7618" s="4">
        <v>1</v>
      </c>
      <c r="T7618" s="4">
        <v>0</v>
      </c>
      <c r="U7618" s="4">
        <v>0</v>
      </c>
      <c r="V7618" s="5">
        <v>746297207259.59387</v>
      </c>
      <c r="W7618" s="5"/>
      <c r="X7618" s="6">
        <v>2.659962657393784</v>
      </c>
      <c r="Y7618" s="6">
        <v>-1.46787551934799</v>
      </c>
      <c r="Z7618" s="6"/>
      <c r="AA7618" s="6"/>
      <c r="AB7618" s="6"/>
      <c r="AC7618" s="6">
        <v>-1.909393428004406</v>
      </c>
      <c r="AD7618" s="4">
        <v>0</v>
      </c>
      <c r="AE7618" s="4">
        <v>0</v>
      </c>
    </row>
    <row r="7619" spans="1:31" hidden="1" x14ac:dyDescent="0.35">
      <c r="A7619" s="7" t="s">
        <v>369</v>
      </c>
      <c r="B7619" s="7" t="s">
        <v>370</v>
      </c>
      <c r="C7619" s="8">
        <v>20.417269034707001</v>
      </c>
      <c r="D7619" s="9">
        <v>1992</v>
      </c>
      <c r="E7619" s="10">
        <v>4654165545900</v>
      </c>
      <c r="F7619" s="10">
        <v>2056607077500</v>
      </c>
      <c r="G7619" s="10">
        <v>655283808100</v>
      </c>
      <c r="H7619" s="10">
        <v>794250301700</v>
      </c>
      <c r="I7619" s="11">
        <v>6.5142782881622878</v>
      </c>
      <c r="J7619" s="9">
        <v>8168395</v>
      </c>
      <c r="K7619" s="10"/>
      <c r="L7619" s="8">
        <v>53.077582839950438</v>
      </c>
      <c r="M7619" s="11">
        <v>-4.9870000000000001</v>
      </c>
      <c r="N7619" s="11">
        <v>0.215</v>
      </c>
      <c r="O7619" s="10"/>
      <c r="P7619" s="10"/>
      <c r="Q7619" s="9">
        <v>0</v>
      </c>
      <c r="R7619" s="9">
        <v>0</v>
      </c>
      <c r="S7619" s="9">
        <v>1</v>
      </c>
      <c r="T7619" s="9">
        <v>0</v>
      </c>
      <c r="U7619" s="9">
        <v>0</v>
      </c>
      <c r="V7619" s="10">
        <v>791111760432.21692</v>
      </c>
      <c r="W7619" s="10"/>
      <c r="X7619" s="11">
        <v>1.320233036613581</v>
      </c>
      <c r="Y7619" s="11">
        <v>0.23705670690805811</v>
      </c>
      <c r="Z7619" s="11"/>
      <c r="AA7619" s="11"/>
      <c r="AB7619" s="11"/>
      <c r="AC7619" s="11">
        <v>6.0049203905213924</v>
      </c>
      <c r="AD7619" s="9">
        <v>0</v>
      </c>
      <c r="AE7619" s="9">
        <v>0</v>
      </c>
    </row>
    <row r="7620" spans="1:31" hidden="1" x14ac:dyDescent="0.35">
      <c r="A7620" s="2" t="s">
        <v>369</v>
      </c>
      <c r="B7620" s="2" t="s">
        <v>370</v>
      </c>
      <c r="C7620" s="3">
        <v>20.447779930300911</v>
      </c>
      <c r="D7620" s="4">
        <v>1993</v>
      </c>
      <c r="E7620" s="5">
        <v>4717472111000</v>
      </c>
      <c r="F7620" s="5">
        <v>2086337986100</v>
      </c>
      <c r="G7620" s="5">
        <v>646503785700</v>
      </c>
      <c r="H7620" s="5">
        <v>741910074000</v>
      </c>
      <c r="I7620" s="6">
        <v>-6.5898908175384747</v>
      </c>
      <c r="J7620" s="4">
        <v>8396288</v>
      </c>
      <c r="K7620" s="5"/>
      <c r="L7620" s="3">
        <v>52.766317521307883</v>
      </c>
      <c r="M7620" s="6">
        <v>-7.52</v>
      </c>
      <c r="N7620" s="6">
        <v>-4.3600000000000003</v>
      </c>
      <c r="O7620" s="5"/>
      <c r="P7620" s="5"/>
      <c r="Q7620" s="4">
        <v>0</v>
      </c>
      <c r="R7620" s="4">
        <v>0</v>
      </c>
      <c r="S7620" s="4">
        <v>1</v>
      </c>
      <c r="T7620" s="4">
        <v>0</v>
      </c>
      <c r="U7620" s="4">
        <v>0</v>
      </c>
      <c r="V7620" s="5">
        <v>808488861910.30505</v>
      </c>
      <c r="W7620" s="5"/>
      <c r="X7620" s="6">
        <v>1.360213006513461</v>
      </c>
      <c r="Y7620" s="6">
        <v>-1.339880871687908</v>
      </c>
      <c r="Z7620" s="6"/>
      <c r="AA7620" s="6"/>
      <c r="AB7620" s="6"/>
      <c r="AC7620" s="6">
        <v>2.1965419233047818</v>
      </c>
      <c r="AD7620" s="4">
        <v>0</v>
      </c>
      <c r="AE7620" s="4">
        <v>0</v>
      </c>
    </row>
    <row r="7621" spans="1:31" hidden="1" x14ac:dyDescent="0.35">
      <c r="A7621" s="7" t="s">
        <v>369</v>
      </c>
      <c r="B7621" s="7" t="s">
        <v>370</v>
      </c>
      <c r="C7621" s="8">
        <v>12.59969937741822</v>
      </c>
      <c r="D7621" s="9">
        <v>1994</v>
      </c>
      <c r="E7621" s="10">
        <v>4715230323500</v>
      </c>
      <c r="F7621" s="10">
        <v>2795227008600</v>
      </c>
      <c r="G7621" s="10">
        <v>622735457700</v>
      </c>
      <c r="H7621" s="10">
        <v>427050669800</v>
      </c>
      <c r="I7621" s="11">
        <v>-42.439025325864478</v>
      </c>
      <c r="J7621" s="9">
        <v>8624078</v>
      </c>
      <c r="K7621" s="10"/>
      <c r="L7621" s="8">
        <v>69.806496314322203</v>
      </c>
      <c r="M7621" s="11">
        <v>-0.29399999999999998</v>
      </c>
      <c r="N7621" s="11">
        <v>-11.726000000000001</v>
      </c>
      <c r="O7621" s="10"/>
      <c r="P7621" s="10"/>
      <c r="Q7621" s="9">
        <v>0</v>
      </c>
      <c r="R7621" s="9">
        <v>0</v>
      </c>
      <c r="S7621" s="9">
        <v>1</v>
      </c>
      <c r="T7621" s="9">
        <v>0</v>
      </c>
      <c r="U7621" s="9">
        <v>0</v>
      </c>
      <c r="V7621" s="10">
        <v>504523530896.28021</v>
      </c>
      <c r="W7621" s="10"/>
      <c r="X7621" s="11">
        <v>-4.75209486617355E-2</v>
      </c>
      <c r="Y7621" s="11">
        <v>-3.6764406528980982</v>
      </c>
      <c r="Z7621" s="11"/>
      <c r="AA7621" s="11"/>
      <c r="AB7621" s="11"/>
      <c r="AC7621" s="11">
        <v>-37.596724622255493</v>
      </c>
      <c r="AD7621" s="9">
        <v>0</v>
      </c>
      <c r="AE7621" s="9">
        <v>0</v>
      </c>
    </row>
    <row r="7622" spans="1:31" hidden="1" x14ac:dyDescent="0.35">
      <c r="A7622" s="2" t="s">
        <v>369</v>
      </c>
      <c r="B7622" s="2" t="s">
        <v>370</v>
      </c>
      <c r="C7622" s="3">
        <v>11.33181381781794</v>
      </c>
      <c r="D7622" s="4">
        <v>1995</v>
      </c>
      <c r="E7622" s="5">
        <v>4973086695000</v>
      </c>
      <c r="F7622" s="5">
        <v>3157783967800</v>
      </c>
      <c r="G7622" s="5">
        <v>627722892100</v>
      </c>
      <c r="H7622" s="5">
        <v>569211018300</v>
      </c>
      <c r="I7622" s="6">
        <v>33.288871450916531</v>
      </c>
      <c r="J7622" s="4">
        <v>8848101</v>
      </c>
      <c r="K7622" s="5"/>
      <c r="L7622" s="3">
        <v>75.296084661289555</v>
      </c>
      <c r="M7622" s="6">
        <v>23.562000000000001</v>
      </c>
      <c r="N7622" s="6">
        <v>15.281000000000001</v>
      </c>
      <c r="O7622" s="5"/>
      <c r="P7622" s="5"/>
      <c r="Q7622" s="4">
        <v>0</v>
      </c>
      <c r="R7622" s="4">
        <v>0</v>
      </c>
      <c r="S7622" s="4">
        <v>1</v>
      </c>
      <c r="T7622" s="4">
        <v>0</v>
      </c>
      <c r="U7622" s="4">
        <v>0</v>
      </c>
      <c r="V7622" s="5">
        <v>475236131612.51929</v>
      </c>
      <c r="W7622" s="5"/>
      <c r="X7622" s="6">
        <v>5.4685848581962704</v>
      </c>
      <c r="Y7622" s="6">
        <v>0.80089134773544146</v>
      </c>
      <c r="Z7622" s="6"/>
      <c r="AA7622" s="6"/>
      <c r="AB7622" s="6"/>
      <c r="AC7622" s="6">
        <v>-5.8049620067734171</v>
      </c>
      <c r="AD7622" s="4">
        <v>0</v>
      </c>
      <c r="AE7622" s="4">
        <v>0</v>
      </c>
    </row>
    <row r="7623" spans="1:31" hidden="1" x14ac:dyDescent="0.35">
      <c r="A7623" s="7" t="s">
        <v>369</v>
      </c>
      <c r="B7623" s="7" t="s">
        <v>370</v>
      </c>
      <c r="C7623" s="8">
        <v>12.33924996030558</v>
      </c>
      <c r="D7623" s="9">
        <v>1996</v>
      </c>
      <c r="E7623" s="10">
        <v>5073541912800</v>
      </c>
      <c r="F7623" s="10">
        <v>3355636698600</v>
      </c>
      <c r="G7623" s="10">
        <v>640992455100</v>
      </c>
      <c r="H7623" s="10">
        <v>566232826200</v>
      </c>
      <c r="I7623" s="11">
        <v>-0.52321406372185209</v>
      </c>
      <c r="J7623" s="9">
        <v>9067014</v>
      </c>
      <c r="K7623" s="10"/>
      <c r="L7623" s="8">
        <v>77.369969716878217</v>
      </c>
      <c r="M7623" s="11">
        <v>-14.045999999999999</v>
      </c>
      <c r="N7623" s="11">
        <v>-12.337</v>
      </c>
      <c r="O7623" s="10"/>
      <c r="P7623" s="10"/>
      <c r="Q7623" s="9">
        <v>0</v>
      </c>
      <c r="R7623" s="9">
        <v>0</v>
      </c>
      <c r="S7623" s="9">
        <v>1</v>
      </c>
      <c r="T7623" s="9">
        <v>0</v>
      </c>
      <c r="U7623" s="9">
        <v>0</v>
      </c>
      <c r="V7623" s="10">
        <v>535169396492.18048</v>
      </c>
      <c r="W7623" s="10"/>
      <c r="X7623" s="11">
        <v>2.0199772085413041</v>
      </c>
      <c r="Y7623" s="11">
        <v>2.113920516042942</v>
      </c>
      <c r="Z7623" s="11"/>
      <c r="AA7623" s="11"/>
      <c r="AB7623" s="11"/>
      <c r="AC7623" s="11">
        <v>12.611260148992059</v>
      </c>
      <c r="AD7623" s="9">
        <v>0</v>
      </c>
      <c r="AE7623" s="9">
        <v>0</v>
      </c>
    </row>
    <row r="7624" spans="1:31" hidden="1" x14ac:dyDescent="0.35">
      <c r="A7624" s="2" t="s">
        <v>369</v>
      </c>
      <c r="B7624" s="2" t="s">
        <v>370</v>
      </c>
      <c r="C7624" s="3">
        <v>12.22685637616482</v>
      </c>
      <c r="D7624" s="4">
        <v>1997</v>
      </c>
      <c r="E7624" s="5">
        <v>5228061757800</v>
      </c>
      <c r="F7624" s="5">
        <v>3526226093900</v>
      </c>
      <c r="G7624" s="5">
        <v>662440418200</v>
      </c>
      <c r="H7624" s="5">
        <v>750173723900</v>
      </c>
      <c r="I7624" s="6">
        <v>32.485028982588517</v>
      </c>
      <c r="J7624" s="4">
        <v>9283495</v>
      </c>
      <c r="K7624" s="5"/>
      <c r="L7624" s="3">
        <v>78.726392777003497</v>
      </c>
      <c r="M7624" s="6">
        <v>-9.8580000000000005</v>
      </c>
      <c r="N7624" s="6">
        <v>-8.9659999999999993</v>
      </c>
      <c r="O7624" s="5"/>
      <c r="P7624" s="5"/>
      <c r="Q7624" s="4">
        <v>0</v>
      </c>
      <c r="R7624" s="4">
        <v>0</v>
      </c>
      <c r="S7624" s="4">
        <v>1</v>
      </c>
      <c r="T7624" s="4">
        <v>0</v>
      </c>
      <c r="U7624" s="4">
        <v>0</v>
      </c>
      <c r="V7624" s="5">
        <v>547651917980.34558</v>
      </c>
      <c r="W7624" s="5"/>
      <c r="X7624" s="6">
        <v>3.0456010348542319</v>
      </c>
      <c r="Y7624" s="6">
        <v>3.3460554690388582</v>
      </c>
      <c r="Z7624" s="6"/>
      <c r="AA7624" s="6"/>
      <c r="AB7624" s="6"/>
      <c r="AC7624" s="6">
        <v>2.332443067556365</v>
      </c>
      <c r="AD7624" s="4">
        <v>0</v>
      </c>
      <c r="AE7624" s="4">
        <v>0</v>
      </c>
    </row>
    <row r="7625" spans="1:31" hidden="1" x14ac:dyDescent="0.35">
      <c r="A7625" s="7" t="s">
        <v>369</v>
      </c>
      <c r="B7625" s="7" t="s">
        <v>370</v>
      </c>
      <c r="C7625" s="8">
        <v>11.462810859165581</v>
      </c>
      <c r="D7625" s="9">
        <v>1998</v>
      </c>
      <c r="E7625" s="10">
        <v>5536437899300</v>
      </c>
      <c r="F7625" s="10">
        <v>3837994933400</v>
      </c>
      <c r="G7625" s="10">
        <v>668948390000</v>
      </c>
      <c r="H7625" s="10">
        <v>759198812300</v>
      </c>
      <c r="I7625" s="11">
        <v>1.203066451472125</v>
      </c>
      <c r="J7625" s="9">
        <v>9502952</v>
      </c>
      <c r="K7625" s="10"/>
      <c r="L7625" s="8">
        <v>79.637084497534957</v>
      </c>
      <c r="M7625" s="11">
        <v>11.804</v>
      </c>
      <c r="N7625" s="11">
        <v>18.335999999999999</v>
      </c>
      <c r="O7625" s="10"/>
      <c r="P7625" s="10"/>
      <c r="Q7625" s="9">
        <v>0</v>
      </c>
      <c r="R7625" s="9">
        <v>0</v>
      </c>
      <c r="S7625" s="9">
        <v>1</v>
      </c>
      <c r="T7625" s="9">
        <v>0</v>
      </c>
      <c r="U7625" s="9">
        <v>0</v>
      </c>
      <c r="V7625" s="10">
        <v>552433709465.6167</v>
      </c>
      <c r="W7625" s="10"/>
      <c r="X7625" s="11">
        <v>5.8984793176920416</v>
      </c>
      <c r="Y7625" s="11">
        <v>0.98242372011110479</v>
      </c>
      <c r="Z7625" s="11"/>
      <c r="AA7625" s="11"/>
      <c r="AB7625" s="11"/>
      <c r="AC7625" s="11">
        <v>0.87314429627227741</v>
      </c>
      <c r="AD7625" s="9">
        <v>0</v>
      </c>
      <c r="AE7625" s="9">
        <v>0</v>
      </c>
    </row>
    <row r="7626" spans="1:31" hidden="1" x14ac:dyDescent="0.35">
      <c r="A7626" s="2" t="s">
        <v>369</v>
      </c>
      <c r="B7626" s="2" t="s">
        <v>370</v>
      </c>
      <c r="C7626" s="3">
        <v>11.98295090716918</v>
      </c>
      <c r="D7626" s="4">
        <v>1999</v>
      </c>
      <c r="E7626" s="5">
        <v>5884309358600</v>
      </c>
      <c r="F7626" s="5">
        <v>4057714195500</v>
      </c>
      <c r="G7626" s="5">
        <v>893944636600</v>
      </c>
      <c r="H7626" s="5">
        <v>934415390300</v>
      </c>
      <c r="I7626" s="6">
        <v>23.079142796493539</v>
      </c>
      <c r="J7626" s="4">
        <v>9730887</v>
      </c>
      <c r="K7626" s="5"/>
      <c r="L7626" s="3">
        <v>80.295882763451303</v>
      </c>
      <c r="M7626" s="6">
        <v>2.7</v>
      </c>
      <c r="N7626" s="6">
        <v>-3.9540000000000002</v>
      </c>
      <c r="O7626" s="5"/>
      <c r="P7626" s="5"/>
      <c r="Q7626" s="4">
        <v>0</v>
      </c>
      <c r="R7626" s="4">
        <v>0</v>
      </c>
      <c r="S7626" s="4">
        <v>1</v>
      </c>
      <c r="T7626" s="4">
        <v>0</v>
      </c>
      <c r="U7626" s="4">
        <v>0</v>
      </c>
      <c r="V7626" s="5">
        <v>605552717357.16162</v>
      </c>
      <c r="W7626" s="5"/>
      <c r="X7626" s="6">
        <v>6.2833082503098812</v>
      </c>
      <c r="Y7626" s="6">
        <v>33.634320668594484</v>
      </c>
      <c r="Z7626" s="6"/>
      <c r="AA7626" s="6"/>
      <c r="AB7626" s="6"/>
      <c r="AC7626" s="6">
        <v>9.6154537605839288</v>
      </c>
      <c r="AD7626" s="4">
        <v>0</v>
      </c>
      <c r="AE7626" s="4">
        <v>0</v>
      </c>
    </row>
    <row r="7627" spans="1:31" hidden="1" x14ac:dyDescent="0.35">
      <c r="A7627" s="7" t="s">
        <v>369</v>
      </c>
      <c r="B7627" s="7" t="s">
        <v>370</v>
      </c>
      <c r="C7627" s="8">
        <v>14.575522343576861</v>
      </c>
      <c r="D7627" s="9">
        <v>2000</v>
      </c>
      <c r="E7627" s="10">
        <v>6113044876800</v>
      </c>
      <c r="F7627" s="10">
        <v>4270611957000.001</v>
      </c>
      <c r="G7627" s="10">
        <v>904449958900</v>
      </c>
      <c r="H7627" s="10">
        <v>891856483500</v>
      </c>
      <c r="I7627" s="11">
        <v>-4.5546025078135983</v>
      </c>
      <c r="J7627" s="9">
        <v>9968260</v>
      </c>
      <c r="K7627" s="10"/>
      <c r="L7627" s="8">
        <v>80.883634157552834</v>
      </c>
      <c r="M7627" s="11">
        <v>-22.914000000000001</v>
      </c>
      <c r="N7627" s="11">
        <v>-11.321999999999999</v>
      </c>
      <c r="O7627" s="10"/>
      <c r="P7627" s="10"/>
      <c r="Q7627" s="9">
        <v>0</v>
      </c>
      <c r="R7627" s="9">
        <v>0</v>
      </c>
      <c r="S7627" s="9">
        <v>1</v>
      </c>
      <c r="T7627" s="9">
        <v>0</v>
      </c>
      <c r="U7627" s="9">
        <v>0</v>
      </c>
      <c r="V7627" s="10">
        <v>769579664023.88074</v>
      </c>
      <c r="W7627" s="10"/>
      <c r="X7627" s="11">
        <v>3.8872109581679259</v>
      </c>
      <c r="Y7627" s="11">
        <v>1.175164755163765</v>
      </c>
      <c r="Z7627" s="11"/>
      <c r="AA7627" s="11"/>
      <c r="AB7627" s="11"/>
      <c r="AC7627" s="11">
        <v>27.08714567124537</v>
      </c>
      <c r="AD7627" s="9">
        <v>0</v>
      </c>
      <c r="AE7627" s="9">
        <v>0</v>
      </c>
    </row>
    <row r="7628" spans="1:31" hidden="1" x14ac:dyDescent="0.35">
      <c r="A7628" s="2" t="s">
        <v>369</v>
      </c>
      <c r="B7628" s="2" t="s">
        <v>370</v>
      </c>
      <c r="C7628" s="3">
        <v>11.23710665015702</v>
      </c>
      <c r="D7628" s="4">
        <v>2001</v>
      </c>
      <c r="E7628" s="5">
        <v>6376569161500</v>
      </c>
      <c r="F7628" s="5">
        <v>4766315891400</v>
      </c>
      <c r="G7628" s="5">
        <v>918411877000</v>
      </c>
      <c r="H7628" s="5">
        <v>1269316166500</v>
      </c>
      <c r="I7628" s="6">
        <v>42.32291741813637</v>
      </c>
      <c r="J7628" s="4">
        <v>10212942</v>
      </c>
      <c r="K7628" s="5"/>
      <c r="L7628" s="3">
        <v>83.289518534341184</v>
      </c>
      <c r="M7628" s="6">
        <v>4.45</v>
      </c>
      <c r="N7628" s="6">
        <v>5.4509999999999996</v>
      </c>
      <c r="O7628" s="5"/>
      <c r="P7628" s="5"/>
      <c r="Q7628" s="4">
        <v>0</v>
      </c>
      <c r="R7628" s="4">
        <v>0</v>
      </c>
      <c r="S7628" s="4">
        <v>1</v>
      </c>
      <c r="T7628" s="4">
        <v>0</v>
      </c>
      <c r="U7628" s="4">
        <v>0</v>
      </c>
      <c r="V7628" s="5">
        <v>643053303014.55383</v>
      </c>
      <c r="W7628" s="5"/>
      <c r="X7628" s="6">
        <v>4.3108514661836939</v>
      </c>
      <c r="Y7628" s="6">
        <v>1.5436916064411801</v>
      </c>
      <c r="Z7628" s="6"/>
      <c r="AA7628" s="6"/>
      <c r="AB7628" s="6"/>
      <c r="AC7628" s="6">
        <v>-16.440969911777799</v>
      </c>
      <c r="AD7628" s="4">
        <v>0</v>
      </c>
      <c r="AE7628" s="4">
        <v>0</v>
      </c>
    </row>
    <row r="7629" spans="1:31" hidden="1" x14ac:dyDescent="0.35">
      <c r="A7629" s="7" t="s">
        <v>369</v>
      </c>
      <c r="B7629" s="7" t="s">
        <v>370</v>
      </c>
      <c r="C7629" s="8">
        <v>11.89537815785968</v>
      </c>
      <c r="D7629" s="9">
        <v>2002</v>
      </c>
      <c r="E7629" s="10">
        <v>6380949646100</v>
      </c>
      <c r="F7629" s="10">
        <v>4860433962900</v>
      </c>
      <c r="G7629" s="10">
        <v>955822679600</v>
      </c>
      <c r="H7629" s="10">
        <v>979328347000</v>
      </c>
      <c r="I7629" s="11">
        <v>-22.845988033037472</v>
      </c>
      <c r="J7629" s="9">
        <v>10466214</v>
      </c>
      <c r="K7629" s="10"/>
      <c r="L7629" s="8">
        <v>85.236246012342178</v>
      </c>
      <c r="M7629" s="11">
        <v>8.06</v>
      </c>
      <c r="N7629" s="11">
        <v>13.502000000000001</v>
      </c>
      <c r="O7629" s="10"/>
      <c r="P7629" s="10"/>
      <c r="Q7629" s="9">
        <v>0</v>
      </c>
      <c r="R7629" s="9">
        <v>0</v>
      </c>
      <c r="S7629" s="9">
        <v>1</v>
      </c>
      <c r="T7629" s="9">
        <v>0</v>
      </c>
      <c r="U7629" s="9">
        <v>0</v>
      </c>
      <c r="V7629" s="10">
        <v>678311196291.16675</v>
      </c>
      <c r="W7629" s="10"/>
      <c r="X7629" s="11">
        <v>6.8696574741918898E-2</v>
      </c>
      <c r="Y7629" s="11">
        <v>4.0734232142339772</v>
      </c>
      <c r="Z7629" s="11"/>
      <c r="AA7629" s="11"/>
      <c r="AB7629" s="11"/>
      <c r="AC7629" s="11">
        <v>5.4828881387170094</v>
      </c>
      <c r="AD7629" s="9">
        <v>0</v>
      </c>
      <c r="AE7629" s="9">
        <v>0</v>
      </c>
    </row>
    <row r="7630" spans="1:31" hidden="1" x14ac:dyDescent="0.35">
      <c r="A7630" s="2" t="s">
        <v>369</v>
      </c>
      <c r="B7630" s="2" t="s">
        <v>370</v>
      </c>
      <c r="C7630" s="3">
        <v>13.03715510159069</v>
      </c>
      <c r="D7630" s="4">
        <v>2003</v>
      </c>
      <c r="E7630" s="5">
        <v>6737896839100</v>
      </c>
      <c r="F7630" s="5">
        <v>5084959063800</v>
      </c>
      <c r="G7630" s="5">
        <v>972547831300</v>
      </c>
      <c r="H7630" s="5">
        <v>1308690069700</v>
      </c>
      <c r="I7630" s="6">
        <v>33.631388666420378</v>
      </c>
      <c r="J7630" s="4">
        <v>10721176</v>
      </c>
      <c r="K7630" s="5"/>
      <c r="L7630" s="3">
        <v>85.191925700815077</v>
      </c>
      <c r="M7630" s="6">
        <v>17.295999999999999</v>
      </c>
      <c r="N7630" s="6">
        <v>22.768000000000001</v>
      </c>
      <c r="O7630" s="5"/>
      <c r="P7630" s="5"/>
      <c r="Q7630" s="4">
        <v>0</v>
      </c>
      <c r="R7630" s="4">
        <v>0</v>
      </c>
      <c r="S7630" s="4">
        <v>1</v>
      </c>
      <c r="T7630" s="4">
        <v>0</v>
      </c>
      <c r="U7630" s="4">
        <v>0</v>
      </c>
      <c r="V7630" s="5">
        <v>778165295063.47034</v>
      </c>
      <c r="W7630" s="5"/>
      <c r="X7630" s="6">
        <v>5.5939509445614277</v>
      </c>
      <c r="Y7630" s="6">
        <v>1.7498174145647261</v>
      </c>
      <c r="Z7630" s="6"/>
      <c r="AA7630" s="6"/>
      <c r="AB7630" s="6"/>
      <c r="AC7630" s="6">
        <v>14.7209863729628</v>
      </c>
      <c r="AD7630" s="4">
        <v>0</v>
      </c>
      <c r="AE7630" s="4">
        <v>0</v>
      </c>
    </row>
    <row r="7631" spans="1:31" hidden="1" x14ac:dyDescent="0.35">
      <c r="A7631" s="7" t="s">
        <v>369</v>
      </c>
      <c r="B7631" s="7" t="s">
        <v>370</v>
      </c>
      <c r="C7631" s="8">
        <v>14.36438657115729</v>
      </c>
      <c r="D7631" s="9">
        <v>2004</v>
      </c>
      <c r="E7631" s="10">
        <v>7050757194500</v>
      </c>
      <c r="F7631" s="10">
        <v>5313888669800</v>
      </c>
      <c r="G7631" s="10">
        <v>1033673572100</v>
      </c>
      <c r="H7631" s="10">
        <v>1299544065400</v>
      </c>
      <c r="I7631" s="11">
        <v>-0.6988670970886659</v>
      </c>
      <c r="J7631" s="9">
        <v>10975704</v>
      </c>
      <c r="K7631" s="10"/>
      <c r="L7631" s="8">
        <v>85.63047821322553</v>
      </c>
      <c r="M7631" s="11">
        <v>12.573</v>
      </c>
      <c r="N7631" s="11">
        <v>15.919</v>
      </c>
      <c r="O7631" s="10"/>
      <c r="P7631" s="10"/>
      <c r="Q7631" s="9">
        <v>0</v>
      </c>
      <c r="R7631" s="9">
        <v>0</v>
      </c>
      <c r="S7631" s="9">
        <v>1</v>
      </c>
      <c r="T7631" s="9">
        <v>0</v>
      </c>
      <c r="U7631" s="9">
        <v>0</v>
      </c>
      <c r="V7631" s="10">
        <v>891396996044.22864</v>
      </c>
      <c r="W7631" s="10"/>
      <c r="X7631" s="11">
        <v>4.6432939368331088</v>
      </c>
      <c r="Y7631" s="11">
        <v>6.2851140923622761</v>
      </c>
      <c r="Z7631" s="11"/>
      <c r="AA7631" s="11"/>
      <c r="AB7631" s="11"/>
      <c r="AC7631" s="11">
        <v>14.55111165957647</v>
      </c>
      <c r="AD7631" s="9">
        <v>0</v>
      </c>
      <c r="AE7631" s="9">
        <v>0</v>
      </c>
    </row>
    <row r="7632" spans="1:31" hidden="1" x14ac:dyDescent="0.35">
      <c r="A7632" s="2" t="s">
        <v>369</v>
      </c>
      <c r="B7632" s="2" t="s">
        <v>370</v>
      </c>
      <c r="C7632" s="3">
        <v>15.62694149887238</v>
      </c>
      <c r="D7632" s="4">
        <v>2005</v>
      </c>
      <c r="E7632" s="5">
        <v>7354661647500</v>
      </c>
      <c r="F7632" s="5">
        <v>5804604948700</v>
      </c>
      <c r="G7632" s="5">
        <v>1091045368200</v>
      </c>
      <c r="H7632" s="5">
        <v>1528628182300</v>
      </c>
      <c r="I7632" s="6">
        <v>17.62803763252829</v>
      </c>
      <c r="J7632" s="4">
        <v>11235472</v>
      </c>
      <c r="K7632" s="5"/>
      <c r="L7632" s="3">
        <v>87.095901066348176</v>
      </c>
      <c r="M7632" s="6">
        <v>2.0539999999999998</v>
      </c>
      <c r="N7632" s="6">
        <v>4.6630000000000003</v>
      </c>
      <c r="O7632" s="5"/>
      <c r="P7632" s="5"/>
      <c r="Q7632" s="4">
        <v>0</v>
      </c>
      <c r="R7632" s="4">
        <v>0</v>
      </c>
      <c r="S7632" s="4">
        <v>1</v>
      </c>
      <c r="T7632" s="4">
        <v>0</v>
      </c>
      <c r="U7632" s="4">
        <v>0</v>
      </c>
      <c r="V7632" s="5">
        <v>1041475211196.219</v>
      </c>
      <c r="W7632" s="5"/>
      <c r="X7632" s="6">
        <v>4.3102385263963292</v>
      </c>
      <c r="Y7632" s="6">
        <v>5.550281795774664</v>
      </c>
      <c r="Z7632" s="6"/>
      <c r="AA7632" s="6"/>
      <c r="AB7632" s="6"/>
      <c r="AC7632" s="6">
        <v>16.836293572672549</v>
      </c>
      <c r="AD7632" s="4">
        <v>0</v>
      </c>
      <c r="AE7632" s="4">
        <v>0</v>
      </c>
    </row>
    <row r="7633" spans="1:31" hidden="1" x14ac:dyDescent="0.35">
      <c r="A7633" s="7" t="s">
        <v>369</v>
      </c>
      <c r="B7633" s="7" t="s">
        <v>370</v>
      </c>
      <c r="C7633" s="8">
        <v>15.77269877899243</v>
      </c>
      <c r="D7633" s="9">
        <v>2006</v>
      </c>
      <c r="E7633" s="10">
        <v>7526081967100</v>
      </c>
      <c r="F7633" s="10">
        <v>6111292249300</v>
      </c>
      <c r="G7633" s="10">
        <v>1134749122900</v>
      </c>
      <c r="H7633" s="10">
        <v>1457138257700</v>
      </c>
      <c r="I7633" s="11">
        <v>-4.6767373143961777</v>
      </c>
      <c r="J7633" s="9">
        <v>11500094</v>
      </c>
      <c r="K7633" s="10"/>
      <c r="L7633" s="8">
        <v>88.935615450722793</v>
      </c>
      <c r="M7633" s="11">
        <v>-14.103</v>
      </c>
      <c r="N7633" s="11">
        <v>0.25</v>
      </c>
      <c r="O7633" s="10"/>
      <c r="P7633" s="10"/>
      <c r="Q7633" s="9">
        <v>0</v>
      </c>
      <c r="R7633" s="9">
        <v>0</v>
      </c>
      <c r="S7633" s="9">
        <v>1</v>
      </c>
      <c r="T7633" s="9">
        <v>0</v>
      </c>
      <c r="U7633" s="9">
        <v>0</v>
      </c>
      <c r="V7633" s="10">
        <v>1083835438818.191</v>
      </c>
      <c r="W7633" s="10"/>
      <c r="X7633" s="11">
        <v>2.3307709833023971</v>
      </c>
      <c r="Y7633" s="11">
        <v>4.0056771215758138</v>
      </c>
      <c r="Z7633" s="11"/>
      <c r="AA7633" s="11"/>
      <c r="AB7633" s="11"/>
      <c r="AC7633" s="11">
        <v>4.0673294156773423</v>
      </c>
      <c r="AD7633" s="9">
        <v>0</v>
      </c>
      <c r="AE7633" s="9">
        <v>0</v>
      </c>
    </row>
    <row r="7634" spans="1:31" hidden="1" x14ac:dyDescent="0.35">
      <c r="A7634" s="2" t="s">
        <v>369</v>
      </c>
      <c r="B7634" s="2" t="s">
        <v>370</v>
      </c>
      <c r="C7634" s="3">
        <v>16.19455094571569</v>
      </c>
      <c r="D7634" s="4">
        <v>2007</v>
      </c>
      <c r="E7634" s="5">
        <v>7738853275500</v>
      </c>
      <c r="F7634" s="5">
        <v>6698104789500</v>
      </c>
      <c r="G7634" s="5">
        <v>1208526516200</v>
      </c>
      <c r="H7634" s="5">
        <v>1643420923200</v>
      </c>
      <c r="I7634" s="6">
        <v>12.78414484800059</v>
      </c>
      <c r="J7634" s="4">
        <v>11770344</v>
      </c>
      <c r="K7634" s="5"/>
      <c r="L7634" s="3">
        <v>94.141287640503634</v>
      </c>
      <c r="M7634" s="6">
        <v>25.003</v>
      </c>
      <c r="N7634" s="6">
        <v>27.826000000000001</v>
      </c>
      <c r="O7634" s="5"/>
      <c r="P7634" s="5"/>
      <c r="Q7634" s="4">
        <v>0</v>
      </c>
      <c r="R7634" s="4">
        <v>0</v>
      </c>
      <c r="S7634" s="4">
        <v>1</v>
      </c>
      <c r="T7634" s="4">
        <v>0</v>
      </c>
      <c r="U7634" s="4">
        <v>0</v>
      </c>
      <c r="V7634" s="5">
        <v>1152234072551.928</v>
      </c>
      <c r="W7634" s="5"/>
      <c r="X7634" s="6">
        <v>2.8271192013337378</v>
      </c>
      <c r="Y7634" s="6">
        <v>6.5016479687996771</v>
      </c>
      <c r="Z7634" s="6"/>
      <c r="AA7634" s="6"/>
      <c r="AB7634" s="6"/>
      <c r="AC7634" s="6">
        <v>6.3107950971153652</v>
      </c>
      <c r="AD7634" s="4">
        <v>0</v>
      </c>
      <c r="AE7634" s="4">
        <v>0</v>
      </c>
    </row>
    <row r="7635" spans="1:31" hidden="1" x14ac:dyDescent="0.35">
      <c r="A7635" s="7" t="s">
        <v>369</v>
      </c>
      <c r="B7635" s="7" t="s">
        <v>370</v>
      </c>
      <c r="C7635" s="8">
        <v>18.86541402288378</v>
      </c>
      <c r="D7635" s="9">
        <v>2008</v>
      </c>
      <c r="E7635" s="10">
        <v>8025436095900</v>
      </c>
      <c r="F7635" s="10">
        <v>7516880064900</v>
      </c>
      <c r="G7635" s="10">
        <v>1223366472100</v>
      </c>
      <c r="H7635" s="10">
        <v>1558620540400</v>
      </c>
      <c r="I7635" s="11">
        <v>-5.1599916736413576</v>
      </c>
      <c r="J7635" s="9">
        <v>12048959</v>
      </c>
      <c r="K7635" s="10"/>
      <c r="L7635" s="8">
        <v>101.0580385532063</v>
      </c>
      <c r="M7635" s="11">
        <v>-1.974</v>
      </c>
      <c r="N7635" s="11">
        <v>25.166</v>
      </c>
      <c r="O7635" s="10"/>
      <c r="P7635" s="10"/>
      <c r="Q7635" s="9">
        <v>0</v>
      </c>
      <c r="R7635" s="9">
        <v>0</v>
      </c>
      <c r="S7635" s="9">
        <v>1</v>
      </c>
      <c r="T7635" s="9">
        <v>0</v>
      </c>
      <c r="U7635" s="9">
        <v>0</v>
      </c>
      <c r="V7635" s="10">
        <v>1403243686646.843</v>
      </c>
      <c r="W7635" s="10"/>
      <c r="X7635" s="11">
        <v>3.7031690639138541</v>
      </c>
      <c r="Y7635" s="11">
        <v>1.2279379642129531</v>
      </c>
      <c r="Z7635" s="11"/>
      <c r="AA7635" s="11"/>
      <c r="AB7635" s="11"/>
      <c r="AC7635" s="11">
        <v>21.784602631910339</v>
      </c>
      <c r="AD7635" s="9">
        <v>0</v>
      </c>
      <c r="AE7635" s="9">
        <v>0</v>
      </c>
    </row>
    <row r="7636" spans="1:31" hidden="1" x14ac:dyDescent="0.35">
      <c r="A7636" s="2" t="s">
        <v>369</v>
      </c>
      <c r="B7636" s="2" t="s">
        <v>370</v>
      </c>
      <c r="C7636" s="3">
        <v>19.417353053877349</v>
      </c>
      <c r="D7636" s="4">
        <v>2009</v>
      </c>
      <c r="E7636" s="5">
        <v>8246304482600</v>
      </c>
      <c r="F7636" s="5">
        <v>7593295291500</v>
      </c>
      <c r="G7636" s="5">
        <v>1244201610800</v>
      </c>
      <c r="H7636" s="5">
        <v>1535984137000</v>
      </c>
      <c r="I7636" s="6">
        <v>-1.4523357554489</v>
      </c>
      <c r="J7636" s="4">
        <v>12337389</v>
      </c>
      <c r="K7636" s="5"/>
      <c r="L7636" s="3">
        <v>98.786232140725446</v>
      </c>
      <c r="M7636" s="6">
        <v>4.2809999999999997</v>
      </c>
      <c r="N7636" s="6">
        <v>-9.15</v>
      </c>
      <c r="O7636" s="5"/>
      <c r="P7636" s="5"/>
      <c r="Q7636" s="4">
        <v>0</v>
      </c>
      <c r="R7636" s="4">
        <v>0</v>
      </c>
      <c r="S7636" s="4">
        <v>1</v>
      </c>
      <c r="T7636" s="4">
        <v>0</v>
      </c>
      <c r="U7636" s="4">
        <v>0</v>
      </c>
      <c r="V7636" s="5">
        <v>1492532839063.6731</v>
      </c>
      <c r="W7636" s="5"/>
      <c r="X7636" s="6">
        <v>2.7521044845505198</v>
      </c>
      <c r="Y7636" s="6">
        <v>1.703098717773009</v>
      </c>
      <c r="Z7636" s="6"/>
      <c r="AA7636" s="6"/>
      <c r="AB7636" s="6"/>
      <c r="AC7636" s="6">
        <v>6.3630539204628827</v>
      </c>
      <c r="AD7636" s="4">
        <v>0</v>
      </c>
      <c r="AE7636" s="4">
        <v>0</v>
      </c>
    </row>
    <row r="7637" spans="1:31" hidden="1" x14ac:dyDescent="0.35">
      <c r="A7637" s="7" t="s">
        <v>369</v>
      </c>
      <c r="B7637" s="7" t="s">
        <v>370</v>
      </c>
      <c r="C7637" s="8">
        <v>21.313747920365579</v>
      </c>
      <c r="D7637" s="9">
        <v>2010</v>
      </c>
      <c r="E7637" s="10">
        <v>8525927535100</v>
      </c>
      <c r="F7637" s="10">
        <v>7976734607700</v>
      </c>
      <c r="G7637" s="10">
        <v>1275737813500</v>
      </c>
      <c r="H7637" s="10">
        <v>1622107305300</v>
      </c>
      <c r="I7637" s="11">
        <v>5.6070350093726233</v>
      </c>
      <c r="J7637" s="9">
        <v>12635413</v>
      </c>
      <c r="K7637" s="10"/>
      <c r="L7637" s="8">
        <v>100</v>
      </c>
      <c r="M7637" s="11">
        <v>-1.6779999999999999</v>
      </c>
      <c r="N7637" s="11">
        <v>-6.24</v>
      </c>
      <c r="O7637" s="10"/>
      <c r="P7637" s="10"/>
      <c r="Q7637" s="9">
        <v>0</v>
      </c>
      <c r="R7637" s="9">
        <v>0</v>
      </c>
      <c r="S7637" s="9">
        <v>1</v>
      </c>
      <c r="T7637" s="9">
        <v>0</v>
      </c>
      <c r="U7637" s="9">
        <v>0</v>
      </c>
      <c r="V7637" s="10">
        <v>1700141106561.74</v>
      </c>
      <c r="W7637" s="10"/>
      <c r="X7637" s="11">
        <v>3.390889253362094</v>
      </c>
      <c r="Y7637" s="11">
        <v>2.5346537431118392</v>
      </c>
      <c r="Z7637" s="11"/>
      <c r="AA7637" s="11"/>
      <c r="AB7637" s="11"/>
      <c r="AC7637" s="11">
        <v>13.9097956215361</v>
      </c>
      <c r="AD7637" s="9">
        <v>0</v>
      </c>
      <c r="AE7637" s="9">
        <v>0</v>
      </c>
    </row>
    <row r="7638" spans="1:31" hidden="1" x14ac:dyDescent="0.35">
      <c r="A7638" s="2" t="s">
        <v>369</v>
      </c>
      <c r="B7638" s="2" t="s">
        <v>370</v>
      </c>
      <c r="C7638" s="3">
        <v>23.874442673665531</v>
      </c>
      <c r="D7638" s="4">
        <v>2011</v>
      </c>
      <c r="E7638" s="5">
        <v>8639671173800.001</v>
      </c>
      <c r="F7638" s="5">
        <v>8394956688200.001</v>
      </c>
      <c r="G7638" s="5">
        <v>1345719572000</v>
      </c>
      <c r="H7638" s="5">
        <v>1713370705700</v>
      </c>
      <c r="I7638" s="6">
        <v>5.6262246092974237</v>
      </c>
      <c r="J7638" s="4">
        <v>12958897</v>
      </c>
      <c r="K7638" s="5"/>
      <c r="L7638" s="3">
        <v>103.4032282978697</v>
      </c>
      <c r="M7638" s="6">
        <v>12.831</v>
      </c>
      <c r="N7638" s="6">
        <v>10.468999999999999</v>
      </c>
      <c r="O7638" s="5"/>
      <c r="P7638" s="5"/>
      <c r="Q7638" s="4">
        <v>0</v>
      </c>
      <c r="R7638" s="4">
        <v>0</v>
      </c>
      <c r="S7638" s="4">
        <v>1</v>
      </c>
      <c r="T7638" s="4">
        <v>0</v>
      </c>
      <c r="U7638" s="4">
        <v>0</v>
      </c>
      <c r="V7638" s="5">
        <v>1938284863050.6941</v>
      </c>
      <c r="W7638" s="5"/>
      <c r="X7638" s="6">
        <v>1.33409107961257</v>
      </c>
      <c r="Y7638" s="6">
        <v>5.4855909858158327</v>
      </c>
      <c r="Z7638" s="6"/>
      <c r="AA7638" s="6"/>
      <c r="AB7638" s="6"/>
      <c r="AC7638" s="6">
        <v>14.0072936046209</v>
      </c>
      <c r="AD7638" s="4">
        <v>0</v>
      </c>
      <c r="AE7638" s="4">
        <v>0</v>
      </c>
    </row>
    <row r="7639" spans="1:31" hidden="1" x14ac:dyDescent="0.35">
      <c r="A7639" s="7" t="s">
        <v>369</v>
      </c>
      <c r="B7639" s="7" t="s">
        <v>370</v>
      </c>
      <c r="C7639" s="8">
        <v>24.432481377244919</v>
      </c>
      <c r="D7639" s="9">
        <v>2012</v>
      </c>
      <c r="E7639" s="10">
        <v>8985516826500</v>
      </c>
      <c r="F7639" s="10">
        <v>9016869323200</v>
      </c>
      <c r="G7639" s="10">
        <v>1384927909900</v>
      </c>
      <c r="H7639" s="10">
        <v>1841263603600</v>
      </c>
      <c r="I7639" s="11">
        <v>7.4644032067624977</v>
      </c>
      <c r="J7639" s="9">
        <v>13310495</v>
      </c>
      <c r="K7639" s="10"/>
      <c r="L7639" s="8">
        <v>104.86972257049599</v>
      </c>
      <c r="M7639" s="11">
        <v>2.2240000000000002</v>
      </c>
      <c r="N7639" s="11">
        <v>3.6579999999999999</v>
      </c>
      <c r="O7639" s="10"/>
      <c r="P7639" s="10"/>
      <c r="Q7639" s="9">
        <v>0</v>
      </c>
      <c r="R7639" s="9">
        <v>0</v>
      </c>
      <c r="S7639" s="9">
        <v>1</v>
      </c>
      <c r="T7639" s="9">
        <v>0</v>
      </c>
      <c r="U7639" s="9">
        <v>0</v>
      </c>
      <c r="V7639" s="10">
        <v>2100744489640.8579</v>
      </c>
      <c r="W7639" s="10"/>
      <c r="X7639" s="11">
        <v>4.0029955509045738</v>
      </c>
      <c r="Y7639" s="11">
        <v>2.9135593117464151</v>
      </c>
      <c r="Z7639" s="11"/>
      <c r="AA7639" s="11"/>
      <c r="AB7639" s="11"/>
      <c r="AC7639" s="11">
        <v>8.3816176707105541</v>
      </c>
      <c r="AD7639" s="9">
        <v>0</v>
      </c>
      <c r="AE7639" s="9">
        <v>0</v>
      </c>
    </row>
    <row r="7640" spans="1:31" hidden="1" x14ac:dyDescent="0.35">
      <c r="A7640" s="2" t="s">
        <v>369</v>
      </c>
      <c r="B7640" s="2" t="s">
        <v>370</v>
      </c>
      <c r="C7640" s="3">
        <v>26.316513136267531</v>
      </c>
      <c r="D7640" s="4">
        <v>2013</v>
      </c>
      <c r="E7640" s="5">
        <v>9202282111400</v>
      </c>
      <c r="F7640" s="5">
        <v>9343922875900</v>
      </c>
      <c r="G7640" s="5">
        <v>1407965663200</v>
      </c>
      <c r="H7640" s="5">
        <v>2090527235200</v>
      </c>
      <c r="I7640" s="6">
        <v>13.537639646634229</v>
      </c>
      <c r="J7640" s="4">
        <v>13710849</v>
      </c>
      <c r="K7640" s="5"/>
      <c r="L7640" s="3">
        <v>105.6145550419627</v>
      </c>
      <c r="M7640" s="6">
        <v>11.73</v>
      </c>
      <c r="N7640" s="6">
        <v>5.8129999999999997</v>
      </c>
      <c r="O7640" s="5"/>
      <c r="P7640" s="5"/>
      <c r="Q7640" s="4">
        <v>0</v>
      </c>
      <c r="R7640" s="4">
        <v>0</v>
      </c>
      <c r="S7640" s="4">
        <v>1</v>
      </c>
      <c r="T7640" s="4">
        <v>0</v>
      </c>
      <c r="U7640" s="4">
        <v>0</v>
      </c>
      <c r="V7640" s="5">
        <v>2328272547379.4058</v>
      </c>
      <c r="W7640" s="5"/>
      <c r="X7640" s="6">
        <v>2.4123852760557738</v>
      </c>
      <c r="Y7640" s="6">
        <v>1.663462273762933</v>
      </c>
      <c r="Z7640" s="6"/>
      <c r="AA7640" s="6"/>
      <c r="AB7640" s="6"/>
      <c r="AC7640" s="6">
        <v>10.830829682549631</v>
      </c>
      <c r="AD7640" s="4">
        <v>0</v>
      </c>
      <c r="AE7640" s="4">
        <v>0</v>
      </c>
    </row>
    <row r="7641" spans="1:31" hidden="1" x14ac:dyDescent="0.35">
      <c r="A7641" s="7" t="s">
        <v>369</v>
      </c>
      <c r="B7641" s="7" t="s">
        <v>370</v>
      </c>
      <c r="C7641" s="8">
        <v>27.316937568419419</v>
      </c>
      <c r="D7641" s="9">
        <v>2014</v>
      </c>
      <c r="E7641" s="10">
        <v>9775039000000</v>
      </c>
      <c r="F7641" s="10">
        <v>9775039000000</v>
      </c>
      <c r="G7641" s="10">
        <v>1440315000000</v>
      </c>
      <c r="H7641" s="10">
        <v>2529857000000</v>
      </c>
      <c r="I7641" s="11">
        <v>21.01526148057906</v>
      </c>
      <c r="J7641" s="9">
        <v>14152102</v>
      </c>
      <c r="K7641" s="10"/>
      <c r="L7641" s="8">
        <v>104.46308699623989</v>
      </c>
      <c r="M7641" s="11">
        <v>4.1120000000000001</v>
      </c>
      <c r="N7641" s="11">
        <v>3.694</v>
      </c>
      <c r="O7641" s="10"/>
      <c r="P7641" s="10"/>
      <c r="Q7641" s="9">
        <v>0</v>
      </c>
      <c r="R7641" s="9">
        <v>0</v>
      </c>
      <c r="S7641" s="9">
        <v>1</v>
      </c>
      <c r="T7641" s="9">
        <v>0</v>
      </c>
      <c r="U7641" s="9">
        <v>0</v>
      </c>
      <c r="V7641" s="10">
        <v>2556157756485.5649</v>
      </c>
      <c r="W7641" s="10"/>
      <c r="X7641" s="11">
        <v>6.2240744379098691</v>
      </c>
      <c r="Y7641" s="11">
        <v>2.297594156272035</v>
      </c>
      <c r="Z7641" s="11"/>
      <c r="AA7641" s="11"/>
      <c r="AB7641" s="11"/>
      <c r="AC7641" s="11">
        <v>9.7877376668232436</v>
      </c>
      <c r="AD7641" s="9">
        <v>0</v>
      </c>
      <c r="AE7641" s="9">
        <v>0</v>
      </c>
    </row>
    <row r="7642" spans="1:31" hidden="1" x14ac:dyDescent="0.35">
      <c r="A7642" s="2" t="s">
        <v>369</v>
      </c>
      <c r="B7642" s="2" t="s">
        <v>370</v>
      </c>
      <c r="C7642" s="3">
        <v>27.30468626920166</v>
      </c>
      <c r="D7642" s="4">
        <v>2015</v>
      </c>
      <c r="E7642" s="5">
        <v>10397420000000</v>
      </c>
      <c r="F7642" s="5">
        <v>10508650000000</v>
      </c>
      <c r="G7642" s="5">
        <v>1521858000000</v>
      </c>
      <c r="H7642" s="5">
        <v>2826329000000</v>
      </c>
      <c r="I7642" s="6">
        <v>11.718923243487669</v>
      </c>
      <c r="J7642" s="4">
        <v>14593331</v>
      </c>
      <c r="K7642" s="5">
        <v>1657669765000</v>
      </c>
      <c r="L7642" s="3">
        <v>104.6043335561025</v>
      </c>
      <c r="M7642" s="6">
        <v>-2.23</v>
      </c>
      <c r="N7642" s="6">
        <v>-2.8370000000000002</v>
      </c>
      <c r="O7642" s="5"/>
      <c r="P7642" s="5"/>
      <c r="Q7642" s="4">
        <v>0</v>
      </c>
      <c r="R7642" s="4">
        <v>0</v>
      </c>
      <c r="S7642" s="4">
        <v>1</v>
      </c>
      <c r="T7642" s="4">
        <v>0</v>
      </c>
      <c r="U7642" s="4">
        <v>0</v>
      </c>
      <c r="V7642" s="5">
        <v>2743054533289.998</v>
      </c>
      <c r="W7642" s="5">
        <v>1584704675844.946</v>
      </c>
      <c r="X7642" s="6">
        <v>6.3670436506698334</v>
      </c>
      <c r="Y7642" s="6">
        <v>5.6614698867955973</v>
      </c>
      <c r="Z7642" s="6"/>
      <c r="AA7642" s="6"/>
      <c r="AB7642" s="6"/>
      <c r="AC7642" s="6">
        <v>7.3116291954294148</v>
      </c>
      <c r="AD7642" s="4">
        <v>0</v>
      </c>
      <c r="AE7642" s="4">
        <v>0</v>
      </c>
    </row>
    <row r="7643" spans="1:31" hidden="1" x14ac:dyDescent="0.35">
      <c r="A7643" s="7" t="s">
        <v>369</v>
      </c>
      <c r="B7643" s="7" t="s">
        <v>370</v>
      </c>
      <c r="C7643" s="8">
        <v>27.798279873530181</v>
      </c>
      <c r="D7643" s="9">
        <v>2016</v>
      </c>
      <c r="E7643" s="10">
        <v>11058287144900</v>
      </c>
      <c r="F7643" s="10">
        <v>11283396000000</v>
      </c>
      <c r="G7643" s="10">
        <v>1587666202000</v>
      </c>
      <c r="H7643" s="10">
        <v>3184275826900</v>
      </c>
      <c r="I7643" s="11">
        <v>12.66472611291891</v>
      </c>
      <c r="J7643" s="9">
        <v>15034521</v>
      </c>
      <c r="K7643" s="10">
        <v>1847224668000</v>
      </c>
      <c r="L7643" s="8">
        <v>105.4801698902303</v>
      </c>
      <c r="M7643" s="11">
        <v>4.6379999999999999</v>
      </c>
      <c r="N7643" s="11">
        <v>2.0329999999999999</v>
      </c>
      <c r="O7643" s="10"/>
      <c r="P7643" s="10"/>
      <c r="Q7643" s="9">
        <v>0</v>
      </c>
      <c r="R7643" s="9">
        <v>0</v>
      </c>
      <c r="S7643" s="9">
        <v>1</v>
      </c>
      <c r="T7643" s="9">
        <v>0</v>
      </c>
      <c r="U7643" s="9">
        <v>0</v>
      </c>
      <c r="V7643" s="10">
        <v>2973630022195.5029</v>
      </c>
      <c r="W7643" s="10">
        <v>1751253026917.1399</v>
      </c>
      <c r="X7643" s="11">
        <v>6.3560685718187777</v>
      </c>
      <c r="Y7643" s="11">
        <v>4.3242012066828837</v>
      </c>
      <c r="Z7643" s="11">
        <v>10.50974062302129</v>
      </c>
      <c r="AA7643" s="11"/>
      <c r="AB7643" s="11"/>
      <c r="AC7643" s="11">
        <v>8.4057931079100889</v>
      </c>
      <c r="AD7643" s="9">
        <v>0</v>
      </c>
      <c r="AE7643" s="9">
        <v>0</v>
      </c>
    </row>
    <row r="7644" spans="1:31" hidden="1" x14ac:dyDescent="0.35">
      <c r="A7644" s="2" t="s">
        <v>369</v>
      </c>
      <c r="B7644" s="2" t="s">
        <v>370</v>
      </c>
      <c r="C7644" s="3">
        <v>29.66478480275704</v>
      </c>
      <c r="D7644" s="4">
        <v>2017</v>
      </c>
      <c r="E7644" s="5">
        <v>11877428237600</v>
      </c>
      <c r="F7644" s="5">
        <v>12191796000000</v>
      </c>
      <c r="G7644" s="5">
        <v>1651663149800</v>
      </c>
      <c r="H7644" s="5">
        <v>4040257274800</v>
      </c>
      <c r="I7644" s="6">
        <v>26.881510724318339</v>
      </c>
      <c r="J7644" s="4">
        <v>15475002</v>
      </c>
      <c r="K7644" s="5">
        <v>1939282137000</v>
      </c>
      <c r="L7644" s="3">
        <v>106.8705600706582</v>
      </c>
      <c r="M7644" s="6">
        <v>10.741</v>
      </c>
      <c r="N7644" s="6">
        <v>20.038</v>
      </c>
      <c r="O7644" s="5"/>
      <c r="P7644" s="5"/>
      <c r="Q7644" s="4">
        <v>0</v>
      </c>
      <c r="R7644" s="4">
        <v>0</v>
      </c>
      <c r="S7644" s="4">
        <v>1</v>
      </c>
      <c r="T7644" s="4">
        <v>0</v>
      </c>
      <c r="U7644" s="4">
        <v>0</v>
      </c>
      <c r="V7644" s="5">
        <v>3384159346222.1538</v>
      </c>
      <c r="W7644" s="5">
        <v>1814608378320.3059</v>
      </c>
      <c r="X7644" s="6">
        <v>7.4074861863013002</v>
      </c>
      <c r="Y7644" s="6">
        <v>4.0308817885889594</v>
      </c>
      <c r="Z7644" s="6">
        <v>3.6177154545563082</v>
      </c>
      <c r="AA7644" s="6"/>
      <c r="AB7644" s="6"/>
      <c r="AC7644" s="6">
        <v>13.805662471874919</v>
      </c>
      <c r="AD7644" s="4">
        <v>0</v>
      </c>
      <c r="AE7644" s="4">
        <v>0</v>
      </c>
    </row>
    <row r="7645" spans="1:31" hidden="1" x14ac:dyDescent="0.35">
      <c r="A7645" s="7" t="s">
        <v>369</v>
      </c>
      <c r="B7645" s="7" t="s">
        <v>370</v>
      </c>
      <c r="C7645" s="8">
        <v>29.551616586005231</v>
      </c>
      <c r="D7645" s="9">
        <v>2018</v>
      </c>
      <c r="E7645" s="10">
        <v>12614926385500</v>
      </c>
      <c r="F7645" s="10">
        <v>12840090000000</v>
      </c>
      <c r="G7645" s="10">
        <v>1709163203300</v>
      </c>
      <c r="H7645" s="10">
        <v>4541482823600</v>
      </c>
      <c r="I7645" s="11">
        <v>12.4057829665021</v>
      </c>
      <c r="J7645" s="9">
        <v>15914498</v>
      </c>
      <c r="K7645" s="10">
        <v>2102982357000</v>
      </c>
      <c r="L7645" s="8">
        <v>107.363218008605</v>
      </c>
      <c r="M7645" s="11">
        <v>10.379</v>
      </c>
      <c r="N7645" s="11">
        <v>12.503</v>
      </c>
      <c r="O7645" s="10"/>
      <c r="P7645" s="10"/>
      <c r="Q7645" s="9">
        <v>0</v>
      </c>
      <c r="R7645" s="9">
        <v>0</v>
      </c>
      <c r="S7645" s="9">
        <v>1</v>
      </c>
      <c r="T7645" s="9">
        <v>0</v>
      </c>
      <c r="U7645" s="9">
        <v>0</v>
      </c>
      <c r="V7645" s="10">
        <v>3534221716224.8989</v>
      </c>
      <c r="W7645" s="10">
        <v>1958754959106.6179</v>
      </c>
      <c r="X7645" s="11">
        <v>6.2092410338908666</v>
      </c>
      <c r="Y7645" s="11">
        <v>3.481342639809013</v>
      </c>
      <c r="Z7645" s="11">
        <v>7.9436743767126714</v>
      </c>
      <c r="AA7645" s="11"/>
      <c r="AB7645" s="11"/>
      <c r="AC7645" s="11">
        <v>4.4342583977395922</v>
      </c>
      <c r="AD7645" s="9">
        <v>0</v>
      </c>
      <c r="AE7645" s="9">
        <v>0</v>
      </c>
    </row>
    <row r="7646" spans="1:31" hidden="1" x14ac:dyDescent="0.35">
      <c r="A7646" s="2" t="s">
        <v>369</v>
      </c>
      <c r="B7646" s="2" t="s">
        <v>370</v>
      </c>
      <c r="C7646" s="3">
        <v>29.516665832367011</v>
      </c>
      <c r="D7646" s="4">
        <v>2019</v>
      </c>
      <c r="E7646" s="5">
        <v>13196932173700</v>
      </c>
      <c r="F7646" s="5">
        <v>13712659000000</v>
      </c>
      <c r="G7646" s="5">
        <v>1837809316400</v>
      </c>
      <c r="H7646" s="5">
        <v>4600969012700</v>
      </c>
      <c r="I7646" s="6">
        <v>1.309840671220371</v>
      </c>
      <c r="J7646" s="4">
        <v>16352922</v>
      </c>
      <c r="K7646" s="5">
        <v>2525773555000</v>
      </c>
      <c r="L7646" s="3">
        <v>109.2529303683523</v>
      </c>
      <c r="M7646" s="6">
        <v>9.3930000000000007</v>
      </c>
      <c r="N7646" s="6">
        <v>1.9730000000000001</v>
      </c>
      <c r="O7646" s="5"/>
      <c r="P7646" s="5"/>
      <c r="Q7646" s="4">
        <v>0</v>
      </c>
      <c r="R7646" s="4">
        <v>0</v>
      </c>
      <c r="S7646" s="4">
        <v>1</v>
      </c>
      <c r="T7646" s="4">
        <v>0</v>
      </c>
      <c r="U7646" s="4">
        <v>0</v>
      </c>
      <c r="V7646" s="5">
        <v>3704724184619.6382</v>
      </c>
      <c r="W7646" s="5">
        <v>2311858864091.0732</v>
      </c>
      <c r="X7646" s="6">
        <v>4.6136280974970738</v>
      </c>
      <c r="Y7646" s="6">
        <v>7.5268478078403529</v>
      </c>
      <c r="Z7646" s="6">
        <v>18.026956528830151</v>
      </c>
      <c r="AA7646" s="6"/>
      <c r="AB7646" s="6"/>
      <c r="AC7646" s="6">
        <v>4.824328581650561</v>
      </c>
      <c r="AD7646" s="4">
        <v>0</v>
      </c>
      <c r="AE7646" s="4">
        <v>0</v>
      </c>
    </row>
    <row r="7647" spans="1:31" hidden="1" x14ac:dyDescent="0.35">
      <c r="A7647" s="7" t="s">
        <v>369</v>
      </c>
      <c r="B7647" s="7" t="s">
        <v>370</v>
      </c>
      <c r="C7647" s="8">
        <v>29.306753974362969</v>
      </c>
      <c r="D7647" s="9">
        <v>2020</v>
      </c>
      <c r="E7647" s="10">
        <v>13374044739200</v>
      </c>
      <c r="F7647" s="10">
        <v>14119420000000</v>
      </c>
      <c r="G7647" s="10">
        <v>1853161362100</v>
      </c>
      <c r="H7647" s="10">
        <v>5373645828200</v>
      </c>
      <c r="I7647" s="11">
        <v>16.79378438253309</v>
      </c>
      <c r="J7647" s="9">
        <v>16789219</v>
      </c>
      <c r="K7647" s="10">
        <v>2463673296000</v>
      </c>
      <c r="L7647" s="8">
        <v>112.0313928329951</v>
      </c>
      <c r="M7647" s="11">
        <v>-12.852</v>
      </c>
      <c r="N7647" s="11">
        <v>21.326000000000001</v>
      </c>
      <c r="O7647" s="10"/>
      <c r="P7647" s="10"/>
      <c r="Q7647" s="9">
        <v>0</v>
      </c>
      <c r="R7647" s="9">
        <v>0</v>
      </c>
      <c r="S7647" s="9">
        <v>1</v>
      </c>
      <c r="T7647" s="9">
        <v>0</v>
      </c>
      <c r="U7647" s="9">
        <v>0</v>
      </c>
      <c r="V7647" s="10">
        <v>3693557294405.3472</v>
      </c>
      <c r="W7647" s="10">
        <v>2199091909597.688</v>
      </c>
      <c r="X7647" s="11">
        <v>1.342073772667904</v>
      </c>
      <c r="Y7647" s="11">
        <v>0.83534486211400949</v>
      </c>
      <c r="Z7647" s="11">
        <v>-4.8777611923001007</v>
      </c>
      <c r="AA7647" s="11"/>
      <c r="AB7647" s="11"/>
      <c r="AC7647" s="11">
        <v>-0.30142298475688079</v>
      </c>
      <c r="AD7647" s="9">
        <v>0</v>
      </c>
      <c r="AE7647" s="9">
        <v>0</v>
      </c>
    </row>
    <row r="7648" spans="1:31" hidden="1" x14ac:dyDescent="0.35">
      <c r="A7648" s="2" t="s">
        <v>369</v>
      </c>
      <c r="B7648" s="2" t="s">
        <v>370</v>
      </c>
      <c r="C7648" s="3">
        <v>29.90156800252328</v>
      </c>
      <c r="D7648" s="4">
        <v>2021</v>
      </c>
      <c r="E7648" s="5">
        <v>14249242374000</v>
      </c>
      <c r="F7648" s="5">
        <v>15261119000000</v>
      </c>
      <c r="G7648" s="5">
        <v>2120480757500</v>
      </c>
      <c r="H7648" s="5">
        <v>5991009727700</v>
      </c>
      <c r="I7648" s="6">
        <v>11.48873445027168</v>
      </c>
      <c r="J7648" s="4">
        <v>17220867</v>
      </c>
      <c r="K7648" s="5">
        <v>2678346678000</v>
      </c>
      <c r="L7648" s="3">
        <v>114.47403881267169</v>
      </c>
      <c r="M7648" s="6">
        <v>24.875</v>
      </c>
      <c r="N7648" s="6">
        <v>15.733000000000001</v>
      </c>
      <c r="O7648" s="5"/>
      <c r="P7648" s="5"/>
      <c r="Q7648" s="4">
        <v>0</v>
      </c>
      <c r="R7648" s="4">
        <v>0</v>
      </c>
      <c r="S7648" s="4">
        <v>1</v>
      </c>
      <c r="T7648" s="4">
        <v>0</v>
      </c>
      <c r="U7648" s="4">
        <v>0</v>
      </c>
      <c r="V7648" s="5">
        <v>3986330807458.0361</v>
      </c>
      <c r="W7648" s="5">
        <v>2339697896378.8608</v>
      </c>
      <c r="X7648" s="6">
        <v>6.5440010996430393</v>
      </c>
      <c r="Y7648" s="6">
        <v>14.425046888365619</v>
      </c>
      <c r="Z7648" s="6">
        <v>6.3938203841100689</v>
      </c>
      <c r="AA7648" s="6"/>
      <c r="AB7648" s="6"/>
      <c r="AC7648" s="6">
        <v>7.9266000150086944</v>
      </c>
      <c r="AD7648" s="4">
        <v>0</v>
      </c>
      <c r="AE7648" s="4">
        <v>0</v>
      </c>
    </row>
    <row r="7649" spans="1:31" hidden="1" x14ac:dyDescent="0.35">
      <c r="A7649" s="7" t="s">
        <v>369</v>
      </c>
      <c r="B7649" s="7" t="s">
        <v>370</v>
      </c>
      <c r="C7649" s="8">
        <v>32.182014571425718</v>
      </c>
      <c r="D7649" s="9">
        <v>2022</v>
      </c>
      <c r="E7649" s="10">
        <v>14797899753200</v>
      </c>
      <c r="F7649" s="10">
        <v>17330123000000</v>
      </c>
      <c r="G7649" s="10">
        <v>2157016425100</v>
      </c>
      <c r="H7649" s="10">
        <v>7010005955400</v>
      </c>
      <c r="I7649" s="11">
        <v>17.008756019683549</v>
      </c>
      <c r="J7649" s="9">
        <v>17651103</v>
      </c>
      <c r="K7649" s="10">
        <v>3222100380000</v>
      </c>
      <c r="L7649" s="8">
        <v>125.57437914780689</v>
      </c>
      <c r="M7649" s="11">
        <v>-4.3109999999999999</v>
      </c>
      <c r="N7649" s="11">
        <v>-0.47899999999999998</v>
      </c>
      <c r="O7649" s="10"/>
      <c r="P7649" s="10"/>
      <c r="Q7649" s="9">
        <v>0</v>
      </c>
      <c r="R7649" s="9">
        <v>0</v>
      </c>
      <c r="S7649" s="9">
        <v>1</v>
      </c>
      <c r="T7649" s="9">
        <v>0</v>
      </c>
      <c r="U7649" s="9">
        <v>0</v>
      </c>
      <c r="V7649" s="10">
        <v>4441338071471.8848</v>
      </c>
      <c r="W7649" s="10">
        <v>2565889954516.4692</v>
      </c>
      <c r="X7649" s="11">
        <v>3.850431937357683</v>
      </c>
      <c r="Y7649" s="11">
        <v>1.7229898206232599</v>
      </c>
      <c r="Z7649" s="11">
        <v>9.6675753945705676</v>
      </c>
      <c r="AA7649" s="11"/>
      <c r="AB7649" s="11"/>
      <c r="AC7649" s="11">
        <v>11.41418728126061</v>
      </c>
      <c r="AD7649" s="9">
        <v>0</v>
      </c>
      <c r="AE7649" s="9">
        <v>0</v>
      </c>
    </row>
    <row r="7650" spans="1:31" hidden="1" x14ac:dyDescent="0.35">
      <c r="A7650" s="2" t="s">
        <v>369</v>
      </c>
      <c r="B7650" s="2" t="s">
        <v>370</v>
      </c>
      <c r="C7650" s="3">
        <v>31.447982250334139</v>
      </c>
      <c r="D7650" s="4">
        <v>2023</v>
      </c>
      <c r="E7650" s="5">
        <v>15427910099900</v>
      </c>
      <c r="F7650" s="5">
        <v>18619466000000</v>
      </c>
      <c r="G7650" s="5">
        <v>2264224057100</v>
      </c>
      <c r="H7650" s="5">
        <v>7215623843000</v>
      </c>
      <c r="I7650" s="6">
        <v>2.9332056050766648</v>
      </c>
      <c r="J7650" s="4">
        <v>18077573</v>
      </c>
      <c r="K7650" s="5">
        <v>3637699782000</v>
      </c>
      <c r="L7650" s="3">
        <v>133.03284175552221</v>
      </c>
      <c r="M7650" s="6">
        <v>-9.1479999999999997</v>
      </c>
      <c r="N7650" s="6">
        <v>2.2130000000000001</v>
      </c>
      <c r="O7650" s="5"/>
      <c r="P7650" s="5"/>
      <c r="Q7650" s="4">
        <v>0</v>
      </c>
      <c r="R7650" s="4">
        <v>0</v>
      </c>
      <c r="S7650" s="4">
        <v>1</v>
      </c>
      <c r="T7650" s="4">
        <v>0</v>
      </c>
      <c r="U7650" s="4">
        <v>0</v>
      </c>
      <c r="V7650" s="5">
        <v>4401504384569.7148</v>
      </c>
      <c r="W7650" s="5">
        <v>2734437402070.3042</v>
      </c>
      <c r="X7650" s="6">
        <v>4.2574308328028927</v>
      </c>
      <c r="Y7650" s="6">
        <v>4.9701815318828562</v>
      </c>
      <c r="Z7650" s="6">
        <v>6.5687714805211712</v>
      </c>
      <c r="AA7650" s="6"/>
      <c r="AB7650" s="6"/>
      <c r="AC7650" s="6">
        <v>-0.89688481851976676</v>
      </c>
      <c r="AD7650" s="4">
        <v>0</v>
      </c>
      <c r="AE7650" s="4">
        <v>0</v>
      </c>
    </row>
    <row r="7651" spans="1:31" hidden="1" x14ac:dyDescent="0.35">
      <c r="A7651" s="7" t="s">
        <v>369</v>
      </c>
      <c r="B7651" s="7" t="s">
        <v>370</v>
      </c>
      <c r="C7651" s="8">
        <v>29.23212880845492</v>
      </c>
      <c r="D7651" s="9">
        <v>2024</v>
      </c>
      <c r="E7651" s="10">
        <v>16362926523300</v>
      </c>
      <c r="F7651" s="10">
        <v>19893010856500</v>
      </c>
      <c r="G7651" s="10">
        <v>2364015751300</v>
      </c>
      <c r="H7651" s="10">
        <v>7590262419000</v>
      </c>
      <c r="I7651" s="11">
        <v>5.1920469269395824</v>
      </c>
      <c r="J7651" s="9">
        <v>18501984</v>
      </c>
      <c r="K7651" s="10"/>
      <c r="L7651" s="8">
        <v>134.1030953559227</v>
      </c>
      <c r="M7651" s="11">
        <v>9.6319999999999997</v>
      </c>
      <c r="N7651" s="11">
        <v>-4.4249999999999998</v>
      </c>
      <c r="O7651" s="10"/>
      <c r="P7651" s="10"/>
      <c r="Q7651" s="9">
        <v>0</v>
      </c>
      <c r="R7651" s="9">
        <v>0</v>
      </c>
      <c r="S7651" s="9">
        <v>1</v>
      </c>
      <c r="T7651" s="9">
        <v>0</v>
      </c>
      <c r="U7651" s="9">
        <v>0</v>
      </c>
      <c r="V7651" s="10">
        <v>4336328361413.3032</v>
      </c>
      <c r="W7651" s="10"/>
      <c r="X7651" s="11">
        <v>6.0605514119897581</v>
      </c>
      <c r="Y7651" s="11">
        <v>4.4073241730243069</v>
      </c>
      <c r="Z7651" s="11"/>
      <c r="AA7651" s="11"/>
      <c r="AB7651" s="11"/>
      <c r="AC7651" s="11">
        <v>-1.480766971058763</v>
      </c>
      <c r="AD7651" s="9">
        <v>0</v>
      </c>
      <c r="AE7651" s="9">
        <v>0</v>
      </c>
    </row>
    <row r="7652" spans="1:31" hidden="1" x14ac:dyDescent="0.35">
      <c r="A7652" s="2" t="s">
        <v>371</v>
      </c>
      <c r="B7652" s="2" t="s">
        <v>372</v>
      </c>
      <c r="C7652" s="3">
        <v>68.90713424250859</v>
      </c>
      <c r="D7652" s="4">
        <v>1980</v>
      </c>
      <c r="E7652" s="5">
        <v>46309500000</v>
      </c>
      <c r="F7652" s="5">
        <v>25869600000</v>
      </c>
      <c r="G7652" s="5">
        <v>4997600000</v>
      </c>
      <c r="H7652" s="5">
        <v>16613300000</v>
      </c>
      <c r="I7652" s="6">
        <v>16.832985224723441</v>
      </c>
      <c r="J7652" s="4">
        <v>2413945</v>
      </c>
      <c r="K7652" s="5">
        <v>4396000000</v>
      </c>
      <c r="L7652" s="3">
        <v>57.45408221466591</v>
      </c>
      <c r="M7652" s="6">
        <v>22.050999999999998</v>
      </c>
      <c r="N7652" s="6">
        <v>21.308</v>
      </c>
      <c r="O7652" s="5">
        <v>0</v>
      </c>
      <c r="P7652" s="5">
        <v>0.40165616090399991</v>
      </c>
      <c r="Q7652" s="4">
        <v>1</v>
      </c>
      <c r="R7652" s="4">
        <v>0</v>
      </c>
      <c r="S7652" s="4">
        <v>0</v>
      </c>
      <c r="T7652" s="4">
        <v>0</v>
      </c>
      <c r="U7652" s="4">
        <v>0</v>
      </c>
      <c r="V7652" s="5">
        <v>31026515980.877831</v>
      </c>
      <c r="W7652" s="5">
        <v>7651327513.2917585</v>
      </c>
      <c r="X7652" s="6"/>
      <c r="Y7652" s="6"/>
      <c r="Z7652" s="6"/>
      <c r="AA7652" s="6"/>
      <c r="AB7652" s="6"/>
      <c r="AC7652" s="6"/>
      <c r="AD7652" s="4">
        <v>0</v>
      </c>
      <c r="AE7652" s="4">
        <v>0</v>
      </c>
    </row>
    <row r="7653" spans="1:31" hidden="1" x14ac:dyDescent="0.35">
      <c r="A7653" s="7" t="s">
        <v>371</v>
      </c>
      <c r="B7653" s="7" t="s">
        <v>372</v>
      </c>
      <c r="C7653" s="8">
        <v>75.342646283605703</v>
      </c>
      <c r="D7653" s="9">
        <v>1981</v>
      </c>
      <c r="E7653" s="10">
        <v>51318300000</v>
      </c>
      <c r="F7653" s="10">
        <v>30352000000</v>
      </c>
      <c r="G7653" s="10">
        <v>5269700000</v>
      </c>
      <c r="H7653" s="10">
        <v>17923900000</v>
      </c>
      <c r="I7653" s="11">
        <v>7.8888601301366919</v>
      </c>
      <c r="J7653" s="9">
        <v>2532835</v>
      </c>
      <c r="K7653" s="10">
        <v>5427000000</v>
      </c>
      <c r="L7653" s="8">
        <v>62.154987843079461</v>
      </c>
      <c r="M7653" s="11">
        <v>11.236000000000001</v>
      </c>
      <c r="N7653" s="11">
        <v>9.8829999999999991</v>
      </c>
      <c r="O7653" s="10">
        <v>0</v>
      </c>
      <c r="P7653" s="10">
        <v>0.46209529761199991</v>
      </c>
      <c r="Q7653" s="9">
        <v>1</v>
      </c>
      <c r="R7653" s="9">
        <v>0</v>
      </c>
      <c r="S7653" s="9">
        <v>0</v>
      </c>
      <c r="T7653" s="9">
        <v>0</v>
      </c>
      <c r="U7653" s="9">
        <v>0</v>
      </c>
      <c r="V7653" s="10">
        <v>36791898435.784508</v>
      </c>
      <c r="W7653" s="10">
        <v>8731399020.9464111</v>
      </c>
      <c r="X7653" s="11">
        <v>10.815923298675219</v>
      </c>
      <c r="Y7653" s="11">
        <v>5.4446134144389307</v>
      </c>
      <c r="Z7653" s="11">
        <v>14.11613221076173</v>
      </c>
      <c r="AA7653" s="11"/>
      <c r="AB7653" s="11">
        <v>15.047481550381489</v>
      </c>
      <c r="AC7653" s="11">
        <v>18.582113629709461</v>
      </c>
      <c r="AD7653" s="9">
        <v>0</v>
      </c>
      <c r="AE7653" s="9">
        <v>0</v>
      </c>
    </row>
    <row r="7654" spans="1:31" hidden="1" x14ac:dyDescent="0.35">
      <c r="A7654" s="2" t="s">
        <v>371</v>
      </c>
      <c r="B7654" s="2" t="s">
        <v>372</v>
      </c>
      <c r="C7654" s="3">
        <v>80.120772662531053</v>
      </c>
      <c r="D7654" s="4">
        <v>1982</v>
      </c>
      <c r="E7654" s="5">
        <v>54963000000</v>
      </c>
      <c r="F7654" s="5">
        <v>33981200000</v>
      </c>
      <c r="G7654" s="5">
        <v>5969300000</v>
      </c>
      <c r="H7654" s="5">
        <v>20711000000</v>
      </c>
      <c r="I7654" s="6">
        <v>15.549629265952159</v>
      </c>
      <c r="J7654" s="4">
        <v>2646466</v>
      </c>
      <c r="K7654" s="5">
        <v>6428000000</v>
      </c>
      <c r="L7654" s="3">
        <v>64.589155415052545</v>
      </c>
      <c r="M7654" s="6">
        <v>4.8550000000000004</v>
      </c>
      <c r="N7654" s="6">
        <v>6.0789999999999997</v>
      </c>
      <c r="O7654" s="5">
        <v>0</v>
      </c>
      <c r="P7654" s="5">
        <v>0.44961714070800007</v>
      </c>
      <c r="Q7654" s="4">
        <v>1</v>
      </c>
      <c r="R7654" s="4">
        <v>0</v>
      </c>
      <c r="S7654" s="4">
        <v>0</v>
      </c>
      <c r="T7654" s="4">
        <v>0</v>
      </c>
      <c r="U7654" s="4">
        <v>0</v>
      </c>
      <c r="V7654" s="5">
        <v>42152587110.087784</v>
      </c>
      <c r="W7654" s="5">
        <v>9952135089.3867702</v>
      </c>
      <c r="X7654" s="6">
        <v>7.1021448489135457</v>
      </c>
      <c r="Y7654" s="6">
        <v>13.27589805871302</v>
      </c>
      <c r="Z7654" s="6">
        <v>13.980990509216721</v>
      </c>
      <c r="AA7654" s="6"/>
      <c r="AB7654" s="6">
        <v>-2.7003427579730901</v>
      </c>
      <c r="AC7654" s="6">
        <v>14.570296457138941</v>
      </c>
      <c r="AD7654" s="4">
        <v>0</v>
      </c>
      <c r="AE7654" s="4">
        <v>0</v>
      </c>
    </row>
    <row r="7655" spans="1:31" hidden="1" x14ac:dyDescent="0.35">
      <c r="A7655" s="7" t="s">
        <v>371</v>
      </c>
      <c r="B7655" s="7" t="s">
        <v>372</v>
      </c>
      <c r="C7655" s="8">
        <v>85.60880760943823</v>
      </c>
      <c r="D7655" s="9">
        <v>1983</v>
      </c>
      <c r="E7655" s="10">
        <v>59664800000</v>
      </c>
      <c r="F7655" s="10">
        <v>38058000000</v>
      </c>
      <c r="G7655" s="10">
        <v>6544800000</v>
      </c>
      <c r="H7655" s="10">
        <v>22980000000</v>
      </c>
      <c r="I7655" s="11">
        <v>10.95553087731159</v>
      </c>
      <c r="J7655" s="9">
        <v>2681061</v>
      </c>
      <c r="K7655" s="10">
        <v>7140000000</v>
      </c>
      <c r="L7655" s="8">
        <v>65.36190702520274</v>
      </c>
      <c r="M7655" s="11">
        <v>5.6369999999999996</v>
      </c>
      <c r="N7655" s="11">
        <v>4.9000000000000004</v>
      </c>
      <c r="O7655" s="10">
        <v>0</v>
      </c>
      <c r="P7655" s="10">
        <v>0.4763216714159999</v>
      </c>
      <c r="Q7655" s="9">
        <v>1</v>
      </c>
      <c r="R7655" s="9">
        <v>0</v>
      </c>
      <c r="S7655" s="9">
        <v>0</v>
      </c>
      <c r="T7655" s="9">
        <v>0</v>
      </c>
      <c r="U7655" s="9">
        <v>0</v>
      </c>
      <c r="V7655" s="10">
        <v>49847076811.019569</v>
      </c>
      <c r="W7655" s="10">
        <v>10923793880.81028</v>
      </c>
      <c r="X7655" s="11">
        <v>8.5544821061441336</v>
      </c>
      <c r="Y7655" s="11">
        <v>9.6409964317424155</v>
      </c>
      <c r="Z7655" s="11">
        <v>9.7633199579426044</v>
      </c>
      <c r="AA7655" s="11"/>
      <c r="AB7655" s="11">
        <v>5.9393933838796533</v>
      </c>
      <c r="AC7655" s="11">
        <v>18.253896684529671</v>
      </c>
      <c r="AD7655" s="9">
        <v>0</v>
      </c>
      <c r="AE7655" s="9">
        <v>0</v>
      </c>
    </row>
    <row r="7656" spans="1:31" hidden="1" x14ac:dyDescent="0.35">
      <c r="A7656" s="2" t="s">
        <v>371</v>
      </c>
      <c r="B7656" s="2" t="s">
        <v>372</v>
      </c>
      <c r="C7656" s="3">
        <v>85.328681249161292</v>
      </c>
      <c r="D7656" s="4">
        <v>1984</v>
      </c>
      <c r="E7656" s="5">
        <v>64910700000</v>
      </c>
      <c r="F7656" s="5">
        <v>41730400000</v>
      </c>
      <c r="G7656" s="5">
        <v>6900100000</v>
      </c>
      <c r="H7656" s="5">
        <v>25321600000</v>
      </c>
      <c r="I7656" s="6">
        <v>10.18973020017407</v>
      </c>
      <c r="J7656" s="4">
        <v>2732221</v>
      </c>
      <c r="K7656" s="5">
        <v>7371000000</v>
      </c>
      <c r="L7656" s="3">
        <v>67.06196056753312</v>
      </c>
      <c r="M7656" s="6">
        <v>8.6219999999999999</v>
      </c>
      <c r="N7656" s="6">
        <v>8.0760000000000005</v>
      </c>
      <c r="O7656" s="5">
        <v>0</v>
      </c>
      <c r="P7656" s="5">
        <v>0.50076912713199995</v>
      </c>
      <c r="Q7656" s="4">
        <v>1</v>
      </c>
      <c r="R7656" s="4">
        <v>0</v>
      </c>
      <c r="S7656" s="4">
        <v>0</v>
      </c>
      <c r="T7656" s="4">
        <v>0</v>
      </c>
      <c r="U7656" s="4">
        <v>0</v>
      </c>
      <c r="V7656" s="5">
        <v>53097165216.549004</v>
      </c>
      <c r="W7656" s="5">
        <v>10991327926.62274</v>
      </c>
      <c r="X7656" s="6">
        <v>8.792286239122566</v>
      </c>
      <c r="Y7656" s="6">
        <v>5.4287373181762621</v>
      </c>
      <c r="Z7656" s="6">
        <v>0.61822885482215173</v>
      </c>
      <c r="AA7656" s="6"/>
      <c r="AB7656" s="6">
        <v>5.1325516311955992</v>
      </c>
      <c r="AC7656" s="6">
        <v>6.5201183568921852</v>
      </c>
      <c r="AD7656" s="4">
        <v>0</v>
      </c>
      <c r="AE7656" s="4">
        <v>0</v>
      </c>
    </row>
    <row r="7657" spans="1:31" hidden="1" x14ac:dyDescent="0.35">
      <c r="A7657" s="7" t="s">
        <v>371</v>
      </c>
      <c r="B7657" s="7" t="s">
        <v>372</v>
      </c>
      <c r="C7657" s="8">
        <v>87.605352545591586</v>
      </c>
      <c r="D7657" s="9">
        <v>1985</v>
      </c>
      <c r="E7657" s="10">
        <v>64506500000</v>
      </c>
      <c r="F7657" s="10">
        <v>40862800000</v>
      </c>
      <c r="G7657" s="10">
        <v>8293100000</v>
      </c>
      <c r="H7657" s="10">
        <v>22243600000</v>
      </c>
      <c r="I7657" s="11">
        <v>-12.15562997598887</v>
      </c>
      <c r="J7657" s="9">
        <v>2735957</v>
      </c>
      <c r="K7657" s="10">
        <v>6400000000</v>
      </c>
      <c r="L7657" s="8">
        <v>67.3839404050957</v>
      </c>
      <c r="M7657" s="11">
        <v>-3.2770000000000001</v>
      </c>
      <c r="N7657" s="11">
        <v>-4.0209999999999999</v>
      </c>
      <c r="O7657" s="10">
        <v>9.8763000000000005</v>
      </c>
      <c r="P7657" s="10">
        <v>0.51081713346000002</v>
      </c>
      <c r="Q7657" s="9">
        <v>1</v>
      </c>
      <c r="R7657" s="9">
        <v>0</v>
      </c>
      <c r="S7657" s="9">
        <v>0</v>
      </c>
      <c r="T7657" s="9">
        <v>0</v>
      </c>
      <c r="U7657" s="9">
        <v>0</v>
      </c>
      <c r="V7657" s="10">
        <v>53125417992.464104</v>
      </c>
      <c r="W7657" s="10">
        <v>9497812032.8445797</v>
      </c>
      <c r="X7657" s="11">
        <v>-0.62270165011315548</v>
      </c>
      <c r="Y7657" s="11">
        <v>20.188113215750491</v>
      </c>
      <c r="Z7657" s="11">
        <v>-13.588129694143969</v>
      </c>
      <c r="AA7657" s="11"/>
      <c r="AB7657" s="11">
        <v>2.0065147357519648</v>
      </c>
      <c r="AC7657" s="11">
        <v>5.3209574936581398E-2</v>
      </c>
      <c r="AD7657" s="9">
        <v>0</v>
      </c>
      <c r="AE7657" s="9">
        <v>0</v>
      </c>
    </row>
    <row r="7658" spans="1:31" hidden="1" x14ac:dyDescent="0.35">
      <c r="A7658" s="2" t="s">
        <v>371</v>
      </c>
      <c r="B7658" s="2" t="s">
        <v>372</v>
      </c>
      <c r="C7658" s="3">
        <v>84.350018462953045</v>
      </c>
      <c r="D7658" s="4">
        <v>1986</v>
      </c>
      <c r="E7658" s="5">
        <v>65372700000</v>
      </c>
      <c r="F7658" s="5">
        <v>40892700000</v>
      </c>
      <c r="G7658" s="5">
        <v>8369700000.000001</v>
      </c>
      <c r="H7658" s="5">
        <v>20019800000</v>
      </c>
      <c r="I7658" s="6">
        <v>-9.9974824219101208</v>
      </c>
      <c r="J7658" s="4">
        <v>2733373</v>
      </c>
      <c r="K7658" s="5">
        <v>5208000000</v>
      </c>
      <c r="L7658" s="3">
        <v>66.450198876164208</v>
      </c>
      <c r="M7658" s="6">
        <v>12.859</v>
      </c>
      <c r="N7658" s="6">
        <v>10.913</v>
      </c>
      <c r="O7658" s="5">
        <v>10.576499999999999</v>
      </c>
      <c r="P7658" s="5">
        <v>0.59307223621927274</v>
      </c>
      <c r="Q7658" s="4">
        <v>1</v>
      </c>
      <c r="R7658" s="4">
        <v>0</v>
      </c>
      <c r="S7658" s="4">
        <v>0</v>
      </c>
      <c r="T7658" s="4">
        <v>0</v>
      </c>
      <c r="U7658" s="4">
        <v>0</v>
      </c>
      <c r="V7658" s="5">
        <v>51908046301.382393</v>
      </c>
      <c r="W7658" s="5">
        <v>7837448326.8373146</v>
      </c>
      <c r="X7658" s="6">
        <v>1.3428104144543569</v>
      </c>
      <c r="Y7658" s="6">
        <v>0.92365942771702925</v>
      </c>
      <c r="Z7658" s="6">
        <v>-17.481538908808961</v>
      </c>
      <c r="AA7658" s="6">
        <v>7.0896995838522399</v>
      </c>
      <c r="AB7658" s="6">
        <v>16.102651491370501</v>
      </c>
      <c r="AC7658" s="6">
        <v>-2.2915051534359621</v>
      </c>
      <c r="AD7658" s="4">
        <v>0</v>
      </c>
      <c r="AE7658" s="4">
        <v>0</v>
      </c>
    </row>
    <row r="7659" spans="1:31" hidden="1" x14ac:dyDescent="0.35">
      <c r="A7659" s="7" t="s">
        <v>371</v>
      </c>
      <c r="B7659" s="7" t="s">
        <v>372</v>
      </c>
      <c r="C7659" s="8">
        <v>80.576076576032662</v>
      </c>
      <c r="D7659" s="9">
        <v>1987</v>
      </c>
      <c r="E7659" s="10">
        <v>72431600000</v>
      </c>
      <c r="F7659" s="10">
        <v>45549500000</v>
      </c>
      <c r="G7659" s="10">
        <v>8472500000</v>
      </c>
      <c r="H7659" s="10">
        <v>21981300000</v>
      </c>
      <c r="I7659" s="11">
        <v>9.7978001778239445</v>
      </c>
      <c r="J7659" s="9">
        <v>2774789</v>
      </c>
      <c r="K7659" s="10">
        <v>5957000000</v>
      </c>
      <c r="L7659" s="8">
        <v>66.797937100731758</v>
      </c>
      <c r="M7659" s="11">
        <v>14.137</v>
      </c>
      <c r="N7659" s="11">
        <v>13.301</v>
      </c>
      <c r="O7659" s="10">
        <v>11.813800000000001</v>
      </c>
      <c r="P7659" s="10">
        <v>0.62360258583927264</v>
      </c>
      <c r="Q7659" s="9">
        <v>1</v>
      </c>
      <c r="R7659" s="9">
        <v>0</v>
      </c>
      <c r="S7659" s="9">
        <v>0</v>
      </c>
      <c r="T7659" s="9">
        <v>0</v>
      </c>
      <c r="U7659" s="9">
        <v>0</v>
      </c>
      <c r="V7659" s="10">
        <v>54944810563.016533</v>
      </c>
      <c r="W7659" s="10">
        <v>8917940072.0366592</v>
      </c>
      <c r="X7659" s="11">
        <v>10.797932470281941</v>
      </c>
      <c r="Y7659" s="11">
        <v>1.2282399608110091</v>
      </c>
      <c r="Z7659" s="11">
        <v>13.78626946093514</v>
      </c>
      <c r="AA7659" s="11">
        <v>11.69857703399046</v>
      </c>
      <c r="AB7659" s="11">
        <v>5.1478298519966641</v>
      </c>
      <c r="AC7659" s="11">
        <v>5.850276552506771</v>
      </c>
      <c r="AD7659" s="9">
        <v>0</v>
      </c>
      <c r="AE7659" s="9">
        <v>0</v>
      </c>
    </row>
    <row r="7660" spans="1:31" hidden="1" x14ac:dyDescent="0.35">
      <c r="A7660" s="2" t="s">
        <v>371</v>
      </c>
      <c r="B7660" s="2" t="s">
        <v>372</v>
      </c>
      <c r="C7660" s="3">
        <v>76.3526930339888</v>
      </c>
      <c r="D7660" s="4">
        <v>1988</v>
      </c>
      <c r="E7660" s="5">
        <v>80590000000</v>
      </c>
      <c r="F7660" s="5">
        <v>53432300000</v>
      </c>
      <c r="G7660" s="5">
        <v>7964000000</v>
      </c>
      <c r="H7660" s="5">
        <v>22211000000</v>
      </c>
      <c r="I7660" s="6">
        <v>1.0449791413610541</v>
      </c>
      <c r="J7660" s="4">
        <v>2846108</v>
      </c>
      <c r="K7660" s="5">
        <v>7519000000</v>
      </c>
      <c r="L7660" s="3">
        <v>67.815393387429566</v>
      </c>
      <c r="M7660" s="6">
        <v>29.702999999999999</v>
      </c>
      <c r="N7660" s="6">
        <v>26.658999999999999</v>
      </c>
      <c r="O7660" s="5">
        <v>13.0175</v>
      </c>
      <c r="P7660" s="5">
        <v>0.72149703906727269</v>
      </c>
      <c r="Q7660" s="4">
        <v>1</v>
      </c>
      <c r="R7660" s="4">
        <v>0</v>
      </c>
      <c r="S7660" s="4">
        <v>0</v>
      </c>
      <c r="T7660" s="4">
        <v>0</v>
      </c>
      <c r="U7660" s="4">
        <v>0</v>
      </c>
      <c r="V7660" s="5">
        <v>60158907826.319901</v>
      </c>
      <c r="W7660" s="5">
        <v>11087453193.76668</v>
      </c>
      <c r="X7660" s="6">
        <v>11.263592133820049</v>
      </c>
      <c r="Y7660" s="6">
        <v>-6.0017704337562714</v>
      </c>
      <c r="Z7660" s="6">
        <v>24.327514024598681</v>
      </c>
      <c r="AA7660" s="6">
        <v>10.18893158848126</v>
      </c>
      <c r="AB7660" s="6">
        <v>15.69821156149461</v>
      </c>
      <c r="AC7660" s="6">
        <v>9.4896992270512897</v>
      </c>
      <c r="AD7660" s="4">
        <v>0</v>
      </c>
      <c r="AE7660" s="4">
        <v>0</v>
      </c>
    </row>
    <row r="7661" spans="1:31" hidden="1" x14ac:dyDescent="0.35">
      <c r="A7661" s="7" t="s">
        <v>371</v>
      </c>
      <c r="B7661" s="7" t="s">
        <v>372</v>
      </c>
      <c r="C7661" s="8">
        <v>79.54035737295807</v>
      </c>
      <c r="D7661" s="9">
        <v>1989</v>
      </c>
      <c r="E7661" s="10">
        <v>88777000000</v>
      </c>
      <c r="F7661" s="10">
        <v>61308500000</v>
      </c>
      <c r="G7661" s="10">
        <v>8451000000</v>
      </c>
      <c r="H7661" s="10">
        <v>25237000000</v>
      </c>
      <c r="I7661" s="11">
        <v>13.623880059430009</v>
      </c>
      <c r="J7661" s="9">
        <v>2930901</v>
      </c>
      <c r="K7661" s="10">
        <v>9618000000</v>
      </c>
      <c r="L7661" s="8">
        <v>69.405973784988674</v>
      </c>
      <c r="M7661" s="11">
        <v>9.8879999999999999</v>
      </c>
      <c r="N7661" s="11">
        <v>9.6020000000000003</v>
      </c>
      <c r="O7661" s="10">
        <v>14.0389</v>
      </c>
      <c r="P7661" s="10">
        <v>0.82268565787127268</v>
      </c>
      <c r="Q7661" s="9">
        <v>1</v>
      </c>
      <c r="R7661" s="9">
        <v>0</v>
      </c>
      <c r="S7661" s="9">
        <v>0</v>
      </c>
      <c r="T7661" s="9">
        <v>0</v>
      </c>
      <c r="U7661" s="9">
        <v>0</v>
      </c>
      <c r="V7661" s="10">
        <v>70260522748.471313</v>
      </c>
      <c r="W7661" s="10">
        <v>13857596796.77632</v>
      </c>
      <c r="X7661" s="11">
        <v>10.158828638788931</v>
      </c>
      <c r="Y7661" s="11">
        <v>6.1150175791059764</v>
      </c>
      <c r="Z7661" s="11">
        <v>24.984489716421031</v>
      </c>
      <c r="AA7661" s="11">
        <v>7.8463606683310916</v>
      </c>
      <c r="AB7661" s="11">
        <v>14.024814146820789</v>
      </c>
      <c r="AC7661" s="11">
        <v>16.791553050322989</v>
      </c>
      <c r="AD7661" s="9">
        <v>0</v>
      </c>
      <c r="AE7661" s="9">
        <v>0</v>
      </c>
    </row>
    <row r="7662" spans="1:31" hidden="1" x14ac:dyDescent="0.35">
      <c r="A7662" s="2" t="s">
        <v>371</v>
      </c>
      <c r="B7662" s="2" t="s">
        <v>372</v>
      </c>
      <c r="C7662" s="3">
        <v>79.164674723338578</v>
      </c>
      <c r="D7662" s="4">
        <v>1990</v>
      </c>
      <c r="E7662" s="5">
        <v>97495700000</v>
      </c>
      <c r="F7662" s="5">
        <v>70492300000</v>
      </c>
      <c r="G7662" s="5">
        <v>9367900000</v>
      </c>
      <c r="H7662" s="5">
        <v>29386500000</v>
      </c>
      <c r="I7662" s="6">
        <v>16.442128620676002</v>
      </c>
      <c r="J7662" s="4">
        <v>3047132</v>
      </c>
      <c r="K7662" s="5">
        <v>10254000000</v>
      </c>
      <c r="L7662" s="3">
        <v>71.807943373205575</v>
      </c>
      <c r="M7662" s="6">
        <v>13.077</v>
      </c>
      <c r="N7662" s="6">
        <v>14.494999999999999</v>
      </c>
      <c r="O7662" s="5">
        <v>15.617599999999999</v>
      </c>
      <c r="P7662" s="5">
        <v>0.98312341659127278</v>
      </c>
      <c r="Q7662" s="4">
        <v>1</v>
      </c>
      <c r="R7662" s="4">
        <v>0</v>
      </c>
      <c r="S7662" s="4">
        <v>0</v>
      </c>
      <c r="T7662" s="4">
        <v>0</v>
      </c>
      <c r="U7662" s="4">
        <v>0</v>
      </c>
      <c r="V7662" s="5">
        <v>77714243548.190918</v>
      </c>
      <c r="W7662" s="5">
        <v>14279757250.12364</v>
      </c>
      <c r="X7662" s="6">
        <v>9.8208995573177713</v>
      </c>
      <c r="Y7662" s="6">
        <v>10.84960359720743</v>
      </c>
      <c r="Z7662" s="6">
        <v>3.0464189392891661</v>
      </c>
      <c r="AA7662" s="6">
        <v>11.245183027160239</v>
      </c>
      <c r="AB7662" s="6">
        <v>19.501708481844489</v>
      </c>
      <c r="AC7662" s="6">
        <v>10.608689642693809</v>
      </c>
      <c r="AD7662" s="4">
        <v>0</v>
      </c>
      <c r="AE7662" s="4">
        <v>0</v>
      </c>
    </row>
    <row r="7663" spans="1:31" hidden="1" x14ac:dyDescent="0.35">
      <c r="A7663" s="7" t="s">
        <v>371</v>
      </c>
      <c r="B7663" s="7" t="s">
        <v>372</v>
      </c>
      <c r="C7663" s="8">
        <v>79.871102125210712</v>
      </c>
      <c r="D7663" s="9">
        <v>1991</v>
      </c>
      <c r="E7663" s="10">
        <v>104016600000</v>
      </c>
      <c r="F7663" s="10">
        <v>78542800000</v>
      </c>
      <c r="G7663" s="10">
        <v>10137800000</v>
      </c>
      <c r="H7663" s="10">
        <v>30377900000</v>
      </c>
      <c r="I7663" s="11">
        <v>3.373657972198103</v>
      </c>
      <c r="J7663" s="9">
        <v>3135083</v>
      </c>
      <c r="K7663" s="10">
        <v>11924000000</v>
      </c>
      <c r="L7663" s="8">
        <v>74.267869332183608</v>
      </c>
      <c r="M7663" s="11">
        <v>8.5869999999999997</v>
      </c>
      <c r="N7663" s="11">
        <v>7.18</v>
      </c>
      <c r="O7663" s="10">
        <v>16.596599999999999</v>
      </c>
      <c r="P7663" s="10">
        <v>1.001791016928727</v>
      </c>
      <c r="Q7663" s="9">
        <v>1</v>
      </c>
      <c r="R7663" s="9">
        <v>0</v>
      </c>
      <c r="S7663" s="9">
        <v>0</v>
      </c>
      <c r="T7663" s="9">
        <v>0</v>
      </c>
      <c r="U7663" s="9">
        <v>0</v>
      </c>
      <c r="V7663" s="10">
        <v>84468560312.952133</v>
      </c>
      <c r="W7663" s="10">
        <v>16055395297.078751</v>
      </c>
      <c r="X7663" s="11">
        <v>6.6883975395837973</v>
      </c>
      <c r="Y7663" s="11">
        <v>8.2184908037020037</v>
      </c>
      <c r="Z7663" s="11">
        <v>12.43465148498754</v>
      </c>
      <c r="AA7663" s="11">
        <v>6.2685687941809194</v>
      </c>
      <c r="AB7663" s="11">
        <v>1.8988053811371639</v>
      </c>
      <c r="AC7663" s="11">
        <v>8.6912211409132958</v>
      </c>
      <c r="AD7663" s="9">
        <v>0</v>
      </c>
      <c r="AE7663" s="9">
        <v>0</v>
      </c>
    </row>
    <row r="7664" spans="1:31" hidden="1" x14ac:dyDescent="0.35">
      <c r="A7664" s="2" t="s">
        <v>371</v>
      </c>
      <c r="B7664" s="2" t="s">
        <v>372</v>
      </c>
      <c r="C7664" s="3">
        <v>81.085536774524797</v>
      </c>
      <c r="D7664" s="4">
        <v>1992</v>
      </c>
      <c r="E7664" s="5">
        <v>110923100000</v>
      </c>
      <c r="F7664" s="5">
        <v>84920200000</v>
      </c>
      <c r="G7664" s="5">
        <v>10398200000</v>
      </c>
      <c r="H7664" s="5">
        <v>33421000000</v>
      </c>
      <c r="I7664" s="6">
        <v>10.01747981262694</v>
      </c>
      <c r="J7664" s="4">
        <v>3230698</v>
      </c>
      <c r="K7664" s="5">
        <v>13675000000</v>
      </c>
      <c r="L7664" s="3">
        <v>75.948604084260239</v>
      </c>
      <c r="M7664" s="6">
        <v>7.2430000000000003</v>
      </c>
      <c r="N7664" s="6">
        <v>7.4690000000000003</v>
      </c>
      <c r="O7664" s="5">
        <v>17.543099999999999</v>
      </c>
      <c r="P7664" s="5">
        <v>1.0747720822327269</v>
      </c>
      <c r="Q7664" s="4">
        <v>1</v>
      </c>
      <c r="R7664" s="4">
        <v>0</v>
      </c>
      <c r="S7664" s="4">
        <v>0</v>
      </c>
      <c r="T7664" s="4">
        <v>0</v>
      </c>
      <c r="U7664" s="4">
        <v>0</v>
      </c>
      <c r="V7664" s="5">
        <v>90663944163.616699</v>
      </c>
      <c r="W7664" s="5">
        <v>18005597554.931278</v>
      </c>
      <c r="X7664" s="6">
        <v>6.6398055694956382</v>
      </c>
      <c r="Y7664" s="6">
        <v>2.5686046282230861</v>
      </c>
      <c r="Z7664" s="6">
        <v>12.14670969955726</v>
      </c>
      <c r="AA7664" s="6">
        <v>5.7029753081956569</v>
      </c>
      <c r="AB7664" s="6">
        <v>7.2850588666430616</v>
      </c>
      <c r="AC7664" s="6">
        <v>7.3345441519435797</v>
      </c>
      <c r="AD7664" s="4">
        <v>0</v>
      </c>
      <c r="AE7664" s="4">
        <v>0</v>
      </c>
    </row>
    <row r="7665" spans="1:31" hidden="1" x14ac:dyDescent="0.35">
      <c r="A7665" s="7" t="s">
        <v>371</v>
      </c>
      <c r="B7665" s="7" t="s">
        <v>372</v>
      </c>
      <c r="C7665" s="8">
        <v>80.971701263542514</v>
      </c>
      <c r="D7665" s="9">
        <v>1993</v>
      </c>
      <c r="E7665" s="10">
        <v>123634500000</v>
      </c>
      <c r="F7665" s="10">
        <v>97923100000</v>
      </c>
      <c r="G7665" s="10">
        <v>12010700000</v>
      </c>
      <c r="H7665" s="10">
        <v>39052600000</v>
      </c>
      <c r="I7665" s="11">
        <v>16.85048322910745</v>
      </c>
      <c r="J7665" s="9">
        <v>3313471</v>
      </c>
      <c r="K7665" s="10">
        <v>15952000000</v>
      </c>
      <c r="L7665" s="8">
        <v>77.687295207097904</v>
      </c>
      <c r="M7665" s="11">
        <v>16.977</v>
      </c>
      <c r="N7665" s="11">
        <v>18.548999999999999</v>
      </c>
      <c r="O7665" s="10">
        <v>18.962399999999999</v>
      </c>
      <c r="P7665" s="10">
        <v>1.174220182592727</v>
      </c>
      <c r="Q7665" s="9">
        <v>1</v>
      </c>
      <c r="R7665" s="9">
        <v>0</v>
      </c>
      <c r="S7665" s="9">
        <v>0</v>
      </c>
      <c r="T7665" s="9">
        <v>0</v>
      </c>
      <c r="U7665" s="9">
        <v>0</v>
      </c>
      <c r="V7665" s="10">
        <v>102063020457.37289</v>
      </c>
      <c r="W7665" s="10">
        <v>20533601996.92284</v>
      </c>
      <c r="X7665" s="11">
        <v>11.459650875246</v>
      </c>
      <c r="Y7665" s="11">
        <v>15.507491681252519</v>
      </c>
      <c r="Z7665" s="11">
        <v>14.040102997299361</v>
      </c>
      <c r="AA7665" s="11">
        <v>8.0903603126015362</v>
      </c>
      <c r="AB7665" s="11">
        <v>9.2529478578757391</v>
      </c>
      <c r="AC7665" s="11">
        <v>12.57288815185983</v>
      </c>
      <c r="AD7665" s="9">
        <v>0</v>
      </c>
      <c r="AE7665" s="9">
        <v>0</v>
      </c>
    </row>
    <row r="7666" spans="1:31" hidden="1" x14ac:dyDescent="0.35">
      <c r="A7666" s="2" t="s">
        <v>371</v>
      </c>
      <c r="B7666" s="2" t="s">
        <v>372</v>
      </c>
      <c r="C7666" s="3">
        <v>81.190240539325515</v>
      </c>
      <c r="D7666" s="4">
        <v>1994</v>
      </c>
      <c r="E7666" s="5">
        <v>137352600000</v>
      </c>
      <c r="F7666" s="5">
        <v>112555400000</v>
      </c>
      <c r="G7666" s="5">
        <v>11956600000</v>
      </c>
      <c r="H7666" s="5">
        <v>39525400000</v>
      </c>
      <c r="I7666" s="6">
        <v>1.2106748334297781</v>
      </c>
      <c r="J7666" s="4">
        <v>3419048</v>
      </c>
      <c r="K7666" s="5">
        <v>18699000000</v>
      </c>
      <c r="L7666" s="3">
        <v>80.095704392066224</v>
      </c>
      <c r="M7666" s="6">
        <v>18.492000000000001</v>
      </c>
      <c r="N7666" s="6">
        <v>16.463999999999999</v>
      </c>
      <c r="O7666" s="5">
        <v>20.6754</v>
      </c>
      <c r="P7666" s="5">
        <v>1.3429578990487281</v>
      </c>
      <c r="Q7666" s="4">
        <v>1</v>
      </c>
      <c r="R7666" s="4">
        <v>0</v>
      </c>
      <c r="S7666" s="4">
        <v>0</v>
      </c>
      <c r="T7666" s="4">
        <v>0</v>
      </c>
      <c r="U7666" s="4">
        <v>0</v>
      </c>
      <c r="V7666" s="5">
        <v>114093509375.5813</v>
      </c>
      <c r="W7666" s="5">
        <v>23345821279.589378</v>
      </c>
      <c r="X7666" s="6">
        <v>11.09568931002269</v>
      </c>
      <c r="Y7666" s="6">
        <v>-0.450431698402258</v>
      </c>
      <c r="Z7666" s="6">
        <v>13.695693931770821</v>
      </c>
      <c r="AA7666" s="6">
        <v>9.033666624477938</v>
      </c>
      <c r="AB7666" s="6">
        <v>14.37019384928479</v>
      </c>
      <c r="AC7666" s="6">
        <v>11.78731421458672</v>
      </c>
      <c r="AD7666" s="4">
        <v>0</v>
      </c>
      <c r="AE7666" s="4">
        <v>0</v>
      </c>
    </row>
    <row r="7667" spans="1:31" hidden="1" x14ac:dyDescent="0.35">
      <c r="A7667" s="7" t="s">
        <v>371</v>
      </c>
      <c r="B7667" s="7" t="s">
        <v>372</v>
      </c>
      <c r="C7667" s="8">
        <v>88.293496958541198</v>
      </c>
      <c r="D7667" s="9">
        <v>1995</v>
      </c>
      <c r="E7667" s="10">
        <v>147208200000</v>
      </c>
      <c r="F7667" s="10">
        <v>124463300000</v>
      </c>
      <c r="G7667" s="10">
        <v>13208200000</v>
      </c>
      <c r="H7667" s="10">
        <v>45826000000</v>
      </c>
      <c r="I7667" s="11">
        <v>15.94063564189104</v>
      </c>
      <c r="J7667" s="9">
        <v>3524506</v>
      </c>
      <c r="K7667" s="10">
        <v>19626000000</v>
      </c>
      <c r="L7667" s="8">
        <v>81.473778096833826</v>
      </c>
      <c r="M7667" s="11">
        <v>21.087</v>
      </c>
      <c r="N7667" s="11">
        <v>22.908000000000001</v>
      </c>
      <c r="O7667" s="10">
        <v>22.057400000000001</v>
      </c>
      <c r="P7667" s="10">
        <v>1.4000443848727271</v>
      </c>
      <c r="Q7667" s="9">
        <v>1</v>
      </c>
      <c r="R7667" s="9">
        <v>0</v>
      </c>
      <c r="S7667" s="9">
        <v>0</v>
      </c>
      <c r="T7667" s="9">
        <v>0</v>
      </c>
      <c r="U7667" s="9">
        <v>0</v>
      </c>
      <c r="V7667" s="10">
        <v>134881433716.48869</v>
      </c>
      <c r="W7667" s="10">
        <v>24088731931.240452</v>
      </c>
      <c r="X7667" s="11">
        <v>7.1754011209107071</v>
      </c>
      <c r="Y7667" s="11">
        <v>10.4678587558336</v>
      </c>
      <c r="Z7667" s="11">
        <v>3.1821996868475142</v>
      </c>
      <c r="AA7667" s="11">
        <v>6.6842721301643389</v>
      </c>
      <c r="AB7667" s="11">
        <v>4.2508023419376268</v>
      </c>
      <c r="AC7667" s="11">
        <v>18.2200761942348</v>
      </c>
      <c r="AD7667" s="9">
        <v>0</v>
      </c>
      <c r="AE7667" s="9">
        <v>0</v>
      </c>
    </row>
    <row r="7668" spans="1:31" hidden="1" x14ac:dyDescent="0.35">
      <c r="A7668" s="2" t="s">
        <v>371</v>
      </c>
      <c r="B7668" s="2" t="s">
        <v>372</v>
      </c>
      <c r="C7668" s="3">
        <v>93.741806429945527</v>
      </c>
      <c r="D7668" s="4">
        <v>1996</v>
      </c>
      <c r="E7668" s="5">
        <v>158206700000</v>
      </c>
      <c r="F7668" s="5">
        <v>135777200000</v>
      </c>
      <c r="G7668" s="5">
        <v>15363900000</v>
      </c>
      <c r="H7668" s="5">
        <v>51238300000</v>
      </c>
      <c r="I7668" s="6">
        <v>11.81054423253175</v>
      </c>
      <c r="J7668" s="4">
        <v>3670704</v>
      </c>
      <c r="K7668" s="5">
        <v>21585000000</v>
      </c>
      <c r="L7668" s="3">
        <v>82.600707528303275</v>
      </c>
      <c r="M7668" s="6">
        <v>9.3460000000000001</v>
      </c>
      <c r="N7668" s="6">
        <v>10.028</v>
      </c>
      <c r="O7668" s="5">
        <v>23.909400000000002</v>
      </c>
      <c r="P7668" s="5">
        <v>1.412774894784727</v>
      </c>
      <c r="Q7668" s="4">
        <v>1</v>
      </c>
      <c r="R7668" s="4">
        <v>0</v>
      </c>
      <c r="S7668" s="4">
        <v>0</v>
      </c>
      <c r="T7668" s="4">
        <v>0</v>
      </c>
      <c r="U7668" s="4">
        <v>0</v>
      </c>
      <c r="V7668" s="5">
        <v>154090689787.84149</v>
      </c>
      <c r="W7668" s="5">
        <v>26131737421.987411</v>
      </c>
      <c r="X7668" s="6">
        <v>7.4713908600200263</v>
      </c>
      <c r="Y7668" s="6">
        <v>16.320921851577051</v>
      </c>
      <c r="Z7668" s="6">
        <v>8.4811666159039483</v>
      </c>
      <c r="AA7668" s="6">
        <v>8.3962751729578287</v>
      </c>
      <c r="AB7668" s="6">
        <v>0.90929330880871684</v>
      </c>
      <c r="AC7668" s="6">
        <v>14.24158651199488</v>
      </c>
      <c r="AD7668" s="4">
        <v>0</v>
      </c>
      <c r="AE7668" s="4">
        <v>0</v>
      </c>
    </row>
    <row r="7669" spans="1:31" hidden="1" x14ac:dyDescent="0.35">
      <c r="A7669" s="7" t="s">
        <v>371</v>
      </c>
      <c r="B7669" s="7" t="s">
        <v>372</v>
      </c>
      <c r="C7669" s="8">
        <v>96.470304928415956</v>
      </c>
      <c r="D7669" s="9">
        <v>1997</v>
      </c>
      <c r="E7669" s="10">
        <v>171363500000</v>
      </c>
      <c r="F7669" s="10">
        <v>148664400000</v>
      </c>
      <c r="G7669" s="10">
        <v>16362200000</v>
      </c>
      <c r="H7669" s="10">
        <v>61126400000</v>
      </c>
      <c r="I7669" s="11">
        <v>19.29825930993028</v>
      </c>
      <c r="J7669" s="9">
        <v>3796038</v>
      </c>
      <c r="K7669" s="10">
        <v>22764000000</v>
      </c>
      <c r="L7669" s="8">
        <v>84.255683893374453</v>
      </c>
      <c r="M7669" s="11">
        <v>10.231</v>
      </c>
      <c r="N7669" s="11">
        <v>11.23</v>
      </c>
      <c r="O7669" s="10">
        <v>26.709399999999999</v>
      </c>
      <c r="P7669" s="10">
        <v>1.485939541272727</v>
      </c>
      <c r="Q7669" s="9">
        <v>1</v>
      </c>
      <c r="R7669" s="9">
        <v>0</v>
      </c>
      <c r="S7669" s="9">
        <v>0</v>
      </c>
      <c r="T7669" s="9">
        <v>0</v>
      </c>
      <c r="U7669" s="9">
        <v>0</v>
      </c>
      <c r="V7669" s="10">
        <v>170216409591.422</v>
      </c>
      <c r="W7669" s="10">
        <v>27017761826.973999</v>
      </c>
      <c r="X7669" s="11">
        <v>8.316209111244973</v>
      </c>
      <c r="Y7669" s="11">
        <v>6.4976991519080443</v>
      </c>
      <c r="Z7669" s="11">
        <v>3.390606566561766</v>
      </c>
      <c r="AA7669" s="11">
        <v>11.71087522062451</v>
      </c>
      <c r="AB7669" s="11">
        <v>5.1787901071917597</v>
      </c>
      <c r="AC7669" s="11">
        <v>10.46508379304621</v>
      </c>
      <c r="AD7669" s="9">
        <v>0</v>
      </c>
      <c r="AE7669" s="9">
        <v>0</v>
      </c>
    </row>
    <row r="7670" spans="1:31" hidden="1" x14ac:dyDescent="0.35">
      <c r="A7670" s="2" t="s">
        <v>371</v>
      </c>
      <c r="B7670" s="2" t="s">
        <v>372</v>
      </c>
      <c r="C7670" s="3">
        <v>107.9310736581799</v>
      </c>
      <c r="D7670" s="4">
        <v>1998</v>
      </c>
      <c r="E7670" s="5">
        <v>167608900000</v>
      </c>
      <c r="F7670" s="5">
        <v>143474900000</v>
      </c>
      <c r="G7670" s="5">
        <v>17628800000</v>
      </c>
      <c r="H7670" s="5">
        <v>47726900000</v>
      </c>
      <c r="I7670" s="6">
        <v>-21.920970317244269</v>
      </c>
      <c r="J7670" s="4">
        <v>3927213</v>
      </c>
      <c r="K7670" s="5">
        <v>20131000000</v>
      </c>
      <c r="L7670" s="3">
        <v>84.030298007081186</v>
      </c>
      <c r="M7670" s="6">
        <v>-4.4169999999999998</v>
      </c>
      <c r="N7670" s="6">
        <v>-8.4440000000000008</v>
      </c>
      <c r="O7670" s="5">
        <v>28.3748</v>
      </c>
      <c r="P7670" s="5">
        <v>1.5064906102727269</v>
      </c>
      <c r="Q7670" s="4">
        <v>1</v>
      </c>
      <c r="R7670" s="4">
        <v>0</v>
      </c>
      <c r="S7670" s="4">
        <v>0</v>
      </c>
      <c r="T7670" s="4">
        <v>0</v>
      </c>
      <c r="U7670" s="4">
        <v>0</v>
      </c>
      <c r="V7670" s="5">
        <v>184283530670.03351</v>
      </c>
      <c r="W7670" s="5">
        <v>23956835186.165321</v>
      </c>
      <c r="X7670" s="6">
        <v>-2.1910150061127371</v>
      </c>
      <c r="Y7670" s="6">
        <v>7.7410128222366188</v>
      </c>
      <c r="Z7670" s="6">
        <v>-11.329312399788449</v>
      </c>
      <c r="AA7670" s="6">
        <v>6.2352579990565191</v>
      </c>
      <c r="AB7670" s="6">
        <v>1.383035340885904</v>
      </c>
      <c r="AC7670" s="6">
        <v>8.2642567261155833</v>
      </c>
      <c r="AD7670" s="4">
        <v>0</v>
      </c>
      <c r="AE7670" s="4">
        <v>0</v>
      </c>
    </row>
    <row r="7671" spans="1:31" hidden="1" x14ac:dyDescent="0.35">
      <c r="A7671" s="7" t="s">
        <v>371</v>
      </c>
      <c r="B7671" s="7" t="s">
        <v>372</v>
      </c>
      <c r="C7671" s="8">
        <v>102.707304148647</v>
      </c>
      <c r="D7671" s="9">
        <v>1999</v>
      </c>
      <c r="E7671" s="10">
        <v>177193400000</v>
      </c>
      <c r="F7671" s="10">
        <v>146252500000</v>
      </c>
      <c r="G7671" s="10">
        <v>18793800000</v>
      </c>
      <c r="H7671" s="10">
        <v>52414600000</v>
      </c>
      <c r="I7671" s="11">
        <v>9.8219243235994753</v>
      </c>
      <c r="J7671" s="9">
        <v>3958723</v>
      </c>
      <c r="K7671" s="10">
        <v>21253000000</v>
      </c>
      <c r="L7671" s="8">
        <v>84.044339330166935</v>
      </c>
      <c r="M7671" s="11">
        <v>8.0180000000000007</v>
      </c>
      <c r="N7671" s="11">
        <v>9.4120000000000008</v>
      </c>
      <c r="O7671" s="10">
        <v>29.52</v>
      </c>
      <c r="P7671" s="10">
        <v>1.4914315152727271</v>
      </c>
      <c r="Q7671" s="9">
        <v>1</v>
      </c>
      <c r="R7671" s="9">
        <v>0</v>
      </c>
      <c r="S7671" s="9">
        <v>0</v>
      </c>
      <c r="T7671" s="9">
        <v>0</v>
      </c>
      <c r="U7671" s="9">
        <v>0</v>
      </c>
      <c r="V7671" s="10">
        <v>178729467323.06909</v>
      </c>
      <c r="W7671" s="10">
        <v>25287842309.650269</v>
      </c>
      <c r="X7671" s="11">
        <v>5.718371757108363</v>
      </c>
      <c r="Y7671" s="11">
        <v>6.6085042657469586</v>
      </c>
      <c r="Z7671" s="11">
        <v>5.5558554088713086</v>
      </c>
      <c r="AA7671" s="11">
        <v>4.0359755839688702</v>
      </c>
      <c r="AB7671" s="11">
        <v>-0.99961426226704475</v>
      </c>
      <c r="AC7671" s="11">
        <v>-3.013868535495559</v>
      </c>
      <c r="AD7671" s="9">
        <v>0</v>
      </c>
      <c r="AE7671" s="9">
        <v>0</v>
      </c>
    </row>
    <row r="7672" spans="1:31" hidden="1" x14ac:dyDescent="0.35">
      <c r="A7672" s="2" t="s">
        <v>371</v>
      </c>
      <c r="B7672" s="2" t="s">
        <v>372</v>
      </c>
      <c r="C7672" s="3">
        <v>96.052463165419326</v>
      </c>
      <c r="D7672" s="4">
        <v>2000</v>
      </c>
      <c r="E7672" s="5">
        <v>193208700000</v>
      </c>
      <c r="F7672" s="5">
        <v>165632400000</v>
      </c>
      <c r="G7672" s="5">
        <v>22237200000</v>
      </c>
      <c r="H7672" s="5">
        <v>66779300000</v>
      </c>
      <c r="I7672" s="6">
        <v>27.405913619487709</v>
      </c>
      <c r="J7672" s="4">
        <v>4027887</v>
      </c>
      <c r="K7672" s="5">
        <v>24606000000</v>
      </c>
      <c r="L7672" s="3">
        <v>85.188707161661483</v>
      </c>
      <c r="M7672" s="6">
        <v>14.327999999999999</v>
      </c>
      <c r="N7672" s="6">
        <v>20.018999999999998</v>
      </c>
      <c r="O7672" s="5">
        <v>31.664999999999999</v>
      </c>
      <c r="P7672" s="5">
        <v>1.594709173739967</v>
      </c>
      <c r="Q7672" s="4">
        <v>1</v>
      </c>
      <c r="R7672" s="4">
        <v>0</v>
      </c>
      <c r="S7672" s="4">
        <v>0</v>
      </c>
      <c r="T7672" s="4">
        <v>0</v>
      </c>
      <c r="U7672" s="4">
        <v>0</v>
      </c>
      <c r="V7672" s="5">
        <v>186754800372.88211</v>
      </c>
      <c r="W7672" s="5">
        <v>28884110135.989639</v>
      </c>
      <c r="X7672" s="6">
        <v>9.0383163255516283</v>
      </c>
      <c r="Y7672" s="6">
        <v>18.321999808447469</v>
      </c>
      <c r="Z7672" s="6">
        <v>14.22133127177471</v>
      </c>
      <c r="AA7672" s="6">
        <v>7.2662601626016237</v>
      </c>
      <c r="AB7672" s="6">
        <v>6.924733546907416</v>
      </c>
      <c r="AC7672" s="6">
        <v>4.490212593375289</v>
      </c>
      <c r="AD7672" s="4">
        <v>0</v>
      </c>
      <c r="AE7672" s="4">
        <v>0</v>
      </c>
    </row>
    <row r="7673" spans="1:31" hidden="1" x14ac:dyDescent="0.35">
      <c r="A7673" s="7" t="s">
        <v>371</v>
      </c>
      <c r="B7673" s="7" t="s">
        <v>372</v>
      </c>
      <c r="C7673" s="8">
        <v>115.02396734076881</v>
      </c>
      <c r="D7673" s="9">
        <v>2001</v>
      </c>
      <c r="E7673" s="10">
        <v>191139700000</v>
      </c>
      <c r="F7673" s="10">
        <v>160885600000</v>
      </c>
      <c r="G7673" s="10">
        <v>23362300000</v>
      </c>
      <c r="H7673" s="10">
        <v>52002400000</v>
      </c>
      <c r="I7673" s="11">
        <v>-22.12796480346455</v>
      </c>
      <c r="J7673" s="9">
        <v>4138012</v>
      </c>
      <c r="K7673" s="10">
        <v>23466000000</v>
      </c>
      <c r="L7673" s="8">
        <v>86.038207208353242</v>
      </c>
      <c r="M7673" s="11">
        <v>-3.641</v>
      </c>
      <c r="N7673" s="11">
        <v>-6.8230000000000004</v>
      </c>
      <c r="O7673" s="10">
        <v>33.061</v>
      </c>
      <c r="P7673" s="10">
        <v>1.80231819122078</v>
      </c>
      <c r="Q7673" s="9">
        <v>1</v>
      </c>
      <c r="R7673" s="9">
        <v>0</v>
      </c>
      <c r="S7673" s="9">
        <v>0</v>
      </c>
      <c r="T7673" s="9">
        <v>0</v>
      </c>
      <c r="U7673" s="9">
        <v>0</v>
      </c>
      <c r="V7673" s="10">
        <v>215087001466.522</v>
      </c>
      <c r="W7673" s="10">
        <v>27273929526.650742</v>
      </c>
      <c r="X7673" s="11">
        <v>-1.0708627510044839</v>
      </c>
      <c r="Y7673" s="11">
        <v>5.0595398701275354</v>
      </c>
      <c r="Z7673" s="11">
        <v>-5.5746242545053102</v>
      </c>
      <c r="AA7673" s="11">
        <v>4.4086530870045806</v>
      </c>
      <c r="AB7673" s="11">
        <v>13.018613105104381</v>
      </c>
      <c r="AC7673" s="11">
        <v>15.170802055460269</v>
      </c>
      <c r="AD7673" s="9">
        <v>0</v>
      </c>
      <c r="AE7673" s="9">
        <v>0</v>
      </c>
    </row>
    <row r="7674" spans="1:31" hidden="1" x14ac:dyDescent="0.35">
      <c r="A7674" s="2" t="s">
        <v>371</v>
      </c>
      <c r="B7674" s="2" t="s">
        <v>372</v>
      </c>
      <c r="C7674" s="3">
        <v>102.02422357287141</v>
      </c>
      <c r="D7674" s="4">
        <v>2002</v>
      </c>
      <c r="E7674" s="5">
        <v>198638800000</v>
      </c>
      <c r="F7674" s="5">
        <v>165698100000</v>
      </c>
      <c r="G7674" s="5">
        <v>24442600000</v>
      </c>
      <c r="H7674" s="5">
        <v>49602300000</v>
      </c>
      <c r="I7674" s="6">
        <v>-4.6153639062812459</v>
      </c>
      <c r="J7674" s="4">
        <v>4175950</v>
      </c>
      <c r="K7674" s="5">
        <v>21025000000</v>
      </c>
      <c r="L7674" s="3">
        <v>85.701215454293603</v>
      </c>
      <c r="M7674" s="6">
        <v>7.3810000000000002</v>
      </c>
      <c r="N7674" s="6">
        <v>5.54</v>
      </c>
      <c r="O7674" s="5">
        <v>34.6646</v>
      </c>
      <c r="P7674" s="5">
        <v>1.73578882523</v>
      </c>
      <c r="Q7674" s="4">
        <v>1</v>
      </c>
      <c r="R7674" s="4">
        <v>0</v>
      </c>
      <c r="S7674" s="4">
        <v>0</v>
      </c>
      <c r="T7674" s="4">
        <v>0</v>
      </c>
      <c r="U7674" s="4">
        <v>0</v>
      </c>
      <c r="V7674" s="5">
        <v>197257645768.34891</v>
      </c>
      <c r="W7674" s="5">
        <v>24532907600.6082</v>
      </c>
      <c r="X7674" s="6">
        <v>3.9233607670201431</v>
      </c>
      <c r="Y7674" s="6">
        <v>4.6241166323521226</v>
      </c>
      <c r="Z7674" s="6">
        <v>-10.049970699543479</v>
      </c>
      <c r="AA7674" s="6">
        <v>4.8504279967333117</v>
      </c>
      <c r="AB7674" s="6">
        <v>-3.6913218939280101</v>
      </c>
      <c r="AC7674" s="6">
        <v>-8.2893692211094461</v>
      </c>
      <c r="AD7674" s="4">
        <v>0</v>
      </c>
      <c r="AE7674" s="4">
        <v>0</v>
      </c>
    </row>
    <row r="7675" spans="1:31" hidden="1" x14ac:dyDescent="0.35">
      <c r="A7675" s="7" t="s">
        <v>371</v>
      </c>
      <c r="B7675" s="7" t="s">
        <v>372</v>
      </c>
      <c r="C7675" s="8">
        <v>104.7828006341484</v>
      </c>
      <c r="D7675" s="9">
        <v>2003</v>
      </c>
      <c r="E7675" s="10">
        <v>207673400000</v>
      </c>
      <c r="F7675" s="10">
        <v>170117900000</v>
      </c>
      <c r="G7675" s="10">
        <v>24665500000</v>
      </c>
      <c r="H7675" s="10">
        <v>35339900000</v>
      </c>
      <c r="I7675" s="11">
        <v>-28.753505381806889</v>
      </c>
      <c r="J7675" s="9">
        <v>4114826</v>
      </c>
      <c r="K7675" s="10">
        <v>21173000000</v>
      </c>
      <c r="L7675" s="8">
        <v>86.136496469953968</v>
      </c>
      <c r="M7675" s="11">
        <v>13.871</v>
      </c>
      <c r="N7675" s="11">
        <v>9.8889999999999993</v>
      </c>
      <c r="O7675" s="10">
        <v>35.281500000000001</v>
      </c>
      <c r="P7675" s="10">
        <v>1.6350972795080001</v>
      </c>
      <c r="Q7675" s="9">
        <v>1</v>
      </c>
      <c r="R7675" s="9">
        <v>0</v>
      </c>
      <c r="S7675" s="9">
        <v>0</v>
      </c>
      <c r="T7675" s="9">
        <v>0</v>
      </c>
      <c r="U7675" s="9">
        <v>0</v>
      </c>
      <c r="V7675" s="10">
        <v>206943986933.78299</v>
      </c>
      <c r="W7675" s="10">
        <v>24580753649.976391</v>
      </c>
      <c r="X7675" s="11">
        <v>4.5482554264322994</v>
      </c>
      <c r="Y7675" s="11">
        <v>0.91193244581182042</v>
      </c>
      <c r="Z7675" s="11">
        <v>0.19502804211845001</v>
      </c>
      <c r="AA7675" s="11">
        <v>1.7796253238173849</v>
      </c>
      <c r="AB7675" s="11">
        <v>-5.8009098951687408</v>
      </c>
      <c r="AC7675" s="11">
        <v>4.9105022660613704</v>
      </c>
      <c r="AD7675" s="9">
        <v>0</v>
      </c>
      <c r="AE7675" s="9">
        <v>0</v>
      </c>
    </row>
    <row r="7676" spans="1:31" hidden="1" x14ac:dyDescent="0.35">
      <c r="A7676" s="2" t="s">
        <v>371</v>
      </c>
      <c r="B7676" s="2" t="s">
        <v>372</v>
      </c>
      <c r="C7676" s="3">
        <v>95.728965761984838</v>
      </c>
      <c r="D7676" s="4">
        <v>2004</v>
      </c>
      <c r="E7676" s="5">
        <v>228316100000</v>
      </c>
      <c r="F7676" s="5">
        <v>194433000000</v>
      </c>
      <c r="G7676" s="5">
        <v>24915300000</v>
      </c>
      <c r="H7676" s="5">
        <v>52157700000</v>
      </c>
      <c r="I7676" s="6">
        <v>47.588702854280847</v>
      </c>
      <c r="J7676" s="4">
        <v>4166664</v>
      </c>
      <c r="K7676" s="5">
        <v>22563000000</v>
      </c>
      <c r="L7676" s="3">
        <v>87.568711424707473</v>
      </c>
      <c r="M7676" s="6">
        <v>19.399000000000001</v>
      </c>
      <c r="N7676" s="6">
        <v>22.623000000000001</v>
      </c>
      <c r="O7676" s="5">
        <v>36.809600000000003</v>
      </c>
      <c r="P7676" s="5">
        <v>1.848395091865455</v>
      </c>
      <c r="Q7676" s="4">
        <v>1</v>
      </c>
      <c r="R7676" s="4">
        <v>0</v>
      </c>
      <c r="S7676" s="4">
        <v>0</v>
      </c>
      <c r="T7676" s="4">
        <v>0</v>
      </c>
      <c r="U7676" s="4">
        <v>0</v>
      </c>
      <c r="V7676" s="5">
        <v>212551603160.26291</v>
      </c>
      <c r="W7676" s="5">
        <v>25766052318.127251</v>
      </c>
      <c r="X7676" s="6">
        <v>9.9399826843495607</v>
      </c>
      <c r="Y7676" s="6">
        <v>1.0127506030690641</v>
      </c>
      <c r="Z7676" s="6">
        <v>4.8220599133338382</v>
      </c>
      <c r="AA7676" s="6">
        <v>4.3311650581749701</v>
      </c>
      <c r="AB7676" s="6">
        <v>13.044961607521961</v>
      </c>
      <c r="AC7676" s="6">
        <v>2.7097265832972419</v>
      </c>
      <c r="AD7676" s="4">
        <v>0</v>
      </c>
      <c r="AE7676" s="4">
        <v>0</v>
      </c>
    </row>
    <row r="7677" spans="1:31" hidden="1" x14ac:dyDescent="0.35">
      <c r="A7677" s="7" t="s">
        <v>371</v>
      </c>
      <c r="B7677" s="7" t="s">
        <v>372</v>
      </c>
      <c r="C7677" s="8">
        <v>89.223356195615906</v>
      </c>
      <c r="D7677" s="9">
        <v>2005</v>
      </c>
      <c r="E7677" s="10">
        <v>245134600000</v>
      </c>
      <c r="F7677" s="10">
        <v>212723000000</v>
      </c>
      <c r="G7677" s="10">
        <v>25916100000</v>
      </c>
      <c r="H7677" s="10">
        <v>52476600000</v>
      </c>
      <c r="I7677" s="11">
        <v>0.61141499721037462</v>
      </c>
      <c r="J7677" s="9">
        <v>4265762</v>
      </c>
      <c r="K7677" s="10">
        <v>24627000000</v>
      </c>
      <c r="L7677" s="8">
        <v>87.940971513284595</v>
      </c>
      <c r="M7677" s="11">
        <v>12.78</v>
      </c>
      <c r="N7677" s="11">
        <v>11.573</v>
      </c>
      <c r="O7677" s="10">
        <v>38.212699999999998</v>
      </c>
      <c r="P7677" s="10">
        <v>1.9520104060137731</v>
      </c>
      <c r="Q7677" s="9">
        <v>1</v>
      </c>
      <c r="R7677" s="9">
        <v>0</v>
      </c>
      <c r="S7677" s="9">
        <v>0</v>
      </c>
      <c r="T7677" s="9">
        <v>0</v>
      </c>
      <c r="U7677" s="9">
        <v>0</v>
      </c>
      <c r="V7677" s="10">
        <v>215824997988.93909</v>
      </c>
      <c r="W7677" s="10">
        <v>28004011754.9529</v>
      </c>
      <c r="X7677" s="11">
        <v>7.3663223925075796</v>
      </c>
      <c r="Y7677" s="11">
        <v>4.0168089487182579</v>
      </c>
      <c r="Z7677" s="11">
        <v>8.6856900280807565</v>
      </c>
      <c r="AA7677" s="11">
        <v>3.8117773624271778</v>
      </c>
      <c r="AB7677" s="11">
        <v>5.6056908289962193</v>
      </c>
      <c r="AC7677" s="11">
        <v>1.54004711326884</v>
      </c>
      <c r="AD7677" s="9">
        <v>0</v>
      </c>
      <c r="AE7677" s="9">
        <v>0</v>
      </c>
    </row>
    <row r="7678" spans="1:31" hidden="1" x14ac:dyDescent="0.35">
      <c r="A7678" s="2" t="s">
        <v>371</v>
      </c>
      <c r="B7678" s="2" t="s">
        <v>372</v>
      </c>
      <c r="C7678" s="3">
        <v>84.287055997913271</v>
      </c>
      <c r="D7678" s="4">
        <v>2006</v>
      </c>
      <c r="E7678" s="5">
        <v>267213300000</v>
      </c>
      <c r="F7678" s="5">
        <v>236158800000</v>
      </c>
      <c r="G7678" s="5">
        <v>27811600000</v>
      </c>
      <c r="H7678" s="5">
        <v>60103100000</v>
      </c>
      <c r="I7678" s="6">
        <v>14.533144296696049</v>
      </c>
      <c r="J7678" s="4">
        <v>4401365</v>
      </c>
      <c r="K7678" s="5">
        <v>27940000000</v>
      </c>
      <c r="L7678" s="3">
        <v>88.79018011700056</v>
      </c>
      <c r="M7678" s="6">
        <v>10.954000000000001</v>
      </c>
      <c r="N7678" s="6">
        <v>10.3</v>
      </c>
      <c r="O7678" s="5">
        <v>39.480400000000003</v>
      </c>
      <c r="P7678" s="5">
        <v>2.155492385549227</v>
      </c>
      <c r="Q7678" s="4">
        <v>1</v>
      </c>
      <c r="R7678" s="4">
        <v>0</v>
      </c>
      <c r="S7678" s="4">
        <v>0</v>
      </c>
      <c r="T7678" s="4">
        <v>0</v>
      </c>
      <c r="U7678" s="4">
        <v>0</v>
      </c>
      <c r="V7678" s="5">
        <v>224181660334.17911</v>
      </c>
      <c r="W7678" s="5">
        <v>31467443768.199268</v>
      </c>
      <c r="X7678" s="6">
        <v>9.0067660787175701</v>
      </c>
      <c r="Y7678" s="6">
        <v>7.3139862865168759</v>
      </c>
      <c r="Z7678" s="6">
        <v>12.36762805112668</v>
      </c>
      <c r="AA7678" s="6">
        <v>3.317483454453638</v>
      </c>
      <c r="AB7678" s="6">
        <v>10.42422616747151</v>
      </c>
      <c r="AC7678" s="6">
        <v>3.8719622022969751</v>
      </c>
      <c r="AD7678" s="4">
        <v>0</v>
      </c>
      <c r="AE7678" s="4">
        <v>0</v>
      </c>
    </row>
    <row r="7679" spans="1:31" hidden="1" x14ac:dyDescent="0.35">
      <c r="A7679" s="7" t="s">
        <v>371</v>
      </c>
      <c r="B7679" s="7" t="s">
        <v>372</v>
      </c>
      <c r="C7679" s="8">
        <v>85.351759604778337</v>
      </c>
      <c r="D7679" s="9">
        <v>2007</v>
      </c>
      <c r="E7679" s="10">
        <v>291320000000</v>
      </c>
      <c r="F7679" s="10">
        <v>272697600000</v>
      </c>
      <c r="G7679" s="10">
        <v>28488700000</v>
      </c>
      <c r="H7679" s="10">
        <v>67036600000.000008</v>
      </c>
      <c r="I7679" s="11">
        <v>11.53601062174832</v>
      </c>
      <c r="J7679" s="9">
        <v>4588599</v>
      </c>
      <c r="K7679" s="10">
        <v>34961000000</v>
      </c>
      <c r="L7679" s="8">
        <v>90.663476817370736</v>
      </c>
      <c r="M7679" s="11">
        <v>8.5380000000000003</v>
      </c>
      <c r="N7679" s="11">
        <v>7.4640000000000004</v>
      </c>
      <c r="O7679" s="10">
        <v>41.134099999999997</v>
      </c>
      <c r="P7679" s="10">
        <v>2.334264754828864</v>
      </c>
      <c r="Q7679" s="9">
        <v>1</v>
      </c>
      <c r="R7679" s="9">
        <v>0</v>
      </c>
      <c r="S7679" s="9">
        <v>0</v>
      </c>
      <c r="T7679" s="9">
        <v>0</v>
      </c>
      <c r="U7679" s="9">
        <v>0</v>
      </c>
      <c r="V7679" s="10">
        <v>256721017294.37061</v>
      </c>
      <c r="W7679" s="10">
        <v>38561283139.873611</v>
      </c>
      <c r="X7679" s="11">
        <v>9.0215195126889256</v>
      </c>
      <c r="Y7679" s="11">
        <v>2.4345956363531762</v>
      </c>
      <c r="Z7679" s="11">
        <v>22.543424321117929</v>
      </c>
      <c r="AA7679" s="11">
        <v>4.1886607025257936</v>
      </c>
      <c r="AB7679" s="11">
        <v>8.2938065788659365</v>
      </c>
      <c r="AC7679" s="11">
        <v>14.51472743652908</v>
      </c>
      <c r="AD7679" s="9">
        <v>0</v>
      </c>
      <c r="AE7679" s="9">
        <v>0</v>
      </c>
    </row>
    <row r="7680" spans="1:31" hidden="1" x14ac:dyDescent="0.35">
      <c r="A7680" s="2" t="s">
        <v>371</v>
      </c>
      <c r="B7680" s="2" t="s">
        <v>372</v>
      </c>
      <c r="C7680" s="3">
        <v>97.864362331241423</v>
      </c>
      <c r="D7680" s="4">
        <v>2008</v>
      </c>
      <c r="E7680" s="5">
        <v>296748700000</v>
      </c>
      <c r="F7680" s="5">
        <v>273941600000</v>
      </c>
      <c r="G7680" s="5">
        <v>30291800000</v>
      </c>
      <c r="H7680" s="5">
        <v>86362100000</v>
      </c>
      <c r="I7680" s="6">
        <v>28.828281863937011</v>
      </c>
      <c r="J7680" s="4">
        <v>4839396</v>
      </c>
      <c r="K7680" s="5">
        <v>37679000000</v>
      </c>
      <c r="L7680" s="3">
        <v>96.679397952933456</v>
      </c>
      <c r="M7680" s="6">
        <v>5.2610000000000001</v>
      </c>
      <c r="N7680" s="6">
        <v>10.875999999999999</v>
      </c>
      <c r="O7680" s="5">
        <v>41.670597000000001</v>
      </c>
      <c r="P7680" s="5">
        <v>2.4858534557495688</v>
      </c>
      <c r="Q7680" s="4">
        <v>1</v>
      </c>
      <c r="R7680" s="4">
        <v>0</v>
      </c>
      <c r="S7680" s="4">
        <v>0</v>
      </c>
      <c r="T7680" s="4">
        <v>0</v>
      </c>
      <c r="U7680" s="4">
        <v>0</v>
      </c>
      <c r="V7680" s="5">
        <v>277299203011.70599</v>
      </c>
      <c r="W7680" s="5">
        <v>38973142983.723701</v>
      </c>
      <c r="X7680" s="6">
        <v>1.8634834546203489</v>
      </c>
      <c r="Y7680" s="6">
        <v>6.3291761294829181</v>
      </c>
      <c r="Z7680" s="6">
        <v>1.068065713363707</v>
      </c>
      <c r="AA7680" s="6">
        <v>1.3042633727248301</v>
      </c>
      <c r="AB7680" s="6">
        <v>6.4940663053372898</v>
      </c>
      <c r="AC7680" s="6">
        <v>8.0157775682772776</v>
      </c>
      <c r="AD7680" s="4">
        <v>0</v>
      </c>
      <c r="AE7680" s="4">
        <v>0</v>
      </c>
    </row>
    <row r="7681" spans="1:31" hidden="1" x14ac:dyDescent="0.35">
      <c r="A7681" s="7" t="s">
        <v>371</v>
      </c>
      <c r="B7681" s="7" t="s">
        <v>372</v>
      </c>
      <c r="C7681" s="8">
        <v>96.861376549472439</v>
      </c>
      <c r="D7681" s="9">
        <v>2009</v>
      </c>
      <c r="E7681" s="10">
        <v>297128400000</v>
      </c>
      <c r="F7681" s="10">
        <v>282394500000</v>
      </c>
      <c r="G7681" s="10">
        <v>31763000000</v>
      </c>
      <c r="H7681" s="10">
        <v>78432300000</v>
      </c>
      <c r="I7681" s="11">
        <v>-9.1820370278166035</v>
      </c>
      <c r="J7681" s="9">
        <v>4987573</v>
      </c>
      <c r="K7681" s="10">
        <v>36584000000</v>
      </c>
      <c r="L7681" s="8">
        <v>97.24897691058068</v>
      </c>
      <c r="M7681" s="11">
        <v>-7.2039999999999997</v>
      </c>
      <c r="N7681" s="11">
        <v>-9.9459999999999997</v>
      </c>
      <c r="O7681" s="10">
        <v>41.80183050885524</v>
      </c>
      <c r="P7681" s="10">
        <v>2.670892499077731</v>
      </c>
      <c r="Q7681" s="9">
        <v>1</v>
      </c>
      <c r="R7681" s="9">
        <v>0</v>
      </c>
      <c r="S7681" s="9">
        <v>0</v>
      </c>
      <c r="T7681" s="9">
        <v>0</v>
      </c>
      <c r="U7681" s="9">
        <v>0</v>
      </c>
      <c r="V7681" s="10">
        <v>281268974429.94049</v>
      </c>
      <c r="W7681" s="10">
        <v>37618904755.819252</v>
      </c>
      <c r="X7681" s="11">
        <v>0.12795338277808799</v>
      </c>
      <c r="Y7681" s="11">
        <v>4.8567599152245826</v>
      </c>
      <c r="Z7681" s="11">
        <v>-3.4747986028994839</v>
      </c>
      <c r="AA7681" s="11">
        <v>0.31493071446813869</v>
      </c>
      <c r="AB7681" s="11">
        <v>7.4436826877377671</v>
      </c>
      <c r="AC7681" s="11">
        <v>1.4315841427308089</v>
      </c>
      <c r="AD7681" s="9">
        <v>0</v>
      </c>
      <c r="AE7681" s="9">
        <v>0</v>
      </c>
    </row>
    <row r="7682" spans="1:31" hidden="1" x14ac:dyDescent="0.35">
      <c r="A7682" s="2" t="s">
        <v>371</v>
      </c>
      <c r="B7682" s="2" t="s">
        <v>372</v>
      </c>
      <c r="C7682" s="3">
        <v>94.858402697901184</v>
      </c>
      <c r="D7682" s="4">
        <v>2010</v>
      </c>
      <c r="E7682" s="5">
        <v>340270700000</v>
      </c>
      <c r="F7682" s="5">
        <v>326980100000</v>
      </c>
      <c r="G7682" s="5">
        <v>35008600000</v>
      </c>
      <c r="H7682" s="5">
        <v>96096200000</v>
      </c>
      <c r="I7682" s="6">
        <v>22.521206186736851</v>
      </c>
      <c r="J7682" s="4">
        <v>5076732</v>
      </c>
      <c r="K7682" s="5">
        <v>41807100000</v>
      </c>
      <c r="L7682" s="3">
        <v>99.999999999999957</v>
      </c>
      <c r="M7682" s="6">
        <v>17.788</v>
      </c>
      <c r="N7682" s="6">
        <v>16.306999999999999</v>
      </c>
      <c r="O7682" s="5">
        <v>45.369164566190058</v>
      </c>
      <c r="P7682" s="5">
        <v>2.8509567682329449</v>
      </c>
      <c r="Q7682" s="4">
        <v>1</v>
      </c>
      <c r="R7682" s="4">
        <v>0</v>
      </c>
      <c r="S7682" s="4">
        <v>0</v>
      </c>
      <c r="T7682" s="4">
        <v>0</v>
      </c>
      <c r="U7682" s="4">
        <v>0</v>
      </c>
      <c r="V7682" s="5">
        <v>310168100000.00012</v>
      </c>
      <c r="W7682" s="5">
        <v>41807100000.000023</v>
      </c>
      <c r="X7682" s="6">
        <v>14.519749710899401</v>
      </c>
      <c r="Y7682" s="6">
        <v>10.218178383653941</v>
      </c>
      <c r="Z7682" s="6">
        <v>11.13321951121635</v>
      </c>
      <c r="AA7682" s="6">
        <v>8.5339182851792099</v>
      </c>
      <c r="AB7682" s="6">
        <v>6.741726565834874</v>
      </c>
      <c r="AC7682" s="6">
        <v>10.27455147821785</v>
      </c>
      <c r="AD7682" s="4">
        <v>0</v>
      </c>
      <c r="AE7682" s="4">
        <v>0</v>
      </c>
    </row>
    <row r="7683" spans="1:31" hidden="1" x14ac:dyDescent="0.35">
      <c r="A7683" s="7" t="s">
        <v>371</v>
      </c>
      <c r="B7683" s="7" t="s">
        <v>372</v>
      </c>
      <c r="C7683" s="8">
        <v>104.7036738415774</v>
      </c>
      <c r="D7683" s="9">
        <v>2011</v>
      </c>
      <c r="E7683" s="10">
        <v>361418300000</v>
      </c>
      <c r="F7683" s="10">
        <v>351367900000</v>
      </c>
      <c r="G7683" s="10">
        <v>34944700000</v>
      </c>
      <c r="H7683" s="10">
        <v>99566800000</v>
      </c>
      <c r="I7683" s="11">
        <v>3.611589219969161</v>
      </c>
      <c r="J7683" s="9">
        <v>5183688</v>
      </c>
      <c r="K7683" s="10">
        <v>46049300000</v>
      </c>
      <c r="L7683" s="8">
        <v>105.25115624639371</v>
      </c>
      <c r="M7683" s="11">
        <v>7.6909999999999998</v>
      </c>
      <c r="N7683" s="11">
        <v>5.6879999999999997</v>
      </c>
      <c r="O7683" s="10">
        <v>46.00433400754391</v>
      </c>
      <c r="P7683" s="10">
        <v>2.9665915895245689</v>
      </c>
      <c r="Q7683" s="9">
        <v>1</v>
      </c>
      <c r="R7683" s="9">
        <v>0</v>
      </c>
      <c r="S7683" s="9">
        <v>0</v>
      </c>
      <c r="T7683" s="9">
        <v>0</v>
      </c>
      <c r="U7683" s="9">
        <v>0</v>
      </c>
      <c r="V7683" s="10">
        <v>349540198056.1192</v>
      </c>
      <c r="W7683" s="10">
        <v>43751823392.987984</v>
      </c>
      <c r="X7683" s="11">
        <v>6.21493416858989</v>
      </c>
      <c r="Y7683" s="11">
        <v>-0.18252657918340059</v>
      </c>
      <c r="Z7683" s="11">
        <v>4.6516581943927227</v>
      </c>
      <c r="AA7683" s="11">
        <v>1.400002507049011</v>
      </c>
      <c r="AB7683" s="11">
        <v>4.056000518145221</v>
      </c>
      <c r="AC7683" s="11">
        <v>12.69379348041242</v>
      </c>
      <c r="AD7683" s="9">
        <v>0</v>
      </c>
      <c r="AE7683" s="9">
        <v>0</v>
      </c>
    </row>
    <row r="7684" spans="1:31" hidden="1" x14ac:dyDescent="0.35">
      <c r="A7684" s="2" t="s">
        <v>371</v>
      </c>
      <c r="B7684" s="2" t="s">
        <v>372</v>
      </c>
      <c r="C7684" s="3">
        <v>112.9735431657359</v>
      </c>
      <c r="D7684" s="4">
        <v>2012</v>
      </c>
      <c r="E7684" s="5">
        <v>377449000000</v>
      </c>
      <c r="F7684" s="5">
        <v>368770500000</v>
      </c>
      <c r="G7684" s="5">
        <v>35245300000</v>
      </c>
      <c r="H7684" s="5">
        <v>113550200000</v>
      </c>
      <c r="I7684" s="6">
        <v>14.044239646147121</v>
      </c>
      <c r="J7684" s="4">
        <v>5312437</v>
      </c>
      <c r="K7684" s="5">
        <v>50081500000</v>
      </c>
      <c r="L7684" s="3">
        <v>110.0725483581745</v>
      </c>
      <c r="M7684" s="6">
        <v>1.397</v>
      </c>
      <c r="N7684" s="6">
        <v>2.5819999999999999</v>
      </c>
      <c r="O7684" s="5">
        <v>46.944231867651773</v>
      </c>
      <c r="P7684" s="5">
        <v>2.9921558033139779</v>
      </c>
      <c r="Q7684" s="4">
        <v>1</v>
      </c>
      <c r="R7684" s="4">
        <v>0</v>
      </c>
      <c r="S7684" s="4">
        <v>0</v>
      </c>
      <c r="T7684" s="4">
        <v>0</v>
      </c>
      <c r="U7684" s="4">
        <v>0</v>
      </c>
      <c r="V7684" s="5">
        <v>378489556400.8811</v>
      </c>
      <c r="W7684" s="5">
        <v>45498628629.034286</v>
      </c>
      <c r="X7684" s="6">
        <v>4.4354975937853727</v>
      </c>
      <c r="Y7684" s="6">
        <v>0.86021628458679</v>
      </c>
      <c r="Z7684" s="6">
        <v>3.9925312834533608</v>
      </c>
      <c r="AA7684" s="6">
        <v>2.0430637251562769</v>
      </c>
      <c r="AB7684" s="6">
        <v>0.86173687944372368</v>
      </c>
      <c r="AC7684" s="6">
        <v>8.2821256341206393</v>
      </c>
      <c r="AD7684" s="4">
        <v>0</v>
      </c>
      <c r="AE7684" s="4">
        <v>0</v>
      </c>
    </row>
    <row r="7685" spans="1:31" hidden="1" x14ac:dyDescent="0.35">
      <c r="A7685" s="7" t="s">
        <v>371</v>
      </c>
      <c r="B7685" s="7" t="s">
        <v>372</v>
      </c>
      <c r="C7685" s="8">
        <v>124.0659515686194</v>
      </c>
      <c r="D7685" s="9">
        <v>2013</v>
      </c>
      <c r="E7685" s="10">
        <v>395633100000</v>
      </c>
      <c r="F7685" s="10">
        <v>384870300000</v>
      </c>
      <c r="G7685" s="10">
        <v>39379600000</v>
      </c>
      <c r="H7685" s="10">
        <v>118771200000</v>
      </c>
      <c r="I7685" s="11">
        <v>4.5979663620143327</v>
      </c>
      <c r="J7685" s="9">
        <v>5399162</v>
      </c>
      <c r="K7685" s="10">
        <v>51077100000</v>
      </c>
      <c r="L7685" s="8">
        <v>112.6751014212288</v>
      </c>
      <c r="M7685" s="11">
        <v>6.14</v>
      </c>
      <c r="N7685" s="11">
        <v>6.5129999999999999</v>
      </c>
      <c r="O7685" s="10">
        <v>47.975852697990149</v>
      </c>
      <c r="P7685" s="10">
        <v>3.034775332432512</v>
      </c>
      <c r="Q7685" s="9">
        <v>1</v>
      </c>
      <c r="R7685" s="9">
        <v>0</v>
      </c>
      <c r="S7685" s="9">
        <v>0</v>
      </c>
      <c r="T7685" s="9">
        <v>0</v>
      </c>
      <c r="U7685" s="9">
        <v>0</v>
      </c>
      <c r="V7685" s="10">
        <v>423778628975.82172</v>
      </c>
      <c r="W7685" s="10">
        <v>45331310427.71505</v>
      </c>
      <c r="X7685" s="11">
        <v>4.8176309912067588</v>
      </c>
      <c r="Y7685" s="11">
        <v>11.730074648250969</v>
      </c>
      <c r="Z7685" s="11">
        <v>-0.36774339438544101</v>
      </c>
      <c r="AA7685" s="11">
        <v>2.1975454476426171</v>
      </c>
      <c r="AB7685" s="11">
        <v>1.4243753307006839</v>
      </c>
      <c r="AC7685" s="11">
        <v>11.96573903005455</v>
      </c>
      <c r="AD7685" s="9">
        <v>0</v>
      </c>
      <c r="AE7685" s="9">
        <v>0</v>
      </c>
    </row>
    <row r="7686" spans="1:31" hidden="1" x14ac:dyDescent="0.35">
      <c r="A7686" s="2" t="s">
        <v>371</v>
      </c>
      <c r="B7686" s="2" t="s">
        <v>372</v>
      </c>
      <c r="C7686" s="3">
        <v>128.12976330994599</v>
      </c>
      <c r="D7686" s="4">
        <v>2014</v>
      </c>
      <c r="E7686" s="5">
        <v>411203400000</v>
      </c>
      <c r="F7686" s="5">
        <v>398947900000</v>
      </c>
      <c r="G7686" s="5">
        <v>39625300000</v>
      </c>
      <c r="H7686" s="5">
        <v>119007600000</v>
      </c>
      <c r="I7686" s="6">
        <v>0.19903815066277269</v>
      </c>
      <c r="J7686" s="4">
        <v>5469724</v>
      </c>
      <c r="K7686" s="5">
        <v>54083600000</v>
      </c>
      <c r="L7686" s="3">
        <v>113.8392262692079</v>
      </c>
      <c r="M7686" s="6">
        <v>3.62</v>
      </c>
      <c r="N7686" s="6">
        <v>2.7690000000000001</v>
      </c>
      <c r="O7686" s="5">
        <v>49.336870008086812</v>
      </c>
      <c r="P7686" s="5">
        <v>3.0970708774970608</v>
      </c>
      <c r="Q7686" s="4">
        <v>1</v>
      </c>
      <c r="R7686" s="4">
        <v>0</v>
      </c>
      <c r="S7686" s="4">
        <v>0</v>
      </c>
      <c r="T7686" s="4">
        <v>0</v>
      </c>
      <c r="U7686" s="4">
        <v>0</v>
      </c>
      <c r="V7686" s="5">
        <v>449028877613.04602</v>
      </c>
      <c r="W7686" s="5">
        <v>47508755788.714401</v>
      </c>
      <c r="X7686" s="6">
        <v>3.9355402770900612</v>
      </c>
      <c r="Y7686" s="6">
        <v>0.62392710946784635</v>
      </c>
      <c r="Z7686" s="6">
        <v>4.8034026381643846</v>
      </c>
      <c r="AA7686" s="6">
        <v>2.8368798750994859</v>
      </c>
      <c r="AB7686" s="6">
        <v>2.0527234553015998</v>
      </c>
      <c r="AC7686" s="6">
        <v>5.9583581876812852</v>
      </c>
      <c r="AD7686" s="4">
        <v>0</v>
      </c>
      <c r="AE7686" s="4">
        <v>0</v>
      </c>
    </row>
    <row r="7687" spans="1:31" hidden="1" x14ac:dyDescent="0.35">
      <c r="A7687" s="7" t="s">
        <v>371</v>
      </c>
      <c r="B7687" s="7" t="s">
        <v>372</v>
      </c>
      <c r="C7687" s="8">
        <v>122.4213538457614</v>
      </c>
      <c r="D7687" s="9">
        <v>2015</v>
      </c>
      <c r="E7687" s="10">
        <v>423444100000</v>
      </c>
      <c r="F7687" s="10">
        <v>423444100000</v>
      </c>
      <c r="G7687" s="10">
        <v>43152800000</v>
      </c>
      <c r="H7687" s="10">
        <v>107356700000</v>
      </c>
      <c r="I7687" s="11">
        <v>-9.7900470222069753</v>
      </c>
      <c r="J7687" s="9">
        <v>5535002</v>
      </c>
      <c r="K7687" s="10">
        <v>55639600000</v>
      </c>
      <c r="L7687" s="8">
        <v>113.24501327131181</v>
      </c>
      <c r="M7687" s="11">
        <v>4.968</v>
      </c>
      <c r="N7687" s="11">
        <v>3.3809999999999998</v>
      </c>
      <c r="O7687" s="10">
        <v>50.320257028693561</v>
      </c>
      <c r="P7687" s="10">
        <v>3.2810568892894358</v>
      </c>
      <c r="Q7687" s="9">
        <v>1</v>
      </c>
      <c r="R7687" s="9">
        <v>0</v>
      </c>
      <c r="S7687" s="9">
        <v>0</v>
      </c>
      <c r="T7687" s="9">
        <v>0</v>
      </c>
      <c r="U7687" s="9">
        <v>0</v>
      </c>
      <c r="V7687" s="10">
        <v>457756138681.40363</v>
      </c>
      <c r="W7687" s="10">
        <v>49132053052.701714</v>
      </c>
      <c r="X7687" s="11">
        <v>2.9767993163480648</v>
      </c>
      <c r="Y7687" s="11">
        <v>8.9021408039812933</v>
      </c>
      <c r="Z7687" s="11">
        <v>3.416838090238759</v>
      </c>
      <c r="AA7687" s="11">
        <v>1.9932091769209701</v>
      </c>
      <c r="AB7687" s="11">
        <v>5.9406458253569658</v>
      </c>
      <c r="AC7687" s="11">
        <v>1.9435857031623669</v>
      </c>
      <c r="AD7687" s="9">
        <v>0</v>
      </c>
      <c r="AE7687" s="9">
        <v>0</v>
      </c>
    </row>
    <row r="7688" spans="1:31" hidden="1" x14ac:dyDescent="0.35">
      <c r="A7688" s="2" t="s">
        <v>371</v>
      </c>
      <c r="B7688" s="2" t="s">
        <v>372</v>
      </c>
      <c r="C7688" s="3">
        <v>123.48306625154579</v>
      </c>
      <c r="D7688" s="4">
        <v>2016</v>
      </c>
      <c r="E7688" s="5">
        <v>439313000000</v>
      </c>
      <c r="F7688" s="5">
        <v>441606300000</v>
      </c>
      <c r="G7688" s="5">
        <v>44749300000</v>
      </c>
      <c r="H7688" s="5">
        <v>117673700000</v>
      </c>
      <c r="I7688" s="6">
        <v>9.6100196820505754</v>
      </c>
      <c r="J7688" s="4">
        <v>5607283</v>
      </c>
      <c r="K7688" s="5">
        <v>58662972560</v>
      </c>
      <c r="L7688" s="3">
        <v>112.64503013786189</v>
      </c>
      <c r="M7688" s="6">
        <v>0.13800000000000001</v>
      </c>
      <c r="N7688" s="6">
        <v>0.122</v>
      </c>
      <c r="O7688" s="5">
        <v>51.586599999999997</v>
      </c>
      <c r="P7688" s="5">
        <v>3.4582103581374639</v>
      </c>
      <c r="Q7688" s="4">
        <v>1</v>
      </c>
      <c r="R7688" s="4">
        <v>0</v>
      </c>
      <c r="S7688" s="4">
        <v>0</v>
      </c>
      <c r="T7688" s="4">
        <v>0</v>
      </c>
      <c r="U7688" s="4">
        <v>0</v>
      </c>
      <c r="V7688" s="5">
        <v>484095036711.88812</v>
      </c>
      <c r="W7688" s="5">
        <v>52077728141.405487</v>
      </c>
      <c r="X7688" s="6">
        <v>3.747578487927921</v>
      </c>
      <c r="Y7688" s="6">
        <v>3.699644055542167</v>
      </c>
      <c r="Z7688" s="6">
        <v>5.9954243832312439</v>
      </c>
      <c r="AA7688" s="6">
        <v>2.5165669773593242</v>
      </c>
      <c r="AB7688" s="6">
        <v>5.3992806228481136</v>
      </c>
      <c r="AC7688" s="6">
        <v>5.7539147604563876</v>
      </c>
      <c r="AD7688" s="4">
        <v>0</v>
      </c>
      <c r="AE7688" s="4">
        <v>0</v>
      </c>
    </row>
    <row r="7689" spans="1:31" hidden="1" x14ac:dyDescent="0.35">
      <c r="A7689" s="7" t="s">
        <v>371</v>
      </c>
      <c r="B7689" s="7" t="s">
        <v>372</v>
      </c>
      <c r="C7689" s="8">
        <v>120.83577492940699</v>
      </c>
      <c r="D7689" s="9">
        <v>2017</v>
      </c>
      <c r="E7689" s="10">
        <v>458980600000</v>
      </c>
      <c r="F7689" s="10">
        <v>474587100000</v>
      </c>
      <c r="G7689" s="10">
        <v>46255700000</v>
      </c>
      <c r="H7689" s="10">
        <v>130671400000</v>
      </c>
      <c r="I7689" s="11">
        <v>11.04554373662083</v>
      </c>
      <c r="J7689" s="9">
        <v>5612253</v>
      </c>
      <c r="K7689" s="10">
        <v>66314736600.000008</v>
      </c>
      <c r="L7689" s="8">
        <v>113.2947252083907</v>
      </c>
      <c r="M7689" s="11">
        <v>7.5469999999999997</v>
      </c>
      <c r="N7689" s="11">
        <v>8.36</v>
      </c>
      <c r="O7689" s="10">
        <v>52.225299999999997</v>
      </c>
      <c r="P7689" s="10">
        <v>3.5487566371091348</v>
      </c>
      <c r="Q7689" s="9">
        <v>1</v>
      </c>
      <c r="R7689" s="9">
        <v>0</v>
      </c>
      <c r="S7689" s="9">
        <v>0</v>
      </c>
      <c r="T7689" s="9">
        <v>0</v>
      </c>
      <c r="U7689" s="9">
        <v>0</v>
      </c>
      <c r="V7689" s="10">
        <v>506176257495.81531</v>
      </c>
      <c r="W7689" s="10">
        <v>58532942710.283112</v>
      </c>
      <c r="X7689" s="11">
        <v>4.4768991584587754</v>
      </c>
      <c r="Y7689" s="11">
        <v>3.3663096405977302</v>
      </c>
      <c r="Z7689" s="11">
        <v>12.395345955472401</v>
      </c>
      <c r="AA7689" s="11">
        <v>1.238112222941617</v>
      </c>
      <c r="AB7689" s="11">
        <v>2.6182987613407671</v>
      </c>
      <c r="AC7689" s="11">
        <v>4.5613400488278399</v>
      </c>
      <c r="AD7689" s="9">
        <v>0</v>
      </c>
      <c r="AE7689" s="9">
        <v>0</v>
      </c>
    </row>
    <row r="7690" spans="1:31" hidden="1" x14ac:dyDescent="0.35">
      <c r="A7690" s="2" t="s">
        <v>371</v>
      </c>
      <c r="B7690" s="2" t="s">
        <v>372</v>
      </c>
      <c r="C7690" s="3">
        <v>117.7053839120564</v>
      </c>
      <c r="D7690" s="4">
        <v>2018</v>
      </c>
      <c r="E7690" s="5">
        <v>474824500000</v>
      </c>
      <c r="F7690" s="5">
        <v>508680300000</v>
      </c>
      <c r="G7690" s="5">
        <v>47614700000</v>
      </c>
      <c r="H7690" s="5">
        <v>126347000000</v>
      </c>
      <c r="I7690" s="6">
        <v>-3.309369915681629</v>
      </c>
      <c r="J7690" s="4">
        <v>5638676</v>
      </c>
      <c r="K7690" s="5">
        <v>66154772870</v>
      </c>
      <c r="L7690" s="3">
        <v>113.7918445791796</v>
      </c>
      <c r="M7690" s="6">
        <v>8.2539999999999996</v>
      </c>
      <c r="N7690" s="6">
        <v>7.9089999999999998</v>
      </c>
      <c r="O7690" s="5">
        <v>52.904600000000002</v>
      </c>
      <c r="P7690" s="5">
        <v>3.5756335775481052</v>
      </c>
      <c r="Q7690" s="4">
        <v>1</v>
      </c>
      <c r="R7690" s="4">
        <v>0</v>
      </c>
      <c r="S7690" s="4">
        <v>0</v>
      </c>
      <c r="T7690" s="4">
        <v>0</v>
      </c>
      <c r="U7690" s="4">
        <v>0</v>
      </c>
      <c r="V7690" s="5">
        <v>526174878537.4306</v>
      </c>
      <c r="W7690" s="5">
        <v>58136655675.677727</v>
      </c>
      <c r="X7690" s="6">
        <v>3.4519759658687099</v>
      </c>
      <c r="Y7690" s="6">
        <v>2.9380162877223781</v>
      </c>
      <c r="Z7690" s="6">
        <v>-0.67703248163493546</v>
      </c>
      <c r="AA7690" s="6">
        <v>1.300710575142709</v>
      </c>
      <c r="AB7690" s="6">
        <v>0.75736217462530209</v>
      </c>
      <c r="AC7690" s="6">
        <v>3.9509204047921251</v>
      </c>
      <c r="AD7690" s="4">
        <v>0</v>
      </c>
      <c r="AE7690" s="4">
        <v>0</v>
      </c>
    </row>
    <row r="7691" spans="1:31" hidden="1" x14ac:dyDescent="0.35">
      <c r="A7691" s="7" t="s">
        <v>371</v>
      </c>
      <c r="B7691" s="7" t="s">
        <v>372</v>
      </c>
      <c r="C7691" s="8">
        <v>119.4675416900194</v>
      </c>
      <c r="D7691" s="9">
        <v>2019</v>
      </c>
      <c r="E7691" s="10">
        <v>481035400000</v>
      </c>
      <c r="F7691" s="10">
        <v>513144400000</v>
      </c>
      <c r="G7691" s="10">
        <v>49324300000</v>
      </c>
      <c r="H7691" s="10">
        <v>125580600000</v>
      </c>
      <c r="I7691" s="11">
        <v>-0.60658345667091851</v>
      </c>
      <c r="J7691" s="9">
        <v>5703569</v>
      </c>
      <c r="K7691" s="10">
        <v>67618890910</v>
      </c>
      <c r="L7691" s="8">
        <v>114.4379887970599</v>
      </c>
      <c r="M7691" s="11">
        <v>7.2999999999999995E-2</v>
      </c>
      <c r="N7691" s="11">
        <v>0.17699999999999999</v>
      </c>
      <c r="O7691" s="10">
        <v>54.142299999999999</v>
      </c>
      <c r="P7691" s="10">
        <v>3.506637232416161</v>
      </c>
      <c r="Q7691" s="9">
        <v>1</v>
      </c>
      <c r="R7691" s="9">
        <v>0</v>
      </c>
      <c r="S7691" s="9">
        <v>0</v>
      </c>
      <c r="T7691" s="9">
        <v>0</v>
      </c>
      <c r="U7691" s="9">
        <v>0</v>
      </c>
      <c r="V7691" s="10">
        <v>535697111111.54199</v>
      </c>
      <c r="W7691" s="10">
        <v>59087800843.750267</v>
      </c>
      <c r="X7691" s="11">
        <v>1.308041181531282</v>
      </c>
      <c r="Y7691" s="11">
        <v>3.590487811537193</v>
      </c>
      <c r="Z7691" s="11">
        <v>1.6360507102070281</v>
      </c>
      <c r="AA7691" s="11">
        <v>2.3394941082627918</v>
      </c>
      <c r="AB7691" s="11">
        <v>-1.9296257190664421</v>
      </c>
      <c r="AC7691" s="11">
        <v>1.8097087038019819</v>
      </c>
      <c r="AD7691" s="9">
        <v>0</v>
      </c>
      <c r="AE7691" s="9">
        <v>0</v>
      </c>
    </row>
    <row r="7692" spans="1:31" hidden="1" x14ac:dyDescent="0.35">
      <c r="A7692" s="2" t="s">
        <v>371</v>
      </c>
      <c r="B7692" s="2" t="s">
        <v>372</v>
      </c>
      <c r="C7692" s="3">
        <v>129.19083159456559</v>
      </c>
      <c r="D7692" s="4">
        <v>2020</v>
      </c>
      <c r="E7692" s="5">
        <v>462685300000</v>
      </c>
      <c r="F7692" s="5">
        <v>481758800000</v>
      </c>
      <c r="G7692" s="5">
        <v>55846600000</v>
      </c>
      <c r="H7692" s="5">
        <v>109754800000</v>
      </c>
      <c r="I7692" s="6">
        <v>-12.602105739262271</v>
      </c>
      <c r="J7692" s="4">
        <v>5685807</v>
      </c>
      <c r="K7692" s="5">
        <v>61391992260</v>
      </c>
      <c r="L7692" s="3">
        <v>114.24102743921379</v>
      </c>
      <c r="M7692" s="6">
        <v>-0.44400000000000001</v>
      </c>
      <c r="N7692" s="6">
        <v>-2.0390000000000001</v>
      </c>
      <c r="O7692" s="5">
        <v>53.071585198676438</v>
      </c>
      <c r="P7692" s="5">
        <v>3.2860077897888882</v>
      </c>
      <c r="Q7692" s="4">
        <v>1</v>
      </c>
      <c r="R7692" s="4">
        <v>0</v>
      </c>
      <c r="S7692" s="4">
        <v>0</v>
      </c>
      <c r="T7692" s="4">
        <v>0</v>
      </c>
      <c r="U7692" s="4">
        <v>0</v>
      </c>
      <c r="V7692" s="5">
        <v>544802698252.31122</v>
      </c>
      <c r="W7692" s="5">
        <v>53739005711.118889</v>
      </c>
      <c r="X7692" s="6">
        <v>-3.81470885510713</v>
      </c>
      <c r="Y7692" s="6">
        <v>13.22329967176422</v>
      </c>
      <c r="Z7692" s="6">
        <v>-9.0522833076417015</v>
      </c>
      <c r="AA7692" s="6">
        <v>-1.9775938615898501</v>
      </c>
      <c r="AB7692" s="6">
        <v>-6.2917669551821183</v>
      </c>
      <c r="AC7692" s="6">
        <v>1.699764092786618</v>
      </c>
      <c r="AD7692" s="4">
        <v>0</v>
      </c>
      <c r="AE7692" s="4">
        <v>0</v>
      </c>
    </row>
    <row r="7693" spans="1:31" hidden="1" x14ac:dyDescent="0.35">
      <c r="A7693" s="7" t="s">
        <v>371</v>
      </c>
      <c r="B7693" s="7" t="s">
        <v>372</v>
      </c>
      <c r="C7693" s="8"/>
      <c r="D7693" s="9">
        <v>2021</v>
      </c>
      <c r="E7693" s="10">
        <v>507828600000</v>
      </c>
      <c r="F7693" s="10">
        <v>586553100000</v>
      </c>
      <c r="G7693" s="10">
        <v>58040600000</v>
      </c>
      <c r="H7693" s="10">
        <v>134854300000</v>
      </c>
      <c r="I7693" s="11">
        <v>22.868703692230309</v>
      </c>
      <c r="J7693" s="9">
        <v>5453566</v>
      </c>
      <c r="K7693" s="10">
        <v>74727575530</v>
      </c>
      <c r="L7693" s="8">
        <v>116.8869674830669</v>
      </c>
      <c r="M7693" s="11">
        <v>8.7940000000000005</v>
      </c>
      <c r="N7693" s="11">
        <v>8.9079999999999995</v>
      </c>
      <c r="O7693" s="10">
        <v>55.788285793342268</v>
      </c>
      <c r="P7693" s="10">
        <v>3.2806655215138649</v>
      </c>
      <c r="Q7693" s="9">
        <v>1</v>
      </c>
      <c r="R7693" s="9">
        <v>0</v>
      </c>
      <c r="S7693" s="9">
        <v>0</v>
      </c>
      <c r="T7693" s="9">
        <v>0</v>
      </c>
      <c r="U7693" s="9">
        <v>0</v>
      </c>
      <c r="V7693" s="10"/>
      <c r="W7693" s="10">
        <v>63931486237.612923</v>
      </c>
      <c r="X7693" s="11">
        <v>9.7568044629902886</v>
      </c>
      <c r="Y7693" s="11">
        <v>3.9286187520815949</v>
      </c>
      <c r="Z7693" s="11">
        <v>18.966633996328589</v>
      </c>
      <c r="AA7693" s="11">
        <v>5.1189362151058999</v>
      </c>
      <c r="AB7693" s="11">
        <v>-0.1625762510857128</v>
      </c>
      <c r="AC7693" s="11"/>
      <c r="AD7693" s="9">
        <v>0</v>
      </c>
      <c r="AE7693" s="9">
        <v>0</v>
      </c>
    </row>
    <row r="7694" spans="1:31" hidden="1" x14ac:dyDescent="0.35">
      <c r="A7694" s="2" t="s">
        <v>371</v>
      </c>
      <c r="B7694" s="2" t="s">
        <v>372</v>
      </c>
      <c r="C7694" s="3"/>
      <c r="D7694" s="4">
        <v>2022</v>
      </c>
      <c r="E7694" s="5">
        <v>528690200000</v>
      </c>
      <c r="F7694" s="5">
        <v>701766100000</v>
      </c>
      <c r="G7694" s="5">
        <v>56698700000</v>
      </c>
      <c r="H7694" s="5">
        <v>139511700000</v>
      </c>
      <c r="I7694" s="6">
        <v>3.4536533132425258</v>
      </c>
      <c r="J7694" s="4">
        <v>5637022</v>
      </c>
      <c r="K7694" s="5">
        <v>82695760100</v>
      </c>
      <c r="L7694" s="3">
        <v>124.05325391259569</v>
      </c>
      <c r="M7694" s="6">
        <v>4.923</v>
      </c>
      <c r="N7694" s="6">
        <v>5.8470000000000004</v>
      </c>
      <c r="O7694" s="5">
        <v>57.113664191265983</v>
      </c>
      <c r="P7694" s="5">
        <v>3.2198423195266859</v>
      </c>
      <c r="Q7694" s="4">
        <v>1</v>
      </c>
      <c r="R7694" s="4">
        <v>0</v>
      </c>
      <c r="S7694" s="4">
        <v>0</v>
      </c>
      <c r="T7694" s="4">
        <v>0</v>
      </c>
      <c r="U7694" s="4">
        <v>0</v>
      </c>
      <c r="V7694" s="5"/>
      <c r="W7694" s="5">
        <v>66661500195.927971</v>
      </c>
      <c r="X7694" s="6">
        <v>4.1080002189715188</v>
      </c>
      <c r="Y7694" s="6">
        <v>-2.3120022880535349</v>
      </c>
      <c r="Z7694" s="6">
        <v>4.2702181960363914</v>
      </c>
      <c r="AA7694" s="6">
        <v>2.3757288453589371</v>
      </c>
      <c r="AB7694" s="6">
        <v>-1.8539897343485401</v>
      </c>
      <c r="AC7694" s="6"/>
      <c r="AD7694" s="4">
        <v>0</v>
      </c>
      <c r="AE7694" s="4">
        <v>0</v>
      </c>
    </row>
    <row r="7695" spans="1:31" hidden="1" x14ac:dyDescent="0.35">
      <c r="A7695" s="7" t="s">
        <v>371</v>
      </c>
      <c r="B7695" s="7" t="s">
        <v>372</v>
      </c>
      <c r="C7695" s="8"/>
      <c r="D7695" s="9">
        <v>2023</v>
      </c>
      <c r="E7695" s="10">
        <v>538319800000.00012</v>
      </c>
      <c r="F7695" s="10">
        <v>678687500000</v>
      </c>
      <c r="G7695" s="10">
        <v>57705200000</v>
      </c>
      <c r="H7695" s="10">
        <v>121841300000</v>
      </c>
      <c r="I7695" s="11">
        <v>-12.665891104473671</v>
      </c>
      <c r="J7695" s="9">
        <v>5917648</v>
      </c>
      <c r="K7695" s="10">
        <v>94302770020</v>
      </c>
      <c r="L7695" s="8">
        <v>130.0496453585917</v>
      </c>
      <c r="M7695" s="11">
        <v>5.7119999999999997</v>
      </c>
      <c r="N7695" s="11">
        <v>5.3040000000000003</v>
      </c>
      <c r="O7695" s="10">
        <v>57.384243908239263</v>
      </c>
      <c r="P7695" s="10">
        <v>3.562942489128905</v>
      </c>
      <c r="Q7695" s="9">
        <v>1</v>
      </c>
      <c r="R7695" s="9">
        <v>0</v>
      </c>
      <c r="S7695" s="9">
        <v>0</v>
      </c>
      <c r="T7695" s="9">
        <v>0</v>
      </c>
      <c r="U7695" s="9">
        <v>0</v>
      </c>
      <c r="V7695" s="10"/>
      <c r="W7695" s="10">
        <v>72512900561.915985</v>
      </c>
      <c r="X7695" s="11">
        <v>1.821406941153829</v>
      </c>
      <c r="Y7695" s="11">
        <v>1.775172975747239</v>
      </c>
      <c r="Z7695" s="11">
        <v>8.7777808011969238</v>
      </c>
      <c r="AA7695" s="11">
        <v>0.47375653585653021</v>
      </c>
      <c r="AB7695" s="11">
        <v>10.655806575418101</v>
      </c>
      <c r="AC7695" s="11"/>
      <c r="AD7695" s="9">
        <v>0</v>
      </c>
      <c r="AE7695" s="9">
        <v>0</v>
      </c>
    </row>
    <row r="7696" spans="1:31" hidden="1" x14ac:dyDescent="0.35">
      <c r="A7696" s="2" t="s">
        <v>371</v>
      </c>
      <c r="B7696" s="2" t="s">
        <v>372</v>
      </c>
      <c r="C7696" s="3"/>
      <c r="D7696" s="4">
        <v>2024</v>
      </c>
      <c r="E7696" s="5">
        <v>561941400000</v>
      </c>
      <c r="F7696" s="5">
        <v>731436100000</v>
      </c>
      <c r="G7696" s="5">
        <v>62510400000</v>
      </c>
      <c r="H7696" s="5">
        <v>134160700000</v>
      </c>
      <c r="I7696" s="6">
        <v>10.11102146809006</v>
      </c>
      <c r="J7696" s="4">
        <v>6036860</v>
      </c>
      <c r="K7696" s="5">
        <v>103803516400</v>
      </c>
      <c r="L7696" s="3">
        <v>133.15719624674861</v>
      </c>
      <c r="M7696" s="6">
        <v>5.4429999999999996</v>
      </c>
      <c r="N7696" s="6">
        <v>6.6479999999999997</v>
      </c>
      <c r="O7696" s="5">
        <v>59.616145960146397</v>
      </c>
      <c r="P7696" s="5">
        <v>3.7863341498869372</v>
      </c>
      <c r="Q7696" s="4">
        <v>1</v>
      </c>
      <c r="R7696" s="4">
        <v>0</v>
      </c>
      <c r="S7696" s="4">
        <v>0</v>
      </c>
      <c r="T7696" s="4">
        <v>0</v>
      </c>
      <c r="U7696" s="4">
        <v>0</v>
      </c>
      <c r="V7696" s="5"/>
      <c r="W7696" s="5">
        <v>77955618866.925964</v>
      </c>
      <c r="X7696" s="6">
        <v>4.388023624618663</v>
      </c>
      <c r="Y7696" s="6">
        <v>8.3271524923230498</v>
      </c>
      <c r="Z7696" s="6">
        <v>7.5058620781038146</v>
      </c>
      <c r="AA7696" s="6">
        <v>3.8893987267238068</v>
      </c>
      <c r="AB7696" s="6">
        <v>6.2698643449798768</v>
      </c>
      <c r="AC7696" s="6"/>
      <c r="AD7696" s="4">
        <v>0</v>
      </c>
      <c r="AE7696" s="4">
        <v>0</v>
      </c>
    </row>
    <row r="7697" spans="1:31" hidden="1" x14ac:dyDescent="0.35">
      <c r="A7697" s="7" t="s">
        <v>373</v>
      </c>
      <c r="B7697" s="7" t="s">
        <v>374</v>
      </c>
      <c r="C7697" s="8">
        <v>19.549793896442839</v>
      </c>
      <c r="D7697" s="9">
        <v>1980</v>
      </c>
      <c r="E7697" s="10">
        <v>3800691473.5791001</v>
      </c>
      <c r="F7697" s="10">
        <v>151735615</v>
      </c>
      <c r="G7697" s="10"/>
      <c r="H7697" s="10">
        <v>240313163.78878599</v>
      </c>
      <c r="I7697" s="11"/>
      <c r="J7697" s="9">
        <v>238135</v>
      </c>
      <c r="K7697" s="10"/>
      <c r="L7697" s="8">
        <v>5.2201807762107801</v>
      </c>
      <c r="M7697" s="11">
        <v>3.0209999999999999</v>
      </c>
      <c r="N7697" s="11">
        <v>14.1</v>
      </c>
      <c r="O7697" s="10"/>
      <c r="P7697" s="10"/>
      <c r="Q7697" s="9">
        <v>0</v>
      </c>
      <c r="R7697" s="9">
        <v>0</v>
      </c>
      <c r="S7697" s="9">
        <v>1</v>
      </c>
      <c r="T7697" s="9">
        <v>0</v>
      </c>
      <c r="U7697" s="9">
        <v>1</v>
      </c>
      <c r="V7697" s="10">
        <v>568256182.52884483</v>
      </c>
      <c r="W7697" s="10"/>
      <c r="X7697" s="11"/>
      <c r="Y7697" s="11"/>
      <c r="Z7697" s="11"/>
      <c r="AA7697" s="11"/>
      <c r="AB7697" s="11"/>
      <c r="AC7697" s="11"/>
      <c r="AD7697" s="9">
        <v>1</v>
      </c>
      <c r="AE7697" s="9">
        <v>1</v>
      </c>
    </row>
    <row r="7698" spans="1:31" hidden="1" x14ac:dyDescent="0.35">
      <c r="A7698" s="2" t="s">
        <v>373</v>
      </c>
      <c r="B7698" s="2" t="s">
        <v>374</v>
      </c>
      <c r="C7698" s="3">
        <v>22.772899381383681</v>
      </c>
      <c r="D7698" s="4">
        <v>1981</v>
      </c>
      <c r="E7698" s="5">
        <v>3732392310.8440299</v>
      </c>
      <c r="F7698" s="5">
        <v>168595133</v>
      </c>
      <c r="G7698" s="5"/>
      <c r="H7698" s="5">
        <v>236151896.636581</v>
      </c>
      <c r="I7698" s="6">
        <v>-1.7316018342891939</v>
      </c>
      <c r="J7698" s="4">
        <v>246555</v>
      </c>
      <c r="K7698" s="5"/>
      <c r="L7698" s="3">
        <v>6.07622328292058</v>
      </c>
      <c r="M7698" s="6">
        <v>5.5570000000000004</v>
      </c>
      <c r="N7698" s="6">
        <v>-2.4089999999999998</v>
      </c>
      <c r="O7698" s="5"/>
      <c r="P7698" s="5"/>
      <c r="Q7698" s="4">
        <v>0</v>
      </c>
      <c r="R7698" s="4">
        <v>0</v>
      </c>
      <c r="S7698" s="4">
        <v>1</v>
      </c>
      <c r="T7698" s="4">
        <v>0</v>
      </c>
      <c r="U7698" s="4">
        <v>1</v>
      </c>
      <c r="V7698" s="5">
        <v>631872763.92426527</v>
      </c>
      <c r="W7698" s="5"/>
      <c r="X7698" s="6">
        <v>-1.797019390020445</v>
      </c>
      <c r="Y7698" s="6"/>
      <c r="Z7698" s="6"/>
      <c r="AA7698" s="6"/>
      <c r="AB7698" s="6"/>
      <c r="AC7698" s="6">
        <v>11.19505310304147</v>
      </c>
      <c r="AD7698" s="4">
        <v>1</v>
      </c>
      <c r="AE7698" s="4">
        <v>1</v>
      </c>
    </row>
    <row r="7699" spans="1:31" hidden="1" x14ac:dyDescent="0.35">
      <c r="A7699" s="7" t="s">
        <v>373</v>
      </c>
      <c r="B7699" s="7" t="s">
        <v>374</v>
      </c>
      <c r="C7699" s="8">
        <v>21.62464600445416</v>
      </c>
      <c r="D7699" s="9">
        <v>1982</v>
      </c>
      <c r="E7699" s="10">
        <v>3670077574.7761302</v>
      </c>
      <c r="F7699" s="10">
        <v>187327922</v>
      </c>
      <c r="G7699" s="10"/>
      <c r="H7699" s="10">
        <v>231990629.484375</v>
      </c>
      <c r="I7699" s="11">
        <v>-1.762114643783647</v>
      </c>
      <c r="J7699" s="9">
        <v>255200</v>
      </c>
      <c r="K7699" s="10"/>
      <c r="L7699" s="8">
        <v>6.8651252008688397</v>
      </c>
      <c r="M7699" s="11">
        <v>-20.673999999999999</v>
      </c>
      <c r="N7699" s="11">
        <v>-29.652000000000001</v>
      </c>
      <c r="O7699" s="10"/>
      <c r="P7699" s="10"/>
      <c r="Q7699" s="9">
        <v>0</v>
      </c>
      <c r="R7699" s="9">
        <v>0</v>
      </c>
      <c r="S7699" s="9">
        <v>1</v>
      </c>
      <c r="T7699" s="9">
        <v>0</v>
      </c>
      <c r="U7699" s="9">
        <v>1</v>
      </c>
      <c r="V7699" s="10">
        <v>590069355.10620046</v>
      </c>
      <c r="W7699" s="10"/>
      <c r="X7699" s="11">
        <v>-1.6695655461204331</v>
      </c>
      <c r="Y7699" s="11"/>
      <c r="Z7699" s="11"/>
      <c r="AA7699" s="11"/>
      <c r="AB7699" s="11"/>
      <c r="AC7699" s="11">
        <v>-6.615795331712583</v>
      </c>
      <c r="AD7699" s="9">
        <v>1</v>
      </c>
      <c r="AE7699" s="9">
        <v>1</v>
      </c>
    </row>
    <row r="7700" spans="1:31" hidden="1" x14ac:dyDescent="0.35">
      <c r="A7700" s="2" t="s">
        <v>373</v>
      </c>
      <c r="B7700" s="2" t="s">
        <v>374</v>
      </c>
      <c r="C7700" s="3">
        <v>21.573718909461189</v>
      </c>
      <c r="D7700" s="4">
        <v>1983</v>
      </c>
      <c r="E7700" s="5">
        <v>3812865306.1209402</v>
      </c>
      <c r="F7700" s="5">
        <v>208142139</v>
      </c>
      <c r="G7700" s="5"/>
      <c r="H7700" s="5">
        <v>241353479.82677999</v>
      </c>
      <c r="I7700" s="6">
        <v>4.035874364070196</v>
      </c>
      <c r="J7700" s="4">
        <v>264068</v>
      </c>
      <c r="K7700" s="5"/>
      <c r="L7700" s="3">
        <v>7.2931464542237396</v>
      </c>
      <c r="M7700" s="6">
        <v>4.7850000000000001</v>
      </c>
      <c r="N7700" s="6">
        <v>-5.9020000000000001</v>
      </c>
      <c r="O7700" s="5"/>
      <c r="P7700" s="5"/>
      <c r="Q7700" s="4">
        <v>0</v>
      </c>
      <c r="R7700" s="4">
        <v>0</v>
      </c>
      <c r="S7700" s="4">
        <v>1</v>
      </c>
      <c r="T7700" s="4">
        <v>0</v>
      </c>
      <c r="U7700" s="4">
        <v>1</v>
      </c>
      <c r="V7700" s="5">
        <v>615701333.8734529</v>
      </c>
      <c r="W7700" s="5"/>
      <c r="X7700" s="6">
        <v>3.8905916410641641</v>
      </c>
      <c r="Y7700" s="6"/>
      <c r="Z7700" s="6"/>
      <c r="AA7700" s="6"/>
      <c r="AB7700" s="6"/>
      <c r="AC7700" s="6">
        <v>4.3438925518576053</v>
      </c>
      <c r="AD7700" s="4">
        <v>1</v>
      </c>
      <c r="AE7700" s="4">
        <v>1</v>
      </c>
    </row>
    <row r="7701" spans="1:31" hidden="1" x14ac:dyDescent="0.35">
      <c r="A7701" s="7" t="s">
        <v>373</v>
      </c>
      <c r="B7701" s="7" t="s">
        <v>374</v>
      </c>
      <c r="C7701" s="8">
        <v>24.234545605145339</v>
      </c>
      <c r="D7701" s="9">
        <v>1984</v>
      </c>
      <c r="E7701" s="10">
        <v>3819354814.3712602</v>
      </c>
      <c r="F7701" s="10">
        <v>231269036</v>
      </c>
      <c r="G7701" s="10"/>
      <c r="H7701" s="10">
        <v>241353479.82677999</v>
      </c>
      <c r="I7701" s="11">
        <v>0</v>
      </c>
      <c r="J7701" s="9">
        <v>273163</v>
      </c>
      <c r="K7701" s="10"/>
      <c r="L7701" s="8">
        <v>8.0988335193623797</v>
      </c>
      <c r="M7701" s="11">
        <v>9.8840000000000003</v>
      </c>
      <c r="N7701" s="11">
        <v>18.591000000000001</v>
      </c>
      <c r="O7701" s="10"/>
      <c r="P7701" s="10"/>
      <c r="Q7701" s="9">
        <v>0</v>
      </c>
      <c r="R7701" s="9">
        <v>0</v>
      </c>
      <c r="S7701" s="9">
        <v>1</v>
      </c>
      <c r="T7701" s="9">
        <v>0</v>
      </c>
      <c r="U7701" s="9">
        <v>1</v>
      </c>
      <c r="V7701" s="10">
        <v>692037931.95655882</v>
      </c>
      <c r="W7701" s="10"/>
      <c r="X7701" s="11">
        <v>0.1702003015921412</v>
      </c>
      <c r="Y7701" s="11"/>
      <c r="Z7701" s="11"/>
      <c r="AA7701" s="11"/>
      <c r="AB7701" s="11"/>
      <c r="AC7701" s="11">
        <v>12.3983161775634</v>
      </c>
      <c r="AD7701" s="9">
        <v>1</v>
      </c>
      <c r="AE7701" s="9">
        <v>1</v>
      </c>
    </row>
    <row r="7702" spans="1:31" hidden="1" x14ac:dyDescent="0.35">
      <c r="A7702" s="2" t="s">
        <v>373</v>
      </c>
      <c r="B7702" s="2" t="s">
        <v>374</v>
      </c>
      <c r="C7702" s="3">
        <v>31.976646766505208</v>
      </c>
      <c r="D7702" s="4">
        <v>1985</v>
      </c>
      <c r="E7702" s="5">
        <v>3699720288.55549</v>
      </c>
      <c r="F7702" s="5">
        <v>245103874</v>
      </c>
      <c r="G7702" s="5"/>
      <c r="H7702" s="5">
        <v>234071262.56043911</v>
      </c>
      <c r="I7702" s="6">
        <v>-3.017241463254408</v>
      </c>
      <c r="J7702" s="4">
        <v>282455</v>
      </c>
      <c r="K7702" s="5"/>
      <c r="L7702" s="3">
        <v>8.8737478146519493</v>
      </c>
      <c r="M7702" s="6">
        <v>-27.986999999999998</v>
      </c>
      <c r="N7702" s="6">
        <v>-6.6040000000000001</v>
      </c>
      <c r="O7702" s="5"/>
      <c r="P7702" s="5"/>
      <c r="Q7702" s="4">
        <v>0</v>
      </c>
      <c r="R7702" s="4">
        <v>0</v>
      </c>
      <c r="S7702" s="4">
        <v>1</v>
      </c>
      <c r="T7702" s="4">
        <v>0</v>
      </c>
      <c r="U7702" s="4">
        <v>1</v>
      </c>
      <c r="V7702" s="5">
        <v>883234475.8613596</v>
      </c>
      <c r="W7702" s="5"/>
      <c r="X7702" s="6">
        <v>-3.1323229087178772</v>
      </c>
      <c r="Y7702" s="6"/>
      <c r="Z7702" s="6"/>
      <c r="AA7702" s="6"/>
      <c r="AB7702" s="6"/>
      <c r="AC7702" s="6">
        <v>27.628043937453231</v>
      </c>
      <c r="AD7702" s="4">
        <v>1</v>
      </c>
      <c r="AE7702" s="4">
        <v>1</v>
      </c>
    </row>
    <row r="7703" spans="1:31" hidden="1" x14ac:dyDescent="0.35">
      <c r="A7703" s="7" t="s">
        <v>373</v>
      </c>
      <c r="B7703" s="7" t="s">
        <v>374</v>
      </c>
      <c r="C7703" s="8">
        <v>32.964017746469757</v>
      </c>
      <c r="D7703" s="9">
        <v>1986</v>
      </c>
      <c r="E7703" s="10">
        <v>3692267935.72508</v>
      </c>
      <c r="F7703" s="10">
        <v>257080313</v>
      </c>
      <c r="G7703" s="10"/>
      <c r="H7703" s="10">
        <v>427570173.63712209</v>
      </c>
      <c r="I7703" s="11">
        <v>82.666666962895562</v>
      </c>
      <c r="J7703" s="9">
        <v>291842</v>
      </c>
      <c r="K7703" s="10"/>
      <c r="L7703" s="8">
        <v>10.0780821255623</v>
      </c>
      <c r="M7703" s="11">
        <v>-8.2550000000000008</v>
      </c>
      <c r="N7703" s="11">
        <v>-23.329000000000001</v>
      </c>
      <c r="O7703" s="10"/>
      <c r="P7703" s="10"/>
      <c r="Q7703" s="9">
        <v>0</v>
      </c>
      <c r="R7703" s="9">
        <v>0</v>
      </c>
      <c r="S7703" s="9">
        <v>1</v>
      </c>
      <c r="T7703" s="9">
        <v>0</v>
      </c>
      <c r="U7703" s="9">
        <v>1</v>
      </c>
      <c r="V7703" s="10">
        <v>840874274.92829406</v>
      </c>
      <c r="W7703" s="10"/>
      <c r="X7703" s="11">
        <v>-0.20143016901744429</v>
      </c>
      <c r="Y7703" s="11"/>
      <c r="Z7703" s="11"/>
      <c r="AA7703" s="11"/>
      <c r="AB7703" s="11"/>
      <c r="AC7703" s="11">
        <v>-4.7960311888589331</v>
      </c>
      <c r="AD7703" s="9">
        <v>1</v>
      </c>
      <c r="AE7703" s="9">
        <v>1</v>
      </c>
    </row>
    <row r="7704" spans="1:31" hidden="1" x14ac:dyDescent="0.35">
      <c r="A7704" s="2" t="s">
        <v>373</v>
      </c>
      <c r="B7704" s="2" t="s">
        <v>374</v>
      </c>
      <c r="C7704" s="3">
        <v>30.911185100766311</v>
      </c>
      <c r="D7704" s="4">
        <v>1987</v>
      </c>
      <c r="E7704" s="5">
        <v>4003205271.6293001</v>
      </c>
      <c r="F7704" s="5">
        <v>310767768</v>
      </c>
      <c r="G7704" s="5"/>
      <c r="H7704" s="5">
        <v>779197226.49685502</v>
      </c>
      <c r="I7704" s="6">
        <v>82.238442842871962</v>
      </c>
      <c r="J7704" s="4">
        <v>301414</v>
      </c>
      <c r="K7704" s="5"/>
      <c r="L7704" s="3">
        <v>11.185901840127899</v>
      </c>
      <c r="M7704" s="6">
        <v>-34.075000000000003</v>
      </c>
      <c r="N7704" s="6">
        <v>-15.045999999999999</v>
      </c>
      <c r="O7704" s="5"/>
      <c r="P7704" s="5"/>
      <c r="Q7704" s="4">
        <v>0</v>
      </c>
      <c r="R7704" s="4">
        <v>0</v>
      </c>
      <c r="S7704" s="4">
        <v>1</v>
      </c>
      <c r="T7704" s="4">
        <v>0</v>
      </c>
      <c r="U7704" s="4">
        <v>1</v>
      </c>
      <c r="V7704" s="5">
        <v>858777426.91600132</v>
      </c>
      <c r="W7704" s="5"/>
      <c r="X7704" s="6">
        <v>8.4213101897535747</v>
      </c>
      <c r="Y7704" s="6"/>
      <c r="Z7704" s="6"/>
      <c r="AA7704" s="6"/>
      <c r="AB7704" s="6"/>
      <c r="AC7704" s="6">
        <v>2.1291116307766651</v>
      </c>
      <c r="AD7704" s="4">
        <v>1</v>
      </c>
      <c r="AE7704" s="4">
        <v>1</v>
      </c>
    </row>
    <row r="7705" spans="1:31" hidden="1" x14ac:dyDescent="0.35">
      <c r="A7705" s="7" t="s">
        <v>373</v>
      </c>
      <c r="B7705" s="7" t="s">
        <v>374</v>
      </c>
      <c r="C7705" s="8">
        <v>34.551519508327431</v>
      </c>
      <c r="D7705" s="9">
        <v>1988</v>
      </c>
      <c r="E7705" s="10">
        <v>4053253196.96843</v>
      </c>
      <c r="F7705" s="10">
        <v>367552576</v>
      </c>
      <c r="G7705" s="10"/>
      <c r="H7705" s="10">
        <v>629391618.01813996</v>
      </c>
      <c r="I7705" s="11">
        <v>-19.225634202038549</v>
      </c>
      <c r="J7705" s="9">
        <v>311265</v>
      </c>
      <c r="K7705" s="10"/>
      <c r="L7705" s="8">
        <v>13.0581451329892</v>
      </c>
      <c r="M7705" s="11">
        <v>-2.96</v>
      </c>
      <c r="N7705" s="11">
        <v>28.27</v>
      </c>
      <c r="O7705" s="10"/>
      <c r="P7705" s="10"/>
      <c r="Q7705" s="9">
        <v>0</v>
      </c>
      <c r="R7705" s="9">
        <v>0</v>
      </c>
      <c r="S7705" s="9">
        <v>1</v>
      </c>
      <c r="T7705" s="9">
        <v>0</v>
      </c>
      <c r="U7705" s="9">
        <v>1</v>
      </c>
      <c r="V7705" s="10">
        <v>972534756.71034324</v>
      </c>
      <c r="W7705" s="10"/>
      <c r="X7705" s="11">
        <v>1.250196328772331</v>
      </c>
      <c r="Y7705" s="11"/>
      <c r="Z7705" s="11"/>
      <c r="AA7705" s="11"/>
      <c r="AB7705" s="11"/>
      <c r="AC7705" s="11">
        <v>13.246427564224829</v>
      </c>
      <c r="AD7705" s="9">
        <v>1</v>
      </c>
      <c r="AE7705" s="9">
        <v>1</v>
      </c>
    </row>
    <row r="7706" spans="1:31" hidden="1" x14ac:dyDescent="0.35">
      <c r="A7706" s="2" t="s">
        <v>373</v>
      </c>
      <c r="B7706" s="2" t="s">
        <v>374</v>
      </c>
      <c r="C7706" s="3">
        <v>39.253020986000379</v>
      </c>
      <c r="D7706" s="4">
        <v>1989</v>
      </c>
      <c r="E7706" s="5">
        <v>4226094318.5012999</v>
      </c>
      <c r="F7706" s="5">
        <v>396461205</v>
      </c>
      <c r="G7706" s="5"/>
      <c r="H7706" s="5">
        <v>820809896.01875901</v>
      </c>
      <c r="I7706" s="6">
        <v>30.41322326524886</v>
      </c>
      <c r="J7706" s="4">
        <v>321282</v>
      </c>
      <c r="K7706" s="5"/>
      <c r="L7706" s="3">
        <v>15.008019731606</v>
      </c>
      <c r="M7706" s="6">
        <v>-7.2850000000000001</v>
      </c>
      <c r="N7706" s="6">
        <v>3.6890000000000001</v>
      </c>
      <c r="O7706" s="5"/>
      <c r="P7706" s="5"/>
      <c r="Q7706" s="4">
        <v>0</v>
      </c>
      <c r="R7706" s="4">
        <v>0</v>
      </c>
      <c r="S7706" s="4">
        <v>1</v>
      </c>
      <c r="T7706" s="4">
        <v>0</v>
      </c>
      <c r="U7706" s="4">
        <v>1</v>
      </c>
      <c r="V7706" s="5">
        <v>1036932272.0989439</v>
      </c>
      <c r="W7706" s="5"/>
      <c r="X7706" s="6">
        <v>4.2642567126609254</v>
      </c>
      <c r="Y7706" s="6"/>
      <c r="Z7706" s="6"/>
      <c r="AA7706" s="6"/>
      <c r="AB7706" s="6"/>
      <c r="AC7706" s="6">
        <v>6.6216158285622218</v>
      </c>
      <c r="AD7706" s="4">
        <v>1</v>
      </c>
      <c r="AE7706" s="4">
        <v>1</v>
      </c>
    </row>
    <row r="7707" spans="1:31" hidden="1" x14ac:dyDescent="0.35">
      <c r="A7707" s="7" t="s">
        <v>373</v>
      </c>
      <c r="B7707" s="7" t="s">
        <v>374</v>
      </c>
      <c r="C7707" s="8">
        <v>19.0859421725416</v>
      </c>
      <c r="D7707" s="9">
        <v>1990</v>
      </c>
      <c r="E7707" s="10">
        <v>4319068393.4583302</v>
      </c>
      <c r="F7707" s="10">
        <v>543378991</v>
      </c>
      <c r="G7707" s="10"/>
      <c r="H7707" s="10">
        <v>688689671.18678403</v>
      </c>
      <c r="I7707" s="11">
        <v>-16.096324553688799</v>
      </c>
      <c r="J7707" s="9">
        <v>331435</v>
      </c>
      <c r="K7707" s="10"/>
      <c r="L7707" s="8">
        <v>16.319359355855099</v>
      </c>
      <c r="M7707" s="11">
        <v>-4.9349999999999996</v>
      </c>
      <c r="N7707" s="11">
        <v>-8.8810000000000002</v>
      </c>
      <c r="O7707" s="10"/>
      <c r="P7707" s="10"/>
      <c r="Q7707" s="9">
        <v>0</v>
      </c>
      <c r="R7707" s="9">
        <v>0</v>
      </c>
      <c r="S7707" s="9">
        <v>1</v>
      </c>
      <c r="T7707" s="9">
        <v>0</v>
      </c>
      <c r="U7707" s="9">
        <v>1</v>
      </c>
      <c r="V7707" s="10">
        <v>635496760.24991179</v>
      </c>
      <c r="W7707" s="10"/>
      <c r="X7707" s="11">
        <v>2.199999998816915</v>
      </c>
      <c r="Y7707" s="11"/>
      <c r="Z7707" s="11"/>
      <c r="AA7707" s="11"/>
      <c r="AB7707" s="11"/>
      <c r="AC7707" s="11">
        <v>-38.713763921770152</v>
      </c>
      <c r="AD7707" s="9">
        <v>1</v>
      </c>
      <c r="AE7707" s="9">
        <v>1</v>
      </c>
    </row>
    <row r="7708" spans="1:31" hidden="1" x14ac:dyDescent="0.35">
      <c r="A7708" s="2" t="s">
        <v>373</v>
      </c>
      <c r="B7708" s="2" t="s">
        <v>374</v>
      </c>
      <c r="C7708" s="3">
        <v>16.134450244489571</v>
      </c>
      <c r="D7708" s="4">
        <v>1991</v>
      </c>
      <c r="E7708" s="5">
        <v>4578212564.2852402</v>
      </c>
      <c r="F7708" s="5">
        <v>617715500</v>
      </c>
      <c r="G7708" s="5"/>
      <c r="H7708" s="5">
        <v>590899861.60752511</v>
      </c>
      <c r="I7708" s="6">
        <v>-14.19940122097994</v>
      </c>
      <c r="J7708" s="4">
        <v>341738</v>
      </c>
      <c r="K7708" s="5"/>
      <c r="L7708" s="3">
        <v>18.775444280706399</v>
      </c>
      <c r="M7708" s="6">
        <v>10.031000000000001</v>
      </c>
      <c r="N7708" s="6">
        <v>-20.494</v>
      </c>
      <c r="O7708" s="5"/>
      <c r="P7708" s="5"/>
      <c r="Q7708" s="4">
        <v>0</v>
      </c>
      <c r="R7708" s="4">
        <v>0</v>
      </c>
      <c r="S7708" s="4">
        <v>1</v>
      </c>
      <c r="T7708" s="4">
        <v>0</v>
      </c>
      <c r="U7708" s="4">
        <v>1</v>
      </c>
      <c r="V7708" s="5">
        <v>530826320.32529581</v>
      </c>
      <c r="W7708" s="5"/>
      <c r="X7708" s="6">
        <v>6.0000015563404903</v>
      </c>
      <c r="Y7708" s="6"/>
      <c r="Z7708" s="6"/>
      <c r="AA7708" s="6"/>
      <c r="AB7708" s="6"/>
      <c r="AC7708" s="6">
        <v>-16.470648864276491</v>
      </c>
      <c r="AD7708" s="4">
        <v>1</v>
      </c>
      <c r="AE7708" s="4">
        <v>1</v>
      </c>
    </row>
    <row r="7709" spans="1:31" hidden="1" x14ac:dyDescent="0.35">
      <c r="A7709" s="7" t="s">
        <v>373</v>
      </c>
      <c r="B7709" s="7" t="s">
        <v>374</v>
      </c>
      <c r="C7709" s="8">
        <v>16.819966279078329</v>
      </c>
      <c r="D7709" s="9">
        <v>1992</v>
      </c>
      <c r="E7709" s="10">
        <v>5159645479.7501602</v>
      </c>
      <c r="F7709" s="10">
        <v>787760200</v>
      </c>
      <c r="G7709" s="10"/>
      <c r="H7709" s="10">
        <v>597141841.84195006</v>
      </c>
      <c r="I7709" s="11">
        <v>1.0563516155586541</v>
      </c>
      <c r="J7709" s="9">
        <v>352205</v>
      </c>
      <c r="K7709" s="10"/>
      <c r="L7709" s="8">
        <v>20.794022405041101</v>
      </c>
      <c r="M7709" s="11">
        <v>4.2910000000000004</v>
      </c>
      <c r="N7709" s="11">
        <v>-9.9619999999999997</v>
      </c>
      <c r="O7709" s="10"/>
      <c r="P7709" s="10"/>
      <c r="Q7709" s="9">
        <v>0</v>
      </c>
      <c r="R7709" s="9">
        <v>0</v>
      </c>
      <c r="S7709" s="9">
        <v>1</v>
      </c>
      <c r="T7709" s="9">
        <v>0</v>
      </c>
      <c r="U7709" s="9">
        <v>1</v>
      </c>
      <c r="V7709" s="10">
        <v>637207161.84223092</v>
      </c>
      <c r="W7709" s="10"/>
      <c r="X7709" s="11">
        <v>12.699998248239799</v>
      </c>
      <c r="Y7709" s="11"/>
      <c r="Z7709" s="11"/>
      <c r="AA7709" s="11"/>
      <c r="AB7709" s="11"/>
      <c r="AC7709" s="11">
        <v>20.040611673464841</v>
      </c>
      <c r="AD7709" s="9">
        <v>1</v>
      </c>
      <c r="AE7709" s="9">
        <v>1</v>
      </c>
    </row>
    <row r="7710" spans="1:31" hidden="1" x14ac:dyDescent="0.35">
      <c r="A7710" s="2" t="s">
        <v>373</v>
      </c>
      <c r="B7710" s="2" t="s">
        <v>374</v>
      </c>
      <c r="C7710" s="3">
        <v>16.492766082705199</v>
      </c>
      <c r="D7710" s="4">
        <v>1993</v>
      </c>
      <c r="E7710" s="5">
        <v>5366031274.9403801</v>
      </c>
      <c r="F7710" s="5">
        <v>958699100</v>
      </c>
      <c r="G7710" s="5"/>
      <c r="H7710" s="5">
        <v>723020126.442577</v>
      </c>
      <c r="I7710" s="6">
        <v>21.080131349084748</v>
      </c>
      <c r="J7710" s="4">
        <v>362839</v>
      </c>
      <c r="K7710" s="5"/>
      <c r="L7710" s="3">
        <v>22.700556104853401</v>
      </c>
      <c r="M7710" s="6">
        <v>-4.67</v>
      </c>
      <c r="N7710" s="6">
        <v>27.344000000000001</v>
      </c>
      <c r="O7710" s="5"/>
      <c r="P7710" s="5"/>
      <c r="Q7710" s="4">
        <v>0</v>
      </c>
      <c r="R7710" s="4">
        <v>0</v>
      </c>
      <c r="S7710" s="4">
        <v>1</v>
      </c>
      <c r="T7710" s="4">
        <v>0</v>
      </c>
      <c r="U7710" s="4">
        <v>1</v>
      </c>
      <c r="V7710" s="5">
        <v>696529191.92668879</v>
      </c>
      <c r="W7710" s="5"/>
      <c r="X7710" s="6">
        <v>3.9999995348558999</v>
      </c>
      <c r="Y7710" s="6"/>
      <c r="Z7710" s="6"/>
      <c r="AA7710" s="6"/>
      <c r="AB7710" s="6"/>
      <c r="AC7710" s="6">
        <v>9.3096929282702714</v>
      </c>
      <c r="AD7710" s="4">
        <v>1</v>
      </c>
      <c r="AE7710" s="4">
        <v>1</v>
      </c>
    </row>
    <row r="7711" spans="1:31" hidden="1" x14ac:dyDescent="0.35">
      <c r="A7711" s="7" t="s">
        <v>373</v>
      </c>
      <c r="B7711" s="7" t="s">
        <v>374</v>
      </c>
      <c r="C7711" s="8">
        <v>13.8001847526565</v>
      </c>
      <c r="D7711" s="9">
        <v>1994</v>
      </c>
      <c r="E7711" s="10">
        <v>5800679874.0099802</v>
      </c>
      <c r="F7711" s="10">
        <v>1325880800</v>
      </c>
      <c r="G7711" s="10"/>
      <c r="H7711" s="10">
        <v>768794048.11553299</v>
      </c>
      <c r="I7711" s="11">
        <v>6.330933261591781</v>
      </c>
      <c r="J7711" s="9">
        <v>373675</v>
      </c>
      <c r="K7711" s="10"/>
      <c r="L7711" s="8">
        <v>25.709749220601701</v>
      </c>
      <c r="M7711" s="11">
        <v>5.2229999999999999</v>
      </c>
      <c r="N7711" s="11">
        <v>11.374000000000001</v>
      </c>
      <c r="O7711" s="10"/>
      <c r="P7711" s="10"/>
      <c r="Q7711" s="9">
        <v>0</v>
      </c>
      <c r="R7711" s="9">
        <v>0</v>
      </c>
      <c r="S7711" s="9">
        <v>1</v>
      </c>
      <c r="T7711" s="9">
        <v>0</v>
      </c>
      <c r="U7711" s="9">
        <v>1</v>
      </c>
      <c r="V7711" s="10">
        <v>711691111.53126085</v>
      </c>
      <c r="W7711" s="10"/>
      <c r="X7711" s="11">
        <v>8.1000012262215026</v>
      </c>
      <c r="Y7711" s="11"/>
      <c r="Z7711" s="11"/>
      <c r="AA7711" s="11"/>
      <c r="AB7711" s="11"/>
      <c r="AC7711" s="11">
        <v>2.1767816453797511</v>
      </c>
      <c r="AD7711" s="9">
        <v>1</v>
      </c>
      <c r="AE7711" s="9">
        <v>1</v>
      </c>
    </row>
    <row r="7712" spans="1:31" hidden="1" x14ac:dyDescent="0.35">
      <c r="A7712" s="2" t="s">
        <v>373</v>
      </c>
      <c r="B7712" s="2" t="s">
        <v>374</v>
      </c>
      <c r="C7712" s="3">
        <v>13.03953038026825</v>
      </c>
      <c r="D7712" s="4">
        <v>1995</v>
      </c>
      <c r="E7712" s="5">
        <v>6385888156.45994</v>
      </c>
      <c r="F7712" s="5">
        <v>1598876600</v>
      </c>
      <c r="G7712" s="5"/>
      <c r="H7712" s="5">
        <v>686609025.10971904</v>
      </c>
      <c r="I7712" s="6">
        <v>-10.6901221734567</v>
      </c>
      <c r="J7712" s="4">
        <v>384733</v>
      </c>
      <c r="K7712" s="5"/>
      <c r="L7712" s="3">
        <v>28.185397457671289</v>
      </c>
      <c r="M7712" s="6">
        <v>14.054</v>
      </c>
      <c r="N7712" s="6">
        <v>-5.891</v>
      </c>
      <c r="O7712" s="5"/>
      <c r="P7712" s="5"/>
      <c r="Q7712" s="4">
        <v>0</v>
      </c>
      <c r="R7712" s="4">
        <v>0</v>
      </c>
      <c r="S7712" s="4">
        <v>1</v>
      </c>
      <c r="T7712" s="4">
        <v>0</v>
      </c>
      <c r="U7712" s="4">
        <v>1</v>
      </c>
      <c r="V7712" s="5">
        <v>739695086.1278553</v>
      </c>
      <c r="W7712" s="5"/>
      <c r="X7712" s="6">
        <v>10.08861538924071</v>
      </c>
      <c r="Y7712" s="6"/>
      <c r="Z7712" s="6"/>
      <c r="AA7712" s="6"/>
      <c r="AB7712" s="6"/>
      <c r="AC7712" s="6">
        <v>3.9348495636458969</v>
      </c>
      <c r="AD7712" s="4">
        <v>1</v>
      </c>
      <c r="AE7712" s="4">
        <v>1</v>
      </c>
    </row>
    <row r="7713" spans="1:31" hidden="1" x14ac:dyDescent="0.35">
      <c r="A7713" s="7" t="s">
        <v>373</v>
      </c>
      <c r="B7713" s="7" t="s">
        <v>374</v>
      </c>
      <c r="C7713" s="8">
        <v>14.010337552047471</v>
      </c>
      <c r="D7713" s="9">
        <v>1996</v>
      </c>
      <c r="E7713" s="10">
        <v>6488695057.4305201</v>
      </c>
      <c r="F7713" s="10">
        <v>1820934000</v>
      </c>
      <c r="G7713" s="10"/>
      <c r="H7713" s="10">
        <v>604424002.10390496</v>
      </c>
      <c r="I7713" s="11">
        <v>-11.96969745521201</v>
      </c>
      <c r="J7713" s="9">
        <v>396009</v>
      </c>
      <c r="K7713" s="10"/>
      <c r="L7713" s="8">
        <v>31.504046603053311</v>
      </c>
      <c r="M7713" s="11">
        <v>9.5660000000000007</v>
      </c>
      <c r="N7713" s="11">
        <v>-21.202000000000002</v>
      </c>
      <c r="O7713" s="10"/>
      <c r="P7713" s="10"/>
      <c r="Q7713" s="9">
        <v>0</v>
      </c>
      <c r="R7713" s="9">
        <v>0</v>
      </c>
      <c r="S7713" s="9">
        <v>1</v>
      </c>
      <c r="T7713" s="9">
        <v>0</v>
      </c>
      <c r="U7713" s="9">
        <v>1</v>
      </c>
      <c r="V7713" s="10">
        <v>809797557.80095363</v>
      </c>
      <c r="W7713" s="10"/>
      <c r="X7713" s="11">
        <v>1.609907634642505</v>
      </c>
      <c r="Y7713" s="11"/>
      <c r="Z7713" s="11"/>
      <c r="AA7713" s="11"/>
      <c r="AB7713" s="11"/>
      <c r="AC7713" s="11">
        <v>9.4772120280086884</v>
      </c>
      <c r="AD7713" s="9">
        <v>1</v>
      </c>
      <c r="AE7713" s="9">
        <v>1</v>
      </c>
    </row>
    <row r="7714" spans="1:31" hidden="1" x14ac:dyDescent="0.35">
      <c r="A7714" s="2" t="s">
        <v>373</v>
      </c>
      <c r="B7714" s="2" t="s">
        <v>374</v>
      </c>
      <c r="C7714" s="3">
        <v>14.41253948876304</v>
      </c>
      <c r="D7714" s="4">
        <v>1997</v>
      </c>
      <c r="E7714" s="5">
        <v>6429383376.1014099</v>
      </c>
      <c r="F7714" s="5">
        <v>1957170700</v>
      </c>
      <c r="G7714" s="5"/>
      <c r="H7714" s="5">
        <v>641875383.47198796</v>
      </c>
      <c r="I7714" s="6">
        <v>6.1962101501132736</v>
      </c>
      <c r="J7714" s="4">
        <v>407474</v>
      </c>
      <c r="K7714" s="5"/>
      <c r="L7714" s="3">
        <v>34.050834157280001</v>
      </c>
      <c r="M7714" s="6">
        <v>4.4020000000000001</v>
      </c>
      <c r="N7714" s="6">
        <v>9.5790000000000006</v>
      </c>
      <c r="O7714" s="5"/>
      <c r="P7714" s="5"/>
      <c r="Q7714" s="4">
        <v>0</v>
      </c>
      <c r="R7714" s="4">
        <v>0</v>
      </c>
      <c r="S7714" s="4">
        <v>1</v>
      </c>
      <c r="T7714" s="4">
        <v>0</v>
      </c>
      <c r="U7714" s="4">
        <v>1</v>
      </c>
      <c r="V7714" s="5">
        <v>828402613.27252173</v>
      </c>
      <c r="W7714" s="5"/>
      <c r="X7714" s="6">
        <v>-0.91407718815803263</v>
      </c>
      <c r="Y7714" s="6"/>
      <c r="Z7714" s="6"/>
      <c r="AA7714" s="6"/>
      <c r="AB7714" s="6"/>
      <c r="AC7714" s="6">
        <v>2.2974946383008459</v>
      </c>
      <c r="AD7714" s="4">
        <v>1</v>
      </c>
      <c r="AE7714" s="4">
        <v>1</v>
      </c>
    </row>
    <row r="7715" spans="1:31" hidden="1" x14ac:dyDescent="0.35">
      <c r="A7715" s="7" t="s">
        <v>373</v>
      </c>
      <c r="B7715" s="7" t="s">
        <v>374</v>
      </c>
      <c r="C7715" s="8">
        <v>15.0433127290997</v>
      </c>
      <c r="D7715" s="9">
        <v>1998</v>
      </c>
      <c r="E7715" s="10">
        <v>6512419649.9628696</v>
      </c>
      <c r="F7715" s="10">
        <v>2203543900</v>
      </c>
      <c r="G7715" s="10"/>
      <c r="H7715" s="10">
        <v>1013268457.05483</v>
      </c>
      <c r="I7715" s="11">
        <v>57.860619544860612</v>
      </c>
      <c r="J7715" s="9">
        <v>419071</v>
      </c>
      <c r="K7715" s="10"/>
      <c r="L7715" s="8">
        <v>38.272968636904501</v>
      </c>
      <c r="M7715" s="11">
        <v>-10.025</v>
      </c>
      <c r="N7715" s="11">
        <v>-27.844999999999999</v>
      </c>
      <c r="O7715" s="10"/>
      <c r="P7715" s="10"/>
      <c r="Q7715" s="9">
        <v>0</v>
      </c>
      <c r="R7715" s="9">
        <v>0</v>
      </c>
      <c r="S7715" s="9">
        <v>1</v>
      </c>
      <c r="T7715" s="9">
        <v>0</v>
      </c>
      <c r="U7715" s="9">
        <v>1</v>
      </c>
      <c r="V7715" s="10">
        <v>866109977.37020695</v>
      </c>
      <c r="W7715" s="10"/>
      <c r="X7715" s="11">
        <v>1.291512249372357</v>
      </c>
      <c r="Y7715" s="11"/>
      <c r="Z7715" s="11"/>
      <c r="AA7715" s="11"/>
      <c r="AB7715" s="11"/>
      <c r="AC7715" s="11">
        <v>4.5518161692810271</v>
      </c>
      <c r="AD7715" s="9">
        <v>1</v>
      </c>
      <c r="AE7715" s="9">
        <v>1</v>
      </c>
    </row>
    <row r="7716" spans="1:31" hidden="1" x14ac:dyDescent="0.35">
      <c r="A7716" s="2" t="s">
        <v>373</v>
      </c>
      <c r="B7716" s="2" t="s">
        <v>374</v>
      </c>
      <c r="C7716" s="3">
        <v>14.795022675353289</v>
      </c>
      <c r="D7716" s="4">
        <v>1999</v>
      </c>
      <c r="E7716" s="5">
        <v>6480786826.5867004</v>
      </c>
      <c r="F7716" s="5">
        <v>2361131900</v>
      </c>
      <c r="G7716" s="5"/>
      <c r="H7716" s="5">
        <v>675165544.69148004</v>
      </c>
      <c r="I7716" s="6">
        <v>-33.367555262312337</v>
      </c>
      <c r="J7716" s="4">
        <v>430500</v>
      </c>
      <c r="K7716" s="5"/>
      <c r="L7716" s="3">
        <v>41.342601716509499</v>
      </c>
      <c r="M7716" s="6">
        <v>5.8890000000000002</v>
      </c>
      <c r="N7716" s="6">
        <v>-22.49</v>
      </c>
      <c r="O7716" s="5"/>
      <c r="P7716" s="5"/>
      <c r="Q7716" s="4">
        <v>0</v>
      </c>
      <c r="R7716" s="4">
        <v>0</v>
      </c>
      <c r="S7716" s="4">
        <v>1</v>
      </c>
      <c r="T7716" s="4">
        <v>0</v>
      </c>
      <c r="U7716" s="4">
        <v>1</v>
      </c>
      <c r="V7716" s="5">
        <v>844963755.293854</v>
      </c>
      <c r="W7716" s="5"/>
      <c r="X7716" s="6">
        <v>-0.48573072799983891</v>
      </c>
      <c r="Y7716" s="6"/>
      <c r="Z7716" s="6"/>
      <c r="AA7716" s="6"/>
      <c r="AB7716" s="6"/>
      <c r="AC7716" s="6">
        <v>-2.4415169699995598</v>
      </c>
      <c r="AD7716" s="4">
        <v>1</v>
      </c>
      <c r="AE7716" s="4">
        <v>1</v>
      </c>
    </row>
    <row r="7717" spans="1:31" hidden="1" x14ac:dyDescent="0.35">
      <c r="A7717" s="7" t="s">
        <v>373</v>
      </c>
      <c r="B7717" s="7" t="s">
        <v>374</v>
      </c>
      <c r="C7717" s="8">
        <v>16.59408029878443</v>
      </c>
      <c r="D7717" s="9">
        <v>2000</v>
      </c>
      <c r="E7717" s="10">
        <v>5555524917.8496885</v>
      </c>
      <c r="F7717" s="10">
        <v>2136550400</v>
      </c>
      <c r="G7717" s="10"/>
      <c r="H7717" s="10">
        <v>511835778.71507698</v>
      </c>
      <c r="I7717" s="11">
        <v>-24.191069473344829</v>
      </c>
      <c r="J7717" s="9">
        <v>440469</v>
      </c>
      <c r="K7717" s="10"/>
      <c r="L7717" s="8">
        <v>44.604351857546298</v>
      </c>
      <c r="M7717" s="11">
        <v>-29.327999999999999</v>
      </c>
      <c r="N7717" s="11">
        <v>-26.869</v>
      </c>
      <c r="O7717" s="10"/>
      <c r="P7717" s="10"/>
      <c r="Q7717" s="9">
        <v>0</v>
      </c>
      <c r="R7717" s="9">
        <v>0</v>
      </c>
      <c r="S7717" s="9">
        <v>1</v>
      </c>
      <c r="T7717" s="9">
        <v>0</v>
      </c>
      <c r="U7717" s="9">
        <v>1</v>
      </c>
      <c r="V7717" s="10">
        <v>794857170.28756177</v>
      </c>
      <c r="W7717" s="10"/>
      <c r="X7717" s="11">
        <v>-14.276999591179701</v>
      </c>
      <c r="Y7717" s="11"/>
      <c r="Z7717" s="11"/>
      <c r="AA7717" s="11"/>
      <c r="AB7717" s="11"/>
      <c r="AC7717" s="11">
        <v>-5.9300277310553522</v>
      </c>
      <c r="AD7717" s="9">
        <v>1</v>
      </c>
      <c r="AE7717" s="9">
        <v>1</v>
      </c>
    </row>
    <row r="7718" spans="1:31" hidden="1" x14ac:dyDescent="0.35">
      <c r="A7718" s="2" t="s">
        <v>373</v>
      </c>
      <c r="B7718" s="2" t="s">
        <v>374</v>
      </c>
      <c r="C7718" s="3">
        <v>19.373751723435952</v>
      </c>
      <c r="D7718" s="4">
        <v>2001</v>
      </c>
      <c r="E7718" s="5">
        <v>5113493683.3400202</v>
      </c>
      <c r="F7718" s="5">
        <v>2161380000</v>
      </c>
      <c r="G7718" s="5"/>
      <c r="H7718" s="5">
        <v>483747317.69478601</v>
      </c>
      <c r="I7718" s="6">
        <v>-5.487787721836284</v>
      </c>
      <c r="J7718" s="4">
        <v>449125</v>
      </c>
      <c r="K7718" s="5"/>
      <c r="L7718" s="3">
        <v>47.693576705096497</v>
      </c>
      <c r="M7718" s="6">
        <v>-33.957999999999998</v>
      </c>
      <c r="N7718" s="6">
        <v>-12.61</v>
      </c>
      <c r="O7718" s="5"/>
      <c r="P7718" s="5"/>
      <c r="Q7718" s="4">
        <v>0</v>
      </c>
      <c r="R7718" s="4">
        <v>0</v>
      </c>
      <c r="S7718" s="4">
        <v>1</v>
      </c>
      <c r="T7718" s="4">
        <v>0</v>
      </c>
      <c r="U7718" s="4">
        <v>1</v>
      </c>
      <c r="V7718" s="5">
        <v>877980692.42991722</v>
      </c>
      <c r="W7718" s="5"/>
      <c r="X7718" s="6">
        <v>-7.9566061001623778</v>
      </c>
      <c r="Y7718" s="6"/>
      <c r="Z7718" s="6"/>
      <c r="AA7718" s="6"/>
      <c r="AB7718" s="6"/>
      <c r="AC7718" s="6">
        <v>10.457667773479759</v>
      </c>
      <c r="AD7718" s="4">
        <v>1</v>
      </c>
      <c r="AE7718" s="4">
        <v>1</v>
      </c>
    </row>
    <row r="7719" spans="1:31" hidden="1" x14ac:dyDescent="0.35">
      <c r="A7719" s="7" t="s">
        <v>373</v>
      </c>
      <c r="B7719" s="7" t="s">
        <v>374</v>
      </c>
      <c r="C7719" s="8">
        <v>18.65718388681832</v>
      </c>
      <c r="D7719" s="9">
        <v>2002</v>
      </c>
      <c r="E7719" s="10">
        <v>4970316735.3988504</v>
      </c>
      <c r="F7719" s="10">
        <v>2337820100</v>
      </c>
      <c r="G7719" s="10"/>
      <c r="H7719" s="10">
        <v>339143292.40627003</v>
      </c>
      <c r="I7719" s="11">
        <v>-29.89247071748148</v>
      </c>
      <c r="J7719" s="9">
        <v>457671</v>
      </c>
      <c r="K7719" s="10"/>
      <c r="L7719" s="8">
        <v>52.906310169788192</v>
      </c>
      <c r="M7719" s="11">
        <v>-7.3150000000000004</v>
      </c>
      <c r="N7719" s="11">
        <v>-29.122</v>
      </c>
      <c r="O7719" s="10"/>
      <c r="P7719" s="10"/>
      <c r="Q7719" s="9">
        <v>0</v>
      </c>
      <c r="R7719" s="9">
        <v>0</v>
      </c>
      <c r="S7719" s="9">
        <v>1</v>
      </c>
      <c r="T7719" s="9">
        <v>0</v>
      </c>
      <c r="U7719" s="9">
        <v>1</v>
      </c>
      <c r="V7719" s="10">
        <v>824422254.35912716</v>
      </c>
      <c r="W7719" s="10"/>
      <c r="X7719" s="11">
        <v>-2.7999828846498112</v>
      </c>
      <c r="Y7719" s="11"/>
      <c r="Z7719" s="11"/>
      <c r="AA7719" s="11"/>
      <c r="AB7719" s="11"/>
      <c r="AC7719" s="11">
        <v>-6.1001840396467752</v>
      </c>
      <c r="AD7719" s="9">
        <v>1</v>
      </c>
      <c r="AE7719" s="9">
        <v>1</v>
      </c>
    </row>
    <row r="7720" spans="1:31" hidden="1" x14ac:dyDescent="0.35">
      <c r="A7720" s="2" t="s">
        <v>373</v>
      </c>
      <c r="B7720" s="2" t="s">
        <v>374</v>
      </c>
      <c r="C7720" s="3">
        <v>15.177785591395979</v>
      </c>
      <c r="D7720" s="4">
        <v>2003</v>
      </c>
      <c r="E7720" s="5">
        <v>5294553700</v>
      </c>
      <c r="F7720" s="5">
        <v>3134982400</v>
      </c>
      <c r="G7720" s="5">
        <v>1156819642.4090199</v>
      </c>
      <c r="H7720" s="5">
        <v>527440579.289599</v>
      </c>
      <c r="I7720" s="6">
        <v>55.521453939817832</v>
      </c>
      <c r="J7720" s="4">
        <v>466154</v>
      </c>
      <c r="K7720" s="5"/>
      <c r="L7720" s="3">
        <v>57.281378174954199</v>
      </c>
      <c r="M7720" s="6">
        <v>18.375</v>
      </c>
      <c r="N7720" s="6">
        <v>-4.7460000000000004</v>
      </c>
      <c r="O7720" s="5"/>
      <c r="P7720" s="5"/>
      <c r="Q7720" s="4">
        <v>0</v>
      </c>
      <c r="R7720" s="4">
        <v>0</v>
      </c>
      <c r="S7720" s="4">
        <v>1</v>
      </c>
      <c r="T7720" s="4">
        <v>0</v>
      </c>
      <c r="U7720" s="4">
        <v>1</v>
      </c>
      <c r="V7720" s="5">
        <v>830672937.97768414</v>
      </c>
      <c r="W7720" s="5"/>
      <c r="X7720" s="6">
        <v>6.5234668505513396</v>
      </c>
      <c r="Y7720" s="6"/>
      <c r="Z7720" s="6"/>
      <c r="AA7720" s="6"/>
      <c r="AB7720" s="6"/>
      <c r="AC7720" s="6">
        <v>0.75818957888467087</v>
      </c>
      <c r="AD7720" s="4">
        <v>1</v>
      </c>
      <c r="AE7720" s="4">
        <v>1</v>
      </c>
    </row>
    <row r="7721" spans="1:31" hidden="1" x14ac:dyDescent="0.35">
      <c r="A7721" s="7" t="s">
        <v>373</v>
      </c>
      <c r="B7721" s="7" t="s">
        <v>374</v>
      </c>
      <c r="C7721" s="8">
        <v>14.356177497303561</v>
      </c>
      <c r="D7721" s="9">
        <v>2004</v>
      </c>
      <c r="E7721" s="10">
        <v>5701368200</v>
      </c>
      <c r="F7721" s="10">
        <v>3502861100</v>
      </c>
      <c r="G7721" s="10">
        <v>1546854113.13885</v>
      </c>
      <c r="H7721" s="10">
        <v>607747348.14157295</v>
      </c>
      <c r="I7721" s="11">
        <v>15.2257471277879</v>
      </c>
      <c r="J7721" s="9">
        <v>474611</v>
      </c>
      <c r="K7721" s="10"/>
      <c r="L7721" s="8">
        <v>61.282964765045101</v>
      </c>
      <c r="M7721" s="11">
        <v>23.654</v>
      </c>
      <c r="N7721" s="11">
        <v>18.763000000000002</v>
      </c>
      <c r="O7721" s="10"/>
      <c r="P7721" s="10"/>
      <c r="Q7721" s="9">
        <v>0</v>
      </c>
      <c r="R7721" s="9">
        <v>0</v>
      </c>
      <c r="S7721" s="9">
        <v>1</v>
      </c>
      <c r="T7721" s="9">
        <v>0</v>
      </c>
      <c r="U7721" s="9">
        <v>1</v>
      </c>
      <c r="V7721" s="10">
        <v>820581965.84972298</v>
      </c>
      <c r="W7721" s="10"/>
      <c r="X7721" s="11">
        <v>7.6836410215274613</v>
      </c>
      <c r="Y7721" s="11">
        <v>33.716100283152393</v>
      </c>
      <c r="Z7721" s="11"/>
      <c r="AA7721" s="11"/>
      <c r="AB7721" s="11"/>
      <c r="AC7721" s="11">
        <v>-1.214794856869678</v>
      </c>
      <c r="AD7721" s="9">
        <v>1</v>
      </c>
      <c r="AE7721" s="9">
        <v>1</v>
      </c>
    </row>
    <row r="7722" spans="1:31" hidden="1" x14ac:dyDescent="0.35">
      <c r="A7722" s="2" t="s">
        <v>373</v>
      </c>
      <c r="B7722" s="2" t="s">
        <v>374</v>
      </c>
      <c r="C7722" s="3">
        <v>15.397419232815031</v>
      </c>
      <c r="D7722" s="4">
        <v>2005</v>
      </c>
      <c r="E7722" s="5">
        <v>6120936400</v>
      </c>
      <c r="F7722" s="5">
        <v>4163126400</v>
      </c>
      <c r="G7722" s="5">
        <v>2792876206.4847298</v>
      </c>
      <c r="H7722" s="5">
        <v>1038937820.51977</v>
      </c>
      <c r="I7722" s="6">
        <v>70.948968135645799</v>
      </c>
      <c r="J7722" s="4">
        <v>483080</v>
      </c>
      <c r="K7722" s="5"/>
      <c r="L7722" s="3">
        <v>65.775412643520497</v>
      </c>
      <c r="M7722" s="6">
        <v>9.2100000000000009</v>
      </c>
      <c r="N7722" s="6">
        <v>45.951999999999998</v>
      </c>
      <c r="O7722" s="5"/>
      <c r="P7722" s="5"/>
      <c r="Q7722" s="4">
        <v>0</v>
      </c>
      <c r="R7722" s="4">
        <v>0</v>
      </c>
      <c r="S7722" s="4">
        <v>1</v>
      </c>
      <c r="T7722" s="4">
        <v>0</v>
      </c>
      <c r="U7722" s="4">
        <v>1</v>
      </c>
      <c r="V7722" s="5">
        <v>974549606.3613764</v>
      </c>
      <c r="W7722" s="5"/>
      <c r="X7722" s="6">
        <v>7.3590791768193471</v>
      </c>
      <c r="Y7722" s="6">
        <v>80.552010869174566</v>
      </c>
      <c r="Z7722" s="6"/>
      <c r="AA7722" s="6"/>
      <c r="AB7722" s="6"/>
      <c r="AC7722" s="6">
        <v>18.763224993888091</v>
      </c>
      <c r="AD7722" s="4">
        <v>1</v>
      </c>
      <c r="AE7722" s="4">
        <v>1</v>
      </c>
    </row>
    <row r="7723" spans="1:31" hidden="1" x14ac:dyDescent="0.35">
      <c r="A7723" s="7" t="s">
        <v>373</v>
      </c>
      <c r="B7723" s="7" t="s">
        <v>374</v>
      </c>
      <c r="C7723" s="8">
        <v>18.533202473488</v>
      </c>
      <c r="D7723" s="9">
        <v>2006</v>
      </c>
      <c r="E7723" s="10">
        <v>6374175600</v>
      </c>
      <c r="F7723" s="10">
        <v>4696994700</v>
      </c>
      <c r="G7723" s="10">
        <v>2802315398.5550299</v>
      </c>
      <c r="H7723" s="10">
        <v>1049301264.72521</v>
      </c>
      <c r="I7723" s="11">
        <v>0.99750379673881184</v>
      </c>
      <c r="J7723" s="9">
        <v>491594</v>
      </c>
      <c r="K7723" s="10"/>
      <c r="L7723" s="8">
        <v>73.155405405405403</v>
      </c>
      <c r="M7723" s="11">
        <v>5.601</v>
      </c>
      <c r="N7723" s="11">
        <v>41.853999999999999</v>
      </c>
      <c r="O7723" s="10"/>
      <c r="P7723" s="10"/>
      <c r="Q7723" s="9">
        <v>0</v>
      </c>
      <c r="R7723" s="9">
        <v>0</v>
      </c>
      <c r="S7723" s="9">
        <v>1</v>
      </c>
      <c r="T7723" s="9">
        <v>0</v>
      </c>
      <c r="U7723" s="9">
        <v>1</v>
      </c>
      <c r="V7723" s="10">
        <v>1189937412.137804</v>
      </c>
      <c r="W7723" s="10"/>
      <c r="X7723" s="11">
        <v>4.1372623966489828</v>
      </c>
      <c r="Y7723" s="11">
        <v>0.3379738797008951</v>
      </c>
      <c r="Z7723" s="11"/>
      <c r="AA7723" s="11"/>
      <c r="AB7723" s="11"/>
      <c r="AC7723" s="11">
        <v>22.101266510240521</v>
      </c>
      <c r="AD7723" s="9">
        <v>1</v>
      </c>
      <c r="AE7723" s="9">
        <v>1</v>
      </c>
    </row>
    <row r="7724" spans="1:31" hidden="1" x14ac:dyDescent="0.35">
      <c r="A7724" s="2" t="s">
        <v>373</v>
      </c>
      <c r="B7724" s="2" t="s">
        <v>374</v>
      </c>
      <c r="C7724" s="3">
        <v>23.26787857303265</v>
      </c>
      <c r="D7724" s="4">
        <v>2007</v>
      </c>
      <c r="E7724" s="5">
        <v>6606178700</v>
      </c>
      <c r="F7724" s="5">
        <v>5320368400</v>
      </c>
      <c r="G7724" s="5">
        <v>2740701854.05797</v>
      </c>
      <c r="H7724" s="5">
        <v>1207323446.9484701</v>
      </c>
      <c r="I7724" s="6">
        <v>15.059753336392181</v>
      </c>
      <c r="J7724" s="4">
        <v>500156</v>
      </c>
      <c r="K7724" s="5"/>
      <c r="L7724" s="3">
        <v>78.763513513513502</v>
      </c>
      <c r="M7724" s="6">
        <v>4.726</v>
      </c>
      <c r="N7724" s="6">
        <v>27.600999999999999</v>
      </c>
      <c r="O7724" s="5"/>
      <c r="P7724" s="5"/>
      <c r="Q7724" s="4">
        <v>0</v>
      </c>
      <c r="R7724" s="4">
        <v>0</v>
      </c>
      <c r="S7724" s="4">
        <v>1</v>
      </c>
      <c r="T7724" s="4">
        <v>0</v>
      </c>
      <c r="U7724" s="4">
        <v>1</v>
      </c>
      <c r="V7724" s="5">
        <v>1571713606.6277781</v>
      </c>
      <c r="W7724" s="5"/>
      <c r="X7724" s="6">
        <v>3.639734995691049</v>
      </c>
      <c r="Y7724" s="6">
        <v>-2.198665593773987</v>
      </c>
      <c r="Z7724" s="6"/>
      <c r="AA7724" s="6"/>
      <c r="AB7724" s="6"/>
      <c r="AC7724" s="6">
        <v>32.083720588638897</v>
      </c>
      <c r="AD7724" s="4">
        <v>1</v>
      </c>
      <c r="AE7724" s="4">
        <v>1</v>
      </c>
    </row>
    <row r="7725" spans="1:31" hidden="1" x14ac:dyDescent="0.35">
      <c r="A7725" s="7" t="s">
        <v>373</v>
      </c>
      <c r="B7725" s="7" t="s">
        <v>374</v>
      </c>
      <c r="C7725" s="8">
        <v>25.243626485440561</v>
      </c>
      <c r="D7725" s="9">
        <v>2008</v>
      </c>
      <c r="E7725" s="10">
        <v>7017473200</v>
      </c>
      <c r="F7725" s="10">
        <v>6014983200</v>
      </c>
      <c r="G7725" s="10">
        <v>2681132966.47224</v>
      </c>
      <c r="H7725" s="10">
        <v>1256058831.5278599</v>
      </c>
      <c r="I7725" s="11">
        <v>4.0366469070545614</v>
      </c>
      <c r="J7725" s="9">
        <v>508790</v>
      </c>
      <c r="K7725" s="10"/>
      <c r="L7725" s="8">
        <v>92.405405405405403</v>
      </c>
      <c r="M7725" s="11">
        <v>10.769</v>
      </c>
      <c r="N7725" s="11">
        <v>-2.552</v>
      </c>
      <c r="O7725" s="10"/>
      <c r="P7725" s="10"/>
      <c r="Q7725" s="9">
        <v>0</v>
      </c>
      <c r="R7725" s="9">
        <v>0</v>
      </c>
      <c r="S7725" s="9">
        <v>1</v>
      </c>
      <c r="T7725" s="9">
        <v>0</v>
      </c>
      <c r="U7725" s="9">
        <v>1</v>
      </c>
      <c r="V7725" s="10">
        <v>1643193799.6575029</v>
      </c>
      <c r="W7725" s="10"/>
      <c r="X7725" s="11">
        <v>6.2259063624785078</v>
      </c>
      <c r="Y7725" s="11">
        <v>-2.173490250226616</v>
      </c>
      <c r="Z7725" s="11"/>
      <c r="AA7725" s="11"/>
      <c r="AB7725" s="11"/>
      <c r="AC7725" s="11">
        <v>4.5479146282312284</v>
      </c>
      <c r="AD7725" s="9">
        <v>1</v>
      </c>
      <c r="AE7725" s="9">
        <v>1</v>
      </c>
    </row>
    <row r="7726" spans="1:31" hidden="1" x14ac:dyDescent="0.35">
      <c r="A7726" s="2" t="s">
        <v>373</v>
      </c>
      <c r="B7726" s="2" t="s">
        <v>374</v>
      </c>
      <c r="C7726" s="3">
        <v>23.76909270805141</v>
      </c>
      <c r="D7726" s="4">
        <v>2009</v>
      </c>
      <c r="E7726" s="5">
        <v>7218514200</v>
      </c>
      <c r="F7726" s="5">
        <v>6488797800</v>
      </c>
      <c r="G7726" s="5">
        <v>2679404715.00214</v>
      </c>
      <c r="H7726" s="5">
        <v>1220511490.4508801</v>
      </c>
      <c r="I7726" s="6">
        <v>-2.8300697534796631</v>
      </c>
      <c r="J7726" s="4">
        <v>518141</v>
      </c>
      <c r="K7726" s="5"/>
      <c r="L7726" s="3">
        <v>98.959459459459524</v>
      </c>
      <c r="M7726" s="6">
        <v>-10.696999999999999</v>
      </c>
      <c r="N7726" s="6">
        <v>-0.95</v>
      </c>
      <c r="O7726" s="5"/>
      <c r="P7726" s="5"/>
      <c r="Q7726" s="4">
        <v>0</v>
      </c>
      <c r="R7726" s="4">
        <v>0</v>
      </c>
      <c r="S7726" s="4">
        <v>1</v>
      </c>
      <c r="T7726" s="4">
        <v>0</v>
      </c>
      <c r="U7726" s="4">
        <v>1</v>
      </c>
      <c r="V7726" s="5">
        <v>1558545664.1988249</v>
      </c>
      <c r="W7726" s="5"/>
      <c r="X7726" s="6">
        <v>2.8648630963065171</v>
      </c>
      <c r="Y7726" s="6">
        <v>-6.4459744880684094E-2</v>
      </c>
      <c r="Z7726" s="6"/>
      <c r="AA7726" s="6"/>
      <c r="AB7726" s="6"/>
      <c r="AC7726" s="6">
        <v>-5.1514395609526868</v>
      </c>
      <c r="AD7726" s="4">
        <v>1</v>
      </c>
      <c r="AE7726" s="4">
        <v>1</v>
      </c>
    </row>
    <row r="7727" spans="1:31" hidden="1" x14ac:dyDescent="0.35">
      <c r="A7727" s="7" t="s">
        <v>373</v>
      </c>
      <c r="B7727" s="7" t="s">
        <v>374</v>
      </c>
      <c r="C7727" s="8">
        <v>20.535776496223519</v>
      </c>
      <c r="D7727" s="9">
        <v>2010</v>
      </c>
      <c r="E7727" s="10">
        <v>7919300000</v>
      </c>
      <c r="F7727" s="10">
        <v>7242958600</v>
      </c>
      <c r="G7727" s="10">
        <v>2947811305.5553699</v>
      </c>
      <c r="H7727" s="10">
        <v>2259852335.6916299</v>
      </c>
      <c r="I7727" s="11">
        <v>85.156170455781421</v>
      </c>
      <c r="J7727" s="9">
        <v>532968</v>
      </c>
      <c r="K7727" s="10"/>
      <c r="L7727" s="8">
        <v>100</v>
      </c>
      <c r="M7727" s="11">
        <v>32.524999999999999</v>
      </c>
      <c r="N7727" s="11">
        <v>44.131</v>
      </c>
      <c r="O7727" s="10"/>
      <c r="P7727" s="10"/>
      <c r="Q7727" s="9">
        <v>0</v>
      </c>
      <c r="R7727" s="9">
        <v>0</v>
      </c>
      <c r="S7727" s="9">
        <v>1</v>
      </c>
      <c r="T7727" s="9">
        <v>0</v>
      </c>
      <c r="U7727" s="9">
        <v>1</v>
      </c>
      <c r="V7727" s="10">
        <v>1487397789.8099999</v>
      </c>
      <c r="W7727" s="10"/>
      <c r="X7727" s="11">
        <v>9.7081723549148116</v>
      </c>
      <c r="Y7727" s="11">
        <v>10.017396366081091</v>
      </c>
      <c r="Z7727" s="11"/>
      <c r="AA7727" s="11"/>
      <c r="AB7727" s="11"/>
      <c r="AC7727" s="11">
        <v>-4.5650169913627936</v>
      </c>
      <c r="AD7727" s="9">
        <v>1</v>
      </c>
      <c r="AE7727" s="9">
        <v>1</v>
      </c>
    </row>
    <row r="7728" spans="1:31" hidden="1" x14ac:dyDescent="0.35">
      <c r="A7728" s="2" t="s">
        <v>373</v>
      </c>
      <c r="B7728" s="2" t="s">
        <v>374</v>
      </c>
      <c r="C7728" s="3">
        <v>18.8403653532196</v>
      </c>
      <c r="D7728" s="4">
        <v>2011</v>
      </c>
      <c r="E7728" s="5">
        <v>8507722800</v>
      </c>
      <c r="F7728" s="5">
        <v>8129521900</v>
      </c>
      <c r="G7728" s="5">
        <v>2441646975.3909502</v>
      </c>
      <c r="H7728" s="5">
        <v>1330645285.71117</v>
      </c>
      <c r="I7728" s="6">
        <v>-41.118042772297997</v>
      </c>
      <c r="J7728" s="4">
        <v>552945</v>
      </c>
      <c r="K7728" s="5">
        <v>2045268113</v>
      </c>
      <c r="L7728" s="3">
        <v>107.34270706018</v>
      </c>
      <c r="M7728" s="6">
        <v>39.664000000000001</v>
      </c>
      <c r="N7728" s="6">
        <v>-1.3580000000000001</v>
      </c>
      <c r="O7728" s="5"/>
      <c r="P7728" s="5"/>
      <c r="Q7728" s="4">
        <v>0</v>
      </c>
      <c r="R7728" s="4">
        <v>0</v>
      </c>
      <c r="S7728" s="4">
        <v>1</v>
      </c>
      <c r="T7728" s="4">
        <v>0</v>
      </c>
      <c r="U7728" s="4">
        <v>1</v>
      </c>
      <c r="V7728" s="5">
        <v>1426861376.405679</v>
      </c>
      <c r="W7728" s="5">
        <v>1905362897.037199</v>
      </c>
      <c r="X7728" s="6">
        <v>7.4302375209930176</v>
      </c>
      <c r="Y7728" s="6">
        <v>-17.17085246299569</v>
      </c>
      <c r="Z7728" s="6"/>
      <c r="AA7728" s="6"/>
      <c r="AB7728" s="6"/>
      <c r="AC7728" s="6">
        <v>-4.0699545084072186</v>
      </c>
      <c r="AD7728" s="4">
        <v>1</v>
      </c>
      <c r="AE7728" s="4">
        <v>1</v>
      </c>
    </row>
    <row r="7729" spans="1:31" hidden="1" x14ac:dyDescent="0.35">
      <c r="A7729" s="7" t="s">
        <v>373</v>
      </c>
      <c r="B7729" s="7" t="s">
        <v>374</v>
      </c>
      <c r="C7729" s="8">
        <v>19.72029240151808</v>
      </c>
      <c r="D7729" s="9">
        <v>2012</v>
      </c>
      <c r="E7729" s="10">
        <v>8717516300</v>
      </c>
      <c r="F7729" s="10">
        <v>8717516300</v>
      </c>
      <c r="G7729" s="10">
        <v>2221705541.0647001</v>
      </c>
      <c r="H7729" s="10">
        <v>1274289453.2372301</v>
      </c>
      <c r="I7729" s="11">
        <v>-4.2352258020303566</v>
      </c>
      <c r="J7729" s="9">
        <v>573606</v>
      </c>
      <c r="K7729" s="10">
        <v>2281950964</v>
      </c>
      <c r="L7729" s="8">
        <v>113.688814368881</v>
      </c>
      <c r="M7729" s="11">
        <v>19.405000000000001</v>
      </c>
      <c r="N7729" s="11">
        <v>4.6660000000000004</v>
      </c>
      <c r="O7729" s="10"/>
      <c r="P7729" s="10"/>
      <c r="Q7729" s="9">
        <v>0</v>
      </c>
      <c r="R7729" s="9">
        <v>0</v>
      </c>
      <c r="S7729" s="9">
        <v>1</v>
      </c>
      <c r="T7729" s="9">
        <v>0</v>
      </c>
      <c r="U7729" s="9">
        <v>1</v>
      </c>
      <c r="V7729" s="10">
        <v>1512127392.7020199</v>
      </c>
      <c r="W7729" s="10">
        <v>2007190396.581897</v>
      </c>
      <c r="X7729" s="11">
        <v>2.4659183771243698</v>
      </c>
      <c r="Y7729" s="11">
        <v>-9.0079129596953145</v>
      </c>
      <c r="Z7729" s="11">
        <v>5.344257500922132</v>
      </c>
      <c r="AA7729" s="11"/>
      <c r="AB7729" s="11"/>
      <c r="AC7729" s="11">
        <v>5.9757743608653806</v>
      </c>
      <c r="AD7729" s="9">
        <v>1</v>
      </c>
      <c r="AE7729" s="9">
        <v>1</v>
      </c>
    </row>
    <row r="7730" spans="1:31" hidden="1" x14ac:dyDescent="0.35">
      <c r="A7730" s="2" t="s">
        <v>373</v>
      </c>
      <c r="B7730" s="2" t="s">
        <v>374</v>
      </c>
      <c r="C7730" s="3">
        <v>29.314630885880511</v>
      </c>
      <c r="D7730" s="4">
        <v>2013</v>
      </c>
      <c r="E7730" s="5">
        <v>9174091600</v>
      </c>
      <c r="F7730" s="5">
        <v>9389858900</v>
      </c>
      <c r="G7730" s="5">
        <v>2829282901.2222099</v>
      </c>
      <c r="H7730" s="5">
        <v>1232352692.36026</v>
      </c>
      <c r="I7730" s="6">
        <v>-3.2909917578328129</v>
      </c>
      <c r="J7730" s="4">
        <v>594945</v>
      </c>
      <c r="K7730" s="5">
        <v>2498300928</v>
      </c>
      <c r="L7730" s="3">
        <v>119.818192049045</v>
      </c>
      <c r="M7730" s="6">
        <v>4.0199999999999996</v>
      </c>
      <c r="N7730" s="6">
        <v>11.747999999999999</v>
      </c>
      <c r="O7730" s="5"/>
      <c r="P7730" s="5"/>
      <c r="Q7730" s="4">
        <v>0</v>
      </c>
      <c r="R7730" s="4">
        <v>0</v>
      </c>
      <c r="S7730" s="4">
        <v>1</v>
      </c>
      <c r="T7730" s="4">
        <v>0</v>
      </c>
      <c r="U7730" s="4">
        <v>1</v>
      </c>
      <c r="V7730" s="5">
        <v>2297315983.6306672</v>
      </c>
      <c r="W7730" s="5">
        <v>2085076469.0034499</v>
      </c>
      <c r="X7730" s="6">
        <v>5.2374470467006748</v>
      </c>
      <c r="Y7730" s="6">
        <v>27.347339641883529</v>
      </c>
      <c r="Z7730" s="6">
        <v>3.8803529826660741</v>
      </c>
      <c r="AA7730" s="6"/>
      <c r="AB7730" s="6"/>
      <c r="AC7730" s="6">
        <v>51.926087359980542</v>
      </c>
      <c r="AD7730" s="4">
        <v>1</v>
      </c>
      <c r="AE7730" s="4">
        <v>1</v>
      </c>
    </row>
    <row r="7731" spans="1:31" hidden="1" x14ac:dyDescent="0.35">
      <c r="A7731" s="7" t="s">
        <v>373</v>
      </c>
      <c r="B7731" s="7" t="s">
        <v>374</v>
      </c>
      <c r="C7731" s="8">
        <v>31.6209576595909</v>
      </c>
      <c r="D7731" s="9">
        <v>2014</v>
      </c>
      <c r="E7731" s="10">
        <v>9283213300</v>
      </c>
      <c r="F7731" s="10">
        <v>9850339400</v>
      </c>
      <c r="G7731" s="10">
        <v>2918352693.4991002</v>
      </c>
      <c r="H7731" s="10">
        <v>1149290942.7144101</v>
      </c>
      <c r="I7731" s="11">
        <v>-6.7400956041866644</v>
      </c>
      <c r="J7731" s="9">
        <v>616908</v>
      </c>
      <c r="K7731" s="10">
        <v>2521250769</v>
      </c>
      <c r="L7731" s="8">
        <v>126.007882882883</v>
      </c>
      <c r="M7731" s="11">
        <v>4.5529999999999999</v>
      </c>
      <c r="N7731" s="11">
        <v>-2.4</v>
      </c>
      <c r="O7731" s="10"/>
      <c r="P7731" s="10"/>
      <c r="Q7731" s="9">
        <v>0</v>
      </c>
      <c r="R7731" s="9">
        <v>0</v>
      </c>
      <c r="S7731" s="9">
        <v>1</v>
      </c>
      <c r="T7731" s="9">
        <v>0</v>
      </c>
      <c r="U7731" s="9">
        <v>1</v>
      </c>
      <c r="V7731" s="10">
        <v>2471886345.313015</v>
      </c>
      <c r="W7731" s="10">
        <v>2000867494.4117241</v>
      </c>
      <c r="X7731" s="11">
        <v>1.1894550954777909</v>
      </c>
      <c r="Y7731" s="11">
        <v>3.1481401961752722</v>
      </c>
      <c r="Z7731" s="11">
        <v>-4.0386516199079017</v>
      </c>
      <c r="AA7731" s="11"/>
      <c r="AB7731" s="11"/>
      <c r="AC7731" s="11">
        <v>7.5988833458798792</v>
      </c>
      <c r="AD7731" s="9">
        <v>1</v>
      </c>
      <c r="AE7731" s="9">
        <v>1</v>
      </c>
    </row>
    <row r="7732" spans="1:31" hidden="1" x14ac:dyDescent="0.35">
      <c r="A7732" s="2" t="s">
        <v>373</v>
      </c>
      <c r="B7732" s="2" t="s">
        <v>374</v>
      </c>
      <c r="C7732" s="3">
        <v>33.013903707234711</v>
      </c>
      <c r="D7732" s="4">
        <v>2015</v>
      </c>
      <c r="E7732" s="5">
        <v>9438780100</v>
      </c>
      <c r="F7732" s="5">
        <v>10351691500</v>
      </c>
      <c r="G7732" s="5">
        <v>3060528557.9460001</v>
      </c>
      <c r="H7732" s="5">
        <v>1405189211.2575901</v>
      </c>
      <c r="I7732" s="6">
        <v>22.265751780728021</v>
      </c>
      <c r="J7732" s="4">
        <v>639415</v>
      </c>
      <c r="K7732" s="5">
        <v>2664438758</v>
      </c>
      <c r="L7732" s="3">
        <v>125.284006297329</v>
      </c>
      <c r="M7732" s="6">
        <v>0.65900000000000003</v>
      </c>
      <c r="N7732" s="6">
        <v>6.0819999999999999</v>
      </c>
      <c r="O7732" s="5"/>
      <c r="P7732" s="5"/>
      <c r="Q7732" s="4">
        <v>0</v>
      </c>
      <c r="R7732" s="4">
        <v>0</v>
      </c>
      <c r="S7732" s="4">
        <v>1</v>
      </c>
      <c r="T7732" s="4">
        <v>0</v>
      </c>
      <c r="U7732" s="4">
        <v>1</v>
      </c>
      <c r="V7732" s="5">
        <v>2727800271.4643869</v>
      </c>
      <c r="W7732" s="5">
        <v>2126718993.7051079</v>
      </c>
      <c r="X7732" s="6">
        <v>1.6757861203081481</v>
      </c>
      <c r="Y7732" s="6">
        <v>4.8717848518998323</v>
      </c>
      <c r="Z7732" s="6">
        <v>6.2898467612112654</v>
      </c>
      <c r="AA7732" s="6"/>
      <c r="AB7732" s="6"/>
      <c r="AC7732" s="6">
        <v>10.35298110030889</v>
      </c>
      <c r="AD7732" s="4">
        <v>1</v>
      </c>
      <c r="AE7732" s="4">
        <v>1</v>
      </c>
    </row>
    <row r="7733" spans="1:31" hidden="1" x14ac:dyDescent="0.35">
      <c r="A7733" s="7" t="s">
        <v>373</v>
      </c>
      <c r="B7733" s="7" t="s">
        <v>374</v>
      </c>
      <c r="C7733" s="8">
        <v>34.220910553614118</v>
      </c>
      <c r="D7733" s="9">
        <v>2016</v>
      </c>
      <c r="E7733" s="10">
        <v>9963099000</v>
      </c>
      <c r="F7733" s="10">
        <v>10964368100</v>
      </c>
      <c r="G7733" s="10">
        <v>3188830200.2070098</v>
      </c>
      <c r="H7733" s="10">
        <v>1473295615.26314</v>
      </c>
      <c r="I7733" s="11">
        <v>4.8467781747767162</v>
      </c>
      <c r="J7733" s="9">
        <v>662379</v>
      </c>
      <c r="K7733" s="10">
        <v>2614252055</v>
      </c>
      <c r="L7733" s="8">
        <v>125.9260688216165</v>
      </c>
      <c r="M7733" s="11">
        <v>-6.141</v>
      </c>
      <c r="N7733" s="11">
        <v>3.88</v>
      </c>
      <c r="O7733" s="10"/>
      <c r="P7733" s="10"/>
      <c r="Q7733" s="9">
        <v>0</v>
      </c>
      <c r="R7733" s="9">
        <v>0</v>
      </c>
      <c r="S7733" s="9">
        <v>1</v>
      </c>
      <c r="T7733" s="9">
        <v>0</v>
      </c>
      <c r="U7733" s="9">
        <v>1</v>
      </c>
      <c r="V7733" s="10">
        <v>2979610683.777585</v>
      </c>
      <c r="W7733" s="10">
        <v>2076021334.9495411</v>
      </c>
      <c r="X7733" s="11">
        <v>5.5549434825799153</v>
      </c>
      <c r="Y7733" s="11">
        <v>4.1921400121525494</v>
      </c>
      <c r="Z7733" s="11">
        <v>-2.3838437943906992</v>
      </c>
      <c r="AA7733" s="11"/>
      <c r="AB7733" s="11"/>
      <c r="AC7733" s="11">
        <v>9.2312628218200405</v>
      </c>
      <c r="AD7733" s="9">
        <v>1</v>
      </c>
      <c r="AE7733" s="9">
        <v>1</v>
      </c>
    </row>
    <row r="7734" spans="1:31" hidden="1" x14ac:dyDescent="0.35">
      <c r="A7734" s="2" t="s">
        <v>373</v>
      </c>
      <c r="B7734" s="2" t="s">
        <v>374</v>
      </c>
      <c r="C7734" s="3">
        <v>33.226282613886468</v>
      </c>
      <c r="D7734" s="4">
        <v>2017</v>
      </c>
      <c r="E7734" s="5">
        <v>10269510300</v>
      </c>
      <c r="F7734" s="5">
        <v>11592811100</v>
      </c>
      <c r="G7734" s="5">
        <v>3014141713.9739299</v>
      </c>
      <c r="H7734" s="5">
        <v>1777018204.4488299</v>
      </c>
      <c r="I7734" s="6">
        <v>20.615183133592851</v>
      </c>
      <c r="J7734" s="4">
        <v>685672</v>
      </c>
      <c r="K7734" s="5">
        <v>2870964783</v>
      </c>
      <c r="L7734" s="3">
        <v>126.541452847665</v>
      </c>
      <c r="M7734" s="6">
        <v>16.507000000000001</v>
      </c>
      <c r="N7734" s="6">
        <v>1.9239999999999999</v>
      </c>
      <c r="O7734" s="5"/>
      <c r="P7734" s="5"/>
      <c r="Q7734" s="4">
        <v>0</v>
      </c>
      <c r="R7734" s="4">
        <v>0</v>
      </c>
      <c r="S7734" s="4">
        <v>1</v>
      </c>
      <c r="T7734" s="4">
        <v>0</v>
      </c>
      <c r="U7734" s="4">
        <v>1</v>
      </c>
      <c r="V7734" s="5">
        <v>3043951284.182745</v>
      </c>
      <c r="W7734" s="5">
        <v>2268793915.6634841</v>
      </c>
      <c r="X7734" s="6">
        <v>3.0754617614459119</v>
      </c>
      <c r="Y7734" s="6">
        <v>-5.4781369739203933</v>
      </c>
      <c r="Z7734" s="6">
        <v>9.2856743554915688</v>
      </c>
      <c r="AA7734" s="6"/>
      <c r="AB7734" s="6"/>
      <c r="AC7734" s="6">
        <v>2.159362656183919</v>
      </c>
      <c r="AD7734" s="4">
        <v>1</v>
      </c>
      <c r="AE7734" s="4">
        <v>1</v>
      </c>
    </row>
    <row r="7735" spans="1:31" hidden="1" x14ac:dyDescent="0.35">
      <c r="A7735" s="7" t="s">
        <v>373</v>
      </c>
      <c r="B7735" s="7" t="s">
        <v>374</v>
      </c>
      <c r="C7735" s="8">
        <v>30.697065670072309</v>
      </c>
      <c r="D7735" s="9">
        <v>2018</v>
      </c>
      <c r="E7735" s="10">
        <v>10551495900</v>
      </c>
      <c r="F7735" s="10">
        <v>12847059100</v>
      </c>
      <c r="G7735" s="10">
        <v>3447158100.4990201</v>
      </c>
      <c r="H7735" s="10">
        <v>1894039041.9734299</v>
      </c>
      <c r="I7735" s="11">
        <v>6.585235718555623</v>
      </c>
      <c r="J7735" s="9">
        <v>709101</v>
      </c>
      <c r="K7735" s="10">
        <v>3279557138</v>
      </c>
      <c r="L7735" s="8">
        <v>130.92165341247909</v>
      </c>
      <c r="M7735" s="11">
        <v>11.045999999999999</v>
      </c>
      <c r="N7735" s="11">
        <v>3.246</v>
      </c>
      <c r="O7735" s="10"/>
      <c r="P7735" s="10"/>
      <c r="Q7735" s="9">
        <v>0</v>
      </c>
      <c r="R7735" s="9">
        <v>0</v>
      </c>
      <c r="S7735" s="9">
        <v>1</v>
      </c>
      <c r="T7735" s="9">
        <v>0</v>
      </c>
      <c r="U7735" s="9">
        <v>1</v>
      </c>
      <c r="V7735" s="10">
        <v>3012236758.2504892</v>
      </c>
      <c r="W7735" s="10">
        <v>2504976871.6772122</v>
      </c>
      <c r="X7735" s="11">
        <v>2.745852448290548</v>
      </c>
      <c r="Y7735" s="11">
        <v>14.36615884772681</v>
      </c>
      <c r="Z7735" s="11">
        <v>10.410066528438261</v>
      </c>
      <c r="AA7735" s="11"/>
      <c r="AB7735" s="11"/>
      <c r="AC7735" s="11">
        <v>-1.041886777132526</v>
      </c>
      <c r="AD7735" s="9">
        <v>1</v>
      </c>
      <c r="AE7735" s="9">
        <v>1</v>
      </c>
    </row>
    <row r="7736" spans="1:31" hidden="1" x14ac:dyDescent="0.35">
      <c r="A7736" s="2" t="s">
        <v>373</v>
      </c>
      <c r="B7736" s="2" t="s">
        <v>374</v>
      </c>
      <c r="C7736" s="3">
        <v>30.73806893114018</v>
      </c>
      <c r="D7736" s="4">
        <v>2019</v>
      </c>
      <c r="E7736" s="5">
        <v>10736068200</v>
      </c>
      <c r="F7736" s="5">
        <v>13233963600</v>
      </c>
      <c r="G7736" s="5">
        <v>3656502971.82129</v>
      </c>
      <c r="H7736" s="5">
        <v>2297902352.7075801</v>
      </c>
      <c r="I7736" s="6">
        <v>21.32286092230488</v>
      </c>
      <c r="J7736" s="4">
        <v>728147</v>
      </c>
      <c r="K7736" s="5">
        <v>2942202200</v>
      </c>
      <c r="L7736" s="3">
        <v>133.0620331855913</v>
      </c>
      <c r="M7736" s="6">
        <v>-13.256</v>
      </c>
      <c r="N7736" s="6">
        <v>3.298</v>
      </c>
      <c r="O7736" s="5"/>
      <c r="P7736" s="5"/>
      <c r="Q7736" s="4">
        <v>0</v>
      </c>
      <c r="R7736" s="4">
        <v>0</v>
      </c>
      <c r="S7736" s="4">
        <v>1</v>
      </c>
      <c r="T7736" s="4">
        <v>0</v>
      </c>
      <c r="U7736" s="4">
        <v>1</v>
      </c>
      <c r="V7736" s="5">
        <v>3057119116.7778511</v>
      </c>
      <c r="W7736" s="5">
        <v>2211150791.5231509</v>
      </c>
      <c r="X7736" s="6">
        <v>1.749252444859501</v>
      </c>
      <c r="Y7736" s="6">
        <v>6.0729698267092704</v>
      </c>
      <c r="Z7736" s="6">
        <v>-11.72969233673321</v>
      </c>
      <c r="AA7736" s="6"/>
      <c r="AB7736" s="6"/>
      <c r="AC7736" s="6">
        <v>1.490001023473005</v>
      </c>
      <c r="AD7736" s="4">
        <v>1</v>
      </c>
      <c r="AE7736" s="4">
        <v>1</v>
      </c>
    </row>
    <row r="7737" spans="1:31" hidden="1" x14ac:dyDescent="0.35">
      <c r="A7737" s="7" t="s">
        <v>373</v>
      </c>
      <c r="B7737" s="7" t="s">
        <v>374</v>
      </c>
      <c r="C7737" s="8">
        <v>32.567129801279549</v>
      </c>
      <c r="D7737" s="9">
        <v>2020</v>
      </c>
      <c r="E7737" s="10">
        <v>10373053900</v>
      </c>
      <c r="F7737" s="10">
        <v>12616980400</v>
      </c>
      <c r="G7737" s="10">
        <v>3169611061.33462</v>
      </c>
      <c r="H7737" s="10">
        <v>1993185406.4941001</v>
      </c>
      <c r="I7737" s="11">
        <v>-13.26065687057752</v>
      </c>
      <c r="J7737" s="9">
        <v>744498</v>
      </c>
      <c r="K7737" s="10">
        <v>2656071902</v>
      </c>
      <c r="L7737" s="8">
        <v>137.0053929646254</v>
      </c>
      <c r="M7737" s="11">
        <v>-26.645</v>
      </c>
      <c r="N7737" s="11">
        <v>-21.052</v>
      </c>
      <c r="O7737" s="10"/>
      <c r="P7737" s="10"/>
      <c r="Q7737" s="9">
        <v>0</v>
      </c>
      <c r="R7737" s="9">
        <v>0</v>
      </c>
      <c r="S7737" s="9">
        <v>1</v>
      </c>
      <c r="T7737" s="9">
        <v>0</v>
      </c>
      <c r="U7737" s="9">
        <v>1</v>
      </c>
      <c r="V7737" s="10">
        <v>2999143533.6643529</v>
      </c>
      <c r="W7737" s="10">
        <v>1938662299.7284451</v>
      </c>
      <c r="X7737" s="11">
        <v>-3.3812592583940551</v>
      </c>
      <c r="Y7737" s="11">
        <v>-13.315780521413091</v>
      </c>
      <c r="Z7737" s="11">
        <v>-12.323378977107311</v>
      </c>
      <c r="AA7737" s="11"/>
      <c r="AB7737" s="11"/>
      <c r="AC7737" s="11">
        <v>-1.896412305144425</v>
      </c>
      <c r="AD7737" s="9">
        <v>1</v>
      </c>
      <c r="AE7737" s="9">
        <v>1</v>
      </c>
    </row>
    <row r="7738" spans="1:31" hidden="1" x14ac:dyDescent="0.35">
      <c r="A7738" s="2" t="s">
        <v>373</v>
      </c>
      <c r="B7738" s="2" t="s">
        <v>374</v>
      </c>
      <c r="C7738" s="3">
        <v>32.826554424224057</v>
      </c>
      <c r="D7738" s="4">
        <v>2021</v>
      </c>
      <c r="E7738" s="5">
        <v>10349405900</v>
      </c>
      <c r="F7738" s="5">
        <v>12513406700</v>
      </c>
      <c r="G7738" s="5">
        <v>3118852899.3071098</v>
      </c>
      <c r="H7738" s="5">
        <v>2573914375.6887398</v>
      </c>
      <c r="I7738" s="6">
        <v>29.135722512443522</v>
      </c>
      <c r="J7738" s="4">
        <v>762591</v>
      </c>
      <c r="K7738" s="5">
        <v>2622784767</v>
      </c>
      <c r="L7738" s="3">
        <v>136.847236823755</v>
      </c>
      <c r="M7738" s="6">
        <v>-15.795</v>
      </c>
      <c r="N7738" s="6">
        <v>-8.81</v>
      </c>
      <c r="O7738" s="5"/>
      <c r="P7738" s="5"/>
      <c r="Q7738" s="4">
        <v>0</v>
      </c>
      <c r="R7738" s="4">
        <v>0</v>
      </c>
      <c r="S7738" s="4">
        <v>1</v>
      </c>
      <c r="T7738" s="4">
        <v>0</v>
      </c>
      <c r="U7738" s="4">
        <v>1</v>
      </c>
      <c r="V7738" s="5">
        <v>3001683012.4164772</v>
      </c>
      <c r="W7738" s="5">
        <v>1916578535.215785</v>
      </c>
      <c r="X7738" s="6">
        <v>-0.22797529279202911</v>
      </c>
      <c r="Y7738" s="6">
        <v>-1.60140033099637</v>
      </c>
      <c r="Z7738" s="6">
        <v>-1.139123844093586</v>
      </c>
      <c r="AA7738" s="6"/>
      <c r="AB7738" s="6"/>
      <c r="AC7738" s="6">
        <v>8.4673465061576997E-2</v>
      </c>
      <c r="AD7738" s="4">
        <v>1</v>
      </c>
      <c r="AE7738" s="4">
        <v>1</v>
      </c>
    </row>
    <row r="7739" spans="1:31" hidden="1" x14ac:dyDescent="0.35">
      <c r="A7739" s="7" t="s">
        <v>373</v>
      </c>
      <c r="B7739" s="7" t="s">
        <v>374</v>
      </c>
      <c r="C7739" s="8">
        <v>34.705848496155241</v>
      </c>
      <c r="D7739" s="9">
        <v>2022</v>
      </c>
      <c r="E7739" s="10">
        <v>10081927200</v>
      </c>
      <c r="F7739" s="10">
        <v>11961477300</v>
      </c>
      <c r="G7739" s="10">
        <v>3235117836.4247098</v>
      </c>
      <c r="H7739" s="10">
        <v>2131433099.5013199</v>
      </c>
      <c r="I7739" s="11">
        <v>-17.190986629810439</v>
      </c>
      <c r="J7739" s="9">
        <v>781066</v>
      </c>
      <c r="K7739" s="10">
        <v>2640456000</v>
      </c>
      <c r="L7739" s="8">
        <v>144.39864427569279</v>
      </c>
      <c r="M7739" s="11">
        <v>-1.8720000000000001</v>
      </c>
      <c r="N7739" s="11">
        <v>6.673</v>
      </c>
      <c r="O7739" s="10"/>
      <c r="P7739" s="10"/>
      <c r="Q7739" s="9">
        <v>0</v>
      </c>
      <c r="R7739" s="9">
        <v>0</v>
      </c>
      <c r="S7739" s="9">
        <v>1</v>
      </c>
      <c r="T7739" s="9">
        <v>0</v>
      </c>
      <c r="U7739" s="9">
        <v>1</v>
      </c>
      <c r="V7739" s="10">
        <v>2874910779.4350748</v>
      </c>
      <c r="W7739" s="10">
        <v>1828587805.1311309</v>
      </c>
      <c r="X7739" s="11">
        <v>-2.584483617557217</v>
      </c>
      <c r="Y7739" s="11">
        <v>3.7278108609556289</v>
      </c>
      <c r="Z7739" s="11">
        <v>-4.59103180317876</v>
      </c>
      <c r="AA7739" s="11"/>
      <c r="AB7739" s="11"/>
      <c r="AC7739" s="11">
        <v>-4.2233717703371214</v>
      </c>
      <c r="AD7739" s="9">
        <v>1</v>
      </c>
      <c r="AE7739" s="9">
        <v>1</v>
      </c>
    </row>
    <row r="7740" spans="1:31" hidden="1" x14ac:dyDescent="0.35">
      <c r="A7740" s="2" t="s">
        <v>373</v>
      </c>
      <c r="B7740" s="2" t="s">
        <v>374</v>
      </c>
      <c r="C7740" s="3">
        <v>34.784362132524137</v>
      </c>
      <c r="D7740" s="4">
        <v>2023</v>
      </c>
      <c r="E7740" s="5">
        <v>10368366700</v>
      </c>
      <c r="F7740" s="5">
        <v>12614692400</v>
      </c>
      <c r="G7740" s="5">
        <v>3523079496.6197801</v>
      </c>
      <c r="H7740" s="5">
        <v>2299934590.89575</v>
      </c>
      <c r="I7740" s="6">
        <v>7.905549155347785</v>
      </c>
      <c r="J7740" s="4">
        <v>800005</v>
      </c>
      <c r="K7740" s="5"/>
      <c r="L7740" s="3">
        <v>152.89774483296091</v>
      </c>
      <c r="M7740" s="6">
        <v>38.064</v>
      </c>
      <c r="N7740" s="6">
        <v>20.725999999999999</v>
      </c>
      <c r="O7740" s="5"/>
      <c r="P7740" s="5"/>
      <c r="Q7740" s="4">
        <v>0</v>
      </c>
      <c r="R7740" s="4">
        <v>0</v>
      </c>
      <c r="S7740" s="4">
        <v>1</v>
      </c>
      <c r="T7740" s="4">
        <v>0</v>
      </c>
      <c r="U7740" s="4">
        <v>1</v>
      </c>
      <c r="V7740" s="5">
        <v>2869852849.1141429</v>
      </c>
      <c r="W7740" s="5"/>
      <c r="X7740" s="6">
        <v>2.8411185115480699</v>
      </c>
      <c r="Y7740" s="6">
        <v>8.9011181278426346</v>
      </c>
      <c r="Z7740" s="6"/>
      <c r="AA7740" s="6"/>
      <c r="AB7740" s="6"/>
      <c r="AC7740" s="6">
        <v>-0.17593347094847239</v>
      </c>
      <c r="AD7740" s="4">
        <v>1</v>
      </c>
      <c r="AE7740" s="4">
        <v>1</v>
      </c>
    </row>
    <row r="7741" spans="1:31" hidden="1" x14ac:dyDescent="0.35">
      <c r="A7741" s="7" t="s">
        <v>373</v>
      </c>
      <c r="B7741" s="7" t="s">
        <v>374</v>
      </c>
      <c r="C7741" s="8">
        <v>33.6805541133023</v>
      </c>
      <c r="D7741" s="9">
        <v>2024</v>
      </c>
      <c r="E7741" s="10">
        <v>10679164700</v>
      </c>
      <c r="F7741" s="10">
        <v>13392161800</v>
      </c>
      <c r="G7741" s="10">
        <v>3765424535.1085401</v>
      </c>
      <c r="H7741" s="10">
        <v>2343237858.80825</v>
      </c>
      <c r="I7741" s="11">
        <v>1.882804323388825</v>
      </c>
      <c r="J7741" s="9">
        <v>819198</v>
      </c>
      <c r="K7741" s="10"/>
      <c r="L7741" s="8">
        <v>159.50573993911439</v>
      </c>
      <c r="M7741" s="11">
        <v>4.806</v>
      </c>
      <c r="N7741" s="11">
        <v>-1.351</v>
      </c>
      <c r="O7741" s="10"/>
      <c r="P7741" s="10"/>
      <c r="Q7741" s="9">
        <v>0</v>
      </c>
      <c r="R7741" s="9">
        <v>0</v>
      </c>
      <c r="S7741" s="9">
        <v>1</v>
      </c>
      <c r="T7741" s="9">
        <v>0</v>
      </c>
      <c r="U7741" s="9">
        <v>1</v>
      </c>
      <c r="V7741" s="10">
        <v>2827831966.242558</v>
      </c>
      <c r="W7741" s="10"/>
      <c r="X7741" s="11">
        <v>2.997559876041036</v>
      </c>
      <c r="Y7741" s="11">
        <v>6.8787842772573828</v>
      </c>
      <c r="Z7741" s="11"/>
      <c r="AA7741" s="11"/>
      <c r="AB7741" s="11"/>
      <c r="AC7741" s="11">
        <v>-1.4642173338105391</v>
      </c>
      <c r="AD7741" s="9">
        <v>1</v>
      </c>
      <c r="AE7741" s="9">
        <v>1</v>
      </c>
    </row>
    <row r="7742" spans="1:31" hidden="1" x14ac:dyDescent="0.35">
      <c r="A7742" s="2" t="s">
        <v>375</v>
      </c>
      <c r="B7742" s="2" t="s">
        <v>376</v>
      </c>
      <c r="C7742" s="3">
        <v>7.8675897879705756</v>
      </c>
      <c r="D7742" s="4">
        <v>1980</v>
      </c>
      <c r="E7742" s="5">
        <v>25184656645.056702</v>
      </c>
      <c r="F7742" s="5">
        <v>1155500</v>
      </c>
      <c r="G7742" s="5">
        <v>678487427.05231798</v>
      </c>
      <c r="H7742" s="5"/>
      <c r="I7742" s="6"/>
      <c r="J7742" s="4">
        <v>3272089</v>
      </c>
      <c r="K7742" s="5"/>
      <c r="L7742" s="3"/>
      <c r="M7742" s="6"/>
      <c r="N7742" s="6"/>
      <c r="O7742" s="5"/>
      <c r="P7742" s="5"/>
      <c r="Q7742" s="4">
        <v>0</v>
      </c>
      <c r="R7742" s="4">
        <v>0</v>
      </c>
      <c r="S7742" s="4">
        <v>1</v>
      </c>
      <c r="T7742" s="4">
        <v>0</v>
      </c>
      <c r="U7742" s="4">
        <v>0</v>
      </c>
      <c r="V7742" s="5"/>
      <c r="W7742" s="5"/>
      <c r="X7742" s="6"/>
      <c r="Y7742" s="6"/>
      <c r="Z7742" s="6"/>
      <c r="AA7742" s="6"/>
      <c r="AB7742" s="6"/>
      <c r="AC7742" s="6"/>
      <c r="AD7742" s="4">
        <v>0</v>
      </c>
      <c r="AE7742" s="4">
        <v>0</v>
      </c>
    </row>
    <row r="7743" spans="1:31" hidden="1" x14ac:dyDescent="0.35">
      <c r="A7743" s="7" t="s">
        <v>375</v>
      </c>
      <c r="B7743" s="7" t="s">
        <v>376</v>
      </c>
      <c r="C7743" s="8">
        <v>7.6806995821080326</v>
      </c>
      <c r="D7743" s="9">
        <v>1981</v>
      </c>
      <c r="E7743" s="10">
        <v>25910334534.167999</v>
      </c>
      <c r="F7743" s="10">
        <v>1292200</v>
      </c>
      <c r="G7743" s="10">
        <v>681330032.87700295</v>
      </c>
      <c r="H7743" s="10"/>
      <c r="I7743" s="11"/>
      <c r="J7743" s="9">
        <v>3338940</v>
      </c>
      <c r="K7743" s="10"/>
      <c r="L7743" s="8"/>
      <c r="M7743" s="11">
        <v>-28.96</v>
      </c>
      <c r="N7743" s="11">
        <v>-16.966999999999999</v>
      </c>
      <c r="O7743" s="10"/>
      <c r="P7743" s="10"/>
      <c r="Q7743" s="9">
        <v>0</v>
      </c>
      <c r="R7743" s="9">
        <v>0</v>
      </c>
      <c r="S7743" s="9">
        <v>1</v>
      </c>
      <c r="T7743" s="9">
        <v>0</v>
      </c>
      <c r="U7743" s="9">
        <v>0</v>
      </c>
      <c r="V7743" s="10"/>
      <c r="W7743" s="10"/>
      <c r="X7743" s="11">
        <v>2.88142855921657</v>
      </c>
      <c r="Y7743" s="11">
        <v>0.41896219610651458</v>
      </c>
      <c r="Z7743" s="11"/>
      <c r="AA7743" s="11"/>
      <c r="AB7743" s="11"/>
      <c r="AC7743" s="11"/>
      <c r="AD7743" s="9">
        <v>0</v>
      </c>
      <c r="AE7743" s="9">
        <v>0</v>
      </c>
    </row>
    <row r="7744" spans="1:31" hidden="1" x14ac:dyDescent="0.35">
      <c r="A7744" s="2" t="s">
        <v>375</v>
      </c>
      <c r="B7744" s="2" t="s">
        <v>376</v>
      </c>
      <c r="C7744" s="3">
        <v>7.0881894671237147</v>
      </c>
      <c r="D7744" s="4">
        <v>1982</v>
      </c>
      <c r="E7744" s="5">
        <v>27149303386.932301</v>
      </c>
      <c r="F7744" s="5">
        <v>1604500</v>
      </c>
      <c r="G7744" s="5">
        <v>836072020.73398304</v>
      </c>
      <c r="H7744" s="5"/>
      <c r="I7744" s="6"/>
      <c r="J7744" s="4">
        <v>3408183</v>
      </c>
      <c r="K7744" s="5"/>
      <c r="L7744" s="3"/>
      <c r="M7744" s="6">
        <v>-30.085000000000001</v>
      </c>
      <c r="N7744" s="6">
        <v>-28.292000000000002</v>
      </c>
      <c r="O7744" s="5"/>
      <c r="P7744" s="5"/>
      <c r="Q7744" s="4">
        <v>0</v>
      </c>
      <c r="R7744" s="4">
        <v>0</v>
      </c>
      <c r="S7744" s="4">
        <v>1</v>
      </c>
      <c r="T7744" s="4">
        <v>0</v>
      </c>
      <c r="U7744" s="4">
        <v>0</v>
      </c>
      <c r="V7744" s="5"/>
      <c r="W7744" s="5"/>
      <c r="X7744" s="6">
        <v>4.7817555235748541</v>
      </c>
      <c r="Y7744" s="6">
        <v>22.711752071688711</v>
      </c>
      <c r="Z7744" s="6"/>
      <c r="AA7744" s="6"/>
      <c r="AB7744" s="6"/>
      <c r="AC7744" s="6"/>
      <c r="AD7744" s="4">
        <v>0</v>
      </c>
      <c r="AE7744" s="4">
        <v>0</v>
      </c>
    </row>
    <row r="7745" spans="1:31" hidden="1" x14ac:dyDescent="0.35">
      <c r="A7745" s="7" t="s">
        <v>375</v>
      </c>
      <c r="B7745" s="7" t="s">
        <v>376</v>
      </c>
      <c r="C7745" s="8">
        <v>7.051329886466605</v>
      </c>
      <c r="D7745" s="9">
        <v>1983</v>
      </c>
      <c r="E7745" s="10">
        <v>26578407396.7304</v>
      </c>
      <c r="F7745" s="10">
        <v>1876100</v>
      </c>
      <c r="G7745" s="10">
        <v>837270690.66571093</v>
      </c>
      <c r="H7745" s="10"/>
      <c r="I7745" s="11"/>
      <c r="J7745" s="9">
        <v>3481646</v>
      </c>
      <c r="K7745" s="10"/>
      <c r="L7745" s="8"/>
      <c r="M7745" s="11">
        <v>3.9329999999999998</v>
      </c>
      <c r="N7745" s="11">
        <v>-19.388999999999999</v>
      </c>
      <c r="O7745" s="10"/>
      <c r="P7745" s="10"/>
      <c r="Q7745" s="9">
        <v>0</v>
      </c>
      <c r="R7745" s="9">
        <v>0</v>
      </c>
      <c r="S7745" s="9">
        <v>1</v>
      </c>
      <c r="T7745" s="9">
        <v>0</v>
      </c>
      <c r="U7745" s="9">
        <v>0</v>
      </c>
      <c r="V7745" s="10"/>
      <c r="W7745" s="10"/>
      <c r="X7745" s="11">
        <v>-2.1028016154428779</v>
      </c>
      <c r="Y7745" s="11">
        <v>0.143369219636794</v>
      </c>
      <c r="Z7745" s="11"/>
      <c r="AA7745" s="11"/>
      <c r="AB7745" s="11"/>
      <c r="AC7745" s="11"/>
      <c r="AD7745" s="9">
        <v>0</v>
      </c>
      <c r="AE7745" s="9">
        <v>0</v>
      </c>
    </row>
    <row r="7746" spans="1:31" hidden="1" x14ac:dyDescent="0.35">
      <c r="A7746" s="2" t="s">
        <v>375</v>
      </c>
      <c r="B7746" s="2" t="s">
        <v>376</v>
      </c>
      <c r="C7746" s="3">
        <v>4.0773035354460534</v>
      </c>
      <c r="D7746" s="4">
        <v>1984</v>
      </c>
      <c r="E7746" s="5">
        <v>27666270718.87849</v>
      </c>
      <c r="F7746" s="5">
        <v>2729500</v>
      </c>
      <c r="G7746" s="5">
        <v>763252844.74976194</v>
      </c>
      <c r="H7746" s="5"/>
      <c r="I7746" s="6"/>
      <c r="J7746" s="4">
        <v>3558758</v>
      </c>
      <c r="K7746" s="5"/>
      <c r="L7746" s="3"/>
      <c r="M7746" s="6">
        <v>6.5910000000000002</v>
      </c>
      <c r="N7746" s="6">
        <v>-14.481</v>
      </c>
      <c r="O7746" s="5"/>
      <c r="P7746" s="5"/>
      <c r="Q7746" s="4">
        <v>0</v>
      </c>
      <c r="R7746" s="4">
        <v>0</v>
      </c>
      <c r="S7746" s="4">
        <v>1</v>
      </c>
      <c r="T7746" s="4">
        <v>0</v>
      </c>
      <c r="U7746" s="4">
        <v>0</v>
      </c>
      <c r="V7746" s="5"/>
      <c r="W7746" s="5"/>
      <c r="X7746" s="6">
        <v>4.0930342661611707</v>
      </c>
      <c r="Y7746" s="6">
        <v>-8.8403722644462412</v>
      </c>
      <c r="Z7746" s="6"/>
      <c r="AA7746" s="6"/>
      <c r="AB7746" s="6"/>
      <c r="AC7746" s="6"/>
      <c r="AD7746" s="4">
        <v>0</v>
      </c>
      <c r="AE7746" s="4">
        <v>0</v>
      </c>
    </row>
    <row r="7747" spans="1:31" hidden="1" x14ac:dyDescent="0.35">
      <c r="A7747" s="7" t="s">
        <v>375</v>
      </c>
      <c r="B7747" s="7" t="s">
        <v>376</v>
      </c>
      <c r="C7747" s="8">
        <v>3.0978235967926691</v>
      </c>
      <c r="D7747" s="9">
        <v>1985</v>
      </c>
      <c r="E7747" s="10">
        <v>26196820883.016701</v>
      </c>
      <c r="F7747" s="10">
        <v>4365000</v>
      </c>
      <c r="G7747" s="10">
        <v>915983324.92384899</v>
      </c>
      <c r="H7747" s="10"/>
      <c r="I7747" s="11"/>
      <c r="J7747" s="9">
        <v>3638438</v>
      </c>
      <c r="K7747" s="10"/>
      <c r="L7747" s="8"/>
      <c r="M7747" s="11">
        <v>10.068</v>
      </c>
      <c r="N7747" s="11">
        <v>7.4180000000000001</v>
      </c>
      <c r="O7747" s="10"/>
      <c r="P7747" s="10"/>
      <c r="Q7747" s="9">
        <v>0</v>
      </c>
      <c r="R7747" s="9">
        <v>0</v>
      </c>
      <c r="S7747" s="9">
        <v>1</v>
      </c>
      <c r="T7747" s="9">
        <v>0</v>
      </c>
      <c r="U7747" s="9">
        <v>0</v>
      </c>
      <c r="V7747" s="10"/>
      <c r="W7747" s="10"/>
      <c r="X7747" s="11">
        <v>-5.3113404795070291</v>
      </c>
      <c r="Y7747" s="11">
        <v>20.010469823294379</v>
      </c>
      <c r="Z7747" s="11"/>
      <c r="AA7747" s="11"/>
      <c r="AB7747" s="11"/>
      <c r="AC7747" s="11"/>
      <c r="AD7747" s="9">
        <v>0</v>
      </c>
      <c r="AE7747" s="9">
        <v>0</v>
      </c>
    </row>
    <row r="7748" spans="1:31" hidden="1" x14ac:dyDescent="0.35">
      <c r="A7748" s="2" t="s">
        <v>375</v>
      </c>
      <c r="B7748" s="2" t="s">
        <v>376</v>
      </c>
      <c r="C7748" s="3">
        <v>5.4148073022312371</v>
      </c>
      <c r="D7748" s="4">
        <v>1986</v>
      </c>
      <c r="E7748" s="5">
        <v>26520625873.503201</v>
      </c>
      <c r="F7748" s="5">
        <v>7888000</v>
      </c>
      <c r="G7748" s="5">
        <v>954940085.93224323</v>
      </c>
      <c r="H7748" s="5"/>
      <c r="I7748" s="6"/>
      <c r="J7748" s="4">
        <v>3728380</v>
      </c>
      <c r="K7748" s="5"/>
      <c r="L7748" s="3"/>
      <c r="M7748" s="6">
        <v>31.207000000000001</v>
      </c>
      <c r="N7748" s="6">
        <v>28.664000000000001</v>
      </c>
      <c r="O7748" s="5"/>
      <c r="P7748" s="5"/>
      <c r="Q7748" s="4">
        <v>0</v>
      </c>
      <c r="R7748" s="4">
        <v>0</v>
      </c>
      <c r="S7748" s="4">
        <v>1</v>
      </c>
      <c r="T7748" s="4">
        <v>0</v>
      </c>
      <c r="U7748" s="4">
        <v>0</v>
      </c>
      <c r="V7748" s="5"/>
      <c r="W7748" s="5"/>
      <c r="X7748" s="6">
        <v>1.236046892607588</v>
      </c>
      <c r="Y7748" s="6">
        <v>4.2529989300441624</v>
      </c>
      <c r="Z7748" s="6"/>
      <c r="AA7748" s="6"/>
      <c r="AB7748" s="6"/>
      <c r="AC7748" s="6"/>
      <c r="AD7748" s="4">
        <v>0</v>
      </c>
      <c r="AE7748" s="4">
        <v>0</v>
      </c>
    </row>
    <row r="7749" spans="1:31" hidden="1" x14ac:dyDescent="0.35">
      <c r="A7749" s="7" t="s">
        <v>375</v>
      </c>
      <c r="B7749" s="7" t="s">
        <v>376</v>
      </c>
      <c r="C7749" s="8">
        <v>2.7438590245639021</v>
      </c>
      <c r="D7749" s="9">
        <v>1987</v>
      </c>
      <c r="E7749" s="10">
        <v>28438403604.151199</v>
      </c>
      <c r="F7749" s="10">
        <v>22472000</v>
      </c>
      <c r="G7749" s="10">
        <v>756160716.54411495</v>
      </c>
      <c r="H7749" s="10"/>
      <c r="I7749" s="11"/>
      <c r="J7749" s="9">
        <v>3829718</v>
      </c>
      <c r="K7749" s="10"/>
      <c r="L7749" s="8"/>
      <c r="M7749" s="11">
        <v>14.74</v>
      </c>
      <c r="N7749" s="11">
        <v>16.460999999999999</v>
      </c>
      <c r="O7749" s="10"/>
      <c r="P7749" s="10"/>
      <c r="Q7749" s="9">
        <v>0</v>
      </c>
      <c r="R7749" s="9">
        <v>0</v>
      </c>
      <c r="S7749" s="9">
        <v>1</v>
      </c>
      <c r="T7749" s="9">
        <v>0</v>
      </c>
      <c r="U7749" s="9">
        <v>0</v>
      </c>
      <c r="V7749" s="10"/>
      <c r="W7749" s="10"/>
      <c r="X7749" s="11">
        <v>7.2312687483143208</v>
      </c>
      <c r="Y7749" s="11">
        <v>-20.81589958537278</v>
      </c>
      <c r="Z7749" s="11"/>
      <c r="AA7749" s="11"/>
      <c r="AB7749" s="11"/>
      <c r="AC7749" s="11"/>
      <c r="AD7749" s="9">
        <v>0</v>
      </c>
      <c r="AE7749" s="9">
        <v>0</v>
      </c>
    </row>
    <row r="7750" spans="1:31" hidden="1" x14ac:dyDescent="0.35">
      <c r="A7750" s="2" t="s">
        <v>375</v>
      </c>
      <c r="B7750" s="2" t="s">
        <v>376</v>
      </c>
      <c r="C7750" s="3">
        <v>3.496429193890954</v>
      </c>
      <c r="D7750" s="4">
        <v>1988</v>
      </c>
      <c r="E7750" s="5">
        <v>26424964627.487598</v>
      </c>
      <c r="F7750" s="5">
        <v>34304999</v>
      </c>
      <c r="G7750" s="5">
        <v>448261684.02985603</v>
      </c>
      <c r="H7750" s="5"/>
      <c r="I7750" s="6"/>
      <c r="J7750" s="4">
        <v>3934517</v>
      </c>
      <c r="K7750" s="5"/>
      <c r="L7750" s="3"/>
      <c r="M7750" s="6">
        <v>-41.030999999999999</v>
      </c>
      <c r="N7750" s="6">
        <v>-32.295000000000002</v>
      </c>
      <c r="O7750" s="5"/>
      <c r="P7750" s="5"/>
      <c r="Q7750" s="4">
        <v>0</v>
      </c>
      <c r="R7750" s="4">
        <v>0</v>
      </c>
      <c r="S7750" s="4">
        <v>1</v>
      </c>
      <c r="T7750" s="4">
        <v>0</v>
      </c>
      <c r="U7750" s="4">
        <v>0</v>
      </c>
      <c r="V7750" s="5"/>
      <c r="W7750" s="5"/>
      <c r="X7750" s="6">
        <v>-7.0800000052383254</v>
      </c>
      <c r="Y7750" s="6">
        <v>-40.718728939193163</v>
      </c>
      <c r="Z7750" s="6"/>
      <c r="AA7750" s="6"/>
      <c r="AB7750" s="6"/>
      <c r="AC7750" s="6"/>
      <c r="AD7750" s="4">
        <v>0</v>
      </c>
      <c r="AE7750" s="4">
        <v>0</v>
      </c>
    </row>
    <row r="7751" spans="1:31" hidden="1" x14ac:dyDescent="0.35">
      <c r="A7751" s="7" t="s">
        <v>375</v>
      </c>
      <c r="B7751" s="7" t="s">
        <v>376</v>
      </c>
      <c r="C7751" s="8">
        <v>4.8277364494971051</v>
      </c>
      <c r="D7751" s="9">
        <v>1989</v>
      </c>
      <c r="E7751" s="10">
        <v>26617866866.445</v>
      </c>
      <c r="F7751" s="10">
        <v>55803999</v>
      </c>
      <c r="G7751" s="10">
        <v>492948052.68419898</v>
      </c>
      <c r="H7751" s="10"/>
      <c r="I7751" s="11"/>
      <c r="J7751" s="9">
        <v>4034037</v>
      </c>
      <c r="K7751" s="10"/>
      <c r="L7751" s="8"/>
      <c r="M7751" s="11">
        <v>27.536999999999999</v>
      </c>
      <c r="N7751" s="11">
        <v>19.042000000000002</v>
      </c>
      <c r="O7751" s="10"/>
      <c r="P7751" s="10"/>
      <c r="Q7751" s="9">
        <v>0</v>
      </c>
      <c r="R7751" s="9">
        <v>0</v>
      </c>
      <c r="S7751" s="9">
        <v>1</v>
      </c>
      <c r="T7751" s="9">
        <v>0</v>
      </c>
      <c r="U7751" s="9">
        <v>0</v>
      </c>
      <c r="V7751" s="10"/>
      <c r="W7751" s="10"/>
      <c r="X7751" s="11">
        <v>0.72999998931594334</v>
      </c>
      <c r="Y7751" s="11">
        <v>9.9688129158428591</v>
      </c>
      <c r="Z7751" s="11"/>
      <c r="AA7751" s="11"/>
      <c r="AB7751" s="11"/>
      <c r="AC7751" s="11"/>
      <c r="AD7751" s="9">
        <v>0</v>
      </c>
      <c r="AE7751" s="9">
        <v>0</v>
      </c>
    </row>
    <row r="7752" spans="1:31" hidden="1" x14ac:dyDescent="0.35">
      <c r="A7752" s="2" t="s">
        <v>375</v>
      </c>
      <c r="B7752" s="2" t="s">
        <v>376</v>
      </c>
      <c r="C7752" s="3">
        <v>3.2474843981867338</v>
      </c>
      <c r="D7752" s="4">
        <v>1990</v>
      </c>
      <c r="E7752" s="5">
        <v>27509564872.373199</v>
      </c>
      <c r="F7752" s="5">
        <v>98386000</v>
      </c>
      <c r="G7752" s="5">
        <v>441212281.65353799</v>
      </c>
      <c r="H7752" s="5"/>
      <c r="I7752" s="6"/>
      <c r="J7752" s="4">
        <v>4196828</v>
      </c>
      <c r="K7752" s="5"/>
      <c r="L7752" s="3"/>
      <c r="M7752" s="6">
        <v>59.698</v>
      </c>
      <c r="N7752" s="6">
        <v>32.51</v>
      </c>
      <c r="O7752" s="5"/>
      <c r="P7752" s="5"/>
      <c r="Q7752" s="4">
        <v>0</v>
      </c>
      <c r="R7752" s="4">
        <v>0</v>
      </c>
      <c r="S7752" s="4">
        <v>1</v>
      </c>
      <c r="T7752" s="4">
        <v>0</v>
      </c>
      <c r="U7752" s="4">
        <v>0</v>
      </c>
      <c r="V7752" s="5"/>
      <c r="W7752" s="5"/>
      <c r="X7752" s="6">
        <v>3.349997993461646</v>
      </c>
      <c r="Y7752" s="6">
        <v>-10.49517707777718</v>
      </c>
      <c r="Z7752" s="6"/>
      <c r="AA7752" s="6"/>
      <c r="AB7752" s="6"/>
      <c r="AC7752" s="6"/>
      <c r="AD7752" s="4">
        <v>0</v>
      </c>
      <c r="AE7752" s="4">
        <v>0</v>
      </c>
    </row>
    <row r="7753" spans="1:31" hidden="1" x14ac:dyDescent="0.35">
      <c r="A7753" s="7" t="s">
        <v>375</v>
      </c>
      <c r="B7753" s="7" t="s">
        <v>376</v>
      </c>
      <c r="C7753" s="8">
        <v>3.5226360135959331</v>
      </c>
      <c r="D7753" s="9">
        <v>1991</v>
      </c>
      <c r="E7753" s="10">
        <v>28156579200</v>
      </c>
      <c r="F7753" s="10">
        <v>230363000</v>
      </c>
      <c r="G7753" s="10">
        <v>564078000</v>
      </c>
      <c r="H7753" s="10"/>
      <c r="I7753" s="11"/>
      <c r="J7753" s="9">
        <v>4246267</v>
      </c>
      <c r="K7753" s="10"/>
      <c r="L7753" s="8"/>
      <c r="M7753" s="11">
        <v>9.9749999999999996</v>
      </c>
      <c r="N7753" s="11">
        <v>-12.688000000000001</v>
      </c>
      <c r="O7753" s="10"/>
      <c r="P7753" s="10"/>
      <c r="Q7753" s="9">
        <v>0</v>
      </c>
      <c r="R7753" s="9">
        <v>0</v>
      </c>
      <c r="S7753" s="9">
        <v>1</v>
      </c>
      <c r="T7753" s="9">
        <v>0</v>
      </c>
      <c r="U7753" s="9">
        <v>0</v>
      </c>
      <c r="V7753" s="10"/>
      <c r="W7753" s="10"/>
      <c r="X7753" s="11">
        <v>2.3519613291905319</v>
      </c>
      <c r="Y7753" s="11">
        <v>27.84730241098373</v>
      </c>
      <c r="Z7753" s="11"/>
      <c r="AA7753" s="11"/>
      <c r="AB7753" s="11"/>
      <c r="AC7753" s="11"/>
      <c r="AD7753" s="9">
        <v>0</v>
      </c>
      <c r="AE7753" s="9">
        <v>0</v>
      </c>
    </row>
    <row r="7754" spans="1:31" hidden="1" x14ac:dyDescent="0.35">
      <c r="A7754" s="2" t="s">
        <v>375</v>
      </c>
      <c r="B7754" s="2" t="s">
        <v>376</v>
      </c>
      <c r="C7754" s="3">
        <v>3.0533759728614722</v>
      </c>
      <c r="D7754" s="4">
        <v>1992</v>
      </c>
      <c r="E7754" s="5">
        <v>22803194200</v>
      </c>
      <c r="F7754" s="5">
        <v>339591000</v>
      </c>
      <c r="G7754" s="5">
        <v>398551400</v>
      </c>
      <c r="H7754" s="5"/>
      <c r="I7754" s="6"/>
      <c r="J7754" s="4">
        <v>4166366</v>
      </c>
      <c r="K7754" s="5"/>
      <c r="L7754" s="3"/>
      <c r="M7754" s="6">
        <v>-8.1010000000000009</v>
      </c>
      <c r="N7754" s="6">
        <v>-2.6280000000000001</v>
      </c>
      <c r="O7754" s="5"/>
      <c r="P7754" s="5"/>
      <c r="Q7754" s="4">
        <v>0</v>
      </c>
      <c r="R7754" s="4">
        <v>0</v>
      </c>
      <c r="S7754" s="4">
        <v>1</v>
      </c>
      <c r="T7754" s="4">
        <v>0</v>
      </c>
      <c r="U7754" s="4">
        <v>0</v>
      </c>
      <c r="V7754" s="5"/>
      <c r="W7754" s="5"/>
      <c r="X7754" s="6">
        <v>-19.012909778471961</v>
      </c>
      <c r="Y7754" s="6">
        <v>-29.344629643418109</v>
      </c>
      <c r="Z7754" s="6"/>
      <c r="AA7754" s="6"/>
      <c r="AB7754" s="6"/>
      <c r="AC7754" s="6"/>
      <c r="AD7754" s="4">
        <v>0</v>
      </c>
      <c r="AE7754" s="4">
        <v>0</v>
      </c>
    </row>
    <row r="7755" spans="1:31" hidden="1" x14ac:dyDescent="0.35">
      <c r="A7755" s="7" t="s">
        <v>375</v>
      </c>
      <c r="B7755" s="7" t="s">
        <v>376</v>
      </c>
      <c r="C7755" s="8">
        <v>3.43169050724156</v>
      </c>
      <c r="D7755" s="9">
        <v>1993</v>
      </c>
      <c r="E7755" s="10">
        <v>23116635500</v>
      </c>
      <c r="F7755" s="10">
        <v>436301000</v>
      </c>
      <c r="G7755" s="10">
        <v>480078600</v>
      </c>
      <c r="H7755" s="10"/>
      <c r="I7755" s="11"/>
      <c r="J7755" s="9">
        <v>4157130</v>
      </c>
      <c r="K7755" s="10"/>
      <c r="L7755" s="8"/>
      <c r="M7755" s="11">
        <v>-5.7850000000000001</v>
      </c>
      <c r="N7755" s="11">
        <v>31.931999999999999</v>
      </c>
      <c r="O7755" s="10"/>
      <c r="P7755" s="10"/>
      <c r="Q7755" s="9">
        <v>0</v>
      </c>
      <c r="R7755" s="9">
        <v>0</v>
      </c>
      <c r="S7755" s="9">
        <v>1</v>
      </c>
      <c r="T7755" s="9">
        <v>0</v>
      </c>
      <c r="U7755" s="9">
        <v>0</v>
      </c>
      <c r="V7755" s="10"/>
      <c r="W7755" s="10"/>
      <c r="X7755" s="11">
        <v>1.3745499742312419</v>
      </c>
      <c r="Y7755" s="11">
        <v>20.455880972943511</v>
      </c>
      <c r="Z7755" s="11"/>
      <c r="AA7755" s="11"/>
      <c r="AB7755" s="11"/>
      <c r="AC7755" s="11"/>
      <c r="AD7755" s="9">
        <v>0</v>
      </c>
      <c r="AE7755" s="9">
        <v>0</v>
      </c>
    </row>
    <row r="7756" spans="1:31" hidden="1" x14ac:dyDescent="0.35">
      <c r="A7756" s="2" t="s">
        <v>375</v>
      </c>
      <c r="B7756" s="2" t="s">
        <v>376</v>
      </c>
      <c r="C7756" s="3">
        <v>3.128157001658439</v>
      </c>
      <c r="D7756" s="4">
        <v>1994</v>
      </c>
      <c r="E7756" s="5">
        <v>22666465600</v>
      </c>
      <c r="F7756" s="5">
        <v>535021100.00000012</v>
      </c>
      <c r="G7756" s="5">
        <v>498706700</v>
      </c>
      <c r="H7756" s="5"/>
      <c r="I7756" s="6"/>
      <c r="J7756" s="4">
        <v>4173105</v>
      </c>
      <c r="K7756" s="5"/>
      <c r="L7756" s="3"/>
      <c r="M7756" s="6">
        <v>23.158000000000001</v>
      </c>
      <c r="N7756" s="6">
        <v>3.63</v>
      </c>
      <c r="O7756" s="5"/>
      <c r="P7756" s="5"/>
      <c r="Q7756" s="4">
        <v>0</v>
      </c>
      <c r="R7756" s="4">
        <v>0</v>
      </c>
      <c r="S7756" s="4">
        <v>1</v>
      </c>
      <c r="T7756" s="4">
        <v>0</v>
      </c>
      <c r="U7756" s="4">
        <v>0</v>
      </c>
      <c r="V7756" s="5"/>
      <c r="W7756" s="5"/>
      <c r="X7756" s="6">
        <v>-1.9473850336049121</v>
      </c>
      <c r="Y7756" s="6">
        <v>3.8802187808413038</v>
      </c>
      <c r="Z7756" s="6"/>
      <c r="AA7756" s="6"/>
      <c r="AB7756" s="6"/>
      <c r="AC7756" s="6"/>
      <c r="AD7756" s="4">
        <v>0</v>
      </c>
      <c r="AE7756" s="4">
        <v>0</v>
      </c>
    </row>
    <row r="7757" spans="1:31" hidden="1" x14ac:dyDescent="0.35">
      <c r="A7757" s="7" t="s">
        <v>375</v>
      </c>
      <c r="B7757" s="7" t="s">
        <v>376</v>
      </c>
      <c r="C7757" s="8">
        <v>2.6764264435512932</v>
      </c>
      <c r="D7757" s="9">
        <v>1995</v>
      </c>
      <c r="E7757" s="10">
        <v>20853204400</v>
      </c>
      <c r="F7757" s="10">
        <v>657597000</v>
      </c>
      <c r="G7757" s="10">
        <v>377336000</v>
      </c>
      <c r="H7757" s="10"/>
      <c r="I7757" s="11"/>
      <c r="J7757" s="9">
        <v>4179179</v>
      </c>
      <c r="K7757" s="10"/>
      <c r="L7757" s="8"/>
      <c r="M7757" s="11">
        <v>-24.138000000000002</v>
      </c>
      <c r="N7757" s="11">
        <v>0.93400000000000005</v>
      </c>
      <c r="O7757" s="10"/>
      <c r="P7757" s="10"/>
      <c r="Q7757" s="9">
        <v>0</v>
      </c>
      <c r="R7757" s="9">
        <v>0</v>
      </c>
      <c r="S7757" s="9">
        <v>1</v>
      </c>
      <c r="T7757" s="9">
        <v>0</v>
      </c>
      <c r="U7757" s="9">
        <v>0</v>
      </c>
      <c r="V7757" s="10"/>
      <c r="W7757" s="10"/>
      <c r="X7757" s="11">
        <v>-7.9997527272183087</v>
      </c>
      <c r="Y7757" s="11">
        <v>-24.33709031781606</v>
      </c>
      <c r="Z7757" s="11"/>
      <c r="AA7757" s="11"/>
      <c r="AB7757" s="11"/>
      <c r="AC7757" s="11"/>
      <c r="AD7757" s="9">
        <v>0</v>
      </c>
      <c r="AE7757" s="9">
        <v>0</v>
      </c>
    </row>
    <row r="7758" spans="1:31" hidden="1" x14ac:dyDescent="0.35">
      <c r="A7758" s="2" t="s">
        <v>375</v>
      </c>
      <c r="B7758" s="2" t="s">
        <v>376</v>
      </c>
      <c r="C7758" s="3">
        <v>2.5068221188334858</v>
      </c>
      <c r="D7758" s="4">
        <v>1996</v>
      </c>
      <c r="E7758" s="5">
        <v>21218932200</v>
      </c>
      <c r="F7758" s="5">
        <v>867062000</v>
      </c>
      <c r="G7758" s="5">
        <v>494509700</v>
      </c>
      <c r="H7758" s="5"/>
      <c r="I7758" s="6"/>
      <c r="J7758" s="4">
        <v>4199210</v>
      </c>
      <c r="K7758" s="5"/>
      <c r="L7758" s="3"/>
      <c r="M7758" s="6">
        <v>-7.77</v>
      </c>
      <c r="N7758" s="6">
        <v>28.341000000000001</v>
      </c>
      <c r="O7758" s="5"/>
      <c r="P7758" s="5"/>
      <c r="Q7758" s="4">
        <v>0</v>
      </c>
      <c r="R7758" s="4">
        <v>0</v>
      </c>
      <c r="S7758" s="4">
        <v>1</v>
      </c>
      <c r="T7758" s="4">
        <v>0</v>
      </c>
      <c r="U7758" s="4">
        <v>0</v>
      </c>
      <c r="V7758" s="5"/>
      <c r="W7758" s="5"/>
      <c r="X7758" s="6">
        <v>1.7538206262438969</v>
      </c>
      <c r="Y7758" s="6">
        <v>31.052881251722599</v>
      </c>
      <c r="Z7758" s="6"/>
      <c r="AA7758" s="6"/>
      <c r="AB7758" s="6"/>
      <c r="AC7758" s="6"/>
      <c r="AD7758" s="4">
        <v>0</v>
      </c>
      <c r="AE7758" s="4">
        <v>0</v>
      </c>
    </row>
    <row r="7759" spans="1:31" hidden="1" x14ac:dyDescent="0.35">
      <c r="A7759" s="7" t="s">
        <v>375</v>
      </c>
      <c r="B7759" s="7" t="s">
        <v>376</v>
      </c>
      <c r="C7759" s="8">
        <v>3.2454112636595571</v>
      </c>
      <c r="D7759" s="9">
        <v>1997</v>
      </c>
      <c r="E7759" s="10">
        <v>19971878400</v>
      </c>
      <c r="F7759" s="10">
        <v>834489000</v>
      </c>
      <c r="G7759" s="10">
        <v>337607400</v>
      </c>
      <c r="H7759" s="10"/>
      <c r="I7759" s="11"/>
      <c r="J7759" s="9">
        <v>4253716</v>
      </c>
      <c r="K7759" s="10"/>
      <c r="L7759" s="8"/>
      <c r="M7759" s="11">
        <v>-23.055</v>
      </c>
      <c r="N7759" s="11">
        <v>-61.368000000000002</v>
      </c>
      <c r="O7759" s="10"/>
      <c r="P7759" s="10"/>
      <c r="Q7759" s="9">
        <v>0</v>
      </c>
      <c r="R7759" s="9">
        <v>0</v>
      </c>
      <c r="S7759" s="9">
        <v>1</v>
      </c>
      <c r="T7759" s="9">
        <v>0</v>
      </c>
      <c r="U7759" s="9">
        <v>0</v>
      </c>
      <c r="V7759" s="10"/>
      <c r="W7759" s="10"/>
      <c r="X7759" s="11">
        <v>-5.877080845755283</v>
      </c>
      <c r="Y7759" s="11">
        <v>-31.728861941434111</v>
      </c>
      <c r="Z7759" s="11"/>
      <c r="AA7759" s="11"/>
      <c r="AB7759" s="11"/>
      <c r="AC7759" s="11"/>
      <c r="AD7759" s="9">
        <v>0</v>
      </c>
      <c r="AE7759" s="9">
        <v>0</v>
      </c>
    </row>
    <row r="7760" spans="1:31" hidden="1" x14ac:dyDescent="0.35">
      <c r="A7760" s="2" t="s">
        <v>375</v>
      </c>
      <c r="B7760" s="2" t="s">
        <v>376</v>
      </c>
      <c r="C7760" s="3">
        <v>2.7245156246819491</v>
      </c>
      <c r="D7760" s="4">
        <v>1998</v>
      </c>
      <c r="E7760" s="5">
        <v>20328378900</v>
      </c>
      <c r="F7760" s="5">
        <v>1051327000</v>
      </c>
      <c r="G7760" s="5">
        <v>331972800</v>
      </c>
      <c r="H7760" s="5"/>
      <c r="I7760" s="6"/>
      <c r="J7760" s="4">
        <v>4295785</v>
      </c>
      <c r="K7760" s="5"/>
      <c r="L7760" s="3"/>
      <c r="M7760" s="6">
        <v>-6.7389999999999999</v>
      </c>
      <c r="N7760" s="6">
        <v>13.704000000000001</v>
      </c>
      <c r="O7760" s="5"/>
      <c r="P7760" s="5"/>
      <c r="Q7760" s="4">
        <v>0</v>
      </c>
      <c r="R7760" s="4">
        <v>0</v>
      </c>
      <c r="S7760" s="4">
        <v>1</v>
      </c>
      <c r="T7760" s="4">
        <v>0</v>
      </c>
      <c r="U7760" s="4">
        <v>0</v>
      </c>
      <c r="V7760" s="5"/>
      <c r="W7760" s="5"/>
      <c r="X7760" s="6">
        <v>1.7850123701934819</v>
      </c>
      <c r="Y7760" s="6">
        <v>-1.6689800045852079</v>
      </c>
      <c r="Z7760" s="6"/>
      <c r="AA7760" s="6"/>
      <c r="AB7760" s="6"/>
      <c r="AC7760" s="6"/>
      <c r="AD7760" s="4">
        <v>0</v>
      </c>
      <c r="AE7760" s="4">
        <v>0</v>
      </c>
    </row>
    <row r="7761" spans="1:31" hidden="1" x14ac:dyDescent="0.35">
      <c r="A7761" s="7" t="s">
        <v>375</v>
      </c>
      <c r="B7761" s="7" t="s">
        <v>376</v>
      </c>
      <c r="C7761" s="8">
        <v>2.0718272998557592</v>
      </c>
      <c r="D7761" s="9">
        <v>1999</v>
      </c>
      <c r="E7761" s="10">
        <v>19926022000</v>
      </c>
      <c r="F7761" s="10">
        <v>1207704000</v>
      </c>
      <c r="G7761" s="10">
        <v>391537200</v>
      </c>
      <c r="H7761" s="10"/>
      <c r="I7761" s="11"/>
      <c r="J7761" s="9">
        <v>4318043</v>
      </c>
      <c r="K7761" s="10"/>
      <c r="L7761" s="8"/>
      <c r="M7761" s="11">
        <v>-34.795999999999999</v>
      </c>
      <c r="N7761" s="11">
        <v>42.933999999999997</v>
      </c>
      <c r="O7761" s="10"/>
      <c r="P7761" s="10"/>
      <c r="Q7761" s="9">
        <v>0</v>
      </c>
      <c r="R7761" s="9">
        <v>0</v>
      </c>
      <c r="S7761" s="9">
        <v>1</v>
      </c>
      <c r="T7761" s="9">
        <v>0</v>
      </c>
      <c r="U7761" s="9">
        <v>0</v>
      </c>
      <c r="V7761" s="10"/>
      <c r="W7761" s="10"/>
      <c r="X7761" s="11">
        <v>-1.9792867005248509</v>
      </c>
      <c r="Y7761" s="11">
        <v>17.942554329752319</v>
      </c>
      <c r="Z7761" s="11"/>
      <c r="AA7761" s="11"/>
      <c r="AB7761" s="11"/>
      <c r="AC7761" s="11"/>
      <c r="AD7761" s="9">
        <v>0</v>
      </c>
      <c r="AE7761" s="9">
        <v>0</v>
      </c>
    </row>
    <row r="7762" spans="1:31" hidden="1" x14ac:dyDescent="0.35">
      <c r="A7762" s="2" t="s">
        <v>375</v>
      </c>
      <c r="B7762" s="2" t="s">
        <v>376</v>
      </c>
      <c r="C7762" s="3">
        <v>2.1080336090541159</v>
      </c>
      <c r="D7762" s="4">
        <v>2000</v>
      </c>
      <c r="E7762" s="5">
        <v>21251646500</v>
      </c>
      <c r="F7762" s="5">
        <v>1330312000</v>
      </c>
      <c r="G7762" s="5">
        <v>592077800</v>
      </c>
      <c r="H7762" s="5"/>
      <c r="I7762" s="6"/>
      <c r="J7762" s="4">
        <v>4423611</v>
      </c>
      <c r="K7762" s="5"/>
      <c r="L7762" s="3"/>
      <c r="M7762" s="6">
        <v>123.35299999999999</v>
      </c>
      <c r="N7762" s="6">
        <v>29.181000000000001</v>
      </c>
      <c r="O7762" s="5"/>
      <c r="P7762" s="5"/>
      <c r="Q7762" s="4">
        <v>0</v>
      </c>
      <c r="R7762" s="4">
        <v>0</v>
      </c>
      <c r="S7762" s="4">
        <v>1</v>
      </c>
      <c r="T7762" s="4">
        <v>0</v>
      </c>
      <c r="U7762" s="4">
        <v>0</v>
      </c>
      <c r="V7762" s="5"/>
      <c r="W7762" s="5"/>
      <c r="X7762" s="6">
        <v>6.6527302840476654</v>
      </c>
      <c r="Y7762" s="6">
        <v>51.218785852276618</v>
      </c>
      <c r="Z7762" s="6"/>
      <c r="AA7762" s="6"/>
      <c r="AB7762" s="6"/>
      <c r="AC7762" s="6"/>
      <c r="AD7762" s="4">
        <v>0</v>
      </c>
      <c r="AE7762" s="4">
        <v>0</v>
      </c>
    </row>
    <row r="7763" spans="1:31" hidden="1" x14ac:dyDescent="0.35">
      <c r="A7763" s="7" t="s">
        <v>375</v>
      </c>
      <c r="B7763" s="7" t="s">
        <v>376</v>
      </c>
      <c r="C7763" s="8">
        <v>1.031624127693185</v>
      </c>
      <c r="D7763" s="9">
        <v>2001</v>
      </c>
      <c r="E7763" s="10">
        <v>19903132700</v>
      </c>
      <c r="F7763" s="10">
        <v>3339666100</v>
      </c>
      <c r="G7763" s="10">
        <v>645662500</v>
      </c>
      <c r="H7763" s="10">
        <v>1922781600</v>
      </c>
      <c r="I7763" s="11"/>
      <c r="J7763" s="9">
        <v>4692716</v>
      </c>
      <c r="K7763" s="10"/>
      <c r="L7763" s="8"/>
      <c r="M7763" s="11">
        <v>20.178999999999998</v>
      </c>
      <c r="N7763" s="11">
        <v>16.992999999999999</v>
      </c>
      <c r="O7763" s="10"/>
      <c r="P7763" s="10"/>
      <c r="Q7763" s="9">
        <v>0</v>
      </c>
      <c r="R7763" s="9">
        <v>0</v>
      </c>
      <c r="S7763" s="9">
        <v>1</v>
      </c>
      <c r="T7763" s="9">
        <v>0</v>
      </c>
      <c r="U7763" s="9">
        <v>0</v>
      </c>
      <c r="V7763" s="10"/>
      <c r="W7763" s="10"/>
      <c r="X7763" s="11">
        <v>-6.345455633284697</v>
      </c>
      <c r="Y7763" s="11">
        <v>9.0502802165526219</v>
      </c>
      <c r="Z7763" s="11"/>
      <c r="AA7763" s="11"/>
      <c r="AB7763" s="11"/>
      <c r="AC7763" s="11"/>
      <c r="AD7763" s="9">
        <v>0</v>
      </c>
      <c r="AE7763" s="9">
        <v>0</v>
      </c>
    </row>
    <row r="7764" spans="1:31" hidden="1" x14ac:dyDescent="0.35">
      <c r="A7764" s="2" t="s">
        <v>375</v>
      </c>
      <c r="B7764" s="2" t="s">
        <v>376</v>
      </c>
      <c r="C7764" s="3">
        <v>1.296612645007899</v>
      </c>
      <c r="D7764" s="4">
        <v>2002</v>
      </c>
      <c r="E7764" s="5">
        <v>25182266500</v>
      </c>
      <c r="F7764" s="5">
        <v>4059246100</v>
      </c>
      <c r="G7764" s="5">
        <v>867168400</v>
      </c>
      <c r="H7764" s="5">
        <v>2434006500</v>
      </c>
      <c r="I7764" s="6">
        <v>26.587777831866081</v>
      </c>
      <c r="J7764" s="4">
        <v>4971435</v>
      </c>
      <c r="K7764" s="5"/>
      <c r="L7764" s="3"/>
      <c r="M7764" s="6">
        <v>37.518999999999998</v>
      </c>
      <c r="N7764" s="6">
        <v>18.995999999999999</v>
      </c>
      <c r="O7764" s="5"/>
      <c r="P7764" s="5"/>
      <c r="Q7764" s="4">
        <v>0</v>
      </c>
      <c r="R7764" s="4">
        <v>0</v>
      </c>
      <c r="S7764" s="4">
        <v>1</v>
      </c>
      <c r="T7764" s="4">
        <v>0</v>
      </c>
      <c r="U7764" s="4">
        <v>0</v>
      </c>
      <c r="V7764" s="5"/>
      <c r="W7764" s="5"/>
      <c r="X7764" s="6">
        <v>26.52413506744092</v>
      </c>
      <c r="Y7764" s="6">
        <v>34.306762433934132</v>
      </c>
      <c r="Z7764" s="6"/>
      <c r="AA7764" s="6"/>
      <c r="AB7764" s="6"/>
      <c r="AC7764" s="6"/>
      <c r="AD7764" s="4">
        <v>0</v>
      </c>
      <c r="AE7764" s="4">
        <v>0</v>
      </c>
    </row>
    <row r="7765" spans="1:31" hidden="1" x14ac:dyDescent="0.35">
      <c r="A7765" s="7" t="s">
        <v>375</v>
      </c>
      <c r="B7765" s="7" t="s">
        <v>376</v>
      </c>
      <c r="C7765" s="8">
        <v>1.851528814682023</v>
      </c>
      <c r="D7765" s="9">
        <v>2003</v>
      </c>
      <c r="E7765" s="10">
        <v>27570459800</v>
      </c>
      <c r="F7765" s="10">
        <v>5030742900</v>
      </c>
      <c r="G7765" s="10">
        <v>847049500</v>
      </c>
      <c r="H7765" s="10">
        <v>2826029700</v>
      </c>
      <c r="I7765" s="11">
        <v>16.106086816119841</v>
      </c>
      <c r="J7765" s="9">
        <v>5177687</v>
      </c>
      <c r="K7765" s="10"/>
      <c r="L7765" s="8"/>
      <c r="M7765" s="11">
        <v>17.977</v>
      </c>
      <c r="N7765" s="11">
        <v>5.2460000000000004</v>
      </c>
      <c r="O7765" s="10"/>
      <c r="P7765" s="10"/>
      <c r="Q7765" s="9">
        <v>0</v>
      </c>
      <c r="R7765" s="9">
        <v>0</v>
      </c>
      <c r="S7765" s="9">
        <v>1</v>
      </c>
      <c r="T7765" s="9">
        <v>0</v>
      </c>
      <c r="U7765" s="9">
        <v>0</v>
      </c>
      <c r="V7765" s="10"/>
      <c r="W7765" s="10"/>
      <c r="X7765" s="11">
        <v>9.4836312688534203</v>
      </c>
      <c r="Y7765" s="11">
        <v>-2.3200683973262861</v>
      </c>
      <c r="Z7765" s="11"/>
      <c r="AA7765" s="11"/>
      <c r="AB7765" s="11"/>
      <c r="AC7765" s="11"/>
      <c r="AD7765" s="9">
        <v>0</v>
      </c>
      <c r="AE7765" s="9">
        <v>0</v>
      </c>
    </row>
    <row r="7766" spans="1:31" hidden="1" x14ac:dyDescent="0.35">
      <c r="A7766" s="2" t="s">
        <v>375</v>
      </c>
      <c r="B7766" s="2" t="s">
        <v>376</v>
      </c>
      <c r="C7766" s="3">
        <v>2.2392943555062099</v>
      </c>
      <c r="D7766" s="4">
        <v>2004</v>
      </c>
      <c r="E7766" s="5">
        <v>29356707400</v>
      </c>
      <c r="F7766" s="5">
        <v>6043748700</v>
      </c>
      <c r="G7766" s="5">
        <v>780525400</v>
      </c>
      <c r="H7766" s="5">
        <v>2844354800</v>
      </c>
      <c r="I7766" s="6">
        <v>0.64843975277399579</v>
      </c>
      <c r="J7766" s="4">
        <v>5355717</v>
      </c>
      <c r="K7766" s="5"/>
      <c r="L7766" s="3"/>
      <c r="M7766" s="6">
        <v>-14.122</v>
      </c>
      <c r="N7766" s="6">
        <v>-18.949000000000002</v>
      </c>
      <c r="O7766" s="5"/>
      <c r="P7766" s="5"/>
      <c r="Q7766" s="4">
        <v>0</v>
      </c>
      <c r="R7766" s="4">
        <v>0</v>
      </c>
      <c r="S7766" s="4">
        <v>1</v>
      </c>
      <c r="T7766" s="4">
        <v>0</v>
      </c>
      <c r="U7766" s="4">
        <v>0</v>
      </c>
      <c r="V7766" s="5"/>
      <c r="W7766" s="5"/>
      <c r="X7766" s="6">
        <v>6.4788458841734657</v>
      </c>
      <c r="Y7766" s="6">
        <v>-7.8536260277587093</v>
      </c>
      <c r="Z7766" s="6"/>
      <c r="AA7766" s="6"/>
      <c r="AB7766" s="6"/>
      <c r="AC7766" s="6"/>
      <c r="AD7766" s="4">
        <v>0</v>
      </c>
      <c r="AE7766" s="4">
        <v>0</v>
      </c>
    </row>
    <row r="7767" spans="1:31" hidden="1" x14ac:dyDescent="0.35">
      <c r="A7767" s="7" t="s">
        <v>375</v>
      </c>
      <c r="B7767" s="7" t="s">
        <v>376</v>
      </c>
      <c r="C7767" s="8">
        <v>2.1695303066487091</v>
      </c>
      <c r="D7767" s="9">
        <v>2005</v>
      </c>
      <c r="E7767" s="10">
        <v>30634751600</v>
      </c>
      <c r="F7767" s="10">
        <v>7354797000</v>
      </c>
      <c r="G7767" s="10">
        <v>810759500</v>
      </c>
      <c r="H7767" s="10">
        <v>3576171600</v>
      </c>
      <c r="I7767" s="11">
        <v>25.728745232486471</v>
      </c>
      <c r="J7767" s="9">
        <v>5501712</v>
      </c>
      <c r="K7767" s="10"/>
      <c r="L7767" s="8"/>
      <c r="M7767" s="11">
        <v>1.2410000000000001</v>
      </c>
      <c r="N7767" s="11">
        <v>11.039</v>
      </c>
      <c r="O7767" s="10"/>
      <c r="P7767" s="10"/>
      <c r="Q7767" s="9">
        <v>0</v>
      </c>
      <c r="R7767" s="9">
        <v>0</v>
      </c>
      <c r="S7767" s="9">
        <v>1</v>
      </c>
      <c r="T7767" s="9">
        <v>0</v>
      </c>
      <c r="U7767" s="9">
        <v>0</v>
      </c>
      <c r="V7767" s="10"/>
      <c r="W7767" s="10"/>
      <c r="X7767" s="11">
        <v>4.3534998069981103</v>
      </c>
      <c r="Y7767" s="11">
        <v>3.873557478078228</v>
      </c>
      <c r="Z7767" s="11"/>
      <c r="AA7767" s="11"/>
      <c r="AB7767" s="11"/>
      <c r="AC7767" s="11"/>
      <c r="AD7767" s="9">
        <v>0</v>
      </c>
      <c r="AE7767" s="9">
        <v>0</v>
      </c>
    </row>
    <row r="7768" spans="1:31" hidden="1" x14ac:dyDescent="0.35">
      <c r="A7768" s="2" t="s">
        <v>375</v>
      </c>
      <c r="B7768" s="2" t="s">
        <v>376</v>
      </c>
      <c r="C7768" s="3">
        <v>1.954453789380469</v>
      </c>
      <c r="D7768" s="4">
        <v>2006</v>
      </c>
      <c r="E7768" s="5">
        <v>31946871900</v>
      </c>
      <c r="F7768" s="5">
        <v>9666774900</v>
      </c>
      <c r="G7768" s="5">
        <v>885122700</v>
      </c>
      <c r="H7768" s="5">
        <v>3464643600</v>
      </c>
      <c r="I7768" s="6">
        <v>-3.1186422933396192</v>
      </c>
      <c r="J7768" s="4">
        <v>5624466</v>
      </c>
      <c r="K7768" s="5"/>
      <c r="L7768" s="3">
        <v>71.853756914268288</v>
      </c>
      <c r="M7768" s="6">
        <v>7.0670000000000002</v>
      </c>
      <c r="N7768" s="6">
        <v>-6.7069999999999999</v>
      </c>
      <c r="O7768" s="5"/>
      <c r="P7768" s="5"/>
      <c r="Q7768" s="4">
        <v>0</v>
      </c>
      <c r="R7768" s="4">
        <v>0</v>
      </c>
      <c r="S7768" s="4">
        <v>1</v>
      </c>
      <c r="T7768" s="4">
        <v>0</v>
      </c>
      <c r="U7768" s="4">
        <v>0</v>
      </c>
      <c r="V7768" s="5">
        <v>262940528.73164779</v>
      </c>
      <c r="W7768" s="5"/>
      <c r="X7768" s="6">
        <v>4.2831106226433384</v>
      </c>
      <c r="Y7768" s="6">
        <v>9.1720417707100577</v>
      </c>
      <c r="Z7768" s="6"/>
      <c r="AA7768" s="6"/>
      <c r="AB7768" s="6"/>
      <c r="AC7768" s="6"/>
      <c r="AD7768" s="4">
        <v>0</v>
      </c>
      <c r="AE7768" s="4">
        <v>0</v>
      </c>
    </row>
    <row r="7769" spans="1:31" hidden="1" x14ac:dyDescent="0.35">
      <c r="A7769" s="7" t="s">
        <v>375</v>
      </c>
      <c r="B7769" s="7" t="s">
        <v>376</v>
      </c>
      <c r="C7769" s="8">
        <v>2.5710226381025372</v>
      </c>
      <c r="D7769" s="9">
        <v>2007</v>
      </c>
      <c r="E7769" s="10">
        <v>33144802300</v>
      </c>
      <c r="F7769" s="10">
        <v>10845054200</v>
      </c>
      <c r="G7769" s="10">
        <v>910980100</v>
      </c>
      <c r="H7769" s="10">
        <v>3561208400</v>
      </c>
      <c r="I7769" s="11">
        <v>2.787149593106776</v>
      </c>
      <c r="J7769" s="9">
        <v>5749352</v>
      </c>
      <c r="K7769" s="10"/>
      <c r="L7769" s="8">
        <v>80.224701237446624</v>
      </c>
      <c r="M7769" s="11">
        <v>-5.0810000000000004</v>
      </c>
      <c r="N7769" s="11">
        <v>-4</v>
      </c>
      <c r="O7769" s="10"/>
      <c r="P7769" s="10"/>
      <c r="Q7769" s="9">
        <v>0</v>
      </c>
      <c r="R7769" s="9">
        <v>0</v>
      </c>
      <c r="S7769" s="9">
        <v>1</v>
      </c>
      <c r="T7769" s="9">
        <v>0</v>
      </c>
      <c r="U7769" s="9">
        <v>0</v>
      </c>
      <c r="V7769" s="10">
        <v>347559784.32530522</v>
      </c>
      <c r="W7769" s="10"/>
      <c r="X7769" s="11">
        <v>3.7497580475163952</v>
      </c>
      <c r="Y7769" s="11">
        <v>2.9213350872144619</v>
      </c>
      <c r="Z7769" s="11"/>
      <c r="AA7769" s="11"/>
      <c r="AB7769" s="11"/>
      <c r="AC7769" s="11">
        <v>32.181899078790622</v>
      </c>
      <c r="AD7769" s="9">
        <v>0</v>
      </c>
      <c r="AE7769" s="9">
        <v>0</v>
      </c>
    </row>
    <row r="7770" spans="1:31" hidden="1" x14ac:dyDescent="0.35">
      <c r="A7770" s="2" t="s">
        <v>375</v>
      </c>
      <c r="B7770" s="2" t="s">
        <v>376</v>
      </c>
      <c r="C7770" s="3">
        <v>3.3592677748860611</v>
      </c>
      <c r="D7770" s="4">
        <v>2008</v>
      </c>
      <c r="E7770" s="5">
        <v>34366539500</v>
      </c>
      <c r="F7770" s="5">
        <v>12396827200</v>
      </c>
      <c r="G7770" s="5">
        <v>1230400900</v>
      </c>
      <c r="H7770" s="5">
        <v>3668111200</v>
      </c>
      <c r="I7770" s="6">
        <v>3.0018686915373962</v>
      </c>
      <c r="J7770" s="4">
        <v>5894722</v>
      </c>
      <c r="K7770" s="5"/>
      <c r="L7770" s="3">
        <v>86.812051193725324</v>
      </c>
      <c r="M7770" s="6">
        <v>-10.952</v>
      </c>
      <c r="N7770" s="6">
        <v>7.0279999999999996</v>
      </c>
      <c r="O7770" s="5"/>
      <c r="P7770" s="5"/>
      <c r="Q7770" s="4">
        <v>0</v>
      </c>
      <c r="R7770" s="4">
        <v>0</v>
      </c>
      <c r="S7770" s="4">
        <v>1</v>
      </c>
      <c r="T7770" s="4">
        <v>0</v>
      </c>
      <c r="U7770" s="4">
        <v>0</v>
      </c>
      <c r="V7770" s="5">
        <v>479706003.38494241</v>
      </c>
      <c r="W7770" s="5"/>
      <c r="X7770" s="6">
        <v>3.68605969932123</v>
      </c>
      <c r="Y7770" s="6">
        <v>35.063422351377383</v>
      </c>
      <c r="Z7770" s="6"/>
      <c r="AA7770" s="6"/>
      <c r="AB7770" s="6"/>
      <c r="AC7770" s="6">
        <v>38.021147733234983</v>
      </c>
      <c r="AD7770" s="4">
        <v>0</v>
      </c>
      <c r="AE7770" s="4">
        <v>0</v>
      </c>
    </row>
    <row r="7771" spans="1:31" hidden="1" x14ac:dyDescent="0.35">
      <c r="A7771" s="7" t="s">
        <v>375</v>
      </c>
      <c r="B7771" s="7" t="s">
        <v>376</v>
      </c>
      <c r="C7771" s="8">
        <v>5.1049921502114346</v>
      </c>
      <c r="D7771" s="9">
        <v>2009</v>
      </c>
      <c r="E7771" s="10">
        <v>34892623600</v>
      </c>
      <c r="F7771" s="10">
        <v>13384839200</v>
      </c>
      <c r="G7771" s="10">
        <v>1632188600</v>
      </c>
      <c r="H7771" s="10">
        <v>3972185800</v>
      </c>
      <c r="I7771" s="11">
        <v>8.2896778047513777</v>
      </c>
      <c r="J7771" s="9">
        <v>6055646</v>
      </c>
      <c r="K7771" s="10"/>
      <c r="L7771" s="8">
        <v>93.29605977900836</v>
      </c>
      <c r="M7771" s="11">
        <v>40.433</v>
      </c>
      <c r="N7771" s="11">
        <v>42.194000000000003</v>
      </c>
      <c r="O7771" s="10"/>
      <c r="P7771" s="10"/>
      <c r="Q7771" s="9">
        <v>0</v>
      </c>
      <c r="R7771" s="9">
        <v>0</v>
      </c>
      <c r="S7771" s="9">
        <v>1</v>
      </c>
      <c r="T7771" s="9">
        <v>0</v>
      </c>
      <c r="U7771" s="9">
        <v>0</v>
      </c>
      <c r="V7771" s="10">
        <v>732394264.12750244</v>
      </c>
      <c r="W7771" s="10"/>
      <c r="X7771" s="11">
        <v>1.5308032395871569</v>
      </c>
      <c r="Y7771" s="11">
        <v>32.655023252990148</v>
      </c>
      <c r="Z7771" s="11"/>
      <c r="AA7771" s="11"/>
      <c r="AB7771" s="11"/>
      <c r="AC7771" s="11">
        <v>52.675651119543971</v>
      </c>
      <c r="AD7771" s="9">
        <v>0</v>
      </c>
      <c r="AE7771" s="9">
        <v>0</v>
      </c>
    </row>
    <row r="7772" spans="1:31" hidden="1" x14ac:dyDescent="0.35">
      <c r="A7772" s="2" t="s">
        <v>375</v>
      </c>
      <c r="B7772" s="2" t="s">
        <v>376</v>
      </c>
      <c r="C7772" s="3">
        <v>4.7316282849916442</v>
      </c>
      <c r="D7772" s="4">
        <v>2010</v>
      </c>
      <c r="E7772" s="5">
        <v>37110282200</v>
      </c>
      <c r="F7772" s="5">
        <v>16957813000</v>
      </c>
      <c r="G7772" s="5">
        <v>2537019900</v>
      </c>
      <c r="H7772" s="5">
        <v>14129968900</v>
      </c>
      <c r="I7772" s="6">
        <v>255.72275848727921</v>
      </c>
      <c r="J7772" s="4">
        <v>6222714</v>
      </c>
      <c r="K7772" s="5"/>
      <c r="L7772" s="3">
        <v>100</v>
      </c>
      <c r="M7772" s="6">
        <v>13.555999999999999</v>
      </c>
      <c r="N7772" s="6">
        <v>43.034999999999997</v>
      </c>
      <c r="O7772" s="5"/>
      <c r="P7772" s="5"/>
      <c r="Q7772" s="4">
        <v>0</v>
      </c>
      <c r="R7772" s="4">
        <v>0</v>
      </c>
      <c r="S7772" s="4">
        <v>1</v>
      </c>
      <c r="T7772" s="4">
        <v>0</v>
      </c>
      <c r="U7772" s="4">
        <v>0</v>
      </c>
      <c r="V7772" s="5">
        <v>802380676.42399001</v>
      </c>
      <c r="W7772" s="5"/>
      <c r="X7772" s="6">
        <v>6.3556659580049466</v>
      </c>
      <c r="Y7772" s="6">
        <v>55.436687892563398</v>
      </c>
      <c r="Z7772" s="6"/>
      <c r="AA7772" s="6"/>
      <c r="AB7772" s="6"/>
      <c r="AC7772" s="6">
        <v>9.5558383953022936</v>
      </c>
      <c r="AD7772" s="4">
        <v>0</v>
      </c>
      <c r="AE7772" s="4">
        <v>0</v>
      </c>
    </row>
    <row r="7773" spans="1:31" hidden="1" x14ac:dyDescent="0.35">
      <c r="A7773" s="7" t="s">
        <v>375</v>
      </c>
      <c r="B7773" s="7" t="s">
        <v>376</v>
      </c>
      <c r="C7773" s="8">
        <v>4.6403094329069301</v>
      </c>
      <c r="D7773" s="9">
        <v>2011</v>
      </c>
      <c r="E7773" s="10">
        <v>40116458200</v>
      </c>
      <c r="F7773" s="10">
        <v>21144029000</v>
      </c>
      <c r="G7773" s="10">
        <v>2588573000</v>
      </c>
      <c r="H7773" s="10">
        <v>20191285000</v>
      </c>
      <c r="I7773" s="11">
        <v>42.896882101417788</v>
      </c>
      <c r="J7773" s="9">
        <v>6387251</v>
      </c>
      <c r="K7773" s="10"/>
      <c r="L7773" s="8">
        <v>106.7913829195262</v>
      </c>
      <c r="M7773" s="11">
        <v>3.7610000000000001</v>
      </c>
      <c r="N7773" s="11">
        <v>103.901</v>
      </c>
      <c r="O7773" s="10"/>
      <c r="P7773" s="10"/>
      <c r="Q7773" s="9">
        <v>0</v>
      </c>
      <c r="R7773" s="9">
        <v>0</v>
      </c>
      <c r="S7773" s="9">
        <v>1</v>
      </c>
      <c r="T7773" s="9">
        <v>0</v>
      </c>
      <c r="U7773" s="9">
        <v>0</v>
      </c>
      <c r="V7773" s="10">
        <v>918752379.97707355</v>
      </c>
      <c r="W7773" s="10"/>
      <c r="X7773" s="11">
        <v>8.100655187149183</v>
      </c>
      <c r="Y7773" s="11">
        <v>2.0320337258686849</v>
      </c>
      <c r="Z7773" s="11"/>
      <c r="AA7773" s="11"/>
      <c r="AB7773" s="11"/>
      <c r="AC7773" s="11">
        <v>14.503303353680341</v>
      </c>
      <c r="AD7773" s="9">
        <v>0</v>
      </c>
      <c r="AE7773" s="9">
        <v>0</v>
      </c>
    </row>
    <row r="7774" spans="1:31" hidden="1" x14ac:dyDescent="0.35">
      <c r="A7774" s="2" t="s">
        <v>375</v>
      </c>
      <c r="B7774" s="2" t="s">
        <v>376</v>
      </c>
      <c r="C7774" s="3">
        <v>3.4140822106524351</v>
      </c>
      <c r="D7774" s="4">
        <v>2012</v>
      </c>
      <c r="E7774" s="5">
        <v>44360110200</v>
      </c>
      <c r="F7774" s="5">
        <v>26679632700</v>
      </c>
      <c r="G7774" s="5">
        <v>2988624700</v>
      </c>
      <c r="H7774" s="5">
        <v>14729289900</v>
      </c>
      <c r="I7774" s="6">
        <v>-27.051250576672061</v>
      </c>
      <c r="J7774" s="4">
        <v>6551080</v>
      </c>
      <c r="K7774" s="5"/>
      <c r="L7774" s="3">
        <v>113.82654548345209</v>
      </c>
      <c r="M7774" s="6">
        <v>115.218</v>
      </c>
      <c r="N7774" s="6">
        <v>-2.0979999999999999</v>
      </c>
      <c r="O7774" s="5"/>
      <c r="P7774" s="5"/>
      <c r="Q7774" s="4">
        <v>0</v>
      </c>
      <c r="R7774" s="4">
        <v>0</v>
      </c>
      <c r="S7774" s="4">
        <v>1</v>
      </c>
      <c r="T7774" s="4">
        <v>0</v>
      </c>
      <c r="U7774" s="4">
        <v>0</v>
      </c>
      <c r="V7774" s="5">
        <v>800221591.5535537</v>
      </c>
      <c r="W7774" s="5"/>
      <c r="X7774" s="6">
        <v>10.578331663386971</v>
      </c>
      <c r="Y7774" s="6">
        <v>15.45452649007774</v>
      </c>
      <c r="Z7774" s="6"/>
      <c r="AA7774" s="6"/>
      <c r="AB7774" s="6"/>
      <c r="AC7774" s="6">
        <v>-12.901276884472139</v>
      </c>
      <c r="AD7774" s="4">
        <v>0</v>
      </c>
      <c r="AE7774" s="4">
        <v>0</v>
      </c>
    </row>
    <row r="7775" spans="1:31" hidden="1" x14ac:dyDescent="0.35">
      <c r="A7775" s="7" t="s">
        <v>375</v>
      </c>
      <c r="B7775" s="7" t="s">
        <v>376</v>
      </c>
      <c r="C7775" s="8">
        <v>3.127730737120435</v>
      </c>
      <c r="D7775" s="9">
        <v>2013</v>
      </c>
      <c r="E7775" s="10">
        <v>50864776800</v>
      </c>
      <c r="F7775" s="10">
        <v>32505712600</v>
      </c>
      <c r="G7775" s="10">
        <v>3181824300</v>
      </c>
      <c r="H7775" s="10">
        <v>12161558100</v>
      </c>
      <c r="I7775" s="11">
        <v>-17.432828177276889</v>
      </c>
      <c r="J7775" s="9">
        <v>6714051</v>
      </c>
      <c r="K7775" s="10"/>
      <c r="L7775" s="8">
        <v>120.114470441718</v>
      </c>
      <c r="M7775" s="11">
        <v>52.39</v>
      </c>
      <c r="N7775" s="11">
        <v>-6.7510000000000003</v>
      </c>
      <c r="O7775" s="10"/>
      <c r="P7775" s="10"/>
      <c r="Q7775" s="9">
        <v>0</v>
      </c>
      <c r="R7775" s="9">
        <v>0</v>
      </c>
      <c r="S7775" s="9">
        <v>1</v>
      </c>
      <c r="T7775" s="9">
        <v>0</v>
      </c>
      <c r="U7775" s="9">
        <v>0</v>
      </c>
      <c r="V7775" s="10">
        <v>846435205.16002238</v>
      </c>
      <c r="W7775" s="10"/>
      <c r="X7775" s="11">
        <v>14.663323807522911</v>
      </c>
      <c r="Y7775" s="11">
        <v>6.4644985367349737</v>
      </c>
      <c r="Z7775" s="11"/>
      <c r="AA7775" s="11"/>
      <c r="AB7775" s="11"/>
      <c r="AC7775" s="11">
        <v>5.775102058512239</v>
      </c>
      <c r="AD7775" s="9">
        <v>0</v>
      </c>
      <c r="AE7775" s="9">
        <v>0</v>
      </c>
    </row>
    <row r="7776" spans="1:31" hidden="1" x14ac:dyDescent="0.35">
      <c r="A7776" s="2" t="s">
        <v>375</v>
      </c>
      <c r="B7776" s="2" t="s">
        <v>376</v>
      </c>
      <c r="C7776" s="3">
        <v>3.1901473548461801</v>
      </c>
      <c r="D7776" s="4">
        <v>2014</v>
      </c>
      <c r="E7776" s="5">
        <v>46889686800</v>
      </c>
      <c r="F7776" s="5">
        <v>34773306300</v>
      </c>
      <c r="G7776" s="5">
        <v>3577724100</v>
      </c>
      <c r="H7776" s="5">
        <v>11504430800</v>
      </c>
      <c r="I7776" s="6">
        <v>-5.4033150571389399</v>
      </c>
      <c r="J7776" s="4">
        <v>6876385</v>
      </c>
      <c r="K7776" s="5"/>
      <c r="L7776" s="3">
        <v>125.6869551392458</v>
      </c>
      <c r="M7776" s="6">
        <v>3.226</v>
      </c>
      <c r="N7776" s="6">
        <v>30.094000000000001</v>
      </c>
      <c r="O7776" s="5"/>
      <c r="P7776" s="5"/>
      <c r="Q7776" s="4">
        <v>0</v>
      </c>
      <c r="R7776" s="4">
        <v>0</v>
      </c>
      <c r="S7776" s="4">
        <v>1</v>
      </c>
      <c r="T7776" s="4">
        <v>0</v>
      </c>
      <c r="U7776" s="4">
        <v>0</v>
      </c>
      <c r="V7776" s="5">
        <v>882605286.9949944</v>
      </c>
      <c r="W7776" s="5"/>
      <c r="X7776" s="6">
        <v>-7.8150151245724127</v>
      </c>
      <c r="Y7776" s="6">
        <v>12.442541217627889</v>
      </c>
      <c r="Z7776" s="6"/>
      <c r="AA7776" s="6"/>
      <c r="AB7776" s="6"/>
      <c r="AC7776" s="6">
        <v>4.2732251227823053</v>
      </c>
      <c r="AD7776" s="4">
        <v>0</v>
      </c>
      <c r="AE7776" s="4">
        <v>0</v>
      </c>
    </row>
    <row r="7777" spans="1:31" hidden="1" x14ac:dyDescent="0.35">
      <c r="A7777" s="7" t="s">
        <v>375</v>
      </c>
      <c r="B7777" s="7" t="s">
        <v>376</v>
      </c>
      <c r="C7777" s="8">
        <v>3.347368172643296</v>
      </c>
      <c r="D7777" s="9">
        <v>2015</v>
      </c>
      <c r="E7777" s="10">
        <v>44843733800</v>
      </c>
      <c r="F7777" s="10">
        <v>34457679700</v>
      </c>
      <c r="G7777" s="10">
        <v>2987765300</v>
      </c>
      <c r="H7777" s="10">
        <v>8252927100.000001</v>
      </c>
      <c r="I7777" s="11">
        <v>-28.263055830628321</v>
      </c>
      <c r="J7777" s="9">
        <v>7037655</v>
      </c>
      <c r="K7777" s="10"/>
      <c r="L7777" s="8">
        <v>134.0947030922917</v>
      </c>
      <c r="M7777" s="11">
        <v>-23.228000000000002</v>
      </c>
      <c r="N7777" s="11">
        <v>-10.477</v>
      </c>
      <c r="O7777" s="10"/>
      <c r="P7777" s="10"/>
      <c r="Q7777" s="9">
        <v>0</v>
      </c>
      <c r="R7777" s="9">
        <v>0</v>
      </c>
      <c r="S7777" s="9">
        <v>1</v>
      </c>
      <c r="T7777" s="9">
        <v>0</v>
      </c>
      <c r="U7777" s="9">
        <v>0</v>
      </c>
      <c r="V7777" s="10">
        <v>860157319.20098007</v>
      </c>
      <c r="W7777" s="10"/>
      <c r="X7777" s="11">
        <v>-4.3633326209378733</v>
      </c>
      <c r="Y7777" s="11">
        <v>-16.489779074915251</v>
      </c>
      <c r="Z7777" s="11"/>
      <c r="AA7777" s="11"/>
      <c r="AB7777" s="11"/>
      <c r="AC7777" s="11">
        <v>-2.5433756317552678</v>
      </c>
      <c r="AD7777" s="9">
        <v>0</v>
      </c>
      <c r="AE7777" s="9">
        <v>0</v>
      </c>
    </row>
    <row r="7778" spans="1:31" hidden="1" x14ac:dyDescent="0.35">
      <c r="A7778" s="2" t="s">
        <v>375</v>
      </c>
      <c r="B7778" s="2" t="s">
        <v>376</v>
      </c>
      <c r="C7778" s="3">
        <v>3.518081219807824</v>
      </c>
      <c r="D7778" s="4">
        <v>2016</v>
      </c>
      <c r="E7778" s="5">
        <v>47730520700</v>
      </c>
      <c r="F7778" s="5">
        <v>38269864400</v>
      </c>
      <c r="G7778" s="5">
        <v>3523223900</v>
      </c>
      <c r="H7778" s="5">
        <v>7892593800</v>
      </c>
      <c r="I7778" s="6">
        <v>-4.3661272616839284</v>
      </c>
      <c r="J7778" s="4">
        <v>7205328</v>
      </c>
      <c r="K7778" s="5"/>
      <c r="L7778" s="3">
        <v>148.69233419009501</v>
      </c>
      <c r="M7778" s="6">
        <v>-0.996</v>
      </c>
      <c r="N7778" s="6">
        <v>-31.917000000000002</v>
      </c>
      <c r="O7778" s="5"/>
      <c r="P7778" s="5"/>
      <c r="Q7778" s="4">
        <v>0</v>
      </c>
      <c r="R7778" s="4">
        <v>0</v>
      </c>
      <c r="S7778" s="4">
        <v>1</v>
      </c>
      <c r="T7778" s="4">
        <v>0</v>
      </c>
      <c r="U7778" s="4">
        <v>0</v>
      </c>
      <c r="V7778" s="5">
        <v>905470291.81818199</v>
      </c>
      <c r="W7778" s="5"/>
      <c r="X7778" s="6">
        <v>6.4374365276425758</v>
      </c>
      <c r="Y7778" s="6">
        <v>17.921708910669789</v>
      </c>
      <c r="Z7778" s="6"/>
      <c r="AA7778" s="6"/>
      <c r="AB7778" s="6"/>
      <c r="AC7778" s="6">
        <v>5.2679866351999642</v>
      </c>
      <c r="AD7778" s="4">
        <v>0</v>
      </c>
      <c r="AE7778" s="4">
        <v>0</v>
      </c>
    </row>
    <row r="7779" spans="1:31" hidden="1" x14ac:dyDescent="0.35">
      <c r="A7779" s="7" t="s">
        <v>375</v>
      </c>
      <c r="B7779" s="7" t="s">
        <v>376</v>
      </c>
      <c r="C7779" s="8">
        <v>3.327676621980562</v>
      </c>
      <c r="D7779" s="9">
        <v>2017</v>
      </c>
      <c r="E7779" s="10">
        <v>49261649400</v>
      </c>
      <c r="F7779" s="10">
        <v>42459350700</v>
      </c>
      <c r="G7779" s="10">
        <v>3354798200</v>
      </c>
      <c r="H7779" s="10">
        <v>9028107500</v>
      </c>
      <c r="I7779" s="11">
        <v>14.387078934684309</v>
      </c>
      <c r="J7779" s="9">
        <v>7379299</v>
      </c>
      <c r="K7779" s="10"/>
      <c r="L7779" s="8">
        <v>175.78632184212611</v>
      </c>
      <c r="M7779" s="11">
        <v>-9.9629999999999992</v>
      </c>
      <c r="N7779" s="11">
        <v>8.1069999999999993</v>
      </c>
      <c r="O7779" s="10"/>
      <c r="P7779" s="10"/>
      <c r="Q7779" s="9">
        <v>0</v>
      </c>
      <c r="R7779" s="9">
        <v>0</v>
      </c>
      <c r="S7779" s="9">
        <v>1</v>
      </c>
      <c r="T7779" s="9">
        <v>0</v>
      </c>
      <c r="U7779" s="9">
        <v>0</v>
      </c>
      <c r="V7779" s="10">
        <v>803765544.60111856</v>
      </c>
      <c r="W7779" s="10"/>
      <c r="X7779" s="11">
        <v>3.207860877159884</v>
      </c>
      <c r="Y7779" s="11">
        <v>-4.7804427076008427</v>
      </c>
      <c r="Z7779" s="11"/>
      <c r="AA7779" s="11"/>
      <c r="AB7779" s="11"/>
      <c r="AC7779" s="11">
        <v>-11.23225666662576</v>
      </c>
      <c r="AD7779" s="9">
        <v>0</v>
      </c>
      <c r="AE7779" s="9">
        <v>0</v>
      </c>
    </row>
    <row r="7780" spans="1:31" hidden="1" x14ac:dyDescent="0.35">
      <c r="A7780" s="2" t="s">
        <v>375</v>
      </c>
      <c r="B7780" s="2" t="s">
        <v>376</v>
      </c>
      <c r="C7780" s="3">
        <v>3.6406032253703531</v>
      </c>
      <c r="D7780" s="4">
        <v>2018</v>
      </c>
      <c r="E7780" s="5">
        <v>50687210800</v>
      </c>
      <c r="F7780" s="5">
        <v>50687210800</v>
      </c>
      <c r="G7780" s="5">
        <v>3301330050.6620898</v>
      </c>
      <c r="H7780" s="5">
        <v>7915952016.13937</v>
      </c>
      <c r="I7780" s="6">
        <v>-12.318810823427061</v>
      </c>
      <c r="J7780" s="4">
        <v>7554563</v>
      </c>
      <c r="K7780" s="5"/>
      <c r="L7780" s="3">
        <v>203.96406900023831</v>
      </c>
      <c r="M7780" s="6">
        <v>-8.0630000000000006</v>
      </c>
      <c r="N7780" s="6">
        <v>-12.94</v>
      </c>
      <c r="O7780" s="5"/>
      <c r="P7780" s="5"/>
      <c r="Q7780" s="4">
        <v>0</v>
      </c>
      <c r="R7780" s="4">
        <v>0</v>
      </c>
      <c r="S7780" s="4">
        <v>1</v>
      </c>
      <c r="T7780" s="4">
        <v>0</v>
      </c>
      <c r="U7780" s="4">
        <v>0</v>
      </c>
      <c r="V7780" s="5">
        <v>904728092.68818498</v>
      </c>
      <c r="W7780" s="5"/>
      <c r="X7780" s="6">
        <v>2.8938564123677111</v>
      </c>
      <c r="Y7780" s="6">
        <v>-1.5937813886364369</v>
      </c>
      <c r="Z7780" s="6"/>
      <c r="AA7780" s="6"/>
      <c r="AB7780" s="6"/>
      <c r="AC7780" s="6">
        <v>12.56119384131733</v>
      </c>
      <c r="AD7780" s="4">
        <v>0</v>
      </c>
      <c r="AE7780" s="4">
        <v>0</v>
      </c>
    </row>
    <row r="7781" spans="1:31" hidden="1" x14ac:dyDescent="0.35">
      <c r="A7781" s="7" t="s">
        <v>375</v>
      </c>
      <c r="B7781" s="7" t="s">
        <v>376</v>
      </c>
      <c r="C7781" s="8">
        <v>3.8596499447201009</v>
      </c>
      <c r="D7781" s="9">
        <v>2019</v>
      </c>
      <c r="E7781" s="10">
        <v>53476380700</v>
      </c>
      <c r="F7781" s="10">
        <v>58778875835.237999</v>
      </c>
      <c r="G7781" s="10">
        <v>3379473817.7031698</v>
      </c>
      <c r="H7781" s="10">
        <v>7945062127.8599806</v>
      </c>
      <c r="I7781" s="11">
        <v>0.36773987084887949</v>
      </c>
      <c r="J7781" s="9">
        <v>7731991</v>
      </c>
      <c r="K7781" s="10"/>
      <c r="L7781" s="8">
        <v>234.16094756087861</v>
      </c>
      <c r="M7781" s="11">
        <v>15.627000000000001</v>
      </c>
      <c r="N7781" s="11">
        <v>12.73</v>
      </c>
      <c r="O7781" s="10"/>
      <c r="P7781" s="10"/>
      <c r="Q7781" s="9">
        <v>0</v>
      </c>
      <c r="R7781" s="9">
        <v>0</v>
      </c>
      <c r="S7781" s="9">
        <v>1</v>
      </c>
      <c r="T7781" s="9">
        <v>0</v>
      </c>
      <c r="U7781" s="9">
        <v>0</v>
      </c>
      <c r="V7781" s="10">
        <v>968845946.47962821</v>
      </c>
      <c r="W7781" s="10"/>
      <c r="X7781" s="11">
        <v>5.5027093737815216</v>
      </c>
      <c r="Y7781" s="11">
        <v>2.3670389158881</v>
      </c>
      <c r="Z7781" s="11"/>
      <c r="AA7781" s="11"/>
      <c r="AB7781" s="11"/>
      <c r="AC7781" s="11">
        <v>7.0869750049357068</v>
      </c>
      <c r="AD7781" s="9">
        <v>0</v>
      </c>
      <c r="AE7781" s="9">
        <v>0</v>
      </c>
    </row>
    <row r="7782" spans="1:31" hidden="1" x14ac:dyDescent="0.35">
      <c r="A7782" s="2" t="s">
        <v>375</v>
      </c>
      <c r="B7782" s="2" t="s">
        <v>376</v>
      </c>
      <c r="C7782" s="3">
        <v>3.6198914064713228</v>
      </c>
      <c r="D7782" s="4">
        <v>2020</v>
      </c>
      <c r="E7782" s="5">
        <v>52806135000</v>
      </c>
      <c r="F7782" s="5">
        <v>65745576475.450104</v>
      </c>
      <c r="G7782" s="5">
        <v>3469380105.6659098</v>
      </c>
      <c r="H7782" s="5">
        <v>7252561530.7552195</v>
      </c>
      <c r="I7782" s="6">
        <v>-8.7161130518596366</v>
      </c>
      <c r="J7782" s="4">
        <v>7912558</v>
      </c>
      <c r="K7782" s="5"/>
      <c r="L7782" s="3">
        <v>265.64826836959099</v>
      </c>
      <c r="M7782" s="6">
        <v>-30.363</v>
      </c>
      <c r="N7782" s="6">
        <v>-9.6839999999999993</v>
      </c>
      <c r="O7782" s="5"/>
      <c r="P7782" s="5"/>
      <c r="Q7782" s="4">
        <v>0</v>
      </c>
      <c r="R7782" s="4">
        <v>0</v>
      </c>
      <c r="S7782" s="4">
        <v>1</v>
      </c>
      <c r="T7782" s="4">
        <v>0</v>
      </c>
      <c r="U7782" s="4">
        <v>0</v>
      </c>
      <c r="V7782" s="5">
        <v>895890828.71743703</v>
      </c>
      <c r="W7782" s="5"/>
      <c r="X7782" s="6">
        <v>-1.253349032276599</v>
      </c>
      <c r="Y7782" s="6">
        <v>2.66036350072521</v>
      </c>
      <c r="Z7782" s="6"/>
      <c r="AA7782" s="6"/>
      <c r="AB7782" s="6"/>
      <c r="AC7782" s="6">
        <v>-7.5301050726670091</v>
      </c>
      <c r="AD7782" s="4">
        <v>0</v>
      </c>
      <c r="AE7782" s="4">
        <v>0</v>
      </c>
    </row>
    <row r="7783" spans="1:31" hidden="1" x14ac:dyDescent="0.35">
      <c r="A7783" s="7" t="s">
        <v>375</v>
      </c>
      <c r="B7783" s="7" t="s">
        <v>376</v>
      </c>
      <c r="C7783" s="8">
        <v>4.2261492306274189</v>
      </c>
      <c r="D7783" s="9">
        <v>2021</v>
      </c>
      <c r="E7783" s="10">
        <v>55920035000</v>
      </c>
      <c r="F7783" s="10">
        <v>74818643722.956604</v>
      </c>
      <c r="G7783" s="10">
        <v>3580601232.05551</v>
      </c>
      <c r="H7783" s="10">
        <v>6534948176.1145096</v>
      </c>
      <c r="I7783" s="11">
        <v>-9.8946193230846564</v>
      </c>
      <c r="J7783" s="9">
        <v>8094602</v>
      </c>
      <c r="K7783" s="10"/>
      <c r="L7783" s="8">
        <v>297.19123453191639</v>
      </c>
      <c r="M7783" s="11">
        <v>75.316999999999993</v>
      </c>
      <c r="N7783" s="11">
        <v>23.678999999999998</v>
      </c>
      <c r="O7783" s="10"/>
      <c r="P7783" s="10"/>
      <c r="Q7783" s="9">
        <v>0</v>
      </c>
      <c r="R7783" s="9">
        <v>0</v>
      </c>
      <c r="S7783" s="9">
        <v>1</v>
      </c>
      <c r="T7783" s="9">
        <v>0</v>
      </c>
      <c r="U7783" s="9">
        <v>0</v>
      </c>
      <c r="V7783" s="10">
        <v>1063943740.1455491</v>
      </c>
      <c r="W7783" s="10"/>
      <c r="X7783" s="11">
        <v>5.8968527047094046</v>
      </c>
      <c r="Y7783" s="11">
        <v>3.205792475951625</v>
      </c>
      <c r="Z7783" s="11"/>
      <c r="AA7783" s="11"/>
      <c r="AB7783" s="11"/>
      <c r="AC7783" s="11">
        <v>18.758190846612099</v>
      </c>
      <c r="AD7783" s="9">
        <v>0</v>
      </c>
      <c r="AE7783" s="9">
        <v>0</v>
      </c>
    </row>
    <row r="7784" spans="1:31" hidden="1" x14ac:dyDescent="0.35">
      <c r="A7784" s="2" t="s">
        <v>375</v>
      </c>
      <c r="B7784" s="2" t="s">
        <v>376</v>
      </c>
      <c r="C7784" s="3">
        <v>3.537873395256367</v>
      </c>
      <c r="D7784" s="4">
        <v>2022</v>
      </c>
      <c r="E7784" s="5">
        <v>58891376600</v>
      </c>
      <c r="F7784" s="5">
        <v>100035075504.83</v>
      </c>
      <c r="G7784" s="5">
        <v>3556855704.2540698</v>
      </c>
      <c r="H7784" s="5">
        <v>7122927431.6526299</v>
      </c>
      <c r="I7784" s="6">
        <v>8.9974585825669919</v>
      </c>
      <c r="J7784" s="4">
        <v>8276807</v>
      </c>
      <c r="K7784" s="5"/>
      <c r="L7784" s="3">
        <v>378.05188266779709</v>
      </c>
      <c r="M7784" s="6">
        <v>27.95</v>
      </c>
      <c r="N7784" s="6">
        <v>-5.1479999999999997</v>
      </c>
      <c r="O7784" s="5"/>
      <c r="P7784" s="5"/>
      <c r="Q7784" s="4">
        <v>0</v>
      </c>
      <c r="R7784" s="4">
        <v>0</v>
      </c>
      <c r="S7784" s="4">
        <v>1</v>
      </c>
      <c r="T7784" s="4">
        <v>0</v>
      </c>
      <c r="U7784" s="4">
        <v>0</v>
      </c>
      <c r="V7784" s="5">
        <v>936145138.92525744</v>
      </c>
      <c r="W7784" s="5"/>
      <c r="X7784" s="6">
        <v>5.3135546141914984</v>
      </c>
      <c r="Y7784" s="6">
        <v>-0.66317152518567968</v>
      </c>
      <c r="Z7784" s="6"/>
      <c r="AA7784" s="6"/>
      <c r="AB7784" s="6"/>
      <c r="AC7784" s="6">
        <v>-12.01178186384255</v>
      </c>
      <c r="AD7784" s="4">
        <v>0</v>
      </c>
      <c r="AE7784" s="4">
        <v>0</v>
      </c>
    </row>
    <row r="7785" spans="1:31" hidden="1" x14ac:dyDescent="0.35">
      <c r="A7785" s="7" t="s">
        <v>375</v>
      </c>
      <c r="B7785" s="7" t="s">
        <v>376</v>
      </c>
      <c r="C7785" s="8">
        <v>3.2364214600665431</v>
      </c>
      <c r="D7785" s="9">
        <v>2023</v>
      </c>
      <c r="E7785" s="10">
        <v>62254087100</v>
      </c>
      <c r="F7785" s="10">
        <v>136688941213.76401</v>
      </c>
      <c r="G7785" s="10">
        <v>3573978285.1694698</v>
      </c>
      <c r="H7785" s="10">
        <v>10273741215.9806</v>
      </c>
      <c r="I7785" s="11">
        <v>44.234815173414347</v>
      </c>
      <c r="J7785" s="9">
        <v>8460512</v>
      </c>
      <c r="K7785" s="10"/>
      <c r="L7785" s="8">
        <v>558.16666223119501</v>
      </c>
      <c r="M7785" s="11">
        <v>8.718</v>
      </c>
      <c r="N7785" s="11">
        <v>15.356999999999999</v>
      </c>
      <c r="O7785" s="10"/>
      <c r="P7785" s="10"/>
      <c r="Q7785" s="9">
        <v>0</v>
      </c>
      <c r="R7785" s="9">
        <v>0</v>
      </c>
      <c r="S7785" s="9">
        <v>1</v>
      </c>
      <c r="T7785" s="9">
        <v>0</v>
      </c>
      <c r="U7785" s="9">
        <v>0</v>
      </c>
      <c r="V7785" s="10">
        <v>792564394.52982426</v>
      </c>
      <c r="W7785" s="10"/>
      <c r="X7785" s="11">
        <v>5.7100218981805906</v>
      </c>
      <c r="Y7785" s="11">
        <v>0.48139655749657217</v>
      </c>
      <c r="Z7785" s="11"/>
      <c r="AA7785" s="11"/>
      <c r="AB7785" s="11"/>
      <c r="AC7785" s="11">
        <v>-15.33744484965988</v>
      </c>
      <c r="AD7785" s="9">
        <v>0</v>
      </c>
      <c r="AE7785" s="9">
        <v>0</v>
      </c>
    </row>
    <row r="7786" spans="1:31" hidden="1" x14ac:dyDescent="0.35">
      <c r="A7786" s="2" t="s">
        <v>375</v>
      </c>
      <c r="B7786" s="2" t="s">
        <v>376</v>
      </c>
      <c r="C7786" s="3">
        <v>3.967826411518828</v>
      </c>
      <c r="D7786" s="4">
        <v>2024</v>
      </c>
      <c r="E7786" s="5">
        <v>64926794114.2285</v>
      </c>
      <c r="F7786" s="5">
        <v>157455700628.005</v>
      </c>
      <c r="G7786" s="5">
        <v>3818194686.5362802</v>
      </c>
      <c r="H7786" s="5">
        <v>12863360224.850599</v>
      </c>
      <c r="I7786" s="6">
        <v>25.20619270458068</v>
      </c>
      <c r="J7786" s="4">
        <v>8642022</v>
      </c>
      <c r="K7786" s="5"/>
      <c r="L7786" s="3">
        <v>717.99070888569815</v>
      </c>
      <c r="M7786" s="6">
        <v>25.260999999999999</v>
      </c>
      <c r="N7786" s="6">
        <v>-1.103</v>
      </c>
      <c r="O7786" s="5"/>
      <c r="P7786" s="5"/>
      <c r="Q7786" s="4">
        <v>0</v>
      </c>
      <c r="R7786" s="4">
        <v>0</v>
      </c>
      <c r="S7786" s="4">
        <v>1</v>
      </c>
      <c r="T7786" s="4">
        <v>0</v>
      </c>
      <c r="U7786" s="4">
        <v>0</v>
      </c>
      <c r="V7786" s="5">
        <v>870146200.8688184</v>
      </c>
      <c r="W7786" s="5"/>
      <c r="X7786" s="6">
        <v>4.2932233669016409</v>
      </c>
      <c r="Y7786" s="6">
        <v>6.8331808948086588</v>
      </c>
      <c r="Z7786" s="6"/>
      <c r="AA7786" s="6"/>
      <c r="AB7786" s="6"/>
      <c r="AC7786" s="6">
        <v>9.7887069964855353</v>
      </c>
      <c r="AD7786" s="4">
        <v>0</v>
      </c>
      <c r="AE7786" s="4">
        <v>0</v>
      </c>
    </row>
    <row r="7787" spans="1:31" hidden="1" x14ac:dyDescent="0.35">
      <c r="A7787" s="7" t="s">
        <v>377</v>
      </c>
      <c r="B7787" s="7" t="s">
        <v>378</v>
      </c>
      <c r="C7787" s="8"/>
      <c r="D7787" s="9">
        <v>1980</v>
      </c>
      <c r="E7787" s="10">
        <v>12358000000</v>
      </c>
      <c r="F7787" s="10">
        <v>3573959900</v>
      </c>
      <c r="G7787" s="10"/>
      <c r="H7787" s="10"/>
      <c r="I7787" s="11"/>
      <c r="J7787" s="9">
        <v>4540382</v>
      </c>
      <c r="K7787" s="10"/>
      <c r="L7787" s="8">
        <v>5.6389070924802986</v>
      </c>
      <c r="M7787" s="11">
        <v>-4.5449999999999999</v>
      </c>
      <c r="N7787" s="11">
        <v>-2.222</v>
      </c>
      <c r="O7787" s="10"/>
      <c r="P7787" s="10"/>
      <c r="Q7787" s="9">
        <v>0</v>
      </c>
      <c r="R7787" s="9">
        <v>1</v>
      </c>
      <c r="S7787" s="9">
        <v>0</v>
      </c>
      <c r="T7787" s="9">
        <v>0</v>
      </c>
      <c r="U7787" s="9">
        <v>0</v>
      </c>
      <c r="V7787" s="10"/>
      <c r="W7787" s="10"/>
      <c r="X7787" s="11"/>
      <c r="Y7787" s="11"/>
      <c r="Z7787" s="11"/>
      <c r="AA7787" s="11"/>
      <c r="AB7787" s="11"/>
      <c r="AC7787" s="11"/>
      <c r="AD7787" s="9">
        <v>0</v>
      </c>
      <c r="AE7787" s="9">
        <v>0</v>
      </c>
    </row>
    <row r="7788" spans="1:31" hidden="1" x14ac:dyDescent="0.35">
      <c r="A7788" s="2" t="s">
        <v>377</v>
      </c>
      <c r="B7788" s="2" t="s">
        <v>378</v>
      </c>
      <c r="C7788" s="3"/>
      <c r="D7788" s="4">
        <v>1981</v>
      </c>
      <c r="E7788" s="5">
        <v>11651000000</v>
      </c>
      <c r="F7788" s="5">
        <v>3437200200</v>
      </c>
      <c r="G7788" s="5"/>
      <c r="H7788" s="5"/>
      <c r="I7788" s="6"/>
      <c r="J7788" s="4">
        <v>4570599</v>
      </c>
      <c r="K7788" s="5"/>
      <c r="L7788" s="3">
        <v>6.4733047252279281</v>
      </c>
      <c r="M7788" s="6">
        <v>-19.841000000000001</v>
      </c>
      <c r="N7788" s="6">
        <v>-9.3179999999999996</v>
      </c>
      <c r="O7788" s="5"/>
      <c r="P7788" s="5"/>
      <c r="Q7788" s="4">
        <v>0</v>
      </c>
      <c r="R7788" s="4">
        <v>1</v>
      </c>
      <c r="S7788" s="4">
        <v>0</v>
      </c>
      <c r="T7788" s="4">
        <v>0</v>
      </c>
      <c r="U7788" s="4">
        <v>0</v>
      </c>
      <c r="V7788" s="5"/>
      <c r="W7788" s="5"/>
      <c r="X7788" s="6">
        <v>-5.7209904515293726</v>
      </c>
      <c r="Y7788" s="6"/>
      <c r="Z7788" s="6"/>
      <c r="AA7788" s="6"/>
      <c r="AB7788" s="6"/>
      <c r="AC7788" s="6"/>
      <c r="AD7788" s="4">
        <v>0</v>
      </c>
      <c r="AE7788" s="4">
        <v>0</v>
      </c>
    </row>
    <row r="7789" spans="1:31" hidden="1" x14ac:dyDescent="0.35">
      <c r="A7789" s="7" t="s">
        <v>377</v>
      </c>
      <c r="B7789" s="7" t="s">
        <v>378</v>
      </c>
      <c r="C7789" s="8"/>
      <c r="D7789" s="9">
        <v>1982</v>
      </c>
      <c r="E7789" s="10">
        <v>10916000000</v>
      </c>
      <c r="F7789" s="10">
        <v>3399189100</v>
      </c>
      <c r="G7789" s="10"/>
      <c r="H7789" s="10"/>
      <c r="I7789" s="11"/>
      <c r="J7789" s="9">
        <v>4622477</v>
      </c>
      <c r="K7789" s="10"/>
      <c r="L7789" s="8">
        <v>7.2325513129068968</v>
      </c>
      <c r="M7789" s="11">
        <v>-14.851000000000001</v>
      </c>
      <c r="N7789" s="11">
        <v>-22.806999999999999</v>
      </c>
      <c r="O7789" s="10"/>
      <c r="P7789" s="10"/>
      <c r="Q7789" s="9">
        <v>0</v>
      </c>
      <c r="R7789" s="9">
        <v>1</v>
      </c>
      <c r="S7789" s="9">
        <v>0</v>
      </c>
      <c r="T7789" s="9">
        <v>0</v>
      </c>
      <c r="U7789" s="9">
        <v>0</v>
      </c>
      <c r="V7789" s="10"/>
      <c r="W7789" s="10"/>
      <c r="X7789" s="11">
        <v>-6.3084713758475672</v>
      </c>
      <c r="Y7789" s="11"/>
      <c r="Z7789" s="11"/>
      <c r="AA7789" s="11"/>
      <c r="AB7789" s="11"/>
      <c r="AC7789" s="11"/>
      <c r="AD7789" s="9">
        <v>0</v>
      </c>
      <c r="AE7789" s="9">
        <v>0</v>
      </c>
    </row>
    <row r="7790" spans="1:31" hidden="1" x14ac:dyDescent="0.35">
      <c r="A7790" s="2" t="s">
        <v>377</v>
      </c>
      <c r="B7790" s="2" t="s">
        <v>378</v>
      </c>
      <c r="C7790" s="3"/>
      <c r="D7790" s="4">
        <v>1983</v>
      </c>
      <c r="E7790" s="5">
        <v>11084000000</v>
      </c>
      <c r="F7790" s="5">
        <v>3506347800</v>
      </c>
      <c r="G7790" s="5"/>
      <c r="H7790" s="5"/>
      <c r="I7790" s="6"/>
      <c r="J7790" s="4">
        <v>4707367</v>
      </c>
      <c r="K7790" s="5"/>
      <c r="L7790" s="3">
        <v>8.1955161747180956</v>
      </c>
      <c r="M7790" s="6">
        <v>20.93</v>
      </c>
      <c r="N7790" s="6">
        <v>12.987</v>
      </c>
      <c r="O7790" s="5"/>
      <c r="P7790" s="5"/>
      <c r="Q7790" s="4">
        <v>0</v>
      </c>
      <c r="R7790" s="4">
        <v>1</v>
      </c>
      <c r="S7790" s="4">
        <v>0</v>
      </c>
      <c r="T7790" s="4">
        <v>0</v>
      </c>
      <c r="U7790" s="4">
        <v>0</v>
      </c>
      <c r="V7790" s="5"/>
      <c r="W7790" s="5"/>
      <c r="X7790" s="6">
        <v>1.5390252839868079</v>
      </c>
      <c r="Y7790" s="6"/>
      <c r="Z7790" s="6"/>
      <c r="AA7790" s="6"/>
      <c r="AB7790" s="6"/>
      <c r="AC7790" s="6"/>
      <c r="AD7790" s="4">
        <v>0</v>
      </c>
      <c r="AE7790" s="4">
        <v>0</v>
      </c>
    </row>
    <row r="7791" spans="1:31" hidden="1" x14ac:dyDescent="0.35">
      <c r="A7791" s="7" t="s">
        <v>377</v>
      </c>
      <c r="B7791" s="7" t="s">
        <v>378</v>
      </c>
      <c r="C7791" s="8"/>
      <c r="D7791" s="9">
        <v>1984</v>
      </c>
      <c r="E7791" s="10">
        <v>11232000000</v>
      </c>
      <c r="F7791" s="10">
        <v>3661683400</v>
      </c>
      <c r="G7791" s="10"/>
      <c r="H7791" s="10"/>
      <c r="I7791" s="11"/>
      <c r="J7791" s="9">
        <v>4798003</v>
      </c>
      <c r="K7791" s="10"/>
      <c r="L7791" s="8">
        <v>9.1385881128124957</v>
      </c>
      <c r="M7791" s="11">
        <v>-4.8079999999999998</v>
      </c>
      <c r="N7791" s="11">
        <v>2.0110000000000001</v>
      </c>
      <c r="O7791" s="10"/>
      <c r="P7791" s="10"/>
      <c r="Q7791" s="9">
        <v>0</v>
      </c>
      <c r="R7791" s="9">
        <v>1</v>
      </c>
      <c r="S7791" s="9">
        <v>0</v>
      </c>
      <c r="T7791" s="9">
        <v>0</v>
      </c>
      <c r="U7791" s="9">
        <v>0</v>
      </c>
      <c r="V7791" s="10"/>
      <c r="W7791" s="10"/>
      <c r="X7791" s="11">
        <v>1.335258029592205</v>
      </c>
      <c r="Y7791" s="11"/>
      <c r="Z7791" s="11"/>
      <c r="AA7791" s="11"/>
      <c r="AB7791" s="11"/>
      <c r="AC7791" s="11"/>
      <c r="AD7791" s="9">
        <v>0</v>
      </c>
      <c r="AE7791" s="9">
        <v>0</v>
      </c>
    </row>
    <row r="7792" spans="1:31" hidden="1" x14ac:dyDescent="0.35">
      <c r="A7792" s="2" t="s">
        <v>377</v>
      </c>
      <c r="B7792" s="2" t="s">
        <v>378</v>
      </c>
      <c r="C7792" s="3"/>
      <c r="D7792" s="4">
        <v>1985</v>
      </c>
      <c r="E7792" s="5">
        <v>11301000000</v>
      </c>
      <c r="F7792" s="5">
        <v>3800368600</v>
      </c>
      <c r="G7792" s="5"/>
      <c r="H7792" s="5"/>
      <c r="I7792" s="6"/>
      <c r="J7792" s="4">
        <v>4894706</v>
      </c>
      <c r="K7792" s="5"/>
      <c r="L7792" s="3">
        <v>11.179086341413271</v>
      </c>
      <c r="M7792" s="6">
        <v>-4.04</v>
      </c>
      <c r="N7792" s="6">
        <v>0.56299999999999994</v>
      </c>
      <c r="O7792" s="5"/>
      <c r="P7792" s="5"/>
      <c r="Q7792" s="4">
        <v>0</v>
      </c>
      <c r="R7792" s="4">
        <v>1</v>
      </c>
      <c r="S7792" s="4">
        <v>0</v>
      </c>
      <c r="T7792" s="4">
        <v>0</v>
      </c>
      <c r="U7792" s="4">
        <v>0</v>
      </c>
      <c r="V7792" s="5"/>
      <c r="W7792" s="5"/>
      <c r="X7792" s="6">
        <v>0.61431623931623935</v>
      </c>
      <c r="Y7792" s="6"/>
      <c r="Z7792" s="6"/>
      <c r="AA7792" s="6"/>
      <c r="AB7792" s="6"/>
      <c r="AC7792" s="6"/>
      <c r="AD7792" s="4">
        <v>0</v>
      </c>
      <c r="AE7792" s="4">
        <v>0</v>
      </c>
    </row>
    <row r="7793" spans="1:31" hidden="1" x14ac:dyDescent="0.35">
      <c r="A7793" s="7" t="s">
        <v>377</v>
      </c>
      <c r="B7793" s="7" t="s">
        <v>378</v>
      </c>
      <c r="C7793" s="8"/>
      <c r="D7793" s="9">
        <v>1986</v>
      </c>
      <c r="E7793" s="10">
        <v>11323000000</v>
      </c>
      <c r="F7793" s="10">
        <v>3771663200</v>
      </c>
      <c r="G7793" s="10"/>
      <c r="H7793" s="10"/>
      <c r="I7793" s="11"/>
      <c r="J7793" s="9">
        <v>4992769</v>
      </c>
      <c r="K7793" s="10"/>
      <c r="L7793" s="8">
        <v>14.74912936966156</v>
      </c>
      <c r="M7793" s="11">
        <v>-12.632</v>
      </c>
      <c r="N7793" s="11">
        <v>-2.8010000000000002</v>
      </c>
      <c r="O7793" s="10"/>
      <c r="P7793" s="10"/>
      <c r="Q7793" s="9">
        <v>0</v>
      </c>
      <c r="R7793" s="9">
        <v>1</v>
      </c>
      <c r="S7793" s="9">
        <v>0</v>
      </c>
      <c r="T7793" s="9">
        <v>0</v>
      </c>
      <c r="U7793" s="9">
        <v>0</v>
      </c>
      <c r="V7793" s="10"/>
      <c r="W7793" s="10"/>
      <c r="X7793" s="11">
        <v>0.19467303778426689</v>
      </c>
      <c r="Y7793" s="11"/>
      <c r="Z7793" s="11"/>
      <c r="AA7793" s="11"/>
      <c r="AB7793" s="11"/>
      <c r="AC7793" s="11"/>
      <c r="AD7793" s="9">
        <v>0</v>
      </c>
      <c r="AE7793" s="9">
        <v>0</v>
      </c>
    </row>
    <row r="7794" spans="1:31" hidden="1" x14ac:dyDescent="0.35">
      <c r="A7794" s="2" t="s">
        <v>377</v>
      </c>
      <c r="B7794" s="2" t="s">
        <v>378</v>
      </c>
      <c r="C7794" s="3"/>
      <c r="D7794" s="4">
        <v>1987</v>
      </c>
      <c r="E7794" s="5">
        <v>11607000000</v>
      </c>
      <c r="F7794" s="5">
        <v>3958045800</v>
      </c>
      <c r="G7794" s="5"/>
      <c r="H7794" s="5"/>
      <c r="I7794" s="6"/>
      <c r="J7794" s="4">
        <v>5092441</v>
      </c>
      <c r="K7794" s="5"/>
      <c r="L7794" s="3">
        <v>18.416426691531711</v>
      </c>
      <c r="M7794" s="6">
        <v>13.253</v>
      </c>
      <c r="N7794" s="6"/>
      <c r="O7794" s="5"/>
      <c r="P7794" s="5"/>
      <c r="Q7794" s="4">
        <v>0</v>
      </c>
      <c r="R7794" s="4">
        <v>1</v>
      </c>
      <c r="S7794" s="4">
        <v>0</v>
      </c>
      <c r="T7794" s="4">
        <v>0</v>
      </c>
      <c r="U7794" s="4">
        <v>0</v>
      </c>
      <c r="V7794" s="5"/>
      <c r="W7794" s="5"/>
      <c r="X7794" s="6">
        <v>2.5081692131060671</v>
      </c>
      <c r="Y7794" s="6"/>
      <c r="Z7794" s="6"/>
      <c r="AA7794" s="6"/>
      <c r="AB7794" s="6"/>
      <c r="AC7794" s="6"/>
      <c r="AD7794" s="4">
        <v>0</v>
      </c>
      <c r="AE7794" s="4">
        <v>0</v>
      </c>
    </row>
    <row r="7795" spans="1:31" hidden="1" x14ac:dyDescent="0.35">
      <c r="A7795" s="7" t="s">
        <v>377</v>
      </c>
      <c r="B7795" s="7" t="s">
        <v>378</v>
      </c>
      <c r="C7795" s="8"/>
      <c r="D7795" s="9">
        <v>1988</v>
      </c>
      <c r="E7795" s="10">
        <v>11825000000</v>
      </c>
      <c r="F7795" s="10">
        <v>4189880000</v>
      </c>
      <c r="G7795" s="10"/>
      <c r="H7795" s="10"/>
      <c r="I7795" s="11"/>
      <c r="J7795" s="9">
        <v>5195833</v>
      </c>
      <c r="K7795" s="10"/>
      <c r="L7795" s="8">
        <v>22.05572656522434</v>
      </c>
      <c r="M7795" s="11">
        <v>-8.3089999999999993</v>
      </c>
      <c r="N7795" s="11">
        <v>29.792000000000002</v>
      </c>
      <c r="O7795" s="10"/>
      <c r="P7795" s="10"/>
      <c r="Q7795" s="9">
        <v>0</v>
      </c>
      <c r="R7795" s="9">
        <v>1</v>
      </c>
      <c r="S7795" s="9">
        <v>0</v>
      </c>
      <c r="T7795" s="9">
        <v>0</v>
      </c>
      <c r="U7795" s="9">
        <v>0</v>
      </c>
      <c r="V7795" s="10"/>
      <c r="W7795" s="10"/>
      <c r="X7795" s="11">
        <v>1.878176962177996</v>
      </c>
      <c r="Y7795" s="11"/>
      <c r="Z7795" s="11"/>
      <c r="AA7795" s="11"/>
      <c r="AB7795" s="11"/>
      <c r="AC7795" s="11"/>
      <c r="AD7795" s="9">
        <v>0</v>
      </c>
      <c r="AE7795" s="9">
        <v>0</v>
      </c>
    </row>
    <row r="7796" spans="1:31" hidden="1" x14ac:dyDescent="0.35">
      <c r="A7796" s="2" t="s">
        <v>377</v>
      </c>
      <c r="B7796" s="2" t="s">
        <v>378</v>
      </c>
      <c r="C7796" s="3"/>
      <c r="D7796" s="4">
        <v>1989</v>
      </c>
      <c r="E7796" s="5">
        <v>11939000000</v>
      </c>
      <c r="F7796" s="5">
        <v>4372215300</v>
      </c>
      <c r="G7796" s="5"/>
      <c r="H7796" s="5"/>
      <c r="I7796" s="6"/>
      <c r="J7796" s="4">
        <v>5298979</v>
      </c>
      <c r="K7796" s="5"/>
      <c r="L7796" s="3">
        <v>25.945051018760591</v>
      </c>
      <c r="M7796" s="6">
        <v>-1.3320000000000001</v>
      </c>
      <c r="N7796" s="6">
        <v>-4.3609999999999998</v>
      </c>
      <c r="O7796" s="5"/>
      <c r="P7796" s="5"/>
      <c r="Q7796" s="4">
        <v>0</v>
      </c>
      <c r="R7796" s="4">
        <v>1</v>
      </c>
      <c r="S7796" s="4">
        <v>0</v>
      </c>
      <c r="T7796" s="4">
        <v>0</v>
      </c>
      <c r="U7796" s="4">
        <v>0</v>
      </c>
      <c r="V7796" s="5"/>
      <c r="W7796" s="5"/>
      <c r="X7796" s="6">
        <v>0.96405919661733619</v>
      </c>
      <c r="Y7796" s="6"/>
      <c r="Z7796" s="6"/>
      <c r="AA7796" s="6"/>
      <c r="AB7796" s="6"/>
      <c r="AC7796" s="6"/>
      <c r="AD7796" s="4">
        <v>0</v>
      </c>
      <c r="AE7796" s="4">
        <v>0</v>
      </c>
    </row>
    <row r="7797" spans="1:31" hidden="1" x14ac:dyDescent="0.35">
      <c r="A7797" s="7" t="s">
        <v>377</v>
      </c>
      <c r="B7797" s="7" t="s">
        <v>378</v>
      </c>
      <c r="C7797" s="8"/>
      <c r="D7797" s="9">
        <v>1990</v>
      </c>
      <c r="E7797" s="10">
        <v>12516000000</v>
      </c>
      <c r="F7797" s="10">
        <v>4817542204</v>
      </c>
      <c r="G7797" s="10">
        <v>1626317180</v>
      </c>
      <c r="H7797" s="10">
        <v>1804375454</v>
      </c>
      <c r="I7797" s="11"/>
      <c r="J7797" s="9">
        <v>5399726</v>
      </c>
      <c r="K7797" s="10"/>
      <c r="L7797" s="8">
        <v>32.171646651427373</v>
      </c>
      <c r="M7797" s="11">
        <v>10.085000000000001</v>
      </c>
      <c r="N7797" s="11">
        <v>-7.2480000000000002</v>
      </c>
      <c r="O7797" s="10"/>
      <c r="P7797" s="10"/>
      <c r="Q7797" s="9">
        <v>0</v>
      </c>
      <c r="R7797" s="9">
        <v>1</v>
      </c>
      <c r="S7797" s="9">
        <v>0</v>
      </c>
      <c r="T7797" s="9">
        <v>0</v>
      </c>
      <c r="U7797" s="9">
        <v>0</v>
      </c>
      <c r="V7797" s="10"/>
      <c r="W7797" s="10"/>
      <c r="X7797" s="11">
        <v>4.8329005779378509</v>
      </c>
      <c r="Y7797" s="11"/>
      <c r="Z7797" s="11"/>
      <c r="AA7797" s="11"/>
      <c r="AB7797" s="11"/>
      <c r="AC7797" s="11"/>
      <c r="AD7797" s="9">
        <v>0</v>
      </c>
      <c r="AE7797" s="9">
        <v>0</v>
      </c>
    </row>
    <row r="7798" spans="1:31" hidden="1" x14ac:dyDescent="0.35">
      <c r="A7798" s="2" t="s">
        <v>377</v>
      </c>
      <c r="B7798" s="2" t="s">
        <v>378</v>
      </c>
      <c r="C7798" s="3"/>
      <c r="D7798" s="4">
        <v>1991</v>
      </c>
      <c r="E7798" s="5">
        <v>12703000000</v>
      </c>
      <c r="F7798" s="5">
        <v>5252342400</v>
      </c>
      <c r="G7798" s="5">
        <v>1687389800</v>
      </c>
      <c r="H7798" s="5">
        <v>2088252700</v>
      </c>
      <c r="I7798" s="6">
        <v>15.732714905353619</v>
      </c>
      <c r="J7798" s="4">
        <v>5495077</v>
      </c>
      <c r="K7798" s="5"/>
      <c r="L7798" s="3">
        <v>36.805224322376453</v>
      </c>
      <c r="M7798" s="6">
        <v>-10.138999999999999</v>
      </c>
      <c r="N7798" s="6">
        <v>21.704000000000001</v>
      </c>
      <c r="O7798" s="5"/>
      <c r="P7798" s="5"/>
      <c r="Q7798" s="4">
        <v>0</v>
      </c>
      <c r="R7798" s="4">
        <v>1</v>
      </c>
      <c r="S7798" s="4">
        <v>0</v>
      </c>
      <c r="T7798" s="4">
        <v>0</v>
      </c>
      <c r="U7798" s="4">
        <v>0</v>
      </c>
      <c r="V7798" s="5"/>
      <c r="W7798" s="5"/>
      <c r="X7798" s="6">
        <v>1.494087567913071</v>
      </c>
      <c r="Y7798" s="6">
        <v>3.755271158114434</v>
      </c>
      <c r="Z7798" s="6"/>
      <c r="AA7798" s="6"/>
      <c r="AB7798" s="6"/>
      <c r="AC7798" s="6"/>
      <c r="AD7798" s="4">
        <v>0</v>
      </c>
      <c r="AE7798" s="4">
        <v>0</v>
      </c>
    </row>
    <row r="7799" spans="1:31" hidden="1" x14ac:dyDescent="0.35">
      <c r="A7799" s="7" t="s">
        <v>377</v>
      </c>
      <c r="B7799" s="7" t="s">
        <v>378</v>
      </c>
      <c r="C7799" s="8"/>
      <c r="D7799" s="9">
        <v>1992</v>
      </c>
      <c r="E7799" s="10">
        <v>13595000000</v>
      </c>
      <c r="F7799" s="10">
        <v>5813399300</v>
      </c>
      <c r="G7799" s="10">
        <v>1739732500</v>
      </c>
      <c r="H7799" s="10">
        <v>2664538300</v>
      </c>
      <c r="I7799" s="11">
        <v>27.596545188233211</v>
      </c>
      <c r="J7799" s="9">
        <v>5585609</v>
      </c>
      <c r="K7799" s="10"/>
      <c r="L7799" s="8">
        <v>40.932739350949703</v>
      </c>
      <c r="M7799" s="11">
        <v>13.574999999999999</v>
      </c>
      <c r="N7799" s="11">
        <v>2.2130000000000001</v>
      </c>
      <c r="O7799" s="10"/>
      <c r="P7799" s="10"/>
      <c r="Q7799" s="9">
        <v>0</v>
      </c>
      <c r="R7799" s="9">
        <v>1</v>
      </c>
      <c r="S7799" s="9">
        <v>0</v>
      </c>
      <c r="T7799" s="9">
        <v>0</v>
      </c>
      <c r="U7799" s="9">
        <v>0</v>
      </c>
      <c r="V7799" s="10"/>
      <c r="W7799" s="10"/>
      <c r="X7799" s="11">
        <v>7.0219633157521848</v>
      </c>
      <c r="Y7799" s="11">
        <v>3.1019922012092289</v>
      </c>
      <c r="Z7799" s="11"/>
      <c r="AA7799" s="11"/>
      <c r="AB7799" s="11"/>
      <c r="AC7799" s="11"/>
      <c r="AD7799" s="9">
        <v>0</v>
      </c>
      <c r="AE7799" s="9">
        <v>0</v>
      </c>
    </row>
    <row r="7800" spans="1:31" hidden="1" x14ac:dyDescent="0.35">
      <c r="A7800" s="2" t="s">
        <v>377</v>
      </c>
      <c r="B7800" s="2" t="s">
        <v>378</v>
      </c>
      <c r="C7800" s="3"/>
      <c r="D7800" s="4">
        <v>1993</v>
      </c>
      <c r="E7800" s="5">
        <v>14386000000</v>
      </c>
      <c r="F7800" s="5">
        <v>6680269200</v>
      </c>
      <c r="G7800" s="5">
        <v>1766303900</v>
      </c>
      <c r="H7800" s="5">
        <v>2971748400</v>
      </c>
      <c r="I7800" s="6">
        <v>11.529580940908231</v>
      </c>
      <c r="J7800" s="4">
        <v>5659957</v>
      </c>
      <c r="K7800" s="5"/>
      <c r="L7800" s="3">
        <v>48.508033847672323</v>
      </c>
      <c r="M7800" s="6">
        <v>14.881</v>
      </c>
      <c r="N7800" s="6">
        <v>6.8310000000000004</v>
      </c>
      <c r="O7800" s="5"/>
      <c r="P7800" s="5"/>
      <c r="Q7800" s="4">
        <v>0</v>
      </c>
      <c r="R7800" s="4">
        <v>1</v>
      </c>
      <c r="S7800" s="4">
        <v>0</v>
      </c>
      <c r="T7800" s="4">
        <v>0</v>
      </c>
      <c r="U7800" s="4">
        <v>0</v>
      </c>
      <c r="V7800" s="5"/>
      <c r="W7800" s="5"/>
      <c r="X7800" s="6">
        <v>5.8183155571901439</v>
      </c>
      <c r="Y7800" s="6">
        <v>1.5273267585677679</v>
      </c>
      <c r="Z7800" s="6"/>
      <c r="AA7800" s="6"/>
      <c r="AB7800" s="6"/>
      <c r="AC7800" s="6"/>
      <c r="AD7800" s="4">
        <v>0</v>
      </c>
      <c r="AE7800" s="4">
        <v>0</v>
      </c>
    </row>
    <row r="7801" spans="1:31" hidden="1" x14ac:dyDescent="0.35">
      <c r="A7801" s="7" t="s">
        <v>377</v>
      </c>
      <c r="B7801" s="7" t="s">
        <v>378</v>
      </c>
      <c r="C7801" s="8"/>
      <c r="D7801" s="9">
        <v>1994</v>
      </c>
      <c r="E7801" s="10">
        <v>15061000000</v>
      </c>
      <c r="F7801" s="10">
        <v>7679384000</v>
      </c>
      <c r="G7801" s="10">
        <v>1840480300</v>
      </c>
      <c r="H7801" s="10">
        <v>3309235700</v>
      </c>
      <c r="I7801" s="11">
        <v>11.356523318057469</v>
      </c>
      <c r="J7801" s="9">
        <v>5714129</v>
      </c>
      <c r="K7801" s="10"/>
      <c r="L7801" s="8">
        <v>53.643000521786568</v>
      </c>
      <c r="M7801" s="11">
        <v>2.7909999999999999</v>
      </c>
      <c r="N7801" s="11">
        <v>2.1120000000000001</v>
      </c>
      <c r="O7801" s="10"/>
      <c r="P7801" s="10"/>
      <c r="Q7801" s="9">
        <v>0</v>
      </c>
      <c r="R7801" s="9">
        <v>1</v>
      </c>
      <c r="S7801" s="9">
        <v>0</v>
      </c>
      <c r="T7801" s="9">
        <v>0</v>
      </c>
      <c r="U7801" s="9">
        <v>0</v>
      </c>
      <c r="V7801" s="10"/>
      <c r="W7801" s="10"/>
      <c r="X7801" s="11">
        <v>4.6920617266787152</v>
      </c>
      <c r="Y7801" s="11">
        <v>4.1995264801260994</v>
      </c>
      <c r="Z7801" s="11"/>
      <c r="AA7801" s="11"/>
      <c r="AB7801" s="11"/>
      <c r="AC7801" s="11"/>
      <c r="AD7801" s="9">
        <v>0</v>
      </c>
      <c r="AE7801" s="9">
        <v>0</v>
      </c>
    </row>
    <row r="7802" spans="1:31" hidden="1" x14ac:dyDescent="0.35">
      <c r="A7802" s="2" t="s">
        <v>377</v>
      </c>
      <c r="B7802" s="2" t="s">
        <v>378</v>
      </c>
      <c r="C7802" s="3"/>
      <c r="D7802" s="4">
        <v>1995</v>
      </c>
      <c r="E7802" s="5">
        <v>15774000000</v>
      </c>
      <c r="F7802" s="5">
        <v>8921947100</v>
      </c>
      <c r="G7802" s="5">
        <v>1990729500</v>
      </c>
      <c r="H7802" s="5">
        <v>3768675500</v>
      </c>
      <c r="I7802" s="6">
        <v>13.883562298085931</v>
      </c>
      <c r="J7802" s="4">
        <v>5762131</v>
      </c>
      <c r="K7802" s="5"/>
      <c r="L7802" s="3">
        <v>59.023209183648092</v>
      </c>
      <c r="M7802" s="6">
        <v>10.359</v>
      </c>
      <c r="N7802" s="6">
        <v>13.212</v>
      </c>
      <c r="O7802" s="5"/>
      <c r="P7802" s="5"/>
      <c r="Q7802" s="4">
        <v>0</v>
      </c>
      <c r="R7802" s="4">
        <v>1</v>
      </c>
      <c r="S7802" s="4">
        <v>0</v>
      </c>
      <c r="T7802" s="4">
        <v>0</v>
      </c>
      <c r="U7802" s="4">
        <v>0</v>
      </c>
      <c r="V7802" s="5"/>
      <c r="W7802" s="5"/>
      <c r="X7802" s="6">
        <v>4.7340814022973241</v>
      </c>
      <c r="Y7802" s="6">
        <v>8.1635864290424625</v>
      </c>
      <c r="Z7802" s="6"/>
      <c r="AA7802" s="6"/>
      <c r="AB7802" s="6"/>
      <c r="AC7802" s="6"/>
      <c r="AD7802" s="4">
        <v>0</v>
      </c>
      <c r="AE7802" s="4">
        <v>0</v>
      </c>
    </row>
    <row r="7803" spans="1:31" hidden="1" x14ac:dyDescent="0.35">
      <c r="A7803" s="7" t="s">
        <v>377</v>
      </c>
      <c r="B7803" s="7" t="s">
        <v>378</v>
      </c>
      <c r="C7803" s="8"/>
      <c r="D7803" s="9">
        <v>1996</v>
      </c>
      <c r="E7803" s="10">
        <v>15902000000</v>
      </c>
      <c r="F7803" s="10">
        <v>9586327800</v>
      </c>
      <c r="G7803" s="10">
        <v>2110766100</v>
      </c>
      <c r="H7803" s="10">
        <v>2835541300</v>
      </c>
      <c r="I7803" s="11">
        <v>-24.760269224559121</v>
      </c>
      <c r="J7803" s="9">
        <v>5805286</v>
      </c>
      <c r="K7803" s="10"/>
      <c r="L7803" s="8">
        <v>64.800944149223113</v>
      </c>
      <c r="M7803" s="11">
        <v>7.95</v>
      </c>
      <c r="N7803" s="11">
        <v>-10.172000000000001</v>
      </c>
      <c r="O7803" s="10"/>
      <c r="P7803" s="10"/>
      <c r="Q7803" s="9">
        <v>0</v>
      </c>
      <c r="R7803" s="9">
        <v>1</v>
      </c>
      <c r="S7803" s="9">
        <v>0</v>
      </c>
      <c r="T7803" s="9">
        <v>0</v>
      </c>
      <c r="U7803" s="9">
        <v>0</v>
      </c>
      <c r="V7803" s="10"/>
      <c r="W7803" s="10"/>
      <c r="X7803" s="11">
        <v>0.81146189932800816</v>
      </c>
      <c r="Y7803" s="11">
        <v>6.029779535592354</v>
      </c>
      <c r="Z7803" s="11"/>
      <c r="AA7803" s="11"/>
      <c r="AB7803" s="11"/>
      <c r="AC7803" s="11"/>
      <c r="AD7803" s="9">
        <v>0</v>
      </c>
      <c r="AE7803" s="9">
        <v>0</v>
      </c>
    </row>
    <row r="7804" spans="1:31" hidden="1" x14ac:dyDescent="0.35">
      <c r="A7804" s="2" t="s">
        <v>377</v>
      </c>
      <c r="B7804" s="2" t="s">
        <v>378</v>
      </c>
      <c r="C7804" s="3"/>
      <c r="D7804" s="4">
        <v>1997</v>
      </c>
      <c r="E7804" s="5">
        <v>16401000000</v>
      </c>
      <c r="F7804" s="5">
        <v>10221705900</v>
      </c>
      <c r="G7804" s="5">
        <v>2197000600</v>
      </c>
      <c r="H7804" s="5">
        <v>2960779600</v>
      </c>
      <c r="I7804" s="6">
        <v>4.4167334117122437</v>
      </c>
      <c r="J7804" s="4">
        <v>5844578</v>
      </c>
      <c r="K7804" s="5"/>
      <c r="L7804" s="3">
        <v>67.710594851311626</v>
      </c>
      <c r="M7804" s="6">
        <v>27.032</v>
      </c>
      <c r="N7804" s="6">
        <v>21.844000000000001</v>
      </c>
      <c r="O7804" s="5"/>
      <c r="P7804" s="5"/>
      <c r="Q7804" s="4">
        <v>0</v>
      </c>
      <c r="R7804" s="4">
        <v>1</v>
      </c>
      <c r="S7804" s="4">
        <v>0</v>
      </c>
      <c r="T7804" s="4">
        <v>0</v>
      </c>
      <c r="U7804" s="4">
        <v>0</v>
      </c>
      <c r="V7804" s="5"/>
      <c r="W7804" s="5"/>
      <c r="X7804" s="6">
        <v>3.1379700666582822</v>
      </c>
      <c r="Y7804" s="6">
        <v>4.0854597769028036</v>
      </c>
      <c r="Z7804" s="6"/>
      <c r="AA7804" s="6"/>
      <c r="AB7804" s="6"/>
      <c r="AC7804" s="6"/>
      <c r="AD7804" s="4">
        <v>0</v>
      </c>
      <c r="AE7804" s="4">
        <v>0</v>
      </c>
    </row>
    <row r="7805" spans="1:31" hidden="1" x14ac:dyDescent="0.35">
      <c r="A7805" s="7" t="s">
        <v>377</v>
      </c>
      <c r="B7805" s="7" t="s">
        <v>378</v>
      </c>
      <c r="C7805" s="8"/>
      <c r="D7805" s="9">
        <v>1998</v>
      </c>
      <c r="E7805" s="10">
        <v>16836000000</v>
      </c>
      <c r="F7805" s="10">
        <v>10936669900</v>
      </c>
      <c r="G7805" s="10">
        <v>2249531800</v>
      </c>
      <c r="H7805" s="10">
        <v>3867713600</v>
      </c>
      <c r="I7805" s="11">
        <v>30.631594462485481</v>
      </c>
      <c r="J7805" s="9">
        <v>5880781</v>
      </c>
      <c r="K7805" s="10">
        <v>1080520000</v>
      </c>
      <c r="L7805" s="8">
        <v>69.435224176549255</v>
      </c>
      <c r="M7805" s="11">
        <v>3.101</v>
      </c>
      <c r="N7805" s="11">
        <v>-1.8029999999999999</v>
      </c>
      <c r="O7805" s="10"/>
      <c r="P7805" s="10"/>
      <c r="Q7805" s="9">
        <v>0</v>
      </c>
      <c r="R7805" s="9">
        <v>1</v>
      </c>
      <c r="S7805" s="9">
        <v>0</v>
      </c>
      <c r="T7805" s="9">
        <v>0</v>
      </c>
      <c r="U7805" s="9">
        <v>0</v>
      </c>
      <c r="V7805" s="10"/>
      <c r="W7805" s="10">
        <v>1556155413.6451249</v>
      </c>
      <c r="X7805" s="11">
        <v>2.652277300164624</v>
      </c>
      <c r="Y7805" s="11">
        <v>2.3910416774578942</v>
      </c>
      <c r="Z7805" s="11"/>
      <c r="AA7805" s="11"/>
      <c r="AB7805" s="11"/>
      <c r="AC7805" s="11"/>
      <c r="AD7805" s="9">
        <v>0</v>
      </c>
      <c r="AE7805" s="9">
        <v>0</v>
      </c>
    </row>
    <row r="7806" spans="1:31" hidden="1" x14ac:dyDescent="0.35">
      <c r="A7806" s="2" t="s">
        <v>377</v>
      </c>
      <c r="B7806" s="2" t="s">
        <v>378</v>
      </c>
      <c r="C7806" s="3"/>
      <c r="D7806" s="4">
        <v>1999</v>
      </c>
      <c r="E7806" s="5">
        <v>17200000000</v>
      </c>
      <c r="F7806" s="5">
        <v>11284197000</v>
      </c>
      <c r="G7806" s="5">
        <v>2302092100</v>
      </c>
      <c r="H7806" s="5">
        <v>3648498200</v>
      </c>
      <c r="I7806" s="6">
        <v>-5.6678291794925002</v>
      </c>
      <c r="J7806" s="4">
        <v>5913900</v>
      </c>
      <c r="K7806" s="5">
        <v>1177140000</v>
      </c>
      <c r="L7806" s="3">
        <v>69.792695548520456</v>
      </c>
      <c r="M7806" s="6">
        <v>2.8719999999999999</v>
      </c>
      <c r="N7806" s="6">
        <v>5.1070000000000002</v>
      </c>
      <c r="O7806" s="5"/>
      <c r="P7806" s="5"/>
      <c r="Q7806" s="4">
        <v>0</v>
      </c>
      <c r="R7806" s="4">
        <v>1</v>
      </c>
      <c r="S7806" s="4">
        <v>0</v>
      </c>
      <c r="T7806" s="4">
        <v>0</v>
      </c>
      <c r="U7806" s="4">
        <v>0</v>
      </c>
      <c r="V7806" s="5"/>
      <c r="W7806" s="5">
        <v>1686623493.6887381</v>
      </c>
      <c r="X7806" s="6">
        <v>2.1620337372297458</v>
      </c>
      <c r="Y7806" s="6">
        <v>2.3364995329250289</v>
      </c>
      <c r="Z7806" s="6">
        <v>8.38400065312279</v>
      </c>
      <c r="AA7806" s="6"/>
      <c r="AB7806" s="6"/>
      <c r="AC7806" s="6"/>
      <c r="AD7806" s="4">
        <v>0</v>
      </c>
      <c r="AE7806" s="4">
        <v>0</v>
      </c>
    </row>
    <row r="7807" spans="1:31" hidden="1" x14ac:dyDescent="0.35">
      <c r="A7807" s="7" t="s">
        <v>377</v>
      </c>
      <c r="B7807" s="7" t="s">
        <v>378</v>
      </c>
      <c r="C7807" s="8"/>
      <c r="D7807" s="9">
        <v>2000</v>
      </c>
      <c r="E7807" s="10">
        <v>17394000000</v>
      </c>
      <c r="F7807" s="10">
        <v>11784927700</v>
      </c>
      <c r="G7807" s="10">
        <v>2356862900</v>
      </c>
      <c r="H7807" s="10">
        <v>3656312600</v>
      </c>
      <c r="I7807" s="11">
        <v>0.21418127601104681</v>
      </c>
      <c r="J7807" s="9">
        <v>5943366</v>
      </c>
      <c r="K7807" s="10">
        <v>1249850000</v>
      </c>
      <c r="L7807" s="8">
        <v>71.377888366086552</v>
      </c>
      <c r="M7807" s="11">
        <v>13.154999999999999</v>
      </c>
      <c r="N7807" s="11">
        <v>14.032999999999999</v>
      </c>
      <c r="O7807" s="10"/>
      <c r="P7807" s="10"/>
      <c r="Q7807" s="9">
        <v>0</v>
      </c>
      <c r="R7807" s="9">
        <v>1</v>
      </c>
      <c r="S7807" s="9">
        <v>0</v>
      </c>
      <c r="T7807" s="9">
        <v>0</v>
      </c>
      <c r="U7807" s="9">
        <v>0</v>
      </c>
      <c r="V7807" s="10"/>
      <c r="W7807" s="10">
        <v>1751032467.6315801</v>
      </c>
      <c r="X7807" s="11">
        <v>1.1279069767441861</v>
      </c>
      <c r="Y7807" s="11">
        <v>2.379175012155248</v>
      </c>
      <c r="Z7807" s="11">
        <v>3.8188116188264578</v>
      </c>
      <c r="AA7807" s="11"/>
      <c r="AB7807" s="11"/>
      <c r="AC7807" s="11"/>
      <c r="AD7807" s="9">
        <v>0</v>
      </c>
      <c r="AE7807" s="9">
        <v>0</v>
      </c>
    </row>
    <row r="7808" spans="1:31" hidden="1" x14ac:dyDescent="0.35">
      <c r="A7808" s="2" t="s">
        <v>377</v>
      </c>
      <c r="B7808" s="2" t="s">
        <v>378</v>
      </c>
      <c r="C7808" s="3">
        <v>45.912872895028272</v>
      </c>
      <c r="D7808" s="4">
        <v>2001</v>
      </c>
      <c r="E7808" s="5">
        <v>17547000000</v>
      </c>
      <c r="F7808" s="5">
        <v>12282533600</v>
      </c>
      <c r="G7808" s="5">
        <v>2496278300</v>
      </c>
      <c r="H7808" s="5">
        <v>3781673300</v>
      </c>
      <c r="I7808" s="6">
        <v>3.428610015456556</v>
      </c>
      <c r="J7808" s="4">
        <v>5968060</v>
      </c>
      <c r="K7808" s="5">
        <v>1634400000</v>
      </c>
      <c r="L7808" s="3">
        <v>74.055144888722538</v>
      </c>
      <c r="M7808" s="6">
        <v>-1.4359999999999999</v>
      </c>
      <c r="N7808" s="6">
        <v>4.774</v>
      </c>
      <c r="O7808" s="5"/>
      <c r="P7808" s="5"/>
      <c r="Q7808" s="4">
        <v>0</v>
      </c>
      <c r="R7808" s="4">
        <v>1</v>
      </c>
      <c r="S7808" s="4">
        <v>0</v>
      </c>
      <c r="T7808" s="4">
        <v>0</v>
      </c>
      <c r="U7808" s="4">
        <v>0</v>
      </c>
      <c r="V7808" s="5">
        <v>7614952409.4927721</v>
      </c>
      <c r="W7808" s="5">
        <v>2207003986.6317158</v>
      </c>
      <c r="X7808" s="6">
        <v>0.87961365988271822</v>
      </c>
      <c r="Y7808" s="6">
        <v>5.9152952851012248</v>
      </c>
      <c r="Z7808" s="6">
        <v>26.040152163304889</v>
      </c>
      <c r="AA7808" s="6"/>
      <c r="AB7808" s="6"/>
      <c r="AC7808" s="6"/>
      <c r="AD7808" s="4">
        <v>0</v>
      </c>
      <c r="AE7808" s="4">
        <v>0</v>
      </c>
    </row>
    <row r="7809" spans="1:31" hidden="1" x14ac:dyDescent="0.35">
      <c r="A7809" s="7" t="s">
        <v>377</v>
      </c>
      <c r="B7809" s="7" t="s">
        <v>378</v>
      </c>
      <c r="C7809" s="8">
        <v>45.56045823756407</v>
      </c>
      <c r="D7809" s="9">
        <v>2002</v>
      </c>
      <c r="E7809" s="10">
        <v>17823000000</v>
      </c>
      <c r="F7809" s="10">
        <v>12664190300</v>
      </c>
      <c r="G7809" s="10">
        <v>2554271100</v>
      </c>
      <c r="H7809" s="10">
        <v>3702542000</v>
      </c>
      <c r="I7809" s="11">
        <v>-2.0924943463519128</v>
      </c>
      <c r="J7809" s="9">
        <v>5986631</v>
      </c>
      <c r="K7809" s="10">
        <v>1532300000</v>
      </c>
      <c r="L7809" s="8">
        <v>75.436662157142365</v>
      </c>
      <c r="M7809" s="11">
        <v>4.4249999999999998</v>
      </c>
      <c r="N7809" s="11">
        <v>1.236</v>
      </c>
      <c r="O7809" s="10"/>
      <c r="P7809" s="10"/>
      <c r="Q7809" s="9">
        <v>0</v>
      </c>
      <c r="R7809" s="9">
        <v>1</v>
      </c>
      <c r="S7809" s="9">
        <v>0</v>
      </c>
      <c r="T7809" s="9">
        <v>0</v>
      </c>
      <c r="U7809" s="9">
        <v>0</v>
      </c>
      <c r="V7809" s="10">
        <v>7648619342.0619793</v>
      </c>
      <c r="W7809" s="10">
        <v>2031240455.480468</v>
      </c>
      <c r="X7809" s="11">
        <v>1.5729184475978799</v>
      </c>
      <c r="Y7809" s="11">
        <v>2.3231704573965168</v>
      </c>
      <c r="Z7809" s="11">
        <v>-7.9638973112819276</v>
      </c>
      <c r="AA7809" s="11"/>
      <c r="AB7809" s="11"/>
      <c r="AC7809" s="11">
        <v>0.44211612573229098</v>
      </c>
      <c r="AD7809" s="9">
        <v>0</v>
      </c>
      <c r="AE7809" s="9">
        <v>0</v>
      </c>
    </row>
    <row r="7810" spans="1:31" hidden="1" x14ac:dyDescent="0.35">
      <c r="A7810" s="2" t="s">
        <v>377</v>
      </c>
      <c r="B7810" s="2" t="s">
        <v>378</v>
      </c>
      <c r="C7810" s="3">
        <v>47.428652414636389</v>
      </c>
      <c r="D7810" s="4">
        <v>2003</v>
      </c>
      <c r="E7810" s="5">
        <v>18102000000</v>
      </c>
      <c r="F7810" s="5">
        <v>13243892200</v>
      </c>
      <c r="G7810" s="5">
        <v>2593364400</v>
      </c>
      <c r="H7810" s="5">
        <v>4005075600</v>
      </c>
      <c r="I7810" s="6">
        <v>8.170970106483594</v>
      </c>
      <c r="J7810" s="4">
        <v>5998599</v>
      </c>
      <c r="K7810" s="5">
        <v>1679100000</v>
      </c>
      <c r="L7810" s="3">
        <v>77.036214289861803</v>
      </c>
      <c r="M7810" s="6">
        <v>3.1360000000000001</v>
      </c>
      <c r="N7810" s="6">
        <v>4.1360000000000001</v>
      </c>
      <c r="O7810" s="5"/>
      <c r="P7810" s="5"/>
      <c r="Q7810" s="4">
        <v>0</v>
      </c>
      <c r="R7810" s="4">
        <v>1</v>
      </c>
      <c r="S7810" s="4">
        <v>0</v>
      </c>
      <c r="T7810" s="4">
        <v>0</v>
      </c>
      <c r="U7810" s="4">
        <v>0</v>
      </c>
      <c r="V7810" s="5">
        <v>8153826944.3930759</v>
      </c>
      <c r="W7810" s="5">
        <v>2179624239.6882362</v>
      </c>
      <c r="X7810" s="6">
        <v>1.5653930314761819</v>
      </c>
      <c r="Y7810" s="6">
        <v>1.5305070789079509</v>
      </c>
      <c r="Z7810" s="6">
        <v>7.3050821633359577</v>
      </c>
      <c r="AA7810" s="6"/>
      <c r="AB7810" s="6"/>
      <c r="AC7810" s="6">
        <v>6.6052130422129043</v>
      </c>
      <c r="AD7810" s="4">
        <v>0</v>
      </c>
      <c r="AE7810" s="4">
        <v>0</v>
      </c>
    </row>
    <row r="7811" spans="1:31" hidden="1" x14ac:dyDescent="0.35">
      <c r="A7811" s="7" t="s">
        <v>377</v>
      </c>
      <c r="B7811" s="7" t="s">
        <v>378</v>
      </c>
      <c r="C7811" s="8">
        <v>48.155189735088733</v>
      </c>
      <c r="D7811" s="9">
        <v>2004</v>
      </c>
      <c r="E7811" s="10">
        <v>18263000000</v>
      </c>
      <c r="F7811" s="10">
        <v>13724810900</v>
      </c>
      <c r="G7811" s="10">
        <v>2669214400</v>
      </c>
      <c r="H7811" s="10">
        <v>3878204100</v>
      </c>
      <c r="I7811" s="11">
        <v>-3.1677679192872148</v>
      </c>
      <c r="J7811" s="9">
        <v>6004671</v>
      </c>
      <c r="K7811" s="10">
        <v>1736800000</v>
      </c>
      <c r="L7811" s="8">
        <v>80.465823351180759</v>
      </c>
      <c r="M7811" s="11">
        <v>2.044</v>
      </c>
      <c r="N7811" s="11">
        <v>0.81100000000000005</v>
      </c>
      <c r="O7811" s="10"/>
      <c r="P7811" s="10"/>
      <c r="Q7811" s="9">
        <v>0</v>
      </c>
      <c r="R7811" s="9">
        <v>1</v>
      </c>
      <c r="S7811" s="9">
        <v>0</v>
      </c>
      <c r="T7811" s="9">
        <v>0</v>
      </c>
      <c r="U7811" s="9">
        <v>0</v>
      </c>
      <c r="V7811" s="10">
        <v>8213684337.5506897</v>
      </c>
      <c r="W7811" s="10">
        <v>2158431900.2367039</v>
      </c>
      <c r="X7811" s="11">
        <v>0.88940448569218877</v>
      </c>
      <c r="Y7811" s="11">
        <v>2.9247721608270711</v>
      </c>
      <c r="Z7811" s="11">
        <v>-0.97229325429795876</v>
      </c>
      <c r="AA7811" s="11"/>
      <c r="AB7811" s="11"/>
      <c r="AC7811" s="11">
        <v>0.73410183421631592</v>
      </c>
      <c r="AD7811" s="9">
        <v>0</v>
      </c>
      <c r="AE7811" s="9">
        <v>0</v>
      </c>
    </row>
    <row r="7812" spans="1:31" hidden="1" x14ac:dyDescent="0.35">
      <c r="A7812" s="2" t="s">
        <v>377</v>
      </c>
      <c r="B7812" s="2" t="s">
        <v>378</v>
      </c>
      <c r="C7812" s="3">
        <v>49.923919105096893</v>
      </c>
      <c r="D7812" s="4">
        <v>2005</v>
      </c>
      <c r="E7812" s="5">
        <v>18752600000</v>
      </c>
      <c r="F7812" s="5">
        <v>14698000000</v>
      </c>
      <c r="G7812" s="5">
        <v>2761123600</v>
      </c>
      <c r="H7812" s="5">
        <v>4263857600.000001</v>
      </c>
      <c r="I7812" s="6">
        <v>9.944125942211258</v>
      </c>
      <c r="J7812" s="4">
        <v>6005578</v>
      </c>
      <c r="K7812" s="5">
        <v>2132800000</v>
      </c>
      <c r="L7812" s="3">
        <v>84.240433852889524</v>
      </c>
      <c r="M7812" s="6">
        <v>3.137</v>
      </c>
      <c r="N7812" s="6">
        <v>2.9609999999999999</v>
      </c>
      <c r="O7812" s="5"/>
      <c r="P7812" s="5"/>
      <c r="Q7812" s="4">
        <v>0</v>
      </c>
      <c r="R7812" s="4">
        <v>1</v>
      </c>
      <c r="S7812" s="4">
        <v>0</v>
      </c>
      <c r="T7812" s="4">
        <v>0</v>
      </c>
      <c r="U7812" s="4">
        <v>0</v>
      </c>
      <c r="V7812" s="5">
        <v>8710564861.1464825</v>
      </c>
      <c r="W7812" s="5">
        <v>2531800825.8653369</v>
      </c>
      <c r="X7812" s="6">
        <v>2.680830093631934</v>
      </c>
      <c r="Y7812" s="6">
        <v>3.4433052661487218</v>
      </c>
      <c r="Z7812" s="6">
        <v>17.298156387870641</v>
      </c>
      <c r="AA7812" s="6"/>
      <c r="AB7812" s="6"/>
      <c r="AC7812" s="6">
        <v>6.0494231720616849</v>
      </c>
      <c r="AD7812" s="4">
        <v>0</v>
      </c>
      <c r="AE7812" s="4">
        <v>0</v>
      </c>
    </row>
    <row r="7813" spans="1:31" hidden="1" x14ac:dyDescent="0.35">
      <c r="A7813" s="7" t="s">
        <v>377</v>
      </c>
      <c r="B7813" s="7" t="s">
        <v>378</v>
      </c>
      <c r="C7813" s="8">
        <v>50.276416976241713</v>
      </c>
      <c r="D7813" s="9">
        <v>2006</v>
      </c>
      <c r="E7813" s="10">
        <v>19565900000</v>
      </c>
      <c r="F7813" s="10">
        <v>15999890000</v>
      </c>
      <c r="G7813" s="10">
        <v>2901703000</v>
      </c>
      <c r="H7813" s="10">
        <v>4794244900</v>
      </c>
      <c r="I7813" s="11">
        <v>12.43914196384044</v>
      </c>
      <c r="J7813" s="9">
        <v>6002319</v>
      </c>
      <c r="K7813" s="10">
        <v>2507200000</v>
      </c>
      <c r="L7813" s="8">
        <v>87.641324283901938</v>
      </c>
      <c r="M7813" s="11">
        <v>7.7469999999999999</v>
      </c>
      <c r="N7813" s="11">
        <v>9.0429999999999993</v>
      </c>
      <c r="O7813" s="10"/>
      <c r="P7813" s="10"/>
      <c r="Q7813" s="9">
        <v>0</v>
      </c>
      <c r="R7813" s="9">
        <v>1</v>
      </c>
      <c r="S7813" s="9">
        <v>0</v>
      </c>
      <c r="T7813" s="9">
        <v>0</v>
      </c>
      <c r="U7813" s="9">
        <v>0</v>
      </c>
      <c r="V7813" s="10">
        <v>9178514220.1663017</v>
      </c>
      <c r="W7813" s="10">
        <v>2860750930.5522051</v>
      </c>
      <c r="X7813" s="11">
        <v>4.3369986028604037</v>
      </c>
      <c r="Y7813" s="11">
        <v>5.0913838120104433</v>
      </c>
      <c r="Z7813" s="11">
        <v>12.992732340010861</v>
      </c>
      <c r="AA7813" s="11"/>
      <c r="AB7813" s="11"/>
      <c r="AC7813" s="11">
        <v>5.3722045180687381</v>
      </c>
      <c r="AD7813" s="9">
        <v>0</v>
      </c>
      <c r="AE7813" s="9">
        <v>0</v>
      </c>
    </row>
    <row r="7814" spans="1:31" hidden="1" x14ac:dyDescent="0.35">
      <c r="A7814" s="2" t="s">
        <v>377</v>
      </c>
      <c r="B7814" s="2" t="s">
        <v>378</v>
      </c>
      <c r="C7814" s="3">
        <v>51.534297060384738</v>
      </c>
      <c r="D7814" s="4">
        <v>2007</v>
      </c>
      <c r="E7814" s="5">
        <v>19927400000</v>
      </c>
      <c r="F7814" s="5">
        <v>17011750000</v>
      </c>
      <c r="G7814" s="5">
        <v>2898098400</v>
      </c>
      <c r="H7814" s="5">
        <v>4834748600</v>
      </c>
      <c r="I7814" s="6">
        <v>0.84484002892718024</v>
      </c>
      <c r="J7814" s="4">
        <v>6009824</v>
      </c>
      <c r="K7814" s="5">
        <v>2848600000</v>
      </c>
      <c r="L7814" s="3">
        <v>91.653619239067567</v>
      </c>
      <c r="M7814" s="6">
        <v>2.3879999999999999</v>
      </c>
      <c r="N7814" s="6">
        <v>8.9339999999999993</v>
      </c>
      <c r="O7814" s="5"/>
      <c r="P7814" s="5"/>
      <c r="Q7814" s="4">
        <v>0</v>
      </c>
      <c r="R7814" s="4">
        <v>1</v>
      </c>
      <c r="S7814" s="4">
        <v>0</v>
      </c>
      <c r="T7814" s="4">
        <v>0</v>
      </c>
      <c r="U7814" s="4">
        <v>0</v>
      </c>
      <c r="V7814" s="5">
        <v>9565236870.0275993</v>
      </c>
      <c r="W7814" s="5">
        <v>3108006016.1833501</v>
      </c>
      <c r="X7814" s="6">
        <v>1.847602205878595</v>
      </c>
      <c r="Y7814" s="6">
        <v>-0.12422360248447201</v>
      </c>
      <c r="Z7814" s="6">
        <v>8.6430133777293872</v>
      </c>
      <c r="AA7814" s="6"/>
      <c r="AB7814" s="6"/>
      <c r="AC7814" s="6">
        <v>4.2133469599210436</v>
      </c>
      <c r="AD7814" s="4">
        <v>0</v>
      </c>
      <c r="AE7814" s="4">
        <v>0</v>
      </c>
    </row>
    <row r="7815" spans="1:31" hidden="1" x14ac:dyDescent="0.35">
      <c r="A7815" s="7" t="s">
        <v>377</v>
      </c>
      <c r="B7815" s="7" t="s">
        <v>378</v>
      </c>
      <c r="C7815" s="8">
        <v>51.054867729885501</v>
      </c>
      <c r="D7815" s="9">
        <v>2008</v>
      </c>
      <c r="E7815" s="10">
        <v>20356716500</v>
      </c>
      <c r="F7815" s="10">
        <v>17986890000</v>
      </c>
      <c r="G7815" s="10">
        <v>3067514600</v>
      </c>
      <c r="H7815" s="10">
        <v>4549059800</v>
      </c>
      <c r="I7815" s="11">
        <v>-5.9090725006880396</v>
      </c>
      <c r="J7815" s="9">
        <v>6029297</v>
      </c>
      <c r="K7815" s="10">
        <v>3068600000</v>
      </c>
      <c r="L7815" s="8">
        <v>97.801673384908639</v>
      </c>
      <c r="M7815" s="11">
        <v>1.145</v>
      </c>
      <c r="N7815" s="11">
        <v>-6.4279999999999999</v>
      </c>
      <c r="O7815" s="10"/>
      <c r="P7815" s="10"/>
      <c r="Q7815" s="9">
        <v>0</v>
      </c>
      <c r="R7815" s="9">
        <v>1</v>
      </c>
      <c r="S7815" s="9">
        <v>0</v>
      </c>
      <c r="T7815" s="9">
        <v>0</v>
      </c>
      <c r="U7815" s="9">
        <v>0</v>
      </c>
      <c r="V7815" s="10">
        <v>9389596906.0556164</v>
      </c>
      <c r="W7815" s="10">
        <v>3137574127.1043558</v>
      </c>
      <c r="X7815" s="11">
        <v>2.1544029828276638</v>
      </c>
      <c r="Y7815" s="11">
        <v>5.8457711442786069</v>
      </c>
      <c r="Z7815" s="11">
        <v>0.95135307869564623</v>
      </c>
      <c r="AA7815" s="11"/>
      <c r="AB7815" s="11"/>
      <c r="AC7815" s="11">
        <v>-1.836232247654481</v>
      </c>
      <c r="AD7815" s="9">
        <v>0</v>
      </c>
      <c r="AE7815" s="9">
        <v>0</v>
      </c>
    </row>
    <row r="7816" spans="1:31" hidden="1" x14ac:dyDescent="0.35">
      <c r="A7816" s="2" t="s">
        <v>377</v>
      </c>
      <c r="B7816" s="2" t="s">
        <v>378</v>
      </c>
      <c r="C7816" s="3">
        <v>54.552579257932798</v>
      </c>
      <c r="D7816" s="4">
        <v>2009</v>
      </c>
      <c r="E7816" s="5">
        <v>19927440500</v>
      </c>
      <c r="F7816" s="5">
        <v>17601620000</v>
      </c>
      <c r="G7816" s="5">
        <v>3060305400</v>
      </c>
      <c r="H7816" s="5">
        <v>3276514200</v>
      </c>
      <c r="I7816" s="6">
        <v>-27.973815600313731</v>
      </c>
      <c r="J7816" s="4">
        <v>6048279</v>
      </c>
      <c r="K7816" s="5">
        <v>2636200000</v>
      </c>
      <c r="L7816" s="3">
        <v>98.834410445792699</v>
      </c>
      <c r="M7816" s="6">
        <v>-10.407999999999999</v>
      </c>
      <c r="N7816" s="6">
        <v>-12.446999999999999</v>
      </c>
      <c r="O7816" s="5"/>
      <c r="P7816" s="5"/>
      <c r="Q7816" s="4">
        <v>0</v>
      </c>
      <c r="R7816" s="4">
        <v>1</v>
      </c>
      <c r="S7816" s="4">
        <v>0</v>
      </c>
      <c r="T7816" s="4">
        <v>0</v>
      </c>
      <c r="U7816" s="4">
        <v>0</v>
      </c>
      <c r="V7816" s="5">
        <v>9715379145.6535225</v>
      </c>
      <c r="W7816" s="5">
        <v>2667289649.5354381</v>
      </c>
      <c r="X7816" s="6">
        <v>-2.1087683762752212</v>
      </c>
      <c r="Y7816" s="6">
        <v>-0.23501762632197409</v>
      </c>
      <c r="Z7816" s="6">
        <v>-14.988792567681591</v>
      </c>
      <c r="AA7816" s="6"/>
      <c r="AB7816" s="6"/>
      <c r="AC7816" s="6">
        <v>3.469608363994837</v>
      </c>
      <c r="AD7816" s="4">
        <v>0</v>
      </c>
      <c r="AE7816" s="4">
        <v>0</v>
      </c>
    </row>
    <row r="7817" spans="1:31" hidden="1" x14ac:dyDescent="0.35">
      <c r="A7817" s="7" t="s">
        <v>377</v>
      </c>
      <c r="B7817" s="7" t="s">
        <v>378</v>
      </c>
      <c r="C7817" s="8">
        <v>52.31042774589222</v>
      </c>
      <c r="D7817" s="9">
        <v>2010</v>
      </c>
      <c r="E7817" s="10">
        <v>20356716500</v>
      </c>
      <c r="F7817" s="10">
        <v>18447920000</v>
      </c>
      <c r="G7817" s="10">
        <v>3140959300</v>
      </c>
      <c r="H7817" s="10">
        <v>3607325800</v>
      </c>
      <c r="I7817" s="11">
        <v>10.09644945228683</v>
      </c>
      <c r="J7817" s="9">
        <v>6068249</v>
      </c>
      <c r="K7817" s="10">
        <v>2917000000</v>
      </c>
      <c r="L7817" s="8">
        <v>100</v>
      </c>
      <c r="M7817" s="11">
        <v>13.250999999999999</v>
      </c>
      <c r="N7817" s="11">
        <v>7.9429999999999996</v>
      </c>
      <c r="O7817" s="10"/>
      <c r="P7817" s="10"/>
      <c r="Q7817" s="9">
        <v>0</v>
      </c>
      <c r="R7817" s="9">
        <v>1</v>
      </c>
      <c r="S7817" s="9">
        <v>0</v>
      </c>
      <c r="T7817" s="9">
        <v>0</v>
      </c>
      <c r="U7817" s="9">
        <v>0</v>
      </c>
      <c r="V7817" s="10">
        <v>9650185862.2199993</v>
      </c>
      <c r="W7817" s="10">
        <v>2917000000</v>
      </c>
      <c r="X7817" s="11">
        <v>2.1541953669363609</v>
      </c>
      <c r="Y7817" s="11">
        <v>2.6354853342414781</v>
      </c>
      <c r="Z7817" s="11">
        <v>9.3619510167579474</v>
      </c>
      <c r="AA7817" s="11"/>
      <c r="AB7817" s="11"/>
      <c r="AC7817" s="11">
        <v>-0.67103179871975893</v>
      </c>
      <c r="AD7817" s="9">
        <v>0</v>
      </c>
      <c r="AE7817" s="9">
        <v>0</v>
      </c>
    </row>
    <row r="7818" spans="1:31" hidden="1" x14ac:dyDescent="0.35">
      <c r="A7818" s="2" t="s">
        <v>377</v>
      </c>
      <c r="B7818" s="2" t="s">
        <v>378</v>
      </c>
      <c r="C7818" s="3">
        <v>49.997717679051931</v>
      </c>
      <c r="D7818" s="4">
        <v>2011</v>
      </c>
      <c r="E7818" s="5">
        <v>21124894500</v>
      </c>
      <c r="F7818" s="5">
        <v>20283780000</v>
      </c>
      <c r="G7818" s="5">
        <v>3480952300</v>
      </c>
      <c r="H7818" s="5">
        <v>3872774100</v>
      </c>
      <c r="I7818" s="6">
        <v>7.358589567928675</v>
      </c>
      <c r="J7818" s="4">
        <v>6090127</v>
      </c>
      <c r="K7818" s="5">
        <v>3112350000</v>
      </c>
      <c r="L7818" s="3">
        <v>105.1289237668161</v>
      </c>
      <c r="M7818" s="6">
        <v>6.91</v>
      </c>
      <c r="N7818" s="6">
        <v>3.673</v>
      </c>
      <c r="O7818" s="5"/>
      <c r="P7818" s="5"/>
      <c r="Q7818" s="4">
        <v>0</v>
      </c>
      <c r="R7818" s="4">
        <v>1</v>
      </c>
      <c r="S7818" s="4">
        <v>0</v>
      </c>
      <c r="T7818" s="4">
        <v>0</v>
      </c>
      <c r="U7818" s="4">
        <v>0</v>
      </c>
      <c r="V7818" s="5">
        <v>9646657357.1460247</v>
      </c>
      <c r="W7818" s="5">
        <v>2960507811.2503338</v>
      </c>
      <c r="X7818" s="6">
        <v>3.7735849983468599</v>
      </c>
      <c r="Y7818" s="6">
        <v>10.824495560958081</v>
      </c>
      <c r="Z7818" s="6">
        <v>1.4915259256199609</v>
      </c>
      <c r="AA7818" s="6"/>
      <c r="AB7818" s="6"/>
      <c r="AC7818" s="6">
        <v>-3.6564115182366901E-2</v>
      </c>
      <c r="AD7818" s="4">
        <v>0</v>
      </c>
      <c r="AE7818" s="4">
        <v>0</v>
      </c>
    </row>
    <row r="7819" spans="1:31" hidden="1" x14ac:dyDescent="0.35">
      <c r="A7819" s="7" t="s">
        <v>377</v>
      </c>
      <c r="B7819" s="7" t="s">
        <v>378</v>
      </c>
      <c r="C7819" s="8">
        <v>49.296079203456443</v>
      </c>
      <c r="D7819" s="9">
        <v>2012</v>
      </c>
      <c r="E7819" s="10">
        <v>21734918100</v>
      </c>
      <c r="F7819" s="10">
        <v>21386150000</v>
      </c>
      <c r="G7819" s="10">
        <v>3546717100</v>
      </c>
      <c r="H7819" s="10">
        <v>3897300800</v>
      </c>
      <c r="I7819" s="11">
        <v>0.63331088689113813</v>
      </c>
      <c r="J7819" s="9">
        <v>6113975</v>
      </c>
      <c r="K7819" s="10">
        <v>3460800000</v>
      </c>
      <c r="L7819" s="8">
        <v>106.9473753627011</v>
      </c>
      <c r="M7819" s="11">
        <v>0.63800000000000001</v>
      </c>
      <c r="N7819" s="11">
        <v>0.98799999999999999</v>
      </c>
      <c r="O7819" s="10"/>
      <c r="P7819" s="10"/>
      <c r="Q7819" s="9">
        <v>0</v>
      </c>
      <c r="R7819" s="9">
        <v>1</v>
      </c>
      <c r="S7819" s="9">
        <v>0</v>
      </c>
      <c r="T7819" s="9">
        <v>0</v>
      </c>
      <c r="U7819" s="9">
        <v>0</v>
      </c>
      <c r="V7819" s="10">
        <v>9857683189.3406219</v>
      </c>
      <c r="W7819" s="10">
        <v>3235984041.9300151</v>
      </c>
      <c r="X7819" s="11">
        <v>2.8877001018868991</v>
      </c>
      <c r="Y7819" s="11">
        <v>1.889276104128172</v>
      </c>
      <c r="Z7819" s="11">
        <v>9.3050330633424956</v>
      </c>
      <c r="AA7819" s="11"/>
      <c r="AB7819" s="11"/>
      <c r="AC7819" s="11">
        <v>2.1875539306708571</v>
      </c>
      <c r="AD7819" s="9">
        <v>0</v>
      </c>
      <c r="AE7819" s="9">
        <v>0</v>
      </c>
    </row>
    <row r="7820" spans="1:31" hidden="1" x14ac:dyDescent="0.35">
      <c r="A7820" s="2" t="s">
        <v>377</v>
      </c>
      <c r="B7820" s="2" t="s">
        <v>378</v>
      </c>
      <c r="C7820" s="3">
        <v>51.504185703807842</v>
      </c>
      <c r="D7820" s="4">
        <v>2013</v>
      </c>
      <c r="E7820" s="5">
        <v>22209381000</v>
      </c>
      <c r="F7820" s="5">
        <v>21990960000</v>
      </c>
      <c r="G7820" s="5">
        <v>3644305600</v>
      </c>
      <c r="H7820" s="5">
        <v>3747500300</v>
      </c>
      <c r="I7820" s="6">
        <v>-3.843698695261081</v>
      </c>
      <c r="J7820" s="4">
        <v>6138839</v>
      </c>
      <c r="K7820" s="5">
        <v>3750500000</v>
      </c>
      <c r="L7820" s="3">
        <v>107.7576826694804</v>
      </c>
      <c r="M7820" s="6">
        <v>6.282</v>
      </c>
      <c r="N7820" s="6">
        <v>6.7629999999999999</v>
      </c>
      <c r="O7820" s="5"/>
      <c r="P7820" s="5"/>
      <c r="Q7820" s="4">
        <v>0</v>
      </c>
      <c r="R7820" s="4">
        <v>1</v>
      </c>
      <c r="S7820" s="4">
        <v>0</v>
      </c>
      <c r="T7820" s="4">
        <v>0</v>
      </c>
      <c r="U7820" s="4">
        <v>0</v>
      </c>
      <c r="V7820" s="5">
        <v>10510865300.612089</v>
      </c>
      <c r="W7820" s="5">
        <v>3480494297.1015029</v>
      </c>
      <c r="X7820" s="6">
        <v>2.182952324996339</v>
      </c>
      <c r="Y7820" s="6">
        <v>2.7515163247725618</v>
      </c>
      <c r="Z7820" s="6">
        <v>7.555978398016336</v>
      </c>
      <c r="AA7820" s="6"/>
      <c r="AB7820" s="6"/>
      <c r="AC7820" s="6">
        <v>6.6261219672566538</v>
      </c>
      <c r="AD7820" s="4">
        <v>0</v>
      </c>
      <c r="AE7820" s="4">
        <v>0</v>
      </c>
    </row>
    <row r="7821" spans="1:31" hidden="1" x14ac:dyDescent="0.35">
      <c r="A7821" s="7" t="s">
        <v>377</v>
      </c>
      <c r="B7821" s="7" t="s">
        <v>378</v>
      </c>
      <c r="C7821" s="8">
        <v>53.2701980017235</v>
      </c>
      <c r="D7821" s="9">
        <v>2014</v>
      </c>
      <c r="E7821" s="10">
        <v>22593470000</v>
      </c>
      <c r="F7821" s="10">
        <v>22593470000</v>
      </c>
      <c r="G7821" s="10">
        <v>3604603400</v>
      </c>
      <c r="H7821" s="10">
        <v>3704697700</v>
      </c>
      <c r="I7821" s="11">
        <v>-1.1421640179721919</v>
      </c>
      <c r="J7821" s="9">
        <v>6162955</v>
      </c>
      <c r="K7821" s="10">
        <v>3775096631</v>
      </c>
      <c r="L7821" s="8">
        <v>108.98756924294391</v>
      </c>
      <c r="M7821" s="11">
        <v>2.04</v>
      </c>
      <c r="N7821" s="11">
        <v>-1.244</v>
      </c>
      <c r="O7821" s="10"/>
      <c r="P7821" s="10"/>
      <c r="Q7821" s="9">
        <v>0</v>
      </c>
      <c r="R7821" s="9">
        <v>1</v>
      </c>
      <c r="S7821" s="9">
        <v>0</v>
      </c>
      <c r="T7821" s="9">
        <v>0</v>
      </c>
      <c r="U7821" s="9">
        <v>0</v>
      </c>
      <c r="V7821" s="10">
        <v>11043081599.178989</v>
      </c>
      <c r="W7821" s="10">
        <v>3463786427.4089289</v>
      </c>
      <c r="X7821" s="11">
        <v>1.7293998423458989</v>
      </c>
      <c r="Y7821" s="11">
        <v>-1.0894311388155811</v>
      </c>
      <c r="Z7821" s="11">
        <v>-0.48004301304235952</v>
      </c>
      <c r="AA7821" s="11"/>
      <c r="AB7821" s="11"/>
      <c r="AC7821" s="11">
        <v>5.0634870045942764</v>
      </c>
      <c r="AD7821" s="9">
        <v>0</v>
      </c>
      <c r="AE7821" s="9">
        <v>0</v>
      </c>
    </row>
    <row r="7822" spans="1:31" hidden="1" x14ac:dyDescent="0.35">
      <c r="A7822" s="2" t="s">
        <v>377</v>
      </c>
      <c r="B7822" s="2" t="s">
        <v>378</v>
      </c>
      <c r="C7822" s="3">
        <v>54.091895426789733</v>
      </c>
      <c r="D7822" s="4">
        <v>2015</v>
      </c>
      <c r="E7822" s="5">
        <v>23135713300</v>
      </c>
      <c r="F7822" s="5">
        <v>23438240000</v>
      </c>
      <c r="G7822" s="5">
        <v>3678846300</v>
      </c>
      <c r="H7822" s="5">
        <v>3880807800</v>
      </c>
      <c r="I7822" s="6">
        <v>4.7536969075776341</v>
      </c>
      <c r="J7822" s="4">
        <v>6183676</v>
      </c>
      <c r="K7822" s="5">
        <v>3926534496</v>
      </c>
      <c r="L7822" s="3">
        <v>108.1904510683198</v>
      </c>
      <c r="M7822" s="6">
        <v>3.8929999999999998</v>
      </c>
      <c r="N7822" s="6">
        <v>13.265000000000001</v>
      </c>
      <c r="O7822" s="5"/>
      <c r="P7822" s="5"/>
      <c r="Q7822" s="4">
        <v>0</v>
      </c>
      <c r="R7822" s="4">
        <v>1</v>
      </c>
      <c r="S7822" s="4">
        <v>0</v>
      </c>
      <c r="T7822" s="4">
        <v>0</v>
      </c>
      <c r="U7822" s="4">
        <v>0</v>
      </c>
      <c r="V7822" s="5">
        <v>11718398569.827579</v>
      </c>
      <c r="W7822" s="5">
        <v>3629280086.3918052</v>
      </c>
      <c r="X7822" s="6">
        <v>2.4000000885211521</v>
      </c>
      <c r="Y7822" s="6">
        <v>2.0596690332145831</v>
      </c>
      <c r="Z7822" s="6">
        <v>4.7778251474549531</v>
      </c>
      <c r="AA7822" s="6"/>
      <c r="AB7822" s="6"/>
      <c r="AC7822" s="6">
        <v>6.1152945813494766</v>
      </c>
      <c r="AD7822" s="4">
        <v>0</v>
      </c>
      <c r="AE7822" s="4">
        <v>0</v>
      </c>
    </row>
    <row r="7823" spans="1:31" hidden="1" x14ac:dyDescent="0.35">
      <c r="A7823" s="7" t="s">
        <v>377</v>
      </c>
      <c r="B7823" s="7" t="s">
        <v>378</v>
      </c>
      <c r="C7823" s="8">
        <v>55.05979800780689</v>
      </c>
      <c r="D7823" s="9">
        <v>2016</v>
      </c>
      <c r="E7823" s="10">
        <v>23723143500</v>
      </c>
      <c r="F7823" s="10">
        <v>24191430000</v>
      </c>
      <c r="G7823" s="10">
        <v>3642782100</v>
      </c>
      <c r="H7823" s="10">
        <v>4058135300</v>
      </c>
      <c r="I7823" s="11">
        <v>4.5693450729510516</v>
      </c>
      <c r="J7823" s="9">
        <v>6200800</v>
      </c>
      <c r="K7823" s="10">
        <v>4198368396</v>
      </c>
      <c r="L7823" s="8">
        <v>108.8439745002155</v>
      </c>
      <c r="M7823" s="11">
        <v>0.95199999999999996</v>
      </c>
      <c r="N7823" s="11">
        <v>3.6179999999999999</v>
      </c>
      <c r="O7823" s="10"/>
      <c r="P7823" s="10"/>
      <c r="Q7823" s="9">
        <v>0</v>
      </c>
      <c r="R7823" s="9">
        <v>1</v>
      </c>
      <c r="S7823" s="9">
        <v>0</v>
      </c>
      <c r="T7823" s="9">
        <v>0</v>
      </c>
      <c r="U7823" s="9">
        <v>0</v>
      </c>
      <c r="V7823" s="10">
        <v>12237473460.851641</v>
      </c>
      <c r="W7823" s="10">
        <v>3857235474.2445459</v>
      </c>
      <c r="X7823" s="11">
        <v>2.5390624113586329</v>
      </c>
      <c r="Y7823" s="11">
        <v>-0.98031276816321478</v>
      </c>
      <c r="Z7823" s="11">
        <v>6.2810084211321451</v>
      </c>
      <c r="AA7823" s="11"/>
      <c r="AB7823" s="11"/>
      <c r="AC7823" s="11">
        <v>4.4295719072106516</v>
      </c>
      <c r="AD7823" s="9">
        <v>0</v>
      </c>
      <c r="AE7823" s="9">
        <v>0</v>
      </c>
    </row>
    <row r="7824" spans="1:31" hidden="1" x14ac:dyDescent="0.35">
      <c r="A7824" s="2" t="s">
        <v>377</v>
      </c>
      <c r="B7824" s="2" t="s">
        <v>378</v>
      </c>
      <c r="C7824" s="3">
        <v>56.048677989798698</v>
      </c>
      <c r="D7824" s="4">
        <v>2017</v>
      </c>
      <c r="E7824" s="5">
        <v>24256349400</v>
      </c>
      <c r="F7824" s="5">
        <v>24979190000</v>
      </c>
      <c r="G7824" s="5">
        <v>3646363400</v>
      </c>
      <c r="H7824" s="5">
        <v>4185491200.000001</v>
      </c>
      <c r="I7824" s="6">
        <v>3.138286197604117</v>
      </c>
      <c r="J7824" s="4">
        <v>6213533</v>
      </c>
      <c r="K7824" s="5">
        <v>4434743211</v>
      </c>
      <c r="L7824" s="3">
        <v>109.94586086591551</v>
      </c>
      <c r="M7824" s="6">
        <v>3.3580000000000001</v>
      </c>
      <c r="N7824" s="6">
        <v>-0.76100000000000001</v>
      </c>
      <c r="O7824" s="5"/>
      <c r="P7824" s="5"/>
      <c r="Q7824" s="4">
        <v>0</v>
      </c>
      <c r="R7824" s="4">
        <v>1</v>
      </c>
      <c r="S7824" s="4">
        <v>0</v>
      </c>
      <c r="T7824" s="4">
        <v>0</v>
      </c>
      <c r="U7824" s="4">
        <v>0</v>
      </c>
      <c r="V7824" s="5">
        <v>12733999858.9254</v>
      </c>
      <c r="W7824" s="5">
        <v>4033569955.3150001</v>
      </c>
      <c r="X7824" s="6">
        <v>2.2476190813413912</v>
      </c>
      <c r="Y7824" s="6">
        <v>9.8312221310190295E-2</v>
      </c>
      <c r="Z7824" s="6">
        <v>4.5715249236887701</v>
      </c>
      <c r="AA7824" s="6"/>
      <c r="AB7824" s="6"/>
      <c r="AC7824" s="6">
        <v>4.0574257395709559</v>
      </c>
      <c r="AD7824" s="4">
        <v>0</v>
      </c>
      <c r="AE7824" s="4">
        <v>0</v>
      </c>
    </row>
    <row r="7825" spans="1:31" hidden="1" x14ac:dyDescent="0.35">
      <c r="A7825" s="7" t="s">
        <v>377</v>
      </c>
      <c r="B7825" s="7" t="s">
        <v>378</v>
      </c>
      <c r="C7825" s="8">
        <v>57.277015635615292</v>
      </c>
      <c r="D7825" s="9">
        <v>2018</v>
      </c>
      <c r="E7825" s="10">
        <v>24841520300</v>
      </c>
      <c r="F7825" s="10">
        <v>26020850000</v>
      </c>
      <c r="G7825" s="10">
        <v>3706609300</v>
      </c>
      <c r="H7825" s="10">
        <v>4624078300</v>
      </c>
      <c r="I7825" s="11">
        <v>10.47874858750151</v>
      </c>
      <c r="J7825" s="9">
        <v>6219807</v>
      </c>
      <c r="K7825" s="10">
        <v>4717300000</v>
      </c>
      <c r="L7825" s="8">
        <v>111.14463357709251</v>
      </c>
      <c r="M7825" s="11">
        <v>1.181</v>
      </c>
      <c r="N7825" s="11">
        <v>4.2850000000000001</v>
      </c>
      <c r="O7825" s="10"/>
      <c r="P7825" s="10"/>
      <c r="Q7825" s="9">
        <v>0</v>
      </c>
      <c r="R7825" s="9">
        <v>1</v>
      </c>
      <c r="S7825" s="9">
        <v>0</v>
      </c>
      <c r="T7825" s="9">
        <v>0</v>
      </c>
      <c r="U7825" s="9">
        <v>0</v>
      </c>
      <c r="V7825" s="10">
        <v>13409524007.90657</v>
      </c>
      <c r="W7825" s="10">
        <v>4244289488.5500441</v>
      </c>
      <c r="X7825" s="11">
        <v>2.4124442237791972</v>
      </c>
      <c r="Y7825" s="11">
        <v>1.652218755815726</v>
      </c>
      <c r="Z7825" s="11">
        <v>5.2241447543851498</v>
      </c>
      <c r="AA7825" s="11"/>
      <c r="AB7825" s="11"/>
      <c r="AC7825" s="11">
        <v>5.3048857897362582</v>
      </c>
      <c r="AD7825" s="9">
        <v>0</v>
      </c>
      <c r="AE7825" s="9">
        <v>0</v>
      </c>
    </row>
    <row r="7826" spans="1:31" hidden="1" x14ac:dyDescent="0.35">
      <c r="A7826" s="2" t="s">
        <v>377</v>
      </c>
      <c r="B7826" s="2" t="s">
        <v>378</v>
      </c>
      <c r="C7826" s="3">
        <v>59.074313212832493</v>
      </c>
      <c r="D7826" s="4">
        <v>2019</v>
      </c>
      <c r="E7826" s="5">
        <v>25447025300</v>
      </c>
      <c r="F7826" s="5">
        <v>26881140000</v>
      </c>
      <c r="G7826" s="5">
        <v>3723729900</v>
      </c>
      <c r="H7826" s="5">
        <v>4742322500</v>
      </c>
      <c r="I7826" s="6">
        <v>2.557140954987716</v>
      </c>
      <c r="J7826" s="4">
        <v>6222318</v>
      </c>
      <c r="K7826" s="5">
        <v>4860500000</v>
      </c>
      <c r="L7826" s="3">
        <v>111.2283523109361</v>
      </c>
      <c r="M7826" s="6">
        <v>8.1590000000000007</v>
      </c>
      <c r="N7826" s="6">
        <v>0.92300000000000004</v>
      </c>
      <c r="O7826" s="5"/>
      <c r="P7826" s="5"/>
      <c r="Q7826" s="4">
        <v>0</v>
      </c>
      <c r="R7826" s="4">
        <v>1</v>
      </c>
      <c r="S7826" s="4">
        <v>0</v>
      </c>
      <c r="T7826" s="4">
        <v>0</v>
      </c>
      <c r="U7826" s="4">
        <v>0</v>
      </c>
      <c r="V7826" s="5">
        <v>14276799492.98204</v>
      </c>
      <c r="W7826" s="5">
        <v>4369839073.4159164</v>
      </c>
      <c r="X7826" s="6">
        <v>2.437471590657839</v>
      </c>
      <c r="Y7826" s="6">
        <v>0.46189383920231358</v>
      </c>
      <c r="Z7826" s="6">
        <v>2.958082506025367</v>
      </c>
      <c r="AA7826" s="6"/>
      <c r="AB7826" s="6"/>
      <c r="AC7826" s="6">
        <v>6.4676082802350336</v>
      </c>
      <c r="AD7826" s="4">
        <v>0</v>
      </c>
      <c r="AE7826" s="4">
        <v>0</v>
      </c>
    </row>
    <row r="7827" spans="1:31" hidden="1" x14ac:dyDescent="0.35">
      <c r="A7827" s="7" t="s">
        <v>377</v>
      </c>
      <c r="B7827" s="7" t="s">
        <v>378</v>
      </c>
      <c r="C7827" s="8">
        <v>65.333222711114516</v>
      </c>
      <c r="D7827" s="9">
        <v>2020</v>
      </c>
      <c r="E7827" s="10">
        <v>23438465800</v>
      </c>
      <c r="F7827" s="10">
        <v>24921190000</v>
      </c>
      <c r="G7827" s="10">
        <v>4048666000</v>
      </c>
      <c r="H7827" s="10">
        <v>4202231700.000001</v>
      </c>
      <c r="I7827" s="11">
        <v>-11.388740432562299</v>
      </c>
      <c r="J7827" s="9">
        <v>6234673</v>
      </c>
      <c r="K7827" s="10">
        <v>4583200000</v>
      </c>
      <c r="L7827" s="8">
        <v>110.8150386404193</v>
      </c>
      <c r="M7827" s="11">
        <v>-24.218</v>
      </c>
      <c r="N7827" s="11">
        <v>-11.853</v>
      </c>
      <c r="O7827" s="10"/>
      <c r="P7827" s="10"/>
      <c r="Q7827" s="9">
        <v>0</v>
      </c>
      <c r="R7827" s="9">
        <v>1</v>
      </c>
      <c r="S7827" s="9">
        <v>0</v>
      </c>
      <c r="T7827" s="9">
        <v>0</v>
      </c>
      <c r="U7827" s="9">
        <v>0</v>
      </c>
      <c r="V7827" s="10">
        <v>14692786073.73176</v>
      </c>
      <c r="W7827" s="10">
        <v>4135900737.1480508</v>
      </c>
      <c r="X7827" s="11">
        <v>-7.8931013598670026</v>
      </c>
      <c r="Y7827" s="11">
        <v>8.7260920831019462</v>
      </c>
      <c r="Z7827" s="11">
        <v>-5.3534771495599927</v>
      </c>
      <c r="AA7827" s="11"/>
      <c r="AB7827" s="11"/>
      <c r="AC7827" s="11">
        <v>2.913724332643373</v>
      </c>
      <c r="AD7827" s="9">
        <v>0</v>
      </c>
      <c r="AE7827" s="9">
        <v>0</v>
      </c>
    </row>
    <row r="7828" spans="1:31" hidden="1" x14ac:dyDescent="0.35">
      <c r="A7828" s="2" t="s">
        <v>377</v>
      </c>
      <c r="B7828" s="2" t="s">
        <v>378</v>
      </c>
      <c r="C7828" s="3">
        <v>61.139568580911011</v>
      </c>
      <c r="D7828" s="4">
        <v>2021</v>
      </c>
      <c r="E7828" s="5">
        <v>26228759300</v>
      </c>
      <c r="F7828" s="5">
        <v>29043140000</v>
      </c>
      <c r="G7828" s="5">
        <v>4413018300</v>
      </c>
      <c r="H7828" s="5">
        <v>5959429800</v>
      </c>
      <c r="I7828" s="6">
        <v>41.815830859588232</v>
      </c>
      <c r="J7828" s="4">
        <v>6255782</v>
      </c>
      <c r="K7828" s="5">
        <v>5718500000</v>
      </c>
      <c r="L7828" s="3">
        <v>114.6569138642009</v>
      </c>
      <c r="M7828" s="6">
        <v>29.411000000000001</v>
      </c>
      <c r="N7828" s="6">
        <v>28.754000000000001</v>
      </c>
      <c r="O7828" s="5"/>
      <c r="P7828" s="5"/>
      <c r="Q7828" s="4">
        <v>0</v>
      </c>
      <c r="R7828" s="4">
        <v>1</v>
      </c>
      <c r="S7828" s="4">
        <v>0</v>
      </c>
      <c r="T7828" s="4">
        <v>0</v>
      </c>
      <c r="U7828" s="4">
        <v>0</v>
      </c>
      <c r="V7828" s="5">
        <v>15486942653.437481</v>
      </c>
      <c r="W7828" s="5">
        <v>4987488156.861578</v>
      </c>
      <c r="X7828" s="6">
        <v>11.904761701595669</v>
      </c>
      <c r="Y7828" s="6">
        <v>8.999317305996593</v>
      </c>
      <c r="Z7828" s="6">
        <v>20.59013196483885</v>
      </c>
      <c r="AA7828" s="6"/>
      <c r="AB7828" s="6"/>
      <c r="AC7828" s="6">
        <v>5.405078218116425</v>
      </c>
      <c r="AD7828" s="4">
        <v>0</v>
      </c>
      <c r="AE7828" s="4">
        <v>0</v>
      </c>
    </row>
    <row r="7829" spans="1:31" hidden="1" x14ac:dyDescent="0.35">
      <c r="A7829" s="7" t="s">
        <v>377</v>
      </c>
      <c r="B7829" s="7" t="s">
        <v>378</v>
      </c>
      <c r="C7829" s="8">
        <v>62.613404996843443</v>
      </c>
      <c r="D7829" s="9">
        <v>2022</v>
      </c>
      <c r="E7829" s="10">
        <v>27003718200</v>
      </c>
      <c r="F7829" s="10">
        <v>31870120000</v>
      </c>
      <c r="G7829" s="10">
        <v>4424020400</v>
      </c>
      <c r="H7829" s="10">
        <v>6232854300</v>
      </c>
      <c r="I7829" s="11">
        <v>4.5880983445765224</v>
      </c>
      <c r="J7829" s="9">
        <v>6280319</v>
      </c>
      <c r="K7829" s="10">
        <v>6744500000</v>
      </c>
      <c r="L7829" s="8">
        <v>122.9106249897134</v>
      </c>
      <c r="M7829" s="11">
        <v>11.492000000000001</v>
      </c>
      <c r="N7829" s="11">
        <v>1.409</v>
      </c>
      <c r="O7829" s="10"/>
      <c r="P7829" s="10"/>
      <c r="Q7829" s="9">
        <v>0</v>
      </c>
      <c r="R7829" s="9">
        <v>1</v>
      </c>
      <c r="S7829" s="9">
        <v>0</v>
      </c>
      <c r="T7829" s="9">
        <v>0</v>
      </c>
      <c r="U7829" s="9">
        <v>0</v>
      </c>
      <c r="V7829" s="10">
        <v>16235347684.75066</v>
      </c>
      <c r="W7829" s="10">
        <v>5487320563.6733685</v>
      </c>
      <c r="X7829" s="11">
        <v>2.9546151654988879</v>
      </c>
      <c r="Y7829" s="11">
        <v>0.24931009236920679</v>
      </c>
      <c r="Z7829" s="11">
        <v>10.02172618944752</v>
      </c>
      <c r="AA7829" s="11"/>
      <c r="AB7829" s="11"/>
      <c r="AC7829" s="11">
        <v>4.8324904925444727</v>
      </c>
      <c r="AD7829" s="9">
        <v>0</v>
      </c>
      <c r="AE7829" s="9">
        <v>0</v>
      </c>
    </row>
    <row r="7830" spans="1:31" hidden="1" x14ac:dyDescent="0.35">
      <c r="A7830" s="2" t="s">
        <v>377</v>
      </c>
      <c r="B7830" s="2" t="s">
        <v>378</v>
      </c>
      <c r="C7830" s="3">
        <v>61.900718045344192</v>
      </c>
      <c r="D7830" s="4">
        <v>2023</v>
      </c>
      <c r="E7830" s="5">
        <v>27959422100</v>
      </c>
      <c r="F7830" s="5">
        <v>33853940000</v>
      </c>
      <c r="G7830" s="5">
        <v>4570739600</v>
      </c>
      <c r="H7830" s="5">
        <v>6146385700</v>
      </c>
      <c r="I7830" s="6">
        <v>-1.387303406081543</v>
      </c>
      <c r="J7830" s="4">
        <v>6309624</v>
      </c>
      <c r="K7830" s="5">
        <v>7009538793</v>
      </c>
      <c r="L7830" s="3">
        <v>127.8830320206541</v>
      </c>
      <c r="M7830" s="6">
        <v>5.1139999999999999</v>
      </c>
      <c r="N7830" s="6">
        <v>-2.2189999999999999</v>
      </c>
      <c r="O7830" s="5"/>
      <c r="P7830" s="5"/>
      <c r="Q7830" s="4">
        <v>0</v>
      </c>
      <c r="R7830" s="4">
        <v>1</v>
      </c>
      <c r="S7830" s="4">
        <v>0</v>
      </c>
      <c r="T7830" s="4">
        <v>0</v>
      </c>
      <c r="U7830" s="4">
        <v>0</v>
      </c>
      <c r="V7830" s="5">
        <v>16386718093.496149</v>
      </c>
      <c r="W7830" s="5">
        <v>5481210980.2556963</v>
      </c>
      <c r="X7830" s="6">
        <v>3.5391566928735019</v>
      </c>
      <c r="Y7830" s="6">
        <v>3.3164223202949068</v>
      </c>
      <c r="Z7830" s="6">
        <v>-0.1113400127945546</v>
      </c>
      <c r="AA7830" s="6"/>
      <c r="AB7830" s="6"/>
      <c r="AC7830" s="6">
        <v>0.93235089069059218</v>
      </c>
      <c r="AD7830" s="4">
        <v>0</v>
      </c>
      <c r="AE7830" s="4">
        <v>0</v>
      </c>
    </row>
    <row r="7831" spans="1:31" hidden="1" x14ac:dyDescent="0.35">
      <c r="A7831" s="7" t="s">
        <v>377</v>
      </c>
      <c r="B7831" s="7" t="s">
        <v>378</v>
      </c>
      <c r="C7831" s="8">
        <v>62.487565722794542</v>
      </c>
      <c r="D7831" s="9">
        <v>2024</v>
      </c>
      <c r="E7831" s="10">
        <v>28686931900</v>
      </c>
      <c r="F7831" s="10">
        <v>35364960000</v>
      </c>
      <c r="G7831" s="10">
        <v>4678281700</v>
      </c>
      <c r="H7831" s="10">
        <v>6093150200</v>
      </c>
      <c r="I7831" s="11">
        <v>-0.86612690121285141</v>
      </c>
      <c r="J7831" s="9">
        <v>6338193</v>
      </c>
      <c r="K7831" s="10">
        <v>7602400000</v>
      </c>
      <c r="L7831" s="8">
        <v>128.97487470324461</v>
      </c>
      <c r="M7831" s="11">
        <v>12.052</v>
      </c>
      <c r="N7831" s="11">
        <v>7.6440000000000001</v>
      </c>
      <c r="O7831" s="10"/>
      <c r="P7831" s="10"/>
      <c r="Q7831" s="9">
        <v>0</v>
      </c>
      <c r="R7831" s="9">
        <v>1</v>
      </c>
      <c r="S7831" s="9">
        <v>0</v>
      </c>
      <c r="T7831" s="9">
        <v>0</v>
      </c>
      <c r="U7831" s="9">
        <v>0</v>
      </c>
      <c r="V7831" s="10">
        <v>17134114434.06044</v>
      </c>
      <c r="W7831" s="10">
        <v>5894481399.9565353</v>
      </c>
      <c r="X7831" s="11">
        <v>2.602020161210699</v>
      </c>
      <c r="Y7831" s="11">
        <v>2.3528380396030442</v>
      </c>
      <c r="Z7831" s="11">
        <v>7.5397648656385083</v>
      </c>
      <c r="AA7831" s="11"/>
      <c r="AB7831" s="11"/>
      <c r="AC7831" s="11">
        <v>4.5609885780663477</v>
      </c>
      <c r="AD7831" s="9">
        <v>0</v>
      </c>
      <c r="AE7831" s="9">
        <v>0</v>
      </c>
    </row>
    <row r="7832" spans="1:31" hidden="1" x14ac:dyDescent="0.35">
      <c r="A7832" s="2" t="s">
        <v>379</v>
      </c>
      <c r="B7832" s="2" t="s">
        <v>380</v>
      </c>
      <c r="C7832" s="3"/>
      <c r="D7832" s="4">
        <v>1980</v>
      </c>
      <c r="E7832" s="5"/>
      <c r="F7832" s="5"/>
      <c r="G7832" s="5"/>
      <c r="H7832" s="5"/>
      <c r="I7832" s="6"/>
      <c r="J7832" s="4">
        <v>21585</v>
      </c>
      <c r="K7832" s="5"/>
      <c r="L7832" s="3"/>
      <c r="M7832" s="6"/>
      <c r="N7832" s="6"/>
      <c r="O7832" s="5"/>
      <c r="P7832" s="5"/>
      <c r="Q7832" s="4">
        <v>1</v>
      </c>
      <c r="R7832" s="4">
        <v>0</v>
      </c>
      <c r="S7832" s="4">
        <v>0</v>
      </c>
      <c r="T7832" s="4">
        <v>0</v>
      </c>
      <c r="U7832" s="4">
        <v>0</v>
      </c>
      <c r="V7832" s="5"/>
      <c r="W7832" s="5"/>
      <c r="X7832" s="6"/>
      <c r="Y7832" s="6"/>
      <c r="Z7832" s="6"/>
      <c r="AA7832" s="6"/>
      <c r="AB7832" s="6"/>
      <c r="AC7832" s="6"/>
      <c r="AD7832" s="4">
        <v>1</v>
      </c>
      <c r="AE7832" s="4">
        <v>1</v>
      </c>
    </row>
    <row r="7833" spans="1:31" hidden="1" x14ac:dyDescent="0.35">
      <c r="A7833" s="7" t="s">
        <v>379</v>
      </c>
      <c r="B7833" s="7" t="s">
        <v>380</v>
      </c>
      <c r="C7833" s="8"/>
      <c r="D7833" s="9">
        <v>1981</v>
      </c>
      <c r="E7833" s="10"/>
      <c r="F7833" s="10"/>
      <c r="G7833" s="10"/>
      <c r="H7833" s="10"/>
      <c r="I7833" s="11"/>
      <c r="J7833" s="9">
        <v>21840</v>
      </c>
      <c r="K7833" s="10"/>
      <c r="L7833" s="8"/>
      <c r="M7833" s="11"/>
      <c r="N7833" s="11"/>
      <c r="O7833" s="10"/>
      <c r="P7833" s="10"/>
      <c r="Q7833" s="9">
        <v>1</v>
      </c>
      <c r="R7833" s="9">
        <v>0</v>
      </c>
      <c r="S7833" s="9">
        <v>0</v>
      </c>
      <c r="T7833" s="9">
        <v>0</v>
      </c>
      <c r="U7833" s="9">
        <v>0</v>
      </c>
      <c r="V7833" s="10"/>
      <c r="W7833" s="10"/>
      <c r="X7833" s="11"/>
      <c r="Y7833" s="11"/>
      <c r="Z7833" s="11"/>
      <c r="AA7833" s="11"/>
      <c r="AB7833" s="11"/>
      <c r="AC7833" s="11"/>
      <c r="AD7833" s="9">
        <v>1</v>
      </c>
      <c r="AE7833" s="9">
        <v>1</v>
      </c>
    </row>
    <row r="7834" spans="1:31" hidden="1" x14ac:dyDescent="0.35">
      <c r="A7834" s="2" t="s">
        <v>379</v>
      </c>
      <c r="B7834" s="2" t="s">
        <v>380</v>
      </c>
      <c r="C7834" s="3"/>
      <c r="D7834" s="4">
        <v>1982</v>
      </c>
      <c r="E7834" s="5"/>
      <c r="F7834" s="5"/>
      <c r="G7834" s="5"/>
      <c r="H7834" s="5"/>
      <c r="I7834" s="6"/>
      <c r="J7834" s="4">
        <v>22055</v>
      </c>
      <c r="K7834" s="5"/>
      <c r="L7834" s="3"/>
      <c r="M7834" s="6"/>
      <c r="N7834" s="6"/>
      <c r="O7834" s="5"/>
      <c r="P7834" s="5"/>
      <c r="Q7834" s="4">
        <v>1</v>
      </c>
      <c r="R7834" s="4">
        <v>0</v>
      </c>
      <c r="S7834" s="4">
        <v>0</v>
      </c>
      <c r="T7834" s="4">
        <v>0</v>
      </c>
      <c r="U7834" s="4">
        <v>0</v>
      </c>
      <c r="V7834" s="5"/>
      <c r="W7834" s="5"/>
      <c r="X7834" s="6"/>
      <c r="Y7834" s="6"/>
      <c r="Z7834" s="6"/>
      <c r="AA7834" s="6"/>
      <c r="AB7834" s="6"/>
      <c r="AC7834" s="6"/>
      <c r="AD7834" s="4">
        <v>1</v>
      </c>
      <c r="AE7834" s="4">
        <v>1</v>
      </c>
    </row>
    <row r="7835" spans="1:31" hidden="1" x14ac:dyDescent="0.35">
      <c r="A7835" s="7" t="s">
        <v>379</v>
      </c>
      <c r="B7835" s="7" t="s">
        <v>380</v>
      </c>
      <c r="C7835" s="8"/>
      <c r="D7835" s="9">
        <v>1983</v>
      </c>
      <c r="E7835" s="10"/>
      <c r="F7835" s="10"/>
      <c r="G7835" s="10"/>
      <c r="H7835" s="10"/>
      <c r="I7835" s="11"/>
      <c r="J7835" s="9">
        <v>22229</v>
      </c>
      <c r="K7835" s="10"/>
      <c r="L7835" s="8"/>
      <c r="M7835" s="11"/>
      <c r="N7835" s="11"/>
      <c r="O7835" s="10"/>
      <c r="P7835" s="10"/>
      <c r="Q7835" s="9">
        <v>1</v>
      </c>
      <c r="R7835" s="9">
        <v>0</v>
      </c>
      <c r="S7835" s="9">
        <v>0</v>
      </c>
      <c r="T7835" s="9">
        <v>0</v>
      </c>
      <c r="U7835" s="9">
        <v>0</v>
      </c>
      <c r="V7835" s="10"/>
      <c r="W7835" s="10"/>
      <c r="X7835" s="11"/>
      <c r="Y7835" s="11"/>
      <c r="Z7835" s="11"/>
      <c r="AA7835" s="11"/>
      <c r="AB7835" s="11"/>
      <c r="AC7835" s="11"/>
      <c r="AD7835" s="9">
        <v>1</v>
      </c>
      <c r="AE7835" s="9">
        <v>1</v>
      </c>
    </row>
    <row r="7836" spans="1:31" hidden="1" x14ac:dyDescent="0.35">
      <c r="A7836" s="2" t="s">
        <v>379</v>
      </c>
      <c r="B7836" s="2" t="s">
        <v>380</v>
      </c>
      <c r="C7836" s="3"/>
      <c r="D7836" s="4">
        <v>1984</v>
      </c>
      <c r="E7836" s="5"/>
      <c r="F7836" s="5"/>
      <c r="G7836" s="5"/>
      <c r="H7836" s="5"/>
      <c r="I7836" s="6"/>
      <c r="J7836" s="4">
        <v>22346</v>
      </c>
      <c r="K7836" s="5"/>
      <c r="L7836" s="3"/>
      <c r="M7836" s="6"/>
      <c r="N7836" s="6"/>
      <c r="O7836" s="5"/>
      <c r="P7836" s="5"/>
      <c r="Q7836" s="4">
        <v>1</v>
      </c>
      <c r="R7836" s="4">
        <v>0</v>
      </c>
      <c r="S7836" s="4">
        <v>0</v>
      </c>
      <c r="T7836" s="4">
        <v>0</v>
      </c>
      <c r="U7836" s="4">
        <v>0</v>
      </c>
      <c r="V7836" s="5"/>
      <c r="W7836" s="5"/>
      <c r="X7836" s="6"/>
      <c r="Y7836" s="6"/>
      <c r="Z7836" s="6"/>
      <c r="AA7836" s="6"/>
      <c r="AB7836" s="6"/>
      <c r="AC7836" s="6"/>
      <c r="AD7836" s="4">
        <v>1</v>
      </c>
      <c r="AE7836" s="4">
        <v>1</v>
      </c>
    </row>
    <row r="7837" spans="1:31" hidden="1" x14ac:dyDescent="0.35">
      <c r="A7837" s="7" t="s">
        <v>379</v>
      </c>
      <c r="B7837" s="7" t="s">
        <v>380</v>
      </c>
      <c r="C7837" s="8"/>
      <c r="D7837" s="9">
        <v>1985</v>
      </c>
      <c r="E7837" s="10"/>
      <c r="F7837" s="10"/>
      <c r="G7837" s="10"/>
      <c r="H7837" s="10"/>
      <c r="I7837" s="11"/>
      <c r="J7837" s="9">
        <v>22485</v>
      </c>
      <c r="K7837" s="10"/>
      <c r="L7837" s="8"/>
      <c r="M7837" s="11"/>
      <c r="N7837" s="11"/>
      <c r="O7837" s="10"/>
      <c r="P7837" s="10"/>
      <c r="Q7837" s="9">
        <v>1</v>
      </c>
      <c r="R7837" s="9">
        <v>0</v>
      </c>
      <c r="S7837" s="9">
        <v>0</v>
      </c>
      <c r="T7837" s="9">
        <v>0</v>
      </c>
      <c r="U7837" s="9">
        <v>0</v>
      </c>
      <c r="V7837" s="10"/>
      <c r="W7837" s="10"/>
      <c r="X7837" s="11"/>
      <c r="Y7837" s="11"/>
      <c r="Z7837" s="11"/>
      <c r="AA7837" s="11"/>
      <c r="AB7837" s="11"/>
      <c r="AC7837" s="11"/>
      <c r="AD7837" s="9">
        <v>1</v>
      </c>
      <c r="AE7837" s="9">
        <v>1</v>
      </c>
    </row>
    <row r="7838" spans="1:31" hidden="1" x14ac:dyDescent="0.35">
      <c r="A7838" s="2" t="s">
        <v>379</v>
      </c>
      <c r="B7838" s="2" t="s">
        <v>380</v>
      </c>
      <c r="C7838" s="3"/>
      <c r="D7838" s="4">
        <v>1986</v>
      </c>
      <c r="E7838" s="5"/>
      <c r="F7838" s="5"/>
      <c r="G7838" s="5"/>
      <c r="H7838" s="5"/>
      <c r="I7838" s="6"/>
      <c r="J7838" s="4">
        <v>22636</v>
      </c>
      <c r="K7838" s="5"/>
      <c r="L7838" s="3"/>
      <c r="M7838" s="6"/>
      <c r="N7838" s="6"/>
      <c r="O7838" s="5"/>
      <c r="P7838" s="5"/>
      <c r="Q7838" s="4">
        <v>1</v>
      </c>
      <c r="R7838" s="4">
        <v>0</v>
      </c>
      <c r="S7838" s="4">
        <v>0</v>
      </c>
      <c r="T7838" s="4">
        <v>0</v>
      </c>
      <c r="U7838" s="4">
        <v>0</v>
      </c>
      <c r="V7838" s="5"/>
      <c r="W7838" s="5"/>
      <c r="X7838" s="6"/>
      <c r="Y7838" s="6"/>
      <c r="Z7838" s="6"/>
      <c r="AA7838" s="6"/>
      <c r="AB7838" s="6"/>
      <c r="AC7838" s="6"/>
      <c r="AD7838" s="4">
        <v>1</v>
      </c>
      <c r="AE7838" s="4">
        <v>1</v>
      </c>
    </row>
    <row r="7839" spans="1:31" hidden="1" x14ac:dyDescent="0.35">
      <c r="A7839" s="7" t="s">
        <v>379</v>
      </c>
      <c r="B7839" s="7" t="s">
        <v>380</v>
      </c>
      <c r="C7839" s="8"/>
      <c r="D7839" s="9">
        <v>1987</v>
      </c>
      <c r="E7839" s="10"/>
      <c r="F7839" s="10"/>
      <c r="G7839" s="10"/>
      <c r="H7839" s="10"/>
      <c r="I7839" s="11"/>
      <c r="J7839" s="9">
        <v>22686</v>
      </c>
      <c r="K7839" s="10"/>
      <c r="L7839" s="8"/>
      <c r="M7839" s="11"/>
      <c r="N7839" s="11"/>
      <c r="O7839" s="10"/>
      <c r="P7839" s="10"/>
      <c r="Q7839" s="9">
        <v>1</v>
      </c>
      <c r="R7839" s="9">
        <v>0</v>
      </c>
      <c r="S7839" s="9">
        <v>0</v>
      </c>
      <c r="T7839" s="9">
        <v>0</v>
      </c>
      <c r="U7839" s="9">
        <v>0</v>
      </c>
      <c r="V7839" s="10"/>
      <c r="W7839" s="10"/>
      <c r="X7839" s="11"/>
      <c r="Y7839" s="11"/>
      <c r="Z7839" s="11"/>
      <c r="AA7839" s="11"/>
      <c r="AB7839" s="11"/>
      <c r="AC7839" s="11"/>
      <c r="AD7839" s="9">
        <v>1</v>
      </c>
      <c r="AE7839" s="9">
        <v>1</v>
      </c>
    </row>
    <row r="7840" spans="1:31" hidden="1" x14ac:dyDescent="0.35">
      <c r="A7840" s="2" t="s">
        <v>379</v>
      </c>
      <c r="B7840" s="2" t="s">
        <v>380</v>
      </c>
      <c r="C7840" s="3"/>
      <c r="D7840" s="4">
        <v>1988</v>
      </c>
      <c r="E7840" s="5"/>
      <c r="F7840" s="5"/>
      <c r="G7840" s="5"/>
      <c r="H7840" s="5"/>
      <c r="I7840" s="6"/>
      <c r="J7840" s="4">
        <v>22843</v>
      </c>
      <c r="K7840" s="5"/>
      <c r="L7840" s="3"/>
      <c r="M7840" s="6"/>
      <c r="N7840" s="6"/>
      <c r="O7840" s="5"/>
      <c r="P7840" s="5"/>
      <c r="Q7840" s="4">
        <v>1</v>
      </c>
      <c r="R7840" s="4">
        <v>0</v>
      </c>
      <c r="S7840" s="4">
        <v>0</v>
      </c>
      <c r="T7840" s="4">
        <v>0</v>
      </c>
      <c r="U7840" s="4">
        <v>0</v>
      </c>
      <c r="V7840" s="5"/>
      <c r="W7840" s="5"/>
      <c r="X7840" s="6"/>
      <c r="Y7840" s="6"/>
      <c r="Z7840" s="6"/>
      <c r="AA7840" s="6"/>
      <c r="AB7840" s="6"/>
      <c r="AC7840" s="6"/>
      <c r="AD7840" s="4">
        <v>1</v>
      </c>
      <c r="AE7840" s="4">
        <v>1</v>
      </c>
    </row>
    <row r="7841" spans="1:31" hidden="1" x14ac:dyDescent="0.35">
      <c r="A7841" s="7" t="s">
        <v>379</v>
      </c>
      <c r="B7841" s="7" t="s">
        <v>380</v>
      </c>
      <c r="C7841" s="8"/>
      <c r="D7841" s="9">
        <v>1989</v>
      </c>
      <c r="E7841" s="10"/>
      <c r="F7841" s="10"/>
      <c r="G7841" s="10"/>
      <c r="H7841" s="10"/>
      <c r="I7841" s="11"/>
      <c r="J7841" s="9">
        <v>23154</v>
      </c>
      <c r="K7841" s="10"/>
      <c r="L7841" s="8"/>
      <c r="M7841" s="11"/>
      <c r="N7841" s="11"/>
      <c r="O7841" s="10"/>
      <c r="P7841" s="10"/>
      <c r="Q7841" s="9">
        <v>1</v>
      </c>
      <c r="R7841" s="9">
        <v>0</v>
      </c>
      <c r="S7841" s="9">
        <v>0</v>
      </c>
      <c r="T7841" s="9">
        <v>0</v>
      </c>
      <c r="U7841" s="9">
        <v>0</v>
      </c>
      <c r="V7841" s="10"/>
      <c r="W7841" s="10"/>
      <c r="X7841" s="11"/>
      <c r="Y7841" s="11"/>
      <c r="Z7841" s="11"/>
      <c r="AA7841" s="11"/>
      <c r="AB7841" s="11"/>
      <c r="AC7841" s="11"/>
      <c r="AD7841" s="9">
        <v>1</v>
      </c>
      <c r="AE7841" s="9">
        <v>1</v>
      </c>
    </row>
    <row r="7842" spans="1:31" hidden="1" x14ac:dyDescent="0.35">
      <c r="A7842" s="2" t="s">
        <v>379</v>
      </c>
      <c r="B7842" s="2" t="s">
        <v>380</v>
      </c>
      <c r="C7842" s="3"/>
      <c r="D7842" s="4">
        <v>1990</v>
      </c>
      <c r="E7842" s="5"/>
      <c r="F7842" s="5"/>
      <c r="G7842" s="5"/>
      <c r="H7842" s="5"/>
      <c r="I7842" s="6"/>
      <c r="J7842" s="4">
        <v>23475</v>
      </c>
      <c r="K7842" s="5"/>
      <c r="L7842" s="3"/>
      <c r="M7842" s="6"/>
      <c r="N7842" s="6"/>
      <c r="O7842" s="5"/>
      <c r="P7842" s="5"/>
      <c r="Q7842" s="4">
        <v>1</v>
      </c>
      <c r="R7842" s="4">
        <v>0</v>
      </c>
      <c r="S7842" s="4">
        <v>0</v>
      </c>
      <c r="T7842" s="4">
        <v>0</v>
      </c>
      <c r="U7842" s="4">
        <v>0</v>
      </c>
      <c r="V7842" s="5"/>
      <c r="W7842" s="5"/>
      <c r="X7842" s="6"/>
      <c r="Y7842" s="6"/>
      <c r="Z7842" s="6"/>
      <c r="AA7842" s="6"/>
      <c r="AB7842" s="6"/>
      <c r="AC7842" s="6"/>
      <c r="AD7842" s="4">
        <v>1</v>
      </c>
      <c r="AE7842" s="4">
        <v>1</v>
      </c>
    </row>
    <row r="7843" spans="1:31" hidden="1" x14ac:dyDescent="0.35">
      <c r="A7843" s="7" t="s">
        <v>379</v>
      </c>
      <c r="B7843" s="7" t="s">
        <v>380</v>
      </c>
      <c r="C7843" s="8"/>
      <c r="D7843" s="9">
        <v>1991</v>
      </c>
      <c r="E7843" s="10"/>
      <c r="F7843" s="10"/>
      <c r="G7843" s="10"/>
      <c r="H7843" s="10"/>
      <c r="I7843" s="11"/>
      <c r="J7843" s="9">
        <v>23797</v>
      </c>
      <c r="K7843" s="10"/>
      <c r="L7843" s="8"/>
      <c r="M7843" s="11"/>
      <c r="N7843" s="11"/>
      <c r="O7843" s="10"/>
      <c r="P7843" s="10"/>
      <c r="Q7843" s="9">
        <v>1</v>
      </c>
      <c r="R7843" s="9">
        <v>0</v>
      </c>
      <c r="S7843" s="9">
        <v>0</v>
      </c>
      <c r="T7843" s="9">
        <v>0</v>
      </c>
      <c r="U7843" s="9">
        <v>0</v>
      </c>
      <c r="V7843" s="10"/>
      <c r="W7843" s="10"/>
      <c r="X7843" s="11"/>
      <c r="Y7843" s="11"/>
      <c r="Z7843" s="11"/>
      <c r="AA7843" s="11"/>
      <c r="AB7843" s="11"/>
      <c r="AC7843" s="11"/>
      <c r="AD7843" s="9">
        <v>1</v>
      </c>
      <c r="AE7843" s="9">
        <v>1</v>
      </c>
    </row>
    <row r="7844" spans="1:31" hidden="1" x14ac:dyDescent="0.35">
      <c r="A7844" s="2" t="s">
        <v>379</v>
      </c>
      <c r="B7844" s="2" t="s">
        <v>380</v>
      </c>
      <c r="C7844" s="3"/>
      <c r="D7844" s="4">
        <v>1992</v>
      </c>
      <c r="E7844" s="5"/>
      <c r="F7844" s="5"/>
      <c r="G7844" s="5"/>
      <c r="H7844" s="5"/>
      <c r="I7844" s="6"/>
      <c r="J7844" s="4">
        <v>24125</v>
      </c>
      <c r="K7844" s="5"/>
      <c r="L7844" s="3"/>
      <c r="M7844" s="6"/>
      <c r="N7844" s="6"/>
      <c r="O7844" s="5"/>
      <c r="P7844" s="5"/>
      <c r="Q7844" s="4">
        <v>1</v>
      </c>
      <c r="R7844" s="4">
        <v>0</v>
      </c>
      <c r="S7844" s="4">
        <v>0</v>
      </c>
      <c r="T7844" s="4">
        <v>0</v>
      </c>
      <c r="U7844" s="4">
        <v>0</v>
      </c>
      <c r="V7844" s="5"/>
      <c r="W7844" s="5"/>
      <c r="X7844" s="6"/>
      <c r="Y7844" s="6"/>
      <c r="Z7844" s="6"/>
      <c r="AA7844" s="6"/>
      <c r="AB7844" s="6"/>
      <c r="AC7844" s="6"/>
      <c r="AD7844" s="4">
        <v>1</v>
      </c>
      <c r="AE7844" s="4">
        <v>1</v>
      </c>
    </row>
    <row r="7845" spans="1:31" hidden="1" x14ac:dyDescent="0.35">
      <c r="A7845" s="7" t="s">
        <v>379</v>
      </c>
      <c r="B7845" s="7" t="s">
        <v>380</v>
      </c>
      <c r="C7845" s="8"/>
      <c r="D7845" s="9">
        <v>1993</v>
      </c>
      <c r="E7845" s="10"/>
      <c r="F7845" s="10"/>
      <c r="G7845" s="10"/>
      <c r="H7845" s="10"/>
      <c r="I7845" s="11"/>
      <c r="J7845" s="9">
        <v>24472</v>
      </c>
      <c r="K7845" s="10"/>
      <c r="L7845" s="8"/>
      <c r="M7845" s="11"/>
      <c r="N7845" s="11"/>
      <c r="O7845" s="10"/>
      <c r="P7845" s="10"/>
      <c r="Q7845" s="9">
        <v>1</v>
      </c>
      <c r="R7845" s="9">
        <v>0</v>
      </c>
      <c r="S7845" s="9">
        <v>0</v>
      </c>
      <c r="T7845" s="9">
        <v>0</v>
      </c>
      <c r="U7845" s="9">
        <v>0</v>
      </c>
      <c r="V7845" s="10"/>
      <c r="W7845" s="10"/>
      <c r="X7845" s="11"/>
      <c r="Y7845" s="11"/>
      <c r="Z7845" s="11"/>
      <c r="AA7845" s="11"/>
      <c r="AB7845" s="11"/>
      <c r="AC7845" s="11"/>
      <c r="AD7845" s="9">
        <v>1</v>
      </c>
      <c r="AE7845" s="9">
        <v>1</v>
      </c>
    </row>
    <row r="7846" spans="1:31" hidden="1" x14ac:dyDescent="0.35">
      <c r="A7846" s="2" t="s">
        <v>379</v>
      </c>
      <c r="B7846" s="2" t="s">
        <v>380</v>
      </c>
      <c r="C7846" s="3"/>
      <c r="D7846" s="4">
        <v>1994</v>
      </c>
      <c r="E7846" s="5"/>
      <c r="F7846" s="5"/>
      <c r="G7846" s="5"/>
      <c r="H7846" s="5"/>
      <c r="I7846" s="6"/>
      <c r="J7846" s="4">
        <v>24823</v>
      </c>
      <c r="K7846" s="5"/>
      <c r="L7846" s="3"/>
      <c r="M7846" s="6"/>
      <c r="N7846" s="6"/>
      <c r="O7846" s="5"/>
      <c r="P7846" s="5"/>
      <c r="Q7846" s="4">
        <v>1</v>
      </c>
      <c r="R7846" s="4">
        <v>0</v>
      </c>
      <c r="S7846" s="4">
        <v>0</v>
      </c>
      <c r="T7846" s="4">
        <v>0</v>
      </c>
      <c r="U7846" s="4">
        <v>0</v>
      </c>
      <c r="V7846" s="5"/>
      <c r="W7846" s="5"/>
      <c r="X7846" s="6"/>
      <c r="Y7846" s="6"/>
      <c r="Z7846" s="6"/>
      <c r="AA7846" s="6"/>
      <c r="AB7846" s="6"/>
      <c r="AC7846" s="6"/>
      <c r="AD7846" s="4">
        <v>1</v>
      </c>
      <c r="AE7846" s="4">
        <v>1</v>
      </c>
    </row>
    <row r="7847" spans="1:31" hidden="1" x14ac:dyDescent="0.35">
      <c r="A7847" s="7" t="s">
        <v>379</v>
      </c>
      <c r="B7847" s="7" t="s">
        <v>380</v>
      </c>
      <c r="C7847" s="8"/>
      <c r="D7847" s="9">
        <v>1995</v>
      </c>
      <c r="E7847" s="10"/>
      <c r="F7847" s="10"/>
      <c r="G7847" s="10"/>
      <c r="H7847" s="10"/>
      <c r="I7847" s="11"/>
      <c r="J7847" s="9">
        <v>25158</v>
      </c>
      <c r="K7847" s="10">
        <v>258000000000</v>
      </c>
      <c r="L7847" s="8"/>
      <c r="M7847" s="11"/>
      <c r="N7847" s="11"/>
      <c r="O7847" s="10"/>
      <c r="P7847" s="10"/>
      <c r="Q7847" s="9">
        <v>1</v>
      </c>
      <c r="R7847" s="9">
        <v>0</v>
      </c>
      <c r="S7847" s="9">
        <v>0</v>
      </c>
      <c r="T7847" s="9">
        <v>0</v>
      </c>
      <c r="U7847" s="9">
        <v>0</v>
      </c>
      <c r="V7847" s="10"/>
      <c r="W7847" s="10"/>
      <c r="X7847" s="11"/>
      <c r="Y7847" s="11"/>
      <c r="Z7847" s="11"/>
      <c r="AA7847" s="11"/>
      <c r="AB7847" s="11"/>
      <c r="AC7847" s="11"/>
      <c r="AD7847" s="9">
        <v>1</v>
      </c>
      <c r="AE7847" s="9">
        <v>1</v>
      </c>
    </row>
    <row r="7848" spans="1:31" hidden="1" x14ac:dyDescent="0.35">
      <c r="A7848" s="2" t="s">
        <v>379</v>
      </c>
      <c r="B7848" s="2" t="s">
        <v>380</v>
      </c>
      <c r="C7848" s="3"/>
      <c r="D7848" s="4">
        <v>1996</v>
      </c>
      <c r="E7848" s="5"/>
      <c r="F7848" s="5"/>
      <c r="G7848" s="5"/>
      <c r="H7848" s="5"/>
      <c r="I7848" s="6"/>
      <c r="J7848" s="4">
        <v>25482</v>
      </c>
      <c r="K7848" s="5"/>
      <c r="L7848" s="3"/>
      <c r="M7848" s="6"/>
      <c r="N7848" s="6"/>
      <c r="O7848" s="5"/>
      <c r="P7848" s="5"/>
      <c r="Q7848" s="4">
        <v>1</v>
      </c>
      <c r="R7848" s="4">
        <v>0</v>
      </c>
      <c r="S7848" s="4">
        <v>0</v>
      </c>
      <c r="T7848" s="4">
        <v>0</v>
      </c>
      <c r="U7848" s="4">
        <v>0</v>
      </c>
      <c r="V7848" s="5"/>
      <c r="W7848" s="5"/>
      <c r="X7848" s="6"/>
      <c r="Y7848" s="6"/>
      <c r="Z7848" s="6"/>
      <c r="AA7848" s="6"/>
      <c r="AB7848" s="6"/>
      <c r="AC7848" s="6"/>
      <c r="AD7848" s="4">
        <v>1</v>
      </c>
      <c r="AE7848" s="4">
        <v>1</v>
      </c>
    </row>
    <row r="7849" spans="1:31" hidden="1" x14ac:dyDescent="0.35">
      <c r="A7849" s="7" t="s">
        <v>379</v>
      </c>
      <c r="B7849" s="7" t="s">
        <v>380</v>
      </c>
      <c r="C7849" s="8"/>
      <c r="D7849" s="9">
        <v>1997</v>
      </c>
      <c r="E7849" s="10">
        <v>1018000000</v>
      </c>
      <c r="F7849" s="10">
        <v>859000000</v>
      </c>
      <c r="G7849" s="10"/>
      <c r="H7849" s="10"/>
      <c r="I7849" s="11"/>
      <c r="J7849" s="9">
        <v>25800</v>
      </c>
      <c r="K7849" s="10"/>
      <c r="L7849" s="8"/>
      <c r="M7849" s="11"/>
      <c r="N7849" s="11"/>
      <c r="O7849" s="10"/>
      <c r="P7849" s="10"/>
      <c r="Q7849" s="9">
        <v>1</v>
      </c>
      <c r="R7849" s="9">
        <v>0</v>
      </c>
      <c r="S7849" s="9">
        <v>0</v>
      </c>
      <c r="T7849" s="9">
        <v>0</v>
      </c>
      <c r="U7849" s="9">
        <v>0</v>
      </c>
      <c r="V7849" s="10"/>
      <c r="W7849" s="10"/>
      <c r="X7849" s="11"/>
      <c r="Y7849" s="11"/>
      <c r="Z7849" s="11"/>
      <c r="AA7849" s="11"/>
      <c r="AB7849" s="11"/>
      <c r="AC7849" s="11"/>
      <c r="AD7849" s="9">
        <v>1</v>
      </c>
      <c r="AE7849" s="9">
        <v>1</v>
      </c>
    </row>
    <row r="7850" spans="1:31" hidden="1" x14ac:dyDescent="0.35">
      <c r="A7850" s="2" t="s">
        <v>379</v>
      </c>
      <c r="B7850" s="2" t="s">
        <v>380</v>
      </c>
      <c r="C7850" s="3"/>
      <c r="D7850" s="4">
        <v>1998</v>
      </c>
      <c r="E7850" s="5">
        <v>1094000000</v>
      </c>
      <c r="F7850" s="5">
        <v>940000000</v>
      </c>
      <c r="G7850" s="5"/>
      <c r="H7850" s="5"/>
      <c r="I7850" s="6"/>
      <c r="J7850" s="4">
        <v>26125</v>
      </c>
      <c r="K7850" s="5"/>
      <c r="L7850" s="3"/>
      <c r="M7850" s="6"/>
      <c r="N7850" s="6"/>
      <c r="O7850" s="5"/>
      <c r="P7850" s="5"/>
      <c r="Q7850" s="4">
        <v>1</v>
      </c>
      <c r="R7850" s="4">
        <v>0</v>
      </c>
      <c r="S7850" s="4">
        <v>0</v>
      </c>
      <c r="T7850" s="4">
        <v>0</v>
      </c>
      <c r="U7850" s="4">
        <v>0</v>
      </c>
      <c r="V7850" s="5"/>
      <c r="W7850" s="5"/>
      <c r="X7850" s="6">
        <v>7.4656188605108058</v>
      </c>
      <c r="Y7850" s="6"/>
      <c r="Z7850" s="6"/>
      <c r="AA7850" s="6"/>
      <c r="AB7850" s="6"/>
      <c r="AC7850" s="6"/>
      <c r="AD7850" s="4">
        <v>1</v>
      </c>
      <c r="AE7850" s="4">
        <v>1</v>
      </c>
    </row>
    <row r="7851" spans="1:31" hidden="1" x14ac:dyDescent="0.35">
      <c r="A7851" s="7" t="s">
        <v>379</v>
      </c>
      <c r="B7851" s="7" t="s">
        <v>380</v>
      </c>
      <c r="C7851" s="8"/>
      <c r="D7851" s="9">
        <v>1999</v>
      </c>
      <c r="E7851" s="10">
        <v>1193000000</v>
      </c>
      <c r="F7851" s="10">
        <v>1041000000</v>
      </c>
      <c r="G7851" s="10"/>
      <c r="H7851" s="10"/>
      <c r="I7851" s="11"/>
      <c r="J7851" s="9">
        <v>26459</v>
      </c>
      <c r="K7851" s="10"/>
      <c r="L7851" s="8"/>
      <c r="M7851" s="11"/>
      <c r="N7851" s="11"/>
      <c r="O7851" s="10"/>
      <c r="P7851" s="10"/>
      <c r="Q7851" s="9">
        <v>1</v>
      </c>
      <c r="R7851" s="9">
        <v>0</v>
      </c>
      <c r="S7851" s="9">
        <v>0</v>
      </c>
      <c r="T7851" s="9">
        <v>0</v>
      </c>
      <c r="U7851" s="9">
        <v>0</v>
      </c>
      <c r="V7851" s="10"/>
      <c r="W7851" s="10"/>
      <c r="X7851" s="11">
        <v>9.0493601462522832</v>
      </c>
      <c r="Y7851" s="11"/>
      <c r="Z7851" s="11"/>
      <c r="AA7851" s="11"/>
      <c r="AB7851" s="11"/>
      <c r="AC7851" s="11"/>
      <c r="AD7851" s="9">
        <v>1</v>
      </c>
      <c r="AE7851" s="9">
        <v>1</v>
      </c>
    </row>
    <row r="7852" spans="1:31" hidden="1" x14ac:dyDescent="0.35">
      <c r="A7852" s="2" t="s">
        <v>379</v>
      </c>
      <c r="B7852" s="2" t="s">
        <v>380</v>
      </c>
      <c r="C7852" s="3"/>
      <c r="D7852" s="4">
        <v>2000</v>
      </c>
      <c r="E7852" s="5">
        <v>1219000000</v>
      </c>
      <c r="F7852" s="5">
        <v>1091000000</v>
      </c>
      <c r="G7852" s="5"/>
      <c r="H7852" s="5"/>
      <c r="I7852" s="6"/>
      <c r="J7852" s="4">
        <v>26799</v>
      </c>
      <c r="K7852" s="5"/>
      <c r="L7852" s="3"/>
      <c r="M7852" s="6"/>
      <c r="N7852" s="6"/>
      <c r="O7852" s="5"/>
      <c r="P7852" s="5"/>
      <c r="Q7852" s="4">
        <v>1</v>
      </c>
      <c r="R7852" s="4">
        <v>0</v>
      </c>
      <c r="S7852" s="4">
        <v>0</v>
      </c>
      <c r="T7852" s="4">
        <v>0</v>
      </c>
      <c r="U7852" s="4">
        <v>0</v>
      </c>
      <c r="V7852" s="5"/>
      <c r="W7852" s="5"/>
      <c r="X7852" s="6">
        <v>2.1793797150041909</v>
      </c>
      <c r="Y7852" s="6"/>
      <c r="Z7852" s="6"/>
      <c r="AA7852" s="6"/>
      <c r="AB7852" s="6"/>
      <c r="AC7852" s="6"/>
      <c r="AD7852" s="4">
        <v>1</v>
      </c>
      <c r="AE7852" s="4">
        <v>1</v>
      </c>
    </row>
    <row r="7853" spans="1:31" hidden="1" x14ac:dyDescent="0.35">
      <c r="A7853" s="7" t="s">
        <v>379</v>
      </c>
      <c r="B7853" s="7" t="s">
        <v>380</v>
      </c>
      <c r="C7853" s="8"/>
      <c r="D7853" s="9">
        <v>2001</v>
      </c>
      <c r="E7853" s="10">
        <v>1287000000</v>
      </c>
      <c r="F7853" s="10">
        <v>1183000000</v>
      </c>
      <c r="G7853" s="10"/>
      <c r="H7853" s="10"/>
      <c r="I7853" s="11"/>
      <c r="J7853" s="9">
        <v>27143</v>
      </c>
      <c r="K7853" s="10"/>
      <c r="L7853" s="8"/>
      <c r="M7853" s="11"/>
      <c r="N7853" s="11"/>
      <c r="O7853" s="10"/>
      <c r="P7853" s="10"/>
      <c r="Q7853" s="9">
        <v>1</v>
      </c>
      <c r="R7853" s="9">
        <v>0</v>
      </c>
      <c r="S7853" s="9">
        <v>0</v>
      </c>
      <c r="T7853" s="9">
        <v>0</v>
      </c>
      <c r="U7853" s="9">
        <v>0</v>
      </c>
      <c r="V7853" s="10"/>
      <c r="W7853" s="10"/>
      <c r="X7853" s="11">
        <v>5.5783429040196886</v>
      </c>
      <c r="Y7853" s="11"/>
      <c r="Z7853" s="11"/>
      <c r="AA7853" s="11"/>
      <c r="AB7853" s="11"/>
      <c r="AC7853" s="11"/>
      <c r="AD7853" s="9">
        <v>1</v>
      </c>
      <c r="AE7853" s="9">
        <v>1</v>
      </c>
    </row>
    <row r="7854" spans="1:31" hidden="1" x14ac:dyDescent="0.35">
      <c r="A7854" s="2" t="s">
        <v>379</v>
      </c>
      <c r="B7854" s="2" t="s">
        <v>380</v>
      </c>
      <c r="C7854" s="3"/>
      <c r="D7854" s="4">
        <v>2002</v>
      </c>
      <c r="E7854" s="5">
        <v>1291000000</v>
      </c>
      <c r="F7854" s="5">
        <v>1215000000</v>
      </c>
      <c r="G7854" s="5"/>
      <c r="H7854" s="5"/>
      <c r="I7854" s="6"/>
      <c r="J7854" s="4">
        <v>27491</v>
      </c>
      <c r="K7854" s="5">
        <v>219893842</v>
      </c>
      <c r="L7854" s="3"/>
      <c r="M7854" s="6"/>
      <c r="N7854" s="6"/>
      <c r="O7854" s="5"/>
      <c r="P7854" s="5"/>
      <c r="Q7854" s="4">
        <v>1</v>
      </c>
      <c r="R7854" s="4">
        <v>0</v>
      </c>
      <c r="S7854" s="4">
        <v>0</v>
      </c>
      <c r="T7854" s="4">
        <v>0</v>
      </c>
      <c r="U7854" s="4">
        <v>0</v>
      </c>
      <c r="V7854" s="5"/>
      <c r="W7854" s="5"/>
      <c r="X7854" s="6">
        <v>0.31080031080031079</v>
      </c>
      <c r="Y7854" s="6"/>
      <c r="Z7854" s="6"/>
      <c r="AA7854" s="6"/>
      <c r="AB7854" s="6"/>
      <c r="AC7854" s="6"/>
      <c r="AD7854" s="4">
        <v>1</v>
      </c>
      <c r="AE7854" s="4">
        <v>1</v>
      </c>
    </row>
    <row r="7855" spans="1:31" hidden="1" x14ac:dyDescent="0.35">
      <c r="A7855" s="7" t="s">
        <v>379</v>
      </c>
      <c r="B7855" s="7" t="s">
        <v>380</v>
      </c>
      <c r="C7855" s="8"/>
      <c r="D7855" s="9">
        <v>2003</v>
      </c>
      <c r="E7855" s="10">
        <v>1341000000</v>
      </c>
      <c r="F7855" s="10">
        <v>1293000000</v>
      </c>
      <c r="G7855" s="10"/>
      <c r="H7855" s="10"/>
      <c r="I7855" s="11"/>
      <c r="J7855" s="9">
        <v>27843</v>
      </c>
      <c r="K7855" s="10">
        <v>218588056.69999999</v>
      </c>
      <c r="L7855" s="8">
        <v>84.733515890103604</v>
      </c>
      <c r="M7855" s="11"/>
      <c r="N7855" s="11"/>
      <c r="O7855" s="10"/>
      <c r="P7855" s="10"/>
      <c r="Q7855" s="9">
        <v>1</v>
      </c>
      <c r="R7855" s="9">
        <v>0</v>
      </c>
      <c r="S7855" s="9">
        <v>0</v>
      </c>
      <c r="T7855" s="9">
        <v>0</v>
      </c>
      <c r="U7855" s="9">
        <v>0</v>
      </c>
      <c r="V7855" s="10"/>
      <c r="W7855" s="10">
        <v>257971186.96632519</v>
      </c>
      <c r="X7855" s="11">
        <v>3.872966692486445</v>
      </c>
      <c r="Y7855" s="11"/>
      <c r="Z7855" s="11"/>
      <c r="AA7855" s="11"/>
      <c r="AB7855" s="11"/>
      <c r="AC7855" s="11"/>
      <c r="AD7855" s="9">
        <v>1</v>
      </c>
      <c r="AE7855" s="9">
        <v>1</v>
      </c>
    </row>
    <row r="7856" spans="1:31" hidden="1" x14ac:dyDescent="0.35">
      <c r="A7856" s="2" t="s">
        <v>379</v>
      </c>
      <c r="B7856" s="2" t="s">
        <v>380</v>
      </c>
      <c r="C7856" s="3"/>
      <c r="D7856" s="4">
        <v>2004</v>
      </c>
      <c r="E7856" s="5">
        <v>1402000000</v>
      </c>
      <c r="F7856" s="5">
        <v>1379000000</v>
      </c>
      <c r="G7856" s="5"/>
      <c r="H7856" s="5"/>
      <c r="I7856" s="6"/>
      <c r="J7856" s="4">
        <v>29457</v>
      </c>
      <c r="K7856" s="5">
        <v>219607106.69999999</v>
      </c>
      <c r="L7856" s="3">
        <v>85.945915814851503</v>
      </c>
      <c r="M7856" s="6"/>
      <c r="N7856" s="6"/>
      <c r="O7856" s="5"/>
      <c r="P7856" s="5"/>
      <c r="Q7856" s="4">
        <v>1</v>
      </c>
      <c r="R7856" s="4">
        <v>0</v>
      </c>
      <c r="S7856" s="4">
        <v>0</v>
      </c>
      <c r="T7856" s="4">
        <v>0</v>
      </c>
      <c r="U7856" s="4">
        <v>0</v>
      </c>
      <c r="V7856" s="5"/>
      <c r="W7856" s="5">
        <v>255517792.3440682</v>
      </c>
      <c r="X7856" s="6">
        <v>4.5488441461595821</v>
      </c>
      <c r="Y7856" s="6"/>
      <c r="Z7856" s="6">
        <v>-0.95103435818093685</v>
      </c>
      <c r="AA7856" s="6"/>
      <c r="AB7856" s="6"/>
      <c r="AC7856" s="6"/>
      <c r="AD7856" s="4">
        <v>1</v>
      </c>
      <c r="AE7856" s="4">
        <v>1</v>
      </c>
    </row>
    <row r="7857" spans="1:31" hidden="1" x14ac:dyDescent="0.35">
      <c r="A7857" s="7" t="s">
        <v>379</v>
      </c>
      <c r="B7857" s="7" t="s">
        <v>380</v>
      </c>
      <c r="C7857" s="8"/>
      <c r="D7857" s="9">
        <v>2005</v>
      </c>
      <c r="E7857" s="10">
        <v>1436000000</v>
      </c>
      <c r="F7857" s="10">
        <v>1436000000</v>
      </c>
      <c r="G7857" s="10"/>
      <c r="H7857" s="10"/>
      <c r="I7857" s="11"/>
      <c r="J7857" s="9">
        <v>29836</v>
      </c>
      <c r="K7857" s="10">
        <v>243187948.19999999</v>
      </c>
      <c r="L7857" s="8">
        <v>87.3945246904551</v>
      </c>
      <c r="M7857" s="11"/>
      <c r="N7857" s="11"/>
      <c r="O7857" s="10"/>
      <c r="P7857" s="10"/>
      <c r="Q7857" s="9">
        <v>1</v>
      </c>
      <c r="R7857" s="9">
        <v>0</v>
      </c>
      <c r="S7857" s="9">
        <v>0</v>
      </c>
      <c r="T7857" s="9">
        <v>0</v>
      </c>
      <c r="U7857" s="9">
        <v>0</v>
      </c>
      <c r="V7857" s="10"/>
      <c r="W7857" s="10">
        <v>278264512.63549238</v>
      </c>
      <c r="X7857" s="11">
        <v>2.4251069900142661</v>
      </c>
      <c r="Y7857" s="11"/>
      <c r="Z7857" s="11">
        <v>8.9022060196867034</v>
      </c>
      <c r="AA7857" s="11"/>
      <c r="AB7857" s="11"/>
      <c r="AC7857" s="11"/>
      <c r="AD7857" s="9">
        <v>1</v>
      </c>
      <c r="AE7857" s="9">
        <v>1</v>
      </c>
    </row>
    <row r="7858" spans="1:31" hidden="1" x14ac:dyDescent="0.35">
      <c r="A7858" s="2" t="s">
        <v>379</v>
      </c>
      <c r="B7858" s="2" t="s">
        <v>380</v>
      </c>
      <c r="C7858" s="3"/>
      <c r="D7858" s="4">
        <v>2006</v>
      </c>
      <c r="E7858" s="5">
        <v>1491000000</v>
      </c>
      <c r="F7858" s="5">
        <v>1521000000</v>
      </c>
      <c r="G7858" s="5"/>
      <c r="H7858" s="5"/>
      <c r="I7858" s="6"/>
      <c r="J7858" s="4">
        <v>30184</v>
      </c>
      <c r="K7858" s="5">
        <v>261954241.09999999</v>
      </c>
      <c r="L7858" s="3">
        <v>89.225666645763496</v>
      </c>
      <c r="M7858" s="6"/>
      <c r="N7858" s="6"/>
      <c r="O7858" s="5"/>
      <c r="P7858" s="5"/>
      <c r="Q7858" s="4">
        <v>1</v>
      </c>
      <c r="R7858" s="4">
        <v>0</v>
      </c>
      <c r="S7858" s="4">
        <v>0</v>
      </c>
      <c r="T7858" s="4">
        <v>0</v>
      </c>
      <c r="U7858" s="4">
        <v>0</v>
      </c>
      <c r="V7858" s="5"/>
      <c r="W7858" s="5">
        <v>293586196.6041559</v>
      </c>
      <c r="X7858" s="6">
        <v>3.8300835654596099</v>
      </c>
      <c r="Y7858" s="6"/>
      <c r="Z7858" s="6">
        <v>5.5061580880540868</v>
      </c>
      <c r="AA7858" s="6"/>
      <c r="AB7858" s="6"/>
      <c r="AC7858" s="6"/>
      <c r="AD7858" s="4">
        <v>1</v>
      </c>
      <c r="AE7858" s="4">
        <v>1</v>
      </c>
    </row>
    <row r="7859" spans="1:31" hidden="1" x14ac:dyDescent="0.35">
      <c r="A7859" s="7" t="s">
        <v>379</v>
      </c>
      <c r="B7859" s="7" t="s">
        <v>380</v>
      </c>
      <c r="C7859" s="8"/>
      <c r="D7859" s="9">
        <v>2007</v>
      </c>
      <c r="E7859" s="10">
        <v>1597000000</v>
      </c>
      <c r="F7859" s="10">
        <v>1597000000</v>
      </c>
      <c r="G7859" s="10"/>
      <c r="H7859" s="10"/>
      <c r="I7859" s="11"/>
      <c r="J7859" s="9">
        <v>31211</v>
      </c>
      <c r="K7859" s="10">
        <v>281683061.30000001</v>
      </c>
      <c r="L7859" s="8">
        <v>91.455367656793001</v>
      </c>
      <c r="M7859" s="11"/>
      <c r="N7859" s="11"/>
      <c r="O7859" s="10"/>
      <c r="P7859" s="10"/>
      <c r="Q7859" s="9">
        <v>1</v>
      </c>
      <c r="R7859" s="9">
        <v>0</v>
      </c>
      <c r="S7859" s="9">
        <v>0</v>
      </c>
      <c r="T7859" s="9">
        <v>0</v>
      </c>
      <c r="U7859" s="9">
        <v>0</v>
      </c>
      <c r="V7859" s="10"/>
      <c r="W7859" s="10">
        <v>308000578.33355337</v>
      </c>
      <c r="X7859" s="11">
        <v>7.1093226022803488</v>
      </c>
      <c r="Y7859" s="11"/>
      <c r="Z7859" s="11">
        <v>4.9097613907347748</v>
      </c>
      <c r="AA7859" s="11"/>
      <c r="AB7859" s="11"/>
      <c r="AC7859" s="11"/>
      <c r="AD7859" s="9">
        <v>1</v>
      </c>
      <c r="AE7859" s="9">
        <v>1</v>
      </c>
    </row>
    <row r="7860" spans="1:31" hidden="1" x14ac:dyDescent="0.35">
      <c r="A7860" s="2" t="s">
        <v>379</v>
      </c>
      <c r="B7860" s="2" t="s">
        <v>380</v>
      </c>
      <c r="C7860" s="3"/>
      <c r="D7860" s="4">
        <v>2008</v>
      </c>
      <c r="E7860" s="5">
        <v>1589000000</v>
      </c>
      <c r="F7860" s="5">
        <v>1634000000</v>
      </c>
      <c r="G7860" s="5"/>
      <c r="H7860" s="5"/>
      <c r="I7860" s="6"/>
      <c r="J7860" s="4">
        <v>31662</v>
      </c>
      <c r="K7860" s="5">
        <v>288742756.30000001</v>
      </c>
      <c r="L7860" s="3">
        <v>95.381731780904303</v>
      </c>
      <c r="M7860" s="6"/>
      <c r="N7860" s="6"/>
      <c r="O7860" s="5"/>
      <c r="P7860" s="5"/>
      <c r="Q7860" s="4">
        <v>1</v>
      </c>
      <c r="R7860" s="4">
        <v>0</v>
      </c>
      <c r="S7860" s="4">
        <v>0</v>
      </c>
      <c r="T7860" s="4">
        <v>0</v>
      </c>
      <c r="U7860" s="4">
        <v>0</v>
      </c>
      <c r="V7860" s="5"/>
      <c r="W7860" s="5">
        <v>302723331.72064209</v>
      </c>
      <c r="X7860" s="6">
        <v>-0.50093926111458986</v>
      </c>
      <c r="Y7860" s="6"/>
      <c r="Z7860" s="6">
        <v>-1.713388540198219</v>
      </c>
      <c r="AA7860" s="6"/>
      <c r="AB7860" s="6"/>
      <c r="AC7860" s="6"/>
      <c r="AD7860" s="4">
        <v>1</v>
      </c>
      <c r="AE7860" s="4">
        <v>1</v>
      </c>
    </row>
    <row r="7861" spans="1:31" hidden="1" x14ac:dyDescent="0.35">
      <c r="A7861" s="7" t="s">
        <v>379</v>
      </c>
      <c r="B7861" s="7" t="s">
        <v>380</v>
      </c>
      <c r="C7861" s="8"/>
      <c r="D7861" s="9">
        <v>2009</v>
      </c>
      <c r="E7861" s="10">
        <v>1425000000</v>
      </c>
      <c r="F7861" s="10">
        <v>1480000000</v>
      </c>
      <c r="G7861" s="10"/>
      <c r="H7861" s="10"/>
      <c r="I7861" s="11"/>
      <c r="J7861" s="9">
        <v>33066</v>
      </c>
      <c r="K7861" s="10">
        <v>250698816</v>
      </c>
      <c r="L7861" s="8">
        <v>97.479741075969798</v>
      </c>
      <c r="M7861" s="11"/>
      <c r="N7861" s="11"/>
      <c r="O7861" s="10"/>
      <c r="P7861" s="10"/>
      <c r="Q7861" s="9">
        <v>1</v>
      </c>
      <c r="R7861" s="9">
        <v>0</v>
      </c>
      <c r="S7861" s="9">
        <v>0</v>
      </c>
      <c r="T7861" s="9">
        <v>0</v>
      </c>
      <c r="U7861" s="9">
        <v>0</v>
      </c>
      <c r="V7861" s="10"/>
      <c r="W7861" s="10">
        <v>257180428.70530459</v>
      </c>
      <c r="X7861" s="11">
        <v>-10.32095657646318</v>
      </c>
      <c r="Y7861" s="11"/>
      <c r="Z7861" s="11">
        <v>-15.04439805035088</v>
      </c>
      <c r="AA7861" s="11"/>
      <c r="AB7861" s="11"/>
      <c r="AC7861" s="11"/>
      <c r="AD7861" s="9">
        <v>1</v>
      </c>
      <c r="AE7861" s="9">
        <v>1</v>
      </c>
    </row>
    <row r="7862" spans="1:31" hidden="1" x14ac:dyDescent="0.35">
      <c r="A7862" s="2" t="s">
        <v>379</v>
      </c>
      <c r="B7862" s="2" t="s">
        <v>380</v>
      </c>
      <c r="C7862" s="3"/>
      <c r="D7862" s="4">
        <v>2010</v>
      </c>
      <c r="E7862" s="5">
        <v>1347000000</v>
      </c>
      <c r="F7862" s="5">
        <v>1419000000</v>
      </c>
      <c r="G7862" s="5"/>
      <c r="H7862" s="5"/>
      <c r="I7862" s="6"/>
      <c r="J7862" s="4">
        <v>33270</v>
      </c>
      <c r="K7862" s="5">
        <v>221250805.69999999</v>
      </c>
      <c r="L7862" s="3">
        <v>99.999999999999957</v>
      </c>
      <c r="M7862" s="6"/>
      <c r="N7862" s="6"/>
      <c r="O7862" s="5"/>
      <c r="P7862" s="5"/>
      <c r="Q7862" s="4">
        <v>1</v>
      </c>
      <c r="R7862" s="4">
        <v>0</v>
      </c>
      <c r="S7862" s="4">
        <v>0</v>
      </c>
      <c r="T7862" s="4">
        <v>0</v>
      </c>
      <c r="U7862" s="4">
        <v>0</v>
      </c>
      <c r="V7862" s="5"/>
      <c r="W7862" s="5">
        <v>221250805.70000011</v>
      </c>
      <c r="X7862" s="6">
        <v>-5.4736842105263159</v>
      </c>
      <c r="Y7862" s="6"/>
      <c r="Z7862" s="6">
        <v>-13.970589903042431</v>
      </c>
      <c r="AA7862" s="6"/>
      <c r="AB7862" s="6"/>
      <c r="AC7862" s="6"/>
      <c r="AD7862" s="4">
        <v>1</v>
      </c>
      <c r="AE7862" s="4">
        <v>1</v>
      </c>
    </row>
    <row r="7863" spans="1:31" hidden="1" x14ac:dyDescent="0.35">
      <c r="A7863" s="7" t="s">
        <v>379</v>
      </c>
      <c r="B7863" s="7" t="s">
        <v>380</v>
      </c>
      <c r="C7863" s="8"/>
      <c r="D7863" s="9">
        <v>2011</v>
      </c>
      <c r="E7863" s="10">
        <v>1235000000</v>
      </c>
      <c r="F7863" s="10">
        <v>1303000000</v>
      </c>
      <c r="G7863" s="10"/>
      <c r="H7863" s="10"/>
      <c r="I7863" s="11"/>
      <c r="J7863" s="9">
        <v>32620</v>
      </c>
      <c r="K7863" s="10">
        <v>210474053.40000001</v>
      </c>
      <c r="L7863" s="8">
        <v>102.8997958430012</v>
      </c>
      <c r="M7863" s="11"/>
      <c r="N7863" s="11"/>
      <c r="O7863" s="10"/>
      <c r="P7863" s="10"/>
      <c r="Q7863" s="9">
        <v>1</v>
      </c>
      <c r="R7863" s="9">
        <v>0</v>
      </c>
      <c r="S7863" s="9">
        <v>0</v>
      </c>
      <c r="T7863" s="9">
        <v>0</v>
      </c>
      <c r="U7863" s="9">
        <v>0</v>
      </c>
      <c r="V7863" s="10"/>
      <c r="W7863" s="10">
        <v>204542731.76705769</v>
      </c>
      <c r="X7863" s="11">
        <v>-8.3147735708982928</v>
      </c>
      <c r="Y7863" s="11"/>
      <c r="Z7863" s="11">
        <v>-7.5516443341667463</v>
      </c>
      <c r="AA7863" s="11"/>
      <c r="AB7863" s="11"/>
      <c r="AC7863" s="11"/>
      <c r="AD7863" s="9">
        <v>1</v>
      </c>
      <c r="AE7863" s="9">
        <v>1</v>
      </c>
    </row>
    <row r="7864" spans="1:31" hidden="1" x14ac:dyDescent="0.35">
      <c r="A7864" s="2" t="s">
        <v>379</v>
      </c>
      <c r="B7864" s="2" t="s">
        <v>380</v>
      </c>
      <c r="C7864" s="3"/>
      <c r="D7864" s="4">
        <v>2012</v>
      </c>
      <c r="E7864" s="5">
        <v>1148000000</v>
      </c>
      <c r="F7864" s="5">
        <v>1249000000</v>
      </c>
      <c r="G7864" s="5"/>
      <c r="H7864" s="5"/>
      <c r="I7864" s="6"/>
      <c r="J7864" s="4">
        <v>33469</v>
      </c>
      <c r="K7864" s="5">
        <v>225023055</v>
      </c>
      <c r="L7864" s="3">
        <v>105.8091149480549</v>
      </c>
      <c r="M7864" s="6"/>
      <c r="N7864" s="6"/>
      <c r="O7864" s="5"/>
      <c r="P7864" s="5"/>
      <c r="Q7864" s="4">
        <v>1</v>
      </c>
      <c r="R7864" s="4">
        <v>0</v>
      </c>
      <c r="S7864" s="4">
        <v>0</v>
      </c>
      <c r="T7864" s="4">
        <v>0</v>
      </c>
      <c r="U7864" s="4">
        <v>0</v>
      </c>
      <c r="V7864" s="5"/>
      <c r="W7864" s="5">
        <v>212668875.55998471</v>
      </c>
      <c r="X7864" s="6">
        <v>-7.044534412955465</v>
      </c>
      <c r="Y7864" s="6"/>
      <c r="Z7864" s="6">
        <v>3.9728342937070571</v>
      </c>
      <c r="AA7864" s="6"/>
      <c r="AB7864" s="6"/>
      <c r="AC7864" s="6"/>
      <c r="AD7864" s="4">
        <v>1</v>
      </c>
      <c r="AE7864" s="4">
        <v>1</v>
      </c>
    </row>
    <row r="7865" spans="1:31" hidden="1" x14ac:dyDescent="0.35">
      <c r="A7865" s="7" t="s">
        <v>379</v>
      </c>
      <c r="B7865" s="7" t="s">
        <v>380</v>
      </c>
      <c r="C7865" s="8"/>
      <c r="D7865" s="9">
        <v>2013</v>
      </c>
      <c r="E7865" s="10">
        <v>1139000000</v>
      </c>
      <c r="F7865" s="10">
        <v>1264000000</v>
      </c>
      <c r="G7865" s="10"/>
      <c r="H7865" s="10"/>
      <c r="I7865" s="11"/>
      <c r="J7865" s="9">
        <v>33041</v>
      </c>
      <c r="K7865" s="10">
        <v>215717269</v>
      </c>
      <c r="L7865" s="8">
        <v>107.50670896130779</v>
      </c>
      <c r="M7865" s="11"/>
      <c r="N7865" s="11"/>
      <c r="O7865" s="10"/>
      <c r="P7865" s="10"/>
      <c r="Q7865" s="9">
        <v>1</v>
      </c>
      <c r="R7865" s="9">
        <v>0</v>
      </c>
      <c r="S7865" s="9">
        <v>0</v>
      </c>
      <c r="T7865" s="9">
        <v>0</v>
      </c>
      <c r="U7865" s="9">
        <v>0</v>
      </c>
      <c r="V7865" s="10"/>
      <c r="W7865" s="10">
        <v>200654704.32885981</v>
      </c>
      <c r="X7865" s="11">
        <v>-0.78397212543554007</v>
      </c>
      <c r="Y7865" s="11"/>
      <c r="Z7865" s="11">
        <v>-5.6492381405083139</v>
      </c>
      <c r="AA7865" s="11"/>
      <c r="AB7865" s="11"/>
      <c r="AC7865" s="11"/>
      <c r="AD7865" s="9">
        <v>1</v>
      </c>
      <c r="AE7865" s="9">
        <v>1</v>
      </c>
    </row>
    <row r="7866" spans="1:31" hidden="1" x14ac:dyDescent="0.35">
      <c r="A7866" s="2" t="s">
        <v>379</v>
      </c>
      <c r="B7866" s="2" t="s">
        <v>380</v>
      </c>
      <c r="C7866" s="3"/>
      <c r="D7866" s="4">
        <v>2014</v>
      </c>
      <c r="E7866" s="5">
        <v>1131000000</v>
      </c>
      <c r="F7866" s="5">
        <v>1260000000</v>
      </c>
      <c r="G7866" s="5"/>
      <c r="H7866" s="5"/>
      <c r="I7866" s="6"/>
      <c r="J7866" s="4">
        <v>32655</v>
      </c>
      <c r="K7866" s="5">
        <v>231154347.40000001</v>
      </c>
      <c r="L7866" s="3">
        <v>108.703218890836</v>
      </c>
      <c r="M7866" s="6"/>
      <c r="N7866" s="6"/>
      <c r="O7866" s="5"/>
      <c r="P7866" s="5"/>
      <c r="Q7866" s="4">
        <v>1</v>
      </c>
      <c r="R7866" s="4">
        <v>0</v>
      </c>
      <c r="S7866" s="4">
        <v>0</v>
      </c>
      <c r="T7866" s="4">
        <v>0</v>
      </c>
      <c r="U7866" s="4">
        <v>0</v>
      </c>
      <c r="V7866" s="5"/>
      <c r="W7866" s="5">
        <v>212647196.42951351</v>
      </c>
      <c r="X7866" s="6">
        <v>-0.70237050043898153</v>
      </c>
      <c r="Y7866" s="6"/>
      <c r="Z7866" s="6">
        <v>5.9766812548778896</v>
      </c>
      <c r="AA7866" s="6"/>
      <c r="AB7866" s="6"/>
      <c r="AC7866" s="6"/>
      <c r="AD7866" s="4">
        <v>1</v>
      </c>
      <c r="AE7866" s="4">
        <v>1</v>
      </c>
    </row>
    <row r="7867" spans="1:31" hidden="1" x14ac:dyDescent="0.35">
      <c r="A7867" s="7" t="s">
        <v>379</v>
      </c>
      <c r="B7867" s="7" t="s">
        <v>380</v>
      </c>
      <c r="C7867" s="8"/>
      <c r="D7867" s="9">
        <v>2015</v>
      </c>
      <c r="E7867" s="10">
        <v>1156916927.8982201</v>
      </c>
      <c r="F7867" s="10">
        <v>1279300507.2918301</v>
      </c>
      <c r="G7867" s="10">
        <v>237861730.11759701</v>
      </c>
      <c r="H7867" s="10">
        <v>160793300.900179</v>
      </c>
      <c r="I7867" s="11"/>
      <c r="J7867" s="9">
        <v>32897</v>
      </c>
      <c r="K7867" s="10">
        <v>228869712.09999999</v>
      </c>
      <c r="L7867" s="8">
        <v>108.8615843419247</v>
      </c>
      <c r="M7867" s="11"/>
      <c r="N7867" s="11"/>
      <c r="O7867" s="10"/>
      <c r="P7867" s="10"/>
      <c r="Q7867" s="9">
        <v>1</v>
      </c>
      <c r="R7867" s="9">
        <v>0</v>
      </c>
      <c r="S7867" s="9">
        <v>0</v>
      </c>
      <c r="T7867" s="9">
        <v>0</v>
      </c>
      <c r="U7867" s="9">
        <v>0</v>
      </c>
      <c r="V7867" s="10"/>
      <c r="W7867" s="10">
        <v>210239189.04316169</v>
      </c>
      <c r="X7867" s="11">
        <v>2.291505561292646</v>
      </c>
      <c r="Y7867" s="11"/>
      <c r="Z7867" s="11">
        <v>-1.1323955484877271</v>
      </c>
      <c r="AA7867" s="11"/>
      <c r="AB7867" s="11"/>
      <c r="AC7867" s="11"/>
      <c r="AD7867" s="9">
        <v>1</v>
      </c>
      <c r="AE7867" s="9">
        <v>1</v>
      </c>
    </row>
    <row r="7868" spans="1:31" hidden="1" x14ac:dyDescent="0.35">
      <c r="A7868" s="2" t="s">
        <v>379</v>
      </c>
      <c r="B7868" s="2" t="s">
        <v>380</v>
      </c>
      <c r="C7868" s="3"/>
      <c r="D7868" s="4">
        <v>2016</v>
      </c>
      <c r="E7868" s="5">
        <v>1184039756.1576099</v>
      </c>
      <c r="F7868" s="5">
        <v>1326532027.6500001</v>
      </c>
      <c r="G7868" s="5">
        <v>239854147.17092001</v>
      </c>
      <c r="H7868" s="5">
        <v>202342866.451929</v>
      </c>
      <c r="I7868" s="6">
        <v>25.840358596496589</v>
      </c>
      <c r="J7868" s="4">
        <v>33101</v>
      </c>
      <c r="K7868" s="5">
        <v>221391819.59999999</v>
      </c>
      <c r="L7868" s="3">
        <v>109.5627349617816</v>
      </c>
      <c r="M7868" s="6"/>
      <c r="N7868" s="6"/>
      <c r="O7868" s="5"/>
      <c r="P7868" s="5"/>
      <c r="Q7868" s="4">
        <v>1</v>
      </c>
      <c r="R7868" s="4">
        <v>0</v>
      </c>
      <c r="S7868" s="4">
        <v>0</v>
      </c>
      <c r="T7868" s="4">
        <v>0</v>
      </c>
      <c r="U7868" s="4">
        <v>0</v>
      </c>
      <c r="V7868" s="5"/>
      <c r="W7868" s="5">
        <v>202068540.61942449</v>
      </c>
      <c r="X7868" s="6">
        <v>2.3444058605542759</v>
      </c>
      <c r="Y7868" s="6">
        <v>0.83763666073477427</v>
      </c>
      <c r="Z7868" s="6">
        <v>-3.8863584191526628</v>
      </c>
      <c r="AA7868" s="6"/>
      <c r="AB7868" s="6"/>
      <c r="AC7868" s="6"/>
      <c r="AD7868" s="4">
        <v>1</v>
      </c>
      <c r="AE7868" s="4">
        <v>1</v>
      </c>
    </row>
    <row r="7869" spans="1:31" hidden="1" x14ac:dyDescent="0.35">
      <c r="A7869" s="7" t="s">
        <v>379</v>
      </c>
      <c r="B7869" s="7" t="s">
        <v>380</v>
      </c>
      <c r="C7869" s="8"/>
      <c r="D7869" s="9">
        <v>2017</v>
      </c>
      <c r="E7869" s="10">
        <v>1187097721.9553599</v>
      </c>
      <c r="F7869" s="10">
        <v>1353143902.27718</v>
      </c>
      <c r="G7869" s="10">
        <v>243372087.18443701</v>
      </c>
      <c r="H7869" s="10">
        <v>235487425.213557</v>
      </c>
      <c r="I7869" s="11">
        <v>16.3803940029199</v>
      </c>
      <c r="J7869" s="9">
        <v>33825</v>
      </c>
      <c r="K7869" s="10">
        <v>222847199</v>
      </c>
      <c r="L7869" s="8">
        <v>110.6738469572942</v>
      </c>
      <c r="M7869" s="11"/>
      <c r="N7869" s="11"/>
      <c r="O7869" s="10"/>
      <c r="P7869" s="10"/>
      <c r="Q7869" s="9">
        <v>1</v>
      </c>
      <c r="R7869" s="9">
        <v>0</v>
      </c>
      <c r="S7869" s="9">
        <v>0</v>
      </c>
      <c r="T7869" s="9">
        <v>0</v>
      </c>
      <c r="U7869" s="9">
        <v>0</v>
      </c>
      <c r="V7869" s="10"/>
      <c r="W7869" s="10">
        <v>201354886.5668239</v>
      </c>
      <c r="X7869" s="11">
        <v>0.2582654663280331</v>
      </c>
      <c r="Y7869" s="11">
        <v>1.466699681873797</v>
      </c>
      <c r="Z7869" s="11">
        <v>-0.35317424989212781</v>
      </c>
      <c r="AA7869" s="11"/>
      <c r="AB7869" s="11"/>
      <c r="AC7869" s="11"/>
      <c r="AD7869" s="9">
        <v>1</v>
      </c>
      <c r="AE7869" s="9">
        <v>1</v>
      </c>
    </row>
    <row r="7870" spans="1:31" hidden="1" x14ac:dyDescent="0.35">
      <c r="A7870" s="2" t="s">
        <v>379</v>
      </c>
      <c r="B7870" s="2" t="s">
        <v>380</v>
      </c>
      <c r="C7870" s="3"/>
      <c r="D7870" s="4">
        <v>2018</v>
      </c>
      <c r="E7870" s="5">
        <v>1204831837.95557</v>
      </c>
      <c r="F7870" s="5">
        <v>1401708778.86202</v>
      </c>
      <c r="G7870" s="5">
        <v>241011844.78255999</v>
      </c>
      <c r="H7870" s="5">
        <v>252127182.089596</v>
      </c>
      <c r="I7870" s="6">
        <v>7.0660914742894931</v>
      </c>
      <c r="J7870" s="4">
        <v>34522</v>
      </c>
      <c r="K7870" s="5">
        <v>251702277</v>
      </c>
      <c r="L7870" s="3">
        <v>111.96135480152179</v>
      </c>
      <c r="M7870" s="6"/>
      <c r="N7870" s="6"/>
      <c r="O7870" s="5"/>
      <c r="P7870" s="5"/>
      <c r="Q7870" s="4">
        <v>1</v>
      </c>
      <c r="R7870" s="4">
        <v>0</v>
      </c>
      <c r="S7870" s="4">
        <v>0</v>
      </c>
      <c r="T7870" s="4">
        <v>0</v>
      </c>
      <c r="U7870" s="4">
        <v>0</v>
      </c>
      <c r="V7870" s="5"/>
      <c r="W7870" s="5">
        <v>224811746.3799918</v>
      </c>
      <c r="X7870" s="6">
        <v>1.493905318173727</v>
      </c>
      <c r="Y7870" s="6">
        <v>-0.9698081769288236</v>
      </c>
      <c r="Z7870" s="6">
        <v>11.64951107624761</v>
      </c>
      <c r="AA7870" s="6"/>
      <c r="AB7870" s="6"/>
      <c r="AC7870" s="6"/>
      <c r="AD7870" s="4">
        <v>1</v>
      </c>
      <c r="AE7870" s="4">
        <v>1</v>
      </c>
    </row>
    <row r="7871" spans="1:31" hidden="1" x14ac:dyDescent="0.35">
      <c r="A7871" s="7" t="s">
        <v>379</v>
      </c>
      <c r="B7871" s="7" t="s">
        <v>380</v>
      </c>
      <c r="C7871" s="8"/>
      <c r="D7871" s="9">
        <v>2019</v>
      </c>
      <c r="E7871" s="10">
        <v>1229719870.28249</v>
      </c>
      <c r="F7871" s="10">
        <v>1443741367.8039401</v>
      </c>
      <c r="G7871" s="10">
        <v>248269657.824532</v>
      </c>
      <c r="H7871" s="10">
        <v>298684008.57776302</v>
      </c>
      <c r="I7871" s="11">
        <v>18.465611721160059</v>
      </c>
      <c r="J7871" s="9">
        <v>34663</v>
      </c>
      <c r="K7871" s="10">
        <v>244176142</v>
      </c>
      <c r="L7871" s="8">
        <v>112.49054234766611</v>
      </c>
      <c r="M7871" s="11"/>
      <c r="N7871" s="11"/>
      <c r="O7871" s="10"/>
      <c r="P7871" s="10"/>
      <c r="Q7871" s="9">
        <v>1</v>
      </c>
      <c r="R7871" s="9">
        <v>0</v>
      </c>
      <c r="S7871" s="9">
        <v>0</v>
      </c>
      <c r="T7871" s="9">
        <v>0</v>
      </c>
      <c r="U7871" s="9">
        <v>0</v>
      </c>
      <c r="V7871" s="10"/>
      <c r="W7871" s="10">
        <v>217063707.67183521</v>
      </c>
      <c r="X7871" s="11">
        <v>2.0656851473273878</v>
      </c>
      <c r="Y7871" s="11">
        <v>3.0113926759574761</v>
      </c>
      <c r="Z7871" s="11">
        <v>-3.446456349776462</v>
      </c>
      <c r="AA7871" s="11"/>
      <c r="AB7871" s="11"/>
      <c r="AC7871" s="11"/>
      <c r="AD7871" s="9">
        <v>1</v>
      </c>
      <c r="AE7871" s="9">
        <v>1</v>
      </c>
    </row>
    <row r="7872" spans="1:31" hidden="1" x14ac:dyDescent="0.35">
      <c r="A7872" s="2" t="s">
        <v>379</v>
      </c>
      <c r="B7872" s="2" t="s">
        <v>380</v>
      </c>
      <c r="C7872" s="3"/>
      <c r="D7872" s="4">
        <v>2020</v>
      </c>
      <c r="E7872" s="5">
        <v>1147969189.9972701</v>
      </c>
      <c r="F7872" s="5">
        <v>1352406807.12216</v>
      </c>
      <c r="G7872" s="5">
        <v>254233024.83124799</v>
      </c>
      <c r="H7872" s="5">
        <v>214297568.071491</v>
      </c>
      <c r="I7872" s="6">
        <v>-28.2527480825281</v>
      </c>
      <c r="J7872" s="4">
        <v>34770</v>
      </c>
      <c r="K7872" s="5">
        <v>218227894</v>
      </c>
      <c r="L7872" s="3">
        <v>112.3405149505633</v>
      </c>
      <c r="M7872" s="6"/>
      <c r="N7872" s="6"/>
      <c r="O7872" s="5"/>
      <c r="P7872" s="5"/>
      <c r="Q7872" s="4">
        <v>1</v>
      </c>
      <c r="R7872" s="4">
        <v>0</v>
      </c>
      <c r="S7872" s="4">
        <v>0</v>
      </c>
      <c r="T7872" s="4">
        <v>0</v>
      </c>
      <c r="U7872" s="4">
        <v>0</v>
      </c>
      <c r="V7872" s="5"/>
      <c r="W7872" s="5">
        <v>194255735.8723464</v>
      </c>
      <c r="X7872" s="6">
        <v>-6.6479108178060287</v>
      </c>
      <c r="Y7872" s="6">
        <v>2.4019717346735439</v>
      </c>
      <c r="Z7872" s="6">
        <v>-10.50750125118603</v>
      </c>
      <c r="AA7872" s="6"/>
      <c r="AB7872" s="6"/>
      <c r="AC7872" s="6"/>
      <c r="AD7872" s="4">
        <v>1</v>
      </c>
      <c r="AE7872" s="4">
        <v>1</v>
      </c>
    </row>
    <row r="7873" spans="1:31" hidden="1" x14ac:dyDescent="0.35">
      <c r="A7873" s="7" t="s">
        <v>379</v>
      </c>
      <c r="B7873" s="7" t="s">
        <v>380</v>
      </c>
      <c r="C7873" s="8"/>
      <c r="D7873" s="9">
        <v>2021</v>
      </c>
      <c r="E7873" s="10">
        <v>1307511531.6354599</v>
      </c>
      <c r="F7873" s="10">
        <v>1568726185.4256001</v>
      </c>
      <c r="G7873" s="10">
        <v>241527961.25122899</v>
      </c>
      <c r="H7873" s="10">
        <v>290724508.87300801</v>
      </c>
      <c r="I7873" s="11">
        <v>35.663932861814153</v>
      </c>
      <c r="J7873" s="9">
        <v>34252</v>
      </c>
      <c r="K7873" s="10">
        <v>271326460</v>
      </c>
      <c r="L7873" s="8">
        <v>114.155391827031</v>
      </c>
      <c r="M7873" s="11"/>
      <c r="N7873" s="11"/>
      <c r="O7873" s="10"/>
      <c r="P7873" s="10"/>
      <c r="Q7873" s="9">
        <v>1</v>
      </c>
      <c r="R7873" s="9">
        <v>0</v>
      </c>
      <c r="S7873" s="9">
        <v>0</v>
      </c>
      <c r="T7873" s="9">
        <v>0</v>
      </c>
      <c r="U7873" s="9">
        <v>0</v>
      </c>
      <c r="V7873" s="10"/>
      <c r="W7873" s="10">
        <v>237681686.03995121</v>
      </c>
      <c r="X7873" s="11">
        <v>13.89778950762339</v>
      </c>
      <c r="Y7873" s="11">
        <v>-4.9974088096745994</v>
      </c>
      <c r="Z7873" s="11">
        <v>22.355041395607429</v>
      </c>
      <c r="AA7873" s="11"/>
      <c r="AB7873" s="11"/>
      <c r="AC7873" s="11"/>
      <c r="AD7873" s="9">
        <v>1</v>
      </c>
      <c r="AE7873" s="9">
        <v>1</v>
      </c>
    </row>
    <row r="7874" spans="1:31" hidden="1" x14ac:dyDescent="0.35">
      <c r="A7874" s="2" t="s">
        <v>379</v>
      </c>
      <c r="B7874" s="2" t="s">
        <v>380</v>
      </c>
      <c r="C7874" s="3"/>
      <c r="D7874" s="4">
        <v>2022</v>
      </c>
      <c r="E7874" s="5">
        <v>1410784564.51405</v>
      </c>
      <c r="F7874" s="5">
        <v>1739426828.8176</v>
      </c>
      <c r="G7874" s="5">
        <v>241223406.520946</v>
      </c>
      <c r="H7874" s="5">
        <v>324846654.78729898</v>
      </c>
      <c r="I7874" s="6">
        <v>11.736934751928979</v>
      </c>
      <c r="J7874" s="4">
        <v>33755</v>
      </c>
      <c r="K7874" s="5">
        <v>309816390.69999999</v>
      </c>
      <c r="L7874" s="3">
        <v>120.23468380902609</v>
      </c>
      <c r="M7874" s="6"/>
      <c r="N7874" s="6"/>
      <c r="O7874" s="5"/>
      <c r="P7874" s="5"/>
      <c r="Q7874" s="4">
        <v>1</v>
      </c>
      <c r="R7874" s="4">
        <v>0</v>
      </c>
      <c r="S7874" s="4">
        <v>0</v>
      </c>
      <c r="T7874" s="4">
        <v>0</v>
      </c>
      <c r="U7874" s="4">
        <v>0</v>
      </c>
      <c r="V7874" s="5"/>
      <c r="W7874" s="5">
        <v>257676388.28085139</v>
      </c>
      <c r="X7874" s="6">
        <v>7.8984414576760376</v>
      </c>
      <c r="Y7874" s="6">
        <v>-0.12609501968435649</v>
      </c>
      <c r="Z7874" s="6">
        <v>8.4123865721565423</v>
      </c>
      <c r="AA7874" s="6"/>
      <c r="AB7874" s="6"/>
      <c r="AC7874" s="6"/>
      <c r="AD7874" s="4">
        <v>1</v>
      </c>
      <c r="AE7874" s="4">
        <v>1</v>
      </c>
    </row>
    <row r="7875" spans="1:31" hidden="1" x14ac:dyDescent="0.35">
      <c r="A7875" s="7" t="s">
        <v>379</v>
      </c>
      <c r="B7875" s="7" t="s">
        <v>380</v>
      </c>
      <c r="C7875" s="8"/>
      <c r="D7875" s="9">
        <v>2023</v>
      </c>
      <c r="E7875" s="10">
        <v>1416455000</v>
      </c>
      <c r="F7875" s="10">
        <v>1874874702.8476</v>
      </c>
      <c r="G7875" s="10">
        <v>200416582.170699</v>
      </c>
      <c r="H7875" s="10">
        <v>234888997.94359499</v>
      </c>
      <c r="I7875" s="11">
        <v>-27.692345147468391</v>
      </c>
      <c r="J7875" s="9">
        <v>33860</v>
      </c>
      <c r="K7875" s="10">
        <v>323779631</v>
      </c>
      <c r="L7875" s="8">
        <v>127.3668953415972</v>
      </c>
      <c r="M7875" s="11"/>
      <c r="N7875" s="11"/>
      <c r="O7875" s="10"/>
      <c r="P7875" s="10"/>
      <c r="Q7875" s="9">
        <v>1</v>
      </c>
      <c r="R7875" s="9">
        <v>0</v>
      </c>
      <c r="S7875" s="9">
        <v>0</v>
      </c>
      <c r="T7875" s="9">
        <v>0</v>
      </c>
      <c r="U7875" s="9">
        <v>0</v>
      </c>
      <c r="V7875" s="10"/>
      <c r="W7875" s="10">
        <v>254210193.41927519</v>
      </c>
      <c r="X7875" s="11">
        <v>0.40193489697721457</v>
      </c>
      <c r="Y7875" s="11">
        <v>-16.91661059711619</v>
      </c>
      <c r="Z7875" s="11">
        <v>-1.345173643849056</v>
      </c>
      <c r="AA7875" s="11"/>
      <c r="AB7875" s="11"/>
      <c r="AC7875" s="11"/>
      <c r="AD7875" s="9">
        <v>1</v>
      </c>
      <c r="AE7875" s="9">
        <v>1</v>
      </c>
    </row>
    <row r="7876" spans="1:31" hidden="1" x14ac:dyDescent="0.35">
      <c r="A7876" s="2" t="s">
        <v>379</v>
      </c>
      <c r="B7876" s="2" t="s">
        <v>380</v>
      </c>
      <c r="C7876" s="3"/>
      <c r="D7876" s="4">
        <v>2024</v>
      </c>
      <c r="E7876" s="5"/>
      <c r="F7876" s="5"/>
      <c r="G7876" s="5"/>
      <c r="H7876" s="5"/>
      <c r="I7876" s="6"/>
      <c r="J7876" s="4">
        <v>33977</v>
      </c>
      <c r="K7876" s="5"/>
      <c r="L7876" s="3">
        <v>128.94900243831739</v>
      </c>
      <c r="M7876" s="6"/>
      <c r="N7876" s="6"/>
      <c r="O7876" s="5"/>
      <c r="P7876" s="5"/>
      <c r="Q7876" s="4">
        <v>1</v>
      </c>
      <c r="R7876" s="4">
        <v>0</v>
      </c>
      <c r="S7876" s="4">
        <v>0</v>
      </c>
      <c r="T7876" s="4">
        <v>0</v>
      </c>
      <c r="U7876" s="4">
        <v>0</v>
      </c>
      <c r="V7876" s="5"/>
      <c r="W7876" s="5"/>
      <c r="X7876" s="6"/>
      <c r="Y7876" s="6"/>
      <c r="Z7876" s="6"/>
      <c r="AA7876" s="6"/>
      <c r="AB7876" s="6"/>
      <c r="AC7876" s="6"/>
      <c r="AD7876" s="4">
        <v>1</v>
      </c>
      <c r="AE7876" s="4">
        <v>1</v>
      </c>
    </row>
    <row r="7877" spans="1:31" hidden="1" x14ac:dyDescent="0.35">
      <c r="A7877" s="7" t="s">
        <v>381</v>
      </c>
      <c r="B7877" s="7" t="s">
        <v>382</v>
      </c>
      <c r="C7877" s="8">
        <v>2.4571824000922668</v>
      </c>
      <c r="D7877" s="9">
        <v>1980</v>
      </c>
      <c r="E7877" s="10">
        <v>47520205105453.203</v>
      </c>
      <c r="F7877" s="10">
        <v>17341000000</v>
      </c>
      <c r="G7877" s="10">
        <v>11114399744</v>
      </c>
      <c r="H7877" s="10">
        <v>25215399936</v>
      </c>
      <c r="I7877" s="11">
        <v>78.100012064076736</v>
      </c>
      <c r="J7877" s="9">
        <v>5936154</v>
      </c>
      <c r="K7877" s="10"/>
      <c r="L7877" s="8"/>
      <c r="M7877" s="11"/>
      <c r="N7877" s="11"/>
      <c r="O7877" s="10"/>
      <c r="P7877" s="10"/>
      <c r="Q7877" s="9">
        <v>0</v>
      </c>
      <c r="R7877" s="9">
        <v>0</v>
      </c>
      <c r="S7877" s="9">
        <v>1</v>
      </c>
      <c r="T7877" s="9">
        <v>0</v>
      </c>
      <c r="U7877" s="9">
        <v>0</v>
      </c>
      <c r="V7877" s="10"/>
      <c r="W7877" s="10"/>
      <c r="X7877" s="11"/>
      <c r="Y7877" s="11"/>
      <c r="Z7877" s="11"/>
      <c r="AA7877" s="11"/>
      <c r="AB7877" s="11"/>
      <c r="AC7877" s="11"/>
      <c r="AD7877" s="9">
        <v>0</v>
      </c>
      <c r="AE7877" s="9">
        <v>0</v>
      </c>
    </row>
    <row r="7878" spans="1:31" hidden="1" x14ac:dyDescent="0.35">
      <c r="A7878" s="2" t="s">
        <v>381</v>
      </c>
      <c r="B7878" s="2" t="s">
        <v>382</v>
      </c>
      <c r="C7878" s="3">
        <v>2.6053228146536092</v>
      </c>
      <c r="D7878" s="4">
        <v>1981</v>
      </c>
      <c r="E7878" s="5">
        <v>50496967953677.297</v>
      </c>
      <c r="F7878" s="5">
        <v>22056000000</v>
      </c>
      <c r="G7878" s="5">
        <v>17515599872</v>
      </c>
      <c r="H7878" s="5">
        <v>18357800960</v>
      </c>
      <c r="I7878" s="6">
        <v>-27.19607459491219</v>
      </c>
      <c r="J7878" s="4">
        <v>5982849</v>
      </c>
      <c r="K7878" s="5"/>
      <c r="L7878" s="3"/>
      <c r="M7878" s="6"/>
      <c r="N7878" s="6"/>
      <c r="O7878" s="5"/>
      <c r="P7878" s="5"/>
      <c r="Q7878" s="4">
        <v>0</v>
      </c>
      <c r="R7878" s="4">
        <v>0</v>
      </c>
      <c r="S7878" s="4">
        <v>1</v>
      </c>
      <c r="T7878" s="4">
        <v>0</v>
      </c>
      <c r="U7878" s="4">
        <v>0</v>
      </c>
      <c r="V7878" s="5"/>
      <c r="W7878" s="5"/>
      <c r="X7878" s="6">
        <v>6.2642045454523796</v>
      </c>
      <c r="Y7878" s="6">
        <v>57.59375472756075</v>
      </c>
      <c r="Z7878" s="6"/>
      <c r="AA7878" s="6"/>
      <c r="AB7878" s="6"/>
      <c r="AC7878" s="6"/>
      <c r="AD7878" s="4">
        <v>0</v>
      </c>
      <c r="AE7878" s="4">
        <v>0</v>
      </c>
    </row>
    <row r="7879" spans="1:31" hidden="1" x14ac:dyDescent="0.35">
      <c r="A7879" s="7" t="s">
        <v>381</v>
      </c>
      <c r="B7879" s="7" t="s">
        <v>382</v>
      </c>
      <c r="C7879" s="8">
        <v>5.5778228161176191</v>
      </c>
      <c r="D7879" s="9">
        <v>1982</v>
      </c>
      <c r="E7879" s="10">
        <v>51894223984476.406</v>
      </c>
      <c r="F7879" s="10">
        <v>29111000000</v>
      </c>
      <c r="G7879" s="10">
        <v>11603300352</v>
      </c>
      <c r="H7879" s="10">
        <v>21058000896</v>
      </c>
      <c r="I7879" s="11">
        <v>14.708733044243671</v>
      </c>
      <c r="J7879" s="9">
        <v>6003840</v>
      </c>
      <c r="K7879" s="10"/>
      <c r="L7879" s="8"/>
      <c r="M7879" s="11"/>
      <c r="N7879" s="11"/>
      <c r="O7879" s="10"/>
      <c r="P7879" s="10"/>
      <c r="Q7879" s="9">
        <v>0</v>
      </c>
      <c r="R7879" s="9">
        <v>0</v>
      </c>
      <c r="S7879" s="9">
        <v>1</v>
      </c>
      <c r="T7879" s="9">
        <v>0</v>
      </c>
      <c r="U7879" s="9">
        <v>0</v>
      </c>
      <c r="V7879" s="10"/>
      <c r="W7879" s="10"/>
      <c r="X7879" s="11">
        <v>2.767009758052926</v>
      </c>
      <c r="Y7879" s="11">
        <v>-33.754479225408957</v>
      </c>
      <c r="Z7879" s="11"/>
      <c r="AA7879" s="11"/>
      <c r="AB7879" s="11"/>
      <c r="AC7879" s="11"/>
      <c r="AD7879" s="9">
        <v>0</v>
      </c>
      <c r="AE7879" s="9">
        <v>0</v>
      </c>
    </row>
    <row r="7880" spans="1:31" hidden="1" x14ac:dyDescent="0.35">
      <c r="A7880" s="2" t="s">
        <v>381</v>
      </c>
      <c r="B7880" s="2" t="s">
        <v>382</v>
      </c>
      <c r="C7880" s="3">
        <v>6.5273705485496309</v>
      </c>
      <c r="D7880" s="4">
        <v>1983</v>
      </c>
      <c r="E7880" s="5">
        <v>45886698054952.602</v>
      </c>
      <c r="F7880" s="5">
        <v>35129000000</v>
      </c>
      <c r="G7880" s="5">
        <v>15079700480</v>
      </c>
      <c r="H7880" s="5">
        <v>17400999936</v>
      </c>
      <c r="I7880" s="6">
        <v>-17.366325407910178</v>
      </c>
      <c r="J7880" s="4">
        <v>6198430</v>
      </c>
      <c r="K7880" s="5"/>
      <c r="L7880" s="3"/>
      <c r="M7880" s="6"/>
      <c r="N7880" s="6"/>
      <c r="O7880" s="5"/>
      <c r="P7880" s="5"/>
      <c r="Q7880" s="4">
        <v>0</v>
      </c>
      <c r="R7880" s="4">
        <v>0</v>
      </c>
      <c r="S7880" s="4">
        <v>1</v>
      </c>
      <c r="T7880" s="4">
        <v>0</v>
      </c>
      <c r="U7880" s="4">
        <v>0</v>
      </c>
      <c r="V7880" s="5"/>
      <c r="W7880" s="5"/>
      <c r="X7880" s="6">
        <v>-11.576482830383769</v>
      </c>
      <c r="Y7880" s="6">
        <v>29.960442482218362</v>
      </c>
      <c r="Z7880" s="6"/>
      <c r="AA7880" s="6"/>
      <c r="AB7880" s="6"/>
      <c r="AC7880" s="6"/>
      <c r="AD7880" s="4">
        <v>0</v>
      </c>
      <c r="AE7880" s="4">
        <v>0</v>
      </c>
    </row>
    <row r="7881" spans="1:31" hidden="1" x14ac:dyDescent="0.35">
      <c r="A7881" s="7" t="s">
        <v>381</v>
      </c>
      <c r="B7881" s="7" t="s">
        <v>382</v>
      </c>
      <c r="C7881" s="8">
        <v>5.9868600710005948</v>
      </c>
      <c r="D7881" s="9">
        <v>1984</v>
      </c>
      <c r="E7881" s="10">
        <v>47385204522765.398</v>
      </c>
      <c r="F7881" s="10">
        <v>62253000000</v>
      </c>
      <c r="G7881" s="10">
        <v>13394400256</v>
      </c>
      <c r="H7881" s="10">
        <v>19594799104</v>
      </c>
      <c r="I7881" s="11">
        <v>12.607316683343971</v>
      </c>
      <c r="J7881" s="9">
        <v>6428389</v>
      </c>
      <c r="K7881" s="10"/>
      <c r="L7881" s="8"/>
      <c r="M7881" s="11"/>
      <c r="N7881" s="11"/>
      <c r="O7881" s="10"/>
      <c r="P7881" s="10"/>
      <c r="Q7881" s="9">
        <v>0</v>
      </c>
      <c r="R7881" s="9">
        <v>0</v>
      </c>
      <c r="S7881" s="9">
        <v>1</v>
      </c>
      <c r="T7881" s="9">
        <v>0</v>
      </c>
      <c r="U7881" s="9">
        <v>0</v>
      </c>
      <c r="V7881" s="10"/>
      <c r="W7881" s="10"/>
      <c r="X7881" s="11">
        <v>3.2656663724598971</v>
      </c>
      <c r="Y7881" s="11">
        <v>-11.175952905929339</v>
      </c>
      <c r="Z7881" s="11"/>
      <c r="AA7881" s="11"/>
      <c r="AB7881" s="11"/>
      <c r="AC7881" s="11"/>
      <c r="AD7881" s="9">
        <v>0</v>
      </c>
      <c r="AE7881" s="9">
        <v>0</v>
      </c>
    </row>
    <row r="7882" spans="1:31" hidden="1" x14ac:dyDescent="0.35">
      <c r="A7882" s="2" t="s">
        <v>381</v>
      </c>
      <c r="B7882" s="2" t="s">
        <v>382</v>
      </c>
      <c r="C7882" s="3">
        <v>4.6110665597433842</v>
      </c>
      <c r="D7882" s="4">
        <v>1985</v>
      </c>
      <c r="E7882" s="5">
        <v>51900974013609.898</v>
      </c>
      <c r="F7882" s="5">
        <v>87290000000</v>
      </c>
      <c r="G7882" s="5">
        <v>16128000000</v>
      </c>
      <c r="H7882" s="5">
        <v>26033600512</v>
      </c>
      <c r="I7882" s="6">
        <v>32.85974698605412</v>
      </c>
      <c r="J7882" s="4">
        <v>6693289</v>
      </c>
      <c r="K7882" s="5"/>
      <c r="L7882" s="3"/>
      <c r="M7882" s="6"/>
      <c r="N7882" s="6"/>
      <c r="O7882" s="5"/>
      <c r="P7882" s="5"/>
      <c r="Q7882" s="4">
        <v>0</v>
      </c>
      <c r="R7882" s="4">
        <v>0</v>
      </c>
      <c r="S7882" s="4">
        <v>1</v>
      </c>
      <c r="T7882" s="4">
        <v>0</v>
      </c>
      <c r="U7882" s="4">
        <v>0</v>
      </c>
      <c r="V7882" s="5"/>
      <c r="W7882" s="5"/>
      <c r="X7882" s="6">
        <v>9.5299145299140307</v>
      </c>
      <c r="Y7882" s="6">
        <v>20.408526636162659</v>
      </c>
      <c r="Z7882" s="6"/>
      <c r="AA7882" s="6"/>
      <c r="AB7882" s="6"/>
      <c r="AC7882" s="6"/>
      <c r="AD7882" s="4">
        <v>0</v>
      </c>
      <c r="AE7882" s="4">
        <v>0</v>
      </c>
    </row>
    <row r="7883" spans="1:31" hidden="1" x14ac:dyDescent="0.35">
      <c r="A7883" s="7" t="s">
        <v>381</v>
      </c>
      <c r="B7883" s="7" t="s">
        <v>382</v>
      </c>
      <c r="C7883" s="8">
        <v>3.4475210681843049</v>
      </c>
      <c r="D7883" s="9">
        <v>1986</v>
      </c>
      <c r="E7883" s="10">
        <v>50787219206452</v>
      </c>
      <c r="F7883" s="10">
        <v>118781000000</v>
      </c>
      <c r="G7883" s="10">
        <v>20971499520</v>
      </c>
      <c r="H7883" s="10">
        <v>18792200192</v>
      </c>
      <c r="I7883" s="11">
        <v>-27.815592839961301</v>
      </c>
      <c r="J7883" s="9">
        <v>6974788</v>
      </c>
      <c r="K7883" s="10"/>
      <c r="L7883" s="8"/>
      <c r="M7883" s="11"/>
      <c r="N7883" s="11"/>
      <c r="O7883" s="10"/>
      <c r="P7883" s="10"/>
      <c r="Q7883" s="9">
        <v>0</v>
      </c>
      <c r="R7883" s="9">
        <v>0</v>
      </c>
      <c r="S7883" s="9">
        <v>1</v>
      </c>
      <c r="T7883" s="9">
        <v>0</v>
      </c>
      <c r="U7883" s="9">
        <v>0</v>
      </c>
      <c r="V7883" s="10"/>
      <c r="W7883" s="10"/>
      <c r="X7883" s="11">
        <v>-2.145922746778973</v>
      </c>
      <c r="Y7883" s="11">
        <v>30.031619047619049</v>
      </c>
      <c r="Z7883" s="11"/>
      <c r="AA7883" s="11"/>
      <c r="AB7883" s="11"/>
      <c r="AC7883" s="11"/>
      <c r="AD7883" s="9">
        <v>0</v>
      </c>
      <c r="AE7883" s="9">
        <v>0</v>
      </c>
    </row>
    <row r="7884" spans="1:31" hidden="1" x14ac:dyDescent="0.35">
      <c r="A7884" s="2" t="s">
        <v>381</v>
      </c>
      <c r="B7884" s="2" t="s">
        <v>382</v>
      </c>
      <c r="C7884" s="3">
        <v>10.97412857884062</v>
      </c>
      <c r="D7884" s="4">
        <v>1987</v>
      </c>
      <c r="E7884" s="5">
        <v>55910491319383.5</v>
      </c>
      <c r="F7884" s="5">
        <v>169608000000</v>
      </c>
      <c r="G7884" s="5">
        <v>23288700928</v>
      </c>
      <c r="H7884" s="5">
        <v>21187198976</v>
      </c>
      <c r="I7884" s="6">
        <v>12.74464277482299</v>
      </c>
      <c r="J7884" s="4">
        <v>7228302</v>
      </c>
      <c r="K7884" s="5"/>
      <c r="L7884" s="3"/>
      <c r="M7884" s="6"/>
      <c r="N7884" s="6"/>
      <c r="O7884" s="5"/>
      <c r="P7884" s="5"/>
      <c r="Q7884" s="4">
        <v>0</v>
      </c>
      <c r="R7884" s="4">
        <v>0</v>
      </c>
      <c r="S7884" s="4">
        <v>1</v>
      </c>
      <c r="T7884" s="4">
        <v>0</v>
      </c>
      <c r="U7884" s="4">
        <v>0</v>
      </c>
      <c r="V7884" s="5"/>
      <c r="W7884" s="5"/>
      <c r="X7884" s="6">
        <v>10.08771929824549</v>
      </c>
      <c r="Y7884" s="6">
        <v>11.049288134070441</v>
      </c>
      <c r="Z7884" s="6"/>
      <c r="AA7884" s="6"/>
      <c r="AB7884" s="6"/>
      <c r="AC7884" s="6"/>
      <c r="AD7884" s="4">
        <v>0</v>
      </c>
      <c r="AE7884" s="4">
        <v>0</v>
      </c>
    </row>
    <row r="7885" spans="1:31" hidden="1" x14ac:dyDescent="0.35">
      <c r="A7885" s="7" t="s">
        <v>381</v>
      </c>
      <c r="B7885" s="7" t="s">
        <v>382</v>
      </c>
      <c r="C7885" s="8">
        <v>10.307849271809459</v>
      </c>
      <c r="D7885" s="9">
        <v>1988</v>
      </c>
      <c r="E7885" s="10">
        <v>57819973099743.297</v>
      </c>
      <c r="F7885" s="10">
        <v>287538158722</v>
      </c>
      <c r="G7885" s="10">
        <v>18838999040</v>
      </c>
      <c r="H7885" s="10">
        <v>14428199936</v>
      </c>
      <c r="I7885" s="11">
        <v>-31.901333666882149</v>
      </c>
      <c r="J7885" s="9">
        <v>7235360</v>
      </c>
      <c r="K7885" s="10"/>
      <c r="L7885" s="8"/>
      <c r="M7885" s="11"/>
      <c r="N7885" s="11"/>
      <c r="O7885" s="10"/>
      <c r="P7885" s="10"/>
      <c r="Q7885" s="9">
        <v>0</v>
      </c>
      <c r="R7885" s="9">
        <v>0</v>
      </c>
      <c r="S7885" s="9">
        <v>1</v>
      </c>
      <c r="T7885" s="9">
        <v>0</v>
      </c>
      <c r="U7885" s="9">
        <v>0</v>
      </c>
      <c r="V7885" s="10"/>
      <c r="W7885" s="10"/>
      <c r="X7885" s="11">
        <v>3.4152477205969438</v>
      </c>
      <c r="Y7885" s="11">
        <v>-19.106698573513491</v>
      </c>
      <c r="Z7885" s="11"/>
      <c r="AA7885" s="11"/>
      <c r="AB7885" s="11"/>
      <c r="AC7885" s="11"/>
      <c r="AD7885" s="9">
        <v>0</v>
      </c>
      <c r="AE7885" s="9">
        <v>0</v>
      </c>
    </row>
    <row r="7886" spans="1:31" hidden="1" x14ac:dyDescent="0.35">
      <c r="A7886" s="2" t="s">
        <v>381</v>
      </c>
      <c r="B7886" s="2" t="s">
        <v>382</v>
      </c>
      <c r="C7886" s="3">
        <v>14.84036489094513</v>
      </c>
      <c r="D7886" s="4">
        <v>1989</v>
      </c>
      <c r="E7886" s="5">
        <v>60021563787856.602</v>
      </c>
      <c r="F7886" s="5">
        <v>605045769830</v>
      </c>
      <c r="G7886" s="5">
        <v>21702600704</v>
      </c>
      <c r="H7886" s="5">
        <v>17552199680</v>
      </c>
      <c r="I7886" s="6">
        <v>21.652040849567559</v>
      </c>
      <c r="J7886" s="4">
        <v>7114817</v>
      </c>
      <c r="K7886" s="5"/>
      <c r="L7886" s="3"/>
      <c r="M7886" s="6"/>
      <c r="N7886" s="6"/>
      <c r="O7886" s="5"/>
      <c r="P7886" s="5"/>
      <c r="Q7886" s="4">
        <v>0</v>
      </c>
      <c r="R7886" s="4">
        <v>0</v>
      </c>
      <c r="S7886" s="4">
        <v>1</v>
      </c>
      <c r="T7886" s="4">
        <v>0</v>
      </c>
      <c r="U7886" s="4">
        <v>0</v>
      </c>
      <c r="V7886" s="5"/>
      <c r="W7886" s="5"/>
      <c r="X7886" s="6">
        <v>3.8076646703301198</v>
      </c>
      <c r="Y7886" s="6">
        <v>15.20039179321493</v>
      </c>
      <c r="Z7886" s="6"/>
      <c r="AA7886" s="6"/>
      <c r="AB7886" s="6"/>
      <c r="AC7886" s="6"/>
      <c r="AD7886" s="4">
        <v>0</v>
      </c>
      <c r="AE7886" s="4">
        <v>0</v>
      </c>
    </row>
    <row r="7887" spans="1:31" hidden="1" x14ac:dyDescent="0.35">
      <c r="A7887" s="7" t="s">
        <v>381</v>
      </c>
      <c r="B7887" s="7" t="s">
        <v>382</v>
      </c>
      <c r="C7887" s="8"/>
      <c r="D7887" s="9">
        <v>1990</v>
      </c>
      <c r="E7887" s="10">
        <v>61418223853666.5</v>
      </c>
      <c r="F7887" s="10">
        <v>1955383015638</v>
      </c>
      <c r="G7887" s="10"/>
      <c r="H7887" s="10"/>
      <c r="I7887" s="11"/>
      <c r="J7887" s="9">
        <v>7082811</v>
      </c>
      <c r="K7887" s="10"/>
      <c r="L7887" s="8"/>
      <c r="M7887" s="11"/>
      <c r="N7887" s="11"/>
      <c r="O7887" s="10"/>
      <c r="P7887" s="10"/>
      <c r="Q7887" s="9">
        <v>0</v>
      </c>
      <c r="R7887" s="9">
        <v>0</v>
      </c>
      <c r="S7887" s="9">
        <v>1</v>
      </c>
      <c r="T7887" s="9">
        <v>0</v>
      </c>
      <c r="U7887" s="9">
        <v>0</v>
      </c>
      <c r="V7887" s="10"/>
      <c r="W7887" s="10"/>
      <c r="X7887" s="11">
        <v>2.3269304857606312</v>
      </c>
      <c r="Y7887" s="11"/>
      <c r="Z7887" s="11"/>
      <c r="AA7887" s="11"/>
      <c r="AB7887" s="11"/>
      <c r="AC7887" s="11"/>
      <c r="AD7887" s="9">
        <v>0</v>
      </c>
      <c r="AE7887" s="9">
        <v>0</v>
      </c>
    </row>
    <row r="7888" spans="1:31" hidden="1" x14ac:dyDescent="0.35">
      <c r="A7888" s="2" t="s">
        <v>381</v>
      </c>
      <c r="B7888" s="2" t="s">
        <v>382</v>
      </c>
      <c r="C7888" s="3"/>
      <c r="D7888" s="4">
        <v>1991</v>
      </c>
      <c r="E7888" s="5">
        <v>63230412059808.102</v>
      </c>
      <c r="F7888" s="5">
        <v>2728304733100</v>
      </c>
      <c r="G7888" s="5"/>
      <c r="H7888" s="5"/>
      <c r="I7888" s="6"/>
      <c r="J7888" s="4">
        <v>6813760</v>
      </c>
      <c r="K7888" s="5"/>
      <c r="L7888" s="3"/>
      <c r="M7888" s="6"/>
      <c r="N7888" s="6"/>
      <c r="O7888" s="5"/>
      <c r="P7888" s="5"/>
      <c r="Q7888" s="4">
        <v>0</v>
      </c>
      <c r="R7888" s="4">
        <v>0</v>
      </c>
      <c r="S7888" s="4">
        <v>1</v>
      </c>
      <c r="T7888" s="4">
        <v>0</v>
      </c>
      <c r="U7888" s="4">
        <v>0</v>
      </c>
      <c r="V7888" s="5"/>
      <c r="W7888" s="5"/>
      <c r="X7888" s="6">
        <v>2.9505708443462559</v>
      </c>
      <c r="Y7888" s="6"/>
      <c r="Z7888" s="6"/>
      <c r="AA7888" s="6"/>
      <c r="AB7888" s="6"/>
      <c r="AC7888" s="6"/>
      <c r="AD7888" s="4">
        <v>0</v>
      </c>
      <c r="AE7888" s="4">
        <v>0</v>
      </c>
    </row>
    <row r="7889" spans="1:31" hidden="1" x14ac:dyDescent="0.35">
      <c r="A7889" s="7" t="s">
        <v>381</v>
      </c>
      <c r="B7889" s="7" t="s">
        <v>382</v>
      </c>
      <c r="C7889" s="8"/>
      <c r="D7889" s="9">
        <v>1992</v>
      </c>
      <c r="E7889" s="10">
        <v>57863210145645.5</v>
      </c>
      <c r="F7889" s="10">
        <v>3120909345400</v>
      </c>
      <c r="G7889" s="10"/>
      <c r="H7889" s="10"/>
      <c r="I7889" s="11"/>
      <c r="J7889" s="9">
        <v>6495107</v>
      </c>
      <c r="K7889" s="10"/>
      <c r="L7889" s="8"/>
      <c r="M7889" s="11"/>
      <c r="N7889" s="11"/>
      <c r="O7889" s="10"/>
      <c r="P7889" s="10"/>
      <c r="Q7889" s="9">
        <v>0</v>
      </c>
      <c r="R7889" s="9">
        <v>0</v>
      </c>
      <c r="S7889" s="9">
        <v>1</v>
      </c>
      <c r="T7889" s="9">
        <v>0</v>
      </c>
      <c r="U7889" s="9">
        <v>0</v>
      </c>
      <c r="V7889" s="10"/>
      <c r="W7889" s="10"/>
      <c r="X7889" s="11">
        <v>-8.4883234812480683</v>
      </c>
      <c r="Y7889" s="11"/>
      <c r="Z7889" s="11"/>
      <c r="AA7889" s="11"/>
      <c r="AB7889" s="11"/>
      <c r="AC7889" s="11"/>
      <c r="AD7889" s="9">
        <v>0</v>
      </c>
      <c r="AE7889" s="9">
        <v>0</v>
      </c>
    </row>
    <row r="7890" spans="1:31" hidden="1" x14ac:dyDescent="0.35">
      <c r="A7890" s="2" t="s">
        <v>381</v>
      </c>
      <c r="B7890" s="2" t="s">
        <v>382</v>
      </c>
      <c r="C7890" s="3"/>
      <c r="D7890" s="4">
        <v>1993</v>
      </c>
      <c r="E7890" s="5">
        <v>60172297337563.297</v>
      </c>
      <c r="F7890" s="5">
        <v>5019529606800</v>
      </c>
      <c r="G7890" s="5"/>
      <c r="H7890" s="5"/>
      <c r="I7890" s="6"/>
      <c r="J7890" s="4">
        <v>6681399</v>
      </c>
      <c r="K7890" s="5"/>
      <c r="L7890" s="3"/>
      <c r="M7890" s="6"/>
      <c r="N7890" s="6"/>
      <c r="O7890" s="5"/>
      <c r="P7890" s="5"/>
      <c r="Q7890" s="4">
        <v>0</v>
      </c>
      <c r="R7890" s="4">
        <v>0</v>
      </c>
      <c r="S7890" s="4">
        <v>1</v>
      </c>
      <c r="T7890" s="4">
        <v>0</v>
      </c>
      <c r="U7890" s="4">
        <v>0</v>
      </c>
      <c r="V7890" s="5"/>
      <c r="W7890" s="5"/>
      <c r="X7890" s="6">
        <v>3.9905964188742251</v>
      </c>
      <c r="Y7890" s="6"/>
      <c r="Z7890" s="6"/>
      <c r="AA7890" s="6"/>
      <c r="AB7890" s="6"/>
      <c r="AC7890" s="6"/>
      <c r="AD7890" s="4">
        <v>0</v>
      </c>
      <c r="AE7890" s="4">
        <v>0</v>
      </c>
    </row>
    <row r="7891" spans="1:31" hidden="1" x14ac:dyDescent="0.35">
      <c r="A7891" s="7" t="s">
        <v>381</v>
      </c>
      <c r="B7891" s="7" t="s">
        <v>382</v>
      </c>
      <c r="C7891" s="8"/>
      <c r="D7891" s="9">
        <v>1994</v>
      </c>
      <c r="E7891" s="10">
        <v>49433353756771.102</v>
      </c>
      <c r="F7891" s="10">
        <v>6425324372900</v>
      </c>
      <c r="G7891" s="10"/>
      <c r="H7891" s="10"/>
      <c r="I7891" s="11"/>
      <c r="J7891" s="9">
        <v>7026797</v>
      </c>
      <c r="K7891" s="10"/>
      <c r="L7891" s="8"/>
      <c r="M7891" s="11"/>
      <c r="N7891" s="11"/>
      <c r="O7891" s="10"/>
      <c r="P7891" s="10"/>
      <c r="Q7891" s="9">
        <v>0</v>
      </c>
      <c r="R7891" s="9">
        <v>0</v>
      </c>
      <c r="S7891" s="9">
        <v>1</v>
      </c>
      <c r="T7891" s="9">
        <v>0</v>
      </c>
      <c r="U7891" s="9">
        <v>0</v>
      </c>
      <c r="V7891" s="10"/>
      <c r="W7891" s="10"/>
      <c r="X7891" s="11">
        <v>-17.846989488447331</v>
      </c>
      <c r="Y7891" s="11"/>
      <c r="Z7891" s="11"/>
      <c r="AA7891" s="11"/>
      <c r="AB7891" s="11"/>
      <c r="AC7891" s="11"/>
      <c r="AD7891" s="9">
        <v>0</v>
      </c>
      <c r="AE7891" s="9">
        <v>0</v>
      </c>
    </row>
    <row r="7892" spans="1:31" hidden="1" x14ac:dyDescent="0.35">
      <c r="A7892" s="2" t="s">
        <v>381</v>
      </c>
      <c r="B7892" s="2" t="s">
        <v>382</v>
      </c>
      <c r="C7892" s="3"/>
      <c r="D7892" s="4">
        <v>1995</v>
      </c>
      <c r="E7892" s="5">
        <v>51406039401465.297</v>
      </c>
      <c r="F7892" s="5">
        <v>8786478870300.001</v>
      </c>
      <c r="G7892" s="5"/>
      <c r="H7892" s="5"/>
      <c r="I7892" s="6"/>
      <c r="J7892" s="4">
        <v>7285007</v>
      </c>
      <c r="K7892" s="5"/>
      <c r="L7892" s="3"/>
      <c r="M7892" s="6"/>
      <c r="N7892" s="6"/>
      <c r="O7892" s="5"/>
      <c r="P7892" s="5"/>
      <c r="Q7892" s="4">
        <v>0</v>
      </c>
      <c r="R7892" s="4">
        <v>0</v>
      </c>
      <c r="S7892" s="4">
        <v>1</v>
      </c>
      <c r="T7892" s="4">
        <v>0</v>
      </c>
      <c r="U7892" s="4">
        <v>0</v>
      </c>
      <c r="V7892" s="5"/>
      <c r="W7892" s="5"/>
      <c r="X7892" s="6">
        <v>3.990596418767133</v>
      </c>
      <c r="Y7892" s="6"/>
      <c r="Z7892" s="6"/>
      <c r="AA7892" s="6"/>
      <c r="AB7892" s="6"/>
      <c r="AC7892" s="6"/>
      <c r="AD7892" s="4">
        <v>0</v>
      </c>
      <c r="AE7892" s="4">
        <v>0</v>
      </c>
    </row>
    <row r="7893" spans="1:31" hidden="1" x14ac:dyDescent="0.35">
      <c r="A7893" s="7" t="s">
        <v>381</v>
      </c>
      <c r="B7893" s="7" t="s">
        <v>382</v>
      </c>
      <c r="C7893" s="8"/>
      <c r="D7893" s="9">
        <v>1996</v>
      </c>
      <c r="E7893" s="10">
        <v>55542177068354.313</v>
      </c>
      <c r="F7893" s="10">
        <v>12335052551800</v>
      </c>
      <c r="G7893" s="10"/>
      <c r="H7893" s="10"/>
      <c r="I7893" s="11"/>
      <c r="J7893" s="9">
        <v>7554474</v>
      </c>
      <c r="K7893" s="10"/>
      <c r="L7893" s="8"/>
      <c r="M7893" s="11"/>
      <c r="N7893" s="11"/>
      <c r="O7893" s="10"/>
      <c r="P7893" s="10"/>
      <c r="Q7893" s="9">
        <v>0</v>
      </c>
      <c r="R7893" s="9">
        <v>0</v>
      </c>
      <c r="S7893" s="9">
        <v>1</v>
      </c>
      <c r="T7893" s="9">
        <v>0</v>
      </c>
      <c r="U7893" s="9">
        <v>0</v>
      </c>
      <c r="V7893" s="10"/>
      <c r="W7893" s="10"/>
      <c r="X7893" s="11">
        <v>8.0460150500742866</v>
      </c>
      <c r="Y7893" s="11"/>
      <c r="Z7893" s="11"/>
      <c r="AA7893" s="11"/>
      <c r="AB7893" s="11"/>
      <c r="AC7893" s="11"/>
      <c r="AD7893" s="9">
        <v>0</v>
      </c>
      <c r="AE7893" s="9">
        <v>0</v>
      </c>
    </row>
    <row r="7894" spans="1:31" hidden="1" x14ac:dyDescent="0.35">
      <c r="A7894" s="2" t="s">
        <v>381</v>
      </c>
      <c r="B7894" s="2" t="s">
        <v>382</v>
      </c>
      <c r="C7894" s="3"/>
      <c r="D7894" s="4">
        <v>1997</v>
      </c>
      <c r="E7894" s="5">
        <v>56197847939941.797</v>
      </c>
      <c r="F7894" s="5">
        <v>16675557077600</v>
      </c>
      <c r="G7894" s="5"/>
      <c r="H7894" s="5"/>
      <c r="I7894" s="6"/>
      <c r="J7894" s="4">
        <v>7824525</v>
      </c>
      <c r="K7894" s="5"/>
      <c r="L7894" s="3"/>
      <c r="M7894" s="6"/>
      <c r="N7894" s="6"/>
      <c r="O7894" s="5"/>
      <c r="P7894" s="5"/>
      <c r="Q7894" s="4">
        <v>0</v>
      </c>
      <c r="R7894" s="4">
        <v>0</v>
      </c>
      <c r="S7894" s="4">
        <v>1</v>
      </c>
      <c r="T7894" s="4">
        <v>0</v>
      </c>
      <c r="U7894" s="4">
        <v>0</v>
      </c>
      <c r="V7894" s="5"/>
      <c r="W7894" s="5"/>
      <c r="X7894" s="6">
        <v>1.180491846368527</v>
      </c>
      <c r="Y7894" s="6"/>
      <c r="Z7894" s="6"/>
      <c r="AA7894" s="6"/>
      <c r="AB7894" s="6"/>
      <c r="AC7894" s="6"/>
      <c r="AD7894" s="4">
        <v>0</v>
      </c>
      <c r="AE7894" s="4">
        <v>0</v>
      </c>
    </row>
    <row r="7895" spans="1:31" hidden="1" x14ac:dyDescent="0.35">
      <c r="A7895" s="7" t="s">
        <v>381</v>
      </c>
      <c r="B7895" s="7" t="s">
        <v>382</v>
      </c>
      <c r="C7895" s="8"/>
      <c r="D7895" s="9">
        <v>1998</v>
      </c>
      <c r="E7895" s="10">
        <v>59899315403174</v>
      </c>
      <c r="F7895" s="10">
        <v>21676264076400</v>
      </c>
      <c r="G7895" s="10"/>
      <c r="H7895" s="10"/>
      <c r="I7895" s="11"/>
      <c r="J7895" s="9">
        <v>8155417</v>
      </c>
      <c r="K7895" s="10"/>
      <c r="L7895" s="8"/>
      <c r="M7895" s="11"/>
      <c r="N7895" s="11"/>
      <c r="O7895" s="10"/>
      <c r="P7895" s="10"/>
      <c r="Q7895" s="9">
        <v>0</v>
      </c>
      <c r="R7895" s="9">
        <v>0</v>
      </c>
      <c r="S7895" s="9">
        <v>1</v>
      </c>
      <c r="T7895" s="9">
        <v>0</v>
      </c>
      <c r="U7895" s="9">
        <v>0</v>
      </c>
      <c r="V7895" s="10"/>
      <c r="W7895" s="10"/>
      <c r="X7895" s="11">
        <v>6.5864932535991851</v>
      </c>
      <c r="Y7895" s="11"/>
      <c r="Z7895" s="11"/>
      <c r="AA7895" s="11"/>
      <c r="AB7895" s="11"/>
      <c r="AC7895" s="11"/>
      <c r="AD7895" s="9">
        <v>0</v>
      </c>
      <c r="AE7895" s="9">
        <v>0</v>
      </c>
    </row>
    <row r="7896" spans="1:31" hidden="1" x14ac:dyDescent="0.35">
      <c r="A7896" s="2" t="s">
        <v>381</v>
      </c>
      <c r="B7896" s="2" t="s">
        <v>382</v>
      </c>
      <c r="C7896" s="3"/>
      <c r="D7896" s="4">
        <v>1999</v>
      </c>
      <c r="E7896" s="5">
        <v>64282924309195.5</v>
      </c>
      <c r="F7896" s="5">
        <v>26609546637900</v>
      </c>
      <c r="G7896" s="5"/>
      <c r="H7896" s="5"/>
      <c r="I7896" s="6"/>
      <c r="J7896" s="4">
        <v>8492059</v>
      </c>
      <c r="K7896" s="5"/>
      <c r="L7896" s="3"/>
      <c r="M7896" s="6"/>
      <c r="N7896" s="6"/>
      <c r="O7896" s="5"/>
      <c r="P7896" s="5"/>
      <c r="Q7896" s="4">
        <v>0</v>
      </c>
      <c r="R7896" s="4">
        <v>0</v>
      </c>
      <c r="S7896" s="4">
        <v>1</v>
      </c>
      <c r="T7896" s="4">
        <v>0</v>
      </c>
      <c r="U7896" s="4">
        <v>0</v>
      </c>
      <c r="V7896" s="5"/>
      <c r="W7896" s="5"/>
      <c r="X7896" s="6">
        <v>7.3182955039069064</v>
      </c>
      <c r="Y7896" s="6"/>
      <c r="Z7896" s="6"/>
      <c r="AA7896" s="6"/>
      <c r="AB7896" s="6"/>
      <c r="AC7896" s="6"/>
      <c r="AD7896" s="4">
        <v>0</v>
      </c>
      <c r="AE7896" s="4">
        <v>0</v>
      </c>
    </row>
    <row r="7897" spans="1:31" hidden="1" x14ac:dyDescent="0.35">
      <c r="A7897" s="7" t="s">
        <v>381</v>
      </c>
      <c r="B7897" s="7" t="s">
        <v>382</v>
      </c>
      <c r="C7897" s="8"/>
      <c r="D7897" s="9">
        <v>2000</v>
      </c>
      <c r="E7897" s="10">
        <v>68853642276095.109</v>
      </c>
      <c r="F7897" s="10">
        <v>32665590794600</v>
      </c>
      <c r="G7897" s="10"/>
      <c r="H7897" s="10"/>
      <c r="I7897" s="11"/>
      <c r="J7897" s="9">
        <v>8838713</v>
      </c>
      <c r="K7897" s="10"/>
      <c r="L7897" s="8"/>
      <c r="M7897" s="11"/>
      <c r="N7897" s="11"/>
      <c r="O7897" s="10"/>
      <c r="P7897" s="10"/>
      <c r="Q7897" s="9">
        <v>0</v>
      </c>
      <c r="R7897" s="9">
        <v>0</v>
      </c>
      <c r="S7897" s="9">
        <v>1</v>
      </c>
      <c r="T7897" s="9">
        <v>0</v>
      </c>
      <c r="U7897" s="9">
        <v>0</v>
      </c>
      <c r="V7897" s="10"/>
      <c r="W7897" s="10"/>
      <c r="X7897" s="11">
        <v>7.1103143113322549</v>
      </c>
      <c r="Y7897" s="11"/>
      <c r="Z7897" s="11"/>
      <c r="AA7897" s="11"/>
      <c r="AB7897" s="11"/>
      <c r="AC7897" s="11"/>
      <c r="AD7897" s="9">
        <v>0</v>
      </c>
      <c r="AE7897" s="9">
        <v>0</v>
      </c>
    </row>
    <row r="7898" spans="1:31" hidden="1" x14ac:dyDescent="0.35">
      <c r="A7898" s="2" t="s">
        <v>381</v>
      </c>
      <c r="B7898" s="2" t="s">
        <v>382</v>
      </c>
      <c r="C7898" s="3"/>
      <c r="D7898" s="4">
        <v>2001</v>
      </c>
      <c r="E7898" s="5">
        <v>73749352656791.813</v>
      </c>
      <c r="F7898" s="5">
        <v>37872430992300</v>
      </c>
      <c r="G7898" s="5"/>
      <c r="H7898" s="5"/>
      <c r="I7898" s="6"/>
      <c r="J7898" s="4">
        <v>9198493</v>
      </c>
      <c r="K7898" s="5"/>
      <c r="L7898" s="3"/>
      <c r="M7898" s="6"/>
      <c r="N7898" s="6"/>
      <c r="O7898" s="5"/>
      <c r="P7898" s="5"/>
      <c r="Q7898" s="4">
        <v>0</v>
      </c>
      <c r="R7898" s="4">
        <v>0</v>
      </c>
      <c r="S7898" s="4">
        <v>1</v>
      </c>
      <c r="T7898" s="4">
        <v>0</v>
      </c>
      <c r="U7898" s="4">
        <v>0</v>
      </c>
      <c r="V7898" s="5"/>
      <c r="W7898" s="5"/>
      <c r="X7898" s="6">
        <v>7.1103143114281062</v>
      </c>
      <c r="Y7898" s="6"/>
      <c r="Z7898" s="6"/>
      <c r="AA7898" s="6"/>
      <c r="AB7898" s="6"/>
      <c r="AC7898" s="6"/>
      <c r="AD7898" s="4">
        <v>0</v>
      </c>
      <c r="AE7898" s="4">
        <v>0</v>
      </c>
    </row>
    <row r="7899" spans="1:31" hidden="1" x14ac:dyDescent="0.35">
      <c r="A7899" s="7" t="s">
        <v>381</v>
      </c>
      <c r="B7899" s="7" t="s">
        <v>382</v>
      </c>
      <c r="C7899" s="8"/>
      <c r="D7899" s="9">
        <v>2002</v>
      </c>
      <c r="E7899" s="10">
        <v>79376625391556.688</v>
      </c>
      <c r="F7899" s="10">
        <v>43909230689200</v>
      </c>
      <c r="G7899" s="10"/>
      <c r="H7899" s="10"/>
      <c r="I7899" s="11"/>
      <c r="J7899" s="9">
        <v>9550063</v>
      </c>
      <c r="K7899" s="10"/>
      <c r="L7899" s="8"/>
      <c r="M7899" s="11"/>
      <c r="N7899" s="11"/>
      <c r="O7899" s="10"/>
      <c r="P7899" s="10"/>
      <c r="Q7899" s="9">
        <v>0</v>
      </c>
      <c r="R7899" s="9">
        <v>0</v>
      </c>
      <c r="S7899" s="9">
        <v>1</v>
      </c>
      <c r="T7899" s="9">
        <v>0</v>
      </c>
      <c r="U7899" s="9">
        <v>0</v>
      </c>
      <c r="V7899" s="10"/>
      <c r="W7899" s="10"/>
      <c r="X7899" s="11">
        <v>7.6302672932636799</v>
      </c>
      <c r="Y7899" s="11"/>
      <c r="Z7899" s="11"/>
      <c r="AA7899" s="11"/>
      <c r="AB7899" s="11"/>
      <c r="AC7899" s="11"/>
      <c r="AD7899" s="9">
        <v>0</v>
      </c>
      <c r="AE7899" s="9">
        <v>0</v>
      </c>
    </row>
    <row r="7900" spans="1:31" hidden="1" x14ac:dyDescent="0.35">
      <c r="A7900" s="2" t="s">
        <v>381</v>
      </c>
      <c r="B7900" s="2" t="s">
        <v>382</v>
      </c>
      <c r="C7900" s="3"/>
      <c r="D7900" s="4">
        <v>2003</v>
      </c>
      <c r="E7900" s="5">
        <v>85433274077418.797</v>
      </c>
      <c r="F7900" s="5">
        <v>50227277761500</v>
      </c>
      <c r="G7900" s="5"/>
      <c r="H7900" s="5"/>
      <c r="I7900" s="6"/>
      <c r="J7900" s="4">
        <v>9909157</v>
      </c>
      <c r="K7900" s="5"/>
      <c r="L7900" s="3"/>
      <c r="M7900" s="6"/>
      <c r="N7900" s="6"/>
      <c r="O7900" s="5"/>
      <c r="P7900" s="5"/>
      <c r="Q7900" s="4">
        <v>0</v>
      </c>
      <c r="R7900" s="4">
        <v>0</v>
      </c>
      <c r="S7900" s="4">
        <v>1</v>
      </c>
      <c r="T7900" s="4">
        <v>0</v>
      </c>
      <c r="U7900" s="4">
        <v>0</v>
      </c>
      <c r="V7900" s="5"/>
      <c r="W7900" s="5"/>
      <c r="X7900" s="6">
        <v>7.6302672934069529</v>
      </c>
      <c r="Y7900" s="6"/>
      <c r="Z7900" s="6"/>
      <c r="AA7900" s="6"/>
      <c r="AB7900" s="6"/>
      <c r="AC7900" s="6"/>
      <c r="AD7900" s="4">
        <v>0</v>
      </c>
      <c r="AE7900" s="4">
        <v>0</v>
      </c>
    </row>
    <row r="7901" spans="1:31" hidden="1" x14ac:dyDescent="0.35">
      <c r="A7901" s="7" t="s">
        <v>381</v>
      </c>
      <c r="B7901" s="7" t="s">
        <v>382</v>
      </c>
      <c r="C7901" s="8"/>
      <c r="D7901" s="9">
        <v>2004</v>
      </c>
      <c r="E7901" s="10">
        <v>91507848390739.313</v>
      </c>
      <c r="F7901" s="10">
        <v>57454541882600</v>
      </c>
      <c r="G7901" s="10"/>
      <c r="H7901" s="10"/>
      <c r="I7901" s="11"/>
      <c r="J7901" s="9">
        <v>10280998</v>
      </c>
      <c r="K7901" s="10"/>
      <c r="L7901" s="8"/>
      <c r="M7901" s="11"/>
      <c r="N7901" s="11"/>
      <c r="O7901" s="10"/>
      <c r="P7901" s="10"/>
      <c r="Q7901" s="9">
        <v>0</v>
      </c>
      <c r="R7901" s="9">
        <v>0</v>
      </c>
      <c r="S7901" s="9">
        <v>1</v>
      </c>
      <c r="T7901" s="9">
        <v>0</v>
      </c>
      <c r="U7901" s="9">
        <v>0</v>
      </c>
      <c r="V7901" s="10"/>
      <c r="W7901" s="10"/>
      <c r="X7901" s="11">
        <v>7.1103143112785263</v>
      </c>
      <c r="Y7901" s="11"/>
      <c r="Z7901" s="11"/>
      <c r="AA7901" s="11"/>
      <c r="AB7901" s="11"/>
      <c r="AC7901" s="11"/>
      <c r="AD7901" s="9">
        <v>0</v>
      </c>
      <c r="AE7901" s="9">
        <v>0</v>
      </c>
    </row>
    <row r="7902" spans="1:31" hidden="1" x14ac:dyDescent="0.35">
      <c r="A7902" s="2" t="s">
        <v>381</v>
      </c>
      <c r="B7902" s="2" t="s">
        <v>382</v>
      </c>
      <c r="C7902" s="3"/>
      <c r="D7902" s="4">
        <v>2005</v>
      </c>
      <c r="E7902" s="5">
        <v>98014344030848</v>
      </c>
      <c r="F7902" s="5">
        <v>71425362483100</v>
      </c>
      <c r="G7902" s="5"/>
      <c r="H7902" s="5"/>
      <c r="I7902" s="6"/>
      <c r="J7902" s="4">
        <v>10644228</v>
      </c>
      <c r="K7902" s="5"/>
      <c r="L7902" s="3"/>
      <c r="M7902" s="6"/>
      <c r="N7902" s="6"/>
      <c r="O7902" s="5"/>
      <c r="P7902" s="5"/>
      <c r="Q7902" s="4">
        <v>0</v>
      </c>
      <c r="R7902" s="4">
        <v>0</v>
      </c>
      <c r="S7902" s="4">
        <v>1</v>
      </c>
      <c r="T7902" s="4">
        <v>0</v>
      </c>
      <c r="U7902" s="4">
        <v>0</v>
      </c>
      <c r="V7902" s="5"/>
      <c r="W7902" s="5"/>
      <c r="X7902" s="6">
        <v>7.1103143113210292</v>
      </c>
      <c r="Y7902" s="6"/>
      <c r="Z7902" s="6"/>
      <c r="AA7902" s="6"/>
      <c r="AB7902" s="6"/>
      <c r="AC7902" s="6"/>
      <c r="AD7902" s="4">
        <v>0</v>
      </c>
      <c r="AE7902" s="4">
        <v>0</v>
      </c>
    </row>
    <row r="7903" spans="1:31" hidden="1" x14ac:dyDescent="0.35">
      <c r="A7903" s="7" t="s">
        <v>381</v>
      </c>
      <c r="B7903" s="7" t="s">
        <v>382</v>
      </c>
      <c r="C7903" s="8"/>
      <c r="D7903" s="9">
        <v>2006</v>
      </c>
      <c r="E7903" s="10">
        <v>104371917755878</v>
      </c>
      <c r="F7903" s="10">
        <v>70834771852500</v>
      </c>
      <c r="G7903" s="10"/>
      <c r="H7903" s="10"/>
      <c r="I7903" s="11"/>
      <c r="J7903" s="9">
        <v>10975502</v>
      </c>
      <c r="K7903" s="10"/>
      <c r="L7903" s="8"/>
      <c r="M7903" s="11"/>
      <c r="N7903" s="11"/>
      <c r="O7903" s="10"/>
      <c r="P7903" s="10"/>
      <c r="Q7903" s="9">
        <v>0</v>
      </c>
      <c r="R7903" s="9">
        <v>0</v>
      </c>
      <c r="S7903" s="9">
        <v>1</v>
      </c>
      <c r="T7903" s="9">
        <v>0</v>
      </c>
      <c r="U7903" s="9">
        <v>0</v>
      </c>
      <c r="V7903" s="10"/>
      <c r="W7903" s="10"/>
      <c r="X7903" s="11">
        <v>6.4863707326644802</v>
      </c>
      <c r="Y7903" s="11"/>
      <c r="Z7903" s="11"/>
      <c r="AA7903" s="11"/>
      <c r="AB7903" s="11"/>
      <c r="AC7903" s="11"/>
      <c r="AD7903" s="9">
        <v>0</v>
      </c>
      <c r="AE7903" s="9">
        <v>0</v>
      </c>
    </row>
    <row r="7904" spans="1:31" hidden="1" x14ac:dyDescent="0.35">
      <c r="A7904" s="2" t="s">
        <v>381</v>
      </c>
      <c r="B7904" s="2" t="s">
        <v>382</v>
      </c>
      <c r="C7904" s="3"/>
      <c r="D7904" s="4">
        <v>2007</v>
      </c>
      <c r="E7904" s="5">
        <v>111358941241923</v>
      </c>
      <c r="F7904" s="5">
        <v>78234861978400</v>
      </c>
      <c r="G7904" s="5"/>
      <c r="H7904" s="5"/>
      <c r="I7904" s="6"/>
      <c r="J7904" s="4">
        <v>11322582</v>
      </c>
      <c r="K7904" s="5"/>
      <c r="L7904" s="3"/>
      <c r="M7904" s="6"/>
      <c r="N7904" s="6"/>
      <c r="O7904" s="5"/>
      <c r="P7904" s="5"/>
      <c r="Q7904" s="4">
        <v>0</v>
      </c>
      <c r="R7904" s="4">
        <v>0</v>
      </c>
      <c r="S7904" s="4">
        <v>1</v>
      </c>
      <c r="T7904" s="4">
        <v>0</v>
      </c>
      <c r="U7904" s="4">
        <v>0</v>
      </c>
      <c r="V7904" s="5"/>
      <c r="W7904" s="5"/>
      <c r="X7904" s="6">
        <v>6.694351925570043</v>
      </c>
      <c r="Y7904" s="6"/>
      <c r="Z7904" s="6"/>
      <c r="AA7904" s="6"/>
      <c r="AB7904" s="6"/>
      <c r="AC7904" s="6"/>
      <c r="AD7904" s="4">
        <v>0</v>
      </c>
      <c r="AE7904" s="4">
        <v>0</v>
      </c>
    </row>
    <row r="7905" spans="1:31" hidden="1" x14ac:dyDescent="0.35">
      <c r="A7905" s="7" t="s">
        <v>381</v>
      </c>
      <c r="B7905" s="7" t="s">
        <v>382</v>
      </c>
      <c r="C7905" s="8"/>
      <c r="D7905" s="9">
        <v>2008</v>
      </c>
      <c r="E7905" s="10">
        <v>118813700669464</v>
      </c>
      <c r="F7905" s="10">
        <v>85191613939600</v>
      </c>
      <c r="G7905" s="10"/>
      <c r="H7905" s="10"/>
      <c r="I7905" s="11"/>
      <c r="J7905" s="9">
        <v>11663084</v>
      </c>
      <c r="K7905" s="10"/>
      <c r="L7905" s="8"/>
      <c r="M7905" s="11"/>
      <c r="N7905" s="11"/>
      <c r="O7905" s="10"/>
      <c r="P7905" s="10"/>
      <c r="Q7905" s="9">
        <v>0</v>
      </c>
      <c r="R7905" s="9">
        <v>0</v>
      </c>
      <c r="S7905" s="9">
        <v>1</v>
      </c>
      <c r="T7905" s="9">
        <v>0</v>
      </c>
      <c r="U7905" s="9">
        <v>0</v>
      </c>
      <c r="V7905" s="10"/>
      <c r="W7905" s="10"/>
      <c r="X7905" s="11">
        <v>6.6943519257657309</v>
      </c>
      <c r="Y7905" s="11"/>
      <c r="Z7905" s="11"/>
      <c r="AA7905" s="11"/>
      <c r="AB7905" s="11"/>
      <c r="AC7905" s="11"/>
      <c r="AD7905" s="9">
        <v>0</v>
      </c>
      <c r="AE7905" s="9">
        <v>0</v>
      </c>
    </row>
    <row r="7906" spans="1:31" hidden="1" x14ac:dyDescent="0.35">
      <c r="A7906" s="2" t="s">
        <v>381</v>
      </c>
      <c r="B7906" s="2" t="s">
        <v>382</v>
      </c>
      <c r="C7906" s="3"/>
      <c r="D7906" s="4">
        <v>2009</v>
      </c>
      <c r="E7906" s="5">
        <v>126767507928075</v>
      </c>
      <c r="F7906" s="5">
        <v>93054416773700</v>
      </c>
      <c r="G7906" s="5"/>
      <c r="H7906" s="5"/>
      <c r="I7906" s="6"/>
      <c r="J7906" s="4">
        <v>11961201</v>
      </c>
      <c r="K7906" s="5"/>
      <c r="L7906" s="3"/>
      <c r="M7906" s="6"/>
      <c r="N7906" s="6"/>
      <c r="O7906" s="5"/>
      <c r="P7906" s="5"/>
      <c r="Q7906" s="4">
        <v>0</v>
      </c>
      <c r="R7906" s="4">
        <v>0</v>
      </c>
      <c r="S7906" s="4">
        <v>1</v>
      </c>
      <c r="T7906" s="4">
        <v>0</v>
      </c>
      <c r="U7906" s="4">
        <v>0</v>
      </c>
      <c r="V7906" s="5"/>
      <c r="W7906" s="5"/>
      <c r="X7906" s="6">
        <v>6.6943519255731649</v>
      </c>
      <c r="Y7906" s="6"/>
      <c r="Z7906" s="6"/>
      <c r="AA7906" s="6"/>
      <c r="AB7906" s="6"/>
      <c r="AC7906" s="6"/>
      <c r="AD7906" s="4">
        <v>0</v>
      </c>
      <c r="AE7906" s="4">
        <v>0</v>
      </c>
    </row>
    <row r="7907" spans="1:31" hidden="1" x14ac:dyDescent="0.35">
      <c r="A7907" s="7" t="s">
        <v>381</v>
      </c>
      <c r="B7907" s="7" t="s">
        <v>382</v>
      </c>
      <c r="C7907" s="8"/>
      <c r="D7907" s="9">
        <v>2010</v>
      </c>
      <c r="E7907" s="10">
        <v>135253771036041</v>
      </c>
      <c r="F7907" s="10">
        <v>84046818062900</v>
      </c>
      <c r="G7907" s="10"/>
      <c r="H7907" s="10"/>
      <c r="I7907" s="11"/>
      <c r="J7907" s="9">
        <v>12261756</v>
      </c>
      <c r="K7907" s="10"/>
      <c r="L7907" s="8"/>
      <c r="M7907" s="11"/>
      <c r="N7907" s="11"/>
      <c r="O7907" s="10"/>
      <c r="P7907" s="10"/>
      <c r="Q7907" s="9">
        <v>0</v>
      </c>
      <c r="R7907" s="9">
        <v>0</v>
      </c>
      <c r="S7907" s="9">
        <v>1</v>
      </c>
      <c r="T7907" s="9">
        <v>0</v>
      </c>
      <c r="U7907" s="9">
        <v>0</v>
      </c>
      <c r="V7907" s="10"/>
      <c r="W7907" s="10"/>
      <c r="X7907" s="11">
        <v>6.6943519255587933</v>
      </c>
      <c r="Y7907" s="11"/>
      <c r="Z7907" s="11"/>
      <c r="AA7907" s="11"/>
      <c r="AB7907" s="11"/>
      <c r="AC7907" s="11"/>
      <c r="AD7907" s="9">
        <v>0</v>
      </c>
      <c r="AE7907" s="9">
        <v>0</v>
      </c>
    </row>
    <row r="7908" spans="1:31" hidden="1" x14ac:dyDescent="0.35">
      <c r="A7908" s="2" t="s">
        <v>381</v>
      </c>
      <c r="B7908" s="2" t="s">
        <v>382</v>
      </c>
      <c r="C7908" s="3"/>
      <c r="D7908" s="4">
        <v>2011</v>
      </c>
      <c r="E7908" s="5">
        <v>144308134461918</v>
      </c>
      <c r="F7908" s="5">
        <v>87083626693400</v>
      </c>
      <c r="G7908" s="5"/>
      <c r="H7908" s="5"/>
      <c r="I7908" s="6"/>
      <c r="J7908" s="4">
        <v>12348830</v>
      </c>
      <c r="K7908" s="5"/>
      <c r="L7908" s="3"/>
      <c r="M7908" s="6"/>
      <c r="N7908" s="6"/>
      <c r="O7908" s="5"/>
      <c r="P7908" s="5"/>
      <c r="Q7908" s="4">
        <v>0</v>
      </c>
      <c r="R7908" s="4">
        <v>0</v>
      </c>
      <c r="S7908" s="4">
        <v>1</v>
      </c>
      <c r="T7908" s="4">
        <v>0</v>
      </c>
      <c r="U7908" s="4">
        <v>0</v>
      </c>
      <c r="V7908" s="5"/>
      <c r="W7908" s="5"/>
      <c r="X7908" s="6">
        <v>6.69435192565855</v>
      </c>
      <c r="Y7908" s="6"/>
      <c r="Z7908" s="6"/>
      <c r="AA7908" s="6"/>
      <c r="AB7908" s="6"/>
      <c r="AC7908" s="6"/>
      <c r="AD7908" s="4">
        <v>0</v>
      </c>
      <c r="AE7908" s="4">
        <v>0</v>
      </c>
    </row>
    <row r="7909" spans="1:31" hidden="1" x14ac:dyDescent="0.35">
      <c r="A7909" s="7" t="s">
        <v>381</v>
      </c>
      <c r="B7909" s="7" t="s">
        <v>382</v>
      </c>
      <c r="C7909" s="8"/>
      <c r="D7909" s="9">
        <v>2012</v>
      </c>
      <c r="E7909" s="10">
        <v>153968628839971</v>
      </c>
      <c r="F7909" s="10">
        <v>98274915504800</v>
      </c>
      <c r="G7909" s="10"/>
      <c r="H7909" s="10"/>
      <c r="I7909" s="11"/>
      <c r="J7909" s="9">
        <v>12461160</v>
      </c>
      <c r="K7909" s="10"/>
      <c r="L7909" s="8"/>
      <c r="M7909" s="11"/>
      <c r="N7909" s="11"/>
      <c r="O7909" s="10"/>
      <c r="P7909" s="10"/>
      <c r="Q7909" s="9">
        <v>0</v>
      </c>
      <c r="R7909" s="9">
        <v>0</v>
      </c>
      <c r="S7909" s="9">
        <v>1</v>
      </c>
      <c r="T7909" s="9">
        <v>0</v>
      </c>
      <c r="U7909" s="9">
        <v>0</v>
      </c>
      <c r="V7909" s="10"/>
      <c r="W7909" s="10"/>
      <c r="X7909" s="11">
        <v>6.6943519255335833</v>
      </c>
      <c r="Y7909" s="11"/>
      <c r="Z7909" s="11"/>
      <c r="AA7909" s="11"/>
      <c r="AB7909" s="11"/>
      <c r="AC7909" s="11"/>
      <c r="AD7909" s="9">
        <v>0</v>
      </c>
      <c r="AE7909" s="9">
        <v>0</v>
      </c>
    </row>
    <row r="7910" spans="1:31" hidden="1" x14ac:dyDescent="0.35">
      <c r="A7910" s="2" t="s">
        <v>381</v>
      </c>
      <c r="B7910" s="2" t="s">
        <v>382</v>
      </c>
      <c r="C7910" s="3"/>
      <c r="D7910" s="4">
        <v>2013</v>
      </c>
      <c r="E7910" s="5">
        <v>170842510650235</v>
      </c>
      <c r="F7910" s="5">
        <v>97631596198100</v>
      </c>
      <c r="G7910" s="5">
        <v>7298600715912.04</v>
      </c>
      <c r="H7910" s="5">
        <v>24007038221025.699</v>
      </c>
      <c r="I7910" s="6"/>
      <c r="J7910" s="4">
        <v>12869594</v>
      </c>
      <c r="K7910" s="5"/>
      <c r="L7910" s="3"/>
      <c r="M7910" s="6"/>
      <c r="N7910" s="6"/>
      <c r="O7910" s="5"/>
      <c r="P7910" s="5"/>
      <c r="Q7910" s="4">
        <v>0</v>
      </c>
      <c r="R7910" s="4">
        <v>0</v>
      </c>
      <c r="S7910" s="4">
        <v>1</v>
      </c>
      <c r="T7910" s="4">
        <v>0</v>
      </c>
      <c r="U7910" s="4">
        <v>0</v>
      </c>
      <c r="V7910" s="5"/>
      <c r="W7910" s="5"/>
      <c r="X7910" s="6">
        <v>10.959298616474699</v>
      </c>
      <c r="Y7910" s="6"/>
      <c r="Z7910" s="6"/>
      <c r="AA7910" s="6"/>
      <c r="AB7910" s="6"/>
      <c r="AC7910" s="6"/>
      <c r="AD7910" s="4">
        <v>0</v>
      </c>
      <c r="AE7910" s="4">
        <v>0</v>
      </c>
    </row>
    <row r="7911" spans="1:31" hidden="1" x14ac:dyDescent="0.35">
      <c r="A7911" s="7" t="s">
        <v>381</v>
      </c>
      <c r="B7911" s="7" t="s">
        <v>382</v>
      </c>
      <c r="C7911" s="8"/>
      <c r="D7911" s="9">
        <v>2014</v>
      </c>
      <c r="E7911" s="10">
        <v>186180761345914</v>
      </c>
      <c r="F7911" s="10">
        <v>115885354483600</v>
      </c>
      <c r="G7911" s="10">
        <v>8685168838173.7695</v>
      </c>
      <c r="H7911" s="10">
        <v>25180882535074.398</v>
      </c>
      <c r="I7911" s="11">
        <v>4.8895840596472624</v>
      </c>
      <c r="J7911" s="9">
        <v>13339491</v>
      </c>
      <c r="K7911" s="10"/>
      <c r="L7911" s="8"/>
      <c r="M7911" s="11"/>
      <c r="N7911" s="11"/>
      <c r="O7911" s="10"/>
      <c r="P7911" s="10"/>
      <c r="Q7911" s="9">
        <v>0</v>
      </c>
      <c r="R7911" s="9">
        <v>0</v>
      </c>
      <c r="S7911" s="9">
        <v>1</v>
      </c>
      <c r="T7911" s="9">
        <v>0</v>
      </c>
      <c r="U7911" s="9">
        <v>0</v>
      </c>
      <c r="V7911" s="10"/>
      <c r="W7911" s="10"/>
      <c r="X7911" s="11">
        <v>8.9780059057320472</v>
      </c>
      <c r="Y7911" s="11">
        <v>18.997725402881731</v>
      </c>
      <c r="Z7911" s="11"/>
      <c r="AA7911" s="11"/>
      <c r="AB7911" s="11"/>
      <c r="AC7911" s="11"/>
      <c r="AD7911" s="9">
        <v>0</v>
      </c>
      <c r="AE7911" s="9">
        <v>0</v>
      </c>
    </row>
    <row r="7912" spans="1:31" hidden="1" x14ac:dyDescent="0.35">
      <c r="A7912" s="2" t="s">
        <v>381</v>
      </c>
      <c r="B7912" s="2" t="s">
        <v>382</v>
      </c>
      <c r="C7912" s="3"/>
      <c r="D7912" s="4">
        <v>2015</v>
      </c>
      <c r="E7912" s="5">
        <v>205659342847719</v>
      </c>
      <c r="F7912" s="5">
        <v>136931027942800</v>
      </c>
      <c r="G7912" s="5">
        <v>9123666614295.0684</v>
      </c>
      <c r="H7912" s="5">
        <v>28073948187926</v>
      </c>
      <c r="I7912" s="6">
        <v>11.48913525497707</v>
      </c>
      <c r="J7912" s="4">
        <v>13806963</v>
      </c>
      <c r="K7912" s="5"/>
      <c r="L7912" s="3"/>
      <c r="M7912" s="6"/>
      <c r="N7912" s="6"/>
      <c r="O7912" s="5"/>
      <c r="P7912" s="5"/>
      <c r="Q7912" s="4">
        <v>0</v>
      </c>
      <c r="R7912" s="4">
        <v>0</v>
      </c>
      <c r="S7912" s="4">
        <v>1</v>
      </c>
      <c r="T7912" s="4">
        <v>0</v>
      </c>
      <c r="U7912" s="4">
        <v>0</v>
      </c>
      <c r="V7912" s="5"/>
      <c r="W7912" s="5"/>
      <c r="X7912" s="6">
        <v>10.462188123516601</v>
      </c>
      <c r="Y7912" s="6">
        <v>5.0488111894149634</v>
      </c>
      <c r="Z7912" s="6"/>
      <c r="AA7912" s="6"/>
      <c r="AB7912" s="6"/>
      <c r="AC7912" s="6"/>
      <c r="AD7912" s="4">
        <v>0</v>
      </c>
      <c r="AE7912" s="4">
        <v>0</v>
      </c>
    </row>
    <row r="7913" spans="1:31" hidden="1" x14ac:dyDescent="0.35">
      <c r="A7913" s="7" t="s">
        <v>381</v>
      </c>
      <c r="B7913" s="7" t="s">
        <v>382</v>
      </c>
      <c r="C7913" s="8"/>
      <c r="D7913" s="9">
        <v>2016</v>
      </c>
      <c r="E7913" s="10">
        <v>220127215607918</v>
      </c>
      <c r="F7913" s="10">
        <v>152545057985500</v>
      </c>
      <c r="G7913" s="10">
        <v>10927020957327</v>
      </c>
      <c r="H7913" s="10">
        <v>29868577487649.102</v>
      </c>
      <c r="I7913" s="11">
        <v>6.3925077004129074</v>
      </c>
      <c r="J7913" s="9">
        <v>14348740</v>
      </c>
      <c r="K7913" s="10"/>
      <c r="L7913" s="8"/>
      <c r="M7913" s="11"/>
      <c r="N7913" s="11"/>
      <c r="O7913" s="10"/>
      <c r="P7913" s="10"/>
      <c r="Q7913" s="9">
        <v>0</v>
      </c>
      <c r="R7913" s="9">
        <v>0</v>
      </c>
      <c r="S7913" s="9">
        <v>1</v>
      </c>
      <c r="T7913" s="9">
        <v>0</v>
      </c>
      <c r="U7913" s="9">
        <v>0</v>
      </c>
      <c r="V7913" s="10"/>
      <c r="W7913" s="10"/>
      <c r="X7913" s="11">
        <v>7.0348726004204796</v>
      </c>
      <c r="Y7913" s="11">
        <v>19.76567556958312</v>
      </c>
      <c r="Z7913" s="11"/>
      <c r="AA7913" s="11"/>
      <c r="AB7913" s="11"/>
      <c r="AC7913" s="11"/>
      <c r="AD7913" s="9">
        <v>0</v>
      </c>
      <c r="AE7913" s="9">
        <v>0</v>
      </c>
    </row>
    <row r="7914" spans="1:31" hidden="1" x14ac:dyDescent="0.35">
      <c r="A7914" s="2" t="s">
        <v>381</v>
      </c>
      <c r="B7914" s="2" t="s">
        <v>382</v>
      </c>
      <c r="C7914" s="3"/>
      <c r="D7914" s="4">
        <v>2017</v>
      </c>
      <c r="E7914" s="5">
        <v>252564712169840</v>
      </c>
      <c r="F7914" s="5">
        <v>176040074627300</v>
      </c>
      <c r="G7914" s="5">
        <v>13780418113007.9</v>
      </c>
      <c r="H7914" s="5">
        <v>35433924395738</v>
      </c>
      <c r="I7914" s="6">
        <v>18.632781927395811</v>
      </c>
      <c r="J7914" s="4">
        <v>14916629</v>
      </c>
      <c r="K7914" s="5">
        <v>142519267.30000001</v>
      </c>
      <c r="L7914" s="3"/>
      <c r="M7914" s="6"/>
      <c r="N7914" s="6"/>
      <c r="O7914" s="5"/>
      <c r="P7914" s="5"/>
      <c r="Q7914" s="4">
        <v>0</v>
      </c>
      <c r="R7914" s="4">
        <v>0</v>
      </c>
      <c r="S7914" s="4">
        <v>1</v>
      </c>
      <c r="T7914" s="4">
        <v>0</v>
      </c>
      <c r="U7914" s="4">
        <v>0</v>
      </c>
      <c r="V7914" s="5"/>
      <c r="W7914" s="5"/>
      <c r="X7914" s="6">
        <v>14.735795604528249</v>
      </c>
      <c r="Y7914" s="6">
        <v>26.113221223096328</v>
      </c>
      <c r="Z7914" s="6"/>
      <c r="AA7914" s="6"/>
      <c r="AB7914" s="6"/>
      <c r="AC7914" s="6"/>
      <c r="AD7914" s="4">
        <v>0</v>
      </c>
      <c r="AE7914" s="4">
        <v>0</v>
      </c>
    </row>
    <row r="7915" spans="1:31" hidden="1" x14ac:dyDescent="0.35">
      <c r="A7915" s="7" t="s">
        <v>381</v>
      </c>
      <c r="B7915" s="7" t="s">
        <v>382</v>
      </c>
      <c r="C7915" s="8">
        <v>9.2851311804439563E-5</v>
      </c>
      <c r="D7915" s="9">
        <v>2018</v>
      </c>
      <c r="E7915" s="10">
        <v>257753187120000</v>
      </c>
      <c r="F7915" s="10">
        <v>188591259140000</v>
      </c>
      <c r="G7915" s="10">
        <v>13899245360000</v>
      </c>
      <c r="H7915" s="10">
        <v>42046558840000</v>
      </c>
      <c r="I7915" s="11">
        <v>18.661874339432089</v>
      </c>
      <c r="J7915" s="9">
        <v>15452487</v>
      </c>
      <c r="K7915" s="10">
        <v>179310007</v>
      </c>
      <c r="L7915" s="8"/>
      <c r="M7915" s="11"/>
      <c r="N7915" s="11"/>
      <c r="O7915" s="10"/>
      <c r="P7915" s="10"/>
      <c r="Q7915" s="9">
        <v>0</v>
      </c>
      <c r="R7915" s="9">
        <v>0</v>
      </c>
      <c r="S7915" s="9">
        <v>1</v>
      </c>
      <c r="T7915" s="9">
        <v>0</v>
      </c>
      <c r="U7915" s="9">
        <v>0</v>
      </c>
      <c r="V7915" s="10"/>
      <c r="W7915" s="10"/>
      <c r="X7915" s="11">
        <v>2.0543150725945249</v>
      </c>
      <c r="Y7915" s="11">
        <v>0.86229057796102482</v>
      </c>
      <c r="Z7915" s="11"/>
      <c r="AA7915" s="11"/>
      <c r="AB7915" s="11"/>
      <c r="AC7915" s="11"/>
      <c r="AD7915" s="9">
        <v>0</v>
      </c>
      <c r="AE7915" s="9">
        <v>0</v>
      </c>
    </row>
    <row r="7916" spans="1:31" hidden="1" x14ac:dyDescent="0.35">
      <c r="A7916" s="2" t="s">
        <v>381</v>
      </c>
      <c r="B7916" s="2" t="s">
        <v>382</v>
      </c>
      <c r="C7916" s="3">
        <v>8.8430470298915634E-5</v>
      </c>
      <c r="D7916" s="4">
        <v>2019</v>
      </c>
      <c r="E7916" s="5">
        <v>264971135000000</v>
      </c>
      <c r="F7916" s="5">
        <v>216959523840000</v>
      </c>
      <c r="G7916" s="5">
        <v>14462728280000</v>
      </c>
      <c r="H7916" s="5">
        <v>46930077480000</v>
      </c>
      <c r="I7916" s="6">
        <v>11.614550095724329</v>
      </c>
      <c r="J7916" s="4">
        <v>16030971</v>
      </c>
      <c r="K7916" s="5">
        <v>173251538.40000001</v>
      </c>
      <c r="L7916" s="3"/>
      <c r="M7916" s="6"/>
      <c r="N7916" s="6"/>
      <c r="O7916" s="5"/>
      <c r="P7916" s="5"/>
      <c r="Q7916" s="4">
        <v>0</v>
      </c>
      <c r="R7916" s="4">
        <v>0</v>
      </c>
      <c r="S7916" s="4">
        <v>1</v>
      </c>
      <c r="T7916" s="4">
        <v>0</v>
      </c>
      <c r="U7916" s="4">
        <v>0</v>
      </c>
      <c r="V7916" s="5"/>
      <c r="W7916" s="5"/>
      <c r="X7916" s="6">
        <v>2.8003331251301269</v>
      </c>
      <c r="Y7916" s="6">
        <v>4.0540540540540544</v>
      </c>
      <c r="Z7916" s="6"/>
      <c r="AA7916" s="6"/>
      <c r="AB7916" s="6"/>
      <c r="AC7916" s="6"/>
      <c r="AD7916" s="4">
        <v>0</v>
      </c>
      <c r="AE7916" s="4">
        <v>0</v>
      </c>
    </row>
    <row r="7917" spans="1:31" hidden="1" x14ac:dyDescent="0.35">
      <c r="A7917" s="7" t="s">
        <v>381</v>
      </c>
      <c r="B7917" s="7" t="s">
        <v>382</v>
      </c>
      <c r="C7917" s="8">
        <v>9.8684588912269718E-5</v>
      </c>
      <c r="D7917" s="9">
        <v>2020</v>
      </c>
      <c r="E7917" s="10">
        <v>257645857040000</v>
      </c>
      <c r="F7917" s="10">
        <v>222267374760000</v>
      </c>
      <c r="G7917" s="10">
        <v>16126344520000</v>
      </c>
      <c r="H7917" s="10">
        <v>46983742520000</v>
      </c>
      <c r="I7917" s="11">
        <v>0.1143510577472852</v>
      </c>
      <c r="J7917" s="9">
        <v>16651191</v>
      </c>
      <c r="K7917" s="10">
        <v>139572054.30000001</v>
      </c>
      <c r="L7917" s="8"/>
      <c r="M7917" s="11"/>
      <c r="N7917" s="11"/>
      <c r="O7917" s="10"/>
      <c r="P7917" s="10"/>
      <c r="Q7917" s="9">
        <v>0</v>
      </c>
      <c r="R7917" s="9">
        <v>0</v>
      </c>
      <c r="S7917" s="9">
        <v>1</v>
      </c>
      <c r="T7917" s="9">
        <v>0</v>
      </c>
      <c r="U7917" s="9">
        <v>0</v>
      </c>
      <c r="V7917" s="10"/>
      <c r="W7917" s="10"/>
      <c r="X7917" s="11">
        <v>-2.7645569620253161</v>
      </c>
      <c r="Y7917" s="11">
        <v>11.502782931354361</v>
      </c>
      <c r="Z7917" s="11"/>
      <c r="AA7917" s="11"/>
      <c r="AB7917" s="11"/>
      <c r="AC7917" s="11"/>
      <c r="AD7917" s="9">
        <v>0</v>
      </c>
      <c r="AE7917" s="9">
        <v>0</v>
      </c>
    </row>
    <row r="7918" spans="1:31" hidden="1" x14ac:dyDescent="0.35">
      <c r="A7918" s="2" t="s">
        <v>381</v>
      </c>
      <c r="B7918" s="2" t="s">
        <v>382</v>
      </c>
      <c r="C7918" s="3">
        <v>1.294108893116E-4</v>
      </c>
      <c r="D7918" s="4">
        <v>2021</v>
      </c>
      <c r="E7918" s="5">
        <v>266527421160000</v>
      </c>
      <c r="F7918" s="5">
        <v>246927931830000</v>
      </c>
      <c r="G7918" s="5">
        <v>18165616040000</v>
      </c>
      <c r="H7918" s="5">
        <v>49237674200000</v>
      </c>
      <c r="I7918" s="6">
        <v>4.7972587093089629</v>
      </c>
      <c r="J7918" s="4">
        <v>17271431</v>
      </c>
      <c r="K7918" s="5">
        <v>162766994.5</v>
      </c>
      <c r="L7918" s="3"/>
      <c r="M7918" s="6"/>
      <c r="N7918" s="6"/>
      <c r="O7918" s="5"/>
      <c r="P7918" s="5"/>
      <c r="Q7918" s="4">
        <v>0</v>
      </c>
      <c r="R7918" s="4">
        <v>0</v>
      </c>
      <c r="S7918" s="4">
        <v>1</v>
      </c>
      <c r="T7918" s="4">
        <v>0</v>
      </c>
      <c r="U7918" s="4">
        <v>0</v>
      </c>
      <c r="V7918" s="5"/>
      <c r="W7918" s="5"/>
      <c r="X7918" s="6">
        <v>3.4471985003124348</v>
      </c>
      <c r="Y7918" s="6">
        <v>12.645590682196341</v>
      </c>
      <c r="Z7918" s="6"/>
      <c r="AA7918" s="6"/>
      <c r="AB7918" s="6"/>
      <c r="AC7918" s="6"/>
      <c r="AD7918" s="4">
        <v>0</v>
      </c>
      <c r="AE7918" s="4">
        <v>0</v>
      </c>
    </row>
    <row r="7919" spans="1:31" hidden="1" x14ac:dyDescent="0.35">
      <c r="A7919" s="7" t="s">
        <v>381</v>
      </c>
      <c r="B7919" s="7" t="s">
        <v>382</v>
      </c>
      <c r="C7919" s="8">
        <v>1.43592066857E-4</v>
      </c>
      <c r="D7919" s="9">
        <v>2022</v>
      </c>
      <c r="E7919" s="10">
        <v>273772201560000</v>
      </c>
      <c r="F7919" s="10">
        <v>273772201560000</v>
      </c>
      <c r="G7919" s="10">
        <v>20365882680000</v>
      </c>
      <c r="H7919" s="10">
        <v>64746870760000</v>
      </c>
      <c r="I7919" s="11">
        <v>31.498637602179819</v>
      </c>
      <c r="J7919" s="9">
        <v>17801897</v>
      </c>
      <c r="K7919" s="10">
        <v>181691842.19999999</v>
      </c>
      <c r="L7919" s="8"/>
      <c r="M7919" s="11"/>
      <c r="N7919" s="11"/>
      <c r="O7919" s="10"/>
      <c r="P7919" s="10"/>
      <c r="Q7919" s="9">
        <v>0</v>
      </c>
      <c r="R7919" s="9">
        <v>0</v>
      </c>
      <c r="S7919" s="9">
        <v>1</v>
      </c>
      <c r="T7919" s="9">
        <v>0</v>
      </c>
      <c r="U7919" s="9">
        <v>0</v>
      </c>
      <c r="V7919" s="10"/>
      <c r="W7919" s="10"/>
      <c r="X7919" s="11">
        <v>2.7182120205376021</v>
      </c>
      <c r="Y7919" s="11">
        <v>12.112259970457901</v>
      </c>
      <c r="Z7919" s="11"/>
      <c r="AA7919" s="11"/>
      <c r="AB7919" s="11"/>
      <c r="AC7919" s="11"/>
      <c r="AD7919" s="9">
        <v>0</v>
      </c>
      <c r="AE7919" s="9">
        <v>0</v>
      </c>
    </row>
    <row r="7920" spans="1:31" hidden="1" x14ac:dyDescent="0.35">
      <c r="A7920" s="2" t="s">
        <v>381</v>
      </c>
      <c r="B7920" s="2" t="s">
        <v>382</v>
      </c>
      <c r="C7920" s="3">
        <v>1.838606174345E-4</v>
      </c>
      <c r="D7920" s="4">
        <v>2023</v>
      </c>
      <c r="E7920" s="5">
        <v>285202855080000</v>
      </c>
      <c r="F7920" s="5">
        <v>298334946980000</v>
      </c>
      <c r="G7920" s="5">
        <v>20795203000000</v>
      </c>
      <c r="H7920" s="5">
        <v>74111420240000</v>
      </c>
      <c r="I7920" s="6">
        <v>14.46332366348943</v>
      </c>
      <c r="J7920" s="4">
        <v>18358615</v>
      </c>
      <c r="K7920" s="5">
        <v>226485912.30000001</v>
      </c>
      <c r="L7920" s="3"/>
      <c r="M7920" s="6"/>
      <c r="N7920" s="6"/>
      <c r="O7920" s="5"/>
      <c r="P7920" s="5"/>
      <c r="Q7920" s="4">
        <v>0</v>
      </c>
      <c r="R7920" s="4">
        <v>0</v>
      </c>
      <c r="S7920" s="4">
        <v>1</v>
      </c>
      <c r="T7920" s="4">
        <v>0</v>
      </c>
      <c r="U7920" s="4">
        <v>0</v>
      </c>
      <c r="V7920" s="5"/>
      <c r="W7920" s="5"/>
      <c r="X7920" s="6">
        <v>4.1752425757130256</v>
      </c>
      <c r="Y7920" s="6">
        <v>2.108036890645586</v>
      </c>
      <c r="Z7920" s="6"/>
      <c r="AA7920" s="6"/>
      <c r="AB7920" s="6"/>
      <c r="AC7920" s="6"/>
      <c r="AD7920" s="4">
        <v>0</v>
      </c>
      <c r="AE7920" s="4">
        <v>0</v>
      </c>
    </row>
    <row r="7921" spans="1:31" hidden="1" x14ac:dyDescent="0.35">
      <c r="A7921" s="7" t="s">
        <v>381</v>
      </c>
      <c r="B7921" s="7" t="s">
        <v>382</v>
      </c>
      <c r="C7921" s="8">
        <v>1.901375997691E-4</v>
      </c>
      <c r="D7921" s="9">
        <v>2024</v>
      </c>
      <c r="E7921" s="10">
        <v>296928666320000</v>
      </c>
      <c r="F7921" s="10">
        <v>336486071610000</v>
      </c>
      <c r="G7921" s="10">
        <v>24149268000000</v>
      </c>
      <c r="H7921" s="10">
        <v>89727946880000</v>
      </c>
      <c r="I7921" s="11">
        <v>21.071687183200581</v>
      </c>
      <c r="J7921" s="9">
        <v>19009151</v>
      </c>
      <c r="K7921" s="10">
        <v>267904324.90000001</v>
      </c>
      <c r="L7921" s="8"/>
      <c r="M7921" s="11"/>
      <c r="N7921" s="11"/>
      <c r="O7921" s="10"/>
      <c r="P7921" s="10"/>
      <c r="Q7921" s="9">
        <v>0</v>
      </c>
      <c r="R7921" s="9">
        <v>0</v>
      </c>
      <c r="S7921" s="9">
        <v>1</v>
      </c>
      <c r="T7921" s="9">
        <v>0</v>
      </c>
      <c r="U7921" s="9">
        <v>0</v>
      </c>
      <c r="V7921" s="10"/>
      <c r="W7921" s="10"/>
      <c r="X7921" s="11">
        <v>4.1113933577947126</v>
      </c>
      <c r="Y7921" s="11">
        <v>16.12903225806452</v>
      </c>
      <c r="Z7921" s="11"/>
      <c r="AA7921" s="11"/>
      <c r="AB7921" s="11"/>
      <c r="AC7921" s="11"/>
      <c r="AD7921" s="9">
        <v>0</v>
      </c>
      <c r="AE7921" s="9">
        <v>0</v>
      </c>
    </row>
    <row r="7922" spans="1:31" hidden="1" x14ac:dyDescent="0.35">
      <c r="A7922" s="2" t="s">
        <v>383</v>
      </c>
      <c r="B7922" s="2" t="s">
        <v>384</v>
      </c>
      <c r="C7922" s="3"/>
      <c r="D7922" s="4">
        <v>1980</v>
      </c>
      <c r="E7922" s="5"/>
      <c r="F7922" s="5"/>
      <c r="G7922" s="5"/>
      <c r="H7922" s="5"/>
      <c r="I7922" s="6"/>
      <c r="J7922" s="4">
        <v>7709544</v>
      </c>
      <c r="K7922" s="5"/>
      <c r="L7922" s="3"/>
      <c r="M7922" s="6"/>
      <c r="N7922" s="6"/>
      <c r="O7922" s="5"/>
      <c r="P7922" s="5"/>
      <c r="Q7922" s="4">
        <v>0</v>
      </c>
      <c r="R7922" s="4">
        <v>1</v>
      </c>
      <c r="S7922" s="4">
        <v>0</v>
      </c>
      <c r="T7922" s="4">
        <v>0</v>
      </c>
      <c r="U7922" s="4">
        <v>0</v>
      </c>
      <c r="V7922" s="5"/>
      <c r="W7922" s="5"/>
      <c r="X7922" s="6"/>
      <c r="Y7922" s="6"/>
      <c r="Z7922" s="6"/>
      <c r="AA7922" s="6"/>
      <c r="AB7922" s="6"/>
      <c r="AC7922" s="6"/>
      <c r="AD7922" s="4">
        <v>0</v>
      </c>
      <c r="AE7922" s="4">
        <v>0</v>
      </c>
    </row>
    <row r="7923" spans="1:31" hidden="1" x14ac:dyDescent="0.35">
      <c r="A7923" s="7" t="s">
        <v>383</v>
      </c>
      <c r="B7923" s="7" t="s">
        <v>384</v>
      </c>
      <c r="C7923" s="8"/>
      <c r="D7923" s="9">
        <v>1981</v>
      </c>
      <c r="E7923" s="10"/>
      <c r="F7923" s="10"/>
      <c r="G7923" s="10"/>
      <c r="H7923" s="10"/>
      <c r="I7923" s="11"/>
      <c r="J7923" s="9">
        <v>7736787</v>
      </c>
      <c r="K7923" s="10"/>
      <c r="L7923" s="8"/>
      <c r="M7923" s="11"/>
      <c r="N7923" s="11"/>
      <c r="O7923" s="10"/>
      <c r="P7923" s="10"/>
      <c r="Q7923" s="9">
        <v>0</v>
      </c>
      <c r="R7923" s="9">
        <v>1</v>
      </c>
      <c r="S7923" s="9">
        <v>0</v>
      </c>
      <c r="T7923" s="9">
        <v>0</v>
      </c>
      <c r="U7923" s="9">
        <v>0</v>
      </c>
      <c r="V7923" s="10"/>
      <c r="W7923" s="10"/>
      <c r="X7923" s="11"/>
      <c r="Y7923" s="11"/>
      <c r="Z7923" s="11"/>
      <c r="AA7923" s="11"/>
      <c r="AB7923" s="11"/>
      <c r="AC7923" s="11"/>
      <c r="AD7923" s="9">
        <v>0</v>
      </c>
      <c r="AE7923" s="9">
        <v>0</v>
      </c>
    </row>
    <row r="7924" spans="1:31" hidden="1" x14ac:dyDescent="0.35">
      <c r="A7924" s="2" t="s">
        <v>383</v>
      </c>
      <c r="B7924" s="2" t="s">
        <v>384</v>
      </c>
      <c r="C7924" s="3"/>
      <c r="D7924" s="4">
        <v>1982</v>
      </c>
      <c r="E7924" s="5"/>
      <c r="F7924" s="5"/>
      <c r="G7924" s="5"/>
      <c r="H7924" s="5"/>
      <c r="I7924" s="6"/>
      <c r="J7924" s="4">
        <v>7763335</v>
      </c>
      <c r="K7924" s="5"/>
      <c r="L7924" s="3"/>
      <c r="M7924" s="6"/>
      <c r="N7924" s="6"/>
      <c r="O7924" s="5"/>
      <c r="P7924" s="5"/>
      <c r="Q7924" s="4">
        <v>0</v>
      </c>
      <c r="R7924" s="4">
        <v>1</v>
      </c>
      <c r="S7924" s="4">
        <v>0</v>
      </c>
      <c r="T7924" s="4">
        <v>0</v>
      </c>
      <c r="U7924" s="4">
        <v>0</v>
      </c>
      <c r="V7924" s="5"/>
      <c r="W7924" s="5"/>
      <c r="X7924" s="6"/>
      <c r="Y7924" s="6"/>
      <c r="Z7924" s="6"/>
      <c r="AA7924" s="6"/>
      <c r="AB7924" s="6"/>
      <c r="AC7924" s="6"/>
      <c r="AD7924" s="4">
        <v>0</v>
      </c>
      <c r="AE7924" s="4">
        <v>0</v>
      </c>
    </row>
    <row r="7925" spans="1:31" hidden="1" x14ac:dyDescent="0.35">
      <c r="A7925" s="7" t="s">
        <v>383</v>
      </c>
      <c r="B7925" s="7" t="s">
        <v>384</v>
      </c>
      <c r="C7925" s="8"/>
      <c r="D7925" s="9">
        <v>1983</v>
      </c>
      <c r="E7925" s="10"/>
      <c r="F7925" s="10"/>
      <c r="G7925" s="10"/>
      <c r="H7925" s="10"/>
      <c r="I7925" s="11"/>
      <c r="J7925" s="9">
        <v>7788100</v>
      </c>
      <c r="K7925" s="10"/>
      <c r="L7925" s="8"/>
      <c r="M7925" s="11"/>
      <c r="N7925" s="11"/>
      <c r="O7925" s="10"/>
      <c r="P7925" s="10"/>
      <c r="Q7925" s="9">
        <v>0</v>
      </c>
      <c r="R7925" s="9">
        <v>1</v>
      </c>
      <c r="S7925" s="9">
        <v>0</v>
      </c>
      <c r="T7925" s="9">
        <v>0</v>
      </c>
      <c r="U7925" s="9">
        <v>0</v>
      </c>
      <c r="V7925" s="10"/>
      <c r="W7925" s="10"/>
      <c r="X7925" s="11"/>
      <c r="Y7925" s="11"/>
      <c r="Z7925" s="11"/>
      <c r="AA7925" s="11"/>
      <c r="AB7925" s="11"/>
      <c r="AC7925" s="11"/>
      <c r="AD7925" s="9">
        <v>0</v>
      </c>
      <c r="AE7925" s="9">
        <v>0</v>
      </c>
    </row>
    <row r="7926" spans="1:31" hidden="1" x14ac:dyDescent="0.35">
      <c r="A7926" s="2" t="s">
        <v>383</v>
      </c>
      <c r="B7926" s="2" t="s">
        <v>384</v>
      </c>
      <c r="C7926" s="3"/>
      <c r="D7926" s="4">
        <v>1984</v>
      </c>
      <c r="E7926" s="5"/>
      <c r="F7926" s="5"/>
      <c r="G7926" s="5"/>
      <c r="H7926" s="5"/>
      <c r="I7926" s="6"/>
      <c r="J7926" s="4">
        <v>7813549</v>
      </c>
      <c r="K7926" s="5"/>
      <c r="L7926" s="3"/>
      <c r="M7926" s="6"/>
      <c r="N7926" s="6"/>
      <c r="O7926" s="5"/>
      <c r="P7926" s="5"/>
      <c r="Q7926" s="4">
        <v>0</v>
      </c>
      <c r="R7926" s="4">
        <v>1</v>
      </c>
      <c r="S7926" s="4">
        <v>0</v>
      </c>
      <c r="T7926" s="4">
        <v>0</v>
      </c>
      <c r="U7926" s="4">
        <v>0</v>
      </c>
      <c r="V7926" s="5"/>
      <c r="W7926" s="5"/>
      <c r="X7926" s="6"/>
      <c r="Y7926" s="6"/>
      <c r="Z7926" s="6"/>
      <c r="AA7926" s="6"/>
      <c r="AB7926" s="6"/>
      <c r="AC7926" s="6"/>
      <c r="AD7926" s="4">
        <v>0</v>
      </c>
      <c r="AE7926" s="4">
        <v>0</v>
      </c>
    </row>
    <row r="7927" spans="1:31" hidden="1" x14ac:dyDescent="0.35">
      <c r="A7927" s="7" t="s">
        <v>383</v>
      </c>
      <c r="B7927" s="7" t="s">
        <v>384</v>
      </c>
      <c r="C7927" s="8"/>
      <c r="D7927" s="9">
        <v>1985</v>
      </c>
      <c r="E7927" s="10"/>
      <c r="F7927" s="10"/>
      <c r="G7927" s="10"/>
      <c r="H7927" s="10"/>
      <c r="I7927" s="11"/>
      <c r="J7927" s="9">
        <v>7835902</v>
      </c>
      <c r="K7927" s="10"/>
      <c r="L7927" s="8"/>
      <c r="M7927" s="11"/>
      <c r="N7927" s="11"/>
      <c r="O7927" s="10"/>
      <c r="P7927" s="10"/>
      <c r="Q7927" s="9">
        <v>0</v>
      </c>
      <c r="R7927" s="9">
        <v>1</v>
      </c>
      <c r="S7927" s="9">
        <v>0</v>
      </c>
      <c r="T7927" s="9">
        <v>0</v>
      </c>
      <c r="U7927" s="9">
        <v>0</v>
      </c>
      <c r="V7927" s="10"/>
      <c r="W7927" s="10"/>
      <c r="X7927" s="11"/>
      <c r="Y7927" s="11"/>
      <c r="Z7927" s="11"/>
      <c r="AA7927" s="11"/>
      <c r="AB7927" s="11"/>
      <c r="AC7927" s="11"/>
      <c r="AD7927" s="9">
        <v>0</v>
      </c>
      <c r="AE7927" s="9">
        <v>0</v>
      </c>
    </row>
    <row r="7928" spans="1:31" hidden="1" x14ac:dyDescent="0.35">
      <c r="A7928" s="2" t="s">
        <v>383</v>
      </c>
      <c r="B7928" s="2" t="s">
        <v>384</v>
      </c>
      <c r="C7928" s="3"/>
      <c r="D7928" s="4">
        <v>1986</v>
      </c>
      <c r="E7928" s="5"/>
      <c r="F7928" s="5"/>
      <c r="G7928" s="5"/>
      <c r="H7928" s="5"/>
      <c r="I7928" s="6"/>
      <c r="J7928" s="4">
        <v>7853824</v>
      </c>
      <c r="K7928" s="5"/>
      <c r="L7928" s="3"/>
      <c r="M7928" s="6"/>
      <c r="N7928" s="6"/>
      <c r="O7928" s="5"/>
      <c r="P7928" s="5"/>
      <c r="Q7928" s="4">
        <v>0</v>
      </c>
      <c r="R7928" s="4">
        <v>1</v>
      </c>
      <c r="S7928" s="4">
        <v>0</v>
      </c>
      <c r="T7928" s="4">
        <v>0</v>
      </c>
      <c r="U7928" s="4">
        <v>0</v>
      </c>
      <c r="V7928" s="5"/>
      <c r="W7928" s="5"/>
      <c r="X7928" s="6"/>
      <c r="Y7928" s="6"/>
      <c r="Z7928" s="6"/>
      <c r="AA7928" s="6"/>
      <c r="AB7928" s="6"/>
      <c r="AC7928" s="6"/>
      <c r="AD7928" s="4">
        <v>0</v>
      </c>
      <c r="AE7928" s="4">
        <v>0</v>
      </c>
    </row>
    <row r="7929" spans="1:31" hidden="1" x14ac:dyDescent="0.35">
      <c r="A7929" s="7" t="s">
        <v>383</v>
      </c>
      <c r="B7929" s="7" t="s">
        <v>384</v>
      </c>
      <c r="C7929" s="8"/>
      <c r="D7929" s="9">
        <v>1987</v>
      </c>
      <c r="E7929" s="10"/>
      <c r="F7929" s="10"/>
      <c r="G7929" s="10"/>
      <c r="H7929" s="10"/>
      <c r="I7929" s="11"/>
      <c r="J7929" s="9">
        <v>7868027</v>
      </c>
      <c r="K7929" s="10"/>
      <c r="L7929" s="8"/>
      <c r="M7929" s="11"/>
      <c r="N7929" s="11"/>
      <c r="O7929" s="10"/>
      <c r="P7929" s="10"/>
      <c r="Q7929" s="9">
        <v>0</v>
      </c>
      <c r="R7929" s="9">
        <v>1</v>
      </c>
      <c r="S7929" s="9">
        <v>0</v>
      </c>
      <c r="T7929" s="9">
        <v>0</v>
      </c>
      <c r="U7929" s="9">
        <v>0</v>
      </c>
      <c r="V7929" s="10"/>
      <c r="W7929" s="10"/>
      <c r="X7929" s="11"/>
      <c r="Y7929" s="11"/>
      <c r="Z7929" s="11"/>
      <c r="AA7929" s="11"/>
      <c r="AB7929" s="11"/>
      <c r="AC7929" s="11"/>
      <c r="AD7929" s="9">
        <v>0</v>
      </c>
      <c r="AE7929" s="9">
        <v>0</v>
      </c>
    </row>
    <row r="7930" spans="1:31" hidden="1" x14ac:dyDescent="0.35">
      <c r="A7930" s="2" t="s">
        <v>383</v>
      </c>
      <c r="B7930" s="2" t="s">
        <v>384</v>
      </c>
      <c r="C7930" s="3"/>
      <c r="D7930" s="4">
        <v>1988</v>
      </c>
      <c r="E7930" s="5"/>
      <c r="F7930" s="5"/>
      <c r="G7930" s="5"/>
      <c r="H7930" s="5"/>
      <c r="I7930" s="6"/>
      <c r="J7930" s="4">
        <v>7884218</v>
      </c>
      <c r="K7930" s="5"/>
      <c r="L7930" s="3"/>
      <c r="M7930" s="6"/>
      <c r="N7930" s="6"/>
      <c r="O7930" s="5"/>
      <c r="P7930" s="5"/>
      <c r="Q7930" s="4">
        <v>0</v>
      </c>
      <c r="R7930" s="4">
        <v>1</v>
      </c>
      <c r="S7930" s="4">
        <v>0</v>
      </c>
      <c r="T7930" s="4">
        <v>0</v>
      </c>
      <c r="U7930" s="4">
        <v>0</v>
      </c>
      <c r="V7930" s="5"/>
      <c r="W7930" s="5"/>
      <c r="X7930" s="6"/>
      <c r="Y7930" s="6"/>
      <c r="Z7930" s="6"/>
      <c r="AA7930" s="6"/>
      <c r="AB7930" s="6"/>
      <c r="AC7930" s="6"/>
      <c r="AD7930" s="4">
        <v>0</v>
      </c>
      <c r="AE7930" s="4">
        <v>0</v>
      </c>
    </row>
    <row r="7931" spans="1:31" hidden="1" x14ac:dyDescent="0.35">
      <c r="A7931" s="7" t="s">
        <v>383</v>
      </c>
      <c r="B7931" s="7" t="s">
        <v>384</v>
      </c>
      <c r="C7931" s="8"/>
      <c r="D7931" s="9">
        <v>1989</v>
      </c>
      <c r="E7931" s="10"/>
      <c r="F7931" s="10"/>
      <c r="G7931" s="10"/>
      <c r="H7931" s="10"/>
      <c r="I7931" s="11"/>
      <c r="J7931" s="9">
        <v>7893787</v>
      </c>
      <c r="K7931" s="10"/>
      <c r="L7931" s="8"/>
      <c r="M7931" s="11"/>
      <c r="N7931" s="11"/>
      <c r="O7931" s="10"/>
      <c r="P7931" s="10"/>
      <c r="Q7931" s="9">
        <v>0</v>
      </c>
      <c r="R7931" s="9">
        <v>1</v>
      </c>
      <c r="S7931" s="9">
        <v>0</v>
      </c>
      <c r="T7931" s="9">
        <v>0</v>
      </c>
      <c r="U7931" s="9">
        <v>0</v>
      </c>
      <c r="V7931" s="10"/>
      <c r="W7931" s="10"/>
      <c r="X7931" s="11"/>
      <c r="Y7931" s="11"/>
      <c r="Z7931" s="11"/>
      <c r="AA7931" s="11"/>
      <c r="AB7931" s="11"/>
      <c r="AC7931" s="11"/>
      <c r="AD7931" s="9">
        <v>0</v>
      </c>
      <c r="AE7931" s="9">
        <v>0</v>
      </c>
    </row>
    <row r="7932" spans="1:31" hidden="1" x14ac:dyDescent="0.35">
      <c r="A7932" s="2" t="s">
        <v>383</v>
      </c>
      <c r="B7932" s="2" t="s">
        <v>384</v>
      </c>
      <c r="C7932" s="3"/>
      <c r="D7932" s="4">
        <v>1990</v>
      </c>
      <c r="E7932" s="5"/>
      <c r="F7932" s="5">
        <v>0</v>
      </c>
      <c r="G7932" s="5"/>
      <c r="H7932" s="5"/>
      <c r="I7932" s="6"/>
      <c r="J7932" s="4">
        <v>7897937</v>
      </c>
      <c r="K7932" s="5"/>
      <c r="L7932" s="3"/>
      <c r="M7932" s="6"/>
      <c r="N7932" s="6"/>
      <c r="O7932" s="5"/>
      <c r="P7932" s="5"/>
      <c r="Q7932" s="4">
        <v>0</v>
      </c>
      <c r="R7932" s="4">
        <v>1</v>
      </c>
      <c r="S7932" s="4">
        <v>0</v>
      </c>
      <c r="T7932" s="4">
        <v>0</v>
      </c>
      <c r="U7932" s="4">
        <v>0</v>
      </c>
      <c r="V7932" s="5"/>
      <c r="W7932" s="5"/>
      <c r="X7932" s="6"/>
      <c r="Y7932" s="6"/>
      <c r="Z7932" s="6"/>
      <c r="AA7932" s="6"/>
      <c r="AB7932" s="6"/>
      <c r="AC7932" s="6"/>
      <c r="AD7932" s="4">
        <v>0</v>
      </c>
      <c r="AE7932" s="4">
        <v>0</v>
      </c>
    </row>
    <row r="7933" spans="1:31" hidden="1" x14ac:dyDescent="0.35">
      <c r="A7933" s="7" t="s">
        <v>383</v>
      </c>
      <c r="B7933" s="7" t="s">
        <v>384</v>
      </c>
      <c r="C7933" s="8"/>
      <c r="D7933" s="9">
        <v>1991</v>
      </c>
      <c r="E7933" s="10"/>
      <c r="F7933" s="10">
        <v>0</v>
      </c>
      <c r="G7933" s="10"/>
      <c r="H7933" s="10"/>
      <c r="I7933" s="11"/>
      <c r="J7933" s="9">
        <v>7595636</v>
      </c>
      <c r="K7933" s="10"/>
      <c r="L7933" s="8"/>
      <c r="M7933" s="11"/>
      <c r="N7933" s="11"/>
      <c r="O7933" s="10"/>
      <c r="P7933" s="10"/>
      <c r="Q7933" s="9">
        <v>0</v>
      </c>
      <c r="R7933" s="9">
        <v>1</v>
      </c>
      <c r="S7933" s="9">
        <v>0</v>
      </c>
      <c r="T7933" s="9">
        <v>0</v>
      </c>
      <c r="U7933" s="9">
        <v>0</v>
      </c>
      <c r="V7933" s="10"/>
      <c r="W7933" s="10"/>
      <c r="X7933" s="11"/>
      <c r="Y7933" s="11"/>
      <c r="Z7933" s="11"/>
      <c r="AA7933" s="11"/>
      <c r="AB7933" s="11"/>
      <c r="AC7933" s="11"/>
      <c r="AD7933" s="9">
        <v>0</v>
      </c>
      <c r="AE7933" s="9">
        <v>0</v>
      </c>
    </row>
    <row r="7934" spans="1:31" hidden="1" x14ac:dyDescent="0.35">
      <c r="A7934" s="2" t="s">
        <v>383</v>
      </c>
      <c r="B7934" s="2" t="s">
        <v>384</v>
      </c>
      <c r="C7934" s="3"/>
      <c r="D7934" s="4">
        <v>1992</v>
      </c>
      <c r="E7934" s="5"/>
      <c r="F7934" s="5">
        <v>0</v>
      </c>
      <c r="G7934" s="5"/>
      <c r="H7934" s="5"/>
      <c r="I7934" s="6"/>
      <c r="J7934" s="4">
        <v>7604063</v>
      </c>
      <c r="K7934" s="5"/>
      <c r="L7934" s="3"/>
      <c r="M7934" s="6"/>
      <c r="N7934" s="6"/>
      <c r="O7934" s="5"/>
      <c r="P7934" s="5"/>
      <c r="Q7934" s="4">
        <v>0</v>
      </c>
      <c r="R7934" s="4">
        <v>1</v>
      </c>
      <c r="S7934" s="4">
        <v>0</v>
      </c>
      <c r="T7934" s="4">
        <v>0</v>
      </c>
      <c r="U7934" s="4">
        <v>0</v>
      </c>
      <c r="V7934" s="5"/>
      <c r="W7934" s="5"/>
      <c r="X7934" s="6"/>
      <c r="Y7934" s="6"/>
      <c r="Z7934" s="6"/>
      <c r="AA7934" s="6"/>
      <c r="AB7934" s="6"/>
      <c r="AC7934" s="6"/>
      <c r="AD7934" s="4">
        <v>0</v>
      </c>
      <c r="AE7934" s="4">
        <v>0</v>
      </c>
    </row>
    <row r="7935" spans="1:31" hidden="1" x14ac:dyDescent="0.35">
      <c r="A7935" s="7" t="s">
        <v>383</v>
      </c>
      <c r="B7935" s="7" t="s">
        <v>384</v>
      </c>
      <c r="C7935" s="8"/>
      <c r="D7935" s="9">
        <v>1993</v>
      </c>
      <c r="E7935" s="10"/>
      <c r="F7935" s="10"/>
      <c r="G7935" s="10"/>
      <c r="H7935" s="10"/>
      <c r="I7935" s="11"/>
      <c r="J7935" s="9">
        <v>7614328</v>
      </c>
      <c r="K7935" s="10"/>
      <c r="L7935" s="8"/>
      <c r="M7935" s="11"/>
      <c r="N7935" s="11"/>
      <c r="O7935" s="10"/>
      <c r="P7935" s="10"/>
      <c r="Q7935" s="9">
        <v>0</v>
      </c>
      <c r="R7935" s="9">
        <v>1</v>
      </c>
      <c r="S7935" s="9">
        <v>0</v>
      </c>
      <c r="T7935" s="9">
        <v>0</v>
      </c>
      <c r="U7935" s="9">
        <v>0</v>
      </c>
      <c r="V7935" s="10"/>
      <c r="W7935" s="10"/>
      <c r="X7935" s="11"/>
      <c r="Y7935" s="11"/>
      <c r="Z7935" s="11"/>
      <c r="AA7935" s="11"/>
      <c r="AB7935" s="11"/>
      <c r="AC7935" s="11"/>
      <c r="AD7935" s="9">
        <v>0</v>
      </c>
      <c r="AE7935" s="9">
        <v>0</v>
      </c>
    </row>
    <row r="7936" spans="1:31" hidden="1" x14ac:dyDescent="0.35">
      <c r="A7936" s="2" t="s">
        <v>383</v>
      </c>
      <c r="B7936" s="2" t="s">
        <v>384</v>
      </c>
      <c r="C7936" s="3"/>
      <c r="D7936" s="4">
        <v>1994</v>
      </c>
      <c r="E7936" s="5"/>
      <c r="F7936" s="5"/>
      <c r="G7936" s="5"/>
      <c r="H7936" s="5"/>
      <c r="I7936" s="6"/>
      <c r="J7936" s="4">
        <v>7622711</v>
      </c>
      <c r="K7936" s="5"/>
      <c r="L7936" s="3">
        <v>1.4134371271464661</v>
      </c>
      <c r="M7936" s="6"/>
      <c r="N7936" s="6"/>
      <c r="O7936" s="5"/>
      <c r="P7936" s="5"/>
      <c r="Q7936" s="4">
        <v>0</v>
      </c>
      <c r="R7936" s="4">
        <v>1</v>
      </c>
      <c r="S7936" s="4">
        <v>0</v>
      </c>
      <c r="T7936" s="4">
        <v>0</v>
      </c>
      <c r="U7936" s="4">
        <v>0</v>
      </c>
      <c r="V7936" s="5"/>
      <c r="W7936" s="5"/>
      <c r="X7936" s="6"/>
      <c r="Y7936" s="6"/>
      <c r="Z7936" s="6"/>
      <c r="AA7936" s="6"/>
      <c r="AB7936" s="6"/>
      <c r="AC7936" s="6"/>
      <c r="AD7936" s="4">
        <v>0</v>
      </c>
      <c r="AE7936" s="4">
        <v>0</v>
      </c>
    </row>
    <row r="7937" spans="1:31" hidden="1" x14ac:dyDescent="0.35">
      <c r="A7937" s="7" t="s">
        <v>383</v>
      </c>
      <c r="B7937" s="7" t="s">
        <v>384</v>
      </c>
      <c r="C7937" s="8"/>
      <c r="D7937" s="9">
        <v>1995</v>
      </c>
      <c r="E7937" s="10">
        <v>2961768200000</v>
      </c>
      <c r="F7937" s="10">
        <v>63443500000</v>
      </c>
      <c r="G7937" s="10">
        <v>638835155100</v>
      </c>
      <c r="H7937" s="10">
        <v>354232196500</v>
      </c>
      <c r="I7937" s="11"/>
      <c r="J7937" s="9">
        <v>7628264</v>
      </c>
      <c r="K7937" s="10"/>
      <c r="L7937" s="8">
        <v>2.5817915382825238</v>
      </c>
      <c r="M7937" s="11"/>
      <c r="N7937" s="11"/>
      <c r="O7937" s="10"/>
      <c r="P7937" s="10"/>
      <c r="Q7937" s="9">
        <v>0</v>
      </c>
      <c r="R7937" s="9">
        <v>1</v>
      </c>
      <c r="S7937" s="9">
        <v>0</v>
      </c>
      <c r="T7937" s="9">
        <v>0</v>
      </c>
      <c r="U7937" s="9">
        <v>0</v>
      </c>
      <c r="V7937" s="10"/>
      <c r="W7937" s="10"/>
      <c r="X7937" s="11"/>
      <c r="Y7937" s="11"/>
      <c r="Z7937" s="11"/>
      <c r="AA7937" s="11"/>
      <c r="AB7937" s="11"/>
      <c r="AC7937" s="11"/>
      <c r="AD7937" s="9">
        <v>0</v>
      </c>
      <c r="AE7937" s="9">
        <v>0</v>
      </c>
    </row>
    <row r="7938" spans="1:31" hidden="1" x14ac:dyDescent="0.35">
      <c r="A7938" s="2" t="s">
        <v>383</v>
      </c>
      <c r="B7938" s="2" t="s">
        <v>384</v>
      </c>
      <c r="C7938" s="3"/>
      <c r="D7938" s="4">
        <v>1996</v>
      </c>
      <c r="E7938" s="5">
        <v>3144360100000</v>
      </c>
      <c r="F7938" s="5">
        <v>124999800000</v>
      </c>
      <c r="G7938" s="5">
        <v>661656080300</v>
      </c>
      <c r="H7938" s="5">
        <v>403072660100</v>
      </c>
      <c r="I7938" s="6">
        <v>13.78769747148041</v>
      </c>
      <c r="J7938" s="4">
        <v>7622185</v>
      </c>
      <c r="K7938" s="5"/>
      <c r="L7938" s="3">
        <v>5.050008159389507</v>
      </c>
      <c r="M7938" s="6"/>
      <c r="N7938" s="6"/>
      <c r="O7938" s="5"/>
      <c r="P7938" s="5"/>
      <c r="Q7938" s="4">
        <v>0</v>
      </c>
      <c r="R7938" s="4">
        <v>1</v>
      </c>
      <c r="S7938" s="4">
        <v>0</v>
      </c>
      <c r="T7938" s="4">
        <v>0</v>
      </c>
      <c r="U7938" s="4">
        <v>0</v>
      </c>
      <c r="V7938" s="5"/>
      <c r="W7938" s="5"/>
      <c r="X7938" s="6">
        <v>6.1649625382567077</v>
      </c>
      <c r="Y7938" s="6">
        <v>3.5722713469686451</v>
      </c>
      <c r="Z7938" s="6"/>
      <c r="AA7938" s="6"/>
      <c r="AB7938" s="6"/>
      <c r="AC7938" s="6"/>
      <c r="AD7938" s="4">
        <v>0</v>
      </c>
      <c r="AE7938" s="4">
        <v>0</v>
      </c>
    </row>
    <row r="7939" spans="1:31" hidden="1" x14ac:dyDescent="0.35">
      <c r="A7939" s="7" t="s">
        <v>383</v>
      </c>
      <c r="B7939" s="7" t="s">
        <v>384</v>
      </c>
      <c r="C7939" s="8">
        <v>19.59771793911888</v>
      </c>
      <c r="D7939" s="9">
        <v>1997</v>
      </c>
      <c r="E7939" s="10">
        <v>3425252500000</v>
      </c>
      <c r="F7939" s="10">
        <v>160539100000</v>
      </c>
      <c r="G7939" s="10">
        <v>763156925900</v>
      </c>
      <c r="H7939" s="10">
        <v>479009764000</v>
      </c>
      <c r="I7939" s="11">
        <v>18.83955708659586</v>
      </c>
      <c r="J7939" s="9">
        <v>7598538</v>
      </c>
      <c r="K7939" s="10"/>
      <c r="L7939" s="8">
        <v>6.2270573010270436</v>
      </c>
      <c r="M7939" s="11"/>
      <c r="N7939" s="11"/>
      <c r="O7939" s="10"/>
      <c r="P7939" s="10"/>
      <c r="Q7939" s="9">
        <v>0</v>
      </c>
      <c r="R7939" s="9">
        <v>1</v>
      </c>
      <c r="S7939" s="9">
        <v>0</v>
      </c>
      <c r="T7939" s="9">
        <v>0</v>
      </c>
      <c r="U7939" s="9">
        <v>0</v>
      </c>
      <c r="V7939" s="10">
        <v>505246675581.5929</v>
      </c>
      <c r="W7939" s="10"/>
      <c r="X7939" s="11">
        <v>8.9332134700475319</v>
      </c>
      <c r="Y7939" s="11">
        <v>15.340423616144919</v>
      </c>
      <c r="Z7939" s="11"/>
      <c r="AA7939" s="11"/>
      <c r="AB7939" s="11"/>
      <c r="AC7939" s="11"/>
      <c r="AD7939" s="9">
        <v>0</v>
      </c>
      <c r="AE7939" s="9">
        <v>0</v>
      </c>
    </row>
    <row r="7940" spans="1:31" hidden="1" x14ac:dyDescent="0.35">
      <c r="A7940" s="2" t="s">
        <v>383</v>
      </c>
      <c r="B7940" s="2" t="s">
        <v>384</v>
      </c>
      <c r="C7940" s="3">
        <v>21.20294635140068</v>
      </c>
      <c r="D7940" s="4">
        <v>1998</v>
      </c>
      <c r="E7940" s="5">
        <v>3608251400000</v>
      </c>
      <c r="F7940" s="5">
        <v>210687700000</v>
      </c>
      <c r="G7940" s="5">
        <v>848896206800</v>
      </c>
      <c r="H7940" s="5">
        <v>305600493300</v>
      </c>
      <c r="I7940" s="6">
        <v>-36.201615025951753</v>
      </c>
      <c r="J7940" s="4">
        <v>7567745</v>
      </c>
      <c r="K7940" s="5"/>
      <c r="L7940" s="3">
        <v>8.1051190893462195</v>
      </c>
      <c r="M7940" s="6"/>
      <c r="N7940" s="6"/>
      <c r="O7940" s="5"/>
      <c r="P7940" s="5"/>
      <c r="Q7940" s="4">
        <v>0</v>
      </c>
      <c r="R7940" s="4">
        <v>1</v>
      </c>
      <c r="S7940" s="4">
        <v>0</v>
      </c>
      <c r="T7940" s="4">
        <v>0</v>
      </c>
      <c r="U7940" s="4">
        <v>0</v>
      </c>
      <c r="V7940" s="5">
        <v>551157848608.53149</v>
      </c>
      <c r="W7940" s="5"/>
      <c r="X7940" s="6">
        <v>5.3426397032043624</v>
      </c>
      <c r="Y7940" s="6">
        <v>11.23481658754347</v>
      </c>
      <c r="Z7940" s="6"/>
      <c r="AA7940" s="6"/>
      <c r="AB7940" s="6"/>
      <c r="AC7940" s="6">
        <v>9.0868827536747165</v>
      </c>
      <c r="AD7940" s="4">
        <v>0</v>
      </c>
      <c r="AE7940" s="4">
        <v>0</v>
      </c>
    </row>
    <row r="7941" spans="1:31" hidden="1" x14ac:dyDescent="0.35">
      <c r="A7941" s="7" t="s">
        <v>383</v>
      </c>
      <c r="B7941" s="7" t="s">
        <v>384</v>
      </c>
      <c r="C7941" s="8">
        <v>24.310314448721829</v>
      </c>
      <c r="D7941" s="9">
        <v>1999</v>
      </c>
      <c r="E7941" s="10">
        <v>3235681200000</v>
      </c>
      <c r="F7941" s="10">
        <v>243476900000</v>
      </c>
      <c r="G7941" s="10">
        <v>815475591100</v>
      </c>
      <c r="H7941" s="10">
        <v>226560518100</v>
      </c>
      <c r="I7941" s="11">
        <v>-25.863824480940391</v>
      </c>
      <c r="J7941" s="9">
        <v>7540401</v>
      </c>
      <c r="K7941" s="10"/>
      <c r="L7941" s="8">
        <v>11.546058685305971</v>
      </c>
      <c r="M7941" s="11"/>
      <c r="N7941" s="11"/>
      <c r="O7941" s="10"/>
      <c r="P7941" s="10"/>
      <c r="Q7941" s="9">
        <v>0</v>
      </c>
      <c r="R7941" s="9">
        <v>1</v>
      </c>
      <c r="S7941" s="9">
        <v>0</v>
      </c>
      <c r="T7941" s="9">
        <v>0</v>
      </c>
      <c r="U7941" s="9">
        <v>0</v>
      </c>
      <c r="V7941" s="10">
        <v>512642466258.44568</v>
      </c>
      <c r="W7941" s="10"/>
      <c r="X7941" s="11">
        <v>-10.32550558977127</v>
      </c>
      <c r="Y7941" s="11">
        <v>-3.9369495860963251</v>
      </c>
      <c r="Z7941" s="11"/>
      <c r="AA7941" s="11"/>
      <c r="AB7941" s="11"/>
      <c r="AC7941" s="11">
        <v>-6.9880856178176227</v>
      </c>
      <c r="AD7941" s="9">
        <v>0</v>
      </c>
      <c r="AE7941" s="9">
        <v>0</v>
      </c>
    </row>
    <row r="7942" spans="1:31" hidden="1" x14ac:dyDescent="0.35">
      <c r="A7942" s="2" t="s">
        <v>383</v>
      </c>
      <c r="B7942" s="2" t="s">
        <v>384</v>
      </c>
      <c r="C7942" s="3">
        <v>40.796971327442797</v>
      </c>
      <c r="D7942" s="4">
        <v>2000</v>
      </c>
      <c r="E7942" s="5">
        <v>3431604600000</v>
      </c>
      <c r="F7942" s="5">
        <v>462777000000</v>
      </c>
      <c r="G7942" s="5">
        <v>875837535800</v>
      </c>
      <c r="H7942" s="5">
        <v>252228646200</v>
      </c>
      <c r="I7942" s="6">
        <v>11.32947978547195</v>
      </c>
      <c r="J7942" s="4">
        <v>7516346</v>
      </c>
      <c r="K7942" s="5"/>
      <c r="L7942" s="3">
        <v>19.75768822329535</v>
      </c>
      <c r="M7942" s="6"/>
      <c r="N7942" s="6"/>
      <c r="O7942" s="5"/>
      <c r="P7942" s="5"/>
      <c r="Q7942" s="4">
        <v>0</v>
      </c>
      <c r="R7942" s="4">
        <v>1</v>
      </c>
      <c r="S7942" s="4">
        <v>0</v>
      </c>
      <c r="T7942" s="4">
        <v>0</v>
      </c>
      <c r="U7942" s="4">
        <v>0</v>
      </c>
      <c r="V7942" s="5">
        <v>955572321347.77844</v>
      </c>
      <c r="W7942" s="5"/>
      <c r="X7942" s="6">
        <v>6.0550897288645116</v>
      </c>
      <c r="Y7942" s="6">
        <v>7.4020541336592807</v>
      </c>
      <c r="Z7942" s="6"/>
      <c r="AA7942" s="6"/>
      <c r="AB7942" s="6"/>
      <c r="AC7942" s="6">
        <v>86.401319485310111</v>
      </c>
      <c r="AD7942" s="4">
        <v>0</v>
      </c>
      <c r="AE7942" s="4">
        <v>0</v>
      </c>
    </row>
    <row r="7943" spans="1:31" hidden="1" x14ac:dyDescent="0.35">
      <c r="A7943" s="7" t="s">
        <v>383</v>
      </c>
      <c r="B7943" s="7" t="s">
        <v>384</v>
      </c>
      <c r="C7943" s="8">
        <v>28.313128953227981</v>
      </c>
      <c r="D7943" s="9">
        <v>2001</v>
      </c>
      <c r="E7943" s="10">
        <v>3664216700000</v>
      </c>
      <c r="F7943" s="10">
        <v>909984200000</v>
      </c>
      <c r="G7943" s="10">
        <v>938646900900</v>
      </c>
      <c r="H7943" s="10">
        <v>440540214000</v>
      </c>
      <c r="I7943" s="11">
        <v>74.659072487223312</v>
      </c>
      <c r="J7943" s="9">
        <v>7503433</v>
      </c>
      <c r="K7943" s="10"/>
      <c r="L7943" s="8">
        <v>38.528524534672997</v>
      </c>
      <c r="M7943" s="11">
        <v>-1.5189999999999999</v>
      </c>
      <c r="N7943" s="11">
        <v>34.478999999999999</v>
      </c>
      <c r="O7943" s="10"/>
      <c r="P7943" s="10"/>
      <c r="Q7943" s="9">
        <v>0</v>
      </c>
      <c r="R7943" s="9">
        <v>1</v>
      </c>
      <c r="S7943" s="9">
        <v>0</v>
      </c>
      <c r="T7943" s="9">
        <v>0</v>
      </c>
      <c r="U7943" s="9">
        <v>0</v>
      </c>
      <c r="V7943" s="10">
        <v>668712345234.34033</v>
      </c>
      <c r="W7943" s="10"/>
      <c r="X7943" s="11">
        <v>6.7785227936808354</v>
      </c>
      <c r="Y7943" s="11">
        <v>7.1713488555419369</v>
      </c>
      <c r="Z7943" s="11"/>
      <c r="AA7943" s="11"/>
      <c r="AB7943" s="11"/>
      <c r="AC7943" s="11">
        <v>-30.019703344780751</v>
      </c>
      <c r="AD7943" s="9">
        <v>0</v>
      </c>
      <c r="AE7943" s="9">
        <v>0</v>
      </c>
    </row>
    <row r="7944" spans="1:31" hidden="1" x14ac:dyDescent="0.35">
      <c r="A7944" s="2" t="s">
        <v>383</v>
      </c>
      <c r="B7944" s="2" t="s">
        <v>384</v>
      </c>
      <c r="C7944" s="3">
        <v>14.542489900615671</v>
      </c>
      <c r="D7944" s="4">
        <v>2002</v>
      </c>
      <c r="E7944" s="5">
        <v>3903894800000</v>
      </c>
      <c r="F7944" s="5">
        <v>1154699100000</v>
      </c>
      <c r="G7944" s="5">
        <v>981911961900</v>
      </c>
      <c r="H7944" s="5">
        <v>557765645200</v>
      </c>
      <c r="I7944" s="6">
        <v>26.609473431635461</v>
      </c>
      <c r="J7944" s="4">
        <v>7500031</v>
      </c>
      <c r="K7944" s="5"/>
      <c r="L7944" s="3">
        <v>46.038054584667982</v>
      </c>
      <c r="M7944" s="6">
        <v>12.869</v>
      </c>
      <c r="N7944" s="6">
        <v>31.29</v>
      </c>
      <c r="O7944" s="5"/>
      <c r="P7944" s="5"/>
      <c r="Q7944" s="4">
        <v>0</v>
      </c>
      <c r="R7944" s="4">
        <v>1</v>
      </c>
      <c r="S7944" s="4">
        <v>0</v>
      </c>
      <c r="T7944" s="4">
        <v>0</v>
      </c>
      <c r="U7944" s="4">
        <v>0</v>
      </c>
      <c r="V7944" s="5">
        <v>364746081290.59167</v>
      </c>
      <c r="W7944" s="5"/>
      <c r="X7944" s="6">
        <v>6.541046003092557</v>
      </c>
      <c r="Y7944" s="6">
        <v>4.6093010011023621</v>
      </c>
      <c r="Z7944" s="6"/>
      <c r="AA7944" s="6"/>
      <c r="AB7944" s="6"/>
      <c r="AC7944" s="6">
        <v>-45.45545870507717</v>
      </c>
      <c r="AD7944" s="4">
        <v>0</v>
      </c>
      <c r="AE7944" s="4">
        <v>0</v>
      </c>
    </row>
    <row r="7945" spans="1:31" hidden="1" x14ac:dyDescent="0.35">
      <c r="A7945" s="7" t="s">
        <v>383</v>
      </c>
      <c r="B7945" s="7" t="s">
        <v>384</v>
      </c>
      <c r="C7945" s="8">
        <v>15.968167285667191</v>
      </c>
      <c r="D7945" s="9">
        <v>2003</v>
      </c>
      <c r="E7945" s="10">
        <v>4081900300000</v>
      </c>
      <c r="F7945" s="10">
        <v>1358614900000</v>
      </c>
      <c r="G7945" s="10">
        <v>1002364483300</v>
      </c>
      <c r="H7945" s="10">
        <v>637360957200</v>
      </c>
      <c r="I7945" s="11">
        <v>14.27038626078507</v>
      </c>
      <c r="J7945" s="9">
        <v>7480591</v>
      </c>
      <c r="K7945" s="10"/>
      <c r="L7945" s="8">
        <v>50.584855216284467</v>
      </c>
      <c r="M7945" s="11">
        <v>29.196000000000002</v>
      </c>
      <c r="N7945" s="11">
        <v>14.34</v>
      </c>
      <c r="O7945" s="10"/>
      <c r="P7945" s="10"/>
      <c r="Q7945" s="9">
        <v>0</v>
      </c>
      <c r="R7945" s="9">
        <v>1</v>
      </c>
      <c r="S7945" s="9">
        <v>0</v>
      </c>
      <c r="T7945" s="9">
        <v>0</v>
      </c>
      <c r="U7945" s="9">
        <v>0</v>
      </c>
      <c r="V7945" s="10">
        <v>428875202019.27942</v>
      </c>
      <c r="W7945" s="10"/>
      <c r="X7945" s="11">
        <v>4.5596899793508783</v>
      </c>
      <c r="Y7945" s="11">
        <v>2.0829282250950851</v>
      </c>
      <c r="Z7945" s="11"/>
      <c r="AA7945" s="11"/>
      <c r="AB7945" s="11"/>
      <c r="AC7945" s="11">
        <v>17.581853244804659</v>
      </c>
      <c r="AD7945" s="9">
        <v>0</v>
      </c>
      <c r="AE7945" s="9">
        <v>0</v>
      </c>
    </row>
    <row r="7946" spans="1:31" hidden="1" x14ac:dyDescent="0.35">
      <c r="A7946" s="2" t="s">
        <v>383</v>
      </c>
      <c r="B7946" s="2" t="s">
        <v>384</v>
      </c>
      <c r="C7946" s="3">
        <v>20.22698351851124</v>
      </c>
      <c r="D7946" s="4">
        <v>2004</v>
      </c>
      <c r="E7946" s="5">
        <v>4354851600000</v>
      </c>
      <c r="F7946" s="5">
        <v>1567285600000</v>
      </c>
      <c r="G7946" s="5">
        <v>1023646066100</v>
      </c>
      <c r="H7946" s="5">
        <v>857917598700</v>
      </c>
      <c r="I7946" s="6">
        <v>34.604667733168156</v>
      </c>
      <c r="J7946" s="4">
        <v>7463157</v>
      </c>
      <c r="K7946" s="5"/>
      <c r="L7946" s="3">
        <v>56.162524832982349</v>
      </c>
      <c r="M7946" s="6">
        <v>9.7200000000000006</v>
      </c>
      <c r="N7946" s="6">
        <v>22.163</v>
      </c>
      <c r="O7946" s="5"/>
      <c r="P7946" s="5"/>
      <c r="Q7946" s="4">
        <v>0</v>
      </c>
      <c r="R7946" s="4">
        <v>1</v>
      </c>
      <c r="S7946" s="4">
        <v>0</v>
      </c>
      <c r="T7946" s="4">
        <v>0</v>
      </c>
      <c r="U7946" s="4">
        <v>0</v>
      </c>
      <c r="V7946" s="5">
        <v>564459309731.4386</v>
      </c>
      <c r="W7946" s="5"/>
      <c r="X7946" s="6">
        <v>6.6868683686370289</v>
      </c>
      <c r="Y7946" s="6">
        <v>2.123138155288228</v>
      </c>
      <c r="Z7946" s="6"/>
      <c r="AA7946" s="6"/>
      <c r="AB7946" s="6"/>
      <c r="AC7946" s="6">
        <v>31.613883729762531</v>
      </c>
      <c r="AD7946" s="4">
        <v>0</v>
      </c>
      <c r="AE7946" s="4">
        <v>0</v>
      </c>
    </row>
    <row r="7947" spans="1:31" hidden="1" x14ac:dyDescent="0.35">
      <c r="A7947" s="7" t="s">
        <v>383</v>
      </c>
      <c r="B7947" s="7" t="s">
        <v>384</v>
      </c>
      <c r="C7947" s="8">
        <v>25.808963607039551</v>
      </c>
      <c r="D7947" s="9">
        <v>2005</v>
      </c>
      <c r="E7947" s="10">
        <v>4611940100000</v>
      </c>
      <c r="F7947" s="10">
        <v>1890285900000</v>
      </c>
      <c r="G7947" s="10">
        <v>978418956500</v>
      </c>
      <c r="H7947" s="10">
        <v>785295681700</v>
      </c>
      <c r="I7947" s="11">
        <v>-8.4649058499375371</v>
      </c>
      <c r="J7947" s="9">
        <v>7440769</v>
      </c>
      <c r="K7947" s="10"/>
      <c r="L7947" s="8">
        <v>65.215912967646034</v>
      </c>
      <c r="M7947" s="11">
        <v>11.708</v>
      </c>
      <c r="N7947" s="11">
        <v>-10.882</v>
      </c>
      <c r="O7947" s="10"/>
      <c r="P7947" s="10"/>
      <c r="Q7947" s="9">
        <v>0</v>
      </c>
      <c r="R7947" s="9">
        <v>1</v>
      </c>
      <c r="S7947" s="9">
        <v>0</v>
      </c>
      <c r="T7947" s="9">
        <v>0</v>
      </c>
      <c r="U7947" s="9">
        <v>0</v>
      </c>
      <c r="V7947" s="10">
        <v>748073863877.41211</v>
      </c>
      <c r="W7947" s="10"/>
      <c r="X7947" s="11">
        <v>5.9034962293548654</v>
      </c>
      <c r="Y7947" s="11">
        <v>-4.4182370350243474</v>
      </c>
      <c r="Z7947" s="11"/>
      <c r="AA7947" s="11"/>
      <c r="AB7947" s="11"/>
      <c r="AC7947" s="11">
        <v>32.529280849904772</v>
      </c>
      <c r="AD7947" s="9">
        <v>0</v>
      </c>
      <c r="AE7947" s="9">
        <v>0</v>
      </c>
    </row>
    <row r="7948" spans="1:31" hidden="1" x14ac:dyDescent="0.35">
      <c r="A7948" s="2" t="s">
        <v>383</v>
      </c>
      <c r="B7948" s="2" t="s">
        <v>384</v>
      </c>
      <c r="C7948" s="3">
        <v>25.612070570648939</v>
      </c>
      <c r="D7948" s="4">
        <v>2006</v>
      </c>
      <c r="E7948" s="5">
        <v>4791836500000</v>
      </c>
      <c r="F7948" s="5">
        <v>2235824700000</v>
      </c>
      <c r="G7948" s="5">
        <v>1008505473900</v>
      </c>
      <c r="H7948" s="5">
        <v>833030883700</v>
      </c>
      <c r="I7948" s="6">
        <v>6.0786278483874128</v>
      </c>
      <c r="J7948" s="4">
        <v>7411569</v>
      </c>
      <c r="K7948" s="5"/>
      <c r="L7948" s="3">
        <v>72.861841602382896</v>
      </c>
      <c r="M7948" s="6">
        <v>7.3470000000000004</v>
      </c>
      <c r="N7948" s="6">
        <v>10.247</v>
      </c>
      <c r="O7948" s="5"/>
      <c r="P7948" s="5"/>
      <c r="Q7948" s="4">
        <v>0</v>
      </c>
      <c r="R7948" s="4">
        <v>1</v>
      </c>
      <c r="S7948" s="4">
        <v>0</v>
      </c>
      <c r="T7948" s="4">
        <v>0</v>
      </c>
      <c r="U7948" s="4">
        <v>0</v>
      </c>
      <c r="V7948" s="5">
        <v>785927156665.87292</v>
      </c>
      <c r="W7948" s="5"/>
      <c r="X7948" s="6">
        <v>3.900666446209915</v>
      </c>
      <c r="Y7948" s="6">
        <v>3.0750137454026318</v>
      </c>
      <c r="Z7948" s="6"/>
      <c r="AA7948" s="6"/>
      <c r="AB7948" s="6"/>
      <c r="AC7948" s="6">
        <v>5.0601009627926112</v>
      </c>
      <c r="AD7948" s="4">
        <v>0</v>
      </c>
      <c r="AE7948" s="4">
        <v>0</v>
      </c>
    </row>
    <row r="7949" spans="1:31" hidden="1" x14ac:dyDescent="0.35">
      <c r="A7949" s="7" t="s">
        <v>383</v>
      </c>
      <c r="B7949" s="7" t="s">
        <v>384</v>
      </c>
      <c r="C7949" s="8">
        <v>30.585815018348519</v>
      </c>
      <c r="D7949" s="9">
        <v>2007</v>
      </c>
      <c r="E7949" s="10">
        <v>5167136500000</v>
      </c>
      <c r="F7949" s="10">
        <v>2623862400000</v>
      </c>
      <c r="G7949" s="10">
        <v>1078566319100</v>
      </c>
      <c r="H7949" s="10">
        <v>1106911807000</v>
      </c>
      <c r="I7949" s="11">
        <v>32.877643393427043</v>
      </c>
      <c r="J7949" s="9">
        <v>7381579</v>
      </c>
      <c r="K7949" s="10">
        <v>537557900000</v>
      </c>
      <c r="L7949" s="8">
        <v>77.518956627236904</v>
      </c>
      <c r="M7949" s="11">
        <v>17.289000000000001</v>
      </c>
      <c r="N7949" s="11">
        <v>26.478000000000002</v>
      </c>
      <c r="O7949" s="10"/>
      <c r="P7949" s="10"/>
      <c r="Q7949" s="9">
        <v>0</v>
      </c>
      <c r="R7949" s="9">
        <v>1</v>
      </c>
      <c r="S7949" s="9">
        <v>0</v>
      </c>
      <c r="T7949" s="9">
        <v>0</v>
      </c>
      <c r="U7949" s="9">
        <v>0</v>
      </c>
      <c r="V7949" s="10">
        <v>1035268965059.864</v>
      </c>
      <c r="W7949" s="10">
        <v>693453476915.25146</v>
      </c>
      <c r="X7949" s="11">
        <v>7.8320702302760106</v>
      </c>
      <c r="Y7949" s="11">
        <v>6.9469970181785046</v>
      </c>
      <c r="Z7949" s="11"/>
      <c r="AA7949" s="11"/>
      <c r="AB7949" s="11"/>
      <c r="AC7949" s="11">
        <v>31.72581660770825</v>
      </c>
      <c r="AD7949" s="9">
        <v>0</v>
      </c>
      <c r="AE7949" s="9">
        <v>0</v>
      </c>
    </row>
    <row r="7950" spans="1:31" hidden="1" x14ac:dyDescent="0.35">
      <c r="A7950" s="2" t="s">
        <v>383</v>
      </c>
      <c r="B7950" s="2" t="s">
        <v>384</v>
      </c>
      <c r="C7950" s="3">
        <v>35.440970880733687</v>
      </c>
      <c r="D7950" s="4">
        <v>2008</v>
      </c>
      <c r="E7950" s="5">
        <v>5433806900000</v>
      </c>
      <c r="F7950" s="5">
        <v>3021363900000</v>
      </c>
      <c r="G7950" s="5">
        <v>1119716559700</v>
      </c>
      <c r="H7950" s="5">
        <v>1234500798400</v>
      </c>
      <c r="I7950" s="6">
        <v>11.526572450771599</v>
      </c>
      <c r="J7950" s="4">
        <v>7350222</v>
      </c>
      <c r="K7950" s="5">
        <v>615073342600</v>
      </c>
      <c r="L7950" s="3">
        <v>87.139824082499203</v>
      </c>
      <c r="M7950" s="6">
        <v>4.8819999999999997</v>
      </c>
      <c r="N7950" s="6">
        <v>5.85</v>
      </c>
      <c r="O7950" s="5"/>
      <c r="P7950" s="5"/>
      <c r="Q7950" s="4">
        <v>0</v>
      </c>
      <c r="R7950" s="4">
        <v>1</v>
      </c>
      <c r="S7950" s="4">
        <v>0</v>
      </c>
      <c r="T7950" s="4">
        <v>0</v>
      </c>
      <c r="U7950" s="4">
        <v>0</v>
      </c>
      <c r="V7950" s="5">
        <v>1228830458719.1089</v>
      </c>
      <c r="W7950" s="5">
        <v>705846435973.6167</v>
      </c>
      <c r="X7950" s="6">
        <v>5.1608932723182361</v>
      </c>
      <c r="Y7950" s="6">
        <v>3.8152721692939058</v>
      </c>
      <c r="Z7950" s="6">
        <v>1.7871363358784931</v>
      </c>
      <c r="AA7950" s="6"/>
      <c r="AB7950" s="6"/>
      <c r="AC7950" s="6">
        <v>18.696734876820461</v>
      </c>
      <c r="AD7950" s="4">
        <v>0</v>
      </c>
      <c r="AE7950" s="4">
        <v>0</v>
      </c>
    </row>
    <row r="7951" spans="1:31" hidden="1" x14ac:dyDescent="0.35">
      <c r="A7951" s="7" t="s">
        <v>383</v>
      </c>
      <c r="B7951" s="7" t="s">
        <v>384</v>
      </c>
      <c r="C7951" s="8">
        <v>38.617465982561569</v>
      </c>
      <c r="D7951" s="9">
        <v>2009</v>
      </c>
      <c r="E7951" s="10">
        <v>5263043500000</v>
      </c>
      <c r="F7951" s="10">
        <v>3173313600000</v>
      </c>
      <c r="G7951" s="10">
        <v>1112129347000</v>
      </c>
      <c r="H7951" s="10">
        <v>869419913800</v>
      </c>
      <c r="I7951" s="11">
        <v>-29.57315905126757</v>
      </c>
      <c r="J7951" s="9">
        <v>7320807</v>
      </c>
      <c r="K7951" s="10">
        <v>610573800000</v>
      </c>
      <c r="L7951" s="8">
        <v>94.212920837124656</v>
      </c>
      <c r="M7951" s="11">
        <v>-5.5830000000000002</v>
      </c>
      <c r="N7951" s="11">
        <v>-18.890999999999998</v>
      </c>
      <c r="O7951" s="10"/>
      <c r="P7951" s="10"/>
      <c r="Q7951" s="9">
        <v>0</v>
      </c>
      <c r="R7951" s="9">
        <v>1</v>
      </c>
      <c r="S7951" s="9">
        <v>0</v>
      </c>
      <c r="T7951" s="9">
        <v>0</v>
      </c>
      <c r="U7951" s="9">
        <v>0</v>
      </c>
      <c r="V7951" s="10">
        <v>1300727425825.7681</v>
      </c>
      <c r="W7951" s="10">
        <v>648078622947.65308</v>
      </c>
      <c r="X7951" s="11">
        <v>-3.14261075416574</v>
      </c>
      <c r="Y7951" s="11">
        <v>-0.67760118703904881</v>
      </c>
      <c r="Z7951" s="11">
        <v>-8.1841899429981524</v>
      </c>
      <c r="AA7951" s="11"/>
      <c r="AB7951" s="11"/>
      <c r="AC7951" s="11">
        <v>5.8508451346169732</v>
      </c>
      <c r="AD7951" s="9">
        <v>0</v>
      </c>
      <c r="AE7951" s="9">
        <v>0</v>
      </c>
    </row>
    <row r="7952" spans="1:31" hidden="1" x14ac:dyDescent="0.35">
      <c r="A7952" s="2" t="s">
        <v>383</v>
      </c>
      <c r="B7952" s="2" t="s">
        <v>384</v>
      </c>
      <c r="C7952" s="3">
        <v>45.325640903575326</v>
      </c>
      <c r="D7952" s="4">
        <v>2010</v>
      </c>
      <c r="E7952" s="5">
        <v>5347829700000</v>
      </c>
      <c r="F7952" s="5">
        <v>3384054300000</v>
      </c>
      <c r="G7952" s="5">
        <v>1120945444200</v>
      </c>
      <c r="H7952" s="5">
        <v>806683665500</v>
      </c>
      <c r="I7952" s="6">
        <v>-7.2158743208212002</v>
      </c>
      <c r="J7952" s="4">
        <v>7291436</v>
      </c>
      <c r="K7952" s="5">
        <v>657568772000</v>
      </c>
      <c r="L7952" s="3">
        <v>100</v>
      </c>
      <c r="M7952" s="6">
        <v>12.054</v>
      </c>
      <c r="N7952" s="6">
        <v>2.4820000000000002</v>
      </c>
      <c r="O7952" s="5"/>
      <c r="P7952" s="5"/>
      <c r="Q7952" s="4">
        <v>0</v>
      </c>
      <c r="R7952" s="4">
        <v>1</v>
      </c>
      <c r="S7952" s="4">
        <v>0</v>
      </c>
      <c r="T7952" s="4">
        <v>0</v>
      </c>
      <c r="U7952" s="4">
        <v>0</v>
      </c>
      <c r="V7952" s="5">
        <v>1533844300000</v>
      </c>
      <c r="W7952" s="5">
        <v>657568772000</v>
      </c>
      <c r="X7952" s="6">
        <v>1.6109728144941231</v>
      </c>
      <c r="Y7952" s="6">
        <v>0.79272228754520935</v>
      </c>
      <c r="Z7952" s="6">
        <v>1.4643515024740239</v>
      </c>
      <c r="AA7952" s="6"/>
      <c r="AB7952" s="6"/>
      <c r="AC7952" s="6">
        <v>17.922038818104991</v>
      </c>
      <c r="AD7952" s="4">
        <v>0</v>
      </c>
      <c r="AE7952" s="4">
        <v>0</v>
      </c>
    </row>
    <row r="7953" spans="1:31" hidden="1" x14ac:dyDescent="0.35">
      <c r="A7953" s="7" t="s">
        <v>383</v>
      </c>
      <c r="B7953" s="7" t="s">
        <v>384</v>
      </c>
      <c r="C7953" s="8">
        <v>43.123021490987711</v>
      </c>
      <c r="D7953" s="9">
        <v>2011</v>
      </c>
      <c r="E7953" s="10">
        <v>5350732100000</v>
      </c>
      <c r="F7953" s="10">
        <v>3758417300000</v>
      </c>
      <c r="G7953" s="10">
        <v>1124543626200</v>
      </c>
      <c r="H7953" s="10">
        <v>890373856400</v>
      </c>
      <c r="I7953" s="11">
        <v>10.374598430492201</v>
      </c>
      <c r="J7953" s="9">
        <v>7236519</v>
      </c>
      <c r="K7953" s="10">
        <v>688308042800</v>
      </c>
      <c r="L7953" s="8">
        <v>111.1373976342129</v>
      </c>
      <c r="M7953" s="11">
        <v>3.569</v>
      </c>
      <c r="N7953" s="11">
        <v>6.8209999999999997</v>
      </c>
      <c r="O7953" s="10"/>
      <c r="P7953" s="10"/>
      <c r="Q7953" s="9">
        <v>0</v>
      </c>
      <c r="R7953" s="9">
        <v>1</v>
      </c>
      <c r="S7953" s="9">
        <v>0</v>
      </c>
      <c r="T7953" s="9">
        <v>0</v>
      </c>
      <c r="U7953" s="9">
        <v>0</v>
      </c>
      <c r="V7953" s="10">
        <v>1458323781644.0149</v>
      </c>
      <c r="W7953" s="10">
        <v>619330718058.94885</v>
      </c>
      <c r="X7953" s="11">
        <v>5.4272483658183802E-2</v>
      </c>
      <c r="Y7953" s="11">
        <v>0.32099528292101331</v>
      </c>
      <c r="Z7953" s="11">
        <v>-5.8150653694745644</v>
      </c>
      <c r="AA7953" s="11"/>
      <c r="AB7953" s="11"/>
      <c r="AC7953" s="11">
        <v>-4.9236104574619883</v>
      </c>
      <c r="AD7953" s="9">
        <v>0</v>
      </c>
      <c r="AE7953" s="9">
        <v>0</v>
      </c>
    </row>
    <row r="7954" spans="1:31" hidden="1" x14ac:dyDescent="0.35">
      <c r="A7954" s="2" t="s">
        <v>383</v>
      </c>
      <c r="B7954" s="2" t="s">
        <v>384</v>
      </c>
      <c r="C7954" s="3">
        <v>44.722507603864877</v>
      </c>
      <c r="D7954" s="4">
        <v>2012</v>
      </c>
      <c r="E7954" s="5">
        <v>5326977200000</v>
      </c>
      <c r="F7954" s="5">
        <v>3967883500000</v>
      </c>
      <c r="G7954" s="5">
        <v>1147299619800</v>
      </c>
      <c r="H7954" s="5">
        <v>913863967700</v>
      </c>
      <c r="I7954" s="6">
        <v>2.6382301244756121</v>
      </c>
      <c r="J7954" s="4">
        <v>7201497</v>
      </c>
      <c r="K7954" s="5">
        <v>706861000000</v>
      </c>
      <c r="L7954" s="3">
        <v>119.2841977555354</v>
      </c>
      <c r="M7954" s="6">
        <v>-7.2999999999999995E-2</v>
      </c>
      <c r="N7954" s="6">
        <v>0.99</v>
      </c>
      <c r="O7954" s="5"/>
      <c r="P7954" s="5"/>
      <c r="Q7954" s="4">
        <v>0</v>
      </c>
      <c r="R7954" s="4">
        <v>1</v>
      </c>
      <c r="S7954" s="4">
        <v>0</v>
      </c>
      <c r="T7954" s="4">
        <v>0</v>
      </c>
      <c r="U7954" s="4">
        <v>0</v>
      </c>
      <c r="V7954" s="5">
        <v>1487654721572.416</v>
      </c>
      <c r="W7954" s="5">
        <v>592585617626.11841</v>
      </c>
      <c r="X7954" s="6">
        <v>-0.44395607098325851</v>
      </c>
      <c r="Y7954" s="6">
        <v>2.0235758817908991</v>
      </c>
      <c r="Z7954" s="6">
        <v>-4.318387519458514</v>
      </c>
      <c r="AA7954" s="6"/>
      <c r="AB7954" s="6"/>
      <c r="AC7954" s="6">
        <v>2.0112776255582059</v>
      </c>
      <c r="AD7954" s="4">
        <v>0</v>
      </c>
      <c r="AE7954" s="4">
        <v>0</v>
      </c>
    </row>
    <row r="7955" spans="1:31" hidden="1" x14ac:dyDescent="0.35">
      <c r="A7955" s="7" t="s">
        <v>383</v>
      </c>
      <c r="B7955" s="7" t="s">
        <v>384</v>
      </c>
      <c r="C7955" s="8">
        <v>39.303844819560062</v>
      </c>
      <c r="D7955" s="9">
        <v>2013</v>
      </c>
      <c r="E7955" s="10">
        <v>5351032700000</v>
      </c>
      <c r="F7955" s="10">
        <v>4296737400000.001</v>
      </c>
      <c r="G7955" s="10">
        <v>1116154275600</v>
      </c>
      <c r="H7955" s="10">
        <v>891558491200</v>
      </c>
      <c r="I7955" s="11">
        <v>-2.440787391600324</v>
      </c>
      <c r="J7955" s="9">
        <v>7166553</v>
      </c>
      <c r="K7955" s="10">
        <v>858806130000</v>
      </c>
      <c r="L7955" s="8">
        <v>128.46223839854409</v>
      </c>
      <c r="M7955" s="11">
        <v>17.901</v>
      </c>
      <c r="N7955" s="11">
        <v>2.6709999999999998</v>
      </c>
      <c r="O7955" s="10"/>
      <c r="P7955" s="10"/>
      <c r="Q7955" s="9">
        <v>0</v>
      </c>
      <c r="R7955" s="9">
        <v>1</v>
      </c>
      <c r="S7955" s="9">
        <v>0</v>
      </c>
      <c r="T7955" s="9">
        <v>0</v>
      </c>
      <c r="U7955" s="9">
        <v>0</v>
      </c>
      <c r="V7955" s="10">
        <v>1314614334183.313</v>
      </c>
      <c r="W7955" s="10">
        <v>668528075414.36487</v>
      </c>
      <c r="X7955" s="11">
        <v>0.45157880533072298</v>
      </c>
      <c r="Y7955" s="11">
        <v>-2.7146652594053271</v>
      </c>
      <c r="Z7955" s="11">
        <v>12.81544059278216</v>
      </c>
      <c r="AA7955" s="11"/>
      <c r="AB7955" s="11"/>
      <c r="AC7955" s="11">
        <v>-11.63175734798215</v>
      </c>
      <c r="AD7955" s="9">
        <v>0</v>
      </c>
      <c r="AE7955" s="9">
        <v>0</v>
      </c>
    </row>
    <row r="7956" spans="1:31" hidden="1" x14ac:dyDescent="0.35">
      <c r="A7956" s="2" t="s">
        <v>383</v>
      </c>
      <c r="B7956" s="2" t="s">
        <v>384</v>
      </c>
      <c r="C7956" s="3">
        <v>39.090435677454643</v>
      </c>
      <c r="D7956" s="4">
        <v>2014</v>
      </c>
      <c r="E7956" s="5">
        <v>5254485600000</v>
      </c>
      <c r="F7956" s="5">
        <v>4341966700000</v>
      </c>
      <c r="G7956" s="5">
        <v>1105959188900</v>
      </c>
      <c r="H7956" s="5">
        <v>853161051500</v>
      </c>
      <c r="I7956" s="6">
        <v>-4.3067774104555534</v>
      </c>
      <c r="J7956" s="4">
        <v>7131787</v>
      </c>
      <c r="K7956" s="5">
        <v>914078388500</v>
      </c>
      <c r="L7956" s="3">
        <v>131.1373976342129</v>
      </c>
      <c r="M7956" s="6">
        <v>4.2220000000000004</v>
      </c>
      <c r="N7956" s="6">
        <v>3.234</v>
      </c>
      <c r="O7956" s="5"/>
      <c r="P7956" s="5"/>
      <c r="Q7956" s="4">
        <v>0</v>
      </c>
      <c r="R7956" s="4">
        <v>1</v>
      </c>
      <c r="S7956" s="4">
        <v>0</v>
      </c>
      <c r="T7956" s="4">
        <v>0</v>
      </c>
      <c r="U7956" s="4">
        <v>0</v>
      </c>
      <c r="V7956" s="5">
        <v>1294286550305.301</v>
      </c>
      <c r="W7956" s="5">
        <v>697038682321.32959</v>
      </c>
      <c r="X7956" s="6">
        <v>-1.8042704168113191</v>
      </c>
      <c r="Y7956" s="6">
        <v>-0.91341196489343079</v>
      </c>
      <c r="Z7956" s="6">
        <v>4.2646835571256103</v>
      </c>
      <c r="AA7956" s="6"/>
      <c r="AB7956" s="6"/>
      <c r="AC7956" s="6">
        <v>-1.546292577939967</v>
      </c>
      <c r="AD7956" s="4">
        <v>0</v>
      </c>
      <c r="AE7956" s="4">
        <v>0</v>
      </c>
    </row>
    <row r="7957" spans="1:31" hidden="1" x14ac:dyDescent="0.35">
      <c r="A7957" s="7" t="s">
        <v>383</v>
      </c>
      <c r="B7957" s="7" t="s">
        <v>384</v>
      </c>
      <c r="C7957" s="8">
        <v>39.029124804909962</v>
      </c>
      <c r="D7957" s="9">
        <v>2015</v>
      </c>
      <c r="E7957" s="10">
        <v>5322570000000</v>
      </c>
      <c r="F7957" s="10">
        <v>4493630100000</v>
      </c>
      <c r="G7957" s="10">
        <v>1060184227000</v>
      </c>
      <c r="H7957" s="10">
        <v>957567025900</v>
      </c>
      <c r="I7957" s="11">
        <v>12.237545797061051</v>
      </c>
      <c r="J7957" s="9">
        <v>7095383</v>
      </c>
      <c r="K7957" s="10">
        <v>964632013800</v>
      </c>
      <c r="L7957" s="8">
        <v>132.96329996966941</v>
      </c>
      <c r="M7957" s="11">
        <v>10.832000000000001</v>
      </c>
      <c r="N7957" s="11">
        <v>7.8769999999999998</v>
      </c>
      <c r="O7957" s="10"/>
      <c r="P7957" s="10"/>
      <c r="Q7957" s="9">
        <v>0</v>
      </c>
      <c r="R7957" s="9">
        <v>1</v>
      </c>
      <c r="S7957" s="9">
        <v>0</v>
      </c>
      <c r="T7957" s="9">
        <v>0</v>
      </c>
      <c r="U7957" s="9">
        <v>0</v>
      </c>
      <c r="V7957" s="10">
        <v>1319029010561.614</v>
      </c>
      <c r="W7957" s="10">
        <v>725487419475.93408</v>
      </c>
      <c r="X7957" s="11">
        <v>1.2957386351958029</v>
      </c>
      <c r="Y7957" s="11">
        <v>-4.1389377075955514</v>
      </c>
      <c r="Z7957" s="11">
        <v>4.0813713608923994</v>
      </c>
      <c r="AA7957" s="11"/>
      <c r="AB7957" s="11"/>
      <c r="AC7957" s="11">
        <v>1.911667879920093</v>
      </c>
      <c r="AD7957" s="9">
        <v>0</v>
      </c>
      <c r="AE7957" s="9">
        <v>0</v>
      </c>
    </row>
    <row r="7958" spans="1:31" hidden="1" x14ac:dyDescent="0.35">
      <c r="A7958" s="2" t="s">
        <v>383</v>
      </c>
      <c r="B7958" s="2" t="s">
        <v>384</v>
      </c>
      <c r="C7958" s="3">
        <v>39.403843871739497</v>
      </c>
      <c r="D7958" s="4">
        <v>2016</v>
      </c>
      <c r="E7958" s="5">
        <v>5480927000000</v>
      </c>
      <c r="F7958" s="5">
        <v>4698762400000</v>
      </c>
      <c r="G7958" s="5">
        <v>1042052303400</v>
      </c>
      <c r="H7958" s="5">
        <v>979734609900</v>
      </c>
      <c r="I7958" s="6">
        <v>2.3149903244804331</v>
      </c>
      <c r="J7958" s="4">
        <v>7058322</v>
      </c>
      <c r="K7958" s="5">
        <v>1054612047000</v>
      </c>
      <c r="L7958" s="3">
        <v>134.45556566575681</v>
      </c>
      <c r="M7958" s="6">
        <v>11.317</v>
      </c>
      <c r="N7958" s="6">
        <v>10.532</v>
      </c>
      <c r="O7958" s="5"/>
      <c r="P7958" s="5"/>
      <c r="Q7958" s="4">
        <v>0</v>
      </c>
      <c r="R7958" s="4">
        <v>1</v>
      </c>
      <c r="S7958" s="4">
        <v>0</v>
      </c>
      <c r="T7958" s="4">
        <v>0</v>
      </c>
      <c r="U7958" s="4">
        <v>0</v>
      </c>
      <c r="V7958" s="5">
        <v>1377029646063.613</v>
      </c>
      <c r="W7958" s="5">
        <v>784357301817.95593</v>
      </c>
      <c r="X7958" s="6">
        <v>2.975198071608264</v>
      </c>
      <c r="Y7958" s="6">
        <v>-1.710261588338081</v>
      </c>
      <c r="Z7958" s="6">
        <v>8.1145283517869036</v>
      </c>
      <c r="AA7958" s="6"/>
      <c r="AB7958" s="6"/>
      <c r="AC7958" s="6">
        <v>4.3972221260929176</v>
      </c>
      <c r="AD7958" s="4">
        <v>0</v>
      </c>
      <c r="AE7958" s="4">
        <v>0</v>
      </c>
    </row>
    <row r="7959" spans="1:31" hidden="1" x14ac:dyDescent="0.35">
      <c r="A7959" s="7" t="s">
        <v>383</v>
      </c>
      <c r="B7959" s="7" t="s">
        <v>384</v>
      </c>
      <c r="C7959" s="8">
        <v>38.71334400677209</v>
      </c>
      <c r="D7959" s="9">
        <v>2017</v>
      </c>
      <c r="E7959" s="10">
        <v>5610463400000</v>
      </c>
      <c r="F7959" s="10">
        <v>4953979800000</v>
      </c>
      <c r="G7959" s="10">
        <v>1065881629800</v>
      </c>
      <c r="H7959" s="10">
        <v>1092750284000</v>
      </c>
      <c r="I7959" s="11">
        <v>11.53533548350765</v>
      </c>
      <c r="J7959" s="9">
        <v>7020858</v>
      </c>
      <c r="K7959" s="10">
        <v>1145803826000</v>
      </c>
      <c r="L7959" s="8">
        <v>138.6654534425235</v>
      </c>
      <c r="M7959" s="11">
        <v>9.7669999999999995</v>
      </c>
      <c r="N7959" s="11">
        <v>10.587</v>
      </c>
      <c r="O7959" s="10"/>
      <c r="P7959" s="10"/>
      <c r="Q7959" s="9">
        <v>0</v>
      </c>
      <c r="R7959" s="9">
        <v>1</v>
      </c>
      <c r="S7959" s="9">
        <v>0</v>
      </c>
      <c r="T7959" s="9">
        <v>0</v>
      </c>
      <c r="U7959" s="9">
        <v>0</v>
      </c>
      <c r="V7959" s="10">
        <v>1383077900361.783</v>
      </c>
      <c r="W7959" s="10">
        <v>826308065602.6073</v>
      </c>
      <c r="X7959" s="11">
        <v>2.363403125055306</v>
      </c>
      <c r="Y7959" s="11">
        <v>2.2867687468517519</v>
      </c>
      <c r="Z7959" s="11">
        <v>5.3484252250115292</v>
      </c>
      <c r="AA7959" s="11"/>
      <c r="AB7959" s="11"/>
      <c r="AC7959" s="11">
        <v>0.43922469755529658</v>
      </c>
      <c r="AD7959" s="9">
        <v>0</v>
      </c>
      <c r="AE7959" s="9">
        <v>0</v>
      </c>
    </row>
    <row r="7960" spans="1:31" hidden="1" x14ac:dyDescent="0.35">
      <c r="A7960" s="2" t="s">
        <v>383</v>
      </c>
      <c r="B7960" s="2" t="s">
        <v>384</v>
      </c>
      <c r="C7960" s="3">
        <v>39.720977774217523</v>
      </c>
      <c r="D7960" s="4">
        <v>2018</v>
      </c>
      <c r="E7960" s="5">
        <v>5871313500000</v>
      </c>
      <c r="F7960" s="5">
        <v>5287993800000</v>
      </c>
      <c r="G7960" s="5">
        <v>1106526923000</v>
      </c>
      <c r="H7960" s="5">
        <v>1300460623100</v>
      </c>
      <c r="I7960" s="6">
        <v>19.00803341269139</v>
      </c>
      <c r="J7960" s="4">
        <v>6982604</v>
      </c>
      <c r="K7960" s="5">
        <v>1197120029000</v>
      </c>
      <c r="L7960" s="3">
        <v>141.3830755232029</v>
      </c>
      <c r="M7960" s="6">
        <v>7.8760000000000003</v>
      </c>
      <c r="N7960" s="6">
        <v>10.175000000000001</v>
      </c>
      <c r="O7960" s="5"/>
      <c r="P7960" s="5"/>
      <c r="Q7960" s="4">
        <v>0</v>
      </c>
      <c r="R7960" s="4">
        <v>1</v>
      </c>
      <c r="S7960" s="4">
        <v>0</v>
      </c>
      <c r="T7960" s="4">
        <v>0</v>
      </c>
      <c r="U7960" s="4">
        <v>0</v>
      </c>
      <c r="V7960" s="5">
        <v>1485639518186.3821</v>
      </c>
      <c r="W7960" s="5">
        <v>846720885487.8363</v>
      </c>
      <c r="X7960" s="6">
        <v>4.6493503549100774</v>
      </c>
      <c r="Y7960" s="6">
        <v>3.813302721769078</v>
      </c>
      <c r="Z7960" s="6">
        <v>2.4703643513805482</v>
      </c>
      <c r="AA7960" s="6"/>
      <c r="AB7960" s="6"/>
      <c r="AC7960" s="6">
        <v>7.4154621223989983</v>
      </c>
      <c r="AD7960" s="4">
        <v>0</v>
      </c>
      <c r="AE7960" s="4">
        <v>0</v>
      </c>
    </row>
    <row r="7961" spans="1:31" hidden="1" x14ac:dyDescent="0.35">
      <c r="A7961" s="7" t="s">
        <v>383</v>
      </c>
      <c r="B7961" s="7" t="s">
        <v>384</v>
      </c>
      <c r="C7961" s="8">
        <v>40.166571833181308</v>
      </c>
      <c r="D7961" s="9">
        <v>2019</v>
      </c>
      <c r="E7961" s="10">
        <v>6150213100000</v>
      </c>
      <c r="F7961" s="10">
        <v>5669235200000</v>
      </c>
      <c r="G7961" s="10">
        <v>1147983525500</v>
      </c>
      <c r="H7961" s="10">
        <v>1512046363700</v>
      </c>
      <c r="I7961" s="11">
        <v>16.27006130301956</v>
      </c>
      <c r="J7961" s="9">
        <v>6945235</v>
      </c>
      <c r="K7961" s="10">
        <v>1303940866000</v>
      </c>
      <c r="L7961" s="8">
        <v>143.9975735517136</v>
      </c>
      <c r="M7961" s="11">
        <v>10.09</v>
      </c>
      <c r="N7961" s="11">
        <v>11.372</v>
      </c>
      <c r="O7961" s="10"/>
      <c r="P7961" s="10"/>
      <c r="Q7961" s="9">
        <v>0</v>
      </c>
      <c r="R7961" s="9">
        <v>1</v>
      </c>
      <c r="S7961" s="9">
        <v>0</v>
      </c>
      <c r="T7961" s="9">
        <v>0</v>
      </c>
      <c r="U7961" s="9">
        <v>0</v>
      </c>
      <c r="V7961" s="10">
        <v>1581372083455.4309</v>
      </c>
      <c r="W7961" s="10">
        <v>905529748757.68835</v>
      </c>
      <c r="X7961" s="11">
        <v>4.750207938990143</v>
      </c>
      <c r="Y7961" s="11">
        <v>3.7465516327070878</v>
      </c>
      <c r="Z7961" s="11">
        <v>6.9454839579124652</v>
      </c>
      <c r="AA7961" s="11"/>
      <c r="AB7961" s="11"/>
      <c r="AC7961" s="11">
        <v>6.4438623298009476</v>
      </c>
      <c r="AD7961" s="9">
        <v>0</v>
      </c>
      <c r="AE7961" s="9">
        <v>0</v>
      </c>
    </row>
    <row r="7962" spans="1:31" hidden="1" x14ac:dyDescent="0.35">
      <c r="A7962" s="2" t="s">
        <v>383</v>
      </c>
      <c r="B7962" s="2" t="s">
        <v>384</v>
      </c>
      <c r="C7962" s="3">
        <v>43.449057810386392</v>
      </c>
      <c r="D7962" s="4">
        <v>2020</v>
      </c>
      <c r="E7962" s="5">
        <v>6091784600000</v>
      </c>
      <c r="F7962" s="5">
        <v>5764147600000</v>
      </c>
      <c r="G7962" s="5">
        <v>1184698324200</v>
      </c>
      <c r="H7962" s="5">
        <v>1496208572300</v>
      </c>
      <c r="I7962" s="6">
        <v>-1.0474408576496761</v>
      </c>
      <c r="J7962" s="4">
        <v>6899126</v>
      </c>
      <c r="K7962" s="5">
        <v>1292911823000</v>
      </c>
      <c r="L7962" s="3">
        <v>146.2663026994237</v>
      </c>
      <c r="M7962" s="6">
        <v>-5.008</v>
      </c>
      <c r="N7962" s="6">
        <v>-3.3109999999999999</v>
      </c>
      <c r="O7962" s="5"/>
      <c r="P7962" s="5"/>
      <c r="Q7962" s="4">
        <v>0</v>
      </c>
      <c r="R7962" s="4">
        <v>1</v>
      </c>
      <c r="S7962" s="4">
        <v>0</v>
      </c>
      <c r="T7962" s="4">
        <v>0</v>
      </c>
      <c r="U7962" s="4">
        <v>0</v>
      </c>
      <c r="V7962" s="5">
        <v>1712265762365.4199</v>
      </c>
      <c r="W7962" s="5">
        <v>883943737647.43701</v>
      </c>
      <c r="X7962" s="6">
        <v>-0.95002399185159958</v>
      </c>
      <c r="Y7962" s="6">
        <v>3.1981990929712172</v>
      </c>
      <c r="Z7962" s="6">
        <v>-2.3837992224844688</v>
      </c>
      <c r="AA7962" s="6"/>
      <c r="AB7962" s="6"/>
      <c r="AC7962" s="6">
        <v>8.277222057946986</v>
      </c>
      <c r="AD7962" s="4">
        <v>0</v>
      </c>
      <c r="AE7962" s="4">
        <v>0</v>
      </c>
    </row>
    <row r="7963" spans="1:31" hidden="1" x14ac:dyDescent="0.35">
      <c r="A7963" s="7" t="s">
        <v>383</v>
      </c>
      <c r="B7963" s="7" t="s">
        <v>384</v>
      </c>
      <c r="C7963" s="8">
        <v>41.432414556272903</v>
      </c>
      <c r="D7963" s="9">
        <v>2021</v>
      </c>
      <c r="E7963" s="10">
        <v>6576024000000</v>
      </c>
      <c r="F7963" s="10">
        <v>6576024000000</v>
      </c>
      <c r="G7963" s="10">
        <v>1233980400000</v>
      </c>
      <c r="H7963" s="10">
        <v>1640395300000</v>
      </c>
      <c r="I7963" s="11">
        <v>9.636806683867178</v>
      </c>
      <c r="J7963" s="9">
        <v>6834326</v>
      </c>
      <c r="K7963" s="10">
        <v>1292911823000</v>
      </c>
      <c r="L7963" s="8">
        <v>152.24143160448889</v>
      </c>
      <c r="M7963" s="11">
        <v>13.881</v>
      </c>
      <c r="N7963" s="11">
        <v>14.141999999999999</v>
      </c>
      <c r="O7963" s="10"/>
      <c r="P7963" s="10"/>
      <c r="Q7963" s="9">
        <v>0</v>
      </c>
      <c r="R7963" s="9">
        <v>1</v>
      </c>
      <c r="S7963" s="9">
        <v>0</v>
      </c>
      <c r="T7963" s="9">
        <v>0</v>
      </c>
      <c r="U7963" s="9">
        <v>0</v>
      </c>
      <c r="V7963" s="10">
        <v>1789660998510.7781</v>
      </c>
      <c r="W7963" s="10">
        <v>849250962352.27344</v>
      </c>
      <c r="X7963" s="11">
        <v>7.9490565047227708</v>
      </c>
      <c r="Y7963" s="11">
        <v>4.1598839800232748</v>
      </c>
      <c r="Z7963" s="11">
        <v>-3.924771885085844</v>
      </c>
      <c r="AA7963" s="11"/>
      <c r="AB7963" s="11"/>
      <c r="AC7963" s="11">
        <v>4.5200481050582084</v>
      </c>
      <c r="AD7963" s="9">
        <v>0</v>
      </c>
      <c r="AE7963" s="9">
        <v>0</v>
      </c>
    </row>
    <row r="7964" spans="1:31" hidden="1" x14ac:dyDescent="0.35">
      <c r="A7964" s="2" t="s">
        <v>383</v>
      </c>
      <c r="B7964" s="2" t="s">
        <v>384</v>
      </c>
      <c r="C7964" s="3">
        <v>38.386655741579503</v>
      </c>
      <c r="D7964" s="4">
        <v>2022</v>
      </c>
      <c r="E7964" s="5">
        <v>6753805300000</v>
      </c>
      <c r="F7964" s="5">
        <v>7460138800000</v>
      </c>
      <c r="G7964" s="5">
        <v>1250115100000</v>
      </c>
      <c r="H7964" s="5">
        <v>1703268600000</v>
      </c>
      <c r="I7964" s="6">
        <v>3.8328139564896451</v>
      </c>
      <c r="J7964" s="4">
        <v>6664449</v>
      </c>
      <c r="K7964" s="5">
        <v>1782450661000</v>
      </c>
      <c r="L7964" s="3">
        <v>170.4822565969063</v>
      </c>
      <c r="M7964" s="6">
        <v>12.379</v>
      </c>
      <c r="N7964" s="6">
        <v>10.592000000000001</v>
      </c>
      <c r="O7964" s="5"/>
      <c r="P7964" s="5"/>
      <c r="Q7964" s="4">
        <v>0</v>
      </c>
      <c r="R7964" s="4">
        <v>1</v>
      </c>
      <c r="S7964" s="4">
        <v>0</v>
      </c>
      <c r="T7964" s="4">
        <v>0</v>
      </c>
      <c r="U7964" s="4">
        <v>0</v>
      </c>
      <c r="V7964" s="5">
        <v>1679762959597.032</v>
      </c>
      <c r="W7964" s="5">
        <v>1045534413129.27</v>
      </c>
      <c r="X7964" s="6">
        <v>2.703477055436537</v>
      </c>
      <c r="Y7964" s="6">
        <v>1.3075329235375219</v>
      </c>
      <c r="Z7964" s="6">
        <v>23.11253792793196</v>
      </c>
      <c r="AA7964" s="6"/>
      <c r="AB7964" s="6"/>
      <c r="AC7964" s="6">
        <v>-6.1407182145219128</v>
      </c>
      <c r="AD7964" s="4">
        <v>0</v>
      </c>
      <c r="AE7964" s="4">
        <v>0</v>
      </c>
    </row>
    <row r="7965" spans="1:31" hidden="1" x14ac:dyDescent="0.35">
      <c r="A7965" s="7" t="s">
        <v>383</v>
      </c>
      <c r="B7965" s="7" t="s">
        <v>384</v>
      </c>
      <c r="C7965" s="8">
        <v>33.04428191787202</v>
      </c>
      <c r="D7965" s="9">
        <v>2023</v>
      </c>
      <c r="E7965" s="10">
        <v>7006933400000</v>
      </c>
      <c r="F7965" s="10">
        <v>8817908500000</v>
      </c>
      <c r="G7965" s="10">
        <v>1220003202900</v>
      </c>
      <c r="H7965" s="10">
        <v>1781306549000</v>
      </c>
      <c r="I7965" s="11">
        <v>4.5816584066658663</v>
      </c>
      <c r="J7965" s="9">
        <v>6623183</v>
      </c>
      <c r="K7965" s="10"/>
      <c r="L7965" s="8">
        <v>191.57415832575069</v>
      </c>
      <c r="M7965" s="11">
        <v>9.1980000000000004</v>
      </c>
      <c r="N7965" s="11">
        <v>1.6519999999999999</v>
      </c>
      <c r="O7965" s="10"/>
      <c r="P7965" s="10"/>
      <c r="Q7965" s="9">
        <v>0</v>
      </c>
      <c r="R7965" s="9">
        <v>1</v>
      </c>
      <c r="S7965" s="9">
        <v>0</v>
      </c>
      <c r="T7965" s="9">
        <v>0</v>
      </c>
      <c r="U7965" s="9">
        <v>0</v>
      </c>
      <c r="V7965" s="10">
        <v>1520985173295.3359</v>
      </c>
      <c r="W7965" s="10"/>
      <c r="X7965" s="11">
        <v>3.747933035617713</v>
      </c>
      <c r="Y7965" s="11">
        <v>-2.4087299721441648</v>
      </c>
      <c r="Z7965" s="11"/>
      <c r="AA7965" s="11"/>
      <c r="AB7965" s="11"/>
      <c r="AC7965" s="11">
        <v>-9.4523923982575884</v>
      </c>
      <c r="AD7965" s="9">
        <v>0</v>
      </c>
      <c r="AE7965" s="9">
        <v>0</v>
      </c>
    </row>
    <row r="7966" spans="1:31" hidden="1" x14ac:dyDescent="0.35">
      <c r="A7966" s="2" t="s">
        <v>383</v>
      </c>
      <c r="B7966" s="2" t="s">
        <v>384</v>
      </c>
      <c r="C7966" s="3">
        <v>32.636524490266147</v>
      </c>
      <c r="D7966" s="4">
        <v>2024</v>
      </c>
      <c r="E7966" s="5">
        <v>7283702100000</v>
      </c>
      <c r="F7966" s="5">
        <v>9748258700000</v>
      </c>
      <c r="G7966" s="5">
        <v>1268412063600</v>
      </c>
      <c r="H7966" s="5">
        <v>1919992568100</v>
      </c>
      <c r="I7966" s="6">
        <v>7.7856346049957779</v>
      </c>
      <c r="J7966" s="4">
        <v>6586476</v>
      </c>
      <c r="K7966" s="5"/>
      <c r="L7966" s="3">
        <v>200.52168638155911</v>
      </c>
      <c r="M7966" s="6">
        <v>8.016</v>
      </c>
      <c r="N7966" s="6">
        <v>10.42</v>
      </c>
      <c r="O7966" s="5"/>
      <c r="P7966" s="5"/>
      <c r="Q7966" s="4">
        <v>0</v>
      </c>
      <c r="R7966" s="4">
        <v>1</v>
      </c>
      <c r="S7966" s="4">
        <v>0</v>
      </c>
      <c r="T7966" s="4">
        <v>0</v>
      </c>
      <c r="U7966" s="4">
        <v>0</v>
      </c>
      <c r="V7966" s="5">
        <v>1586607860431.6909</v>
      </c>
      <c r="W7966" s="5"/>
      <c r="X7966" s="6">
        <v>3.949926225929306</v>
      </c>
      <c r="Y7966" s="6">
        <v>3.9679289845248</v>
      </c>
      <c r="Z7966" s="6"/>
      <c r="AA7966" s="6"/>
      <c r="AB7966" s="6"/>
      <c r="AC7966" s="6">
        <v>4.3144856563051626</v>
      </c>
      <c r="AD7966" s="4">
        <v>0</v>
      </c>
      <c r="AE7966" s="4">
        <v>0</v>
      </c>
    </row>
    <row r="7967" spans="1:31" hidden="1" x14ac:dyDescent="0.35">
      <c r="A7967" s="7" t="s">
        <v>385</v>
      </c>
      <c r="B7967" s="7" t="s">
        <v>386</v>
      </c>
      <c r="C7967" s="8"/>
      <c r="D7967" s="9">
        <v>1980</v>
      </c>
      <c r="E7967" s="10"/>
      <c r="F7967" s="10"/>
      <c r="G7967" s="10"/>
      <c r="H7967" s="10"/>
      <c r="I7967" s="11"/>
      <c r="J7967" s="9">
        <v>4339030</v>
      </c>
      <c r="K7967" s="10"/>
      <c r="L7967" s="8"/>
      <c r="M7967" s="11"/>
      <c r="N7967" s="11"/>
      <c r="O7967" s="10"/>
      <c r="P7967" s="10"/>
      <c r="Q7967" s="9">
        <v>0</v>
      </c>
      <c r="R7967" s="9">
        <v>0</v>
      </c>
      <c r="S7967" s="9">
        <v>1</v>
      </c>
      <c r="T7967" s="9">
        <v>0</v>
      </c>
      <c r="U7967" s="9">
        <v>1</v>
      </c>
      <c r="V7967" s="10"/>
      <c r="W7967" s="10"/>
      <c r="X7967" s="11"/>
      <c r="Y7967" s="11"/>
      <c r="Z7967" s="11"/>
      <c r="AA7967" s="11"/>
      <c r="AB7967" s="11"/>
      <c r="AC7967" s="11"/>
      <c r="AD7967" s="9">
        <v>0</v>
      </c>
      <c r="AE7967" s="9">
        <v>0</v>
      </c>
    </row>
    <row r="7968" spans="1:31" hidden="1" x14ac:dyDescent="0.35">
      <c r="A7968" s="2" t="s">
        <v>385</v>
      </c>
      <c r="B7968" s="2" t="s">
        <v>386</v>
      </c>
      <c r="C7968" s="3"/>
      <c r="D7968" s="4">
        <v>1981</v>
      </c>
      <c r="E7968" s="5"/>
      <c r="F7968" s="5"/>
      <c r="G7968" s="5"/>
      <c r="H7968" s="5"/>
      <c r="I7968" s="6"/>
      <c r="J7968" s="4">
        <v>4447272</v>
      </c>
      <c r="K7968" s="5"/>
      <c r="L7968" s="3"/>
      <c r="M7968" s="6"/>
      <c r="N7968" s="6"/>
      <c r="O7968" s="5"/>
      <c r="P7968" s="5"/>
      <c r="Q7968" s="4">
        <v>0</v>
      </c>
      <c r="R7968" s="4">
        <v>0</v>
      </c>
      <c r="S7968" s="4">
        <v>1</v>
      </c>
      <c r="T7968" s="4">
        <v>0</v>
      </c>
      <c r="U7968" s="4">
        <v>1</v>
      </c>
      <c r="V7968" s="5"/>
      <c r="W7968" s="5"/>
      <c r="X7968" s="6"/>
      <c r="Y7968" s="6"/>
      <c r="Z7968" s="6"/>
      <c r="AA7968" s="6"/>
      <c r="AB7968" s="6"/>
      <c r="AC7968" s="6"/>
      <c r="AD7968" s="4">
        <v>0</v>
      </c>
      <c r="AE7968" s="4">
        <v>0</v>
      </c>
    </row>
    <row r="7969" spans="1:31" hidden="1" x14ac:dyDescent="0.35">
      <c r="A7969" s="7" t="s">
        <v>385</v>
      </c>
      <c r="B7969" s="7" t="s">
        <v>386</v>
      </c>
      <c r="C7969" s="8"/>
      <c r="D7969" s="9">
        <v>1982</v>
      </c>
      <c r="E7969" s="10"/>
      <c r="F7969" s="10"/>
      <c r="G7969" s="10"/>
      <c r="H7969" s="10"/>
      <c r="I7969" s="11"/>
      <c r="J7969" s="9">
        <v>4557686</v>
      </c>
      <c r="K7969" s="10"/>
      <c r="L7969" s="8"/>
      <c r="M7969" s="11"/>
      <c r="N7969" s="11"/>
      <c r="O7969" s="10"/>
      <c r="P7969" s="10"/>
      <c r="Q7969" s="9">
        <v>0</v>
      </c>
      <c r="R7969" s="9">
        <v>0</v>
      </c>
      <c r="S7969" s="9">
        <v>1</v>
      </c>
      <c r="T7969" s="9">
        <v>0</v>
      </c>
      <c r="U7969" s="9">
        <v>1</v>
      </c>
      <c r="V7969" s="10"/>
      <c r="W7969" s="10"/>
      <c r="X7969" s="11"/>
      <c r="Y7969" s="11"/>
      <c r="Z7969" s="11"/>
      <c r="AA7969" s="11"/>
      <c r="AB7969" s="11"/>
      <c r="AC7969" s="11"/>
      <c r="AD7969" s="9">
        <v>0</v>
      </c>
      <c r="AE7969" s="9">
        <v>0</v>
      </c>
    </row>
    <row r="7970" spans="1:31" hidden="1" x14ac:dyDescent="0.35">
      <c r="A7970" s="2" t="s">
        <v>385</v>
      </c>
      <c r="B7970" s="2" t="s">
        <v>386</v>
      </c>
      <c r="C7970" s="3"/>
      <c r="D7970" s="4">
        <v>1983</v>
      </c>
      <c r="E7970" s="5"/>
      <c r="F7970" s="5"/>
      <c r="G7970" s="5"/>
      <c r="H7970" s="5"/>
      <c r="I7970" s="6"/>
      <c r="J7970" s="4">
        <v>4661574</v>
      </c>
      <c r="K7970" s="5"/>
      <c r="L7970" s="3"/>
      <c r="M7970" s="6"/>
      <c r="N7970" s="6"/>
      <c r="O7970" s="5"/>
      <c r="P7970" s="5"/>
      <c r="Q7970" s="4">
        <v>0</v>
      </c>
      <c r="R7970" s="4">
        <v>0</v>
      </c>
      <c r="S7970" s="4">
        <v>1</v>
      </c>
      <c r="T7970" s="4">
        <v>0</v>
      </c>
      <c r="U7970" s="4">
        <v>1</v>
      </c>
      <c r="V7970" s="5"/>
      <c r="W7970" s="5"/>
      <c r="X7970" s="6"/>
      <c r="Y7970" s="6"/>
      <c r="Z7970" s="6"/>
      <c r="AA7970" s="6"/>
      <c r="AB7970" s="6"/>
      <c r="AC7970" s="6"/>
      <c r="AD7970" s="4">
        <v>0</v>
      </c>
      <c r="AE7970" s="4">
        <v>0</v>
      </c>
    </row>
    <row r="7971" spans="1:31" hidden="1" x14ac:dyDescent="0.35">
      <c r="A7971" s="7" t="s">
        <v>385</v>
      </c>
      <c r="B7971" s="7" t="s">
        <v>386</v>
      </c>
      <c r="C7971" s="8"/>
      <c r="D7971" s="9">
        <v>1984</v>
      </c>
      <c r="E7971" s="10"/>
      <c r="F7971" s="10"/>
      <c r="G7971" s="10"/>
      <c r="H7971" s="10"/>
      <c r="I7971" s="11"/>
      <c r="J7971" s="9">
        <v>4750627</v>
      </c>
      <c r="K7971" s="10"/>
      <c r="L7971" s="8"/>
      <c r="M7971" s="11"/>
      <c r="N7971" s="11"/>
      <c r="O7971" s="10"/>
      <c r="P7971" s="10"/>
      <c r="Q7971" s="9">
        <v>0</v>
      </c>
      <c r="R7971" s="9">
        <v>0</v>
      </c>
      <c r="S7971" s="9">
        <v>1</v>
      </c>
      <c r="T7971" s="9">
        <v>0</v>
      </c>
      <c r="U7971" s="9">
        <v>1</v>
      </c>
      <c r="V7971" s="10"/>
      <c r="W7971" s="10"/>
      <c r="X7971" s="11"/>
      <c r="Y7971" s="11"/>
      <c r="Z7971" s="11"/>
      <c r="AA7971" s="11"/>
      <c r="AB7971" s="11"/>
      <c r="AC7971" s="11"/>
      <c r="AD7971" s="9">
        <v>0</v>
      </c>
      <c r="AE7971" s="9">
        <v>0</v>
      </c>
    </row>
    <row r="7972" spans="1:31" hidden="1" x14ac:dyDescent="0.35">
      <c r="A7972" s="2" t="s">
        <v>385</v>
      </c>
      <c r="B7972" s="2" t="s">
        <v>386</v>
      </c>
      <c r="C7972" s="3"/>
      <c r="D7972" s="4">
        <v>1985</v>
      </c>
      <c r="E7972" s="5"/>
      <c r="F7972" s="5"/>
      <c r="G7972" s="5"/>
      <c r="H7972" s="5"/>
      <c r="I7972" s="6"/>
      <c r="J7972" s="4">
        <v>4834296</v>
      </c>
      <c r="K7972" s="5"/>
      <c r="L7972" s="3"/>
      <c r="M7972" s="6"/>
      <c r="N7972" s="6"/>
      <c r="O7972" s="5"/>
      <c r="P7972" s="5"/>
      <c r="Q7972" s="4">
        <v>0</v>
      </c>
      <c r="R7972" s="4">
        <v>0</v>
      </c>
      <c r="S7972" s="4">
        <v>1</v>
      </c>
      <c r="T7972" s="4">
        <v>0</v>
      </c>
      <c r="U7972" s="4">
        <v>1</v>
      </c>
      <c r="V7972" s="5"/>
      <c r="W7972" s="5"/>
      <c r="X7972" s="6"/>
      <c r="Y7972" s="6"/>
      <c r="Z7972" s="6"/>
      <c r="AA7972" s="6"/>
      <c r="AB7972" s="6"/>
      <c r="AC7972" s="6"/>
      <c r="AD7972" s="4">
        <v>0</v>
      </c>
      <c r="AE7972" s="4">
        <v>0</v>
      </c>
    </row>
    <row r="7973" spans="1:31" hidden="1" x14ac:dyDescent="0.35">
      <c r="A7973" s="7" t="s">
        <v>385</v>
      </c>
      <c r="B7973" s="7" t="s">
        <v>386</v>
      </c>
      <c r="C7973" s="8"/>
      <c r="D7973" s="9">
        <v>1986</v>
      </c>
      <c r="E7973" s="10"/>
      <c r="F7973" s="10"/>
      <c r="G7973" s="10"/>
      <c r="H7973" s="10"/>
      <c r="I7973" s="11"/>
      <c r="J7973" s="9">
        <v>4921240</v>
      </c>
      <c r="K7973" s="10"/>
      <c r="L7973" s="8"/>
      <c r="M7973" s="11"/>
      <c r="N7973" s="11"/>
      <c r="O7973" s="10"/>
      <c r="P7973" s="10"/>
      <c r="Q7973" s="9">
        <v>0</v>
      </c>
      <c r="R7973" s="9">
        <v>0</v>
      </c>
      <c r="S7973" s="9">
        <v>1</v>
      </c>
      <c r="T7973" s="9">
        <v>0</v>
      </c>
      <c r="U7973" s="9">
        <v>1</v>
      </c>
      <c r="V7973" s="10"/>
      <c r="W7973" s="10"/>
      <c r="X7973" s="11"/>
      <c r="Y7973" s="11"/>
      <c r="Z7973" s="11"/>
      <c r="AA7973" s="11"/>
      <c r="AB7973" s="11"/>
      <c r="AC7973" s="11"/>
      <c r="AD7973" s="9">
        <v>0</v>
      </c>
      <c r="AE7973" s="9">
        <v>0</v>
      </c>
    </row>
    <row r="7974" spans="1:31" hidden="1" x14ac:dyDescent="0.35">
      <c r="A7974" s="2" t="s">
        <v>385</v>
      </c>
      <c r="B7974" s="2" t="s">
        <v>386</v>
      </c>
      <c r="C7974" s="3"/>
      <c r="D7974" s="4">
        <v>1987</v>
      </c>
      <c r="E7974" s="5"/>
      <c r="F7974" s="5"/>
      <c r="G7974" s="5"/>
      <c r="H7974" s="5"/>
      <c r="I7974" s="6"/>
      <c r="J7974" s="4">
        <v>4962395</v>
      </c>
      <c r="K7974" s="5"/>
      <c r="L7974" s="3"/>
      <c r="M7974" s="6"/>
      <c r="N7974" s="6"/>
      <c r="O7974" s="5"/>
      <c r="P7974" s="5"/>
      <c r="Q7974" s="4">
        <v>0</v>
      </c>
      <c r="R7974" s="4">
        <v>0</v>
      </c>
      <c r="S7974" s="4">
        <v>1</v>
      </c>
      <c r="T7974" s="4">
        <v>0</v>
      </c>
      <c r="U7974" s="4">
        <v>1</v>
      </c>
      <c r="V7974" s="5"/>
      <c r="W7974" s="5"/>
      <c r="X7974" s="6"/>
      <c r="Y7974" s="6"/>
      <c r="Z7974" s="6"/>
      <c r="AA7974" s="6"/>
      <c r="AB7974" s="6"/>
      <c r="AC7974" s="6"/>
      <c r="AD7974" s="4">
        <v>0</v>
      </c>
      <c r="AE7974" s="4">
        <v>0</v>
      </c>
    </row>
    <row r="7975" spans="1:31" hidden="1" x14ac:dyDescent="0.35">
      <c r="A7975" s="7" t="s">
        <v>385</v>
      </c>
      <c r="B7975" s="7" t="s">
        <v>386</v>
      </c>
      <c r="C7975" s="8"/>
      <c r="D7975" s="9">
        <v>1988</v>
      </c>
      <c r="E7975" s="10"/>
      <c r="F7975" s="10"/>
      <c r="G7975" s="10"/>
      <c r="H7975" s="10"/>
      <c r="I7975" s="11"/>
      <c r="J7975" s="9">
        <v>4848029</v>
      </c>
      <c r="K7975" s="10"/>
      <c r="L7975" s="8"/>
      <c r="M7975" s="11"/>
      <c r="N7975" s="11"/>
      <c r="O7975" s="10"/>
      <c r="P7975" s="10"/>
      <c r="Q7975" s="9">
        <v>0</v>
      </c>
      <c r="R7975" s="9">
        <v>0</v>
      </c>
      <c r="S7975" s="9">
        <v>1</v>
      </c>
      <c r="T7975" s="9">
        <v>0</v>
      </c>
      <c r="U7975" s="9">
        <v>1</v>
      </c>
      <c r="V7975" s="10"/>
      <c r="W7975" s="10"/>
      <c r="X7975" s="11"/>
      <c r="Y7975" s="11"/>
      <c r="Z7975" s="11"/>
      <c r="AA7975" s="11"/>
      <c r="AB7975" s="11"/>
      <c r="AC7975" s="11"/>
      <c r="AD7975" s="9">
        <v>0</v>
      </c>
      <c r="AE7975" s="9">
        <v>0</v>
      </c>
    </row>
    <row r="7976" spans="1:31" hidden="1" x14ac:dyDescent="0.35">
      <c r="A7976" s="2" t="s">
        <v>385</v>
      </c>
      <c r="B7976" s="2" t="s">
        <v>386</v>
      </c>
      <c r="C7976" s="3"/>
      <c r="D7976" s="4">
        <v>1989</v>
      </c>
      <c r="E7976" s="5"/>
      <c r="F7976" s="5"/>
      <c r="G7976" s="5"/>
      <c r="H7976" s="5"/>
      <c r="I7976" s="6"/>
      <c r="J7976" s="4">
        <v>4713229</v>
      </c>
      <c r="K7976" s="5"/>
      <c r="L7976" s="3"/>
      <c r="M7976" s="6"/>
      <c r="N7976" s="6"/>
      <c r="O7976" s="5"/>
      <c r="P7976" s="5"/>
      <c r="Q7976" s="4">
        <v>0</v>
      </c>
      <c r="R7976" s="4">
        <v>0</v>
      </c>
      <c r="S7976" s="4">
        <v>1</v>
      </c>
      <c r="T7976" s="4">
        <v>0</v>
      </c>
      <c r="U7976" s="4">
        <v>1</v>
      </c>
      <c r="V7976" s="5"/>
      <c r="W7976" s="5"/>
      <c r="X7976" s="6"/>
      <c r="Y7976" s="6"/>
      <c r="Z7976" s="6"/>
      <c r="AA7976" s="6"/>
      <c r="AB7976" s="6"/>
      <c r="AC7976" s="6"/>
      <c r="AD7976" s="4">
        <v>0</v>
      </c>
      <c r="AE7976" s="4">
        <v>0</v>
      </c>
    </row>
    <row r="7977" spans="1:31" hidden="1" x14ac:dyDescent="0.35">
      <c r="A7977" s="7" t="s">
        <v>385</v>
      </c>
      <c r="B7977" s="7" t="s">
        <v>386</v>
      </c>
      <c r="C7977" s="8"/>
      <c r="D7977" s="9">
        <v>1990</v>
      </c>
      <c r="E7977" s="10"/>
      <c r="F7977" s="10"/>
      <c r="G7977" s="10"/>
      <c r="H7977" s="10"/>
      <c r="I7977" s="11"/>
      <c r="J7977" s="9">
        <v>4737633</v>
      </c>
      <c r="K7977" s="10"/>
      <c r="L7977" s="8"/>
      <c r="M7977" s="11"/>
      <c r="N7977" s="11"/>
      <c r="O7977" s="10"/>
      <c r="P7977" s="10"/>
      <c r="Q7977" s="9">
        <v>0</v>
      </c>
      <c r="R7977" s="9">
        <v>0</v>
      </c>
      <c r="S7977" s="9">
        <v>1</v>
      </c>
      <c r="T7977" s="9">
        <v>0</v>
      </c>
      <c r="U7977" s="9">
        <v>1</v>
      </c>
      <c r="V7977" s="10"/>
      <c r="W7977" s="10"/>
      <c r="X7977" s="11"/>
      <c r="Y7977" s="11"/>
      <c r="Z7977" s="11"/>
      <c r="AA7977" s="11"/>
      <c r="AB7977" s="11"/>
      <c r="AC7977" s="11"/>
      <c r="AD7977" s="9">
        <v>0</v>
      </c>
      <c r="AE7977" s="9">
        <v>0</v>
      </c>
    </row>
    <row r="7978" spans="1:31" hidden="1" x14ac:dyDescent="0.35">
      <c r="A7978" s="2" t="s">
        <v>385</v>
      </c>
      <c r="B7978" s="2" t="s">
        <v>386</v>
      </c>
      <c r="C7978" s="3"/>
      <c r="D7978" s="4">
        <v>1991</v>
      </c>
      <c r="E7978" s="5"/>
      <c r="F7978" s="5"/>
      <c r="G7978" s="5"/>
      <c r="H7978" s="5"/>
      <c r="I7978" s="6"/>
      <c r="J7978" s="4">
        <v>4836677</v>
      </c>
      <c r="K7978" s="5"/>
      <c r="L7978" s="3"/>
      <c r="M7978" s="6"/>
      <c r="N7978" s="6"/>
      <c r="O7978" s="5"/>
      <c r="P7978" s="5"/>
      <c r="Q7978" s="4">
        <v>0</v>
      </c>
      <c r="R7978" s="4">
        <v>0</v>
      </c>
      <c r="S7978" s="4">
        <v>1</v>
      </c>
      <c r="T7978" s="4">
        <v>0</v>
      </c>
      <c r="U7978" s="4">
        <v>1</v>
      </c>
      <c r="V7978" s="5"/>
      <c r="W7978" s="5"/>
      <c r="X7978" s="6"/>
      <c r="Y7978" s="6"/>
      <c r="Z7978" s="6"/>
      <c r="AA7978" s="6"/>
      <c r="AB7978" s="6"/>
      <c r="AC7978" s="6"/>
      <c r="AD7978" s="4">
        <v>0</v>
      </c>
      <c r="AE7978" s="4">
        <v>0</v>
      </c>
    </row>
    <row r="7979" spans="1:31" hidden="1" x14ac:dyDescent="0.35">
      <c r="A7979" s="7" t="s">
        <v>385</v>
      </c>
      <c r="B7979" s="7" t="s">
        <v>386</v>
      </c>
      <c r="C7979" s="8"/>
      <c r="D7979" s="9">
        <v>1992</v>
      </c>
      <c r="E7979" s="10"/>
      <c r="F7979" s="10"/>
      <c r="G7979" s="10"/>
      <c r="H7979" s="10"/>
      <c r="I7979" s="11"/>
      <c r="J7979" s="9">
        <v>4909749</v>
      </c>
      <c r="K7979" s="10"/>
      <c r="L7979" s="8"/>
      <c r="M7979" s="11"/>
      <c r="N7979" s="11"/>
      <c r="O7979" s="10"/>
      <c r="P7979" s="10"/>
      <c r="Q7979" s="9">
        <v>0</v>
      </c>
      <c r="R7979" s="9">
        <v>0</v>
      </c>
      <c r="S7979" s="9">
        <v>1</v>
      </c>
      <c r="T7979" s="9">
        <v>0</v>
      </c>
      <c r="U7979" s="9">
        <v>1</v>
      </c>
      <c r="V7979" s="10"/>
      <c r="W7979" s="10"/>
      <c r="X7979" s="11"/>
      <c r="Y7979" s="11"/>
      <c r="Z7979" s="11"/>
      <c r="AA7979" s="11"/>
      <c r="AB7979" s="11"/>
      <c r="AC7979" s="11"/>
      <c r="AD7979" s="9">
        <v>0</v>
      </c>
      <c r="AE7979" s="9">
        <v>0</v>
      </c>
    </row>
    <row r="7980" spans="1:31" hidden="1" x14ac:dyDescent="0.35">
      <c r="A7980" s="2" t="s">
        <v>385</v>
      </c>
      <c r="B7980" s="2" t="s">
        <v>386</v>
      </c>
      <c r="C7980" s="3"/>
      <c r="D7980" s="4">
        <v>1993</v>
      </c>
      <c r="E7980" s="5"/>
      <c r="F7980" s="5"/>
      <c r="G7980" s="5"/>
      <c r="H7980" s="5"/>
      <c r="I7980" s="6"/>
      <c r="J7980" s="4">
        <v>4956002</v>
      </c>
      <c r="K7980" s="5"/>
      <c r="L7980" s="3"/>
      <c r="M7980" s="6"/>
      <c r="N7980" s="6"/>
      <c r="O7980" s="5"/>
      <c r="P7980" s="5"/>
      <c r="Q7980" s="4">
        <v>0</v>
      </c>
      <c r="R7980" s="4">
        <v>0</v>
      </c>
      <c r="S7980" s="4">
        <v>1</v>
      </c>
      <c r="T7980" s="4">
        <v>0</v>
      </c>
      <c r="U7980" s="4">
        <v>1</v>
      </c>
      <c r="V7980" s="5"/>
      <c r="W7980" s="5"/>
      <c r="X7980" s="6"/>
      <c r="Y7980" s="6"/>
      <c r="Z7980" s="6"/>
      <c r="AA7980" s="6"/>
      <c r="AB7980" s="6"/>
      <c r="AC7980" s="6"/>
      <c r="AD7980" s="4">
        <v>0</v>
      </c>
      <c r="AE7980" s="4">
        <v>0</v>
      </c>
    </row>
    <row r="7981" spans="1:31" hidden="1" x14ac:dyDescent="0.35">
      <c r="A7981" s="7" t="s">
        <v>385</v>
      </c>
      <c r="B7981" s="7" t="s">
        <v>386</v>
      </c>
      <c r="C7981" s="8"/>
      <c r="D7981" s="9">
        <v>1994</v>
      </c>
      <c r="E7981" s="10"/>
      <c r="F7981" s="10"/>
      <c r="G7981" s="10"/>
      <c r="H7981" s="10"/>
      <c r="I7981" s="11"/>
      <c r="J7981" s="9">
        <v>5071184</v>
      </c>
      <c r="K7981" s="10"/>
      <c r="L7981" s="8"/>
      <c r="M7981" s="11"/>
      <c r="N7981" s="11"/>
      <c r="O7981" s="10"/>
      <c r="P7981" s="10"/>
      <c r="Q7981" s="9">
        <v>0</v>
      </c>
      <c r="R7981" s="9">
        <v>0</v>
      </c>
      <c r="S7981" s="9">
        <v>1</v>
      </c>
      <c r="T7981" s="9">
        <v>0</v>
      </c>
      <c r="U7981" s="9">
        <v>1</v>
      </c>
      <c r="V7981" s="10"/>
      <c r="W7981" s="10"/>
      <c r="X7981" s="11"/>
      <c r="Y7981" s="11"/>
      <c r="Z7981" s="11"/>
      <c r="AA7981" s="11"/>
      <c r="AB7981" s="11"/>
      <c r="AC7981" s="11"/>
      <c r="AD7981" s="9">
        <v>0</v>
      </c>
      <c r="AE7981" s="9">
        <v>0</v>
      </c>
    </row>
    <row r="7982" spans="1:31" hidden="1" x14ac:dyDescent="0.35">
      <c r="A7982" s="2" t="s">
        <v>385</v>
      </c>
      <c r="B7982" s="2" t="s">
        <v>386</v>
      </c>
      <c r="C7982" s="3"/>
      <c r="D7982" s="4">
        <v>1995</v>
      </c>
      <c r="E7982" s="5"/>
      <c r="F7982" s="5"/>
      <c r="G7982" s="5"/>
      <c r="H7982" s="5"/>
      <c r="I7982" s="6"/>
      <c r="J7982" s="4">
        <v>5225836</v>
      </c>
      <c r="K7982" s="5"/>
      <c r="L7982" s="3"/>
      <c r="M7982" s="6"/>
      <c r="N7982" s="6"/>
      <c r="O7982" s="5"/>
      <c r="P7982" s="5"/>
      <c r="Q7982" s="4">
        <v>0</v>
      </c>
      <c r="R7982" s="4">
        <v>0</v>
      </c>
      <c r="S7982" s="4">
        <v>1</v>
      </c>
      <c r="T7982" s="4">
        <v>0</v>
      </c>
      <c r="U7982" s="4">
        <v>1</v>
      </c>
      <c r="V7982" s="5"/>
      <c r="W7982" s="5"/>
      <c r="X7982" s="6"/>
      <c r="Y7982" s="6"/>
      <c r="Z7982" s="6"/>
      <c r="AA7982" s="6"/>
      <c r="AB7982" s="6"/>
      <c r="AC7982" s="6"/>
      <c r="AD7982" s="4">
        <v>0</v>
      </c>
      <c r="AE7982" s="4">
        <v>0</v>
      </c>
    </row>
    <row r="7983" spans="1:31" hidden="1" x14ac:dyDescent="0.35">
      <c r="A7983" s="7" t="s">
        <v>385</v>
      </c>
      <c r="B7983" s="7" t="s">
        <v>386</v>
      </c>
      <c r="C7983" s="8"/>
      <c r="D7983" s="9">
        <v>1996</v>
      </c>
      <c r="E7983" s="10"/>
      <c r="F7983" s="10"/>
      <c r="G7983" s="10"/>
      <c r="H7983" s="10"/>
      <c r="I7983" s="11"/>
      <c r="J7983" s="9">
        <v>5356925</v>
      </c>
      <c r="K7983" s="10"/>
      <c r="L7983" s="8"/>
      <c r="M7983" s="11"/>
      <c r="N7983" s="11"/>
      <c r="O7983" s="10"/>
      <c r="P7983" s="10"/>
      <c r="Q7983" s="9">
        <v>0</v>
      </c>
      <c r="R7983" s="9">
        <v>0</v>
      </c>
      <c r="S7983" s="9">
        <v>1</v>
      </c>
      <c r="T7983" s="9">
        <v>0</v>
      </c>
      <c r="U7983" s="9">
        <v>1</v>
      </c>
      <c r="V7983" s="10"/>
      <c r="W7983" s="10"/>
      <c r="X7983" s="11"/>
      <c r="Y7983" s="11"/>
      <c r="Z7983" s="11"/>
      <c r="AA7983" s="11"/>
      <c r="AB7983" s="11"/>
      <c r="AC7983" s="11"/>
      <c r="AD7983" s="9">
        <v>0</v>
      </c>
      <c r="AE7983" s="9">
        <v>0</v>
      </c>
    </row>
    <row r="7984" spans="1:31" hidden="1" x14ac:dyDescent="0.35">
      <c r="A7984" s="2" t="s">
        <v>385</v>
      </c>
      <c r="B7984" s="2" t="s">
        <v>386</v>
      </c>
      <c r="C7984" s="3"/>
      <c r="D7984" s="4">
        <v>1997</v>
      </c>
      <c r="E7984" s="5"/>
      <c r="F7984" s="5"/>
      <c r="G7984" s="5"/>
      <c r="H7984" s="5"/>
      <c r="I7984" s="6"/>
      <c r="J7984" s="4">
        <v>5509136</v>
      </c>
      <c r="K7984" s="5"/>
      <c r="L7984" s="3"/>
      <c r="M7984" s="6"/>
      <c r="N7984" s="6"/>
      <c r="O7984" s="5"/>
      <c r="P7984" s="5"/>
      <c r="Q7984" s="4">
        <v>0</v>
      </c>
      <c r="R7984" s="4">
        <v>0</v>
      </c>
      <c r="S7984" s="4">
        <v>1</v>
      </c>
      <c r="T7984" s="4">
        <v>0</v>
      </c>
      <c r="U7984" s="4">
        <v>1</v>
      </c>
      <c r="V7984" s="5"/>
      <c r="W7984" s="5"/>
      <c r="X7984" s="6"/>
      <c r="Y7984" s="6"/>
      <c r="Z7984" s="6"/>
      <c r="AA7984" s="6"/>
      <c r="AB7984" s="6"/>
      <c r="AC7984" s="6"/>
      <c r="AD7984" s="4">
        <v>0</v>
      </c>
      <c r="AE7984" s="4">
        <v>0</v>
      </c>
    </row>
    <row r="7985" spans="1:31" hidden="1" x14ac:dyDescent="0.35">
      <c r="A7985" s="7" t="s">
        <v>385</v>
      </c>
      <c r="B7985" s="7" t="s">
        <v>386</v>
      </c>
      <c r="C7985" s="8"/>
      <c r="D7985" s="9">
        <v>1998</v>
      </c>
      <c r="E7985" s="10"/>
      <c r="F7985" s="10"/>
      <c r="G7985" s="10"/>
      <c r="H7985" s="10"/>
      <c r="I7985" s="11"/>
      <c r="J7985" s="9">
        <v>5620068</v>
      </c>
      <c r="K7985" s="10"/>
      <c r="L7985" s="8"/>
      <c r="M7985" s="11"/>
      <c r="N7985" s="11"/>
      <c r="O7985" s="10"/>
      <c r="P7985" s="10"/>
      <c r="Q7985" s="9">
        <v>0</v>
      </c>
      <c r="R7985" s="9">
        <v>0</v>
      </c>
      <c r="S7985" s="9">
        <v>1</v>
      </c>
      <c r="T7985" s="9">
        <v>0</v>
      </c>
      <c r="U7985" s="9">
        <v>1</v>
      </c>
      <c r="V7985" s="10"/>
      <c r="W7985" s="10"/>
      <c r="X7985" s="11"/>
      <c r="Y7985" s="11"/>
      <c r="Z7985" s="11"/>
      <c r="AA7985" s="11"/>
      <c r="AB7985" s="11"/>
      <c r="AC7985" s="11"/>
      <c r="AD7985" s="9">
        <v>0</v>
      </c>
      <c r="AE7985" s="9">
        <v>0</v>
      </c>
    </row>
    <row r="7986" spans="1:31" hidden="1" x14ac:dyDescent="0.35">
      <c r="A7986" s="2" t="s">
        <v>385</v>
      </c>
      <c r="B7986" s="2" t="s">
        <v>386</v>
      </c>
      <c r="C7986" s="3"/>
      <c r="D7986" s="4">
        <v>1999</v>
      </c>
      <c r="E7986" s="5"/>
      <c r="F7986" s="5"/>
      <c r="G7986" s="5"/>
      <c r="H7986" s="5"/>
      <c r="I7986" s="6"/>
      <c r="J7986" s="4">
        <v>5771628</v>
      </c>
      <c r="K7986" s="5"/>
      <c r="L7986" s="3"/>
      <c r="M7986" s="6"/>
      <c r="N7986" s="6"/>
      <c r="O7986" s="5"/>
      <c r="P7986" s="5"/>
      <c r="Q7986" s="4">
        <v>0</v>
      </c>
      <c r="R7986" s="4">
        <v>0</v>
      </c>
      <c r="S7986" s="4">
        <v>1</v>
      </c>
      <c r="T7986" s="4">
        <v>0</v>
      </c>
      <c r="U7986" s="4">
        <v>1</v>
      </c>
      <c r="V7986" s="5"/>
      <c r="W7986" s="5"/>
      <c r="X7986" s="6"/>
      <c r="Y7986" s="6"/>
      <c r="Z7986" s="6"/>
      <c r="AA7986" s="6"/>
      <c r="AB7986" s="6"/>
      <c r="AC7986" s="6"/>
      <c r="AD7986" s="4">
        <v>0</v>
      </c>
      <c r="AE7986" s="4">
        <v>0</v>
      </c>
    </row>
    <row r="7987" spans="1:31" hidden="1" x14ac:dyDescent="0.35">
      <c r="A7987" s="7" t="s">
        <v>385</v>
      </c>
      <c r="B7987" s="7" t="s">
        <v>386</v>
      </c>
      <c r="C7987" s="8"/>
      <c r="D7987" s="9">
        <v>2000</v>
      </c>
      <c r="E7987" s="10"/>
      <c r="F7987" s="10"/>
      <c r="G7987" s="10"/>
      <c r="H7987" s="10"/>
      <c r="I7987" s="11"/>
      <c r="J7987" s="9">
        <v>6032267</v>
      </c>
      <c r="K7987" s="10"/>
      <c r="L7987" s="8"/>
      <c r="M7987" s="11"/>
      <c r="N7987" s="11"/>
      <c r="O7987" s="10"/>
      <c r="P7987" s="10"/>
      <c r="Q7987" s="9">
        <v>0</v>
      </c>
      <c r="R7987" s="9">
        <v>0</v>
      </c>
      <c r="S7987" s="9">
        <v>1</v>
      </c>
      <c r="T7987" s="9">
        <v>0</v>
      </c>
      <c r="U7987" s="9">
        <v>1</v>
      </c>
      <c r="V7987" s="10"/>
      <c r="W7987" s="10"/>
      <c r="X7987" s="11"/>
      <c r="Y7987" s="11"/>
      <c r="Z7987" s="11"/>
      <c r="AA7987" s="11"/>
      <c r="AB7987" s="11"/>
      <c r="AC7987" s="11"/>
      <c r="AD7987" s="9">
        <v>0</v>
      </c>
      <c r="AE7987" s="9">
        <v>0</v>
      </c>
    </row>
    <row r="7988" spans="1:31" hidden="1" x14ac:dyDescent="0.35">
      <c r="A7988" s="2" t="s">
        <v>385</v>
      </c>
      <c r="B7988" s="2" t="s">
        <v>386</v>
      </c>
      <c r="C7988" s="3"/>
      <c r="D7988" s="4">
        <v>2001</v>
      </c>
      <c r="E7988" s="5"/>
      <c r="F7988" s="5"/>
      <c r="G7988" s="5"/>
      <c r="H7988" s="5"/>
      <c r="I7988" s="6"/>
      <c r="J7988" s="4">
        <v>6308391</v>
      </c>
      <c r="K7988" s="5"/>
      <c r="L7988" s="3"/>
      <c r="M7988" s="6"/>
      <c r="N7988" s="6"/>
      <c r="O7988" s="5"/>
      <c r="P7988" s="5"/>
      <c r="Q7988" s="4">
        <v>0</v>
      </c>
      <c r="R7988" s="4">
        <v>0</v>
      </c>
      <c r="S7988" s="4">
        <v>1</v>
      </c>
      <c r="T7988" s="4">
        <v>0</v>
      </c>
      <c r="U7988" s="4">
        <v>1</v>
      </c>
      <c r="V7988" s="5"/>
      <c r="W7988" s="5"/>
      <c r="X7988" s="6"/>
      <c r="Y7988" s="6"/>
      <c r="Z7988" s="6"/>
      <c r="AA7988" s="6"/>
      <c r="AB7988" s="6"/>
      <c r="AC7988" s="6"/>
      <c r="AD7988" s="4">
        <v>0</v>
      </c>
      <c r="AE7988" s="4">
        <v>0</v>
      </c>
    </row>
    <row r="7989" spans="1:31" hidden="1" x14ac:dyDescent="0.35">
      <c r="A7989" s="7" t="s">
        <v>385</v>
      </c>
      <c r="B7989" s="7" t="s">
        <v>386</v>
      </c>
      <c r="C7989" s="8"/>
      <c r="D7989" s="9">
        <v>2002</v>
      </c>
      <c r="E7989" s="10"/>
      <c r="F7989" s="10"/>
      <c r="G7989" s="10"/>
      <c r="H7989" s="10"/>
      <c r="I7989" s="11"/>
      <c r="J7989" s="9">
        <v>6596806</v>
      </c>
      <c r="K7989" s="10"/>
      <c r="L7989" s="8"/>
      <c r="M7989" s="11"/>
      <c r="N7989" s="11"/>
      <c r="O7989" s="10"/>
      <c r="P7989" s="10"/>
      <c r="Q7989" s="9">
        <v>0</v>
      </c>
      <c r="R7989" s="9">
        <v>0</v>
      </c>
      <c r="S7989" s="9">
        <v>1</v>
      </c>
      <c r="T7989" s="9">
        <v>0</v>
      </c>
      <c r="U7989" s="9">
        <v>1</v>
      </c>
      <c r="V7989" s="10"/>
      <c r="W7989" s="10"/>
      <c r="X7989" s="11"/>
      <c r="Y7989" s="11"/>
      <c r="Z7989" s="11"/>
      <c r="AA7989" s="11"/>
      <c r="AB7989" s="11"/>
      <c r="AC7989" s="11"/>
      <c r="AD7989" s="9">
        <v>0</v>
      </c>
      <c r="AE7989" s="9">
        <v>0</v>
      </c>
    </row>
    <row r="7990" spans="1:31" hidden="1" x14ac:dyDescent="0.35">
      <c r="A7990" s="2" t="s">
        <v>385</v>
      </c>
      <c r="B7990" s="2" t="s">
        <v>386</v>
      </c>
      <c r="C7990" s="3"/>
      <c r="D7990" s="4">
        <v>2003</v>
      </c>
      <c r="E7990" s="5"/>
      <c r="F7990" s="5"/>
      <c r="G7990" s="5"/>
      <c r="H7990" s="5"/>
      <c r="I7990" s="6"/>
      <c r="J7990" s="4">
        <v>6903127</v>
      </c>
      <c r="K7990" s="5"/>
      <c r="L7990" s="3"/>
      <c r="M7990" s="6"/>
      <c r="N7990" s="6"/>
      <c r="O7990" s="5"/>
      <c r="P7990" s="5"/>
      <c r="Q7990" s="4">
        <v>0</v>
      </c>
      <c r="R7990" s="4">
        <v>0</v>
      </c>
      <c r="S7990" s="4">
        <v>1</v>
      </c>
      <c r="T7990" s="4">
        <v>0</v>
      </c>
      <c r="U7990" s="4">
        <v>1</v>
      </c>
      <c r="V7990" s="5"/>
      <c r="W7990" s="5"/>
      <c r="X7990" s="6"/>
      <c r="Y7990" s="6"/>
      <c r="Z7990" s="6"/>
      <c r="AA7990" s="6"/>
      <c r="AB7990" s="6"/>
      <c r="AC7990" s="6"/>
      <c r="AD7990" s="4">
        <v>0</v>
      </c>
      <c r="AE7990" s="4">
        <v>0</v>
      </c>
    </row>
    <row r="7991" spans="1:31" hidden="1" x14ac:dyDescent="0.35">
      <c r="A7991" s="7" t="s">
        <v>385</v>
      </c>
      <c r="B7991" s="7" t="s">
        <v>386</v>
      </c>
      <c r="C7991" s="8"/>
      <c r="D7991" s="9">
        <v>2004</v>
      </c>
      <c r="E7991" s="10"/>
      <c r="F7991" s="10"/>
      <c r="G7991" s="10"/>
      <c r="H7991" s="10"/>
      <c r="I7991" s="11"/>
      <c r="J7991" s="9">
        <v>7233041</v>
      </c>
      <c r="K7991" s="10"/>
      <c r="L7991" s="8"/>
      <c r="M7991" s="11"/>
      <c r="N7991" s="11"/>
      <c r="O7991" s="10"/>
      <c r="P7991" s="10"/>
      <c r="Q7991" s="9">
        <v>0</v>
      </c>
      <c r="R7991" s="9">
        <v>0</v>
      </c>
      <c r="S7991" s="9">
        <v>1</v>
      </c>
      <c r="T7991" s="9">
        <v>0</v>
      </c>
      <c r="U7991" s="9">
        <v>1</v>
      </c>
      <c r="V7991" s="10"/>
      <c r="W7991" s="10"/>
      <c r="X7991" s="11"/>
      <c r="Y7991" s="11"/>
      <c r="Z7991" s="11"/>
      <c r="AA7991" s="11"/>
      <c r="AB7991" s="11"/>
      <c r="AC7991" s="11"/>
      <c r="AD7991" s="9">
        <v>0</v>
      </c>
      <c r="AE7991" s="9">
        <v>0</v>
      </c>
    </row>
    <row r="7992" spans="1:31" hidden="1" x14ac:dyDescent="0.35">
      <c r="A7992" s="2" t="s">
        <v>385</v>
      </c>
      <c r="B7992" s="2" t="s">
        <v>386</v>
      </c>
      <c r="C7992" s="3"/>
      <c r="D7992" s="4">
        <v>2005</v>
      </c>
      <c r="E7992" s="5"/>
      <c r="F7992" s="5"/>
      <c r="G7992" s="5"/>
      <c r="H7992" s="5"/>
      <c r="I7992" s="6"/>
      <c r="J7992" s="4">
        <v>7590143</v>
      </c>
      <c r="K7992" s="5"/>
      <c r="L7992" s="3"/>
      <c r="M7992" s="6"/>
      <c r="N7992" s="6"/>
      <c r="O7992" s="5"/>
      <c r="P7992" s="5"/>
      <c r="Q7992" s="4">
        <v>0</v>
      </c>
      <c r="R7992" s="4">
        <v>0</v>
      </c>
      <c r="S7992" s="4">
        <v>1</v>
      </c>
      <c r="T7992" s="4">
        <v>0</v>
      </c>
      <c r="U7992" s="4">
        <v>1</v>
      </c>
      <c r="V7992" s="5"/>
      <c r="W7992" s="5"/>
      <c r="X7992" s="6"/>
      <c r="Y7992" s="6"/>
      <c r="Z7992" s="6"/>
      <c r="AA7992" s="6"/>
      <c r="AB7992" s="6"/>
      <c r="AC7992" s="6"/>
      <c r="AD7992" s="4">
        <v>0</v>
      </c>
      <c r="AE7992" s="4">
        <v>0</v>
      </c>
    </row>
    <row r="7993" spans="1:31" hidden="1" x14ac:dyDescent="0.35">
      <c r="A7993" s="7" t="s">
        <v>385</v>
      </c>
      <c r="B7993" s="7" t="s">
        <v>386</v>
      </c>
      <c r="C7993" s="8"/>
      <c r="D7993" s="9">
        <v>2006</v>
      </c>
      <c r="E7993" s="10"/>
      <c r="F7993" s="10"/>
      <c r="G7993" s="10"/>
      <c r="H7993" s="10"/>
      <c r="I7993" s="11"/>
      <c r="J7993" s="9">
        <v>7976526</v>
      </c>
      <c r="K7993" s="10"/>
      <c r="L7993" s="8"/>
      <c r="M7993" s="11"/>
      <c r="N7993" s="11"/>
      <c r="O7993" s="10"/>
      <c r="P7993" s="10"/>
      <c r="Q7993" s="9">
        <v>0</v>
      </c>
      <c r="R7993" s="9">
        <v>0</v>
      </c>
      <c r="S7993" s="9">
        <v>1</v>
      </c>
      <c r="T7993" s="9">
        <v>0</v>
      </c>
      <c r="U7993" s="9">
        <v>1</v>
      </c>
      <c r="V7993" s="10"/>
      <c r="W7993" s="10"/>
      <c r="X7993" s="11"/>
      <c r="Y7993" s="11"/>
      <c r="Z7993" s="11"/>
      <c r="AA7993" s="11"/>
      <c r="AB7993" s="11"/>
      <c r="AC7993" s="11"/>
      <c r="AD7993" s="9">
        <v>0</v>
      </c>
      <c r="AE7993" s="9">
        <v>0</v>
      </c>
    </row>
    <row r="7994" spans="1:31" hidden="1" x14ac:dyDescent="0.35">
      <c r="A7994" s="2" t="s">
        <v>385</v>
      </c>
      <c r="B7994" s="2" t="s">
        <v>386</v>
      </c>
      <c r="C7994" s="3"/>
      <c r="D7994" s="4">
        <v>2007</v>
      </c>
      <c r="E7994" s="5"/>
      <c r="F7994" s="5"/>
      <c r="G7994" s="5"/>
      <c r="H7994" s="5"/>
      <c r="I7994" s="6"/>
      <c r="J7994" s="4">
        <v>8388788</v>
      </c>
      <c r="K7994" s="5"/>
      <c r="L7994" s="3"/>
      <c r="M7994" s="6"/>
      <c r="N7994" s="6"/>
      <c r="O7994" s="5"/>
      <c r="P7994" s="5"/>
      <c r="Q7994" s="4">
        <v>0</v>
      </c>
      <c r="R7994" s="4">
        <v>0</v>
      </c>
      <c r="S7994" s="4">
        <v>1</v>
      </c>
      <c r="T7994" s="4">
        <v>0</v>
      </c>
      <c r="U7994" s="4">
        <v>1</v>
      </c>
      <c r="V7994" s="5"/>
      <c r="W7994" s="5"/>
      <c r="X7994" s="6"/>
      <c r="Y7994" s="6"/>
      <c r="Z7994" s="6"/>
      <c r="AA7994" s="6"/>
      <c r="AB7994" s="6"/>
      <c r="AC7994" s="6"/>
      <c r="AD7994" s="4">
        <v>0</v>
      </c>
      <c r="AE7994" s="4">
        <v>0</v>
      </c>
    </row>
    <row r="7995" spans="1:31" hidden="1" x14ac:dyDescent="0.35">
      <c r="A7995" s="7" t="s">
        <v>385</v>
      </c>
      <c r="B7995" s="7" t="s">
        <v>386</v>
      </c>
      <c r="C7995" s="8"/>
      <c r="D7995" s="9">
        <v>2008</v>
      </c>
      <c r="E7995" s="10">
        <v>26896000000</v>
      </c>
      <c r="F7995" s="10">
        <v>30504231700</v>
      </c>
      <c r="G7995" s="10"/>
      <c r="H7995" s="10">
        <v>4880000000</v>
      </c>
      <c r="I7995" s="11"/>
      <c r="J7995" s="9">
        <v>8817647</v>
      </c>
      <c r="K7995" s="10"/>
      <c r="L7995" s="8">
        <v>94.131423570451261</v>
      </c>
      <c r="M7995" s="11"/>
      <c r="N7995" s="11"/>
      <c r="O7995" s="10"/>
      <c r="P7995" s="10"/>
      <c r="Q7995" s="9">
        <v>0</v>
      </c>
      <c r="R7995" s="9">
        <v>0</v>
      </c>
      <c r="S7995" s="9">
        <v>1</v>
      </c>
      <c r="T7995" s="9">
        <v>0</v>
      </c>
      <c r="U7995" s="9">
        <v>1</v>
      </c>
      <c r="V7995" s="10"/>
      <c r="W7995" s="10"/>
      <c r="X7995" s="11"/>
      <c r="Y7995" s="11"/>
      <c r="Z7995" s="11"/>
      <c r="AA7995" s="11"/>
      <c r="AB7995" s="11"/>
      <c r="AC7995" s="11"/>
      <c r="AD7995" s="9">
        <v>0</v>
      </c>
      <c r="AE7995" s="9">
        <v>0</v>
      </c>
    </row>
    <row r="7996" spans="1:31" hidden="1" x14ac:dyDescent="0.35">
      <c r="A7996" s="2" t="s">
        <v>385</v>
      </c>
      <c r="B7996" s="2" t="s">
        <v>386</v>
      </c>
      <c r="C7996" s="3"/>
      <c r="D7996" s="4">
        <v>2009</v>
      </c>
      <c r="E7996" s="5">
        <v>28252000000</v>
      </c>
      <c r="F7996" s="5">
        <v>28251774800</v>
      </c>
      <c r="G7996" s="5"/>
      <c r="H7996" s="5">
        <v>3857000000</v>
      </c>
      <c r="I7996" s="6">
        <v>-20.96311475409836</v>
      </c>
      <c r="J7996" s="4">
        <v>9243556</v>
      </c>
      <c r="K7996" s="5"/>
      <c r="L7996" s="3">
        <v>98.84390019240314</v>
      </c>
      <c r="M7996" s="6"/>
      <c r="N7996" s="6"/>
      <c r="O7996" s="5"/>
      <c r="P7996" s="5"/>
      <c r="Q7996" s="4">
        <v>0</v>
      </c>
      <c r="R7996" s="4">
        <v>0</v>
      </c>
      <c r="S7996" s="4">
        <v>1</v>
      </c>
      <c r="T7996" s="4">
        <v>0</v>
      </c>
      <c r="U7996" s="4">
        <v>1</v>
      </c>
      <c r="V7996" s="5"/>
      <c r="W7996" s="5"/>
      <c r="X7996" s="6">
        <v>5.041641879833433</v>
      </c>
      <c r="Y7996" s="6"/>
      <c r="Z7996" s="6"/>
      <c r="AA7996" s="6"/>
      <c r="AB7996" s="6"/>
      <c r="AC7996" s="6"/>
      <c r="AD7996" s="4">
        <v>0</v>
      </c>
      <c r="AE7996" s="4">
        <v>0</v>
      </c>
    </row>
    <row r="7997" spans="1:31" hidden="1" x14ac:dyDescent="0.35">
      <c r="A7997" s="7" t="s">
        <v>385</v>
      </c>
      <c r="B7997" s="7" t="s">
        <v>386</v>
      </c>
      <c r="C7997" s="8"/>
      <c r="D7997" s="9">
        <v>2010</v>
      </c>
      <c r="E7997" s="10">
        <v>29804000000</v>
      </c>
      <c r="F7997" s="10">
        <v>33656316700</v>
      </c>
      <c r="G7997" s="10"/>
      <c r="H7997" s="10">
        <v>3636000000</v>
      </c>
      <c r="I7997" s="11">
        <v>-5.7298418459943008</v>
      </c>
      <c r="J7997" s="9">
        <v>9745953</v>
      </c>
      <c r="K7997" s="10"/>
      <c r="L7997" s="8">
        <v>100</v>
      </c>
      <c r="M7997" s="11"/>
      <c r="N7997" s="11"/>
      <c r="O7997" s="10"/>
      <c r="P7997" s="10"/>
      <c r="Q7997" s="9">
        <v>0</v>
      </c>
      <c r="R7997" s="9">
        <v>0</v>
      </c>
      <c r="S7997" s="9">
        <v>1</v>
      </c>
      <c r="T7997" s="9">
        <v>0</v>
      </c>
      <c r="U7997" s="9">
        <v>1</v>
      </c>
      <c r="V7997" s="10"/>
      <c r="W7997" s="10"/>
      <c r="X7997" s="11">
        <v>5.4934163952994473</v>
      </c>
      <c r="Y7997" s="11"/>
      <c r="Z7997" s="11"/>
      <c r="AA7997" s="11"/>
      <c r="AB7997" s="11"/>
      <c r="AC7997" s="11"/>
      <c r="AD7997" s="9">
        <v>0</v>
      </c>
      <c r="AE7997" s="9">
        <v>0</v>
      </c>
    </row>
    <row r="7998" spans="1:31" hidden="1" x14ac:dyDescent="0.35">
      <c r="A7998" s="2" t="s">
        <v>385</v>
      </c>
      <c r="B7998" s="2" t="s">
        <v>386</v>
      </c>
      <c r="C7998" s="3">
        <v>0.4976013938335363</v>
      </c>
      <c r="D7998" s="4">
        <v>2011</v>
      </c>
      <c r="E7998" s="5">
        <v>28421000000</v>
      </c>
      <c r="F7998" s="5">
        <v>44557946400</v>
      </c>
      <c r="G7998" s="5"/>
      <c r="H7998" s="5">
        <v>3901000000</v>
      </c>
      <c r="I7998" s="6">
        <v>7.2882288228822887</v>
      </c>
      <c r="J7998" s="4">
        <v>10288109</v>
      </c>
      <c r="K7998" s="5"/>
      <c r="L7998" s="3">
        <v>146.85217571935971</v>
      </c>
      <c r="M7998" s="6"/>
      <c r="N7998" s="6"/>
      <c r="O7998" s="5"/>
      <c r="P7998" s="5"/>
      <c r="Q7998" s="4">
        <v>0</v>
      </c>
      <c r="R7998" s="4">
        <v>0</v>
      </c>
      <c r="S7998" s="4">
        <v>1</v>
      </c>
      <c r="T7998" s="4">
        <v>0</v>
      </c>
      <c r="U7998" s="4">
        <v>1</v>
      </c>
      <c r="V7998" s="5">
        <v>150982415.65975669</v>
      </c>
      <c r="W7998" s="5"/>
      <c r="X7998" s="6">
        <v>-4.6403167360085904</v>
      </c>
      <c r="Y7998" s="6"/>
      <c r="Z7998" s="6"/>
      <c r="AA7998" s="6"/>
      <c r="AB7998" s="6"/>
      <c r="AC7998" s="6"/>
      <c r="AD7998" s="4">
        <v>0</v>
      </c>
      <c r="AE7998" s="4">
        <v>0</v>
      </c>
    </row>
    <row r="7999" spans="1:31" hidden="1" x14ac:dyDescent="0.35">
      <c r="A7999" s="7" t="s">
        <v>385</v>
      </c>
      <c r="B7999" s="7" t="s">
        <v>386</v>
      </c>
      <c r="C7999" s="8">
        <v>1.1234852953446191</v>
      </c>
      <c r="D7999" s="9">
        <v>2012</v>
      </c>
      <c r="E7999" s="10">
        <v>15324000000</v>
      </c>
      <c r="F7999" s="10">
        <v>35197842900</v>
      </c>
      <c r="G7999" s="10"/>
      <c r="H7999" s="10">
        <v>1825000000</v>
      </c>
      <c r="I7999" s="11">
        <v>-53.217123814406563</v>
      </c>
      <c r="J7999" s="9">
        <v>10756240</v>
      </c>
      <c r="K7999" s="10"/>
      <c r="L7999" s="8">
        <v>213.70794720901759</v>
      </c>
      <c r="M7999" s="11"/>
      <c r="N7999" s="11"/>
      <c r="O7999" s="10"/>
      <c r="P7999" s="10"/>
      <c r="Q7999" s="9">
        <v>0</v>
      </c>
      <c r="R7999" s="9">
        <v>0</v>
      </c>
      <c r="S7999" s="9">
        <v>1</v>
      </c>
      <c r="T7999" s="9">
        <v>0</v>
      </c>
      <c r="U7999" s="9">
        <v>1</v>
      </c>
      <c r="V7999" s="10">
        <v>185038785.13850331</v>
      </c>
      <c r="W7999" s="10"/>
      <c r="X7999" s="11">
        <v>-46.082122374300702</v>
      </c>
      <c r="Y7999" s="11"/>
      <c r="Z7999" s="11"/>
      <c r="AA7999" s="11"/>
      <c r="AB7999" s="11"/>
      <c r="AC7999" s="11">
        <v>22.556513836348699</v>
      </c>
      <c r="AD7999" s="9">
        <v>0</v>
      </c>
      <c r="AE7999" s="9">
        <v>0</v>
      </c>
    </row>
    <row r="8000" spans="1:31" hidden="1" x14ac:dyDescent="0.35">
      <c r="A8000" s="2" t="s">
        <v>385</v>
      </c>
      <c r="B8000" s="2" t="s">
        <v>386</v>
      </c>
      <c r="C8000" s="3">
        <v>1.1338280453470579</v>
      </c>
      <c r="D8000" s="4">
        <v>2013</v>
      </c>
      <c r="E8000" s="5">
        <v>17336000000</v>
      </c>
      <c r="F8000" s="5">
        <v>54358083600</v>
      </c>
      <c r="G8000" s="5"/>
      <c r="H8000" s="5">
        <v>2147000000</v>
      </c>
      <c r="I8000" s="6">
        <v>17.64383561643837</v>
      </c>
      <c r="J8000" s="4">
        <v>11166275</v>
      </c>
      <c r="K8000" s="5"/>
      <c r="L8000" s="3">
        <v>213.58380217151711</v>
      </c>
      <c r="M8000" s="6"/>
      <c r="N8000" s="6"/>
      <c r="O8000" s="5"/>
      <c r="P8000" s="5"/>
      <c r="Q8000" s="4">
        <v>0</v>
      </c>
      <c r="R8000" s="4">
        <v>0</v>
      </c>
      <c r="S8000" s="4">
        <v>1</v>
      </c>
      <c r="T8000" s="4">
        <v>0</v>
      </c>
      <c r="U8000" s="4">
        <v>1</v>
      </c>
      <c r="V8000" s="5">
        <v>288564577.69913763</v>
      </c>
      <c r="W8000" s="5"/>
      <c r="X8000" s="6">
        <v>13.129731140694339</v>
      </c>
      <c r="Y8000" s="6"/>
      <c r="Z8000" s="6"/>
      <c r="AA8000" s="6"/>
      <c r="AB8000" s="6"/>
      <c r="AC8000" s="6">
        <v>55.948158372929413</v>
      </c>
      <c r="AD8000" s="4">
        <v>0</v>
      </c>
      <c r="AE8000" s="4">
        <v>0</v>
      </c>
    </row>
    <row r="8001" spans="1:31" hidden="1" x14ac:dyDescent="0.35">
      <c r="A8001" s="7" t="s">
        <v>385</v>
      </c>
      <c r="B8001" s="7" t="s">
        <v>386</v>
      </c>
      <c r="C8001" s="8">
        <v>1.810109430883545</v>
      </c>
      <c r="D8001" s="9">
        <v>2014</v>
      </c>
      <c r="E8001" s="10">
        <v>17920855700</v>
      </c>
      <c r="F8001" s="10">
        <v>41188527900</v>
      </c>
      <c r="G8001" s="10"/>
      <c r="H8001" s="10">
        <v>2093325000</v>
      </c>
      <c r="I8001" s="11">
        <v>-2.5000000000000142</v>
      </c>
      <c r="J8001" s="9">
        <v>11235073</v>
      </c>
      <c r="K8001" s="10"/>
      <c r="L8001" s="8">
        <v>217.15983376989891</v>
      </c>
      <c r="M8001" s="11"/>
      <c r="N8001" s="11"/>
      <c r="O8001" s="10"/>
      <c r="P8001" s="10"/>
      <c r="Q8001" s="9">
        <v>0</v>
      </c>
      <c r="R8001" s="9">
        <v>0</v>
      </c>
      <c r="S8001" s="9">
        <v>1</v>
      </c>
      <c r="T8001" s="9">
        <v>0</v>
      </c>
      <c r="U8001" s="9">
        <v>1</v>
      </c>
      <c r="V8001" s="10">
        <v>343321973.96595341</v>
      </c>
      <c r="W8001" s="10"/>
      <c r="X8001" s="11">
        <v>3.37364847715736</v>
      </c>
      <c r="Y8001" s="11"/>
      <c r="Z8001" s="11"/>
      <c r="AA8001" s="11"/>
      <c r="AB8001" s="11"/>
      <c r="AC8001" s="11">
        <v>18.975785837410299</v>
      </c>
      <c r="AD8001" s="9">
        <v>0</v>
      </c>
      <c r="AE8001" s="9">
        <v>0</v>
      </c>
    </row>
    <row r="8002" spans="1:31" hidden="1" x14ac:dyDescent="0.35">
      <c r="A8002" s="2" t="s">
        <v>385</v>
      </c>
      <c r="B8002" s="2" t="s">
        <v>386</v>
      </c>
      <c r="C8002" s="3">
        <v>2.304606006869804</v>
      </c>
      <c r="D8002" s="4">
        <v>2015</v>
      </c>
      <c r="E8002" s="5">
        <v>15986592400</v>
      </c>
      <c r="F8002" s="5">
        <v>43242473500</v>
      </c>
      <c r="G8002" s="5"/>
      <c r="H8002" s="5">
        <v>2134913600</v>
      </c>
      <c r="I8002" s="6">
        <v>1.986724469444539</v>
      </c>
      <c r="J8002" s="4">
        <v>11107561</v>
      </c>
      <c r="K8002" s="5"/>
      <c r="L8002" s="3">
        <v>331.74710919474018</v>
      </c>
      <c r="M8002" s="6"/>
      <c r="N8002" s="6"/>
      <c r="O8002" s="5"/>
      <c r="P8002" s="5"/>
      <c r="Q8002" s="4">
        <v>0</v>
      </c>
      <c r="R8002" s="4">
        <v>0</v>
      </c>
      <c r="S8002" s="4">
        <v>1</v>
      </c>
      <c r="T8002" s="4">
        <v>0</v>
      </c>
      <c r="U8002" s="4">
        <v>1</v>
      </c>
      <c r="V8002" s="5">
        <v>300400098.20103163</v>
      </c>
      <c r="W8002" s="5"/>
      <c r="X8002" s="6">
        <v>-10.79336462711432</v>
      </c>
      <c r="Y8002" s="6"/>
      <c r="Z8002" s="6"/>
      <c r="AA8002" s="6"/>
      <c r="AB8002" s="6"/>
      <c r="AC8002" s="6">
        <v>-12.50193084616782</v>
      </c>
      <c r="AD8002" s="4">
        <v>0</v>
      </c>
      <c r="AE8002" s="4">
        <v>0</v>
      </c>
    </row>
    <row r="8003" spans="1:31" hidden="1" x14ac:dyDescent="0.35">
      <c r="A8003" s="7" t="s">
        <v>385</v>
      </c>
      <c r="B8003" s="7" t="s">
        <v>386</v>
      </c>
      <c r="C8003" s="8">
        <v>4.4247487470556361</v>
      </c>
      <c r="D8003" s="9">
        <v>2016</v>
      </c>
      <c r="E8003" s="10"/>
      <c r="F8003" s="10"/>
      <c r="G8003" s="10"/>
      <c r="H8003" s="10"/>
      <c r="I8003" s="11"/>
      <c r="J8003" s="9">
        <v>10830102</v>
      </c>
      <c r="K8003" s="10"/>
      <c r="L8003" s="8">
        <v>1592.384749454438</v>
      </c>
      <c r="M8003" s="11"/>
      <c r="N8003" s="11"/>
      <c r="O8003" s="10"/>
      <c r="P8003" s="10"/>
      <c r="Q8003" s="9">
        <v>0</v>
      </c>
      <c r="R8003" s="9">
        <v>0</v>
      </c>
      <c r="S8003" s="9">
        <v>1</v>
      </c>
      <c r="T8003" s="9">
        <v>0</v>
      </c>
      <c r="U8003" s="9">
        <v>1</v>
      </c>
      <c r="V8003" s="10"/>
      <c r="W8003" s="10"/>
      <c r="X8003" s="11"/>
      <c r="Y8003" s="11"/>
      <c r="Z8003" s="11"/>
      <c r="AA8003" s="11"/>
      <c r="AB8003" s="11"/>
      <c r="AC8003" s="11"/>
      <c r="AD8003" s="9">
        <v>0</v>
      </c>
      <c r="AE8003" s="9">
        <v>0</v>
      </c>
    </row>
    <row r="8004" spans="1:31" hidden="1" x14ac:dyDescent="0.35">
      <c r="A8004" s="2" t="s">
        <v>385</v>
      </c>
      <c r="B8004" s="2" t="s">
        <v>386</v>
      </c>
      <c r="C8004" s="3">
        <v>1.7050712207929031</v>
      </c>
      <c r="D8004" s="4">
        <v>2017</v>
      </c>
      <c r="E8004" s="5"/>
      <c r="F8004" s="5"/>
      <c r="G8004" s="5"/>
      <c r="H8004" s="5"/>
      <c r="I8004" s="6"/>
      <c r="J8004" s="4">
        <v>10259154</v>
      </c>
      <c r="K8004" s="5"/>
      <c r="L8004" s="3">
        <v>4583.7054616258029</v>
      </c>
      <c r="M8004" s="6"/>
      <c r="N8004" s="6"/>
      <c r="O8004" s="5"/>
      <c r="P8004" s="5"/>
      <c r="Q8004" s="4">
        <v>0</v>
      </c>
      <c r="R8004" s="4">
        <v>0</v>
      </c>
      <c r="S8004" s="4">
        <v>1</v>
      </c>
      <c r="T8004" s="4">
        <v>0</v>
      </c>
      <c r="U8004" s="4">
        <v>1</v>
      </c>
      <c r="V8004" s="5"/>
      <c r="W8004" s="5"/>
      <c r="X8004" s="6"/>
      <c r="Y8004" s="6"/>
      <c r="Z8004" s="6"/>
      <c r="AA8004" s="6"/>
      <c r="AB8004" s="6"/>
      <c r="AC8004" s="6"/>
      <c r="AD8004" s="4">
        <v>0</v>
      </c>
      <c r="AE8004" s="4">
        <v>0</v>
      </c>
    </row>
    <row r="8005" spans="1:31" hidden="1" x14ac:dyDescent="0.35">
      <c r="A8005" s="7" t="s">
        <v>385</v>
      </c>
      <c r="B8005" s="7" t="s">
        <v>386</v>
      </c>
      <c r="C8005" s="8">
        <v>1.5268096100214721</v>
      </c>
      <c r="D8005" s="9">
        <v>2018</v>
      </c>
      <c r="E8005" s="10"/>
      <c r="F8005" s="10"/>
      <c r="G8005" s="10"/>
      <c r="H8005" s="10"/>
      <c r="I8005" s="11"/>
      <c r="J8005" s="9">
        <v>10122977</v>
      </c>
      <c r="K8005" s="10"/>
      <c r="L8005" s="8">
        <v>8411.1696295008533</v>
      </c>
      <c r="M8005" s="11"/>
      <c r="N8005" s="11"/>
      <c r="O8005" s="10"/>
      <c r="P8005" s="10"/>
      <c r="Q8005" s="9">
        <v>0</v>
      </c>
      <c r="R8005" s="9">
        <v>0</v>
      </c>
      <c r="S8005" s="9">
        <v>1</v>
      </c>
      <c r="T8005" s="9">
        <v>0</v>
      </c>
      <c r="U8005" s="9">
        <v>1</v>
      </c>
      <c r="V8005" s="10"/>
      <c r="W8005" s="10"/>
      <c r="X8005" s="11"/>
      <c r="Y8005" s="11"/>
      <c r="Z8005" s="11"/>
      <c r="AA8005" s="11"/>
      <c r="AB8005" s="11"/>
      <c r="AC8005" s="11"/>
      <c r="AD8005" s="9">
        <v>0</v>
      </c>
      <c r="AE8005" s="9">
        <v>0</v>
      </c>
    </row>
    <row r="8006" spans="1:31" hidden="1" x14ac:dyDescent="0.35">
      <c r="A8006" s="2" t="s">
        <v>385</v>
      </c>
      <c r="B8006" s="2" t="s">
        <v>386</v>
      </c>
      <c r="C8006" s="3">
        <v>1.703504806106215</v>
      </c>
      <c r="D8006" s="4">
        <v>2019</v>
      </c>
      <c r="E8006" s="5"/>
      <c r="F8006" s="5"/>
      <c r="G8006" s="5"/>
      <c r="H8006" s="5"/>
      <c r="I8006" s="6"/>
      <c r="J8006" s="4">
        <v>10423384</v>
      </c>
      <c r="K8006" s="5"/>
      <c r="L8006" s="3">
        <v>15749.188755248169</v>
      </c>
      <c r="M8006" s="6"/>
      <c r="N8006" s="6"/>
      <c r="O8006" s="5"/>
      <c r="P8006" s="5"/>
      <c r="Q8006" s="4">
        <v>0</v>
      </c>
      <c r="R8006" s="4">
        <v>0</v>
      </c>
      <c r="S8006" s="4">
        <v>1</v>
      </c>
      <c r="T8006" s="4">
        <v>0</v>
      </c>
      <c r="U8006" s="4">
        <v>1</v>
      </c>
      <c r="V8006" s="5"/>
      <c r="W8006" s="5"/>
      <c r="X8006" s="6"/>
      <c r="Y8006" s="6"/>
      <c r="Z8006" s="6"/>
      <c r="AA8006" s="6"/>
      <c r="AB8006" s="6"/>
      <c r="AC8006" s="6"/>
      <c r="AD8006" s="4">
        <v>0</v>
      </c>
      <c r="AE8006" s="4">
        <v>0</v>
      </c>
    </row>
    <row r="8007" spans="1:31" hidden="1" x14ac:dyDescent="0.35">
      <c r="A8007" s="7" t="s">
        <v>385</v>
      </c>
      <c r="B8007" s="7" t="s">
        <v>386</v>
      </c>
      <c r="C8007" s="8">
        <v>1.925004554436953</v>
      </c>
      <c r="D8007" s="9">
        <v>2020</v>
      </c>
      <c r="E8007" s="10"/>
      <c r="F8007" s="10"/>
      <c r="G8007" s="10"/>
      <c r="H8007" s="10"/>
      <c r="I8007" s="11"/>
      <c r="J8007" s="9">
        <v>10698467</v>
      </c>
      <c r="K8007" s="10"/>
      <c r="L8007" s="8">
        <v>20422.89337125728</v>
      </c>
      <c r="M8007" s="11"/>
      <c r="N8007" s="11"/>
      <c r="O8007" s="10"/>
      <c r="P8007" s="10"/>
      <c r="Q8007" s="9">
        <v>0</v>
      </c>
      <c r="R8007" s="9">
        <v>0</v>
      </c>
      <c r="S8007" s="9">
        <v>1</v>
      </c>
      <c r="T8007" s="9">
        <v>0</v>
      </c>
      <c r="U8007" s="9">
        <v>1</v>
      </c>
      <c r="V8007" s="10"/>
      <c r="W8007" s="10"/>
      <c r="X8007" s="11"/>
      <c r="Y8007" s="11"/>
      <c r="Z8007" s="11"/>
      <c r="AA8007" s="11"/>
      <c r="AB8007" s="11"/>
      <c r="AC8007" s="11"/>
      <c r="AD8007" s="9">
        <v>0</v>
      </c>
      <c r="AE8007" s="9">
        <v>0</v>
      </c>
    </row>
    <row r="8008" spans="1:31" hidden="1" x14ac:dyDescent="0.35">
      <c r="A8008" s="2" t="s">
        <v>385</v>
      </c>
      <c r="B8008" s="2" t="s">
        <v>386</v>
      </c>
      <c r="C8008" s="3">
        <v>2.7501542394381131</v>
      </c>
      <c r="D8008" s="4">
        <v>2021</v>
      </c>
      <c r="E8008" s="5"/>
      <c r="F8008" s="5"/>
      <c r="G8008" s="5"/>
      <c r="H8008" s="5"/>
      <c r="I8008" s="6"/>
      <c r="J8008" s="4">
        <v>10865780</v>
      </c>
      <c r="K8008" s="5"/>
      <c r="L8008" s="3">
        <v>22570.7110312611</v>
      </c>
      <c r="M8008" s="6"/>
      <c r="N8008" s="6"/>
      <c r="O8008" s="5"/>
      <c r="P8008" s="5"/>
      <c r="Q8008" s="4">
        <v>0</v>
      </c>
      <c r="R8008" s="4">
        <v>0</v>
      </c>
      <c r="S8008" s="4">
        <v>1</v>
      </c>
      <c r="T8008" s="4">
        <v>0</v>
      </c>
      <c r="U8008" s="4">
        <v>1</v>
      </c>
      <c r="V8008" s="5"/>
      <c r="W8008" s="5"/>
      <c r="X8008" s="6"/>
      <c r="Y8008" s="6"/>
      <c r="Z8008" s="6"/>
      <c r="AA8008" s="6"/>
      <c r="AB8008" s="6"/>
      <c r="AC8008" s="6"/>
      <c r="AD8008" s="4">
        <v>0</v>
      </c>
      <c r="AE8008" s="4">
        <v>0</v>
      </c>
    </row>
    <row r="8009" spans="1:31" hidden="1" x14ac:dyDescent="0.35">
      <c r="A8009" s="7" t="s">
        <v>385</v>
      </c>
      <c r="B8009" s="7" t="s">
        <v>386</v>
      </c>
      <c r="C8009" s="8">
        <v>3.0171613167990419</v>
      </c>
      <c r="D8009" s="9">
        <v>2022</v>
      </c>
      <c r="E8009" s="10"/>
      <c r="F8009" s="10"/>
      <c r="G8009" s="10"/>
      <c r="H8009" s="10"/>
      <c r="I8009" s="11"/>
      <c r="J8009" s="9">
        <v>11021177</v>
      </c>
      <c r="K8009" s="10"/>
      <c r="L8009" s="8">
        <v>21061.335145680681</v>
      </c>
      <c r="M8009" s="11"/>
      <c r="N8009" s="11"/>
      <c r="O8009" s="10"/>
      <c r="P8009" s="10"/>
      <c r="Q8009" s="9">
        <v>0</v>
      </c>
      <c r="R8009" s="9">
        <v>0</v>
      </c>
      <c r="S8009" s="9">
        <v>1</v>
      </c>
      <c r="T8009" s="9">
        <v>0</v>
      </c>
      <c r="U8009" s="9">
        <v>1</v>
      </c>
      <c r="V8009" s="10"/>
      <c r="W8009" s="10"/>
      <c r="X8009" s="11"/>
      <c r="Y8009" s="11"/>
      <c r="Z8009" s="11"/>
      <c r="AA8009" s="11"/>
      <c r="AB8009" s="11"/>
      <c r="AC8009" s="11"/>
      <c r="AD8009" s="9">
        <v>0</v>
      </c>
      <c r="AE8009" s="9">
        <v>0</v>
      </c>
    </row>
    <row r="8010" spans="1:31" hidden="1" x14ac:dyDescent="0.35">
      <c r="A8010" s="2" t="s">
        <v>385</v>
      </c>
      <c r="B8010" s="2" t="s">
        <v>386</v>
      </c>
      <c r="C8010" s="3">
        <v>3.0476988015343318</v>
      </c>
      <c r="D8010" s="4">
        <v>2023</v>
      </c>
      <c r="E8010" s="5"/>
      <c r="F8010" s="5"/>
      <c r="G8010" s="5"/>
      <c r="H8010" s="5"/>
      <c r="I8010" s="6"/>
      <c r="J8010" s="4">
        <v>11483374</v>
      </c>
      <c r="K8010" s="5"/>
      <c r="L8010" s="3">
        <v>21563.18555530778</v>
      </c>
      <c r="M8010" s="6"/>
      <c r="N8010" s="6"/>
      <c r="O8010" s="5"/>
      <c r="P8010" s="5"/>
      <c r="Q8010" s="4">
        <v>0</v>
      </c>
      <c r="R8010" s="4">
        <v>0</v>
      </c>
      <c r="S8010" s="4">
        <v>1</v>
      </c>
      <c r="T8010" s="4">
        <v>0</v>
      </c>
      <c r="U8010" s="4">
        <v>1</v>
      </c>
      <c r="V8010" s="5"/>
      <c r="W8010" s="5"/>
      <c r="X8010" s="6"/>
      <c r="Y8010" s="6"/>
      <c r="Z8010" s="6"/>
      <c r="AA8010" s="6"/>
      <c r="AB8010" s="6"/>
      <c r="AC8010" s="6"/>
      <c r="AD8010" s="4">
        <v>0</v>
      </c>
      <c r="AE8010" s="4">
        <v>0</v>
      </c>
    </row>
    <row r="8011" spans="1:31" hidden="1" x14ac:dyDescent="0.35">
      <c r="A8011" s="7" t="s">
        <v>385</v>
      </c>
      <c r="B8011" s="7" t="s">
        <v>386</v>
      </c>
      <c r="C8011" s="8"/>
      <c r="D8011" s="9">
        <v>2024</v>
      </c>
      <c r="E8011" s="10"/>
      <c r="F8011" s="10"/>
      <c r="G8011" s="10"/>
      <c r="H8011" s="10"/>
      <c r="I8011" s="11"/>
      <c r="J8011" s="9">
        <v>11943408</v>
      </c>
      <c r="K8011" s="10"/>
      <c r="L8011" s="8">
        <v>41280.739693049552</v>
      </c>
      <c r="M8011" s="11"/>
      <c r="N8011" s="11"/>
      <c r="O8011" s="10"/>
      <c r="P8011" s="10"/>
      <c r="Q8011" s="9">
        <v>0</v>
      </c>
      <c r="R8011" s="9">
        <v>0</v>
      </c>
      <c r="S8011" s="9">
        <v>1</v>
      </c>
      <c r="T8011" s="9">
        <v>0</v>
      </c>
      <c r="U8011" s="9">
        <v>1</v>
      </c>
      <c r="V8011" s="10"/>
      <c r="W8011" s="10"/>
      <c r="X8011" s="11"/>
      <c r="Y8011" s="11"/>
      <c r="Z8011" s="11"/>
      <c r="AA8011" s="11"/>
      <c r="AB8011" s="11"/>
      <c r="AC8011" s="11"/>
      <c r="AD8011" s="9">
        <v>0</v>
      </c>
      <c r="AE8011" s="9">
        <v>0</v>
      </c>
    </row>
    <row r="8012" spans="1:31" hidden="1" x14ac:dyDescent="0.35">
      <c r="A8012" s="2" t="s">
        <v>387</v>
      </c>
      <c r="B8012" s="2" t="s">
        <v>388</v>
      </c>
      <c r="C8012" s="3"/>
      <c r="D8012" s="4">
        <v>1980</v>
      </c>
      <c r="E8012" s="5">
        <v>1813937839</v>
      </c>
      <c r="F8012" s="5">
        <v>2839510</v>
      </c>
      <c r="G8012" s="5"/>
      <c r="H8012" s="5"/>
      <c r="I8012" s="6"/>
      <c r="J8012" s="4">
        <v>98544</v>
      </c>
      <c r="K8012" s="5"/>
      <c r="L8012" s="3"/>
      <c r="M8012" s="6"/>
      <c r="N8012" s="6"/>
      <c r="O8012" s="5"/>
      <c r="P8012" s="5"/>
      <c r="Q8012" s="4">
        <v>0</v>
      </c>
      <c r="R8012" s="4">
        <v>0</v>
      </c>
      <c r="S8012" s="4">
        <v>1</v>
      </c>
      <c r="T8012" s="4">
        <v>0</v>
      </c>
      <c r="U8012" s="4">
        <v>0</v>
      </c>
      <c r="V8012" s="5"/>
      <c r="W8012" s="5"/>
      <c r="X8012" s="6"/>
      <c r="Y8012" s="6"/>
      <c r="Z8012" s="6"/>
      <c r="AA8012" s="6"/>
      <c r="AB8012" s="6"/>
      <c r="AC8012" s="6"/>
      <c r="AD8012" s="4">
        <v>1</v>
      </c>
      <c r="AE8012" s="4">
        <v>1</v>
      </c>
    </row>
    <row r="8013" spans="1:31" hidden="1" x14ac:dyDescent="0.35">
      <c r="A8013" s="7" t="s">
        <v>387</v>
      </c>
      <c r="B8013" s="7" t="s">
        <v>388</v>
      </c>
      <c r="C8013" s="8"/>
      <c r="D8013" s="9">
        <v>1981</v>
      </c>
      <c r="E8013" s="10">
        <v>1626850064</v>
      </c>
      <c r="F8013" s="10">
        <v>3206327</v>
      </c>
      <c r="G8013" s="10"/>
      <c r="H8013" s="10"/>
      <c r="I8013" s="11"/>
      <c r="J8013" s="9">
        <v>100615</v>
      </c>
      <c r="K8013" s="10"/>
      <c r="L8013" s="8"/>
      <c r="M8013" s="11"/>
      <c r="N8013" s="11"/>
      <c r="O8013" s="10"/>
      <c r="P8013" s="10"/>
      <c r="Q8013" s="9">
        <v>0</v>
      </c>
      <c r="R8013" s="9">
        <v>0</v>
      </c>
      <c r="S8013" s="9">
        <v>1</v>
      </c>
      <c r="T8013" s="9">
        <v>0</v>
      </c>
      <c r="U8013" s="9">
        <v>0</v>
      </c>
      <c r="V8013" s="10"/>
      <c r="W8013" s="10"/>
      <c r="X8013" s="11">
        <v>-10.31390221746182</v>
      </c>
      <c r="Y8013" s="11"/>
      <c r="Z8013" s="11"/>
      <c r="AA8013" s="11"/>
      <c r="AB8013" s="11"/>
      <c r="AC8013" s="11"/>
      <c r="AD8013" s="9">
        <v>1</v>
      </c>
      <c r="AE8013" s="9">
        <v>1</v>
      </c>
    </row>
    <row r="8014" spans="1:31" hidden="1" x14ac:dyDescent="0.35">
      <c r="A8014" s="2" t="s">
        <v>387</v>
      </c>
      <c r="B8014" s="2" t="s">
        <v>388</v>
      </c>
      <c r="C8014" s="3"/>
      <c r="D8014" s="4">
        <v>1982</v>
      </c>
      <c r="E8014" s="5">
        <v>1677165016</v>
      </c>
      <c r="F8014" s="5">
        <v>3292506</v>
      </c>
      <c r="G8014" s="5"/>
      <c r="H8014" s="5"/>
      <c r="I8014" s="6"/>
      <c r="J8014" s="4">
        <v>102508</v>
      </c>
      <c r="K8014" s="5"/>
      <c r="L8014" s="3"/>
      <c r="M8014" s="6"/>
      <c r="N8014" s="6"/>
      <c r="O8014" s="5"/>
      <c r="P8014" s="5"/>
      <c r="Q8014" s="4">
        <v>0</v>
      </c>
      <c r="R8014" s="4">
        <v>0</v>
      </c>
      <c r="S8014" s="4">
        <v>1</v>
      </c>
      <c r="T8014" s="4">
        <v>0</v>
      </c>
      <c r="U8014" s="4">
        <v>0</v>
      </c>
      <c r="V8014" s="5"/>
      <c r="W8014" s="5"/>
      <c r="X8014" s="6">
        <v>3.092783601476381</v>
      </c>
      <c r="Y8014" s="6"/>
      <c r="Z8014" s="6"/>
      <c r="AA8014" s="6"/>
      <c r="AB8014" s="6"/>
      <c r="AC8014" s="6"/>
      <c r="AD8014" s="4">
        <v>1</v>
      </c>
      <c r="AE8014" s="4">
        <v>1</v>
      </c>
    </row>
    <row r="8015" spans="1:31" hidden="1" x14ac:dyDescent="0.35">
      <c r="A8015" s="7" t="s">
        <v>387</v>
      </c>
      <c r="B8015" s="7" t="s">
        <v>388</v>
      </c>
      <c r="C8015" s="8"/>
      <c r="D8015" s="9">
        <v>1983</v>
      </c>
      <c r="E8015" s="10">
        <v>1612192121</v>
      </c>
      <c r="F8015" s="10">
        <v>3179809</v>
      </c>
      <c r="G8015" s="10"/>
      <c r="H8015" s="10"/>
      <c r="I8015" s="11"/>
      <c r="J8015" s="9">
        <v>104380</v>
      </c>
      <c r="K8015" s="10"/>
      <c r="L8015" s="8"/>
      <c r="M8015" s="11"/>
      <c r="N8015" s="11"/>
      <c r="O8015" s="10"/>
      <c r="P8015" s="10"/>
      <c r="Q8015" s="9">
        <v>0</v>
      </c>
      <c r="R8015" s="9">
        <v>0</v>
      </c>
      <c r="S8015" s="9">
        <v>1</v>
      </c>
      <c r="T8015" s="9">
        <v>0</v>
      </c>
      <c r="U8015" s="9">
        <v>0</v>
      </c>
      <c r="V8015" s="10"/>
      <c r="W8015" s="10"/>
      <c r="X8015" s="11">
        <v>-3.8739715162291462</v>
      </c>
      <c r="Y8015" s="11"/>
      <c r="Z8015" s="11"/>
      <c r="AA8015" s="11"/>
      <c r="AB8015" s="11"/>
      <c r="AC8015" s="11"/>
      <c r="AD8015" s="9">
        <v>1</v>
      </c>
      <c r="AE8015" s="9">
        <v>1</v>
      </c>
    </row>
    <row r="8016" spans="1:31" hidden="1" x14ac:dyDescent="0.35">
      <c r="A8016" s="2" t="s">
        <v>387</v>
      </c>
      <c r="B8016" s="2" t="s">
        <v>388</v>
      </c>
      <c r="C8016" s="3"/>
      <c r="D8016" s="4">
        <v>1984</v>
      </c>
      <c r="E8016" s="5">
        <v>1514969520</v>
      </c>
      <c r="F8016" s="5">
        <v>3453817</v>
      </c>
      <c r="G8016" s="5"/>
      <c r="H8016" s="5"/>
      <c r="I8016" s="6"/>
      <c r="J8016" s="4">
        <v>106394</v>
      </c>
      <c r="K8016" s="5"/>
      <c r="L8016" s="3"/>
      <c r="M8016" s="6"/>
      <c r="N8016" s="6"/>
      <c r="O8016" s="5"/>
      <c r="P8016" s="5"/>
      <c r="Q8016" s="4">
        <v>0</v>
      </c>
      <c r="R8016" s="4">
        <v>0</v>
      </c>
      <c r="S8016" s="4">
        <v>1</v>
      </c>
      <c r="T8016" s="4">
        <v>0</v>
      </c>
      <c r="U8016" s="4">
        <v>0</v>
      </c>
      <c r="V8016" s="5"/>
      <c r="W8016" s="5"/>
      <c r="X8016" s="6">
        <v>-6.030460001237036</v>
      </c>
      <c r="Y8016" s="6"/>
      <c r="Z8016" s="6"/>
      <c r="AA8016" s="6"/>
      <c r="AB8016" s="6"/>
      <c r="AC8016" s="6"/>
      <c r="AD8016" s="4">
        <v>1</v>
      </c>
      <c r="AE8016" s="4">
        <v>1</v>
      </c>
    </row>
    <row r="8017" spans="1:31" hidden="1" x14ac:dyDescent="0.35">
      <c r="A8017" s="7" t="s">
        <v>387</v>
      </c>
      <c r="B8017" s="7" t="s">
        <v>388</v>
      </c>
      <c r="C8017" s="8"/>
      <c r="D8017" s="9">
        <v>1985</v>
      </c>
      <c r="E8017" s="10">
        <v>1655859959</v>
      </c>
      <c r="F8017" s="10">
        <v>3690258</v>
      </c>
      <c r="G8017" s="10"/>
      <c r="H8017" s="10"/>
      <c r="I8017" s="11"/>
      <c r="J8017" s="9">
        <v>108658</v>
      </c>
      <c r="K8017" s="10"/>
      <c r="L8017" s="8"/>
      <c r="M8017" s="11"/>
      <c r="N8017" s="11"/>
      <c r="O8017" s="10"/>
      <c r="P8017" s="10"/>
      <c r="Q8017" s="9">
        <v>0</v>
      </c>
      <c r="R8017" s="9">
        <v>0</v>
      </c>
      <c r="S8017" s="9">
        <v>1</v>
      </c>
      <c r="T8017" s="9">
        <v>0</v>
      </c>
      <c r="U8017" s="9">
        <v>0</v>
      </c>
      <c r="V8017" s="10"/>
      <c r="W8017" s="10"/>
      <c r="X8017" s="11">
        <v>9.2998860465522757</v>
      </c>
      <c r="Y8017" s="11"/>
      <c r="Z8017" s="11"/>
      <c r="AA8017" s="11"/>
      <c r="AB8017" s="11"/>
      <c r="AC8017" s="11"/>
      <c r="AD8017" s="9">
        <v>1</v>
      </c>
      <c r="AE8017" s="9">
        <v>1</v>
      </c>
    </row>
    <row r="8018" spans="1:31" hidden="1" x14ac:dyDescent="0.35">
      <c r="A8018" s="2" t="s">
        <v>387</v>
      </c>
      <c r="B8018" s="2" t="s">
        <v>388</v>
      </c>
      <c r="C8018" s="3"/>
      <c r="D8018" s="4">
        <v>1986</v>
      </c>
      <c r="E8018" s="5">
        <v>1559288238</v>
      </c>
      <c r="F8018" s="5">
        <v>4473582</v>
      </c>
      <c r="G8018" s="5"/>
      <c r="H8018" s="5"/>
      <c r="I8018" s="6"/>
      <c r="J8018" s="4">
        <v>111150</v>
      </c>
      <c r="K8018" s="5"/>
      <c r="L8018" s="3"/>
      <c r="M8018" s="6"/>
      <c r="N8018" s="6"/>
      <c r="O8018" s="5"/>
      <c r="P8018" s="5"/>
      <c r="Q8018" s="4">
        <v>0</v>
      </c>
      <c r="R8018" s="4">
        <v>0</v>
      </c>
      <c r="S8018" s="4">
        <v>1</v>
      </c>
      <c r="T8018" s="4">
        <v>0</v>
      </c>
      <c r="U8018" s="4">
        <v>0</v>
      </c>
      <c r="V8018" s="5"/>
      <c r="W8018" s="5"/>
      <c r="X8018" s="6">
        <v>-5.8321188621724502</v>
      </c>
      <c r="Y8018" s="6"/>
      <c r="Z8018" s="6"/>
      <c r="AA8018" s="6"/>
      <c r="AB8018" s="6"/>
      <c r="AC8018" s="6"/>
      <c r="AD8018" s="4">
        <v>1</v>
      </c>
      <c r="AE8018" s="4">
        <v>1</v>
      </c>
    </row>
    <row r="8019" spans="1:31" hidden="1" x14ac:dyDescent="0.35">
      <c r="A8019" s="7" t="s">
        <v>387</v>
      </c>
      <c r="B8019" s="7" t="s">
        <v>388</v>
      </c>
      <c r="C8019" s="8"/>
      <c r="D8019" s="9">
        <v>1987</v>
      </c>
      <c r="E8019" s="10">
        <v>1513599323</v>
      </c>
      <c r="F8019" s="10">
        <v>6285949</v>
      </c>
      <c r="G8019" s="10"/>
      <c r="H8019" s="10"/>
      <c r="I8019" s="11"/>
      <c r="J8019" s="9">
        <v>113919</v>
      </c>
      <c r="K8019" s="10"/>
      <c r="L8019" s="8"/>
      <c r="M8019" s="11"/>
      <c r="N8019" s="11"/>
      <c r="O8019" s="10"/>
      <c r="P8019" s="10"/>
      <c r="Q8019" s="9">
        <v>0</v>
      </c>
      <c r="R8019" s="9">
        <v>0</v>
      </c>
      <c r="S8019" s="9">
        <v>1</v>
      </c>
      <c r="T8019" s="9">
        <v>0</v>
      </c>
      <c r="U8019" s="9">
        <v>0</v>
      </c>
      <c r="V8019" s="10"/>
      <c r="W8019" s="10"/>
      <c r="X8019" s="11">
        <v>-2.9301134893829679</v>
      </c>
      <c r="Y8019" s="11"/>
      <c r="Z8019" s="11"/>
      <c r="AA8019" s="11"/>
      <c r="AB8019" s="11"/>
      <c r="AC8019" s="11"/>
      <c r="AD8019" s="9">
        <v>1</v>
      </c>
      <c r="AE8019" s="9">
        <v>1</v>
      </c>
    </row>
    <row r="8020" spans="1:31" hidden="1" x14ac:dyDescent="0.35">
      <c r="A8020" s="2" t="s">
        <v>387</v>
      </c>
      <c r="B8020" s="2" t="s">
        <v>388</v>
      </c>
      <c r="C8020" s="3"/>
      <c r="D8020" s="4">
        <v>1988</v>
      </c>
      <c r="E8020" s="5">
        <v>1543852086</v>
      </c>
      <c r="F8020" s="5">
        <v>8548056</v>
      </c>
      <c r="G8020" s="5"/>
      <c r="H8020" s="5"/>
      <c r="I8020" s="6"/>
      <c r="J8020" s="4">
        <v>116939</v>
      </c>
      <c r="K8020" s="5"/>
      <c r="L8020" s="3"/>
      <c r="M8020" s="6"/>
      <c r="N8020" s="6"/>
      <c r="O8020" s="5"/>
      <c r="P8020" s="5"/>
      <c r="Q8020" s="4">
        <v>0</v>
      </c>
      <c r="R8020" s="4">
        <v>0</v>
      </c>
      <c r="S8020" s="4">
        <v>1</v>
      </c>
      <c r="T8020" s="4">
        <v>0</v>
      </c>
      <c r="U8020" s="4">
        <v>0</v>
      </c>
      <c r="V8020" s="5"/>
      <c r="W8020" s="5"/>
      <c r="X8020" s="6">
        <v>1.9987299505418721</v>
      </c>
      <c r="Y8020" s="6"/>
      <c r="Z8020" s="6"/>
      <c r="AA8020" s="6"/>
      <c r="AB8020" s="6"/>
      <c r="AC8020" s="6"/>
      <c r="AD8020" s="4">
        <v>1</v>
      </c>
      <c r="AE8020" s="4">
        <v>1</v>
      </c>
    </row>
    <row r="8021" spans="1:31" hidden="1" x14ac:dyDescent="0.35">
      <c r="A8021" s="7" t="s">
        <v>387</v>
      </c>
      <c r="B8021" s="7" t="s">
        <v>388</v>
      </c>
      <c r="C8021" s="8"/>
      <c r="D8021" s="9">
        <v>1989</v>
      </c>
      <c r="E8021" s="10">
        <v>1592256722</v>
      </c>
      <c r="F8021" s="10">
        <v>12285848</v>
      </c>
      <c r="G8021" s="10"/>
      <c r="H8021" s="10"/>
      <c r="I8021" s="11"/>
      <c r="J8021" s="9">
        <v>119979</v>
      </c>
      <c r="K8021" s="10"/>
      <c r="L8021" s="8"/>
      <c r="M8021" s="11"/>
      <c r="N8021" s="11"/>
      <c r="O8021" s="10"/>
      <c r="P8021" s="10"/>
      <c r="Q8021" s="9">
        <v>0</v>
      </c>
      <c r="R8021" s="9">
        <v>0</v>
      </c>
      <c r="S8021" s="9">
        <v>1</v>
      </c>
      <c r="T8021" s="9">
        <v>0</v>
      </c>
      <c r="U8021" s="9">
        <v>0</v>
      </c>
      <c r="V8021" s="10"/>
      <c r="W8021" s="10"/>
      <c r="X8021" s="11">
        <v>3.1353156457761848</v>
      </c>
      <c r="Y8021" s="11"/>
      <c r="Z8021" s="11"/>
      <c r="AA8021" s="11"/>
      <c r="AB8021" s="11"/>
      <c r="AC8021" s="11"/>
      <c r="AD8021" s="9">
        <v>1</v>
      </c>
      <c r="AE8021" s="9">
        <v>1</v>
      </c>
    </row>
    <row r="8022" spans="1:31" hidden="1" x14ac:dyDescent="0.35">
      <c r="A8022" s="2" t="s">
        <v>387</v>
      </c>
      <c r="B8022" s="2" t="s">
        <v>388</v>
      </c>
      <c r="C8022" s="3"/>
      <c r="D8022" s="4">
        <v>1990</v>
      </c>
      <c r="E8022" s="5">
        <v>1557981075</v>
      </c>
      <c r="F8022" s="5">
        <v>17099092</v>
      </c>
      <c r="G8022" s="5"/>
      <c r="H8022" s="5"/>
      <c r="I8022" s="6"/>
      <c r="J8022" s="4">
        <v>122980</v>
      </c>
      <c r="K8022" s="5"/>
      <c r="L8022" s="3"/>
      <c r="M8022" s="6"/>
      <c r="N8022" s="6"/>
      <c r="O8022" s="5"/>
      <c r="P8022" s="5"/>
      <c r="Q8022" s="4">
        <v>0</v>
      </c>
      <c r="R8022" s="4">
        <v>0</v>
      </c>
      <c r="S8022" s="4">
        <v>1</v>
      </c>
      <c r="T8022" s="4">
        <v>0</v>
      </c>
      <c r="U8022" s="4">
        <v>0</v>
      </c>
      <c r="V8022" s="5"/>
      <c r="W8022" s="5"/>
      <c r="X8022" s="6">
        <v>-2.1526457716533982</v>
      </c>
      <c r="Y8022" s="6"/>
      <c r="Z8022" s="6"/>
      <c r="AA8022" s="6"/>
      <c r="AB8022" s="6"/>
      <c r="AC8022" s="6"/>
      <c r="AD8022" s="4">
        <v>1</v>
      </c>
      <c r="AE8022" s="4">
        <v>1</v>
      </c>
    </row>
    <row r="8023" spans="1:31" hidden="1" x14ac:dyDescent="0.35">
      <c r="A8023" s="7" t="s">
        <v>387</v>
      </c>
      <c r="B8023" s="7" t="s">
        <v>388</v>
      </c>
      <c r="C8023" s="8"/>
      <c r="D8023" s="9">
        <v>1991</v>
      </c>
      <c r="E8023" s="10">
        <v>1576692500</v>
      </c>
      <c r="F8023" s="10">
        <v>21690300</v>
      </c>
      <c r="G8023" s="10"/>
      <c r="H8023" s="10"/>
      <c r="I8023" s="11"/>
      <c r="J8023" s="9">
        <v>125697</v>
      </c>
      <c r="K8023" s="10"/>
      <c r="L8023" s="8"/>
      <c r="M8023" s="11">
        <v>30.131</v>
      </c>
      <c r="N8023" s="11">
        <v>6.0659999999999998</v>
      </c>
      <c r="O8023" s="10"/>
      <c r="P8023" s="10"/>
      <c r="Q8023" s="9">
        <v>0</v>
      </c>
      <c r="R8023" s="9">
        <v>0</v>
      </c>
      <c r="S8023" s="9">
        <v>1</v>
      </c>
      <c r="T8023" s="9">
        <v>0</v>
      </c>
      <c r="U8023" s="9">
        <v>0</v>
      </c>
      <c r="V8023" s="10"/>
      <c r="W8023" s="10"/>
      <c r="X8023" s="11">
        <v>1.2010046399312011</v>
      </c>
      <c r="Y8023" s="11"/>
      <c r="Z8023" s="11"/>
      <c r="AA8023" s="11"/>
      <c r="AB8023" s="11"/>
      <c r="AC8023" s="11"/>
      <c r="AD8023" s="9">
        <v>1</v>
      </c>
      <c r="AE8023" s="9">
        <v>1</v>
      </c>
    </row>
    <row r="8024" spans="1:31" hidden="1" x14ac:dyDescent="0.35">
      <c r="A8024" s="2" t="s">
        <v>387</v>
      </c>
      <c r="B8024" s="2" t="s">
        <v>388</v>
      </c>
      <c r="C8024" s="3"/>
      <c r="D8024" s="4">
        <v>1992</v>
      </c>
      <c r="E8024" s="5">
        <v>1587729300</v>
      </c>
      <c r="F8024" s="5">
        <v>30482600</v>
      </c>
      <c r="G8024" s="5"/>
      <c r="H8024" s="5"/>
      <c r="I8024" s="6"/>
      <c r="J8024" s="4">
        <v>128110</v>
      </c>
      <c r="K8024" s="5"/>
      <c r="L8024" s="3"/>
      <c r="M8024" s="6">
        <v>-4.1479999999999997</v>
      </c>
      <c r="N8024" s="6">
        <v>-7.68</v>
      </c>
      <c r="O8024" s="5"/>
      <c r="P8024" s="5"/>
      <c r="Q8024" s="4">
        <v>0</v>
      </c>
      <c r="R8024" s="4">
        <v>0</v>
      </c>
      <c r="S8024" s="4">
        <v>1</v>
      </c>
      <c r="T8024" s="4">
        <v>0</v>
      </c>
      <c r="U8024" s="4">
        <v>0</v>
      </c>
      <c r="V8024" s="5"/>
      <c r="W8024" s="5"/>
      <c r="X8024" s="6">
        <v>0.69999698736437188</v>
      </c>
      <c r="Y8024" s="6"/>
      <c r="Z8024" s="6"/>
      <c r="AA8024" s="6"/>
      <c r="AB8024" s="6"/>
      <c r="AC8024" s="6"/>
      <c r="AD8024" s="4">
        <v>1</v>
      </c>
      <c r="AE8024" s="4">
        <v>1</v>
      </c>
    </row>
    <row r="8025" spans="1:31" hidden="1" x14ac:dyDescent="0.35">
      <c r="A8025" s="7" t="s">
        <v>387</v>
      </c>
      <c r="B8025" s="7" t="s">
        <v>388</v>
      </c>
      <c r="C8025" s="8"/>
      <c r="D8025" s="9">
        <v>1993</v>
      </c>
      <c r="E8025" s="10">
        <v>1605194300</v>
      </c>
      <c r="F8025" s="10">
        <v>54050800</v>
      </c>
      <c r="G8025" s="10"/>
      <c r="H8025" s="10"/>
      <c r="I8025" s="11"/>
      <c r="J8025" s="9">
        <v>130467</v>
      </c>
      <c r="K8025" s="10"/>
      <c r="L8025" s="8"/>
      <c r="M8025" s="11">
        <v>2.3079999999999998</v>
      </c>
      <c r="N8025" s="11">
        <v>4.3890000000000002</v>
      </c>
      <c r="O8025" s="10"/>
      <c r="P8025" s="10"/>
      <c r="Q8025" s="9">
        <v>0</v>
      </c>
      <c r="R8025" s="9">
        <v>0</v>
      </c>
      <c r="S8025" s="9">
        <v>1</v>
      </c>
      <c r="T8025" s="9">
        <v>0</v>
      </c>
      <c r="U8025" s="9">
        <v>0</v>
      </c>
      <c r="V8025" s="10"/>
      <c r="W8025" s="10"/>
      <c r="X8025" s="11">
        <v>1.099998595478461</v>
      </c>
      <c r="Y8025" s="11"/>
      <c r="Z8025" s="11"/>
      <c r="AA8025" s="11"/>
      <c r="AB8025" s="11"/>
      <c r="AC8025" s="11"/>
      <c r="AD8025" s="9">
        <v>1</v>
      </c>
      <c r="AE8025" s="9">
        <v>1</v>
      </c>
    </row>
    <row r="8026" spans="1:31" hidden="1" x14ac:dyDescent="0.35">
      <c r="A8026" s="2" t="s">
        <v>387</v>
      </c>
      <c r="B8026" s="2" t="s">
        <v>388</v>
      </c>
      <c r="C8026" s="3"/>
      <c r="D8026" s="4">
        <v>1994</v>
      </c>
      <c r="E8026" s="5">
        <v>1640508600</v>
      </c>
      <c r="F8026" s="5">
        <v>96222200</v>
      </c>
      <c r="G8026" s="5"/>
      <c r="H8026" s="5"/>
      <c r="I8026" s="6"/>
      <c r="J8026" s="4">
        <v>132732</v>
      </c>
      <c r="K8026" s="5"/>
      <c r="L8026" s="3"/>
      <c r="M8026" s="6">
        <v>8.7789999999999999</v>
      </c>
      <c r="N8026" s="6">
        <v>-3.01</v>
      </c>
      <c r="O8026" s="5"/>
      <c r="P8026" s="5"/>
      <c r="Q8026" s="4">
        <v>0</v>
      </c>
      <c r="R8026" s="4">
        <v>0</v>
      </c>
      <c r="S8026" s="4">
        <v>1</v>
      </c>
      <c r="T8026" s="4">
        <v>0</v>
      </c>
      <c r="U8026" s="4">
        <v>0</v>
      </c>
      <c r="V8026" s="5"/>
      <c r="W8026" s="5"/>
      <c r="X8026" s="6">
        <v>2.2000015823629582</v>
      </c>
      <c r="Y8026" s="6"/>
      <c r="Z8026" s="6"/>
      <c r="AA8026" s="6"/>
      <c r="AB8026" s="6"/>
      <c r="AC8026" s="6"/>
      <c r="AD8026" s="4">
        <v>1</v>
      </c>
      <c r="AE8026" s="4">
        <v>1</v>
      </c>
    </row>
    <row r="8027" spans="1:31" hidden="1" x14ac:dyDescent="0.35">
      <c r="A8027" s="7" t="s">
        <v>387</v>
      </c>
      <c r="B8027" s="7" t="s">
        <v>388</v>
      </c>
      <c r="C8027" s="8">
        <v>4.5450689049019344</v>
      </c>
      <c r="D8027" s="9">
        <v>1995</v>
      </c>
      <c r="E8027" s="10">
        <v>1673318800</v>
      </c>
      <c r="F8027" s="10">
        <v>147282700</v>
      </c>
      <c r="G8027" s="10"/>
      <c r="H8027" s="10"/>
      <c r="I8027" s="11"/>
      <c r="J8027" s="9">
        <v>134895</v>
      </c>
      <c r="K8027" s="10"/>
      <c r="L8027" s="8"/>
      <c r="M8027" s="11">
        <v>-13.438000000000001</v>
      </c>
      <c r="N8027" s="11">
        <v>10.351000000000001</v>
      </c>
      <c r="O8027" s="10"/>
      <c r="P8027" s="10"/>
      <c r="Q8027" s="9">
        <v>0</v>
      </c>
      <c r="R8027" s="9">
        <v>0</v>
      </c>
      <c r="S8027" s="9">
        <v>1</v>
      </c>
      <c r="T8027" s="9">
        <v>0</v>
      </c>
      <c r="U8027" s="9">
        <v>0</v>
      </c>
      <c r="V8027" s="10"/>
      <c r="W8027" s="10"/>
      <c r="X8027" s="11">
        <v>2.0000017067877609</v>
      </c>
      <c r="Y8027" s="11"/>
      <c r="Z8027" s="11"/>
      <c r="AA8027" s="11"/>
      <c r="AB8027" s="11"/>
      <c r="AC8027" s="11"/>
      <c r="AD8027" s="9">
        <v>1</v>
      </c>
      <c r="AE8027" s="9">
        <v>1</v>
      </c>
    </row>
    <row r="8028" spans="1:31" hidden="1" x14ac:dyDescent="0.35">
      <c r="A8028" s="2" t="s">
        <v>387</v>
      </c>
      <c r="B8028" s="2" t="s">
        <v>388</v>
      </c>
      <c r="C8028" s="3">
        <v>2.955547281660023</v>
      </c>
      <c r="D8028" s="4">
        <v>1996</v>
      </c>
      <c r="E8028" s="5">
        <v>1698418600</v>
      </c>
      <c r="F8028" s="5">
        <v>297841700</v>
      </c>
      <c r="G8028" s="5"/>
      <c r="H8028" s="5"/>
      <c r="I8028" s="6"/>
      <c r="J8028" s="4">
        <v>136962</v>
      </c>
      <c r="K8028" s="5"/>
      <c r="L8028" s="3">
        <v>8.6445974175603801</v>
      </c>
      <c r="M8028" s="6">
        <v>10.175000000000001</v>
      </c>
      <c r="N8028" s="6">
        <v>-6.3879999999999999</v>
      </c>
      <c r="O8028" s="5"/>
      <c r="P8028" s="5"/>
      <c r="Q8028" s="4">
        <v>0</v>
      </c>
      <c r="R8028" s="4">
        <v>0</v>
      </c>
      <c r="S8028" s="4">
        <v>1</v>
      </c>
      <c r="T8028" s="4">
        <v>0</v>
      </c>
      <c r="U8028" s="4">
        <v>0</v>
      </c>
      <c r="V8028" s="5">
        <v>101830679.241559</v>
      </c>
      <c r="W8028" s="5"/>
      <c r="X8028" s="6">
        <v>1.5000010757065541</v>
      </c>
      <c r="Y8028" s="6"/>
      <c r="Z8028" s="6"/>
      <c r="AA8028" s="6"/>
      <c r="AB8028" s="6"/>
      <c r="AC8028" s="6"/>
      <c r="AD8028" s="4">
        <v>1</v>
      </c>
      <c r="AE8028" s="4">
        <v>1</v>
      </c>
    </row>
    <row r="8029" spans="1:31" hidden="1" x14ac:dyDescent="0.35">
      <c r="A8029" s="7" t="s">
        <v>387</v>
      </c>
      <c r="B8029" s="7" t="s">
        <v>388</v>
      </c>
      <c r="C8029" s="8">
        <v>2.8548325844103579</v>
      </c>
      <c r="D8029" s="9">
        <v>1997</v>
      </c>
      <c r="E8029" s="10">
        <v>1715340300</v>
      </c>
      <c r="F8029" s="10">
        <v>418467600</v>
      </c>
      <c r="G8029" s="10"/>
      <c r="H8029" s="10"/>
      <c r="I8029" s="11"/>
      <c r="J8029" s="9">
        <v>138922</v>
      </c>
      <c r="K8029" s="10"/>
      <c r="L8029" s="8">
        <v>11.7408482831257</v>
      </c>
      <c r="M8029" s="11">
        <v>11.358000000000001</v>
      </c>
      <c r="N8029" s="11">
        <v>-1.554</v>
      </c>
      <c r="O8029" s="10"/>
      <c r="P8029" s="10"/>
      <c r="Q8029" s="9">
        <v>0</v>
      </c>
      <c r="R8029" s="9">
        <v>0</v>
      </c>
      <c r="S8029" s="9">
        <v>1</v>
      </c>
      <c r="T8029" s="9">
        <v>0</v>
      </c>
      <c r="U8029" s="9">
        <v>0</v>
      </c>
      <c r="V8029" s="10">
        <v>101752012.39223871</v>
      </c>
      <c r="W8029" s="10"/>
      <c r="X8029" s="11">
        <v>0.99632093054091597</v>
      </c>
      <c r="Y8029" s="11"/>
      <c r="Z8029" s="11"/>
      <c r="AA8029" s="11"/>
      <c r="AB8029" s="11"/>
      <c r="AC8029" s="11">
        <v>-7.7252601972419205E-2</v>
      </c>
      <c r="AD8029" s="9">
        <v>1</v>
      </c>
      <c r="AE8029" s="9">
        <v>1</v>
      </c>
    </row>
    <row r="8030" spans="1:31" hidden="1" x14ac:dyDescent="0.35">
      <c r="A8030" s="2" t="s">
        <v>387</v>
      </c>
      <c r="B8030" s="2" t="s">
        <v>388</v>
      </c>
      <c r="C8030" s="3">
        <v>4.5167272961142224</v>
      </c>
      <c r="D8030" s="4">
        <v>1998</v>
      </c>
      <c r="E8030" s="5">
        <v>1758223600</v>
      </c>
      <c r="F8030" s="5">
        <v>497558000</v>
      </c>
      <c r="G8030" s="5"/>
      <c r="H8030" s="5"/>
      <c r="I8030" s="6"/>
      <c r="J8030" s="4">
        <v>140751</v>
      </c>
      <c r="K8030" s="5"/>
      <c r="L8030" s="3">
        <v>17.669170744764511</v>
      </c>
      <c r="M8030" s="6">
        <v>-1.948</v>
      </c>
      <c r="N8030" s="6">
        <v>-24.945</v>
      </c>
      <c r="O8030" s="5"/>
      <c r="P8030" s="5"/>
      <c r="Q8030" s="4">
        <v>0</v>
      </c>
      <c r="R8030" s="4">
        <v>0</v>
      </c>
      <c r="S8030" s="4">
        <v>1</v>
      </c>
      <c r="T8030" s="4">
        <v>0</v>
      </c>
      <c r="U8030" s="4">
        <v>0</v>
      </c>
      <c r="V8030" s="5">
        <v>127189545.70439591</v>
      </c>
      <c r="W8030" s="5"/>
      <c r="X8030" s="6">
        <v>2.4999879032749361</v>
      </c>
      <c r="Y8030" s="6"/>
      <c r="Z8030" s="6"/>
      <c r="AA8030" s="6"/>
      <c r="AB8030" s="6"/>
      <c r="AC8030" s="6">
        <v>24.999538303084709</v>
      </c>
      <c r="AD8030" s="4">
        <v>1</v>
      </c>
      <c r="AE8030" s="4">
        <v>1</v>
      </c>
    </row>
    <row r="8031" spans="1:31" hidden="1" x14ac:dyDescent="0.35">
      <c r="A8031" s="7" t="s">
        <v>387</v>
      </c>
      <c r="B8031" s="7" t="s">
        <v>388</v>
      </c>
      <c r="C8031" s="8">
        <v>4.5440834204355642</v>
      </c>
      <c r="D8031" s="9">
        <v>1999</v>
      </c>
      <c r="E8031" s="10">
        <v>1802179300</v>
      </c>
      <c r="F8031" s="10">
        <v>550311200</v>
      </c>
      <c r="G8031" s="10"/>
      <c r="H8031" s="10"/>
      <c r="I8031" s="11"/>
      <c r="J8031" s="9">
        <v>142442</v>
      </c>
      <c r="K8031" s="10"/>
      <c r="L8031" s="8">
        <v>19.917603998766499</v>
      </c>
      <c r="M8031" s="11">
        <v>6.726</v>
      </c>
      <c r="N8031" s="11">
        <v>40.283999999999999</v>
      </c>
      <c r="O8031" s="10"/>
      <c r="P8031" s="10"/>
      <c r="Q8031" s="9">
        <v>0</v>
      </c>
      <c r="R8031" s="9">
        <v>0</v>
      </c>
      <c r="S8031" s="9">
        <v>1</v>
      </c>
      <c r="T8031" s="9">
        <v>0</v>
      </c>
      <c r="U8031" s="9">
        <v>0</v>
      </c>
      <c r="V8031" s="10">
        <v>125550241.89429951</v>
      </c>
      <c r="W8031" s="10"/>
      <c r="X8031" s="11">
        <v>2.5000062563146122</v>
      </c>
      <c r="Y8031" s="11"/>
      <c r="Z8031" s="11"/>
      <c r="AA8031" s="11"/>
      <c r="AB8031" s="11"/>
      <c r="AC8031" s="11">
        <v>-1.2888667861951031</v>
      </c>
      <c r="AD8031" s="9">
        <v>1</v>
      </c>
      <c r="AE8031" s="9">
        <v>1</v>
      </c>
    </row>
    <row r="8032" spans="1:31" hidden="1" x14ac:dyDescent="0.35">
      <c r="A8032" s="2" t="s">
        <v>387</v>
      </c>
      <c r="B8032" s="2" t="s">
        <v>388</v>
      </c>
      <c r="C8032" s="3">
        <v>4.3764030333401926</v>
      </c>
      <c r="D8032" s="4">
        <v>2000</v>
      </c>
      <c r="E8032" s="5">
        <v>1810259700</v>
      </c>
      <c r="F8032" s="5">
        <v>607923900</v>
      </c>
      <c r="G8032" s="5"/>
      <c r="H8032" s="5"/>
      <c r="I8032" s="6"/>
      <c r="J8032" s="4">
        <v>144018</v>
      </c>
      <c r="K8032" s="5"/>
      <c r="L8032" s="3">
        <v>22.349333441953402</v>
      </c>
      <c r="M8032" s="6">
        <v>0.95099999999999996</v>
      </c>
      <c r="N8032" s="6">
        <v>10.683</v>
      </c>
      <c r="O8032" s="5"/>
      <c r="P8032" s="5"/>
      <c r="Q8032" s="4">
        <v>0</v>
      </c>
      <c r="R8032" s="4">
        <v>0</v>
      </c>
      <c r="S8032" s="4">
        <v>1</v>
      </c>
      <c r="T8032" s="4">
        <v>0</v>
      </c>
      <c r="U8032" s="4">
        <v>0</v>
      </c>
      <c r="V8032" s="5">
        <v>119042476.45282181</v>
      </c>
      <c r="W8032" s="5"/>
      <c r="X8032" s="6">
        <v>0.44836826169294031</v>
      </c>
      <c r="Y8032" s="6"/>
      <c r="Z8032" s="6"/>
      <c r="AA8032" s="6"/>
      <c r="AB8032" s="6"/>
      <c r="AC8032" s="6">
        <v>-5.1833953828273476</v>
      </c>
      <c r="AD8032" s="4">
        <v>1</v>
      </c>
      <c r="AE8032" s="4">
        <v>1</v>
      </c>
    </row>
    <row r="8033" spans="1:31" hidden="1" x14ac:dyDescent="0.35">
      <c r="A8033" s="7" t="s">
        <v>387</v>
      </c>
      <c r="B8033" s="7" t="s">
        <v>388</v>
      </c>
      <c r="C8033" s="8">
        <v>4.357666131302822</v>
      </c>
      <c r="D8033" s="9">
        <v>2001</v>
      </c>
      <c r="E8033" s="10">
        <v>1865734800</v>
      </c>
      <c r="F8033" s="10">
        <v>671568200</v>
      </c>
      <c r="G8033" s="10"/>
      <c r="H8033" s="10"/>
      <c r="I8033" s="11"/>
      <c r="J8033" s="9">
        <v>146375</v>
      </c>
      <c r="K8033" s="10"/>
      <c r="L8033" s="8">
        <v>24.410397258121801</v>
      </c>
      <c r="M8033" s="11">
        <v>-32.865000000000002</v>
      </c>
      <c r="N8033" s="11">
        <v>-15.992000000000001</v>
      </c>
      <c r="O8033" s="10"/>
      <c r="P8033" s="10"/>
      <c r="Q8033" s="9">
        <v>0</v>
      </c>
      <c r="R8033" s="9">
        <v>0</v>
      </c>
      <c r="S8033" s="9">
        <v>1</v>
      </c>
      <c r="T8033" s="9">
        <v>0</v>
      </c>
      <c r="U8033" s="9">
        <v>0</v>
      </c>
      <c r="V8033" s="10">
        <v>119886209.51370659</v>
      </c>
      <c r="W8033" s="10"/>
      <c r="X8033" s="11">
        <v>3.0644829578872019</v>
      </c>
      <c r="Y8033" s="11"/>
      <c r="Z8033" s="11"/>
      <c r="AA8033" s="11"/>
      <c r="AB8033" s="11"/>
      <c r="AC8033" s="11">
        <v>0.70876638828931104</v>
      </c>
      <c r="AD8033" s="9">
        <v>1</v>
      </c>
      <c r="AE8033" s="9">
        <v>1</v>
      </c>
    </row>
    <row r="8034" spans="1:31" hidden="1" x14ac:dyDescent="0.35">
      <c r="A8034" s="2" t="s">
        <v>387</v>
      </c>
      <c r="B8034" s="2" t="s">
        <v>388</v>
      </c>
      <c r="C8034" s="3">
        <v>5.6788186585474243</v>
      </c>
      <c r="D8034" s="4">
        <v>2002</v>
      </c>
      <c r="E8034" s="5">
        <v>1928427000</v>
      </c>
      <c r="F8034" s="5">
        <v>774062400</v>
      </c>
      <c r="G8034" s="5"/>
      <c r="H8034" s="5"/>
      <c r="I8034" s="6"/>
      <c r="J8034" s="4">
        <v>149922</v>
      </c>
      <c r="K8034" s="5"/>
      <c r="L8034" s="3">
        <v>26.882859187794299</v>
      </c>
      <c r="M8034" s="6">
        <v>11.465</v>
      </c>
      <c r="N8034" s="6">
        <v>2.5219999999999998</v>
      </c>
      <c r="O8034" s="5"/>
      <c r="P8034" s="5"/>
      <c r="Q8034" s="4">
        <v>0</v>
      </c>
      <c r="R8034" s="4">
        <v>0</v>
      </c>
      <c r="S8034" s="4">
        <v>1</v>
      </c>
      <c r="T8034" s="4">
        <v>0</v>
      </c>
      <c r="U8034" s="4">
        <v>0</v>
      </c>
      <c r="V8034" s="5">
        <v>163515345.1979475</v>
      </c>
      <c r="W8034" s="5"/>
      <c r="X8034" s="6">
        <v>3.360188168221979</v>
      </c>
      <c r="Y8034" s="6"/>
      <c r="Z8034" s="6"/>
      <c r="AA8034" s="6"/>
      <c r="AB8034" s="6"/>
      <c r="AC8034" s="6">
        <v>36.392122047409288</v>
      </c>
      <c r="AD8034" s="4">
        <v>1</v>
      </c>
      <c r="AE8034" s="4">
        <v>1</v>
      </c>
    </row>
    <row r="8035" spans="1:31" hidden="1" x14ac:dyDescent="0.35">
      <c r="A8035" s="7" t="s">
        <v>387</v>
      </c>
      <c r="B8035" s="7" t="s">
        <v>388</v>
      </c>
      <c r="C8035" s="8">
        <v>10.036874831805999</v>
      </c>
      <c r="D8035" s="9">
        <v>2003</v>
      </c>
      <c r="E8035" s="10">
        <v>2088322900</v>
      </c>
      <c r="F8035" s="10">
        <v>954255200</v>
      </c>
      <c r="G8035" s="10"/>
      <c r="H8035" s="10"/>
      <c r="I8035" s="11"/>
      <c r="J8035" s="9">
        <v>153814</v>
      </c>
      <c r="K8035" s="10"/>
      <c r="L8035" s="8">
        <v>29.515341600088501</v>
      </c>
      <c r="M8035" s="11">
        <v>-4.5410000000000004</v>
      </c>
      <c r="N8035" s="11">
        <v>3.625</v>
      </c>
      <c r="O8035" s="10"/>
      <c r="P8035" s="10"/>
      <c r="Q8035" s="9">
        <v>0</v>
      </c>
      <c r="R8035" s="9">
        <v>0</v>
      </c>
      <c r="S8035" s="9">
        <v>1</v>
      </c>
      <c r="T8035" s="9">
        <v>0</v>
      </c>
      <c r="U8035" s="9">
        <v>0</v>
      </c>
      <c r="V8035" s="10">
        <v>324500394.73611522</v>
      </c>
      <c r="W8035" s="10"/>
      <c r="X8035" s="11">
        <v>8.2915194611981686</v>
      </c>
      <c r="Y8035" s="11"/>
      <c r="Z8035" s="11"/>
      <c r="AA8035" s="11"/>
      <c r="AB8035" s="11"/>
      <c r="AC8035" s="11">
        <v>98.452563790440166</v>
      </c>
      <c r="AD8035" s="9">
        <v>1</v>
      </c>
      <c r="AE8035" s="9">
        <v>1</v>
      </c>
    </row>
    <row r="8036" spans="1:31" hidden="1" x14ac:dyDescent="0.35">
      <c r="A8036" s="2" t="s">
        <v>387</v>
      </c>
      <c r="B8036" s="2" t="s">
        <v>388</v>
      </c>
      <c r="C8036" s="3">
        <v>15.520716913315161</v>
      </c>
      <c r="D8036" s="4">
        <v>2004</v>
      </c>
      <c r="E8036" s="5">
        <v>2162205800</v>
      </c>
      <c r="F8036" s="5">
        <v>1134630900</v>
      </c>
      <c r="G8036" s="5"/>
      <c r="H8036" s="5"/>
      <c r="I8036" s="6"/>
      <c r="J8036" s="4">
        <v>157705</v>
      </c>
      <c r="K8036" s="5"/>
      <c r="L8036" s="3">
        <v>33.436716263318203</v>
      </c>
      <c r="M8036" s="6">
        <v>-11.4</v>
      </c>
      <c r="N8036" s="6">
        <v>6.7110000000000003</v>
      </c>
      <c r="O8036" s="5"/>
      <c r="P8036" s="5"/>
      <c r="Q8036" s="4">
        <v>0</v>
      </c>
      <c r="R8036" s="4">
        <v>0</v>
      </c>
      <c r="S8036" s="4">
        <v>1</v>
      </c>
      <c r="T8036" s="4">
        <v>0</v>
      </c>
      <c r="U8036" s="4">
        <v>0</v>
      </c>
      <c r="V8036" s="5">
        <v>526675073.63213742</v>
      </c>
      <c r="W8036" s="5"/>
      <c r="X8036" s="6">
        <v>3.537905943568401</v>
      </c>
      <c r="Y8036" s="6"/>
      <c r="Z8036" s="6"/>
      <c r="AA8036" s="6"/>
      <c r="AB8036" s="6"/>
      <c r="AC8036" s="6">
        <v>62.303369171686619</v>
      </c>
      <c r="AD8036" s="4">
        <v>1</v>
      </c>
      <c r="AE8036" s="4">
        <v>1</v>
      </c>
    </row>
    <row r="8037" spans="1:31" hidden="1" x14ac:dyDescent="0.35">
      <c r="A8037" s="7" t="s">
        <v>387</v>
      </c>
      <c r="B8037" s="7" t="s">
        <v>388</v>
      </c>
      <c r="C8037" s="8">
        <v>22.22937738869199</v>
      </c>
      <c r="D8037" s="9">
        <v>2005</v>
      </c>
      <c r="E8037" s="10">
        <v>2305227600</v>
      </c>
      <c r="F8037" s="10">
        <v>1440642000</v>
      </c>
      <c r="G8037" s="10"/>
      <c r="H8037" s="10"/>
      <c r="I8037" s="11"/>
      <c r="J8037" s="9">
        <v>161639</v>
      </c>
      <c r="K8037" s="10"/>
      <c r="L8037" s="8">
        <v>39.171850360482601</v>
      </c>
      <c r="M8037" s="11">
        <v>-3.5150000000000001</v>
      </c>
      <c r="N8037" s="11">
        <v>5</v>
      </c>
      <c r="O8037" s="10"/>
      <c r="P8037" s="10"/>
      <c r="Q8037" s="9">
        <v>0</v>
      </c>
      <c r="R8037" s="9">
        <v>0</v>
      </c>
      <c r="S8037" s="9">
        <v>1</v>
      </c>
      <c r="T8037" s="9">
        <v>0</v>
      </c>
      <c r="U8037" s="9">
        <v>0</v>
      </c>
      <c r="V8037" s="10">
        <v>817540514.56060588</v>
      </c>
      <c r="W8037" s="10"/>
      <c r="X8037" s="11">
        <v>6.6146247503359774</v>
      </c>
      <c r="Y8037" s="11"/>
      <c r="Z8037" s="11"/>
      <c r="AA8037" s="11"/>
      <c r="AB8037" s="11"/>
      <c r="AC8037" s="11">
        <v>55.2267338043089</v>
      </c>
      <c r="AD8037" s="9">
        <v>1</v>
      </c>
      <c r="AE8037" s="9">
        <v>1</v>
      </c>
    </row>
    <row r="8038" spans="1:31" hidden="1" x14ac:dyDescent="0.35">
      <c r="A8038" s="2" t="s">
        <v>387</v>
      </c>
      <c r="B8038" s="2" t="s">
        <v>388</v>
      </c>
      <c r="C8038" s="3">
        <v>26.119880325118441</v>
      </c>
      <c r="D8038" s="4">
        <v>2006</v>
      </c>
      <c r="E8038" s="5">
        <v>2509611600</v>
      </c>
      <c r="F8038" s="5">
        <v>1777356300</v>
      </c>
      <c r="G8038" s="5"/>
      <c r="H8038" s="5"/>
      <c r="I8038" s="6"/>
      <c r="J8038" s="4">
        <v>165638</v>
      </c>
      <c r="K8038" s="5"/>
      <c r="L8038" s="3">
        <v>48.211552896952789</v>
      </c>
      <c r="M8038" s="6">
        <v>-8.7029999999999994</v>
      </c>
      <c r="N8038" s="6">
        <v>6.9139999999999997</v>
      </c>
      <c r="O8038" s="5"/>
      <c r="P8038" s="5"/>
      <c r="Q8038" s="4">
        <v>0</v>
      </c>
      <c r="R8038" s="4">
        <v>0</v>
      </c>
      <c r="S8038" s="4">
        <v>1</v>
      </c>
      <c r="T8038" s="4">
        <v>0</v>
      </c>
      <c r="U8038" s="4">
        <v>0</v>
      </c>
      <c r="V8038" s="5">
        <v>962929651.95131803</v>
      </c>
      <c r="W8038" s="5"/>
      <c r="X8038" s="6">
        <v>8.8661093594402569</v>
      </c>
      <c r="Y8038" s="6"/>
      <c r="Z8038" s="6"/>
      <c r="AA8038" s="6"/>
      <c r="AB8038" s="6"/>
      <c r="AC8038" s="6">
        <v>17.78372261695835</v>
      </c>
      <c r="AD8038" s="4">
        <v>1</v>
      </c>
      <c r="AE8038" s="4">
        <v>1</v>
      </c>
    </row>
    <row r="8039" spans="1:31" hidden="1" x14ac:dyDescent="0.35">
      <c r="A8039" s="7" t="s">
        <v>387</v>
      </c>
      <c r="B8039" s="7" t="s">
        <v>388</v>
      </c>
      <c r="C8039" s="8">
        <v>30.79286821156872</v>
      </c>
      <c r="D8039" s="9">
        <v>2007</v>
      </c>
      <c r="E8039" s="10">
        <v>2600998400</v>
      </c>
      <c r="F8039" s="10">
        <v>2018965300</v>
      </c>
      <c r="G8039" s="10"/>
      <c r="H8039" s="10"/>
      <c r="I8039" s="11"/>
      <c r="J8039" s="9">
        <v>169700</v>
      </c>
      <c r="K8039" s="10"/>
      <c r="L8039" s="8">
        <v>57.154079358521599</v>
      </c>
      <c r="M8039" s="11">
        <v>-30.274000000000001</v>
      </c>
      <c r="N8039" s="11">
        <v>9.0820000000000007</v>
      </c>
      <c r="O8039" s="10"/>
      <c r="P8039" s="10"/>
      <c r="Q8039" s="9">
        <v>0</v>
      </c>
      <c r="R8039" s="9">
        <v>0</v>
      </c>
      <c r="S8039" s="9">
        <v>1</v>
      </c>
      <c r="T8039" s="9">
        <v>0</v>
      </c>
      <c r="U8039" s="9">
        <v>0</v>
      </c>
      <c r="V8039" s="10">
        <v>1087756693.9123631</v>
      </c>
      <c r="W8039" s="10"/>
      <c r="X8039" s="11">
        <v>3.6414718516602331</v>
      </c>
      <c r="Y8039" s="11"/>
      <c r="Z8039" s="11"/>
      <c r="AA8039" s="11"/>
      <c r="AB8039" s="11"/>
      <c r="AC8039" s="11">
        <v>12.96325663127009</v>
      </c>
      <c r="AD8039" s="9">
        <v>1</v>
      </c>
      <c r="AE8039" s="9">
        <v>1</v>
      </c>
    </row>
    <row r="8040" spans="1:31" hidden="1" x14ac:dyDescent="0.35">
      <c r="A8040" s="2" t="s">
        <v>387</v>
      </c>
      <c r="B8040" s="2" t="s">
        <v>388</v>
      </c>
      <c r="C8040" s="3">
        <v>27.625801863226791</v>
      </c>
      <c r="D8040" s="4">
        <v>2008</v>
      </c>
      <c r="E8040" s="5">
        <v>2763009000</v>
      </c>
      <c r="F8040" s="5">
        <v>2763009000</v>
      </c>
      <c r="G8040" s="5"/>
      <c r="H8040" s="5"/>
      <c r="I8040" s="6"/>
      <c r="J8040" s="4">
        <v>173793</v>
      </c>
      <c r="K8040" s="5"/>
      <c r="L8040" s="3">
        <v>75.437728756553696</v>
      </c>
      <c r="M8040" s="6">
        <v>-1.8939999999999999</v>
      </c>
      <c r="N8040" s="6">
        <v>1.173</v>
      </c>
      <c r="O8040" s="5"/>
      <c r="P8040" s="5"/>
      <c r="Q8040" s="4">
        <v>0</v>
      </c>
      <c r="R8040" s="4">
        <v>0</v>
      </c>
      <c r="S8040" s="4">
        <v>1</v>
      </c>
      <c r="T8040" s="4">
        <v>0</v>
      </c>
      <c r="U8040" s="4">
        <v>0</v>
      </c>
      <c r="V8040" s="5">
        <v>1011832413.812977</v>
      </c>
      <c r="W8040" s="5"/>
      <c r="X8040" s="6">
        <v>6.2287850696101934</v>
      </c>
      <c r="Y8040" s="6"/>
      <c r="Z8040" s="6"/>
      <c r="AA8040" s="6"/>
      <c r="AB8040" s="6"/>
      <c r="AC8040" s="6">
        <v>-6.9798954604735179</v>
      </c>
      <c r="AD8040" s="4">
        <v>1</v>
      </c>
      <c r="AE8040" s="4">
        <v>1</v>
      </c>
    </row>
    <row r="8041" spans="1:31" hidden="1" x14ac:dyDescent="0.35">
      <c r="A8041" s="7" t="s">
        <v>387</v>
      </c>
      <c r="B8041" s="7" t="s">
        <v>388</v>
      </c>
      <c r="C8041" s="8">
        <v>32.696225778476837</v>
      </c>
      <c r="D8041" s="9">
        <v>2009</v>
      </c>
      <c r="E8041" s="10">
        <v>2854254600</v>
      </c>
      <c r="F8041" s="10">
        <v>3252518700</v>
      </c>
      <c r="G8041" s="10"/>
      <c r="H8041" s="10"/>
      <c r="I8041" s="11"/>
      <c r="J8041" s="9">
        <v>177853</v>
      </c>
      <c r="K8041" s="10"/>
      <c r="L8041" s="8">
        <v>88.230063356473195</v>
      </c>
      <c r="M8041" s="11">
        <v>16.542000000000002</v>
      </c>
      <c r="N8041" s="11">
        <v>-9.8049999999999997</v>
      </c>
      <c r="O8041" s="10"/>
      <c r="P8041" s="10"/>
      <c r="Q8041" s="9">
        <v>0</v>
      </c>
      <c r="R8041" s="9">
        <v>0</v>
      </c>
      <c r="S8041" s="9">
        <v>1</v>
      </c>
      <c r="T8041" s="9">
        <v>0</v>
      </c>
      <c r="U8041" s="9">
        <v>0</v>
      </c>
      <c r="V8041" s="10">
        <v>1205315758.8049691</v>
      </c>
      <c r="W8041" s="10"/>
      <c r="X8041" s="11">
        <v>3.3023996664505981</v>
      </c>
      <c r="Y8041" s="11"/>
      <c r="Z8041" s="11"/>
      <c r="AA8041" s="11"/>
      <c r="AB8041" s="11"/>
      <c r="AC8041" s="11">
        <v>19.122074204251991</v>
      </c>
      <c r="AD8041" s="9">
        <v>1</v>
      </c>
      <c r="AE8041" s="9">
        <v>1</v>
      </c>
    </row>
    <row r="8042" spans="1:31" hidden="1" x14ac:dyDescent="0.35">
      <c r="A8042" s="2" t="s">
        <v>387</v>
      </c>
      <c r="B8042" s="2" t="s">
        <v>388</v>
      </c>
      <c r="C8042" s="3">
        <v>39.185941628813232</v>
      </c>
      <c r="D8042" s="4">
        <v>2010</v>
      </c>
      <c r="E8042" s="5">
        <v>2895597200</v>
      </c>
      <c r="F8042" s="5">
        <v>3529459900</v>
      </c>
      <c r="G8042" s="5"/>
      <c r="H8042" s="5"/>
      <c r="I8042" s="6"/>
      <c r="J8042" s="4">
        <v>181802</v>
      </c>
      <c r="K8042" s="5"/>
      <c r="L8042" s="3">
        <v>99.999999999999957</v>
      </c>
      <c r="M8042" s="6">
        <v>15.265000000000001</v>
      </c>
      <c r="N8042" s="6">
        <v>5.59</v>
      </c>
      <c r="O8042" s="5"/>
      <c r="P8042" s="5"/>
      <c r="Q8042" s="4">
        <v>0</v>
      </c>
      <c r="R8042" s="4">
        <v>0</v>
      </c>
      <c r="S8042" s="4">
        <v>1</v>
      </c>
      <c r="T8042" s="4">
        <v>0</v>
      </c>
      <c r="U8042" s="4">
        <v>0</v>
      </c>
      <c r="V8042" s="5">
        <v>1383052096.226371</v>
      </c>
      <c r="W8042" s="5"/>
      <c r="X8042" s="6">
        <v>1.448455228906349</v>
      </c>
      <c r="Y8042" s="6"/>
      <c r="Z8042" s="6"/>
      <c r="AA8042" s="6"/>
      <c r="AB8042" s="6"/>
      <c r="AC8042" s="6">
        <v>14.746039460864701</v>
      </c>
      <c r="AD8042" s="4">
        <v>1</v>
      </c>
      <c r="AE8042" s="4">
        <v>1</v>
      </c>
    </row>
    <row r="8043" spans="1:31" hidden="1" x14ac:dyDescent="0.35">
      <c r="A8043" s="7" t="s">
        <v>387</v>
      </c>
      <c r="B8043" s="7" t="s">
        <v>388</v>
      </c>
      <c r="C8043" s="8">
        <v>39.746662353211057</v>
      </c>
      <c r="D8043" s="9">
        <v>2011</v>
      </c>
      <c r="E8043" s="10">
        <v>2953492700</v>
      </c>
      <c r="F8043" s="10">
        <v>4020537800</v>
      </c>
      <c r="G8043" s="10"/>
      <c r="H8043" s="10"/>
      <c r="I8043" s="11"/>
      <c r="J8043" s="9">
        <v>185649</v>
      </c>
      <c r="K8043" s="10"/>
      <c r="L8043" s="8">
        <v>114.3271667616801</v>
      </c>
      <c r="M8043" s="11">
        <v>1.879</v>
      </c>
      <c r="N8043" s="11">
        <v>3.9809999999999999</v>
      </c>
      <c r="O8043" s="10"/>
      <c r="P8043" s="10"/>
      <c r="Q8043" s="9">
        <v>0</v>
      </c>
      <c r="R8043" s="9">
        <v>0</v>
      </c>
      <c r="S8043" s="9">
        <v>1</v>
      </c>
      <c r="T8043" s="9">
        <v>0</v>
      </c>
      <c r="U8043" s="9">
        <v>0</v>
      </c>
      <c r="V8043" s="10">
        <v>1397768902.5394831</v>
      </c>
      <c r="W8043" s="10"/>
      <c r="X8043" s="11">
        <v>1.999432103332605</v>
      </c>
      <c r="Y8043" s="11"/>
      <c r="Z8043" s="11"/>
      <c r="AA8043" s="11"/>
      <c r="AB8043" s="11"/>
      <c r="AC8043" s="11">
        <v>1.0640818486350969</v>
      </c>
      <c r="AD8043" s="9">
        <v>1</v>
      </c>
      <c r="AE8043" s="9">
        <v>1</v>
      </c>
    </row>
    <row r="8044" spans="1:31" hidden="1" x14ac:dyDescent="0.35">
      <c r="A8044" s="2" t="s">
        <v>387</v>
      </c>
      <c r="B8044" s="2" t="s">
        <v>388</v>
      </c>
      <c r="C8044" s="3">
        <v>41.64889353290198</v>
      </c>
      <c r="D8044" s="4">
        <v>2012</v>
      </c>
      <c r="E8044" s="5">
        <v>3040412300</v>
      </c>
      <c r="F8044" s="5">
        <v>4338231600</v>
      </c>
      <c r="G8044" s="5"/>
      <c r="H8044" s="5"/>
      <c r="I8044" s="6"/>
      <c r="J8044" s="4">
        <v>189439</v>
      </c>
      <c r="K8044" s="5"/>
      <c r="L8044" s="3">
        <v>126.48921684145751</v>
      </c>
      <c r="M8044" s="6">
        <v>21.783000000000001</v>
      </c>
      <c r="N8044" s="6">
        <v>0.28899999999999998</v>
      </c>
      <c r="O8044" s="5"/>
      <c r="P8044" s="5"/>
      <c r="Q8044" s="4">
        <v>0</v>
      </c>
      <c r="R8044" s="4">
        <v>0</v>
      </c>
      <c r="S8044" s="4">
        <v>1</v>
      </c>
      <c r="T8044" s="4">
        <v>0</v>
      </c>
      <c r="U8044" s="4">
        <v>0</v>
      </c>
      <c r="V8044" s="5">
        <v>1428442285.7636931</v>
      </c>
      <c r="W8044" s="5"/>
      <c r="X8044" s="6">
        <v>2.9429427741602341</v>
      </c>
      <c r="Y8044" s="6"/>
      <c r="Z8044" s="6"/>
      <c r="AA8044" s="6"/>
      <c r="AB8044" s="6"/>
      <c r="AC8044" s="6">
        <v>2.194453115138185</v>
      </c>
      <c r="AD8044" s="4">
        <v>1</v>
      </c>
      <c r="AE8044" s="4">
        <v>1</v>
      </c>
    </row>
    <row r="8045" spans="1:31" hidden="1" x14ac:dyDescent="0.35">
      <c r="A8045" s="7" t="s">
        <v>387</v>
      </c>
      <c r="B8045" s="7" t="s">
        <v>388</v>
      </c>
      <c r="C8045" s="8">
        <v>36.325899113117288</v>
      </c>
      <c r="D8045" s="9">
        <v>2013</v>
      </c>
      <c r="E8045" s="10">
        <v>3196071600</v>
      </c>
      <c r="F8045" s="10">
        <v>4965786300</v>
      </c>
      <c r="G8045" s="10"/>
      <c r="H8045" s="10"/>
      <c r="I8045" s="11"/>
      <c r="J8045" s="9">
        <v>193148</v>
      </c>
      <c r="K8045" s="10"/>
      <c r="L8045" s="8">
        <v>136.74222115324011</v>
      </c>
      <c r="M8045" s="11">
        <v>26.494</v>
      </c>
      <c r="N8045" s="11">
        <v>3.1419999999999999</v>
      </c>
      <c r="O8045" s="10"/>
      <c r="P8045" s="10"/>
      <c r="Q8045" s="9">
        <v>0</v>
      </c>
      <c r="R8045" s="9">
        <v>0</v>
      </c>
      <c r="S8045" s="9">
        <v>1</v>
      </c>
      <c r="T8045" s="9">
        <v>0</v>
      </c>
      <c r="U8045" s="9">
        <v>0</v>
      </c>
      <c r="V8045" s="10">
        <v>1319173044.2125101</v>
      </c>
      <c r="W8045" s="10"/>
      <c r="X8045" s="11">
        <v>5.119677354285141</v>
      </c>
      <c r="Y8045" s="11"/>
      <c r="Z8045" s="11"/>
      <c r="AA8045" s="11"/>
      <c r="AB8045" s="11"/>
      <c r="AC8045" s="11">
        <v>-7.649538426592045</v>
      </c>
      <c r="AD8045" s="9">
        <v>1</v>
      </c>
      <c r="AE8045" s="9">
        <v>1</v>
      </c>
    </row>
    <row r="8046" spans="1:31" hidden="1" x14ac:dyDescent="0.35">
      <c r="A8046" s="2" t="s">
        <v>387</v>
      </c>
      <c r="B8046" s="2" t="s">
        <v>388</v>
      </c>
      <c r="C8046" s="3">
        <v>32.744170038186802</v>
      </c>
      <c r="D8046" s="4">
        <v>2014</v>
      </c>
      <c r="E8046" s="5">
        <v>3352877600</v>
      </c>
      <c r="F8046" s="5">
        <v>5450233900</v>
      </c>
      <c r="G8046" s="5"/>
      <c r="H8046" s="5"/>
      <c r="I8046" s="6"/>
      <c r="J8046" s="4">
        <v>196767</v>
      </c>
      <c r="K8046" s="5"/>
      <c r="L8046" s="3">
        <v>146.31212473443401</v>
      </c>
      <c r="M8046" s="6">
        <v>59.713999999999999</v>
      </c>
      <c r="N8046" s="6">
        <v>4.6429999999999998</v>
      </c>
      <c r="O8046" s="5"/>
      <c r="P8046" s="5"/>
      <c r="Q8046" s="4">
        <v>0</v>
      </c>
      <c r="R8046" s="4">
        <v>0</v>
      </c>
      <c r="S8046" s="4">
        <v>1</v>
      </c>
      <c r="T8046" s="4">
        <v>0</v>
      </c>
      <c r="U8046" s="4">
        <v>0</v>
      </c>
      <c r="V8046" s="5">
        <v>1219744336.9332011</v>
      </c>
      <c r="W8046" s="5"/>
      <c r="X8046" s="6">
        <v>4.9062104866486722</v>
      </c>
      <c r="Y8046" s="6"/>
      <c r="Z8046" s="6"/>
      <c r="AA8046" s="6"/>
      <c r="AB8046" s="6"/>
      <c r="AC8046" s="6">
        <v>-7.5371997415747138</v>
      </c>
      <c r="AD8046" s="4">
        <v>1</v>
      </c>
      <c r="AE8046" s="4">
        <v>1</v>
      </c>
    </row>
    <row r="8047" spans="1:31" hidden="1" x14ac:dyDescent="0.35">
      <c r="A8047" s="7" t="s">
        <v>387</v>
      </c>
      <c r="B8047" s="7" t="s">
        <v>388</v>
      </c>
      <c r="C8047" s="8">
        <v>33.25682932344575</v>
      </c>
      <c r="D8047" s="9">
        <v>2015</v>
      </c>
      <c r="E8047" s="10">
        <v>3404502000</v>
      </c>
      <c r="F8047" s="10">
        <v>5783392800</v>
      </c>
      <c r="G8047" s="10"/>
      <c r="H8047" s="10"/>
      <c r="I8047" s="11"/>
      <c r="J8047" s="9">
        <v>200291</v>
      </c>
      <c r="K8047" s="10"/>
      <c r="L8047" s="8">
        <v>153.98748080963119</v>
      </c>
      <c r="M8047" s="11">
        <v>-4.6230000000000002</v>
      </c>
      <c r="N8047" s="11">
        <v>9.0190000000000001</v>
      </c>
      <c r="O8047" s="10"/>
      <c r="P8047" s="10"/>
      <c r="Q8047" s="9">
        <v>0</v>
      </c>
      <c r="R8047" s="9">
        <v>0</v>
      </c>
      <c r="S8047" s="9">
        <v>1</v>
      </c>
      <c r="T8047" s="9">
        <v>0</v>
      </c>
      <c r="U8047" s="9">
        <v>0</v>
      </c>
      <c r="V8047" s="10">
        <v>1249045092.813904</v>
      </c>
      <c r="W8047" s="10"/>
      <c r="X8047" s="11">
        <v>1.5397042826734859</v>
      </c>
      <c r="Y8047" s="11"/>
      <c r="Z8047" s="11"/>
      <c r="AA8047" s="11"/>
      <c r="AB8047" s="11"/>
      <c r="AC8047" s="11">
        <v>2.4022047074531629</v>
      </c>
      <c r="AD8047" s="9">
        <v>1</v>
      </c>
      <c r="AE8047" s="9">
        <v>1</v>
      </c>
    </row>
    <row r="8048" spans="1:31" hidden="1" x14ac:dyDescent="0.35">
      <c r="A8048" s="2" t="s">
        <v>387</v>
      </c>
      <c r="B8048" s="2" t="s">
        <v>388</v>
      </c>
      <c r="C8048" s="3">
        <v>31.49940560218732</v>
      </c>
      <c r="D8048" s="4">
        <v>2016</v>
      </c>
      <c r="E8048" s="5">
        <v>3580747100</v>
      </c>
      <c r="F8048" s="5">
        <v>6511836700</v>
      </c>
      <c r="G8048" s="5"/>
      <c r="H8048" s="5"/>
      <c r="I8048" s="6"/>
      <c r="J8048" s="4">
        <v>203689</v>
      </c>
      <c r="K8048" s="5"/>
      <c r="L8048" s="3">
        <v>162.34980123077179</v>
      </c>
      <c r="M8048" s="6">
        <v>6.1139999999999999</v>
      </c>
      <c r="N8048" s="6">
        <v>0.27</v>
      </c>
      <c r="O8048" s="5"/>
      <c r="P8048" s="5"/>
      <c r="Q8048" s="4">
        <v>0</v>
      </c>
      <c r="R8048" s="4">
        <v>0</v>
      </c>
      <c r="S8048" s="4">
        <v>1</v>
      </c>
      <c r="T8048" s="4">
        <v>0</v>
      </c>
      <c r="U8048" s="4">
        <v>0</v>
      </c>
      <c r="V8048" s="5">
        <v>1263438475.892823</v>
      </c>
      <c r="W8048" s="5"/>
      <c r="X8048" s="6">
        <v>5.1768246868411296</v>
      </c>
      <c r="Y8048" s="6"/>
      <c r="Z8048" s="6"/>
      <c r="AA8048" s="6"/>
      <c r="AB8048" s="6"/>
      <c r="AC8048" s="6">
        <v>1.1523509568812</v>
      </c>
      <c r="AD8048" s="4">
        <v>1</v>
      </c>
      <c r="AE8048" s="4">
        <v>1</v>
      </c>
    </row>
    <row r="8049" spans="1:31" hidden="1" x14ac:dyDescent="0.35">
      <c r="A8049" s="7" t="s">
        <v>387</v>
      </c>
      <c r="B8049" s="7" t="s">
        <v>388</v>
      </c>
      <c r="C8049" s="8">
        <v>29.438708652203079</v>
      </c>
      <c r="D8049" s="9">
        <v>2017</v>
      </c>
      <c r="E8049" s="10">
        <v>3728022500</v>
      </c>
      <c r="F8049" s="10">
        <v>7056330100</v>
      </c>
      <c r="G8049" s="10"/>
      <c r="H8049" s="10"/>
      <c r="I8049" s="11"/>
      <c r="J8049" s="9">
        <v>206970</v>
      </c>
      <c r="K8049" s="10"/>
      <c r="L8049" s="8">
        <v>171.58798579976161</v>
      </c>
      <c r="M8049" s="11">
        <v>-7.0640000000000001</v>
      </c>
      <c r="N8049" s="11">
        <v>5.5949999999999998</v>
      </c>
      <c r="O8049" s="10"/>
      <c r="P8049" s="10"/>
      <c r="Q8049" s="9">
        <v>0</v>
      </c>
      <c r="R8049" s="9">
        <v>0</v>
      </c>
      <c r="S8049" s="9">
        <v>1</v>
      </c>
      <c r="T8049" s="9">
        <v>0</v>
      </c>
      <c r="U8049" s="9">
        <v>0</v>
      </c>
      <c r="V8049" s="10">
        <v>1210628150.9131141</v>
      </c>
      <c r="W8049" s="10"/>
      <c r="X8049" s="11">
        <v>4.1129796628195274</v>
      </c>
      <c r="Y8049" s="11"/>
      <c r="Z8049" s="11"/>
      <c r="AA8049" s="11"/>
      <c r="AB8049" s="11"/>
      <c r="AC8049" s="11">
        <v>-4.1798889290901098</v>
      </c>
      <c r="AD8049" s="9">
        <v>1</v>
      </c>
      <c r="AE8049" s="9">
        <v>1</v>
      </c>
    </row>
    <row r="8050" spans="1:31" hidden="1" x14ac:dyDescent="0.35">
      <c r="A8050" s="2" t="s">
        <v>387</v>
      </c>
      <c r="B8050" s="2" t="s">
        <v>388</v>
      </c>
      <c r="C8050" s="3">
        <v>24.771090762313239</v>
      </c>
      <c r="D8050" s="4">
        <v>2018</v>
      </c>
      <c r="E8050" s="5">
        <v>3891240100</v>
      </c>
      <c r="F8050" s="5">
        <v>8022222000</v>
      </c>
      <c r="G8050" s="5"/>
      <c r="H8050" s="5"/>
      <c r="I8050" s="6"/>
      <c r="J8050" s="4">
        <v>210187</v>
      </c>
      <c r="K8050" s="5"/>
      <c r="L8050" s="3">
        <v>185.08955168232379</v>
      </c>
      <c r="M8050" s="6">
        <v>6.077</v>
      </c>
      <c r="N8050" s="6">
        <v>4.1040000000000001</v>
      </c>
      <c r="O8050" s="5"/>
      <c r="P8050" s="5"/>
      <c r="Q8050" s="4">
        <v>0</v>
      </c>
      <c r="R8050" s="4">
        <v>0</v>
      </c>
      <c r="S8050" s="4">
        <v>1</v>
      </c>
      <c r="T8050" s="4">
        <v>0</v>
      </c>
      <c r="U8050" s="4">
        <v>0</v>
      </c>
      <c r="V8050" s="5">
        <v>1073638071.253721</v>
      </c>
      <c r="W8050" s="5"/>
      <c r="X8050" s="6">
        <v>4.3781280826497158</v>
      </c>
      <c r="Y8050" s="6"/>
      <c r="Z8050" s="6"/>
      <c r="AA8050" s="6"/>
      <c r="AB8050" s="6"/>
      <c r="AC8050" s="6">
        <v>-11.31561987519191</v>
      </c>
      <c r="AD8050" s="4">
        <v>1</v>
      </c>
      <c r="AE8050" s="4">
        <v>1</v>
      </c>
    </row>
    <row r="8051" spans="1:31" hidden="1" x14ac:dyDescent="0.35">
      <c r="A8051" s="7" t="s">
        <v>387</v>
      </c>
      <c r="B8051" s="7" t="s">
        <v>388</v>
      </c>
      <c r="C8051" s="8">
        <v>22.490035335269781</v>
      </c>
      <c r="D8051" s="9">
        <v>2019</v>
      </c>
      <c r="E8051" s="10">
        <v>3969622000</v>
      </c>
      <c r="F8051" s="10">
        <v>9105670000</v>
      </c>
      <c r="G8051" s="10"/>
      <c r="H8051" s="10"/>
      <c r="I8051" s="11"/>
      <c r="J8051" s="9">
        <v>213392</v>
      </c>
      <c r="K8051" s="10"/>
      <c r="L8051" s="8">
        <v>199.37891900827171</v>
      </c>
      <c r="M8051" s="11">
        <v>-23.451000000000001</v>
      </c>
      <c r="N8051" s="11">
        <v>2.93</v>
      </c>
      <c r="O8051" s="10"/>
      <c r="P8051" s="10"/>
      <c r="Q8051" s="9">
        <v>0</v>
      </c>
      <c r="R8051" s="9">
        <v>0</v>
      </c>
      <c r="S8051" s="9">
        <v>1</v>
      </c>
      <c r="T8051" s="9">
        <v>0</v>
      </c>
      <c r="U8051" s="9">
        <v>0</v>
      </c>
      <c r="V8051" s="10">
        <v>1027123835.70908</v>
      </c>
      <c r="W8051" s="10"/>
      <c r="X8051" s="11">
        <v>2.014316721294068</v>
      </c>
      <c r="Y8051" s="11"/>
      <c r="Z8051" s="11"/>
      <c r="AA8051" s="11"/>
      <c r="AB8051" s="11"/>
      <c r="AC8051" s="11">
        <v>-4.3323943878336237</v>
      </c>
      <c r="AD8051" s="9">
        <v>1</v>
      </c>
      <c r="AE8051" s="9">
        <v>1</v>
      </c>
    </row>
    <row r="8052" spans="1:31" hidden="1" x14ac:dyDescent="0.35">
      <c r="A8052" s="2" t="s">
        <v>387</v>
      </c>
      <c r="B8052" s="2" t="s">
        <v>388</v>
      </c>
      <c r="C8052" s="3">
        <v>19.8916048546394</v>
      </c>
      <c r="D8052" s="4">
        <v>2020</v>
      </c>
      <c r="E8052" s="5">
        <v>4073819000</v>
      </c>
      <c r="F8052" s="5">
        <v>10210772000</v>
      </c>
      <c r="G8052" s="5"/>
      <c r="H8052" s="5"/>
      <c r="I8052" s="6"/>
      <c r="J8052" s="4">
        <v>217435</v>
      </c>
      <c r="K8052" s="5"/>
      <c r="L8052" s="3">
        <v>218.9565888598766</v>
      </c>
      <c r="M8052" s="6">
        <v>-38.290999999999997</v>
      </c>
      <c r="N8052" s="6">
        <v>-6.3460000000000001</v>
      </c>
      <c r="O8052" s="5"/>
      <c r="P8052" s="5"/>
      <c r="Q8052" s="4">
        <v>0</v>
      </c>
      <c r="R8052" s="4">
        <v>0</v>
      </c>
      <c r="S8052" s="4">
        <v>1</v>
      </c>
      <c r="T8052" s="4">
        <v>0</v>
      </c>
      <c r="U8052" s="4">
        <v>0</v>
      </c>
      <c r="V8052" s="5">
        <v>927620597.95696485</v>
      </c>
      <c r="W8052" s="5"/>
      <c r="X8052" s="6">
        <v>2.624859495438105</v>
      </c>
      <c r="Y8052" s="6"/>
      <c r="Z8052" s="6"/>
      <c r="AA8052" s="6"/>
      <c r="AB8052" s="6"/>
      <c r="AC8052" s="6">
        <v>-9.6875599896308753</v>
      </c>
      <c r="AD8052" s="4">
        <v>1</v>
      </c>
      <c r="AE8052" s="4">
        <v>1</v>
      </c>
    </row>
    <row r="8053" spans="1:31" hidden="1" x14ac:dyDescent="0.35">
      <c r="A8053" s="7" t="s">
        <v>387</v>
      </c>
      <c r="B8053" s="7" t="s">
        <v>388</v>
      </c>
      <c r="C8053" s="8">
        <v>17.688068697072001</v>
      </c>
      <c r="D8053" s="9">
        <v>2021</v>
      </c>
      <c r="E8053" s="10">
        <v>4151193000</v>
      </c>
      <c r="F8053" s="10">
        <v>10942039000</v>
      </c>
      <c r="G8053" s="10"/>
      <c r="H8053" s="10"/>
      <c r="I8053" s="11"/>
      <c r="J8053" s="9">
        <v>221961</v>
      </c>
      <c r="K8053" s="10"/>
      <c r="L8053" s="8">
        <v>236.77477330146661</v>
      </c>
      <c r="M8053" s="11">
        <v>34.494999999999997</v>
      </c>
      <c r="N8053" s="11">
        <v>9.7140000000000004</v>
      </c>
      <c r="O8053" s="10"/>
      <c r="P8053" s="10"/>
      <c r="Q8053" s="9">
        <v>0</v>
      </c>
      <c r="R8053" s="9">
        <v>0</v>
      </c>
      <c r="S8053" s="9">
        <v>1</v>
      </c>
      <c r="T8053" s="9">
        <v>0</v>
      </c>
      <c r="U8053" s="9">
        <v>0</v>
      </c>
      <c r="V8053" s="10">
        <v>817416208.74288547</v>
      </c>
      <c r="W8053" s="10"/>
      <c r="X8053" s="11">
        <v>1.899298913378332</v>
      </c>
      <c r="Y8053" s="11"/>
      <c r="Z8053" s="11"/>
      <c r="AA8053" s="11"/>
      <c r="AB8053" s="11"/>
      <c r="AC8053" s="11">
        <v>-11.88033011090943</v>
      </c>
      <c r="AD8053" s="9">
        <v>1</v>
      </c>
      <c r="AE8053" s="9">
        <v>1</v>
      </c>
    </row>
    <row r="8054" spans="1:31" hidden="1" x14ac:dyDescent="0.35">
      <c r="A8054" s="2" t="s">
        <v>387</v>
      </c>
      <c r="B8054" s="2" t="s">
        <v>388</v>
      </c>
      <c r="C8054" s="3">
        <v>12.85175563245485</v>
      </c>
      <c r="D8054" s="4">
        <v>2022</v>
      </c>
      <c r="E8054" s="5">
        <v>4158196000</v>
      </c>
      <c r="F8054" s="5">
        <v>12690136000</v>
      </c>
      <c r="G8054" s="5"/>
      <c r="H8054" s="5"/>
      <c r="I8054" s="6"/>
      <c r="J8054" s="4">
        <v>226305</v>
      </c>
      <c r="K8054" s="5"/>
      <c r="L8054" s="3">
        <v>279.40757502006647</v>
      </c>
      <c r="M8054" s="6">
        <v>-4.6879999999999997</v>
      </c>
      <c r="N8054" s="6">
        <v>4.7709999999999999</v>
      </c>
      <c r="O8054" s="5"/>
      <c r="P8054" s="5"/>
      <c r="Q8054" s="4">
        <v>0</v>
      </c>
      <c r="R8054" s="4">
        <v>0</v>
      </c>
      <c r="S8054" s="4">
        <v>1</v>
      </c>
      <c r="T8054" s="4">
        <v>0</v>
      </c>
      <c r="U8054" s="4">
        <v>0</v>
      </c>
      <c r="V8054" s="5">
        <v>583701164.16101182</v>
      </c>
      <c r="W8054" s="5"/>
      <c r="X8054" s="6">
        <v>0.16869849221657479</v>
      </c>
      <c r="Y8054" s="6"/>
      <c r="Z8054" s="6"/>
      <c r="AA8054" s="6"/>
      <c r="AB8054" s="6"/>
      <c r="AC8054" s="6">
        <v>-28.591926864443622</v>
      </c>
      <c r="AD8054" s="4">
        <v>1</v>
      </c>
      <c r="AE8054" s="4">
        <v>1</v>
      </c>
    </row>
    <row r="8055" spans="1:31" hidden="1" x14ac:dyDescent="0.35">
      <c r="A8055" s="7" t="s">
        <v>387</v>
      </c>
      <c r="B8055" s="7" t="s">
        <v>388</v>
      </c>
      <c r="C8055" s="8">
        <v>7.8163151286535326</v>
      </c>
      <c r="D8055" s="9">
        <v>2023</v>
      </c>
      <c r="E8055" s="10">
        <v>4173675000</v>
      </c>
      <c r="F8055" s="10">
        <v>15762000000</v>
      </c>
      <c r="G8055" s="10"/>
      <c r="H8055" s="10"/>
      <c r="I8055" s="11"/>
      <c r="J8055" s="9">
        <v>230871</v>
      </c>
      <c r="K8055" s="10"/>
      <c r="L8055" s="8">
        <v>338.80659067641238</v>
      </c>
      <c r="M8055" s="11">
        <v>0.86</v>
      </c>
      <c r="N8055" s="11">
        <v>-2.4180000000000001</v>
      </c>
      <c r="O8055" s="10"/>
      <c r="P8055" s="10"/>
      <c r="Q8055" s="9">
        <v>0</v>
      </c>
      <c r="R8055" s="9">
        <v>0</v>
      </c>
      <c r="S8055" s="9">
        <v>1</v>
      </c>
      <c r="T8055" s="9">
        <v>0</v>
      </c>
      <c r="U8055" s="9">
        <v>0</v>
      </c>
      <c r="V8055" s="10">
        <v>363631530.34264213</v>
      </c>
      <c r="W8055" s="10"/>
      <c r="X8055" s="11">
        <v>0.37225277500146697</v>
      </c>
      <c r="Y8055" s="11"/>
      <c r="Z8055" s="11"/>
      <c r="AA8055" s="11"/>
      <c r="AB8055" s="11"/>
      <c r="AC8055" s="11">
        <v>-37.702449015103262</v>
      </c>
      <c r="AD8055" s="9">
        <v>1</v>
      </c>
      <c r="AE8055" s="9">
        <v>1</v>
      </c>
    </row>
    <row r="8056" spans="1:31" hidden="1" x14ac:dyDescent="0.35">
      <c r="A8056" s="2" t="s">
        <v>387</v>
      </c>
      <c r="B8056" s="2" t="s">
        <v>388</v>
      </c>
      <c r="C8056" s="3"/>
      <c r="D8056" s="4">
        <v>2024</v>
      </c>
      <c r="E8056" s="5">
        <v>4219585400</v>
      </c>
      <c r="F8056" s="5">
        <v>18756000000</v>
      </c>
      <c r="G8056" s="5"/>
      <c r="H8056" s="5"/>
      <c r="I8056" s="6"/>
      <c r="J8056" s="4">
        <v>235536</v>
      </c>
      <c r="K8056" s="5"/>
      <c r="L8056" s="3">
        <v>387.43186645136097</v>
      </c>
      <c r="M8056" s="6">
        <v>-0.35899999999999999</v>
      </c>
      <c r="N8056" s="6">
        <v>-0.94299999999999995</v>
      </c>
      <c r="O8056" s="5"/>
      <c r="P8056" s="5"/>
      <c r="Q8056" s="4">
        <v>0</v>
      </c>
      <c r="R8056" s="4">
        <v>0</v>
      </c>
      <c r="S8056" s="4">
        <v>1</v>
      </c>
      <c r="T8056" s="4">
        <v>0</v>
      </c>
      <c r="U8056" s="4">
        <v>0</v>
      </c>
      <c r="V8056" s="5"/>
      <c r="W8056" s="5"/>
      <c r="X8056" s="6">
        <v>1.0999994010075049</v>
      </c>
      <c r="Y8056" s="6"/>
      <c r="Z8056" s="6"/>
      <c r="AA8056" s="6"/>
      <c r="AB8056" s="6"/>
      <c r="AC8056" s="6"/>
      <c r="AD8056" s="4">
        <v>1</v>
      </c>
      <c r="AE8056" s="4">
        <v>1</v>
      </c>
    </row>
    <row r="8057" spans="1:31" hidden="1" x14ac:dyDescent="0.35">
      <c r="A8057" s="7" t="s">
        <v>389</v>
      </c>
      <c r="B8057" s="7" t="s">
        <v>390</v>
      </c>
      <c r="C8057" s="8">
        <v>28.98553459119497</v>
      </c>
      <c r="D8057" s="9">
        <v>1980</v>
      </c>
      <c r="E8057" s="10">
        <v>9119169112</v>
      </c>
      <c r="F8057" s="10">
        <v>1590000</v>
      </c>
      <c r="G8057" s="10"/>
      <c r="H8057" s="10"/>
      <c r="I8057" s="11"/>
      <c r="J8057" s="9">
        <v>375377</v>
      </c>
      <c r="K8057" s="10"/>
      <c r="L8057" s="8">
        <v>3.1049251395027601E-2</v>
      </c>
      <c r="M8057" s="11">
        <v>6.4690000000000003</v>
      </c>
      <c r="N8057" s="11">
        <v>8.0389999999999997</v>
      </c>
      <c r="O8057" s="10"/>
      <c r="P8057" s="10"/>
      <c r="Q8057" s="9">
        <v>0</v>
      </c>
      <c r="R8057" s="9">
        <v>1</v>
      </c>
      <c r="S8057" s="9">
        <v>0</v>
      </c>
      <c r="T8057" s="9">
        <v>0</v>
      </c>
      <c r="U8057" s="9">
        <v>0</v>
      </c>
      <c r="V8057" s="10">
        <v>1484319200.281287</v>
      </c>
      <c r="W8057" s="10"/>
      <c r="X8057" s="11"/>
      <c r="Y8057" s="11"/>
      <c r="Z8057" s="11"/>
      <c r="AA8057" s="11"/>
      <c r="AB8057" s="11"/>
      <c r="AC8057" s="11"/>
      <c r="AD8057" s="9">
        <v>1</v>
      </c>
      <c r="AE8057" s="9">
        <v>1</v>
      </c>
    </row>
    <row r="8058" spans="1:31" hidden="1" x14ac:dyDescent="0.35">
      <c r="A8058" s="2" t="s">
        <v>389</v>
      </c>
      <c r="B8058" s="2" t="s">
        <v>390</v>
      </c>
      <c r="C8058" s="3">
        <v>30.728908886389199</v>
      </c>
      <c r="D8058" s="4">
        <v>1981</v>
      </c>
      <c r="E8058" s="5">
        <v>9766630119</v>
      </c>
      <c r="F8058" s="5">
        <v>1778000</v>
      </c>
      <c r="G8058" s="5"/>
      <c r="H8058" s="5"/>
      <c r="I8058" s="6"/>
      <c r="J8058" s="4">
        <v>375459</v>
      </c>
      <c r="K8058" s="5"/>
      <c r="L8058" s="3">
        <v>3.3779713201123003E-2</v>
      </c>
      <c r="M8058" s="6">
        <v>-12.305</v>
      </c>
      <c r="N8058" s="6">
        <v>3.327</v>
      </c>
      <c r="O8058" s="5"/>
      <c r="P8058" s="5"/>
      <c r="Q8058" s="4">
        <v>0</v>
      </c>
      <c r="R8058" s="4">
        <v>1</v>
      </c>
      <c r="S8058" s="4">
        <v>0</v>
      </c>
      <c r="T8058" s="4">
        <v>0</v>
      </c>
      <c r="U8058" s="4">
        <v>0</v>
      </c>
      <c r="V8058" s="5">
        <v>1617420481.775542</v>
      </c>
      <c r="W8058" s="5"/>
      <c r="X8058" s="6">
        <v>7.1000000005263644</v>
      </c>
      <c r="Y8058" s="6"/>
      <c r="Z8058" s="6"/>
      <c r="AA8058" s="6"/>
      <c r="AB8058" s="6"/>
      <c r="AC8058" s="6">
        <v>8.9671602623634712</v>
      </c>
      <c r="AD8058" s="4">
        <v>1</v>
      </c>
      <c r="AE8058" s="4">
        <v>1</v>
      </c>
    </row>
    <row r="8059" spans="1:31" hidden="1" x14ac:dyDescent="0.35">
      <c r="A8059" s="7" t="s">
        <v>389</v>
      </c>
      <c r="B8059" s="7" t="s">
        <v>390</v>
      </c>
      <c r="C8059" s="8">
        <v>33.621857923497267</v>
      </c>
      <c r="D8059" s="9">
        <v>1982</v>
      </c>
      <c r="E8059" s="10">
        <v>9356431654</v>
      </c>
      <c r="F8059" s="10">
        <v>1830000</v>
      </c>
      <c r="G8059" s="10"/>
      <c r="H8059" s="10"/>
      <c r="I8059" s="11"/>
      <c r="J8059" s="9">
        <v>376555</v>
      </c>
      <c r="K8059" s="10"/>
      <c r="L8059" s="8">
        <v>3.6237663163557102E-2</v>
      </c>
      <c r="M8059" s="11">
        <v>-2.8319999999999999</v>
      </c>
      <c r="N8059" s="11">
        <v>-4.0090000000000003</v>
      </c>
      <c r="O8059" s="10"/>
      <c r="P8059" s="10"/>
      <c r="Q8059" s="9">
        <v>0</v>
      </c>
      <c r="R8059" s="9">
        <v>1</v>
      </c>
      <c r="S8059" s="9">
        <v>0</v>
      </c>
      <c r="T8059" s="9">
        <v>0</v>
      </c>
      <c r="U8059" s="9">
        <v>0</v>
      </c>
      <c r="V8059" s="10">
        <v>1697901979.0072019</v>
      </c>
      <c r="W8059" s="10"/>
      <c r="X8059" s="11">
        <v>-4.200000000020478</v>
      </c>
      <c r="Y8059" s="11"/>
      <c r="Z8059" s="11"/>
      <c r="AA8059" s="11"/>
      <c r="AB8059" s="11"/>
      <c r="AC8059" s="11">
        <v>4.9759167846886134</v>
      </c>
      <c r="AD8059" s="9">
        <v>1</v>
      </c>
      <c r="AE8059" s="9">
        <v>1</v>
      </c>
    </row>
    <row r="8060" spans="1:31" hidden="1" x14ac:dyDescent="0.35">
      <c r="A8060" s="2" t="s">
        <v>389</v>
      </c>
      <c r="B8060" s="2" t="s">
        <v>390</v>
      </c>
      <c r="C8060" s="3">
        <v>35.093378607809854</v>
      </c>
      <c r="D8060" s="4">
        <v>1983</v>
      </c>
      <c r="E8060" s="5">
        <v>8991530819</v>
      </c>
      <c r="F8060" s="5">
        <v>1767000</v>
      </c>
      <c r="G8060" s="5"/>
      <c r="H8060" s="5"/>
      <c r="I8060" s="6"/>
      <c r="J8060" s="4">
        <v>378746</v>
      </c>
      <c r="K8060" s="5"/>
      <c r="L8060" s="3">
        <v>3.7836399313036201E-2</v>
      </c>
      <c r="M8060" s="6">
        <v>-9.6839999999999993</v>
      </c>
      <c r="N8060" s="6">
        <v>-9.64</v>
      </c>
      <c r="O8060" s="5"/>
      <c r="P8060" s="5"/>
      <c r="Q8060" s="4">
        <v>0</v>
      </c>
      <c r="R8060" s="4">
        <v>1</v>
      </c>
      <c r="S8060" s="4">
        <v>0</v>
      </c>
      <c r="T8060" s="4">
        <v>0</v>
      </c>
      <c r="U8060" s="4">
        <v>0</v>
      </c>
      <c r="V8060" s="5">
        <v>1638898022.165524</v>
      </c>
      <c r="W8060" s="5"/>
      <c r="X8060" s="6">
        <v>-3.9000000052797898</v>
      </c>
      <c r="Y8060" s="6"/>
      <c r="Z8060" s="6"/>
      <c r="AA8060" s="6"/>
      <c r="AB8060" s="6"/>
      <c r="AC8060" s="6">
        <v>-3.4751097278406888</v>
      </c>
      <c r="AD8060" s="4">
        <v>1</v>
      </c>
      <c r="AE8060" s="4">
        <v>1</v>
      </c>
    </row>
    <row r="8061" spans="1:31" hidden="1" x14ac:dyDescent="0.35">
      <c r="A8061" s="7" t="s">
        <v>389</v>
      </c>
      <c r="B8061" s="7" t="s">
        <v>390</v>
      </c>
      <c r="C8061" s="8">
        <v>36.310185185185183</v>
      </c>
      <c r="D8061" s="9">
        <v>1984</v>
      </c>
      <c r="E8061" s="10">
        <v>8820691734</v>
      </c>
      <c r="F8061" s="10">
        <v>1728000</v>
      </c>
      <c r="G8061" s="10"/>
      <c r="H8061" s="10"/>
      <c r="I8061" s="11"/>
      <c r="J8061" s="9">
        <v>382193</v>
      </c>
      <c r="K8061" s="10"/>
      <c r="L8061" s="8">
        <v>3.9232087422140099E-2</v>
      </c>
      <c r="M8061" s="11">
        <v>-7.0570000000000004</v>
      </c>
      <c r="N8061" s="11">
        <v>-18.757000000000001</v>
      </c>
      <c r="O8061" s="10"/>
      <c r="P8061" s="10"/>
      <c r="Q8061" s="9">
        <v>0</v>
      </c>
      <c r="R8061" s="9">
        <v>1</v>
      </c>
      <c r="S8061" s="9">
        <v>0</v>
      </c>
      <c r="T8061" s="9">
        <v>0</v>
      </c>
      <c r="U8061" s="9">
        <v>0</v>
      </c>
      <c r="V8061" s="10">
        <v>1599303124.630357</v>
      </c>
      <c r="W8061" s="10"/>
      <c r="X8061" s="11">
        <v>-1.899999993760795</v>
      </c>
      <c r="Y8061" s="11"/>
      <c r="Z8061" s="11"/>
      <c r="AA8061" s="11"/>
      <c r="AB8061" s="11"/>
      <c r="AC8061" s="11">
        <v>-2.4159463859043759</v>
      </c>
      <c r="AD8061" s="9">
        <v>1</v>
      </c>
      <c r="AE8061" s="9">
        <v>1</v>
      </c>
    </row>
    <row r="8062" spans="1:31" hidden="1" x14ac:dyDescent="0.35">
      <c r="A8062" s="2" t="s">
        <v>389</v>
      </c>
      <c r="B8062" s="2" t="s">
        <v>390</v>
      </c>
      <c r="C8062" s="3">
        <v>39.505727376861401</v>
      </c>
      <c r="D8062" s="4">
        <v>1985</v>
      </c>
      <c r="E8062" s="5">
        <v>8997105569</v>
      </c>
      <c r="F8062" s="5">
        <v>1746000</v>
      </c>
      <c r="G8062" s="5"/>
      <c r="H8062" s="5"/>
      <c r="I8062" s="6"/>
      <c r="J8062" s="4">
        <v>386972</v>
      </c>
      <c r="K8062" s="5"/>
      <c r="L8062" s="3">
        <v>4.3495027596118403E-2</v>
      </c>
      <c r="M8062" s="6">
        <v>6.5540000000000003</v>
      </c>
      <c r="N8062" s="6">
        <v>-16.518000000000001</v>
      </c>
      <c r="O8062" s="5"/>
      <c r="P8062" s="5"/>
      <c r="Q8062" s="4">
        <v>0</v>
      </c>
      <c r="R8062" s="4">
        <v>1</v>
      </c>
      <c r="S8062" s="4">
        <v>0</v>
      </c>
      <c r="T8062" s="4">
        <v>0</v>
      </c>
      <c r="U8062" s="4">
        <v>0</v>
      </c>
      <c r="V8062" s="5">
        <v>1585859437.5545509</v>
      </c>
      <c r="W8062" s="5"/>
      <c r="X8062" s="6">
        <v>2.000000003627834</v>
      </c>
      <c r="Y8062" s="6"/>
      <c r="Z8062" s="6"/>
      <c r="AA8062" s="6"/>
      <c r="AB8062" s="6"/>
      <c r="AC8062" s="6">
        <v>-0.84059656163765606</v>
      </c>
      <c r="AD8062" s="4">
        <v>1</v>
      </c>
      <c r="AE8062" s="4">
        <v>1</v>
      </c>
    </row>
    <row r="8063" spans="1:31" hidden="1" x14ac:dyDescent="0.35">
      <c r="A8063" s="7" t="s">
        <v>389</v>
      </c>
      <c r="B8063" s="7" t="s">
        <v>390</v>
      </c>
      <c r="C8063" s="8">
        <v>40.829966329966332</v>
      </c>
      <c r="D8063" s="9">
        <v>1986</v>
      </c>
      <c r="E8063" s="10">
        <v>9069082413</v>
      </c>
      <c r="F8063" s="10">
        <v>1782000</v>
      </c>
      <c r="G8063" s="10"/>
      <c r="H8063" s="10"/>
      <c r="I8063" s="11"/>
      <c r="J8063" s="9">
        <v>392330</v>
      </c>
      <c r="K8063" s="10"/>
      <c r="L8063" s="8">
        <v>5.1623361254498602E-2</v>
      </c>
      <c r="M8063" s="11">
        <v>-1.1719999999999999</v>
      </c>
      <c r="N8063" s="11">
        <v>-3.8090000000000002</v>
      </c>
      <c r="O8063" s="10"/>
      <c r="P8063" s="10"/>
      <c r="Q8063" s="9">
        <v>0</v>
      </c>
      <c r="R8063" s="9">
        <v>1</v>
      </c>
      <c r="S8063" s="9">
        <v>0</v>
      </c>
      <c r="T8063" s="9">
        <v>0</v>
      </c>
      <c r="U8063" s="9">
        <v>0</v>
      </c>
      <c r="V8063" s="10">
        <v>1409420042.242204</v>
      </c>
      <c r="W8063" s="10"/>
      <c r="X8063" s="11">
        <v>0.79999999386469356</v>
      </c>
      <c r="Y8063" s="11"/>
      <c r="Z8063" s="11"/>
      <c r="AA8063" s="11"/>
      <c r="AB8063" s="11"/>
      <c r="AC8063" s="11">
        <v>-11.125790289738539</v>
      </c>
      <c r="AD8063" s="9">
        <v>1</v>
      </c>
      <c r="AE8063" s="9">
        <v>1</v>
      </c>
    </row>
    <row r="8064" spans="1:31" hidden="1" x14ac:dyDescent="0.35">
      <c r="A8064" s="2" t="s">
        <v>389</v>
      </c>
      <c r="B8064" s="2" t="s">
        <v>390</v>
      </c>
      <c r="C8064" s="3">
        <v>39.436224489795919</v>
      </c>
      <c r="D8064" s="4">
        <v>1987</v>
      </c>
      <c r="E8064" s="5">
        <v>8506799304</v>
      </c>
      <c r="F8064" s="5">
        <v>1960000</v>
      </c>
      <c r="G8064" s="5"/>
      <c r="H8064" s="5"/>
      <c r="I8064" s="6"/>
      <c r="J8064" s="4">
        <v>396911</v>
      </c>
      <c r="K8064" s="5"/>
      <c r="L8064" s="3">
        <v>7.9186598398456404E-2</v>
      </c>
      <c r="M8064" s="6">
        <v>-3.5859999999999999</v>
      </c>
      <c r="N8064" s="6">
        <v>-4.2759999999999998</v>
      </c>
      <c r="O8064" s="5"/>
      <c r="P8064" s="5"/>
      <c r="Q8064" s="4">
        <v>0</v>
      </c>
      <c r="R8064" s="4">
        <v>1</v>
      </c>
      <c r="S8064" s="4">
        <v>0</v>
      </c>
      <c r="T8064" s="4">
        <v>0</v>
      </c>
      <c r="U8064" s="4">
        <v>0</v>
      </c>
      <c r="V8064" s="5">
        <v>976112139.72169721</v>
      </c>
      <c r="W8064" s="5"/>
      <c r="X8064" s="6">
        <v>-6.1999999933179568</v>
      </c>
      <c r="Y8064" s="6"/>
      <c r="Z8064" s="6"/>
      <c r="AA8064" s="6"/>
      <c r="AB8064" s="6"/>
      <c r="AC8064" s="6">
        <v>-30.743702340940931</v>
      </c>
      <c r="AD8064" s="4">
        <v>1</v>
      </c>
      <c r="AE8064" s="4">
        <v>1</v>
      </c>
    </row>
    <row r="8065" spans="1:31" hidden="1" x14ac:dyDescent="0.35">
      <c r="A8065" s="7" t="s">
        <v>389</v>
      </c>
      <c r="B8065" s="7" t="s">
        <v>390</v>
      </c>
      <c r="C8065" s="8">
        <v>40.430232558139537</v>
      </c>
      <c r="D8065" s="9">
        <v>1988</v>
      </c>
      <c r="E8065" s="10">
        <v>9170329649</v>
      </c>
      <c r="F8065" s="10">
        <v>2322000</v>
      </c>
      <c r="G8065" s="10"/>
      <c r="H8065" s="10"/>
      <c r="I8065" s="11"/>
      <c r="J8065" s="9">
        <v>402227</v>
      </c>
      <c r="K8065" s="10"/>
      <c r="L8065" s="8">
        <v>8.4977742244730897E-2</v>
      </c>
      <c r="M8065" s="11">
        <v>11.298999999999999</v>
      </c>
      <c r="N8065" s="11">
        <v>10.54</v>
      </c>
      <c r="O8065" s="10"/>
      <c r="P8065" s="10"/>
      <c r="Q8065" s="9">
        <v>0</v>
      </c>
      <c r="R8065" s="9">
        <v>1</v>
      </c>
      <c r="S8065" s="9">
        <v>0</v>
      </c>
      <c r="T8065" s="9">
        <v>0</v>
      </c>
      <c r="U8065" s="9">
        <v>0</v>
      </c>
      <c r="V8065" s="10">
        <v>1104748108.3885939</v>
      </c>
      <c r="W8065" s="10"/>
      <c r="X8065" s="11">
        <v>7.7999999916302247</v>
      </c>
      <c r="Y8065" s="11"/>
      <c r="Z8065" s="11"/>
      <c r="AA8065" s="11"/>
      <c r="AB8065" s="11"/>
      <c r="AC8065" s="11">
        <v>13.178400660355789</v>
      </c>
      <c r="AD8065" s="9">
        <v>1</v>
      </c>
      <c r="AE8065" s="9">
        <v>1</v>
      </c>
    </row>
    <row r="8066" spans="1:31" hidden="1" x14ac:dyDescent="0.35">
      <c r="A8066" s="2" t="s">
        <v>389</v>
      </c>
      <c r="B8066" s="2" t="s">
        <v>390</v>
      </c>
      <c r="C8066" s="3">
        <v>42.779948396608923</v>
      </c>
      <c r="D8066" s="4">
        <v>1989</v>
      </c>
      <c r="E8066" s="5">
        <v>9555483494</v>
      </c>
      <c r="F8066" s="5">
        <v>2713000</v>
      </c>
      <c r="G8066" s="5"/>
      <c r="H8066" s="5"/>
      <c r="I8066" s="6"/>
      <c r="J8066" s="4">
        <v>408409</v>
      </c>
      <c r="K8066" s="5"/>
      <c r="L8066" s="3">
        <v>8.5631770669517701E-2</v>
      </c>
      <c r="M8066" s="6">
        <v>-1.819</v>
      </c>
      <c r="N8066" s="6">
        <v>21.861000000000001</v>
      </c>
      <c r="O8066" s="5"/>
      <c r="P8066" s="5"/>
      <c r="Q8066" s="4">
        <v>0</v>
      </c>
      <c r="R8066" s="4">
        <v>1</v>
      </c>
      <c r="S8066" s="4">
        <v>0</v>
      </c>
      <c r="T8066" s="4">
        <v>0</v>
      </c>
      <c r="U8066" s="4">
        <v>0</v>
      </c>
      <c r="V8066" s="5">
        <v>1355361439.948766</v>
      </c>
      <c r="W8066" s="5"/>
      <c r="X8066" s="6">
        <v>4.1999999971865787</v>
      </c>
      <c r="Y8066" s="6"/>
      <c r="Z8066" s="6"/>
      <c r="AA8066" s="6"/>
      <c r="AB8066" s="6"/>
      <c r="AC8066" s="6">
        <v>22.685110719557692</v>
      </c>
      <c r="AD8066" s="4">
        <v>1</v>
      </c>
      <c r="AE8066" s="4">
        <v>1</v>
      </c>
    </row>
    <row r="8067" spans="1:31" hidden="1" x14ac:dyDescent="0.35">
      <c r="A8067" s="7" t="s">
        <v>389</v>
      </c>
      <c r="B8067" s="7" t="s">
        <v>390</v>
      </c>
      <c r="C8067" s="8">
        <v>37.82312049433574</v>
      </c>
      <c r="D8067" s="9">
        <v>1990</v>
      </c>
      <c r="E8067" s="10">
        <v>9125486737</v>
      </c>
      <c r="F8067" s="10">
        <v>3884000</v>
      </c>
      <c r="G8067" s="10"/>
      <c r="H8067" s="10"/>
      <c r="I8067" s="11"/>
      <c r="J8067" s="9">
        <v>412493</v>
      </c>
      <c r="K8067" s="10"/>
      <c r="L8067" s="8">
        <v>0.1042480699502155</v>
      </c>
      <c r="M8067" s="11">
        <v>0.61899999999999999</v>
      </c>
      <c r="N8067" s="11">
        <v>7.3010000000000002</v>
      </c>
      <c r="O8067" s="10"/>
      <c r="P8067" s="10"/>
      <c r="Q8067" s="9">
        <v>0</v>
      </c>
      <c r="R8067" s="9">
        <v>1</v>
      </c>
      <c r="S8067" s="9">
        <v>0</v>
      </c>
      <c r="T8067" s="9">
        <v>0</v>
      </c>
      <c r="U8067" s="9">
        <v>0</v>
      </c>
      <c r="V8067" s="10">
        <v>1409186760.677254</v>
      </c>
      <c r="W8067" s="10"/>
      <c r="X8067" s="11">
        <v>-4.4999999975930054</v>
      </c>
      <c r="Y8067" s="11"/>
      <c r="Z8067" s="11"/>
      <c r="AA8067" s="11"/>
      <c r="AB8067" s="11"/>
      <c r="AC8067" s="11">
        <v>3.971289070354739</v>
      </c>
      <c r="AD8067" s="9">
        <v>1</v>
      </c>
      <c r="AE8067" s="9">
        <v>1</v>
      </c>
    </row>
    <row r="8068" spans="1:31" hidden="1" x14ac:dyDescent="0.35">
      <c r="A8068" s="2" t="s">
        <v>389</v>
      </c>
      <c r="B8068" s="2" t="s">
        <v>390</v>
      </c>
      <c r="C8068" s="3">
        <v>40.722606561035491</v>
      </c>
      <c r="D8068" s="4">
        <v>1991</v>
      </c>
      <c r="E8068" s="5">
        <v>9371874800</v>
      </c>
      <c r="F8068" s="5">
        <v>4481000</v>
      </c>
      <c r="G8068" s="5"/>
      <c r="H8068" s="5"/>
      <c r="I8068" s="6"/>
      <c r="J8068" s="4">
        <v>415013</v>
      </c>
      <c r="K8068" s="5"/>
      <c r="L8068" s="3">
        <v>0.13131864842778959</v>
      </c>
      <c r="M8068" s="6">
        <v>-21.539000000000001</v>
      </c>
      <c r="N8068" s="6">
        <v>4.6180000000000003</v>
      </c>
      <c r="O8068" s="5"/>
      <c r="P8068" s="5"/>
      <c r="Q8068" s="4">
        <v>0</v>
      </c>
      <c r="R8068" s="4">
        <v>1</v>
      </c>
      <c r="S8068" s="4">
        <v>0</v>
      </c>
      <c r="T8068" s="4">
        <v>0</v>
      </c>
      <c r="U8068" s="4">
        <v>0</v>
      </c>
      <c r="V8068" s="5">
        <v>1389581770.6374149</v>
      </c>
      <c r="W8068" s="5"/>
      <c r="X8068" s="6">
        <v>2.6999991353995441</v>
      </c>
      <c r="Y8068" s="6"/>
      <c r="Z8068" s="6"/>
      <c r="AA8068" s="6"/>
      <c r="AB8068" s="6"/>
      <c r="AC8068" s="6">
        <v>-1.391227237361861</v>
      </c>
      <c r="AD8068" s="4">
        <v>1</v>
      </c>
      <c r="AE8068" s="4">
        <v>1</v>
      </c>
    </row>
    <row r="8069" spans="1:31" hidden="1" x14ac:dyDescent="0.35">
      <c r="A8069" s="7" t="s">
        <v>389</v>
      </c>
      <c r="B8069" s="7" t="s">
        <v>390</v>
      </c>
      <c r="C8069" s="8">
        <v>40.61921239083869</v>
      </c>
      <c r="D8069" s="9">
        <v>1992</v>
      </c>
      <c r="E8069" s="10">
        <v>9409362300</v>
      </c>
      <c r="F8069" s="10">
        <v>6069000</v>
      </c>
      <c r="G8069" s="10"/>
      <c r="H8069" s="10"/>
      <c r="I8069" s="11"/>
      <c r="J8069" s="9">
        <v>417589</v>
      </c>
      <c r="K8069" s="10"/>
      <c r="L8069" s="8">
        <v>0.1886604837035869</v>
      </c>
      <c r="M8069" s="11">
        <v>17.164000000000001</v>
      </c>
      <c r="N8069" s="11">
        <v>-12.984</v>
      </c>
      <c r="O8069" s="10"/>
      <c r="P8069" s="10"/>
      <c r="Q8069" s="9">
        <v>0</v>
      </c>
      <c r="R8069" s="9">
        <v>1</v>
      </c>
      <c r="S8069" s="9">
        <v>0</v>
      </c>
      <c r="T8069" s="9">
        <v>0</v>
      </c>
      <c r="U8069" s="9">
        <v>0</v>
      </c>
      <c r="V8069" s="10">
        <v>1306675331.0529809</v>
      </c>
      <c r="W8069" s="10"/>
      <c r="X8069" s="11">
        <v>0.4000000085361789</v>
      </c>
      <c r="Y8069" s="11"/>
      <c r="Z8069" s="11"/>
      <c r="AA8069" s="11"/>
      <c r="AB8069" s="11"/>
      <c r="AC8069" s="11">
        <v>-5.9662872193842569</v>
      </c>
      <c r="AD8069" s="9">
        <v>1</v>
      </c>
      <c r="AE8069" s="9">
        <v>1</v>
      </c>
    </row>
    <row r="8070" spans="1:31" hidden="1" x14ac:dyDescent="0.35">
      <c r="A8070" s="2" t="s">
        <v>389</v>
      </c>
      <c r="B8070" s="2" t="s">
        <v>390</v>
      </c>
      <c r="C8070" s="3">
        <v>21.50322403621896</v>
      </c>
      <c r="D8070" s="4">
        <v>1993</v>
      </c>
      <c r="E8070" s="5">
        <v>8778935200</v>
      </c>
      <c r="F8070" s="5">
        <v>14578000</v>
      </c>
      <c r="G8070" s="5"/>
      <c r="H8070" s="5"/>
      <c r="I8070" s="6"/>
      <c r="J8070" s="4">
        <v>419352</v>
      </c>
      <c r="K8070" s="5"/>
      <c r="L8070" s="3">
        <v>0.45941008410909479</v>
      </c>
      <c r="M8070" s="6">
        <v>-1.956</v>
      </c>
      <c r="N8070" s="6">
        <v>-15.712</v>
      </c>
      <c r="O8070" s="5"/>
      <c r="P8070" s="5"/>
      <c r="Q8070" s="4">
        <v>0</v>
      </c>
      <c r="R8070" s="4">
        <v>1</v>
      </c>
      <c r="S8070" s="4">
        <v>0</v>
      </c>
      <c r="T8070" s="4">
        <v>0</v>
      </c>
      <c r="U8070" s="4">
        <v>0</v>
      </c>
      <c r="V8070" s="5">
        <v>682340268.18958592</v>
      </c>
      <c r="W8070" s="5"/>
      <c r="X8070" s="6">
        <v>-6.6999981497152046</v>
      </c>
      <c r="Y8070" s="6"/>
      <c r="Z8070" s="6"/>
      <c r="AA8070" s="6"/>
      <c r="AB8070" s="6"/>
      <c r="AC8070" s="6">
        <v>-47.780427779276771</v>
      </c>
      <c r="AD8070" s="4">
        <v>1</v>
      </c>
      <c r="AE8070" s="4">
        <v>1</v>
      </c>
    </row>
    <row r="8071" spans="1:31" hidden="1" x14ac:dyDescent="0.35">
      <c r="A8071" s="7" t="s">
        <v>389</v>
      </c>
      <c r="B8071" s="7" t="s">
        <v>390</v>
      </c>
      <c r="C8071" s="8">
        <v>8.2010944586866508</v>
      </c>
      <c r="D8071" s="9">
        <v>1994</v>
      </c>
      <c r="E8071" s="10">
        <v>9077418900</v>
      </c>
      <c r="F8071" s="10">
        <v>81136000</v>
      </c>
      <c r="G8071" s="10"/>
      <c r="H8071" s="10"/>
      <c r="I8071" s="11"/>
      <c r="J8071" s="9">
        <v>422375</v>
      </c>
      <c r="K8071" s="10"/>
      <c r="L8071" s="8">
        <v>2.1522354894761229</v>
      </c>
      <c r="M8071" s="11">
        <v>14.313000000000001</v>
      </c>
      <c r="N8071" s="11">
        <v>0.42699999999999999</v>
      </c>
      <c r="O8071" s="10"/>
      <c r="P8071" s="10"/>
      <c r="Q8071" s="9">
        <v>0</v>
      </c>
      <c r="R8071" s="9">
        <v>1</v>
      </c>
      <c r="S8071" s="9">
        <v>0</v>
      </c>
      <c r="T8071" s="9">
        <v>0</v>
      </c>
      <c r="U8071" s="9">
        <v>0</v>
      </c>
      <c r="V8071" s="10">
        <v>309168770.44991332</v>
      </c>
      <c r="W8071" s="10"/>
      <c r="X8071" s="11">
        <v>3.3999988973605819</v>
      </c>
      <c r="Y8071" s="11"/>
      <c r="Z8071" s="11"/>
      <c r="AA8071" s="11"/>
      <c r="AB8071" s="11"/>
      <c r="AC8071" s="11">
        <v>-54.689942120781922</v>
      </c>
      <c r="AD8071" s="9">
        <v>1</v>
      </c>
      <c r="AE8071" s="9">
        <v>1</v>
      </c>
    </row>
    <row r="8072" spans="1:31" hidden="1" x14ac:dyDescent="0.35">
      <c r="A8072" s="2" t="s">
        <v>389</v>
      </c>
      <c r="B8072" s="2" t="s">
        <v>390</v>
      </c>
      <c r="C8072" s="3">
        <v>6.592384921634503</v>
      </c>
      <c r="D8072" s="4">
        <v>1995</v>
      </c>
      <c r="E8072" s="5">
        <v>9077418900</v>
      </c>
      <c r="F8072" s="5">
        <v>305683000</v>
      </c>
      <c r="G8072" s="5"/>
      <c r="H8072" s="5"/>
      <c r="I8072" s="6"/>
      <c r="J8072" s="4">
        <v>429606</v>
      </c>
      <c r="K8072" s="5"/>
      <c r="L8072" s="3">
        <v>7.2220159060796849</v>
      </c>
      <c r="M8072" s="6">
        <v>16.099</v>
      </c>
      <c r="N8072" s="6">
        <v>41.595999999999997</v>
      </c>
      <c r="O8072" s="5"/>
      <c r="P8072" s="5"/>
      <c r="Q8072" s="4">
        <v>0</v>
      </c>
      <c r="R8072" s="4">
        <v>1</v>
      </c>
      <c r="S8072" s="4">
        <v>0</v>
      </c>
      <c r="T8072" s="4">
        <v>0</v>
      </c>
      <c r="U8072" s="4">
        <v>0</v>
      </c>
      <c r="V8072" s="5">
        <v>279032894.16789681</v>
      </c>
      <c r="W8072" s="5"/>
      <c r="X8072" s="6">
        <v>0</v>
      </c>
      <c r="Y8072" s="6"/>
      <c r="Z8072" s="6"/>
      <c r="AA8072" s="6"/>
      <c r="AB8072" s="6"/>
      <c r="AC8072" s="6">
        <v>-9.7473869169132676</v>
      </c>
      <c r="AD8072" s="4">
        <v>1</v>
      </c>
      <c r="AE8072" s="4">
        <v>1</v>
      </c>
    </row>
    <row r="8073" spans="1:31" hidden="1" x14ac:dyDescent="0.35">
      <c r="A8073" s="7" t="s">
        <v>389</v>
      </c>
      <c r="B8073" s="7" t="s">
        <v>390</v>
      </c>
      <c r="C8073" s="8">
        <v>13.18820818351832</v>
      </c>
      <c r="D8073" s="9">
        <v>1996</v>
      </c>
      <c r="E8073" s="10">
        <v>9168193200</v>
      </c>
      <c r="F8073" s="10">
        <v>345426000</v>
      </c>
      <c r="G8073" s="10"/>
      <c r="H8073" s="10"/>
      <c r="I8073" s="11"/>
      <c r="J8073" s="9">
        <v>438830</v>
      </c>
      <c r="K8073" s="10"/>
      <c r="L8073" s="8">
        <v>7.1713254971370173</v>
      </c>
      <c r="M8073" s="11">
        <v>-18.262</v>
      </c>
      <c r="N8073" s="11">
        <v>16.782</v>
      </c>
      <c r="O8073" s="10"/>
      <c r="P8073" s="10"/>
      <c r="Q8073" s="9">
        <v>0</v>
      </c>
      <c r="R8073" s="9">
        <v>1</v>
      </c>
      <c r="S8073" s="9">
        <v>0</v>
      </c>
      <c r="T8073" s="9">
        <v>0</v>
      </c>
      <c r="U8073" s="9">
        <v>0</v>
      </c>
      <c r="V8073" s="10">
        <v>635245186.09825981</v>
      </c>
      <c r="W8073" s="10"/>
      <c r="X8073" s="11">
        <v>1.0000012228145601</v>
      </c>
      <c r="Y8073" s="11"/>
      <c r="Z8073" s="11"/>
      <c r="AA8073" s="11"/>
      <c r="AB8073" s="11"/>
      <c r="AC8073" s="11">
        <v>127.6596055073086</v>
      </c>
      <c r="AD8073" s="9">
        <v>1</v>
      </c>
      <c r="AE8073" s="9">
        <v>1</v>
      </c>
    </row>
    <row r="8074" spans="1:31" hidden="1" x14ac:dyDescent="0.35">
      <c r="A8074" s="2" t="s">
        <v>389</v>
      </c>
      <c r="B8074" s="2" t="s">
        <v>390</v>
      </c>
      <c r="C8074" s="3">
        <v>17.17035154046885</v>
      </c>
      <c r="D8074" s="4">
        <v>1997</v>
      </c>
      <c r="E8074" s="5">
        <v>9690780000</v>
      </c>
      <c r="F8074" s="5">
        <v>370569000</v>
      </c>
      <c r="G8074" s="5"/>
      <c r="H8074" s="5"/>
      <c r="I8074" s="6"/>
      <c r="J8074" s="4">
        <v>448067</v>
      </c>
      <c r="K8074" s="5"/>
      <c r="L8074" s="3">
        <v>7.6837247077406063</v>
      </c>
      <c r="M8074" s="6">
        <v>9.7629999999999999</v>
      </c>
      <c r="N8074" s="6">
        <v>-4.0119999999999996</v>
      </c>
      <c r="O8074" s="5"/>
      <c r="P8074" s="5"/>
      <c r="Q8074" s="4">
        <v>0</v>
      </c>
      <c r="R8074" s="4">
        <v>1</v>
      </c>
      <c r="S8074" s="4">
        <v>0</v>
      </c>
      <c r="T8074" s="4">
        <v>0</v>
      </c>
      <c r="U8074" s="4">
        <v>0</v>
      </c>
      <c r="V8074" s="5">
        <v>828087970.61535764</v>
      </c>
      <c r="W8074" s="5"/>
      <c r="X8074" s="6">
        <v>5.6999976832948942</v>
      </c>
      <c r="Y8074" s="6"/>
      <c r="Z8074" s="6"/>
      <c r="AA8074" s="6"/>
      <c r="AB8074" s="6"/>
      <c r="AC8074" s="6">
        <v>30.357220918360309</v>
      </c>
      <c r="AD8074" s="4">
        <v>1</v>
      </c>
      <c r="AE8074" s="4">
        <v>1</v>
      </c>
    </row>
    <row r="8075" spans="1:31" hidden="1" x14ac:dyDescent="0.35">
      <c r="A8075" s="7" t="s">
        <v>389</v>
      </c>
      <c r="B8075" s="7" t="s">
        <v>390</v>
      </c>
      <c r="C8075" s="8">
        <v>18.178093424404739</v>
      </c>
      <c r="D8075" s="9">
        <v>1998</v>
      </c>
      <c r="E8075" s="10">
        <v>9913668100</v>
      </c>
      <c r="F8075" s="10">
        <v>444340000</v>
      </c>
      <c r="G8075" s="10"/>
      <c r="H8075" s="10"/>
      <c r="I8075" s="11"/>
      <c r="J8075" s="9">
        <v>457406</v>
      </c>
      <c r="K8075" s="10"/>
      <c r="L8075" s="8">
        <v>9.1417398393035754</v>
      </c>
      <c r="M8075" s="11">
        <v>-16.739000000000001</v>
      </c>
      <c r="N8075" s="11">
        <v>4.875</v>
      </c>
      <c r="O8075" s="10"/>
      <c r="P8075" s="10"/>
      <c r="Q8075" s="9">
        <v>0</v>
      </c>
      <c r="R8075" s="9">
        <v>1</v>
      </c>
      <c r="S8075" s="9">
        <v>0</v>
      </c>
      <c r="T8075" s="9">
        <v>0</v>
      </c>
      <c r="U8075" s="9">
        <v>0</v>
      </c>
      <c r="V8075" s="10">
        <v>883557634.99996221</v>
      </c>
      <c r="W8075" s="10"/>
      <c r="X8075" s="11">
        <v>2.300001651053889</v>
      </c>
      <c r="Y8075" s="11"/>
      <c r="Z8075" s="11"/>
      <c r="AA8075" s="11"/>
      <c r="AB8075" s="11"/>
      <c r="AC8075" s="11">
        <v>6.6985231464459867</v>
      </c>
      <c r="AD8075" s="9">
        <v>1</v>
      </c>
      <c r="AE8075" s="9">
        <v>1</v>
      </c>
    </row>
    <row r="8076" spans="1:31" hidden="1" x14ac:dyDescent="0.35">
      <c r="A8076" s="2" t="s">
        <v>389</v>
      </c>
      <c r="B8076" s="2" t="s">
        <v>390</v>
      </c>
      <c r="C8076" s="3">
        <v>14.52620950420488</v>
      </c>
      <c r="D8076" s="4">
        <v>1999</v>
      </c>
      <c r="E8076" s="5">
        <v>9774876700</v>
      </c>
      <c r="F8076" s="5">
        <v>762210000</v>
      </c>
      <c r="G8076" s="5"/>
      <c r="H8076" s="5"/>
      <c r="I8076" s="6"/>
      <c r="J8076" s="4">
        <v>466916</v>
      </c>
      <c r="K8076" s="5"/>
      <c r="L8076" s="3">
        <v>18.171318887354481</v>
      </c>
      <c r="M8076" s="6">
        <v>17.353999999999999</v>
      </c>
      <c r="N8076" s="6">
        <v>-7.3179999999999996</v>
      </c>
      <c r="O8076" s="5"/>
      <c r="P8076" s="5"/>
      <c r="Q8076" s="4">
        <v>0</v>
      </c>
      <c r="R8076" s="4">
        <v>1</v>
      </c>
      <c r="S8076" s="4">
        <v>0</v>
      </c>
      <c r="T8076" s="4">
        <v>0</v>
      </c>
      <c r="U8076" s="4">
        <v>0</v>
      </c>
      <c r="V8076" s="5">
        <v>609313072.69639528</v>
      </c>
      <c r="W8076" s="5"/>
      <c r="X8076" s="6">
        <v>-1.400000470058101</v>
      </c>
      <c r="Y8076" s="6"/>
      <c r="Z8076" s="6"/>
      <c r="AA8076" s="6"/>
      <c r="AB8076" s="6"/>
      <c r="AC8076" s="6">
        <v>-31.038672684162659</v>
      </c>
      <c r="AD8076" s="4">
        <v>1</v>
      </c>
      <c r="AE8076" s="4">
        <v>1</v>
      </c>
    </row>
    <row r="8077" spans="1:31" hidden="1" x14ac:dyDescent="0.35">
      <c r="A8077" s="7" t="s">
        <v>389</v>
      </c>
      <c r="B8077" s="7" t="s">
        <v>390</v>
      </c>
      <c r="C8077" s="8">
        <v>7.9119786213743879</v>
      </c>
      <c r="D8077" s="9">
        <v>2000</v>
      </c>
      <c r="E8077" s="10">
        <v>9980149000</v>
      </c>
      <c r="F8077" s="10">
        <v>1250927000</v>
      </c>
      <c r="G8077" s="10"/>
      <c r="H8077" s="10"/>
      <c r="I8077" s="11"/>
      <c r="J8077" s="9">
        <v>476643</v>
      </c>
      <c r="K8077" s="10"/>
      <c r="L8077" s="8">
        <v>28.965388773927529</v>
      </c>
      <c r="M8077" s="11">
        <v>15.622999999999999</v>
      </c>
      <c r="N8077" s="11">
        <v>-9.5820000000000007</v>
      </c>
      <c r="O8077" s="10"/>
      <c r="P8077" s="10"/>
      <c r="Q8077" s="9">
        <v>0</v>
      </c>
      <c r="R8077" s="9">
        <v>1</v>
      </c>
      <c r="S8077" s="9">
        <v>0</v>
      </c>
      <c r="T8077" s="9">
        <v>0</v>
      </c>
      <c r="U8077" s="9">
        <v>0</v>
      </c>
      <c r="V8077" s="10">
        <v>341694280.65156198</v>
      </c>
      <c r="W8077" s="10"/>
      <c r="X8077" s="11">
        <v>2.0999988675048971</v>
      </c>
      <c r="Y8077" s="11"/>
      <c r="Z8077" s="11"/>
      <c r="AA8077" s="11"/>
      <c r="AB8077" s="11"/>
      <c r="AC8077" s="11">
        <v>-43.921393457149847</v>
      </c>
      <c r="AD8077" s="9">
        <v>1</v>
      </c>
      <c r="AE8077" s="9">
        <v>1</v>
      </c>
    </row>
    <row r="8078" spans="1:31" hidden="1" x14ac:dyDescent="0.35">
      <c r="A8078" s="2" t="s">
        <v>389</v>
      </c>
      <c r="B8078" s="2" t="s">
        <v>390</v>
      </c>
      <c r="C8078" s="3">
        <v>8.7879782718992239</v>
      </c>
      <c r="D8078" s="4">
        <v>2001</v>
      </c>
      <c r="E8078" s="5">
        <v>10399315300</v>
      </c>
      <c r="F8078" s="5">
        <v>1818729000</v>
      </c>
      <c r="G8078" s="5"/>
      <c r="H8078" s="5"/>
      <c r="I8078" s="6"/>
      <c r="J8078" s="4">
        <v>486560</v>
      </c>
      <c r="K8078" s="5"/>
      <c r="L8078" s="3">
        <v>40.142057073899608</v>
      </c>
      <c r="M8078" s="6">
        <v>-18.745000000000001</v>
      </c>
      <c r="N8078" s="6">
        <v>23.597999999999999</v>
      </c>
      <c r="O8078" s="5"/>
      <c r="P8078" s="5"/>
      <c r="Q8078" s="4">
        <v>0</v>
      </c>
      <c r="R8078" s="4">
        <v>1</v>
      </c>
      <c r="S8078" s="4">
        <v>0</v>
      </c>
      <c r="T8078" s="4">
        <v>0</v>
      </c>
      <c r="U8078" s="4">
        <v>0</v>
      </c>
      <c r="V8078" s="5">
        <v>398159738.17806989</v>
      </c>
      <c r="W8078" s="5"/>
      <c r="X8078" s="6">
        <v>4.2000004208353996</v>
      </c>
      <c r="Y8078" s="6"/>
      <c r="Z8078" s="6"/>
      <c r="AA8078" s="6"/>
      <c r="AB8078" s="6"/>
      <c r="AC8078" s="6">
        <v>16.525139788361781</v>
      </c>
      <c r="AD8078" s="4">
        <v>1</v>
      </c>
      <c r="AE8078" s="4">
        <v>1</v>
      </c>
    </row>
    <row r="8079" spans="1:31" hidden="1" x14ac:dyDescent="0.35">
      <c r="A8079" s="7" t="s">
        <v>389</v>
      </c>
      <c r="B8079" s="7" t="s">
        <v>390</v>
      </c>
      <c r="C8079" s="8">
        <v>15.96538389130939</v>
      </c>
      <c r="D8079" s="9">
        <v>2002</v>
      </c>
      <c r="E8079" s="10">
        <v>10690496200</v>
      </c>
      <c r="F8079" s="10">
        <v>2569900000</v>
      </c>
      <c r="G8079" s="10"/>
      <c r="H8079" s="10"/>
      <c r="I8079" s="11"/>
      <c r="J8079" s="9">
        <v>496551</v>
      </c>
      <c r="K8079" s="10"/>
      <c r="L8079" s="8">
        <v>46.375074409884128</v>
      </c>
      <c r="M8079" s="11">
        <v>20.771999999999998</v>
      </c>
      <c r="N8079" s="11">
        <v>10.364000000000001</v>
      </c>
      <c r="O8079" s="10"/>
      <c r="P8079" s="10"/>
      <c r="Q8079" s="9">
        <v>0</v>
      </c>
      <c r="R8079" s="9">
        <v>1</v>
      </c>
      <c r="S8079" s="9">
        <v>0</v>
      </c>
      <c r="T8079" s="9">
        <v>0</v>
      </c>
      <c r="U8079" s="9">
        <v>0</v>
      </c>
      <c r="V8079" s="10">
        <v>884730441.6083312</v>
      </c>
      <c r="W8079" s="10"/>
      <c r="X8079" s="11">
        <v>2.8000006885068678</v>
      </c>
      <c r="Y8079" s="11"/>
      <c r="Z8079" s="11"/>
      <c r="AA8079" s="11"/>
      <c r="AB8079" s="11"/>
      <c r="AC8079" s="11">
        <v>122.2048983799189</v>
      </c>
      <c r="AD8079" s="9">
        <v>1</v>
      </c>
      <c r="AE8079" s="9">
        <v>1</v>
      </c>
    </row>
    <row r="8080" spans="1:31" hidden="1" x14ac:dyDescent="0.35">
      <c r="A8080" s="2" t="s">
        <v>389</v>
      </c>
      <c r="B8080" s="2" t="s">
        <v>390</v>
      </c>
      <c r="C8080" s="3">
        <v>17.22718317716598</v>
      </c>
      <c r="D8080" s="4">
        <v>2003</v>
      </c>
      <c r="E8080" s="5">
        <v>11363997400</v>
      </c>
      <c r="F8080" s="5">
        <v>3314169000</v>
      </c>
      <c r="G8080" s="5"/>
      <c r="H8080" s="5"/>
      <c r="I8080" s="6"/>
      <c r="J8080" s="4">
        <v>506414</v>
      </c>
      <c r="K8080" s="5"/>
      <c r="L8080" s="3">
        <v>57.042376698283327</v>
      </c>
      <c r="M8080" s="6">
        <v>72.658000000000001</v>
      </c>
      <c r="N8080" s="6">
        <v>32.784999999999997</v>
      </c>
      <c r="O8080" s="5"/>
      <c r="P8080" s="5"/>
      <c r="Q8080" s="4">
        <v>0</v>
      </c>
      <c r="R8080" s="4">
        <v>1</v>
      </c>
      <c r="S8080" s="4">
        <v>0</v>
      </c>
      <c r="T8080" s="4">
        <v>0</v>
      </c>
      <c r="U8080" s="4">
        <v>0</v>
      </c>
      <c r="V8080" s="5">
        <v>1000901430.616639</v>
      </c>
      <c r="W8080" s="5"/>
      <c r="X8080" s="6">
        <v>6.2999994331413731</v>
      </c>
      <c r="Y8080" s="6"/>
      <c r="Z8080" s="6"/>
      <c r="AA8080" s="6"/>
      <c r="AB8080" s="6"/>
      <c r="AC8080" s="6">
        <v>13.13066483810854</v>
      </c>
      <c r="AD8080" s="4">
        <v>1</v>
      </c>
      <c r="AE8080" s="4">
        <v>1</v>
      </c>
    </row>
    <row r="8081" spans="1:31" hidden="1" x14ac:dyDescent="0.35">
      <c r="A8081" s="7" t="s">
        <v>389</v>
      </c>
      <c r="B8081" s="7" t="s">
        <v>390</v>
      </c>
      <c r="C8081" s="8">
        <v>18.755871862761119</v>
      </c>
      <c r="D8081" s="9">
        <v>2004</v>
      </c>
      <c r="E8081" s="10">
        <v>12329937200</v>
      </c>
      <c r="F8081" s="10">
        <v>4057509000</v>
      </c>
      <c r="G8081" s="10"/>
      <c r="H8081" s="10"/>
      <c r="I8081" s="11"/>
      <c r="J8081" s="9">
        <v>513923</v>
      </c>
      <c r="K8081" s="10"/>
      <c r="L8081" s="8">
        <v>62.738813891405719</v>
      </c>
      <c r="M8081" s="11">
        <v>-1.3009999999999999</v>
      </c>
      <c r="N8081" s="11">
        <v>5.077</v>
      </c>
      <c r="O8081" s="10"/>
      <c r="P8081" s="10"/>
      <c r="Q8081" s="9">
        <v>0</v>
      </c>
      <c r="R8081" s="9">
        <v>1</v>
      </c>
      <c r="S8081" s="9">
        <v>0</v>
      </c>
      <c r="T8081" s="9">
        <v>0</v>
      </c>
      <c r="U8081" s="9">
        <v>0</v>
      </c>
      <c r="V8081" s="10">
        <v>1212999005.96981</v>
      </c>
      <c r="W8081" s="10"/>
      <c r="X8081" s="11">
        <v>8.5000001847941284</v>
      </c>
      <c r="Y8081" s="11"/>
      <c r="Z8081" s="11"/>
      <c r="AA8081" s="11"/>
      <c r="AB8081" s="11"/>
      <c r="AC8081" s="11">
        <v>21.190655629545951</v>
      </c>
      <c r="AD8081" s="9">
        <v>1</v>
      </c>
      <c r="AE8081" s="9">
        <v>1</v>
      </c>
    </row>
    <row r="8082" spans="1:31" hidden="1" x14ac:dyDescent="0.35">
      <c r="A8082" s="2" t="s">
        <v>389</v>
      </c>
      <c r="B8082" s="2" t="s">
        <v>390</v>
      </c>
      <c r="C8082" s="3">
        <v>19.319818720146969</v>
      </c>
      <c r="D8082" s="4">
        <v>2005</v>
      </c>
      <c r="E8082" s="5">
        <v>12884784400</v>
      </c>
      <c r="F8082" s="5">
        <v>4899000000</v>
      </c>
      <c r="G8082" s="5"/>
      <c r="H8082" s="5"/>
      <c r="I8082" s="6"/>
      <c r="J8082" s="4">
        <v>519313</v>
      </c>
      <c r="K8082" s="5"/>
      <c r="L8082" s="3">
        <v>68.948704761827614</v>
      </c>
      <c r="M8082" s="6">
        <v>30.407</v>
      </c>
      <c r="N8082" s="6">
        <v>34.24</v>
      </c>
      <c r="O8082" s="5"/>
      <c r="P8082" s="5"/>
      <c r="Q8082" s="4">
        <v>0</v>
      </c>
      <c r="R8082" s="4">
        <v>1</v>
      </c>
      <c r="S8082" s="4">
        <v>0</v>
      </c>
      <c r="T8082" s="4">
        <v>0</v>
      </c>
      <c r="U8082" s="4">
        <v>0</v>
      </c>
      <c r="V8082" s="5">
        <v>1372727627.5449381</v>
      </c>
      <c r="W8082" s="5"/>
      <c r="X8082" s="6">
        <v>4.5000002108688761</v>
      </c>
      <c r="Y8082" s="6"/>
      <c r="Z8082" s="6"/>
      <c r="AA8082" s="6"/>
      <c r="AB8082" s="6"/>
      <c r="AC8082" s="6">
        <v>13.168075224218621</v>
      </c>
      <c r="AD8082" s="4">
        <v>1</v>
      </c>
      <c r="AE8082" s="4">
        <v>1</v>
      </c>
    </row>
    <row r="8083" spans="1:31" hidden="1" x14ac:dyDescent="0.35">
      <c r="A8083" s="7" t="s">
        <v>389</v>
      </c>
      <c r="B8083" s="7" t="s">
        <v>390</v>
      </c>
      <c r="C8083" s="8">
        <v>17.488411134818211</v>
      </c>
      <c r="D8083" s="9">
        <v>2006</v>
      </c>
      <c r="E8083" s="10">
        <v>13631270000</v>
      </c>
      <c r="F8083" s="10">
        <v>7206000000</v>
      </c>
      <c r="G8083" s="10"/>
      <c r="H8083" s="10"/>
      <c r="I8083" s="11"/>
      <c r="J8083" s="9">
        <v>524997</v>
      </c>
      <c r="K8083" s="10"/>
      <c r="L8083" s="8">
        <v>76.727017975808195</v>
      </c>
      <c r="M8083" s="11">
        <v>-7.8179999999999996</v>
      </c>
      <c r="N8083" s="11">
        <v>-32.375999999999998</v>
      </c>
      <c r="O8083" s="10"/>
      <c r="P8083" s="10"/>
      <c r="Q8083" s="9">
        <v>0</v>
      </c>
      <c r="R8083" s="9">
        <v>1</v>
      </c>
      <c r="S8083" s="9">
        <v>0</v>
      </c>
      <c r="T8083" s="9">
        <v>0</v>
      </c>
      <c r="U8083" s="9">
        <v>0</v>
      </c>
      <c r="V8083" s="10">
        <v>1642465639.3818691</v>
      </c>
      <c r="W8083" s="10"/>
      <c r="X8083" s="11">
        <v>5.7935435846330501</v>
      </c>
      <c r="Y8083" s="11"/>
      <c r="Z8083" s="11"/>
      <c r="AA8083" s="11"/>
      <c r="AB8083" s="11"/>
      <c r="AC8083" s="11">
        <v>19.64978386275693</v>
      </c>
      <c r="AD8083" s="9">
        <v>1</v>
      </c>
      <c r="AE8083" s="9">
        <v>1</v>
      </c>
    </row>
    <row r="8084" spans="1:31" hidden="1" x14ac:dyDescent="0.35">
      <c r="A8084" s="2" t="s">
        <v>389</v>
      </c>
      <c r="B8084" s="2" t="s">
        <v>390</v>
      </c>
      <c r="C8084" s="3">
        <v>21.358459496517561</v>
      </c>
      <c r="D8084" s="4">
        <v>2007</v>
      </c>
      <c r="E8084" s="5">
        <v>14328030700</v>
      </c>
      <c r="F8084" s="5">
        <v>8061000000</v>
      </c>
      <c r="G8084" s="5"/>
      <c r="H8084" s="5"/>
      <c r="I8084" s="6"/>
      <c r="J8084" s="4">
        <v>531016</v>
      </c>
      <c r="K8084" s="5"/>
      <c r="L8084" s="3">
        <v>81.657710483795825</v>
      </c>
      <c r="M8084" s="6">
        <v>-11.342000000000001</v>
      </c>
      <c r="N8084" s="6">
        <v>1.157</v>
      </c>
      <c r="O8084" s="5"/>
      <c r="P8084" s="5"/>
      <c r="Q8084" s="4">
        <v>0</v>
      </c>
      <c r="R8084" s="4">
        <v>1</v>
      </c>
      <c r="S8084" s="4">
        <v>0</v>
      </c>
      <c r="T8084" s="4">
        <v>0</v>
      </c>
      <c r="U8084" s="4">
        <v>0</v>
      </c>
      <c r="V8084" s="5">
        <v>2108441946.0375841</v>
      </c>
      <c r="W8084" s="5"/>
      <c r="X8084" s="6">
        <v>5.1114877777345766</v>
      </c>
      <c r="Y8084" s="6"/>
      <c r="Z8084" s="6"/>
      <c r="AA8084" s="6"/>
      <c r="AB8084" s="6"/>
      <c r="AC8084" s="6">
        <v>28.370536069849329</v>
      </c>
      <c r="AD8084" s="4">
        <v>1</v>
      </c>
      <c r="AE8084" s="4">
        <v>1</v>
      </c>
    </row>
    <row r="8085" spans="1:31" hidden="1" x14ac:dyDescent="0.35">
      <c r="A8085" s="7" t="s">
        <v>389</v>
      </c>
      <c r="B8085" s="7" t="s">
        <v>390</v>
      </c>
      <c r="C8085" s="8">
        <v>23.864639724690871</v>
      </c>
      <c r="D8085" s="9">
        <v>2008</v>
      </c>
      <c r="E8085" s="10">
        <v>14921699300</v>
      </c>
      <c r="F8085" s="10">
        <v>9698000000</v>
      </c>
      <c r="G8085" s="10"/>
      <c r="H8085" s="10"/>
      <c r="I8085" s="11"/>
      <c r="J8085" s="9">
        <v>537245</v>
      </c>
      <c r="K8085" s="10"/>
      <c r="L8085" s="8">
        <v>93.634563441765906</v>
      </c>
      <c r="M8085" s="11">
        <v>11.532999999999999</v>
      </c>
      <c r="N8085" s="11">
        <v>22.277999999999999</v>
      </c>
      <c r="O8085" s="10"/>
      <c r="P8085" s="10"/>
      <c r="Q8085" s="9">
        <v>0</v>
      </c>
      <c r="R8085" s="9">
        <v>1</v>
      </c>
      <c r="S8085" s="9">
        <v>0</v>
      </c>
      <c r="T8085" s="9">
        <v>0</v>
      </c>
      <c r="U8085" s="9">
        <v>0</v>
      </c>
      <c r="V8085" s="10">
        <v>2471729108.8134451</v>
      </c>
      <c r="W8085" s="10"/>
      <c r="X8085" s="11">
        <v>4.1434068116562592</v>
      </c>
      <c r="Y8085" s="11"/>
      <c r="Z8085" s="11"/>
      <c r="AA8085" s="11"/>
      <c r="AB8085" s="11"/>
      <c r="AC8085" s="11">
        <v>17.230124047692669</v>
      </c>
      <c r="AD8085" s="9">
        <v>1</v>
      </c>
      <c r="AE8085" s="9">
        <v>1</v>
      </c>
    </row>
    <row r="8086" spans="1:31" hidden="1" x14ac:dyDescent="0.35">
      <c r="A8086" s="2" t="s">
        <v>389</v>
      </c>
      <c r="B8086" s="2" t="s">
        <v>390</v>
      </c>
      <c r="C8086" s="3">
        <v>24.407697722482609</v>
      </c>
      <c r="D8086" s="4">
        <v>2009</v>
      </c>
      <c r="E8086" s="5">
        <v>15371394400</v>
      </c>
      <c r="F8086" s="5">
        <v>10638000000</v>
      </c>
      <c r="G8086" s="5"/>
      <c r="H8086" s="5"/>
      <c r="I8086" s="6"/>
      <c r="J8086" s="4">
        <v>543568</v>
      </c>
      <c r="K8086" s="5"/>
      <c r="L8086" s="3">
        <v>93.509433351016199</v>
      </c>
      <c r="M8086" s="6">
        <v>-7.2519999999999998</v>
      </c>
      <c r="N8086" s="6">
        <v>0.83099999999999996</v>
      </c>
      <c r="O8086" s="5"/>
      <c r="P8086" s="5"/>
      <c r="Q8086" s="4">
        <v>0</v>
      </c>
      <c r="R8086" s="4">
        <v>1</v>
      </c>
      <c r="S8086" s="4">
        <v>0</v>
      </c>
      <c r="T8086" s="4">
        <v>0</v>
      </c>
      <c r="U8086" s="4">
        <v>0</v>
      </c>
      <c r="V8086" s="5">
        <v>2776715450.697876</v>
      </c>
      <c r="W8086" s="5"/>
      <c r="X8086" s="6">
        <v>3.013698982662115</v>
      </c>
      <c r="Y8086" s="6"/>
      <c r="Z8086" s="6"/>
      <c r="AA8086" s="6"/>
      <c r="AB8086" s="6"/>
      <c r="AC8086" s="6">
        <v>12.33898734278532</v>
      </c>
      <c r="AD8086" s="4">
        <v>1</v>
      </c>
      <c r="AE8086" s="4">
        <v>1</v>
      </c>
    </row>
    <row r="8087" spans="1:31" hidden="1" x14ac:dyDescent="0.35">
      <c r="A8087" s="7" t="s">
        <v>389</v>
      </c>
      <c r="B8087" s="7" t="s">
        <v>390</v>
      </c>
      <c r="C8087" s="8">
        <v>24.018539268812649</v>
      </c>
      <c r="D8087" s="9">
        <v>2010</v>
      </c>
      <c r="E8087" s="10">
        <v>16165914900</v>
      </c>
      <c r="F8087" s="10">
        <v>11993000000</v>
      </c>
      <c r="G8087" s="10"/>
      <c r="H8087" s="10"/>
      <c r="I8087" s="11"/>
      <c r="J8087" s="9">
        <v>549923</v>
      </c>
      <c r="K8087" s="10"/>
      <c r="L8087" s="8">
        <v>100</v>
      </c>
      <c r="M8087" s="11">
        <v>9.6509999999999998</v>
      </c>
      <c r="N8087" s="11">
        <v>-11.285</v>
      </c>
      <c r="O8087" s="10"/>
      <c r="P8087" s="10"/>
      <c r="Q8087" s="9">
        <v>0</v>
      </c>
      <c r="R8087" s="9">
        <v>1</v>
      </c>
      <c r="S8087" s="9">
        <v>0</v>
      </c>
      <c r="T8087" s="9">
        <v>0</v>
      </c>
      <c r="U8087" s="9">
        <v>0</v>
      </c>
      <c r="V8087" s="10">
        <v>2880543414.5087008</v>
      </c>
      <c r="W8087" s="10"/>
      <c r="X8087" s="11">
        <v>5.1688251522581456</v>
      </c>
      <c r="Y8087" s="11"/>
      <c r="Z8087" s="11"/>
      <c r="AA8087" s="11"/>
      <c r="AB8087" s="11"/>
      <c r="AC8087" s="11">
        <v>3.7392367224639318</v>
      </c>
      <c r="AD8087" s="9">
        <v>1</v>
      </c>
      <c r="AE8087" s="9">
        <v>1</v>
      </c>
    </row>
    <row r="8088" spans="1:31" hidden="1" x14ac:dyDescent="0.35">
      <c r="A8088" s="2" t="s">
        <v>389</v>
      </c>
      <c r="B8088" s="2" t="s">
        <v>390</v>
      </c>
      <c r="C8088" s="3">
        <v>23.657266068108079</v>
      </c>
      <c r="D8088" s="4">
        <v>2011</v>
      </c>
      <c r="E8088" s="5">
        <v>17111518700</v>
      </c>
      <c r="F8088" s="5">
        <v>14452000000</v>
      </c>
      <c r="G8088" s="5"/>
      <c r="H8088" s="5"/>
      <c r="I8088" s="6"/>
      <c r="J8088" s="4">
        <v>556269</v>
      </c>
      <c r="K8088" s="5"/>
      <c r="L8088" s="3">
        <v>117.71177964145581</v>
      </c>
      <c r="M8088" s="6">
        <v>-1.3049999999999999</v>
      </c>
      <c r="N8088" s="6">
        <v>21.911000000000001</v>
      </c>
      <c r="O8088" s="5"/>
      <c r="P8088" s="5"/>
      <c r="Q8088" s="4">
        <v>0</v>
      </c>
      <c r="R8088" s="4">
        <v>1</v>
      </c>
      <c r="S8088" s="4">
        <v>0</v>
      </c>
      <c r="T8088" s="4">
        <v>0</v>
      </c>
      <c r="U8088" s="4">
        <v>0</v>
      </c>
      <c r="V8088" s="5">
        <v>2904508030.1877389</v>
      </c>
      <c r="W8088" s="5"/>
      <c r="X8088" s="6">
        <v>5.8493676717301044</v>
      </c>
      <c r="Y8088" s="6"/>
      <c r="Z8088" s="6"/>
      <c r="AA8088" s="6"/>
      <c r="AB8088" s="6"/>
      <c r="AC8088" s="6">
        <v>0.83194773452581061</v>
      </c>
      <c r="AD8088" s="4">
        <v>1</v>
      </c>
      <c r="AE8088" s="4">
        <v>1</v>
      </c>
    </row>
    <row r="8089" spans="1:31" hidden="1" x14ac:dyDescent="0.35">
      <c r="A8089" s="7" t="s">
        <v>389</v>
      </c>
      <c r="B8089" s="7" t="s">
        <v>390</v>
      </c>
      <c r="C8089" s="8">
        <v>24.194789615843611</v>
      </c>
      <c r="D8089" s="9">
        <v>2012</v>
      </c>
      <c r="E8089" s="10">
        <v>17571878400</v>
      </c>
      <c r="F8089" s="10">
        <v>16434000000</v>
      </c>
      <c r="G8089" s="10"/>
      <c r="H8089" s="10"/>
      <c r="I8089" s="11"/>
      <c r="J8089" s="9">
        <v>562633</v>
      </c>
      <c r="K8089" s="10"/>
      <c r="L8089" s="8">
        <v>123.605447410941</v>
      </c>
      <c r="M8089" s="11">
        <v>-0.28799999999999998</v>
      </c>
      <c r="N8089" s="11">
        <v>15.32</v>
      </c>
      <c r="O8089" s="10"/>
      <c r="P8089" s="10"/>
      <c r="Q8089" s="9">
        <v>0</v>
      </c>
      <c r="R8089" s="9">
        <v>1</v>
      </c>
      <c r="S8089" s="9">
        <v>0</v>
      </c>
      <c r="T8089" s="9">
        <v>0</v>
      </c>
      <c r="U8089" s="9">
        <v>0</v>
      </c>
      <c r="V8089" s="10">
        <v>3216825640.5791602</v>
      </c>
      <c r="W8089" s="10"/>
      <c r="X8089" s="11">
        <v>2.6903497466884692</v>
      </c>
      <c r="Y8089" s="11"/>
      <c r="Z8089" s="11"/>
      <c r="AA8089" s="11"/>
      <c r="AB8089" s="11"/>
      <c r="AC8089" s="11">
        <v>10.75285752855137</v>
      </c>
      <c r="AD8089" s="9">
        <v>1</v>
      </c>
      <c r="AE8089" s="9">
        <v>1</v>
      </c>
    </row>
    <row r="8090" spans="1:31" hidden="1" x14ac:dyDescent="0.35">
      <c r="A8090" s="2" t="s">
        <v>389</v>
      </c>
      <c r="B8090" s="2" t="s">
        <v>390</v>
      </c>
      <c r="C8090" s="3">
        <v>27.815281395088629</v>
      </c>
      <c r="D8090" s="4">
        <v>2013</v>
      </c>
      <c r="E8090" s="5">
        <v>18087339200</v>
      </c>
      <c r="F8090" s="5">
        <v>16981000000</v>
      </c>
      <c r="G8090" s="5"/>
      <c r="H8090" s="5"/>
      <c r="I8090" s="6"/>
      <c r="J8090" s="4">
        <v>569020</v>
      </c>
      <c r="K8090" s="5"/>
      <c r="L8090" s="3">
        <v>125.982919135185</v>
      </c>
      <c r="M8090" s="6">
        <v>1.246</v>
      </c>
      <c r="N8090" s="6">
        <v>6.7560000000000002</v>
      </c>
      <c r="O8090" s="5"/>
      <c r="P8090" s="5"/>
      <c r="Q8090" s="4">
        <v>0</v>
      </c>
      <c r="R8090" s="4">
        <v>1</v>
      </c>
      <c r="S8090" s="4">
        <v>0</v>
      </c>
      <c r="T8090" s="4">
        <v>0</v>
      </c>
      <c r="U8090" s="4">
        <v>0</v>
      </c>
      <c r="V8090" s="5">
        <v>3749169304.952908</v>
      </c>
      <c r="W8090" s="5"/>
      <c r="X8090" s="6">
        <v>2.9334416518611919</v>
      </c>
      <c r="Y8090" s="6"/>
      <c r="Z8090" s="6"/>
      <c r="AA8090" s="6"/>
      <c r="AB8090" s="6"/>
      <c r="AC8090" s="6">
        <v>16.548726099991669</v>
      </c>
      <c r="AD8090" s="4">
        <v>1</v>
      </c>
      <c r="AE8090" s="4">
        <v>1</v>
      </c>
    </row>
    <row r="8091" spans="1:31" hidden="1" x14ac:dyDescent="0.35">
      <c r="A8091" s="7" t="s">
        <v>389</v>
      </c>
      <c r="B8091" s="7" t="s">
        <v>390</v>
      </c>
      <c r="C8091" s="8">
        <v>29.730243552902969</v>
      </c>
      <c r="D8091" s="9">
        <v>2014</v>
      </c>
      <c r="E8091" s="10">
        <v>18133552900</v>
      </c>
      <c r="F8091" s="10">
        <v>17294000000</v>
      </c>
      <c r="G8091" s="10"/>
      <c r="H8091" s="10"/>
      <c r="I8091" s="11"/>
      <c r="J8091" s="9">
        <v>575373</v>
      </c>
      <c r="K8091" s="10"/>
      <c r="L8091" s="8">
        <v>130.24544125567431</v>
      </c>
      <c r="M8091" s="11">
        <v>-2.2400000000000002</v>
      </c>
      <c r="N8091" s="11">
        <v>4.9080000000000004</v>
      </c>
      <c r="O8091" s="10"/>
      <c r="P8091" s="10"/>
      <c r="Q8091" s="9">
        <v>0</v>
      </c>
      <c r="R8091" s="9">
        <v>1</v>
      </c>
      <c r="S8091" s="9">
        <v>0</v>
      </c>
      <c r="T8091" s="9">
        <v>0</v>
      </c>
      <c r="U8091" s="9">
        <v>0</v>
      </c>
      <c r="V8091" s="10">
        <v>3947584092.3645701</v>
      </c>
      <c r="W8091" s="10"/>
      <c r="X8091" s="11">
        <v>0.25550303164547278</v>
      </c>
      <c r="Y8091" s="11"/>
      <c r="Z8091" s="11"/>
      <c r="AA8091" s="11"/>
      <c r="AB8091" s="11"/>
      <c r="AC8091" s="11">
        <v>5.2922333261808863</v>
      </c>
      <c r="AD8091" s="9">
        <v>1</v>
      </c>
      <c r="AE8091" s="9">
        <v>1</v>
      </c>
    </row>
    <row r="8092" spans="1:31" hidden="1" x14ac:dyDescent="0.35">
      <c r="A8092" s="2" t="s">
        <v>389</v>
      </c>
      <c r="B8092" s="2" t="s">
        <v>390</v>
      </c>
      <c r="C8092" s="3">
        <v>33.733020606752739</v>
      </c>
      <c r="D8092" s="4">
        <v>2015</v>
      </c>
      <c r="E8092" s="5">
        <v>17514647000</v>
      </c>
      <c r="F8092" s="5">
        <v>17514647000</v>
      </c>
      <c r="G8092" s="5"/>
      <c r="H8092" s="5"/>
      <c r="I8092" s="6"/>
      <c r="J8092" s="4">
        <v>581627</v>
      </c>
      <c r="K8092" s="5"/>
      <c r="L8092" s="3">
        <v>139.2244364084018</v>
      </c>
      <c r="M8092" s="6">
        <v>-7.74</v>
      </c>
      <c r="N8092" s="6">
        <v>12.162000000000001</v>
      </c>
      <c r="O8092" s="5"/>
      <c r="P8092" s="5"/>
      <c r="Q8092" s="4">
        <v>0</v>
      </c>
      <c r="R8092" s="4">
        <v>1</v>
      </c>
      <c r="S8092" s="4">
        <v>0</v>
      </c>
      <c r="T8092" s="4">
        <v>0</v>
      </c>
      <c r="U8092" s="4">
        <v>0</v>
      </c>
      <c r="V8092" s="5">
        <v>4243665576.3351722</v>
      </c>
      <c r="W8092" s="5"/>
      <c r="X8092" s="6">
        <v>-3.4130426806762171</v>
      </c>
      <c r="Y8092" s="6"/>
      <c r="Z8092" s="6"/>
      <c r="AA8092" s="6"/>
      <c r="AB8092" s="6"/>
      <c r="AC8092" s="6">
        <v>7.5003211342168443</v>
      </c>
      <c r="AD8092" s="4">
        <v>1</v>
      </c>
      <c r="AE8092" s="4">
        <v>1</v>
      </c>
    </row>
    <row r="8093" spans="1:31" hidden="1" x14ac:dyDescent="0.35">
      <c r="A8093" s="7" t="s">
        <v>389</v>
      </c>
      <c r="B8093" s="7" t="s">
        <v>390</v>
      </c>
      <c r="C8093" s="8">
        <v>36.329387641177327</v>
      </c>
      <c r="D8093" s="9">
        <v>2016</v>
      </c>
      <c r="E8093" s="10">
        <v>16654387000</v>
      </c>
      <c r="F8093" s="10">
        <v>20662992000</v>
      </c>
      <c r="G8093" s="10"/>
      <c r="H8093" s="10"/>
      <c r="I8093" s="11"/>
      <c r="J8093" s="9">
        <v>587757</v>
      </c>
      <c r="K8093" s="10"/>
      <c r="L8093" s="8">
        <v>216.3720212688697</v>
      </c>
      <c r="M8093" s="11">
        <v>-15.693</v>
      </c>
      <c r="N8093" s="11">
        <v>-33.036000000000001</v>
      </c>
      <c r="O8093" s="10"/>
      <c r="P8093" s="10"/>
      <c r="Q8093" s="9">
        <v>0</v>
      </c>
      <c r="R8093" s="9">
        <v>1</v>
      </c>
      <c r="S8093" s="9">
        <v>0</v>
      </c>
      <c r="T8093" s="9">
        <v>0</v>
      </c>
      <c r="U8093" s="9">
        <v>0</v>
      </c>
      <c r="V8093" s="10">
        <v>3469366518.796524</v>
      </c>
      <c r="W8093" s="10"/>
      <c r="X8093" s="11">
        <v>-4.9116605090585148</v>
      </c>
      <c r="Y8093" s="11"/>
      <c r="Z8093" s="11"/>
      <c r="AA8093" s="11"/>
      <c r="AB8093" s="11"/>
      <c r="AC8093" s="11">
        <v>-18.245996146740019</v>
      </c>
      <c r="AD8093" s="9">
        <v>1</v>
      </c>
      <c r="AE8093" s="9">
        <v>1</v>
      </c>
    </row>
    <row r="8094" spans="1:31" hidden="1" x14ac:dyDescent="0.35">
      <c r="A8094" s="2" t="s">
        <v>389</v>
      </c>
      <c r="B8094" s="2" t="s">
        <v>390</v>
      </c>
      <c r="C8094" s="3">
        <v>28.286886647443801</v>
      </c>
      <c r="D8094" s="4">
        <v>2017</v>
      </c>
      <c r="E8094" s="5">
        <v>16915201000</v>
      </c>
      <c r="F8094" s="5">
        <v>26893278000</v>
      </c>
      <c r="G8094" s="5"/>
      <c r="H8094" s="5"/>
      <c r="I8094" s="6"/>
      <c r="J8094" s="4">
        <v>593713</v>
      </c>
      <c r="K8094" s="5"/>
      <c r="L8094" s="3">
        <v>263.96725149282889</v>
      </c>
      <c r="M8094" s="6">
        <v>29.722000000000001</v>
      </c>
      <c r="N8094" s="6">
        <v>-0.54400000000000004</v>
      </c>
      <c r="O8094" s="5"/>
      <c r="P8094" s="5"/>
      <c r="Q8094" s="4">
        <v>0</v>
      </c>
      <c r="R8094" s="4">
        <v>1</v>
      </c>
      <c r="S8094" s="4">
        <v>0</v>
      </c>
      <c r="T8094" s="4">
        <v>0</v>
      </c>
      <c r="U8094" s="4">
        <v>0</v>
      </c>
      <c r="V8094" s="5">
        <v>2881899561.638844</v>
      </c>
      <c r="W8094" s="5"/>
      <c r="X8094" s="6">
        <v>1.566037825348972</v>
      </c>
      <c r="Y8094" s="6"/>
      <c r="Z8094" s="6"/>
      <c r="AA8094" s="6"/>
      <c r="AB8094" s="6"/>
      <c r="AC8094" s="6">
        <v>-16.932974765706341</v>
      </c>
      <c r="AD8094" s="4">
        <v>1</v>
      </c>
      <c r="AE8094" s="4">
        <v>1</v>
      </c>
    </row>
    <row r="8095" spans="1:31" hidden="1" x14ac:dyDescent="0.35">
      <c r="A8095" s="7" t="s">
        <v>389</v>
      </c>
      <c r="B8095" s="7" t="s">
        <v>390</v>
      </c>
      <c r="C8095" s="8">
        <v>24.27807780633152</v>
      </c>
      <c r="D8095" s="9">
        <v>2018</v>
      </c>
      <c r="E8095" s="10">
        <v>17752211000</v>
      </c>
      <c r="F8095" s="10">
        <v>29821678000</v>
      </c>
      <c r="G8095" s="10"/>
      <c r="H8095" s="10"/>
      <c r="I8095" s="11"/>
      <c r="J8095" s="9">
        <v>599513</v>
      </c>
      <c r="K8095" s="10"/>
      <c r="L8095" s="8"/>
      <c r="M8095" s="11">
        <v>1.145</v>
      </c>
      <c r="N8095" s="11">
        <v>8.8810000000000002</v>
      </c>
      <c r="O8095" s="10"/>
      <c r="P8095" s="10"/>
      <c r="Q8095" s="9">
        <v>0</v>
      </c>
      <c r="R8095" s="9">
        <v>1</v>
      </c>
      <c r="S8095" s="9">
        <v>0</v>
      </c>
      <c r="T8095" s="9">
        <v>0</v>
      </c>
      <c r="U8095" s="9">
        <v>0</v>
      </c>
      <c r="V8095" s="10"/>
      <c r="W8095" s="10"/>
      <c r="X8095" s="11">
        <v>4.9482710846888542</v>
      </c>
      <c r="Y8095" s="11"/>
      <c r="Z8095" s="11"/>
      <c r="AA8095" s="11"/>
      <c r="AB8095" s="11"/>
      <c r="AC8095" s="11"/>
      <c r="AD8095" s="9">
        <v>1</v>
      </c>
      <c r="AE8095" s="9">
        <v>1</v>
      </c>
    </row>
    <row r="8096" spans="1:31" hidden="1" x14ac:dyDescent="0.35">
      <c r="A8096" s="2" t="s">
        <v>389</v>
      </c>
      <c r="B8096" s="2" t="s">
        <v>390</v>
      </c>
      <c r="C8096" s="3">
        <v>23.094083380923649</v>
      </c>
      <c r="D8096" s="4">
        <v>2019</v>
      </c>
      <c r="E8096" s="5">
        <v>17959484000</v>
      </c>
      <c r="F8096" s="5">
        <v>31732343000</v>
      </c>
      <c r="G8096" s="5"/>
      <c r="H8096" s="5"/>
      <c r="I8096" s="6"/>
      <c r="J8096" s="4">
        <v>605768</v>
      </c>
      <c r="K8096" s="5"/>
      <c r="L8096" s="3">
        <v>294.6822343185143</v>
      </c>
      <c r="M8096" s="6">
        <v>-4.4619999999999997</v>
      </c>
      <c r="N8096" s="6">
        <v>18.327000000000002</v>
      </c>
      <c r="O8096" s="5"/>
      <c r="P8096" s="5"/>
      <c r="Q8096" s="4">
        <v>0</v>
      </c>
      <c r="R8096" s="4">
        <v>1</v>
      </c>
      <c r="S8096" s="4">
        <v>0</v>
      </c>
      <c r="T8096" s="4">
        <v>0</v>
      </c>
      <c r="U8096" s="4">
        <v>0</v>
      </c>
      <c r="V8096" s="5">
        <v>2486846133.7983918</v>
      </c>
      <c r="W8096" s="5"/>
      <c r="X8096" s="6">
        <v>1.1675897723387809</v>
      </c>
      <c r="Y8096" s="6"/>
      <c r="Z8096" s="6"/>
      <c r="AA8096" s="6"/>
      <c r="AB8096" s="6"/>
      <c r="AC8096" s="6"/>
      <c r="AD8096" s="4">
        <v>1</v>
      </c>
      <c r="AE8096" s="4">
        <v>1</v>
      </c>
    </row>
    <row r="8097" spans="1:31" hidden="1" x14ac:dyDescent="0.35">
      <c r="A8097" s="7" t="s">
        <v>389</v>
      </c>
      <c r="B8097" s="7" t="s">
        <v>390</v>
      </c>
      <c r="C8097" s="8">
        <v>24.220907558957659</v>
      </c>
      <c r="D8097" s="9">
        <v>2020</v>
      </c>
      <c r="E8097" s="10">
        <v>15090422000</v>
      </c>
      <c r="F8097" s="10">
        <v>38719469000</v>
      </c>
      <c r="G8097" s="10"/>
      <c r="H8097" s="10"/>
      <c r="I8097" s="11"/>
      <c r="J8097" s="9">
        <v>612317</v>
      </c>
      <c r="K8097" s="10"/>
      <c r="L8097" s="8">
        <v>397.49623026941578</v>
      </c>
      <c r="M8097" s="11">
        <v>-9.8879999999999999</v>
      </c>
      <c r="N8097" s="11">
        <v>-17.760000000000002</v>
      </c>
      <c r="O8097" s="10"/>
      <c r="P8097" s="10"/>
      <c r="Q8097" s="9">
        <v>0</v>
      </c>
      <c r="R8097" s="9">
        <v>1</v>
      </c>
      <c r="S8097" s="9">
        <v>0</v>
      </c>
      <c r="T8097" s="9">
        <v>0</v>
      </c>
      <c r="U8097" s="9">
        <v>0</v>
      </c>
      <c r="V8097" s="10">
        <v>2359319681.4603472</v>
      </c>
      <c r="W8097" s="10"/>
      <c r="X8097" s="11">
        <v>-15.97519171486219</v>
      </c>
      <c r="Y8097" s="11"/>
      <c r="Z8097" s="11"/>
      <c r="AA8097" s="11"/>
      <c r="AB8097" s="11"/>
      <c r="AC8097" s="11">
        <v>-5.1280395117675246</v>
      </c>
      <c r="AD8097" s="9">
        <v>1</v>
      </c>
      <c r="AE8097" s="9">
        <v>1</v>
      </c>
    </row>
    <row r="8098" spans="1:31" hidden="1" x14ac:dyDescent="0.35">
      <c r="A8098" s="2" t="s">
        <v>389</v>
      </c>
      <c r="B8098" s="2" t="s">
        <v>390</v>
      </c>
      <c r="C8098" s="3">
        <v>18.104754376417361</v>
      </c>
      <c r="D8098" s="4">
        <v>2021</v>
      </c>
      <c r="E8098" s="5">
        <v>14722912000</v>
      </c>
      <c r="F8098" s="5">
        <v>61226087000</v>
      </c>
      <c r="G8098" s="5"/>
      <c r="H8098" s="5"/>
      <c r="I8098" s="6"/>
      <c r="J8098" s="4">
        <v>617896</v>
      </c>
      <c r="K8098" s="5"/>
      <c r="L8098" s="3">
        <v>632.49466055257335</v>
      </c>
      <c r="M8098" s="6">
        <v>-11.824</v>
      </c>
      <c r="N8098" s="6">
        <v>-15.569000000000001</v>
      </c>
      <c r="O8098" s="5"/>
      <c r="P8098" s="5"/>
      <c r="Q8098" s="4">
        <v>0</v>
      </c>
      <c r="R8098" s="4">
        <v>1</v>
      </c>
      <c r="S8098" s="4">
        <v>0</v>
      </c>
      <c r="T8098" s="4">
        <v>0</v>
      </c>
      <c r="U8098" s="4">
        <v>0</v>
      </c>
      <c r="V8098" s="5">
        <v>1752557508.7001419</v>
      </c>
      <c r="W8098" s="5"/>
      <c r="X8098" s="6">
        <v>-2.4353858361283729</v>
      </c>
      <c r="Y8098" s="6"/>
      <c r="Z8098" s="6"/>
      <c r="AA8098" s="6"/>
      <c r="AB8098" s="6"/>
      <c r="AC8098" s="6">
        <v>-25.71767520646619</v>
      </c>
      <c r="AD8098" s="4">
        <v>1</v>
      </c>
      <c r="AE8098" s="4">
        <v>1</v>
      </c>
    </row>
    <row r="8099" spans="1:31" hidden="1" x14ac:dyDescent="0.35">
      <c r="A8099" s="7" t="s">
        <v>389</v>
      </c>
      <c r="B8099" s="7" t="s">
        <v>390</v>
      </c>
      <c r="C8099" s="8">
        <v>19.378477970678379</v>
      </c>
      <c r="D8099" s="9">
        <v>2022</v>
      </c>
      <c r="E8099" s="10">
        <v>15077178000</v>
      </c>
      <c r="F8099" s="10">
        <v>93687387000</v>
      </c>
      <c r="G8099" s="10"/>
      <c r="H8099" s="10"/>
      <c r="I8099" s="11"/>
      <c r="J8099" s="9">
        <v>623164</v>
      </c>
      <c r="K8099" s="10"/>
      <c r="L8099" s="8">
        <v>964.21298274674405</v>
      </c>
      <c r="M8099" s="11">
        <v>9.0830000000000002</v>
      </c>
      <c r="N8099" s="11">
        <v>7.9809999999999999</v>
      </c>
      <c r="O8099" s="10"/>
      <c r="P8099" s="10"/>
      <c r="Q8099" s="9">
        <v>0</v>
      </c>
      <c r="R8099" s="9">
        <v>1</v>
      </c>
      <c r="S8099" s="9">
        <v>0</v>
      </c>
      <c r="T8099" s="9">
        <v>0</v>
      </c>
      <c r="U8099" s="9">
        <v>0</v>
      </c>
      <c r="V8099" s="10">
        <v>1882902426.741931</v>
      </c>
      <c r="W8099" s="10"/>
      <c r="X8099" s="11">
        <v>2.4062223560121798</v>
      </c>
      <c r="Y8099" s="11"/>
      <c r="Z8099" s="11"/>
      <c r="AA8099" s="11"/>
      <c r="AB8099" s="11"/>
      <c r="AC8099" s="11">
        <v>7.4374117479582367</v>
      </c>
      <c r="AD8099" s="9">
        <v>1</v>
      </c>
      <c r="AE8099" s="9">
        <v>1</v>
      </c>
    </row>
    <row r="8100" spans="1:31" hidden="1" x14ac:dyDescent="0.35">
      <c r="A8100" s="2" t="s">
        <v>389</v>
      </c>
      <c r="B8100" s="2" t="s">
        <v>390</v>
      </c>
      <c r="C8100" s="3">
        <v>16.59840678412511</v>
      </c>
      <c r="D8100" s="4">
        <v>2023</v>
      </c>
      <c r="E8100" s="5">
        <v>15441531912.8022</v>
      </c>
      <c r="F8100" s="5">
        <v>127711318000</v>
      </c>
      <c r="G8100" s="5"/>
      <c r="H8100" s="5"/>
      <c r="I8100" s="6"/>
      <c r="J8100" s="4">
        <v>628886</v>
      </c>
      <c r="K8100" s="5"/>
      <c r="L8100" s="3">
        <v>1461.624580684477</v>
      </c>
      <c r="M8100" s="6">
        <v>-9.6110000000000007</v>
      </c>
      <c r="N8100" s="6">
        <v>-0.38800000000000001</v>
      </c>
      <c r="O8100" s="5"/>
      <c r="P8100" s="5"/>
      <c r="Q8100" s="4">
        <v>0</v>
      </c>
      <c r="R8100" s="4">
        <v>1</v>
      </c>
      <c r="S8100" s="4">
        <v>0</v>
      </c>
      <c r="T8100" s="4">
        <v>0</v>
      </c>
      <c r="U8100" s="4">
        <v>0</v>
      </c>
      <c r="V8100" s="5">
        <v>1450307031.7194979</v>
      </c>
      <c r="W8100" s="5"/>
      <c r="X8100" s="6">
        <v>2.41659223498058</v>
      </c>
      <c r="Y8100" s="6"/>
      <c r="Z8100" s="6"/>
      <c r="AA8100" s="6"/>
      <c r="AB8100" s="6"/>
      <c r="AC8100" s="6">
        <v>-22.974923653955429</v>
      </c>
      <c r="AD8100" s="4">
        <v>1</v>
      </c>
      <c r="AE8100" s="4">
        <v>1</v>
      </c>
    </row>
    <row r="8101" spans="1:31" hidden="1" x14ac:dyDescent="0.35">
      <c r="A8101" s="7" t="s">
        <v>389</v>
      </c>
      <c r="B8101" s="7" t="s">
        <v>390</v>
      </c>
      <c r="C8101" s="8">
        <v>17.020714228283339</v>
      </c>
      <c r="D8101" s="9">
        <v>2024</v>
      </c>
      <c r="E8101" s="10">
        <v>15707274094.3146</v>
      </c>
      <c r="F8101" s="10">
        <v>146551036279.216</v>
      </c>
      <c r="G8101" s="10"/>
      <c r="H8101" s="10"/>
      <c r="I8101" s="11"/>
      <c r="J8101" s="9">
        <v>634431</v>
      </c>
      <c r="K8101" s="10"/>
      <c r="L8101" s="8">
        <v>1698.840636219973</v>
      </c>
      <c r="M8101" s="11">
        <v>-6.2489999999999997</v>
      </c>
      <c r="N8101" s="11">
        <v>15.641</v>
      </c>
      <c r="O8101" s="10"/>
      <c r="P8101" s="10"/>
      <c r="Q8101" s="9">
        <v>0</v>
      </c>
      <c r="R8101" s="9">
        <v>1</v>
      </c>
      <c r="S8101" s="9">
        <v>0</v>
      </c>
      <c r="T8101" s="9">
        <v>0</v>
      </c>
      <c r="U8101" s="9">
        <v>0</v>
      </c>
      <c r="V8101" s="10">
        <v>1468297411.296638</v>
      </c>
      <c r="W8101" s="10"/>
      <c r="X8101" s="11">
        <v>1.720957370117399</v>
      </c>
      <c r="Y8101" s="11"/>
      <c r="Z8101" s="11"/>
      <c r="AA8101" s="11"/>
      <c r="AB8101" s="11"/>
      <c r="AC8101" s="11">
        <v>1.240453171892181</v>
      </c>
      <c r="AD8101" s="9">
        <v>1</v>
      </c>
      <c r="AE8101" s="9">
        <v>1</v>
      </c>
    </row>
    <row r="8102" spans="1:31" hidden="1" x14ac:dyDescent="0.35">
      <c r="A8102" s="2" t="s">
        <v>391</v>
      </c>
      <c r="B8102" s="2" t="s">
        <v>392</v>
      </c>
      <c r="C8102" s="3"/>
      <c r="D8102" s="4">
        <v>1980</v>
      </c>
      <c r="E8102" s="5"/>
      <c r="F8102" s="5"/>
      <c r="G8102" s="5"/>
      <c r="H8102" s="5"/>
      <c r="I8102" s="6"/>
      <c r="J8102" s="4">
        <v>4979815</v>
      </c>
      <c r="K8102" s="5"/>
      <c r="L8102" s="3"/>
      <c r="M8102" s="6"/>
      <c r="N8102" s="6"/>
      <c r="O8102" s="5">
        <v>0</v>
      </c>
      <c r="P8102" s="5">
        <v>0.77582219218181825</v>
      </c>
      <c r="Q8102" s="4">
        <v>1</v>
      </c>
      <c r="R8102" s="4">
        <v>0</v>
      </c>
      <c r="S8102" s="4">
        <v>0</v>
      </c>
      <c r="T8102" s="4">
        <v>0</v>
      </c>
      <c r="U8102" s="4">
        <v>0</v>
      </c>
      <c r="V8102" s="5"/>
      <c r="W8102" s="5"/>
      <c r="X8102" s="6"/>
      <c r="Y8102" s="6"/>
      <c r="Z8102" s="6"/>
      <c r="AA8102" s="6"/>
      <c r="AB8102" s="6"/>
      <c r="AC8102" s="6"/>
      <c r="AD8102" s="4">
        <v>0</v>
      </c>
      <c r="AE8102" s="4">
        <v>0</v>
      </c>
    </row>
    <row r="8103" spans="1:31" hidden="1" x14ac:dyDescent="0.35">
      <c r="A8103" s="7" t="s">
        <v>391</v>
      </c>
      <c r="B8103" s="7" t="s">
        <v>392</v>
      </c>
      <c r="C8103" s="8"/>
      <c r="D8103" s="9">
        <v>1981</v>
      </c>
      <c r="E8103" s="10"/>
      <c r="F8103" s="10"/>
      <c r="G8103" s="10"/>
      <c r="H8103" s="10"/>
      <c r="I8103" s="11"/>
      <c r="J8103" s="9">
        <v>5016105</v>
      </c>
      <c r="K8103" s="10"/>
      <c r="L8103" s="8"/>
      <c r="M8103" s="11"/>
      <c r="N8103" s="11"/>
      <c r="O8103" s="10">
        <v>0</v>
      </c>
      <c r="P8103" s="10">
        <v>0.77214490763636368</v>
      </c>
      <c r="Q8103" s="9">
        <v>1</v>
      </c>
      <c r="R8103" s="9">
        <v>0</v>
      </c>
      <c r="S8103" s="9">
        <v>0</v>
      </c>
      <c r="T8103" s="9">
        <v>0</v>
      </c>
      <c r="U8103" s="9">
        <v>0</v>
      </c>
      <c r="V8103" s="10"/>
      <c r="W8103" s="10"/>
      <c r="X8103" s="11"/>
      <c r="Y8103" s="11"/>
      <c r="Z8103" s="11"/>
      <c r="AA8103" s="11"/>
      <c r="AB8103" s="11">
        <v>-0.47398548050205569</v>
      </c>
      <c r="AC8103" s="11"/>
      <c r="AD8103" s="9">
        <v>0</v>
      </c>
      <c r="AE8103" s="9">
        <v>0</v>
      </c>
    </row>
    <row r="8104" spans="1:31" hidden="1" x14ac:dyDescent="0.35">
      <c r="A8104" s="2" t="s">
        <v>391</v>
      </c>
      <c r="B8104" s="2" t="s">
        <v>392</v>
      </c>
      <c r="C8104" s="3"/>
      <c r="D8104" s="4">
        <v>1982</v>
      </c>
      <c r="E8104" s="5"/>
      <c r="F8104" s="5"/>
      <c r="G8104" s="5"/>
      <c r="H8104" s="5"/>
      <c r="I8104" s="6"/>
      <c r="J8104" s="4">
        <v>5055099</v>
      </c>
      <c r="K8104" s="5"/>
      <c r="L8104" s="3"/>
      <c r="M8104" s="6"/>
      <c r="N8104" s="6"/>
      <c r="O8104" s="5">
        <v>0</v>
      </c>
      <c r="P8104" s="5">
        <v>0.76595775090909102</v>
      </c>
      <c r="Q8104" s="4">
        <v>1</v>
      </c>
      <c r="R8104" s="4">
        <v>0</v>
      </c>
      <c r="S8104" s="4">
        <v>0</v>
      </c>
      <c r="T8104" s="4">
        <v>0</v>
      </c>
      <c r="U8104" s="4">
        <v>0</v>
      </c>
      <c r="V8104" s="5"/>
      <c r="W8104" s="5"/>
      <c r="X8104" s="6"/>
      <c r="Y8104" s="6"/>
      <c r="Z8104" s="6"/>
      <c r="AA8104" s="6"/>
      <c r="AB8104" s="6">
        <v>-0.80129476553984569</v>
      </c>
      <c r="AC8104" s="6"/>
      <c r="AD8104" s="4">
        <v>0</v>
      </c>
      <c r="AE8104" s="4">
        <v>0</v>
      </c>
    </row>
    <row r="8105" spans="1:31" hidden="1" x14ac:dyDescent="0.35">
      <c r="A8105" s="7" t="s">
        <v>391</v>
      </c>
      <c r="B8105" s="7" t="s">
        <v>392</v>
      </c>
      <c r="C8105" s="8"/>
      <c r="D8105" s="9">
        <v>1983</v>
      </c>
      <c r="E8105" s="10"/>
      <c r="F8105" s="10"/>
      <c r="G8105" s="10"/>
      <c r="H8105" s="10"/>
      <c r="I8105" s="11"/>
      <c r="J8105" s="9">
        <v>5091971</v>
      </c>
      <c r="K8105" s="10"/>
      <c r="L8105" s="8"/>
      <c r="M8105" s="11"/>
      <c r="N8105" s="11"/>
      <c r="O8105" s="10">
        <v>0</v>
      </c>
      <c r="P8105" s="10">
        <v>0.76766354209090915</v>
      </c>
      <c r="Q8105" s="9">
        <v>1</v>
      </c>
      <c r="R8105" s="9">
        <v>0</v>
      </c>
      <c r="S8105" s="9">
        <v>0</v>
      </c>
      <c r="T8105" s="9">
        <v>0</v>
      </c>
      <c r="U8105" s="9">
        <v>0</v>
      </c>
      <c r="V8105" s="10"/>
      <c r="W8105" s="10"/>
      <c r="X8105" s="11"/>
      <c r="Y8105" s="11"/>
      <c r="Z8105" s="11"/>
      <c r="AA8105" s="11"/>
      <c r="AB8105" s="11">
        <v>0.22270042698746481</v>
      </c>
      <c r="AC8105" s="11"/>
      <c r="AD8105" s="9">
        <v>0</v>
      </c>
      <c r="AE8105" s="9">
        <v>0</v>
      </c>
    </row>
    <row r="8106" spans="1:31" hidden="1" x14ac:dyDescent="0.35">
      <c r="A8106" s="2" t="s">
        <v>391</v>
      </c>
      <c r="B8106" s="2" t="s">
        <v>392</v>
      </c>
      <c r="C8106" s="3"/>
      <c r="D8106" s="4">
        <v>1984</v>
      </c>
      <c r="E8106" s="5"/>
      <c r="F8106" s="5"/>
      <c r="G8106" s="5"/>
      <c r="H8106" s="5"/>
      <c r="I8106" s="6"/>
      <c r="J8106" s="4">
        <v>5127097</v>
      </c>
      <c r="K8106" s="5"/>
      <c r="L8106" s="3"/>
      <c r="M8106" s="6"/>
      <c r="N8106" s="6"/>
      <c r="O8106" s="5">
        <v>0</v>
      </c>
      <c r="P8106" s="5">
        <v>0.83033939609090912</v>
      </c>
      <c r="Q8106" s="4">
        <v>1</v>
      </c>
      <c r="R8106" s="4">
        <v>0</v>
      </c>
      <c r="S8106" s="4">
        <v>0</v>
      </c>
      <c r="T8106" s="4">
        <v>0</v>
      </c>
      <c r="U8106" s="4">
        <v>0</v>
      </c>
      <c r="V8106" s="5"/>
      <c r="W8106" s="5"/>
      <c r="X8106" s="6"/>
      <c r="Y8106" s="6"/>
      <c r="Z8106" s="6"/>
      <c r="AA8106" s="6"/>
      <c r="AB8106" s="6">
        <v>8.1644953242520533</v>
      </c>
      <c r="AC8106" s="6"/>
      <c r="AD8106" s="4">
        <v>0</v>
      </c>
      <c r="AE8106" s="4">
        <v>0</v>
      </c>
    </row>
    <row r="8107" spans="1:31" hidden="1" x14ac:dyDescent="0.35">
      <c r="A8107" s="7" t="s">
        <v>391</v>
      </c>
      <c r="B8107" s="7" t="s">
        <v>392</v>
      </c>
      <c r="C8107" s="8"/>
      <c r="D8107" s="9">
        <v>1985</v>
      </c>
      <c r="E8107" s="10"/>
      <c r="F8107" s="10"/>
      <c r="G8107" s="10"/>
      <c r="H8107" s="10"/>
      <c r="I8107" s="11"/>
      <c r="J8107" s="9">
        <v>5161768</v>
      </c>
      <c r="K8107" s="10"/>
      <c r="L8107" s="8"/>
      <c r="M8107" s="11"/>
      <c r="N8107" s="11"/>
      <c r="O8107" s="10">
        <v>22.506</v>
      </c>
      <c r="P8107" s="10">
        <v>0.85439871290909086</v>
      </c>
      <c r="Q8107" s="9">
        <v>1</v>
      </c>
      <c r="R8107" s="9">
        <v>0</v>
      </c>
      <c r="S8107" s="9">
        <v>0</v>
      </c>
      <c r="T8107" s="9">
        <v>0</v>
      </c>
      <c r="U8107" s="9">
        <v>0</v>
      </c>
      <c r="V8107" s="10"/>
      <c r="W8107" s="10"/>
      <c r="X8107" s="11"/>
      <c r="Y8107" s="11"/>
      <c r="Z8107" s="11"/>
      <c r="AA8107" s="11"/>
      <c r="AB8107" s="11">
        <v>2.8975280387090798</v>
      </c>
      <c r="AC8107" s="11"/>
      <c r="AD8107" s="9">
        <v>0</v>
      </c>
      <c r="AE8107" s="9">
        <v>0</v>
      </c>
    </row>
    <row r="8108" spans="1:31" hidden="1" x14ac:dyDescent="0.35">
      <c r="A8108" s="2" t="s">
        <v>391</v>
      </c>
      <c r="B8108" s="2" t="s">
        <v>392</v>
      </c>
      <c r="C8108" s="3"/>
      <c r="D8108" s="4">
        <v>1986</v>
      </c>
      <c r="E8108" s="5"/>
      <c r="F8108" s="5"/>
      <c r="G8108" s="5"/>
      <c r="H8108" s="5"/>
      <c r="I8108" s="6"/>
      <c r="J8108" s="4">
        <v>5193838</v>
      </c>
      <c r="K8108" s="5"/>
      <c r="L8108" s="3"/>
      <c r="M8108" s="6"/>
      <c r="N8108" s="6"/>
      <c r="O8108" s="5">
        <v>24.167999999999999</v>
      </c>
      <c r="P8108" s="5">
        <v>0.85166720409090901</v>
      </c>
      <c r="Q8108" s="4">
        <v>1</v>
      </c>
      <c r="R8108" s="4">
        <v>0</v>
      </c>
      <c r="S8108" s="4">
        <v>0</v>
      </c>
      <c r="T8108" s="4">
        <v>0</v>
      </c>
      <c r="U8108" s="4">
        <v>0</v>
      </c>
      <c r="V8108" s="5"/>
      <c r="W8108" s="5"/>
      <c r="X8108" s="6"/>
      <c r="Y8108" s="6"/>
      <c r="Z8108" s="6"/>
      <c r="AA8108" s="6">
        <v>7.3846974140229227</v>
      </c>
      <c r="AB8108" s="6">
        <v>-0.31969954740234791</v>
      </c>
      <c r="AC8108" s="6"/>
      <c r="AD8108" s="4">
        <v>0</v>
      </c>
      <c r="AE8108" s="4">
        <v>0</v>
      </c>
    </row>
    <row r="8109" spans="1:31" hidden="1" x14ac:dyDescent="0.35">
      <c r="A8109" s="7" t="s">
        <v>391</v>
      </c>
      <c r="B8109" s="7" t="s">
        <v>392</v>
      </c>
      <c r="C8109" s="8"/>
      <c r="D8109" s="9">
        <v>1987</v>
      </c>
      <c r="E8109" s="10"/>
      <c r="F8109" s="10"/>
      <c r="G8109" s="10"/>
      <c r="H8109" s="10"/>
      <c r="I8109" s="11"/>
      <c r="J8109" s="9">
        <v>5222840</v>
      </c>
      <c r="K8109" s="10"/>
      <c r="L8109" s="8"/>
      <c r="M8109" s="11"/>
      <c r="N8109" s="11"/>
      <c r="O8109" s="10">
        <v>23.629000000000001</v>
      </c>
      <c r="P8109" s="10">
        <v>0.86902513663636372</v>
      </c>
      <c r="Q8109" s="9">
        <v>1</v>
      </c>
      <c r="R8109" s="9">
        <v>0</v>
      </c>
      <c r="S8109" s="9">
        <v>0</v>
      </c>
      <c r="T8109" s="9">
        <v>0</v>
      </c>
      <c r="U8109" s="9">
        <v>0</v>
      </c>
      <c r="V8109" s="10"/>
      <c r="W8109" s="10"/>
      <c r="X8109" s="11"/>
      <c r="Y8109" s="11"/>
      <c r="Z8109" s="11"/>
      <c r="AA8109" s="11">
        <v>-2.2302217808672542</v>
      </c>
      <c r="AB8109" s="11">
        <v>2.038112124322434</v>
      </c>
      <c r="AC8109" s="11"/>
      <c r="AD8109" s="9">
        <v>0</v>
      </c>
      <c r="AE8109" s="9">
        <v>0</v>
      </c>
    </row>
    <row r="8110" spans="1:31" hidden="1" x14ac:dyDescent="0.35">
      <c r="A8110" s="2" t="s">
        <v>391</v>
      </c>
      <c r="B8110" s="2" t="s">
        <v>392</v>
      </c>
      <c r="C8110" s="3"/>
      <c r="D8110" s="4">
        <v>1988</v>
      </c>
      <c r="E8110" s="5"/>
      <c r="F8110" s="5"/>
      <c r="G8110" s="5"/>
      <c r="H8110" s="5"/>
      <c r="I8110" s="6"/>
      <c r="J8110" s="4">
        <v>5250596</v>
      </c>
      <c r="K8110" s="5"/>
      <c r="L8110" s="3"/>
      <c r="M8110" s="6"/>
      <c r="N8110" s="6"/>
      <c r="O8110" s="5">
        <v>23.039000000000001</v>
      </c>
      <c r="P8110" s="5">
        <v>0.87461567609090918</v>
      </c>
      <c r="Q8110" s="4">
        <v>1</v>
      </c>
      <c r="R8110" s="4">
        <v>0</v>
      </c>
      <c r="S8110" s="4">
        <v>0</v>
      </c>
      <c r="T8110" s="4">
        <v>0</v>
      </c>
      <c r="U8110" s="4">
        <v>0</v>
      </c>
      <c r="V8110" s="5"/>
      <c r="W8110" s="5"/>
      <c r="X8110" s="6"/>
      <c r="Y8110" s="6"/>
      <c r="Z8110" s="6"/>
      <c r="AA8110" s="6">
        <v>-2.4969317364255779</v>
      </c>
      <c r="AB8110" s="6">
        <v>0.64331159351547929</v>
      </c>
      <c r="AC8110" s="6"/>
      <c r="AD8110" s="4">
        <v>0</v>
      </c>
      <c r="AE8110" s="4">
        <v>0</v>
      </c>
    </row>
    <row r="8111" spans="1:31" hidden="1" x14ac:dyDescent="0.35">
      <c r="A8111" s="7" t="s">
        <v>391</v>
      </c>
      <c r="B8111" s="7" t="s">
        <v>392</v>
      </c>
      <c r="C8111" s="8"/>
      <c r="D8111" s="9">
        <v>1989</v>
      </c>
      <c r="E8111" s="10"/>
      <c r="F8111" s="10"/>
      <c r="G8111" s="10"/>
      <c r="H8111" s="10"/>
      <c r="I8111" s="11"/>
      <c r="J8111" s="9">
        <v>5275942</v>
      </c>
      <c r="K8111" s="10"/>
      <c r="L8111" s="8"/>
      <c r="M8111" s="11"/>
      <c r="N8111" s="11"/>
      <c r="O8111" s="10">
        <v>24.07</v>
      </c>
      <c r="P8111" s="10">
        <v>0.8862484421818182</v>
      </c>
      <c r="Q8111" s="9">
        <v>1</v>
      </c>
      <c r="R8111" s="9">
        <v>0</v>
      </c>
      <c r="S8111" s="9">
        <v>0</v>
      </c>
      <c r="T8111" s="9">
        <v>0</v>
      </c>
      <c r="U8111" s="9">
        <v>0</v>
      </c>
      <c r="V8111" s="10"/>
      <c r="W8111" s="10"/>
      <c r="X8111" s="11"/>
      <c r="Y8111" s="11"/>
      <c r="Z8111" s="11"/>
      <c r="AA8111" s="11">
        <v>4.4750206172142839</v>
      </c>
      <c r="AB8111" s="11">
        <v>1.3300431731228071</v>
      </c>
      <c r="AC8111" s="11"/>
      <c r="AD8111" s="9">
        <v>0</v>
      </c>
      <c r="AE8111" s="9">
        <v>0</v>
      </c>
    </row>
    <row r="8112" spans="1:31" hidden="1" x14ac:dyDescent="0.35">
      <c r="A8112" s="2" t="s">
        <v>391</v>
      </c>
      <c r="B8112" s="2" t="s">
        <v>392</v>
      </c>
      <c r="C8112" s="3"/>
      <c r="D8112" s="4">
        <v>1990</v>
      </c>
      <c r="E8112" s="5">
        <v>44314872000</v>
      </c>
      <c r="F8112" s="5">
        <v>10171891000</v>
      </c>
      <c r="G8112" s="5"/>
      <c r="H8112" s="5"/>
      <c r="I8112" s="6"/>
      <c r="J8112" s="4">
        <v>5299187</v>
      </c>
      <c r="K8112" s="5"/>
      <c r="L8112" s="3"/>
      <c r="M8112" s="6"/>
      <c r="N8112" s="6"/>
      <c r="O8112" s="5">
        <v>26.132000000000001</v>
      </c>
      <c r="P8112" s="5">
        <v>0.889182029361818</v>
      </c>
      <c r="Q8112" s="4">
        <v>1</v>
      </c>
      <c r="R8112" s="4">
        <v>0</v>
      </c>
      <c r="S8112" s="4">
        <v>0</v>
      </c>
      <c r="T8112" s="4">
        <v>0</v>
      </c>
      <c r="U8112" s="4">
        <v>0</v>
      </c>
      <c r="V8112" s="5"/>
      <c r="W8112" s="5"/>
      <c r="X8112" s="6"/>
      <c r="Y8112" s="6"/>
      <c r="Z8112" s="6"/>
      <c r="AA8112" s="6">
        <v>8.5666805151641103</v>
      </c>
      <c r="AB8112" s="6">
        <v>0.33101182923128553</v>
      </c>
      <c r="AC8112" s="6"/>
      <c r="AD8112" s="4">
        <v>0</v>
      </c>
      <c r="AE8112" s="4">
        <v>0</v>
      </c>
    </row>
    <row r="8113" spans="1:31" hidden="1" x14ac:dyDescent="0.35">
      <c r="A8113" s="7" t="s">
        <v>391</v>
      </c>
      <c r="B8113" s="7" t="s">
        <v>392</v>
      </c>
      <c r="C8113" s="8"/>
      <c r="D8113" s="9">
        <v>1991</v>
      </c>
      <c r="E8113" s="10">
        <v>37856510000</v>
      </c>
      <c r="F8113" s="10">
        <v>11696633000</v>
      </c>
      <c r="G8113" s="10"/>
      <c r="H8113" s="10"/>
      <c r="I8113" s="11"/>
      <c r="J8113" s="9">
        <v>5303294</v>
      </c>
      <c r="K8113" s="10"/>
      <c r="L8113" s="8">
        <v>26.118656799157389</v>
      </c>
      <c r="M8113" s="11"/>
      <c r="N8113" s="11"/>
      <c r="O8113" s="10">
        <v>24.747</v>
      </c>
      <c r="P8113" s="10">
        <v>0.79807138038836367</v>
      </c>
      <c r="Q8113" s="9">
        <v>1</v>
      </c>
      <c r="R8113" s="9">
        <v>0</v>
      </c>
      <c r="S8113" s="9">
        <v>0</v>
      </c>
      <c r="T8113" s="9">
        <v>0</v>
      </c>
      <c r="U8113" s="9">
        <v>0</v>
      </c>
      <c r="V8113" s="10"/>
      <c r="W8113" s="10"/>
      <c r="X8113" s="11">
        <v>-14.573802672836329</v>
      </c>
      <c r="Y8113" s="11"/>
      <c r="Z8113" s="11"/>
      <c r="AA8113" s="11">
        <v>-5.3000153069034193</v>
      </c>
      <c r="AB8113" s="11">
        <v>-10.24656886496526</v>
      </c>
      <c r="AC8113" s="11"/>
      <c r="AD8113" s="9">
        <v>0</v>
      </c>
      <c r="AE8113" s="9">
        <v>0</v>
      </c>
    </row>
    <row r="8114" spans="1:31" hidden="1" x14ac:dyDescent="0.35">
      <c r="A8114" s="2" t="s">
        <v>391</v>
      </c>
      <c r="B8114" s="2" t="s">
        <v>392</v>
      </c>
      <c r="C8114" s="3"/>
      <c r="D8114" s="4">
        <v>1992</v>
      </c>
      <c r="E8114" s="5">
        <v>35311989000</v>
      </c>
      <c r="F8114" s="5">
        <v>12134010000</v>
      </c>
      <c r="G8114" s="5">
        <v>10445718000</v>
      </c>
      <c r="H8114" s="5">
        <v>9110379000</v>
      </c>
      <c r="I8114" s="6"/>
      <c r="J8114" s="4">
        <v>5305016</v>
      </c>
      <c r="K8114" s="5"/>
      <c r="L8114" s="3">
        <v>28.7027074671545</v>
      </c>
      <c r="M8114" s="6"/>
      <c r="N8114" s="6"/>
      <c r="O8114" s="5">
        <v>23.626999999999999</v>
      </c>
      <c r="P8114" s="5">
        <v>0.7634947716774545</v>
      </c>
      <c r="Q8114" s="4">
        <v>1</v>
      </c>
      <c r="R8114" s="4">
        <v>0</v>
      </c>
      <c r="S8114" s="4">
        <v>0</v>
      </c>
      <c r="T8114" s="4">
        <v>0</v>
      </c>
      <c r="U8114" s="4">
        <v>0</v>
      </c>
      <c r="V8114" s="5"/>
      <c r="W8114" s="5"/>
      <c r="X8114" s="6">
        <v>-6.7214885894130232</v>
      </c>
      <c r="Y8114" s="6"/>
      <c r="Z8114" s="6"/>
      <c r="AA8114" s="6">
        <v>-4.5258011072049182</v>
      </c>
      <c r="AB8114" s="6">
        <v>-4.3325208196393703</v>
      </c>
      <c r="AC8114" s="6"/>
      <c r="AD8114" s="4">
        <v>0</v>
      </c>
      <c r="AE8114" s="4">
        <v>0</v>
      </c>
    </row>
    <row r="8115" spans="1:31" hidden="1" x14ac:dyDescent="0.35">
      <c r="A8115" s="7" t="s">
        <v>391</v>
      </c>
      <c r="B8115" s="7" t="s">
        <v>392</v>
      </c>
      <c r="C8115" s="8"/>
      <c r="D8115" s="9">
        <v>1993</v>
      </c>
      <c r="E8115" s="10">
        <v>35983386000</v>
      </c>
      <c r="F8115" s="10">
        <v>14290882000</v>
      </c>
      <c r="G8115" s="10">
        <v>10143286000</v>
      </c>
      <c r="H8115" s="10">
        <v>8591123000</v>
      </c>
      <c r="I8115" s="11">
        <v>-5.6996092039639592</v>
      </c>
      <c r="J8115" s="9">
        <v>5325305</v>
      </c>
      <c r="K8115" s="10"/>
      <c r="L8115" s="8">
        <v>35.386714895504198</v>
      </c>
      <c r="M8115" s="11"/>
      <c r="N8115" s="11"/>
      <c r="O8115" s="10">
        <v>24.442</v>
      </c>
      <c r="P8115" s="10">
        <v>0.73946014264581816</v>
      </c>
      <c r="Q8115" s="9">
        <v>1</v>
      </c>
      <c r="R8115" s="9">
        <v>0</v>
      </c>
      <c r="S8115" s="9">
        <v>0</v>
      </c>
      <c r="T8115" s="9">
        <v>0</v>
      </c>
      <c r="U8115" s="9">
        <v>0</v>
      </c>
      <c r="V8115" s="10"/>
      <c r="W8115" s="10"/>
      <c r="X8115" s="11">
        <v>1.9013287526794369</v>
      </c>
      <c r="Y8115" s="11">
        <v>-2.8952724934753169</v>
      </c>
      <c r="Z8115" s="11"/>
      <c r="AA8115" s="11">
        <v>3.4494434333601438</v>
      </c>
      <c r="AB8115" s="11">
        <v>-3.1479755884680749</v>
      </c>
      <c r="AC8115" s="11"/>
      <c r="AD8115" s="9">
        <v>0</v>
      </c>
      <c r="AE8115" s="9">
        <v>0</v>
      </c>
    </row>
    <row r="8116" spans="1:31" hidden="1" x14ac:dyDescent="0.35">
      <c r="A8116" s="2" t="s">
        <v>391</v>
      </c>
      <c r="B8116" s="2" t="s">
        <v>392</v>
      </c>
      <c r="C8116" s="3"/>
      <c r="D8116" s="4">
        <v>1994</v>
      </c>
      <c r="E8116" s="5">
        <v>38216346000</v>
      </c>
      <c r="F8116" s="5">
        <v>17218879000</v>
      </c>
      <c r="G8116" s="5">
        <v>9055543000</v>
      </c>
      <c r="H8116" s="5">
        <v>7704451000</v>
      </c>
      <c r="I8116" s="6">
        <v>-10.32079275317092</v>
      </c>
      <c r="J8116" s="4">
        <v>5346331</v>
      </c>
      <c r="K8116" s="5"/>
      <c r="L8116" s="3">
        <v>40.134026830755602</v>
      </c>
      <c r="M8116" s="6">
        <v>14.757999999999999</v>
      </c>
      <c r="N8116" s="6">
        <v>-4.7329999999999997</v>
      </c>
      <c r="O8116" s="5">
        <v>25.712</v>
      </c>
      <c r="P8116" s="5">
        <v>0.72269546126799999</v>
      </c>
      <c r="Q8116" s="4">
        <v>1</v>
      </c>
      <c r="R8116" s="4">
        <v>0</v>
      </c>
      <c r="S8116" s="4">
        <v>0</v>
      </c>
      <c r="T8116" s="4">
        <v>0</v>
      </c>
      <c r="U8116" s="4">
        <v>0</v>
      </c>
      <c r="V8116" s="5"/>
      <c r="W8116" s="5"/>
      <c r="X8116" s="6">
        <v>6.2055305190011856</v>
      </c>
      <c r="Y8116" s="6">
        <v>-10.72377334130182</v>
      </c>
      <c r="Z8116" s="6"/>
      <c r="AA8116" s="6">
        <v>5.1959741428688302</v>
      </c>
      <c r="AB8116" s="6">
        <v>-2.2671514542803441</v>
      </c>
      <c r="AC8116" s="6"/>
      <c r="AD8116" s="4">
        <v>0</v>
      </c>
      <c r="AE8116" s="4">
        <v>0</v>
      </c>
    </row>
    <row r="8117" spans="1:31" hidden="1" x14ac:dyDescent="0.35">
      <c r="A8117" s="7" t="s">
        <v>391</v>
      </c>
      <c r="B8117" s="7" t="s">
        <v>392</v>
      </c>
      <c r="C8117" s="8"/>
      <c r="D8117" s="9">
        <v>1995</v>
      </c>
      <c r="E8117" s="10">
        <v>40449516000</v>
      </c>
      <c r="F8117" s="10">
        <v>20027717000</v>
      </c>
      <c r="G8117" s="10">
        <v>9380868000</v>
      </c>
      <c r="H8117" s="10">
        <v>9855398000</v>
      </c>
      <c r="I8117" s="11">
        <v>27.918238431265241</v>
      </c>
      <c r="J8117" s="9">
        <v>5361999</v>
      </c>
      <c r="K8117" s="10">
        <v>4594360000</v>
      </c>
      <c r="L8117" s="8">
        <v>44.08365485891678</v>
      </c>
      <c r="M8117" s="11">
        <v>6.1710000000000003</v>
      </c>
      <c r="N8117" s="11">
        <v>12.226000000000001</v>
      </c>
      <c r="O8117" s="10">
        <v>26.774000000000001</v>
      </c>
      <c r="P8117" s="10">
        <v>0.72865473897527266</v>
      </c>
      <c r="Q8117" s="9">
        <v>1</v>
      </c>
      <c r="R8117" s="9">
        <v>0</v>
      </c>
      <c r="S8117" s="9">
        <v>0</v>
      </c>
      <c r="T8117" s="9">
        <v>0</v>
      </c>
      <c r="U8117" s="9">
        <v>0</v>
      </c>
      <c r="V8117" s="10"/>
      <c r="W8117" s="10">
        <v>10421912644.72868</v>
      </c>
      <c r="X8117" s="11">
        <v>5.8434942995335044</v>
      </c>
      <c r="Y8117" s="11">
        <v>3.5925509933529112</v>
      </c>
      <c r="Z8117" s="11"/>
      <c r="AA8117" s="11">
        <v>4.1303671437461151</v>
      </c>
      <c r="AB8117" s="11">
        <v>0.82459044322996888</v>
      </c>
      <c r="AC8117" s="11"/>
      <c r="AD8117" s="9">
        <v>0</v>
      </c>
      <c r="AE8117" s="9">
        <v>0</v>
      </c>
    </row>
    <row r="8118" spans="1:31" hidden="1" x14ac:dyDescent="0.35">
      <c r="A8118" s="2" t="s">
        <v>391</v>
      </c>
      <c r="B8118" s="2" t="s">
        <v>392</v>
      </c>
      <c r="C8118" s="3"/>
      <c r="D8118" s="4">
        <v>1996</v>
      </c>
      <c r="E8118" s="5">
        <v>42924856000</v>
      </c>
      <c r="F8118" s="5">
        <v>22248057000</v>
      </c>
      <c r="G8118" s="5">
        <v>10042330000</v>
      </c>
      <c r="H8118" s="5">
        <v>14306527000</v>
      </c>
      <c r="I8118" s="6">
        <v>45.164375908512291</v>
      </c>
      <c r="J8118" s="4">
        <v>5373361</v>
      </c>
      <c r="K8118" s="5">
        <v>4719124000</v>
      </c>
      <c r="L8118" s="3">
        <v>46.629850878651823</v>
      </c>
      <c r="M8118" s="6">
        <v>-1.284</v>
      </c>
      <c r="N8118" s="6">
        <v>17.440999999999999</v>
      </c>
      <c r="O8118" s="5">
        <v>25.76</v>
      </c>
      <c r="P8118" s="5">
        <v>0.7383560539923637</v>
      </c>
      <c r="Q8118" s="4">
        <v>1</v>
      </c>
      <c r="R8118" s="4">
        <v>0</v>
      </c>
      <c r="S8118" s="4">
        <v>0</v>
      </c>
      <c r="T8118" s="4">
        <v>0</v>
      </c>
      <c r="U8118" s="4">
        <v>0</v>
      </c>
      <c r="V8118" s="5"/>
      <c r="W8118" s="5">
        <v>10120392647.79318</v>
      </c>
      <c r="X8118" s="6">
        <v>6.1195787855656913</v>
      </c>
      <c r="Y8118" s="6">
        <v>7.0511811913353846</v>
      </c>
      <c r="Z8118" s="6">
        <v>-2.893134947624159</v>
      </c>
      <c r="AA8118" s="6">
        <v>-3.7872562934189862</v>
      </c>
      <c r="AB8118" s="6">
        <v>1.3314007990580381</v>
      </c>
      <c r="AC8118" s="6"/>
      <c r="AD8118" s="4">
        <v>0</v>
      </c>
      <c r="AE8118" s="4">
        <v>0</v>
      </c>
    </row>
    <row r="8119" spans="1:31" hidden="1" x14ac:dyDescent="0.35">
      <c r="A8119" s="7" t="s">
        <v>391</v>
      </c>
      <c r="B8119" s="7" t="s">
        <v>392</v>
      </c>
      <c r="C8119" s="8"/>
      <c r="D8119" s="9">
        <v>1997</v>
      </c>
      <c r="E8119" s="10">
        <v>45279645000</v>
      </c>
      <c r="F8119" s="10">
        <v>24578454000</v>
      </c>
      <c r="G8119" s="10">
        <v>10059352000</v>
      </c>
      <c r="H8119" s="10">
        <v>15599860000</v>
      </c>
      <c r="I8119" s="11">
        <v>9.0401604805974216</v>
      </c>
      <c r="J8119" s="9">
        <v>5383291</v>
      </c>
      <c r="K8119" s="10">
        <v>5004239000</v>
      </c>
      <c r="L8119" s="8">
        <v>49.493851654748063</v>
      </c>
      <c r="M8119" s="11">
        <v>5.8559999999999999</v>
      </c>
      <c r="N8119" s="11">
        <v>7.8879999999999999</v>
      </c>
      <c r="O8119" s="10">
        <v>25.347000000000001</v>
      </c>
      <c r="P8119" s="10">
        <v>0.72541053556836377</v>
      </c>
      <c r="Q8119" s="9">
        <v>1</v>
      </c>
      <c r="R8119" s="9">
        <v>0</v>
      </c>
      <c r="S8119" s="9">
        <v>0</v>
      </c>
      <c r="T8119" s="9">
        <v>0</v>
      </c>
      <c r="U8119" s="9">
        <v>0</v>
      </c>
      <c r="V8119" s="10"/>
      <c r="W8119" s="10">
        <v>10110829593.35603</v>
      </c>
      <c r="X8119" s="11">
        <v>5.485840185462707</v>
      </c>
      <c r="Y8119" s="11">
        <v>0.16950249593470831</v>
      </c>
      <c r="Z8119" s="11">
        <v>-9.4492919098671802E-2</v>
      </c>
      <c r="AA8119" s="11">
        <v>-1.603260869565218</v>
      </c>
      <c r="AB8119" s="11">
        <v>-1.7532893993354901</v>
      </c>
      <c r="AC8119" s="11"/>
      <c r="AD8119" s="9">
        <v>0</v>
      </c>
      <c r="AE8119" s="9">
        <v>0</v>
      </c>
    </row>
    <row r="8120" spans="1:31" hidden="1" x14ac:dyDescent="0.35">
      <c r="A8120" s="2" t="s">
        <v>391</v>
      </c>
      <c r="B8120" s="2" t="s">
        <v>392</v>
      </c>
      <c r="C8120" s="3"/>
      <c r="D8120" s="4">
        <v>1998</v>
      </c>
      <c r="E8120" s="5">
        <v>47012093000</v>
      </c>
      <c r="F8120" s="5">
        <v>26795732000</v>
      </c>
      <c r="G8120" s="5">
        <v>10454533000</v>
      </c>
      <c r="H8120" s="5">
        <v>15836528000</v>
      </c>
      <c r="I8120" s="6">
        <v>1.517116179247765</v>
      </c>
      <c r="J8120" s="4">
        <v>5390516</v>
      </c>
      <c r="K8120" s="5">
        <v>5381094000</v>
      </c>
      <c r="L8120" s="3">
        <v>52.792939187316357</v>
      </c>
      <c r="M8120" s="6">
        <v>-2.5739999999999998</v>
      </c>
      <c r="N8120" s="6">
        <v>-2.254</v>
      </c>
      <c r="O8120" s="5">
        <v>26.032</v>
      </c>
      <c r="P8120" s="5">
        <v>0.7321214526101818</v>
      </c>
      <c r="Q8120" s="4">
        <v>1</v>
      </c>
      <c r="R8120" s="4">
        <v>0</v>
      </c>
      <c r="S8120" s="4">
        <v>0</v>
      </c>
      <c r="T8120" s="4">
        <v>0</v>
      </c>
      <c r="U8120" s="4">
        <v>0</v>
      </c>
      <c r="V8120" s="5"/>
      <c r="W8120" s="5">
        <v>10192828970.759069</v>
      </c>
      <c r="X8120" s="6">
        <v>3.826107735606143</v>
      </c>
      <c r="Y8120" s="6">
        <v>3.9284936047570458</v>
      </c>
      <c r="Z8120" s="6">
        <v>0.81100543378680623</v>
      </c>
      <c r="AA8120" s="6">
        <v>2.7024894464828129</v>
      </c>
      <c r="AB8120" s="6">
        <v>0.9251198752662152</v>
      </c>
      <c r="AC8120" s="6"/>
      <c r="AD8120" s="4">
        <v>0</v>
      </c>
      <c r="AE8120" s="4">
        <v>0</v>
      </c>
    </row>
    <row r="8121" spans="1:31" hidden="1" x14ac:dyDescent="0.35">
      <c r="A8121" s="7" t="s">
        <v>391</v>
      </c>
      <c r="B8121" s="7" t="s">
        <v>392</v>
      </c>
      <c r="C8121" s="8"/>
      <c r="D8121" s="9">
        <v>1999</v>
      </c>
      <c r="E8121" s="10">
        <v>46789603000</v>
      </c>
      <c r="F8121" s="10">
        <v>28614136000</v>
      </c>
      <c r="G8121" s="10">
        <v>9696390000</v>
      </c>
      <c r="H8121" s="10">
        <v>13626103000</v>
      </c>
      <c r="I8121" s="11">
        <v>-13.957762711624669</v>
      </c>
      <c r="J8121" s="9">
        <v>5396020</v>
      </c>
      <c r="K8121" s="10">
        <v>5644066000</v>
      </c>
      <c r="L8121" s="8">
        <v>58.373385997006487</v>
      </c>
      <c r="M8121" s="11">
        <v>9.9529999999999994</v>
      </c>
      <c r="N8121" s="11">
        <v>-4.024</v>
      </c>
      <c r="O8121" s="10">
        <v>28.407</v>
      </c>
      <c r="P8121" s="10">
        <v>0.73823971477454542</v>
      </c>
      <c r="Q8121" s="9">
        <v>1</v>
      </c>
      <c r="R8121" s="9">
        <v>0</v>
      </c>
      <c r="S8121" s="9">
        <v>0</v>
      </c>
      <c r="T8121" s="9">
        <v>0</v>
      </c>
      <c r="U8121" s="9">
        <v>0</v>
      </c>
      <c r="V8121" s="10"/>
      <c r="W8121" s="10">
        <v>9668902880.3116512</v>
      </c>
      <c r="X8121" s="11">
        <v>-0.4732612096211074</v>
      </c>
      <c r="Y8121" s="11">
        <v>-7.251811247809921</v>
      </c>
      <c r="Z8121" s="11">
        <v>-5.1401440360713009</v>
      </c>
      <c r="AA8121" s="11">
        <v>9.1233866011063292</v>
      </c>
      <c r="AB8121" s="11">
        <v>0.83568950787476637</v>
      </c>
      <c r="AC8121" s="11"/>
      <c r="AD8121" s="9">
        <v>0</v>
      </c>
      <c r="AE8121" s="9">
        <v>0</v>
      </c>
    </row>
    <row r="8122" spans="1:31" hidden="1" x14ac:dyDescent="0.35">
      <c r="A8122" s="2" t="s">
        <v>391</v>
      </c>
      <c r="B8122" s="2" t="s">
        <v>392</v>
      </c>
      <c r="C8122" s="3"/>
      <c r="D8122" s="4">
        <v>2000</v>
      </c>
      <c r="E8122" s="5">
        <v>47158878000</v>
      </c>
      <c r="F8122" s="5">
        <v>31632015000</v>
      </c>
      <c r="G8122" s="5">
        <v>9970190000</v>
      </c>
      <c r="H8122" s="5">
        <v>12892657000</v>
      </c>
      <c r="I8122" s="6">
        <v>-5.3826541601806497</v>
      </c>
      <c r="J8122" s="4">
        <v>5388720</v>
      </c>
      <c r="K8122" s="5">
        <v>5857859000</v>
      </c>
      <c r="L8122" s="3">
        <v>65.399078662897054</v>
      </c>
      <c r="M8122" s="6">
        <v>8.9819999999999993</v>
      </c>
      <c r="N8122" s="6">
        <v>7.3819999999999997</v>
      </c>
      <c r="O8122" s="5">
        <v>31.158000000000001</v>
      </c>
      <c r="P8122" s="5">
        <v>0.76462399608254539</v>
      </c>
      <c r="Q8122" s="4">
        <v>1</v>
      </c>
      <c r="R8122" s="4">
        <v>0</v>
      </c>
      <c r="S8122" s="4">
        <v>0</v>
      </c>
      <c r="T8122" s="4">
        <v>0</v>
      </c>
      <c r="U8122" s="4">
        <v>0</v>
      </c>
      <c r="V8122" s="5"/>
      <c r="W8122" s="5">
        <v>8957097133.1180954</v>
      </c>
      <c r="X8122" s="6">
        <v>0.78922447792514927</v>
      </c>
      <c r="Y8122" s="6">
        <v>2.8237313061871481</v>
      </c>
      <c r="Z8122" s="6">
        <v>-7.3618047052988151</v>
      </c>
      <c r="AA8122" s="6">
        <v>9.6842327595311062</v>
      </c>
      <c r="AB8122" s="6">
        <v>3.5739449910328371</v>
      </c>
      <c r="AC8122" s="6"/>
      <c r="AD8122" s="4">
        <v>0</v>
      </c>
      <c r="AE8122" s="4">
        <v>0</v>
      </c>
    </row>
    <row r="8123" spans="1:31" hidden="1" x14ac:dyDescent="0.35">
      <c r="A8123" s="7" t="s">
        <v>391</v>
      </c>
      <c r="B8123" s="7" t="s">
        <v>392</v>
      </c>
      <c r="C8123" s="8"/>
      <c r="D8123" s="9">
        <v>2001</v>
      </c>
      <c r="E8123" s="10">
        <v>48538351000</v>
      </c>
      <c r="F8123" s="10">
        <v>34307332000</v>
      </c>
      <c r="G8123" s="10">
        <v>10321215000</v>
      </c>
      <c r="H8123" s="10">
        <v>14774915000</v>
      </c>
      <c r="I8123" s="11">
        <v>14.599457660279031</v>
      </c>
      <c r="J8123" s="9">
        <v>5378867</v>
      </c>
      <c r="K8123" s="10">
        <v>5936776000</v>
      </c>
      <c r="L8123" s="8">
        <v>70.192582737402304</v>
      </c>
      <c r="M8123" s="11">
        <v>10.452</v>
      </c>
      <c r="N8123" s="11">
        <v>17.989999999999998</v>
      </c>
      <c r="O8123" s="10">
        <v>32.045999999999999</v>
      </c>
      <c r="P8123" s="10">
        <v>0.78695329971987049</v>
      </c>
      <c r="Q8123" s="9">
        <v>1</v>
      </c>
      <c r="R8123" s="9">
        <v>0</v>
      </c>
      <c r="S8123" s="9">
        <v>0</v>
      </c>
      <c r="T8123" s="9">
        <v>0</v>
      </c>
      <c r="U8123" s="9">
        <v>0</v>
      </c>
      <c r="V8123" s="10"/>
      <c r="W8123" s="10">
        <v>8457839515.9073877</v>
      </c>
      <c r="X8123" s="11">
        <v>2.925160772484876</v>
      </c>
      <c r="Y8123" s="11">
        <v>3.5207453418640968</v>
      </c>
      <c r="Z8123" s="11">
        <v>-5.5738774492546872</v>
      </c>
      <c r="AA8123" s="11">
        <v>2.8499903716541439</v>
      </c>
      <c r="AB8123" s="11">
        <v>2.9202985718113048</v>
      </c>
      <c r="AC8123" s="11"/>
      <c r="AD8123" s="9">
        <v>0</v>
      </c>
      <c r="AE8123" s="9">
        <v>0</v>
      </c>
    </row>
    <row r="8124" spans="1:31" hidden="1" x14ac:dyDescent="0.35">
      <c r="A8124" s="2" t="s">
        <v>391</v>
      </c>
      <c r="B8124" s="2" t="s">
        <v>392</v>
      </c>
      <c r="C8124" s="3"/>
      <c r="D8124" s="4">
        <v>2002</v>
      </c>
      <c r="E8124" s="5">
        <v>50682413000</v>
      </c>
      <c r="F8124" s="5">
        <v>37272248000</v>
      </c>
      <c r="G8124" s="5">
        <v>10550296000</v>
      </c>
      <c r="H8124" s="5">
        <v>14835093000</v>
      </c>
      <c r="I8124" s="6">
        <v>0.40729845146316279</v>
      </c>
      <c r="J8124" s="4">
        <v>5376912</v>
      </c>
      <c r="K8124" s="5">
        <v>6390156000</v>
      </c>
      <c r="L8124" s="3">
        <v>72.38760463440326</v>
      </c>
      <c r="M8124" s="6">
        <v>7.3819999999999997</v>
      </c>
      <c r="N8124" s="6">
        <v>5.4459999999999997</v>
      </c>
      <c r="O8124" s="5">
        <v>32.427</v>
      </c>
      <c r="P8124" s="5">
        <v>0.79348399879153864</v>
      </c>
      <c r="Q8124" s="4">
        <v>1</v>
      </c>
      <c r="R8124" s="4">
        <v>0</v>
      </c>
      <c r="S8124" s="4">
        <v>0</v>
      </c>
      <c r="T8124" s="4">
        <v>0</v>
      </c>
      <c r="U8124" s="4">
        <v>0</v>
      </c>
      <c r="V8124" s="5"/>
      <c r="W8124" s="5">
        <v>8827693680.8086967</v>
      </c>
      <c r="X8124" s="6">
        <v>4.4172534827151422</v>
      </c>
      <c r="Y8124" s="6">
        <v>2.219515822507331</v>
      </c>
      <c r="Z8124" s="6">
        <v>4.3729153787523689</v>
      </c>
      <c r="AA8124" s="6">
        <v>1.1889159333458159</v>
      </c>
      <c r="AB8124" s="6">
        <v>0.8298712355603387</v>
      </c>
      <c r="AC8124" s="6"/>
      <c r="AD8124" s="4">
        <v>0</v>
      </c>
      <c r="AE8124" s="4">
        <v>0</v>
      </c>
    </row>
    <row r="8125" spans="1:31" hidden="1" x14ac:dyDescent="0.35">
      <c r="A8125" s="7" t="s">
        <v>391</v>
      </c>
      <c r="B8125" s="7" t="s">
        <v>392</v>
      </c>
      <c r="C8125" s="8"/>
      <c r="D8125" s="9">
        <v>2003</v>
      </c>
      <c r="E8125" s="10">
        <v>53143905000</v>
      </c>
      <c r="F8125" s="10">
        <v>41210910000</v>
      </c>
      <c r="G8125" s="10">
        <v>11185639000</v>
      </c>
      <c r="H8125" s="10">
        <v>13689543000</v>
      </c>
      <c r="I8125" s="11">
        <v>-7.7218929466771726</v>
      </c>
      <c r="J8125" s="9">
        <v>5373374</v>
      </c>
      <c r="K8125" s="10">
        <v>7334830000</v>
      </c>
      <c r="L8125" s="8">
        <v>78.579743888242149</v>
      </c>
      <c r="M8125" s="11">
        <v>20.085999999999999</v>
      </c>
      <c r="N8125" s="11">
        <v>8.56</v>
      </c>
      <c r="O8125" s="10">
        <v>31.178000000000001</v>
      </c>
      <c r="P8125" s="10">
        <v>0.78361014081921876</v>
      </c>
      <c r="Q8125" s="9">
        <v>1</v>
      </c>
      <c r="R8125" s="9">
        <v>0</v>
      </c>
      <c r="S8125" s="9">
        <v>0</v>
      </c>
      <c r="T8125" s="9">
        <v>0</v>
      </c>
      <c r="U8125" s="9">
        <v>0</v>
      </c>
      <c r="V8125" s="10"/>
      <c r="W8125" s="10">
        <v>9334250325.9259243</v>
      </c>
      <c r="X8125" s="11">
        <v>4.8566985159132026</v>
      </c>
      <c r="Y8125" s="11">
        <v>6.02203957121203</v>
      </c>
      <c r="Z8125" s="11">
        <v>5.7382671333337703</v>
      </c>
      <c r="AA8125" s="11">
        <v>-3.8517284978567199</v>
      </c>
      <c r="AB8125" s="11">
        <v>-1.2443676227066429</v>
      </c>
      <c r="AC8125" s="11"/>
      <c r="AD8125" s="9">
        <v>0</v>
      </c>
      <c r="AE8125" s="9">
        <v>0</v>
      </c>
    </row>
    <row r="8126" spans="1:31" hidden="1" x14ac:dyDescent="0.35">
      <c r="A8126" s="2" t="s">
        <v>391</v>
      </c>
      <c r="B8126" s="2" t="s">
        <v>392</v>
      </c>
      <c r="C8126" s="3"/>
      <c r="D8126" s="4">
        <v>2004</v>
      </c>
      <c r="E8126" s="5">
        <v>56008095000</v>
      </c>
      <c r="F8126" s="5">
        <v>45996759000</v>
      </c>
      <c r="G8126" s="5">
        <v>10621517000</v>
      </c>
      <c r="H8126" s="5">
        <v>15381189000</v>
      </c>
      <c r="I8126" s="6">
        <v>12.357213093234749</v>
      </c>
      <c r="J8126" s="4">
        <v>5372280</v>
      </c>
      <c r="K8126" s="5">
        <v>7985021000</v>
      </c>
      <c r="L8126" s="3">
        <v>84.511336548589185</v>
      </c>
      <c r="M8126" s="6">
        <v>20.536999999999999</v>
      </c>
      <c r="N8126" s="6">
        <v>21.710999999999999</v>
      </c>
      <c r="O8126" s="5">
        <v>30.567</v>
      </c>
      <c r="P8126" s="5">
        <v>0.76257716817197296</v>
      </c>
      <c r="Q8126" s="4">
        <v>1</v>
      </c>
      <c r="R8126" s="4">
        <v>0</v>
      </c>
      <c r="S8126" s="4">
        <v>0</v>
      </c>
      <c r="T8126" s="4">
        <v>0</v>
      </c>
      <c r="U8126" s="4">
        <v>0</v>
      </c>
      <c r="V8126" s="5"/>
      <c r="W8126" s="5">
        <v>9448461385.3066559</v>
      </c>
      <c r="X8126" s="6">
        <v>5.3894985699677127</v>
      </c>
      <c r="Y8126" s="6">
        <v>-5.043270214602849</v>
      </c>
      <c r="Z8126" s="6">
        <v>1.2235697071837659</v>
      </c>
      <c r="AA8126" s="6">
        <v>-1.959715183783439</v>
      </c>
      <c r="AB8126" s="6">
        <v>-2.684111849963688</v>
      </c>
      <c r="AC8126" s="6"/>
      <c r="AD8126" s="4">
        <v>0</v>
      </c>
      <c r="AE8126" s="4">
        <v>0</v>
      </c>
    </row>
    <row r="8127" spans="1:31" hidden="1" x14ac:dyDescent="0.35">
      <c r="A8127" s="7" t="s">
        <v>391</v>
      </c>
      <c r="B8127" s="7" t="s">
        <v>392</v>
      </c>
      <c r="C8127" s="8"/>
      <c r="D8127" s="9">
        <v>2005</v>
      </c>
      <c r="E8127" s="10">
        <v>59640182000</v>
      </c>
      <c r="F8127" s="10">
        <v>50275896000</v>
      </c>
      <c r="G8127" s="10">
        <v>11253200000</v>
      </c>
      <c r="H8127" s="10">
        <v>18063051000</v>
      </c>
      <c r="I8127" s="11">
        <v>17.43598625567893</v>
      </c>
      <c r="J8127" s="9">
        <v>5372807</v>
      </c>
      <c r="K8127" s="10">
        <v>9090140000</v>
      </c>
      <c r="L8127" s="8">
        <v>86.800820444592247</v>
      </c>
      <c r="M8127" s="11">
        <v>12.839</v>
      </c>
      <c r="N8127" s="11">
        <v>15.741</v>
      </c>
      <c r="O8127" s="10">
        <v>31.454999999999998</v>
      </c>
      <c r="P8127" s="10">
        <v>0.80142450242451413</v>
      </c>
      <c r="Q8127" s="9">
        <v>1</v>
      </c>
      <c r="R8127" s="9">
        <v>0</v>
      </c>
      <c r="S8127" s="9">
        <v>0</v>
      </c>
      <c r="T8127" s="9">
        <v>0</v>
      </c>
      <c r="U8127" s="9">
        <v>0</v>
      </c>
      <c r="V8127" s="10"/>
      <c r="W8127" s="10">
        <v>10472412534.167839</v>
      </c>
      <c r="X8127" s="11">
        <v>6.4849322227438737</v>
      </c>
      <c r="Y8127" s="11">
        <v>5.9472013272680364</v>
      </c>
      <c r="Z8127" s="11">
        <v>10.83722637056584</v>
      </c>
      <c r="AA8127" s="11">
        <v>2.9050937285307619</v>
      </c>
      <c r="AB8127" s="11">
        <v>5.0942168050565719</v>
      </c>
      <c r="AC8127" s="11"/>
      <c r="AD8127" s="9">
        <v>0</v>
      </c>
      <c r="AE8127" s="9">
        <v>0</v>
      </c>
    </row>
    <row r="8128" spans="1:31" hidden="1" x14ac:dyDescent="0.35">
      <c r="A8128" s="2" t="s">
        <v>391</v>
      </c>
      <c r="B8128" s="2" t="s">
        <v>392</v>
      </c>
      <c r="C8128" s="3">
        <v>33.761752192494427</v>
      </c>
      <c r="D8128" s="4">
        <v>2006</v>
      </c>
      <c r="E8128" s="5">
        <v>64963478000</v>
      </c>
      <c r="F8128" s="5">
        <v>56349060000</v>
      </c>
      <c r="G8128" s="5">
        <v>12152103000</v>
      </c>
      <c r="H8128" s="5">
        <v>18985456000</v>
      </c>
      <c r="I8128" s="6">
        <v>5.1065847070907324</v>
      </c>
      <c r="J8128" s="4">
        <v>5373054</v>
      </c>
      <c r="K8128" s="5">
        <v>9470337000</v>
      </c>
      <c r="L8128" s="3">
        <v>90.692388713343277</v>
      </c>
      <c r="M8128" s="6">
        <v>23.456</v>
      </c>
      <c r="N8128" s="6">
        <v>19.940000000000001</v>
      </c>
      <c r="O8128" s="5">
        <v>31.417999999999999</v>
      </c>
      <c r="P8128" s="5">
        <v>0.78259011595419581</v>
      </c>
      <c r="Q8128" s="4">
        <v>1</v>
      </c>
      <c r="R8128" s="4">
        <v>0</v>
      </c>
      <c r="S8128" s="4">
        <v>0</v>
      </c>
      <c r="T8128" s="4">
        <v>0</v>
      </c>
      <c r="U8128" s="4">
        <v>0</v>
      </c>
      <c r="V8128" s="5">
        <v>20976876086.185829</v>
      </c>
      <c r="W8128" s="5">
        <v>10442262172.555019</v>
      </c>
      <c r="X8128" s="6">
        <v>8.9256870477021693</v>
      </c>
      <c r="Y8128" s="6">
        <v>7.9879767532790673</v>
      </c>
      <c r="Z8128" s="6">
        <v>-0.28790273028734631</v>
      </c>
      <c r="AA8128" s="6">
        <v>-0.1176283579717025</v>
      </c>
      <c r="AB8128" s="6">
        <v>-2.3501136305839769</v>
      </c>
      <c r="AC8128" s="6"/>
      <c r="AD8128" s="4">
        <v>0</v>
      </c>
      <c r="AE8128" s="4">
        <v>0</v>
      </c>
    </row>
    <row r="8129" spans="1:31" hidden="1" x14ac:dyDescent="0.35">
      <c r="A8129" s="7" t="s">
        <v>391</v>
      </c>
      <c r="B8129" s="7" t="s">
        <v>392</v>
      </c>
      <c r="C8129" s="8">
        <v>37.366289646942931</v>
      </c>
      <c r="D8129" s="9">
        <v>2007</v>
      </c>
      <c r="E8129" s="10">
        <v>71991636000</v>
      </c>
      <c r="F8129" s="10">
        <v>63180691000</v>
      </c>
      <c r="G8129" s="10">
        <v>12175999000</v>
      </c>
      <c r="H8129" s="10">
        <v>20801054000</v>
      </c>
      <c r="I8129" s="11">
        <v>9.5630992481823967</v>
      </c>
      <c r="J8129" s="9">
        <v>5374622</v>
      </c>
      <c r="K8129" s="10">
        <v>10578441000</v>
      </c>
      <c r="L8129" s="8">
        <v>93.192527301956844</v>
      </c>
      <c r="M8129" s="11">
        <v>13.901999999999999</v>
      </c>
      <c r="N8129" s="11">
        <v>8.9019999999999992</v>
      </c>
      <c r="O8129" s="10">
        <v>28.056000000000001</v>
      </c>
      <c r="P8129" s="10">
        <v>0.73174510338043397</v>
      </c>
      <c r="Q8129" s="9">
        <v>1</v>
      </c>
      <c r="R8129" s="9">
        <v>0</v>
      </c>
      <c r="S8129" s="9">
        <v>0</v>
      </c>
      <c r="T8129" s="9">
        <v>0</v>
      </c>
      <c r="U8129" s="9">
        <v>0</v>
      </c>
      <c r="V8129" s="10">
        <v>25332803695.199581</v>
      </c>
      <c r="W8129" s="10">
        <v>11351168710.90358</v>
      </c>
      <c r="X8129" s="11">
        <v>10.81862950749035</v>
      </c>
      <c r="Y8129" s="11">
        <v>0.1966408612566895</v>
      </c>
      <c r="Z8129" s="11">
        <v>8.7041152896678575</v>
      </c>
      <c r="AA8129" s="11">
        <v>-10.700872111528421</v>
      </c>
      <c r="AB8129" s="11">
        <v>-6.4970169616527258</v>
      </c>
      <c r="AC8129" s="11">
        <v>20.76537798629759</v>
      </c>
      <c r="AD8129" s="9">
        <v>0</v>
      </c>
      <c r="AE8129" s="9">
        <v>0</v>
      </c>
    </row>
    <row r="8130" spans="1:31" hidden="1" x14ac:dyDescent="0.35">
      <c r="A8130" s="2" t="s">
        <v>391</v>
      </c>
      <c r="B8130" s="2" t="s">
        <v>392</v>
      </c>
      <c r="C8130" s="3">
        <v>40.697688750667417</v>
      </c>
      <c r="D8130" s="4">
        <v>2008</v>
      </c>
      <c r="E8130" s="5">
        <v>75852819000</v>
      </c>
      <c r="F8130" s="5">
        <v>68556645000.000008</v>
      </c>
      <c r="G8130" s="5">
        <v>12939946000</v>
      </c>
      <c r="H8130" s="5">
        <v>21893810000</v>
      </c>
      <c r="I8130" s="6">
        <v>5.2533684110430272</v>
      </c>
      <c r="J8130" s="4">
        <v>5379233</v>
      </c>
      <c r="K8130" s="5">
        <v>11280235000</v>
      </c>
      <c r="L8130" s="3">
        <v>97.477687233216898</v>
      </c>
      <c r="M8130" s="6">
        <v>3.0920000000000001</v>
      </c>
      <c r="N8130" s="6">
        <v>4.2549999999999999</v>
      </c>
      <c r="O8130" s="5">
        <v>28.962</v>
      </c>
      <c r="P8130" s="5">
        <v>0.75735349824958886</v>
      </c>
      <c r="Q8130" s="4">
        <v>1</v>
      </c>
      <c r="R8130" s="4">
        <v>0</v>
      </c>
      <c r="S8130" s="4">
        <v>0</v>
      </c>
      <c r="T8130" s="4">
        <v>0</v>
      </c>
      <c r="U8130" s="4">
        <v>0</v>
      </c>
      <c r="V8130" s="5">
        <v>28622929812.89809</v>
      </c>
      <c r="W8130" s="5">
        <v>11572120061.703819</v>
      </c>
      <c r="X8130" s="6">
        <v>5.3633772123194978</v>
      </c>
      <c r="Y8130" s="6">
        <v>6.2742038661468351</v>
      </c>
      <c r="Z8130" s="6">
        <v>1.9465075044475759</v>
      </c>
      <c r="AA8130" s="6">
        <v>3.2292557741659502</v>
      </c>
      <c r="AB8130" s="6">
        <v>3.4996332398880572</v>
      </c>
      <c r="AC8130" s="6">
        <v>12.987611467269071</v>
      </c>
      <c r="AD8130" s="4">
        <v>0</v>
      </c>
      <c r="AE8130" s="4">
        <v>0</v>
      </c>
    </row>
    <row r="8131" spans="1:31" hidden="1" x14ac:dyDescent="0.35">
      <c r="A8131" s="7" t="s">
        <v>391</v>
      </c>
      <c r="B8131" s="7" t="s">
        <v>392</v>
      </c>
      <c r="C8131" s="8">
        <v>44.919454630503431</v>
      </c>
      <c r="D8131" s="9">
        <v>2009</v>
      </c>
      <c r="E8131" s="10">
        <v>71676865000</v>
      </c>
      <c r="F8131" s="10">
        <v>64055141000</v>
      </c>
      <c r="G8131" s="10">
        <v>13714923000</v>
      </c>
      <c r="H8131" s="10">
        <v>15278560000</v>
      </c>
      <c r="I8131" s="11">
        <v>-30.215161271610551</v>
      </c>
      <c r="J8131" s="9">
        <v>5386406</v>
      </c>
      <c r="K8131" s="10">
        <v>9949717000</v>
      </c>
      <c r="L8131" s="8">
        <v>99.052053883252967</v>
      </c>
      <c r="M8131" s="11">
        <v>-16.466000000000001</v>
      </c>
      <c r="N8131" s="11">
        <v>-18.901</v>
      </c>
      <c r="O8131" s="10">
        <v>26.155000000000001</v>
      </c>
      <c r="P8131" s="10">
        <v>0.68156891712125967</v>
      </c>
      <c r="Q8131" s="9">
        <v>1</v>
      </c>
      <c r="R8131" s="9">
        <v>0</v>
      </c>
      <c r="S8131" s="9">
        <v>0</v>
      </c>
      <c r="T8131" s="9">
        <v>0</v>
      </c>
      <c r="U8131" s="9">
        <v>0</v>
      </c>
      <c r="V8131" s="10">
        <v>29048584932.840832</v>
      </c>
      <c r="W8131" s="10">
        <v>10044937595.869711</v>
      </c>
      <c r="X8131" s="11">
        <v>-5.5053379097222477</v>
      </c>
      <c r="Y8131" s="11">
        <v>5.9890280840430092</v>
      </c>
      <c r="Z8131" s="11">
        <v>-13.19708452462479</v>
      </c>
      <c r="AA8131" s="11">
        <v>-9.6920102202886493</v>
      </c>
      <c r="AB8131" s="11">
        <v>-10.00650043915874</v>
      </c>
      <c r="AC8131" s="11">
        <v>1.4871123351982241</v>
      </c>
      <c r="AD8131" s="9">
        <v>0</v>
      </c>
      <c r="AE8131" s="9">
        <v>0</v>
      </c>
    </row>
    <row r="8132" spans="1:31" hidden="1" x14ac:dyDescent="0.35">
      <c r="A8132" s="2" t="s">
        <v>391</v>
      </c>
      <c r="B8132" s="2" t="s">
        <v>392</v>
      </c>
      <c r="C8132" s="3">
        <v>44.343508773777977</v>
      </c>
      <c r="D8132" s="4">
        <v>2010</v>
      </c>
      <c r="E8132" s="5">
        <v>76544141000</v>
      </c>
      <c r="F8132" s="5">
        <v>68726722000</v>
      </c>
      <c r="G8132" s="5">
        <v>14005614000</v>
      </c>
      <c r="H8132" s="5">
        <v>19115848000</v>
      </c>
      <c r="I8132" s="6">
        <v>25.115508267794869</v>
      </c>
      <c r="J8132" s="4">
        <v>5391428</v>
      </c>
      <c r="K8132" s="5">
        <v>10317174000</v>
      </c>
      <c r="L8132" s="3">
        <v>100</v>
      </c>
      <c r="M8132" s="6">
        <v>17.870999999999999</v>
      </c>
      <c r="N8132" s="6">
        <v>17.366</v>
      </c>
      <c r="O8132" s="5">
        <v>27.858000000000001</v>
      </c>
      <c r="P8132" s="5">
        <v>0.72492500501009038</v>
      </c>
      <c r="Q8132" s="4">
        <v>1</v>
      </c>
      <c r="R8132" s="4">
        <v>0</v>
      </c>
      <c r="S8132" s="4">
        <v>0</v>
      </c>
      <c r="T8132" s="4">
        <v>0</v>
      </c>
      <c r="U8132" s="4">
        <v>0</v>
      </c>
      <c r="V8132" s="5">
        <v>30475840000</v>
      </c>
      <c r="W8132" s="5">
        <v>10317174000</v>
      </c>
      <c r="X8132" s="6">
        <v>6.7905815914242336</v>
      </c>
      <c r="Y8132" s="6">
        <v>2.119523383397778</v>
      </c>
      <c r="Z8132" s="6">
        <v>2.7101851209332701</v>
      </c>
      <c r="AA8132" s="6">
        <v>6.5111833301471966</v>
      </c>
      <c r="AB8132" s="6">
        <v>6.3612184769155382</v>
      </c>
      <c r="AC8132" s="6">
        <v>4.9133376736213794</v>
      </c>
      <c r="AD8132" s="4">
        <v>0</v>
      </c>
      <c r="AE8132" s="4">
        <v>0</v>
      </c>
    </row>
    <row r="8133" spans="1:31" hidden="1" x14ac:dyDescent="0.35">
      <c r="A8133" s="7" t="s">
        <v>391</v>
      </c>
      <c r="B8133" s="7" t="s">
        <v>392</v>
      </c>
      <c r="C8133" s="8">
        <v>46.006163407487243</v>
      </c>
      <c r="D8133" s="9">
        <v>2011</v>
      </c>
      <c r="E8133" s="10">
        <v>78505527000</v>
      </c>
      <c r="F8133" s="10">
        <v>71629533000</v>
      </c>
      <c r="G8133" s="10">
        <v>13676168000</v>
      </c>
      <c r="H8133" s="10">
        <v>20596948000</v>
      </c>
      <c r="I8133" s="11">
        <v>7.7480214322691836</v>
      </c>
      <c r="J8133" s="9">
        <v>5398384</v>
      </c>
      <c r="K8133" s="10">
        <v>11463745000</v>
      </c>
      <c r="L8133" s="8">
        <v>103.9192859914629</v>
      </c>
      <c r="M8133" s="11">
        <v>10.273999999999999</v>
      </c>
      <c r="N8133" s="11">
        <v>7.4320000000000004</v>
      </c>
      <c r="O8133" s="10">
        <v>28.655999999999999</v>
      </c>
      <c r="P8133" s="10">
        <v>0.70600089114654552</v>
      </c>
      <c r="Q8133" s="9">
        <v>1</v>
      </c>
      <c r="R8133" s="9">
        <v>0</v>
      </c>
      <c r="S8133" s="9">
        <v>0</v>
      </c>
      <c r="T8133" s="9">
        <v>0</v>
      </c>
      <c r="U8133" s="9">
        <v>0</v>
      </c>
      <c r="V8133" s="10">
        <v>31711149365.197922</v>
      </c>
      <c r="W8133" s="10">
        <v>11031393153.47275</v>
      </c>
      <c r="X8133" s="11">
        <v>2.5624247321555291</v>
      </c>
      <c r="Y8133" s="11">
        <v>-2.352242465057226</v>
      </c>
      <c r="Z8133" s="11">
        <v>6.9226239033357961</v>
      </c>
      <c r="AA8133" s="11">
        <v>2.8645272453155219</v>
      </c>
      <c r="AB8133" s="11">
        <v>-2.6104926347907478</v>
      </c>
      <c r="AC8133" s="11">
        <v>4.0534054687185712</v>
      </c>
      <c r="AD8133" s="9">
        <v>0</v>
      </c>
      <c r="AE8133" s="9">
        <v>0</v>
      </c>
    </row>
    <row r="8134" spans="1:31" hidden="1" x14ac:dyDescent="0.35">
      <c r="A8134" s="2" t="s">
        <v>391</v>
      </c>
      <c r="B8134" s="2" t="s">
        <v>392</v>
      </c>
      <c r="C8134" s="3">
        <v>46.158856071376363</v>
      </c>
      <c r="D8134" s="4">
        <v>2012</v>
      </c>
      <c r="E8134" s="5">
        <v>79737413000</v>
      </c>
      <c r="F8134" s="5">
        <v>73727607000</v>
      </c>
      <c r="G8134" s="5">
        <v>13401536000</v>
      </c>
      <c r="H8134" s="5">
        <v>17028653000</v>
      </c>
      <c r="I8134" s="6">
        <v>-17.32438708880559</v>
      </c>
      <c r="J8134" s="4">
        <v>5407579</v>
      </c>
      <c r="K8134" s="5">
        <v>11427408000</v>
      </c>
      <c r="L8134" s="3">
        <v>107.6667221021121</v>
      </c>
      <c r="M8134" s="6">
        <v>9.3369999999999997</v>
      </c>
      <c r="N8134" s="6">
        <v>2.3780000000000001</v>
      </c>
      <c r="O8134" s="5">
        <v>28.664000000000001</v>
      </c>
      <c r="P8134" s="5">
        <v>0.67690680812181814</v>
      </c>
      <c r="Q8134" s="4">
        <v>1</v>
      </c>
      <c r="R8134" s="4">
        <v>0</v>
      </c>
      <c r="S8134" s="4">
        <v>0</v>
      </c>
      <c r="T8134" s="4">
        <v>0</v>
      </c>
      <c r="U8134" s="4">
        <v>0</v>
      </c>
      <c r="V8134" s="5">
        <v>31608485273.401299</v>
      </c>
      <c r="W8134" s="5">
        <v>10613686176.08897</v>
      </c>
      <c r="X8134" s="6">
        <v>1.5691710470270459</v>
      </c>
      <c r="Y8134" s="6">
        <v>-2.008106364297368</v>
      </c>
      <c r="Z8134" s="6">
        <v>-3.7865296936885899</v>
      </c>
      <c r="AA8134" s="6">
        <v>2.7917364600791E-2</v>
      </c>
      <c r="AB8134" s="6">
        <v>-4.1209697309982971</v>
      </c>
      <c r="AC8134" s="6">
        <v>-0.32374762142583868</v>
      </c>
      <c r="AD8134" s="4">
        <v>0</v>
      </c>
      <c r="AE8134" s="4">
        <v>0</v>
      </c>
    </row>
    <row r="8135" spans="1:31" hidden="1" x14ac:dyDescent="0.35">
      <c r="A8135" s="7" t="s">
        <v>391</v>
      </c>
      <c r="B8135" s="7" t="s">
        <v>392</v>
      </c>
      <c r="C8135" s="8">
        <v>47.685056715079227</v>
      </c>
      <c r="D8135" s="9">
        <v>2013</v>
      </c>
      <c r="E8135" s="10">
        <v>80298225000</v>
      </c>
      <c r="F8135" s="10">
        <v>74642671000</v>
      </c>
      <c r="G8135" s="10">
        <v>13600327000</v>
      </c>
      <c r="H8135" s="10">
        <v>17641608000</v>
      </c>
      <c r="I8135" s="11">
        <v>3.5995507102059179</v>
      </c>
      <c r="J8135" s="9">
        <v>5413393</v>
      </c>
      <c r="K8135" s="10">
        <v>12434785000</v>
      </c>
      <c r="L8135" s="8">
        <v>109.17456621763949</v>
      </c>
      <c r="M8135" s="11">
        <v>5.2569999999999997</v>
      </c>
      <c r="N8135" s="11">
        <v>4.8570000000000002</v>
      </c>
      <c r="O8135" s="10">
        <v>28.832000000000001</v>
      </c>
      <c r="P8135" s="10">
        <v>0.68966520855309099</v>
      </c>
      <c r="Q8135" s="9">
        <v>1</v>
      </c>
      <c r="R8135" s="9">
        <v>0</v>
      </c>
      <c r="S8135" s="9">
        <v>0</v>
      </c>
      <c r="T8135" s="9">
        <v>0</v>
      </c>
      <c r="U8135" s="9">
        <v>0</v>
      </c>
      <c r="V8135" s="10">
        <v>32602282045.292999</v>
      </c>
      <c r="W8135" s="10">
        <v>11389818554.635941</v>
      </c>
      <c r="X8135" s="11">
        <v>0.70332354524719776</v>
      </c>
      <c r="Y8135" s="11">
        <v>1.4833448941972029</v>
      </c>
      <c r="Z8135" s="11">
        <v>7.3125619664115886</v>
      </c>
      <c r="AA8135" s="11">
        <v>0.58610103265419777</v>
      </c>
      <c r="AB8135" s="11">
        <v>1.8848089985492971</v>
      </c>
      <c r="AC8135" s="11">
        <v>3.144082240245742</v>
      </c>
      <c r="AD8135" s="9">
        <v>0</v>
      </c>
      <c r="AE8135" s="9">
        <v>0</v>
      </c>
    </row>
    <row r="8136" spans="1:31" hidden="1" x14ac:dyDescent="0.35">
      <c r="A8136" s="2" t="s">
        <v>391</v>
      </c>
      <c r="B8136" s="2" t="s">
        <v>392</v>
      </c>
      <c r="C8136" s="3">
        <v>49.500772573446717</v>
      </c>
      <c r="D8136" s="4">
        <v>2014</v>
      </c>
      <c r="E8136" s="5">
        <v>82472662000</v>
      </c>
      <c r="F8136" s="5">
        <v>76562300000</v>
      </c>
      <c r="G8136" s="5">
        <v>14114340000</v>
      </c>
      <c r="H8136" s="5">
        <v>18675168000</v>
      </c>
      <c r="I8136" s="6">
        <v>5.8586496196945319</v>
      </c>
      <c r="J8136" s="4">
        <v>5418649</v>
      </c>
      <c r="K8136" s="5">
        <v>13313006000</v>
      </c>
      <c r="L8136" s="3">
        <v>109.0914130495038</v>
      </c>
      <c r="M8136" s="6">
        <v>3.605</v>
      </c>
      <c r="N8136" s="6">
        <v>4.5140000000000002</v>
      </c>
      <c r="O8136" s="5">
        <v>27.401</v>
      </c>
      <c r="P8136" s="5">
        <v>0.6456282140141818</v>
      </c>
      <c r="Q8136" s="4">
        <v>1</v>
      </c>
      <c r="R8136" s="4">
        <v>0</v>
      </c>
      <c r="S8136" s="4">
        <v>0</v>
      </c>
      <c r="T8136" s="4">
        <v>0</v>
      </c>
      <c r="U8136" s="4">
        <v>0</v>
      </c>
      <c r="V8136" s="5">
        <v>34740525345.291946</v>
      </c>
      <c r="W8136" s="5">
        <v>12203532457.64521</v>
      </c>
      <c r="X8136" s="6">
        <v>2.707951514494872</v>
      </c>
      <c r="Y8136" s="6">
        <v>3.779416480206689</v>
      </c>
      <c r="Z8136" s="6">
        <v>7.1442218250094243</v>
      </c>
      <c r="AA8136" s="6">
        <v>-4.9632352941176503</v>
      </c>
      <c r="AB8136" s="6">
        <v>-6.3852712871072983</v>
      </c>
      <c r="AC8136" s="6">
        <v>6.5585694186326409</v>
      </c>
      <c r="AD8136" s="4">
        <v>0</v>
      </c>
      <c r="AE8136" s="4">
        <v>0</v>
      </c>
    </row>
    <row r="8137" spans="1:31" hidden="1" x14ac:dyDescent="0.35">
      <c r="A8137" s="7" t="s">
        <v>391</v>
      </c>
      <c r="B8137" s="7" t="s">
        <v>392</v>
      </c>
      <c r="C8137" s="8">
        <v>52.333282742139417</v>
      </c>
      <c r="D8137" s="9">
        <v>2015</v>
      </c>
      <c r="E8137" s="10">
        <v>86742172000</v>
      </c>
      <c r="F8137" s="10">
        <v>80376307000</v>
      </c>
      <c r="G8137" s="10">
        <v>14862878000</v>
      </c>
      <c r="H8137" s="10">
        <v>22165965000</v>
      </c>
      <c r="I8137" s="11">
        <v>18.692185259056291</v>
      </c>
      <c r="J8137" s="9">
        <v>5423801</v>
      </c>
      <c r="K8137" s="10">
        <v>14509122000</v>
      </c>
      <c r="L8137" s="8">
        <v>108.7366261987915</v>
      </c>
      <c r="M8137" s="11">
        <v>6.4340000000000002</v>
      </c>
      <c r="N8137" s="11">
        <v>8.673</v>
      </c>
      <c r="O8137" s="10">
        <v>26.902999999999999</v>
      </c>
      <c r="P8137" s="10">
        <v>0.65543840231200012</v>
      </c>
      <c r="Q8137" s="9">
        <v>1</v>
      </c>
      <c r="R8137" s="9">
        <v>0</v>
      </c>
      <c r="S8137" s="9">
        <v>0</v>
      </c>
      <c r="T8137" s="9">
        <v>0</v>
      </c>
      <c r="U8137" s="9">
        <v>0</v>
      </c>
      <c r="V8137" s="10">
        <v>38683892879.938828</v>
      </c>
      <c r="W8137" s="10">
        <v>13343362312.413971</v>
      </c>
      <c r="X8137" s="11">
        <v>5.176879097221331</v>
      </c>
      <c r="Y8137" s="11">
        <v>5.3033864849507664</v>
      </c>
      <c r="Z8137" s="11">
        <v>9.3401632578498663</v>
      </c>
      <c r="AA8137" s="11">
        <v>-1.817451917813222</v>
      </c>
      <c r="AB8137" s="11">
        <v>1.5194794906535529</v>
      </c>
      <c r="AC8137" s="11">
        <v>11.3509150925413</v>
      </c>
      <c r="AD8137" s="9">
        <v>0</v>
      </c>
      <c r="AE8137" s="9">
        <v>0</v>
      </c>
    </row>
    <row r="8138" spans="1:31" hidden="1" x14ac:dyDescent="0.35">
      <c r="A8138" s="2" t="s">
        <v>391</v>
      </c>
      <c r="B8138" s="2" t="s">
        <v>392</v>
      </c>
      <c r="C8138" s="3">
        <v>56.671635083533609</v>
      </c>
      <c r="D8138" s="4">
        <v>2016</v>
      </c>
      <c r="E8138" s="5">
        <v>88431752000</v>
      </c>
      <c r="F8138" s="5">
        <v>81621573000</v>
      </c>
      <c r="G8138" s="5">
        <v>15149529000</v>
      </c>
      <c r="H8138" s="5">
        <v>21505354000</v>
      </c>
      <c r="I8138" s="6">
        <v>-2.980294338640348</v>
      </c>
      <c r="J8138" s="4">
        <v>5430798</v>
      </c>
      <c r="K8138" s="5">
        <v>14702274000</v>
      </c>
      <c r="L8138" s="3">
        <v>108.17118465546881</v>
      </c>
      <c r="M8138" s="6">
        <v>4.9859999999999998</v>
      </c>
      <c r="N8138" s="6">
        <v>4.782</v>
      </c>
      <c r="O8138" s="5">
        <v>27.064</v>
      </c>
      <c r="P8138" s="5">
        <v>0.65903935449454554</v>
      </c>
      <c r="Q8138" s="4">
        <v>1</v>
      </c>
      <c r="R8138" s="4">
        <v>0</v>
      </c>
      <c r="S8138" s="4">
        <v>0</v>
      </c>
      <c r="T8138" s="4">
        <v>0</v>
      </c>
      <c r="U8138" s="4">
        <v>0</v>
      </c>
      <c r="V8138" s="5">
        <v>42762109102.649483</v>
      </c>
      <c r="W8138" s="5">
        <v>13591673278.634741</v>
      </c>
      <c r="X8138" s="6">
        <v>1.9478184152455851</v>
      </c>
      <c r="Y8138" s="6">
        <v>1.9286372397055269</v>
      </c>
      <c r="Z8138" s="6">
        <v>1.860932502670321</v>
      </c>
      <c r="AA8138" s="6">
        <v>0.59844626993272643</v>
      </c>
      <c r="AB8138" s="6">
        <v>0.54939597219866554</v>
      </c>
      <c r="AC8138" s="6">
        <v>10.54241421712133</v>
      </c>
      <c r="AD8138" s="4">
        <v>0</v>
      </c>
      <c r="AE8138" s="4">
        <v>0</v>
      </c>
    </row>
    <row r="8139" spans="1:31" hidden="1" x14ac:dyDescent="0.35">
      <c r="A8139" s="7" t="s">
        <v>391</v>
      </c>
      <c r="B8139" s="7" t="s">
        <v>392</v>
      </c>
      <c r="C8139" s="8">
        <v>59.877999589691058</v>
      </c>
      <c r="D8139" s="9">
        <v>2017</v>
      </c>
      <c r="E8139" s="10">
        <v>90973929000</v>
      </c>
      <c r="F8139" s="10">
        <v>84960370000</v>
      </c>
      <c r="G8139" s="10">
        <v>15309517000</v>
      </c>
      <c r="H8139" s="10">
        <v>21083092000</v>
      </c>
      <c r="I8139" s="11">
        <v>-1.9635203400976311</v>
      </c>
      <c r="J8139" s="9">
        <v>5439232</v>
      </c>
      <c r="K8139" s="10">
        <v>15719690000</v>
      </c>
      <c r="L8139" s="8">
        <v>109.5903320583181</v>
      </c>
      <c r="M8139" s="11">
        <v>4.0289999999999999</v>
      </c>
      <c r="N8139" s="11">
        <v>4.3330000000000002</v>
      </c>
      <c r="O8139" s="10">
        <v>27.738</v>
      </c>
      <c r="P8139" s="10">
        <v>0.69650206401781811</v>
      </c>
      <c r="Q8139" s="9">
        <v>1</v>
      </c>
      <c r="R8139" s="9">
        <v>0</v>
      </c>
      <c r="S8139" s="9">
        <v>0</v>
      </c>
      <c r="T8139" s="9">
        <v>0</v>
      </c>
      <c r="U8139" s="9">
        <v>0</v>
      </c>
      <c r="V8139" s="10">
        <v>46420673287.97612</v>
      </c>
      <c r="W8139" s="10">
        <v>14344048151.651581</v>
      </c>
      <c r="X8139" s="11">
        <v>2.8747332745369558</v>
      </c>
      <c r="Y8139" s="11">
        <v>1.056059234580824</v>
      </c>
      <c r="Z8139" s="11">
        <v>5.5355573783510259</v>
      </c>
      <c r="AA8139" s="11">
        <v>2.4903931421814942</v>
      </c>
      <c r="AB8139" s="11">
        <v>5.6844419483878683</v>
      </c>
      <c r="AC8139" s="11">
        <v>8.5556214651254354</v>
      </c>
      <c r="AD8139" s="9">
        <v>0</v>
      </c>
      <c r="AE8139" s="9">
        <v>0</v>
      </c>
    </row>
    <row r="8140" spans="1:31" hidden="1" x14ac:dyDescent="0.35">
      <c r="A8140" s="2" t="s">
        <v>391</v>
      </c>
      <c r="B8140" s="2" t="s">
        <v>392</v>
      </c>
      <c r="C8140" s="3">
        <v>61.44194641820657</v>
      </c>
      <c r="D8140" s="4">
        <v>2018</v>
      </c>
      <c r="E8140" s="5">
        <v>94669399000</v>
      </c>
      <c r="F8140" s="5">
        <v>90275851000</v>
      </c>
      <c r="G8140" s="5">
        <v>15385000000</v>
      </c>
      <c r="H8140" s="5">
        <v>22268260000</v>
      </c>
      <c r="I8140" s="6">
        <v>5.6214145439388119</v>
      </c>
      <c r="J8140" s="4">
        <v>5446771</v>
      </c>
      <c r="K8140" s="5">
        <v>16668807000</v>
      </c>
      <c r="L8140" s="3">
        <v>112.3454736958812</v>
      </c>
      <c r="M8140" s="6">
        <v>5.0119999999999996</v>
      </c>
      <c r="N8140" s="6">
        <v>4.3710000000000004</v>
      </c>
      <c r="O8140" s="5">
        <v>26.971</v>
      </c>
      <c r="P8140" s="5">
        <v>0.68920821583090908</v>
      </c>
      <c r="Q8140" s="4">
        <v>1</v>
      </c>
      <c r="R8140" s="4">
        <v>0</v>
      </c>
      <c r="S8140" s="4">
        <v>0</v>
      </c>
      <c r="T8140" s="4">
        <v>0</v>
      </c>
      <c r="U8140" s="4">
        <v>0</v>
      </c>
      <c r="V8140" s="5">
        <v>49372029130.563477</v>
      </c>
      <c r="W8140" s="5">
        <v>14837097082.45336</v>
      </c>
      <c r="X8140" s="6">
        <v>4.0621198189648382</v>
      </c>
      <c r="Y8140" s="6">
        <v>0.49304625351668507</v>
      </c>
      <c r="Z8140" s="6">
        <v>3.4373067183619201</v>
      </c>
      <c r="AA8140" s="6">
        <v>-2.765159708702861</v>
      </c>
      <c r="AB8140" s="6">
        <v>-1.0472112810167411</v>
      </c>
      <c r="AC8140" s="6">
        <v>6.3578479878529128</v>
      </c>
      <c r="AD8140" s="4">
        <v>0</v>
      </c>
      <c r="AE8140" s="4">
        <v>0</v>
      </c>
    </row>
    <row r="8141" spans="1:31" hidden="1" x14ac:dyDescent="0.35">
      <c r="A8141" s="7" t="s">
        <v>391</v>
      </c>
      <c r="B8141" s="7" t="s">
        <v>392</v>
      </c>
      <c r="C8141" s="8">
        <v>62.464507252250101</v>
      </c>
      <c r="D8141" s="9">
        <v>2019</v>
      </c>
      <c r="E8141" s="10">
        <v>96823979000</v>
      </c>
      <c r="F8141" s="10">
        <v>94547484000</v>
      </c>
      <c r="G8141" s="10">
        <v>16082394000</v>
      </c>
      <c r="H8141" s="10">
        <v>22946188000</v>
      </c>
      <c r="I8141" s="11">
        <v>3.0443689807825081</v>
      </c>
      <c r="J8141" s="9">
        <v>5454147</v>
      </c>
      <c r="K8141" s="10">
        <v>17737511000</v>
      </c>
      <c r="L8141" s="8">
        <v>115.3389877487665</v>
      </c>
      <c r="M8141" s="11">
        <v>1.3540000000000001</v>
      </c>
      <c r="N8141" s="11">
        <v>2.3530000000000002</v>
      </c>
      <c r="O8141" s="10">
        <v>28.434000000000001</v>
      </c>
      <c r="P8141" s="10">
        <v>0.66286395150581823</v>
      </c>
      <c r="Q8141" s="9">
        <v>1</v>
      </c>
      <c r="R8141" s="9">
        <v>0</v>
      </c>
      <c r="S8141" s="9">
        <v>0</v>
      </c>
      <c r="T8141" s="9">
        <v>0</v>
      </c>
      <c r="U8141" s="9">
        <v>0</v>
      </c>
      <c r="V8141" s="10">
        <v>51204385570.508553</v>
      </c>
      <c r="W8141" s="10">
        <v>15378590835.768539</v>
      </c>
      <c r="X8141" s="11">
        <v>2.275899100193929</v>
      </c>
      <c r="Y8141" s="11">
        <v>4.5329476763080923</v>
      </c>
      <c r="Z8141" s="11">
        <v>3.6495936523563972</v>
      </c>
      <c r="AA8141" s="11">
        <v>5.4243446664936448</v>
      </c>
      <c r="AB8141" s="11">
        <v>-3.8223955721900702</v>
      </c>
      <c r="AC8141" s="11">
        <v>3.7113249591168982</v>
      </c>
      <c r="AD8141" s="9">
        <v>0</v>
      </c>
      <c r="AE8141" s="9">
        <v>0</v>
      </c>
    </row>
    <row r="8142" spans="1:31" hidden="1" x14ac:dyDescent="0.35">
      <c r="A8142" s="2" t="s">
        <v>391</v>
      </c>
      <c r="B8142" s="2" t="s">
        <v>392</v>
      </c>
      <c r="C8142" s="3">
        <v>65.647590409826023</v>
      </c>
      <c r="D8142" s="4">
        <v>2020</v>
      </c>
      <c r="E8142" s="5">
        <v>94320583000</v>
      </c>
      <c r="F8142" s="5">
        <v>94320583000</v>
      </c>
      <c r="G8142" s="5">
        <v>15984997000</v>
      </c>
      <c r="H8142" s="5">
        <v>19078045000</v>
      </c>
      <c r="I8142" s="6">
        <v>-16.857453621490421</v>
      </c>
      <c r="J8142" s="4">
        <v>5458827</v>
      </c>
      <c r="K8142" s="5">
        <v>17415785000</v>
      </c>
      <c r="L8142" s="3">
        <v>117.57303619934579</v>
      </c>
      <c r="M8142" s="6">
        <v>-6.4509999999999996</v>
      </c>
      <c r="N8142" s="6">
        <v>-8.0280000000000005</v>
      </c>
      <c r="O8142" s="5">
        <v>28.838000000000001</v>
      </c>
      <c r="P8142" s="5">
        <v>0.64908810606690903</v>
      </c>
      <c r="Q8142" s="4">
        <v>1</v>
      </c>
      <c r="R8142" s="4">
        <v>0</v>
      </c>
      <c r="S8142" s="4">
        <v>0</v>
      </c>
      <c r="T8142" s="4">
        <v>0</v>
      </c>
      <c r="U8142" s="4">
        <v>0</v>
      </c>
      <c r="V8142" s="5">
        <v>52664447565.184608</v>
      </c>
      <c r="W8142" s="5">
        <v>14812737310.33996</v>
      </c>
      <c r="X8142" s="6">
        <v>-2.5855124173320738</v>
      </c>
      <c r="Y8142" s="6">
        <v>-0.60561257235707566</v>
      </c>
      <c r="Z8142" s="6">
        <v>-3.679488787181203</v>
      </c>
      <c r="AA8142" s="6">
        <v>1.4208342125624249</v>
      </c>
      <c r="AB8142" s="6">
        <v>-2.0782311977615939</v>
      </c>
      <c r="AC8142" s="6">
        <v>2.851439341393029</v>
      </c>
      <c r="AD8142" s="4">
        <v>0</v>
      </c>
      <c r="AE8142" s="4">
        <v>0</v>
      </c>
    </row>
    <row r="8143" spans="1:31" hidden="1" x14ac:dyDescent="0.35">
      <c r="A8143" s="7" t="s">
        <v>391</v>
      </c>
      <c r="B8143" s="7" t="s">
        <v>392</v>
      </c>
      <c r="C8143" s="8">
        <v>65.11248246653264</v>
      </c>
      <c r="D8143" s="9">
        <v>2021</v>
      </c>
      <c r="E8143" s="10">
        <v>99655222000</v>
      </c>
      <c r="F8143" s="10">
        <v>101891569000</v>
      </c>
      <c r="G8143" s="10">
        <v>16654753000</v>
      </c>
      <c r="H8143" s="10">
        <v>22677677000</v>
      </c>
      <c r="I8143" s="11">
        <v>18.867929077638721</v>
      </c>
      <c r="J8143" s="9">
        <v>5447247</v>
      </c>
      <c r="K8143" s="10">
        <v>19334178000</v>
      </c>
      <c r="L8143" s="8">
        <v>121.276123953656</v>
      </c>
      <c r="M8143" s="11">
        <v>10.606</v>
      </c>
      <c r="N8143" s="11">
        <v>11.554</v>
      </c>
      <c r="O8143" s="10">
        <v>30.015999999999998</v>
      </c>
      <c r="P8143" s="10">
        <v>0.70242234558836369</v>
      </c>
      <c r="Q8143" s="9">
        <v>1</v>
      </c>
      <c r="R8143" s="9">
        <v>0</v>
      </c>
      <c r="S8143" s="9">
        <v>0</v>
      </c>
      <c r="T8143" s="9">
        <v>0</v>
      </c>
      <c r="U8143" s="9">
        <v>0</v>
      </c>
      <c r="V8143" s="10">
        <v>54705021761.210403</v>
      </c>
      <c r="W8143" s="10">
        <v>15942278966.128811</v>
      </c>
      <c r="X8143" s="11">
        <v>5.6558588065555107</v>
      </c>
      <c r="Y8143" s="11">
        <v>4.1899038204386274</v>
      </c>
      <c r="Z8143" s="11">
        <v>7.6254755088404753</v>
      </c>
      <c r="AA8143" s="11">
        <v>4.0848879950065786</v>
      </c>
      <c r="AB8143" s="11">
        <v>8.2167950734190303</v>
      </c>
      <c r="AC8143" s="11">
        <v>3.8746712257830209</v>
      </c>
      <c r="AD8143" s="9">
        <v>0</v>
      </c>
      <c r="AE8143" s="9">
        <v>0</v>
      </c>
    </row>
    <row r="8144" spans="1:31" hidden="1" x14ac:dyDescent="0.35">
      <c r="A8144" s="2" t="s">
        <v>391</v>
      </c>
      <c r="B8144" s="2" t="s">
        <v>392</v>
      </c>
      <c r="C8144" s="3">
        <v>66.738925223343301</v>
      </c>
      <c r="D8144" s="4">
        <v>2022</v>
      </c>
      <c r="E8144" s="5">
        <v>100197936000</v>
      </c>
      <c r="F8144" s="5">
        <v>109959757000</v>
      </c>
      <c r="G8144" s="5">
        <v>15904151000</v>
      </c>
      <c r="H8144" s="5">
        <v>22301392000</v>
      </c>
      <c r="I8144" s="6">
        <v>-1.6592748895753291</v>
      </c>
      <c r="J8144" s="4">
        <v>5431752</v>
      </c>
      <c r="K8144" s="5">
        <v>21522523000</v>
      </c>
      <c r="L8144" s="3">
        <v>136.7681135317923</v>
      </c>
      <c r="M8144" s="6">
        <v>2.9239999999999999</v>
      </c>
      <c r="N8144" s="6">
        <v>4.3959999999999999</v>
      </c>
      <c r="O8144" s="5">
        <v>26.838000000000001</v>
      </c>
      <c r="P8144" s="5">
        <v>0.6519720990272726</v>
      </c>
      <c r="Q8144" s="4">
        <v>1</v>
      </c>
      <c r="R8144" s="4">
        <v>0</v>
      </c>
      <c r="S8144" s="4">
        <v>0</v>
      </c>
      <c r="T8144" s="4">
        <v>0</v>
      </c>
      <c r="U8144" s="4">
        <v>0</v>
      </c>
      <c r="V8144" s="5">
        <v>53657214466.836327</v>
      </c>
      <c r="W8144" s="5">
        <v>15736506444.53541</v>
      </c>
      <c r="X8144" s="6">
        <v>0.54459163213745088</v>
      </c>
      <c r="Y8144" s="6">
        <v>-4.5068335747759214</v>
      </c>
      <c r="Z8144" s="6">
        <v>-1.2907346686793419</v>
      </c>
      <c r="AA8144" s="6">
        <v>-10.58768656716417</v>
      </c>
      <c r="AB8144" s="6">
        <v>-7.1823236942772528</v>
      </c>
      <c r="AC8144" s="6">
        <v>-1.915376798400318</v>
      </c>
      <c r="AD8144" s="4">
        <v>0</v>
      </c>
      <c r="AE8144" s="4">
        <v>0</v>
      </c>
    </row>
    <row r="8145" spans="1:31" hidden="1" x14ac:dyDescent="0.35">
      <c r="A8145" s="7" t="s">
        <v>391</v>
      </c>
      <c r="B8145" s="7" t="s">
        <v>392</v>
      </c>
      <c r="C8145" s="8">
        <v>61.462263427772243</v>
      </c>
      <c r="D8145" s="9">
        <v>2023</v>
      </c>
      <c r="E8145" s="10">
        <v>102314754000</v>
      </c>
      <c r="F8145" s="10">
        <v>123538698000</v>
      </c>
      <c r="G8145" s="10">
        <v>15801614000</v>
      </c>
      <c r="H8145" s="10">
        <v>19471672000</v>
      </c>
      <c r="I8145" s="11">
        <v>-12.68853531653988</v>
      </c>
      <c r="J8145" s="9">
        <v>5426740</v>
      </c>
      <c r="K8145" s="10">
        <v>23852717000</v>
      </c>
      <c r="L8145" s="8">
        <v>151.17245967071349</v>
      </c>
      <c r="M8145" s="11">
        <v>-0.22700000000000001</v>
      </c>
      <c r="N8145" s="11">
        <v>-7.0190000000000001</v>
      </c>
      <c r="O8145" s="10">
        <v>29.902999999999999</v>
      </c>
      <c r="P8145" s="10">
        <v>0.66779631742981826</v>
      </c>
      <c r="Q8145" s="9">
        <v>1</v>
      </c>
      <c r="R8145" s="9">
        <v>0</v>
      </c>
      <c r="S8145" s="9">
        <v>0</v>
      </c>
      <c r="T8145" s="9">
        <v>0</v>
      </c>
      <c r="U8145" s="9">
        <v>0</v>
      </c>
      <c r="V8145" s="10">
        <v>50227190961.49614</v>
      </c>
      <c r="W8145" s="10">
        <v>15778480453.35533</v>
      </c>
      <c r="X8145" s="11">
        <v>2.112636332149596</v>
      </c>
      <c r="Y8145" s="11">
        <v>-0.64471847632734369</v>
      </c>
      <c r="Z8145" s="11">
        <v>0.26673016001273342</v>
      </c>
      <c r="AA8145" s="11">
        <v>11.42037409643042</v>
      </c>
      <c r="AB8145" s="11">
        <v>2.4271312263446601</v>
      </c>
      <c r="AC8145" s="11">
        <v>-6.3924740399264923</v>
      </c>
      <c r="AD8145" s="9">
        <v>0</v>
      </c>
      <c r="AE8145" s="9">
        <v>0</v>
      </c>
    </row>
    <row r="8146" spans="1:31" hidden="1" x14ac:dyDescent="0.35">
      <c r="A8146" s="2" t="s">
        <v>391</v>
      </c>
      <c r="B8146" s="2" t="s">
        <v>392</v>
      </c>
      <c r="C8146" s="3">
        <v>59.650901883393523</v>
      </c>
      <c r="D8146" s="4">
        <v>2024</v>
      </c>
      <c r="E8146" s="5">
        <v>104298304000</v>
      </c>
      <c r="F8146" s="5">
        <v>130207520000</v>
      </c>
      <c r="G8146" s="5"/>
      <c r="H8146" s="5">
        <v>20855347000</v>
      </c>
      <c r="I8146" s="6">
        <v>7.1060923787130292</v>
      </c>
      <c r="J8146" s="4">
        <v>5422069</v>
      </c>
      <c r="K8146" s="5"/>
      <c r="L8146" s="3">
        <v>155.34120516658351</v>
      </c>
      <c r="M8146" s="6">
        <v>-0.17499999999999999</v>
      </c>
      <c r="N8146" s="6">
        <v>1.5389999999999999</v>
      </c>
      <c r="O8146" s="5">
        <v>29.67444129211648</v>
      </c>
      <c r="P8146" s="5">
        <v>0.65475008247536293</v>
      </c>
      <c r="Q8146" s="4">
        <v>1</v>
      </c>
      <c r="R8146" s="4">
        <v>0</v>
      </c>
      <c r="S8146" s="4">
        <v>0</v>
      </c>
      <c r="T8146" s="4">
        <v>0</v>
      </c>
      <c r="U8146" s="4">
        <v>0</v>
      </c>
      <c r="V8146" s="5">
        <v>49999586340.732277</v>
      </c>
      <c r="W8146" s="5"/>
      <c r="X8146" s="6">
        <v>1.9386744554944639</v>
      </c>
      <c r="Y8146" s="6"/>
      <c r="Z8146" s="6"/>
      <c r="AA8146" s="6">
        <v>-0.7643337052587198</v>
      </c>
      <c r="AB8146" s="6">
        <v>-1.953624872426228</v>
      </c>
      <c r="AC8146" s="6">
        <v>-0.45315020889449159</v>
      </c>
      <c r="AD8146" s="4">
        <v>0</v>
      </c>
      <c r="AE8146" s="4">
        <v>0</v>
      </c>
    </row>
    <row r="8147" spans="1:31" hidden="1" x14ac:dyDescent="0.35">
      <c r="A8147" s="7" t="s">
        <v>393</v>
      </c>
      <c r="B8147" s="7" t="s">
        <v>394</v>
      </c>
      <c r="C8147" s="8"/>
      <c r="D8147" s="9">
        <v>1980</v>
      </c>
      <c r="E8147" s="10"/>
      <c r="F8147" s="10"/>
      <c r="G8147" s="10"/>
      <c r="H8147" s="10"/>
      <c r="I8147" s="11"/>
      <c r="J8147" s="9">
        <v>1901315</v>
      </c>
      <c r="K8147" s="10"/>
      <c r="L8147" s="8">
        <v>4.2387712002820002E-4</v>
      </c>
      <c r="M8147" s="11"/>
      <c r="N8147" s="11"/>
      <c r="O8147" s="10">
        <v>0</v>
      </c>
      <c r="P8147" s="10">
        <v>0</v>
      </c>
      <c r="Q8147" s="9">
        <v>1</v>
      </c>
      <c r="R8147" s="9">
        <v>0</v>
      </c>
      <c r="S8147" s="9">
        <v>0</v>
      </c>
      <c r="T8147" s="9">
        <v>0</v>
      </c>
      <c r="U8147" s="9">
        <v>0</v>
      </c>
      <c r="V8147" s="10"/>
      <c r="W8147" s="10"/>
      <c r="X8147" s="11"/>
      <c r="Y8147" s="11"/>
      <c r="Z8147" s="11"/>
      <c r="AA8147" s="11"/>
      <c r="AB8147" s="11"/>
      <c r="AC8147" s="11"/>
      <c r="AD8147" s="9">
        <v>0</v>
      </c>
      <c r="AE8147" s="9">
        <v>0</v>
      </c>
    </row>
    <row r="8148" spans="1:31" hidden="1" x14ac:dyDescent="0.35">
      <c r="A8148" s="2" t="s">
        <v>393</v>
      </c>
      <c r="B8148" s="2" t="s">
        <v>394</v>
      </c>
      <c r="C8148" s="3"/>
      <c r="D8148" s="4">
        <v>1981</v>
      </c>
      <c r="E8148" s="5"/>
      <c r="F8148" s="5"/>
      <c r="G8148" s="5"/>
      <c r="H8148" s="5"/>
      <c r="I8148" s="6"/>
      <c r="J8148" s="4">
        <v>1906531</v>
      </c>
      <c r="K8148" s="5"/>
      <c r="L8148" s="3">
        <v>6.0454606453890002E-4</v>
      </c>
      <c r="M8148" s="6"/>
      <c r="N8148" s="6"/>
      <c r="O8148" s="5">
        <v>0</v>
      </c>
      <c r="P8148" s="5">
        <v>0</v>
      </c>
      <c r="Q8148" s="4">
        <v>1</v>
      </c>
      <c r="R8148" s="4">
        <v>0</v>
      </c>
      <c r="S8148" s="4">
        <v>0</v>
      </c>
      <c r="T8148" s="4">
        <v>0</v>
      </c>
      <c r="U8148" s="4">
        <v>0</v>
      </c>
      <c r="V8148" s="5"/>
      <c r="W8148" s="5"/>
      <c r="X8148" s="6"/>
      <c r="Y8148" s="6"/>
      <c r="Z8148" s="6"/>
      <c r="AA8148" s="6"/>
      <c r="AB8148" s="6"/>
      <c r="AC8148" s="6"/>
      <c r="AD8148" s="4">
        <v>0</v>
      </c>
      <c r="AE8148" s="4">
        <v>0</v>
      </c>
    </row>
    <row r="8149" spans="1:31" hidden="1" x14ac:dyDescent="0.35">
      <c r="A8149" s="7" t="s">
        <v>393</v>
      </c>
      <c r="B8149" s="7" t="s">
        <v>394</v>
      </c>
      <c r="C8149" s="8"/>
      <c r="D8149" s="9">
        <v>1982</v>
      </c>
      <c r="E8149" s="10"/>
      <c r="F8149" s="10"/>
      <c r="G8149" s="10"/>
      <c r="H8149" s="10"/>
      <c r="I8149" s="11"/>
      <c r="J8149" s="9">
        <v>1910334</v>
      </c>
      <c r="K8149" s="10"/>
      <c r="L8149" s="8">
        <v>7.8659026177539996E-4</v>
      </c>
      <c r="M8149" s="11"/>
      <c r="N8149" s="11"/>
      <c r="O8149" s="10">
        <v>0</v>
      </c>
      <c r="P8149" s="10">
        <v>0</v>
      </c>
      <c r="Q8149" s="9">
        <v>1</v>
      </c>
      <c r="R8149" s="9">
        <v>0</v>
      </c>
      <c r="S8149" s="9">
        <v>0</v>
      </c>
      <c r="T8149" s="9">
        <v>0</v>
      </c>
      <c r="U8149" s="9">
        <v>0</v>
      </c>
      <c r="V8149" s="10"/>
      <c r="W8149" s="10"/>
      <c r="X8149" s="11"/>
      <c r="Y8149" s="11"/>
      <c r="Z8149" s="11"/>
      <c r="AA8149" s="11"/>
      <c r="AB8149" s="11"/>
      <c r="AC8149" s="11"/>
      <c r="AD8149" s="9">
        <v>0</v>
      </c>
      <c r="AE8149" s="9">
        <v>0</v>
      </c>
    </row>
    <row r="8150" spans="1:31" hidden="1" x14ac:dyDescent="0.35">
      <c r="A8150" s="2" t="s">
        <v>393</v>
      </c>
      <c r="B8150" s="2" t="s">
        <v>394</v>
      </c>
      <c r="C8150" s="3"/>
      <c r="D8150" s="4">
        <v>1983</v>
      </c>
      <c r="E8150" s="5"/>
      <c r="F8150" s="5"/>
      <c r="G8150" s="5"/>
      <c r="H8150" s="5"/>
      <c r="I8150" s="6"/>
      <c r="J8150" s="4">
        <v>1922321</v>
      </c>
      <c r="K8150" s="5"/>
      <c r="L8150" s="3">
        <v>1.1029056725377999E-3</v>
      </c>
      <c r="M8150" s="6"/>
      <c r="N8150" s="6"/>
      <c r="O8150" s="5">
        <v>0</v>
      </c>
      <c r="P8150" s="5">
        <v>0</v>
      </c>
      <c r="Q8150" s="4">
        <v>1</v>
      </c>
      <c r="R8150" s="4">
        <v>0</v>
      </c>
      <c r="S8150" s="4">
        <v>0</v>
      </c>
      <c r="T8150" s="4">
        <v>0</v>
      </c>
      <c r="U8150" s="4">
        <v>0</v>
      </c>
      <c r="V8150" s="5"/>
      <c r="W8150" s="5"/>
      <c r="X8150" s="6"/>
      <c r="Y8150" s="6"/>
      <c r="Z8150" s="6"/>
      <c r="AA8150" s="6"/>
      <c r="AB8150" s="6"/>
      <c r="AC8150" s="6"/>
      <c r="AD8150" s="4">
        <v>0</v>
      </c>
      <c r="AE8150" s="4">
        <v>0</v>
      </c>
    </row>
    <row r="8151" spans="1:31" hidden="1" x14ac:dyDescent="0.35">
      <c r="A8151" s="7" t="s">
        <v>393</v>
      </c>
      <c r="B8151" s="7" t="s">
        <v>394</v>
      </c>
      <c r="C8151" s="8"/>
      <c r="D8151" s="9">
        <v>1984</v>
      </c>
      <c r="E8151" s="10"/>
      <c r="F8151" s="10"/>
      <c r="G8151" s="10"/>
      <c r="H8151" s="10"/>
      <c r="I8151" s="11"/>
      <c r="J8151" s="9">
        <v>1932154</v>
      </c>
      <c r="K8151" s="10"/>
      <c r="L8151" s="8">
        <v>1.6948568401535999E-3</v>
      </c>
      <c r="M8151" s="11"/>
      <c r="N8151" s="11"/>
      <c r="O8151" s="10">
        <v>0</v>
      </c>
      <c r="P8151" s="10">
        <v>0</v>
      </c>
      <c r="Q8151" s="9">
        <v>1</v>
      </c>
      <c r="R8151" s="9">
        <v>0</v>
      </c>
      <c r="S8151" s="9">
        <v>0</v>
      </c>
      <c r="T8151" s="9">
        <v>0</v>
      </c>
      <c r="U8151" s="9">
        <v>0</v>
      </c>
      <c r="V8151" s="10"/>
      <c r="W8151" s="10"/>
      <c r="X8151" s="11"/>
      <c r="Y8151" s="11"/>
      <c r="Z8151" s="11"/>
      <c r="AA8151" s="11"/>
      <c r="AB8151" s="11"/>
      <c r="AC8151" s="11"/>
      <c r="AD8151" s="9">
        <v>0</v>
      </c>
      <c r="AE8151" s="9">
        <v>0</v>
      </c>
    </row>
    <row r="8152" spans="1:31" hidden="1" x14ac:dyDescent="0.35">
      <c r="A8152" s="2" t="s">
        <v>393</v>
      </c>
      <c r="B8152" s="2" t="s">
        <v>394</v>
      </c>
      <c r="C8152" s="3"/>
      <c r="D8152" s="4">
        <v>1985</v>
      </c>
      <c r="E8152" s="5"/>
      <c r="F8152" s="5"/>
      <c r="G8152" s="5"/>
      <c r="H8152" s="5"/>
      <c r="I8152" s="6"/>
      <c r="J8152" s="4">
        <v>1941641</v>
      </c>
      <c r="K8152" s="5"/>
      <c r="L8152" s="3">
        <v>3.0406813225620998E-3</v>
      </c>
      <c r="M8152" s="6"/>
      <c r="N8152" s="6"/>
      <c r="O8152" s="5">
        <v>0</v>
      </c>
      <c r="P8152" s="5">
        <v>0</v>
      </c>
      <c r="Q8152" s="4">
        <v>1</v>
      </c>
      <c r="R8152" s="4">
        <v>0</v>
      </c>
      <c r="S8152" s="4">
        <v>0</v>
      </c>
      <c r="T8152" s="4">
        <v>0</v>
      </c>
      <c r="U8152" s="4">
        <v>0</v>
      </c>
      <c r="V8152" s="5"/>
      <c r="W8152" s="5"/>
      <c r="X8152" s="6"/>
      <c r="Y8152" s="6"/>
      <c r="Z8152" s="6"/>
      <c r="AA8152" s="6"/>
      <c r="AB8152" s="6"/>
      <c r="AC8152" s="6"/>
      <c r="AD8152" s="4">
        <v>0</v>
      </c>
      <c r="AE8152" s="4">
        <v>0</v>
      </c>
    </row>
    <row r="8153" spans="1:31" hidden="1" x14ac:dyDescent="0.35">
      <c r="A8153" s="7" t="s">
        <v>393</v>
      </c>
      <c r="B8153" s="7" t="s">
        <v>394</v>
      </c>
      <c r="C8153" s="8"/>
      <c r="D8153" s="9">
        <v>1986</v>
      </c>
      <c r="E8153" s="10"/>
      <c r="F8153" s="10"/>
      <c r="G8153" s="10"/>
      <c r="H8153" s="10"/>
      <c r="I8153" s="11"/>
      <c r="J8153" s="9">
        <v>1965964</v>
      </c>
      <c r="K8153" s="10"/>
      <c r="L8153" s="8">
        <v>5.9562843773450997E-3</v>
      </c>
      <c r="M8153" s="11"/>
      <c r="N8153" s="11"/>
      <c r="O8153" s="10">
        <v>0</v>
      </c>
      <c r="P8153" s="10">
        <v>0</v>
      </c>
      <c r="Q8153" s="9">
        <v>1</v>
      </c>
      <c r="R8153" s="9">
        <v>0</v>
      </c>
      <c r="S8153" s="9">
        <v>0</v>
      </c>
      <c r="T8153" s="9">
        <v>0</v>
      </c>
      <c r="U8153" s="9">
        <v>0</v>
      </c>
      <c r="V8153" s="10"/>
      <c r="W8153" s="10"/>
      <c r="X8153" s="11"/>
      <c r="Y8153" s="11"/>
      <c r="Z8153" s="11"/>
      <c r="AA8153" s="11"/>
      <c r="AB8153" s="11"/>
      <c r="AC8153" s="11"/>
      <c r="AD8153" s="9">
        <v>0</v>
      </c>
      <c r="AE8153" s="9">
        <v>0</v>
      </c>
    </row>
    <row r="8154" spans="1:31" hidden="1" x14ac:dyDescent="0.35">
      <c r="A8154" s="2" t="s">
        <v>393</v>
      </c>
      <c r="B8154" s="2" t="s">
        <v>394</v>
      </c>
      <c r="C8154" s="3"/>
      <c r="D8154" s="4">
        <v>1987</v>
      </c>
      <c r="E8154" s="5"/>
      <c r="F8154" s="5"/>
      <c r="G8154" s="5"/>
      <c r="H8154" s="5"/>
      <c r="I8154" s="6"/>
      <c r="J8154" s="4">
        <v>1989776</v>
      </c>
      <c r="K8154" s="5"/>
      <c r="L8154" s="3">
        <v>1.3822911225886201E-2</v>
      </c>
      <c r="M8154" s="6"/>
      <c r="N8154" s="6"/>
      <c r="O8154" s="5">
        <v>0</v>
      </c>
      <c r="P8154" s="5">
        <v>0</v>
      </c>
      <c r="Q8154" s="4">
        <v>1</v>
      </c>
      <c r="R8154" s="4">
        <v>0</v>
      </c>
      <c r="S8154" s="4">
        <v>0</v>
      </c>
      <c r="T8154" s="4">
        <v>0</v>
      </c>
      <c r="U8154" s="4">
        <v>0</v>
      </c>
      <c r="V8154" s="5"/>
      <c r="W8154" s="5"/>
      <c r="X8154" s="6"/>
      <c r="Y8154" s="6"/>
      <c r="Z8154" s="6"/>
      <c r="AA8154" s="6"/>
      <c r="AB8154" s="6"/>
      <c r="AC8154" s="6"/>
      <c r="AD8154" s="4">
        <v>0</v>
      </c>
      <c r="AE8154" s="4">
        <v>0</v>
      </c>
    </row>
    <row r="8155" spans="1:31" hidden="1" x14ac:dyDescent="0.35">
      <c r="A8155" s="7" t="s">
        <v>393</v>
      </c>
      <c r="B8155" s="7" t="s">
        <v>394</v>
      </c>
      <c r="C8155" s="8"/>
      <c r="D8155" s="9">
        <v>1988</v>
      </c>
      <c r="E8155" s="10"/>
      <c r="F8155" s="10"/>
      <c r="G8155" s="10"/>
      <c r="H8155" s="10"/>
      <c r="I8155" s="11"/>
      <c r="J8155" s="9">
        <v>1995196</v>
      </c>
      <c r="K8155" s="10"/>
      <c r="L8155" s="8">
        <v>4.1296460512956303E-2</v>
      </c>
      <c r="M8155" s="11"/>
      <c r="N8155" s="11"/>
      <c r="O8155" s="10">
        <v>0</v>
      </c>
      <c r="P8155" s="10">
        <v>0</v>
      </c>
      <c r="Q8155" s="9">
        <v>1</v>
      </c>
      <c r="R8155" s="9">
        <v>0</v>
      </c>
      <c r="S8155" s="9">
        <v>0</v>
      </c>
      <c r="T8155" s="9">
        <v>0</v>
      </c>
      <c r="U8155" s="9">
        <v>0</v>
      </c>
      <c r="V8155" s="10"/>
      <c r="W8155" s="10"/>
      <c r="X8155" s="11"/>
      <c r="Y8155" s="11"/>
      <c r="Z8155" s="11"/>
      <c r="AA8155" s="11"/>
      <c r="AB8155" s="11"/>
      <c r="AC8155" s="11"/>
      <c r="AD8155" s="9">
        <v>0</v>
      </c>
      <c r="AE8155" s="9">
        <v>0</v>
      </c>
    </row>
    <row r="8156" spans="1:31" hidden="1" x14ac:dyDescent="0.35">
      <c r="A8156" s="2" t="s">
        <v>393</v>
      </c>
      <c r="B8156" s="2" t="s">
        <v>394</v>
      </c>
      <c r="C8156" s="3"/>
      <c r="D8156" s="4">
        <v>1989</v>
      </c>
      <c r="E8156" s="5"/>
      <c r="F8156" s="5"/>
      <c r="G8156" s="5"/>
      <c r="H8156" s="5"/>
      <c r="I8156" s="6"/>
      <c r="J8156" s="4">
        <v>1996351</v>
      </c>
      <c r="K8156" s="5"/>
      <c r="L8156" s="3">
        <v>0.57048726702864949</v>
      </c>
      <c r="M8156" s="6"/>
      <c r="N8156" s="6"/>
      <c r="O8156" s="5">
        <v>0</v>
      </c>
      <c r="P8156" s="5">
        <v>0</v>
      </c>
      <c r="Q8156" s="4">
        <v>1</v>
      </c>
      <c r="R8156" s="4">
        <v>0</v>
      </c>
      <c r="S8156" s="4">
        <v>0</v>
      </c>
      <c r="T8156" s="4">
        <v>0</v>
      </c>
      <c r="U8156" s="4">
        <v>0</v>
      </c>
      <c r="V8156" s="5"/>
      <c r="W8156" s="5"/>
      <c r="X8156" s="6"/>
      <c r="Y8156" s="6"/>
      <c r="Z8156" s="6"/>
      <c r="AA8156" s="6"/>
      <c r="AB8156" s="6"/>
      <c r="AC8156" s="6"/>
      <c r="AD8156" s="4">
        <v>0</v>
      </c>
      <c r="AE8156" s="4">
        <v>0</v>
      </c>
    </row>
    <row r="8157" spans="1:31" hidden="1" x14ac:dyDescent="0.35">
      <c r="A8157" s="7" t="s">
        <v>393</v>
      </c>
      <c r="B8157" s="7" t="s">
        <v>394</v>
      </c>
      <c r="C8157" s="8"/>
      <c r="D8157" s="9">
        <v>1990</v>
      </c>
      <c r="E8157" s="10">
        <v>26513343981.336399</v>
      </c>
      <c r="F8157" s="10">
        <v>936071772.91240203</v>
      </c>
      <c r="G8157" s="10">
        <v>4391556000</v>
      </c>
      <c r="H8157" s="10">
        <v>4227055000.000001</v>
      </c>
      <c r="I8157" s="11"/>
      <c r="J8157" s="9">
        <v>1998161</v>
      </c>
      <c r="K8157" s="10"/>
      <c r="L8157" s="8">
        <v>3.7200535028473052</v>
      </c>
      <c r="M8157" s="11"/>
      <c r="N8157" s="11"/>
      <c r="O8157" s="10">
        <v>12.398999999999999</v>
      </c>
      <c r="P8157" s="10">
        <v>0.2311922519818182</v>
      </c>
      <c r="Q8157" s="9">
        <v>1</v>
      </c>
      <c r="R8157" s="9">
        <v>0</v>
      </c>
      <c r="S8157" s="9">
        <v>0</v>
      </c>
      <c r="T8157" s="9">
        <v>0</v>
      </c>
      <c r="U8157" s="9">
        <v>0</v>
      </c>
      <c r="V8157" s="10"/>
      <c r="W8157" s="10"/>
      <c r="X8157" s="11"/>
      <c r="Y8157" s="11"/>
      <c r="Z8157" s="11"/>
      <c r="AA8157" s="11"/>
      <c r="AB8157" s="11"/>
      <c r="AC8157" s="11"/>
      <c r="AD8157" s="9">
        <v>0</v>
      </c>
      <c r="AE8157" s="9">
        <v>0</v>
      </c>
    </row>
    <row r="8158" spans="1:31" hidden="1" x14ac:dyDescent="0.35">
      <c r="A8158" s="2" t="s">
        <v>393</v>
      </c>
      <c r="B8158" s="2" t="s">
        <v>394</v>
      </c>
      <c r="C8158" s="3"/>
      <c r="D8158" s="4">
        <v>1991</v>
      </c>
      <c r="E8158" s="5">
        <v>24153627751.110298</v>
      </c>
      <c r="F8158" s="5">
        <v>1662266931.7743101</v>
      </c>
      <c r="G8158" s="5">
        <v>4377147000</v>
      </c>
      <c r="H8158" s="5">
        <v>3565294000</v>
      </c>
      <c r="I8158" s="6">
        <v>-15.65536762592397</v>
      </c>
      <c r="J8158" s="4">
        <v>1999429</v>
      </c>
      <c r="K8158" s="5"/>
      <c r="L8158" s="3">
        <v>7.9919001456760679</v>
      </c>
      <c r="M8158" s="6"/>
      <c r="N8158" s="6"/>
      <c r="O8158" s="5">
        <v>12.744</v>
      </c>
      <c r="P8158" s="5">
        <v>0.22739772278181819</v>
      </c>
      <c r="Q8158" s="4">
        <v>1</v>
      </c>
      <c r="R8158" s="4">
        <v>0</v>
      </c>
      <c r="S8158" s="4">
        <v>0</v>
      </c>
      <c r="T8158" s="4">
        <v>0</v>
      </c>
      <c r="U8158" s="4">
        <v>0</v>
      </c>
      <c r="V8158" s="5"/>
      <c r="W8158" s="5"/>
      <c r="X8158" s="6">
        <v>-8.9001079301320178</v>
      </c>
      <c r="Y8158" s="6">
        <v>-0.32810693977259991</v>
      </c>
      <c r="Z8158" s="6"/>
      <c r="AA8158" s="6">
        <v>2.782482458262769</v>
      </c>
      <c r="AB8158" s="6">
        <v>-1.641287356073863</v>
      </c>
      <c r="AC8158" s="6"/>
      <c r="AD8158" s="4">
        <v>0</v>
      </c>
      <c r="AE8158" s="4">
        <v>0</v>
      </c>
    </row>
    <row r="8159" spans="1:31" hidden="1" x14ac:dyDescent="0.35">
      <c r="A8159" s="7" t="s">
        <v>393</v>
      </c>
      <c r="B8159" s="7" t="s">
        <v>394</v>
      </c>
      <c r="C8159" s="8"/>
      <c r="D8159" s="9">
        <v>1992</v>
      </c>
      <c r="E8159" s="10">
        <v>22833946528.425201</v>
      </c>
      <c r="F8159" s="10">
        <v>4842847114.6209002</v>
      </c>
      <c r="G8159" s="10">
        <v>4301339000</v>
      </c>
      <c r="H8159" s="10">
        <v>3434189000</v>
      </c>
      <c r="I8159" s="11">
        <v>-3.6772563496867292</v>
      </c>
      <c r="J8159" s="9">
        <v>1996498</v>
      </c>
      <c r="K8159" s="10">
        <v>797279252.19999993</v>
      </c>
      <c r="L8159" s="8">
        <v>24.769594314218882</v>
      </c>
      <c r="M8159" s="11"/>
      <c r="N8159" s="11"/>
      <c r="O8159" s="10">
        <v>12.343999999999999</v>
      </c>
      <c r="P8159" s="10">
        <v>0.21172308479999999</v>
      </c>
      <c r="Q8159" s="9">
        <v>1</v>
      </c>
      <c r="R8159" s="9">
        <v>0</v>
      </c>
      <c r="S8159" s="9">
        <v>0</v>
      </c>
      <c r="T8159" s="9">
        <v>0</v>
      </c>
      <c r="U8159" s="9">
        <v>0</v>
      </c>
      <c r="V8159" s="10"/>
      <c r="W8159" s="10">
        <v>3218782036.0962682</v>
      </c>
      <c r="X8159" s="11">
        <v>-5.4636977777569404</v>
      </c>
      <c r="Y8159" s="11">
        <v>-1.731904366017408</v>
      </c>
      <c r="Z8159" s="11"/>
      <c r="AA8159" s="11">
        <v>-3.1387319522912769</v>
      </c>
      <c r="AB8159" s="11">
        <v>-6.8930496708876809</v>
      </c>
      <c r="AC8159" s="11"/>
      <c r="AD8159" s="9">
        <v>0</v>
      </c>
      <c r="AE8159" s="9">
        <v>0</v>
      </c>
    </row>
    <row r="8160" spans="1:31" hidden="1" x14ac:dyDescent="0.35">
      <c r="A8160" s="2" t="s">
        <v>393</v>
      </c>
      <c r="B8160" s="2" t="s">
        <v>394</v>
      </c>
      <c r="C8160" s="3"/>
      <c r="D8160" s="4">
        <v>1993</v>
      </c>
      <c r="E8160" s="5">
        <v>23483211374.0882</v>
      </c>
      <c r="F8160" s="5">
        <v>6827293480.6697798</v>
      </c>
      <c r="G8160" s="5">
        <v>4529728000</v>
      </c>
      <c r="H8160" s="5">
        <v>4137716000.000001</v>
      </c>
      <c r="I8160" s="6">
        <v>20.485972088315489</v>
      </c>
      <c r="J8160" s="4">
        <v>1991746</v>
      </c>
      <c r="K8160" s="5">
        <v>1180520781</v>
      </c>
      <c r="L8160" s="3">
        <v>32.636945216969067</v>
      </c>
      <c r="M8160" s="6">
        <v>1</v>
      </c>
      <c r="N8160" s="6">
        <v>16.8</v>
      </c>
      <c r="O8160" s="5">
        <v>11.946</v>
      </c>
      <c r="P8160" s="5">
        <v>0.22113388063636369</v>
      </c>
      <c r="Q8160" s="4">
        <v>1</v>
      </c>
      <c r="R8160" s="4">
        <v>0</v>
      </c>
      <c r="S8160" s="4">
        <v>0</v>
      </c>
      <c r="T8160" s="4">
        <v>0</v>
      </c>
      <c r="U8160" s="4">
        <v>0</v>
      </c>
      <c r="V8160" s="5"/>
      <c r="W8160" s="5">
        <v>3617130136.2671862</v>
      </c>
      <c r="X8160" s="6">
        <v>2.8434193136729582</v>
      </c>
      <c r="Y8160" s="6">
        <v>5.3097186713253723</v>
      </c>
      <c r="Z8160" s="6">
        <v>12.37574013101035</v>
      </c>
      <c r="AA8160" s="6">
        <v>-3.2242384964355129</v>
      </c>
      <c r="AB8160" s="6">
        <v>4.4448605333959783</v>
      </c>
      <c r="AC8160" s="6"/>
      <c r="AD8160" s="4">
        <v>0</v>
      </c>
      <c r="AE8160" s="4">
        <v>0</v>
      </c>
    </row>
    <row r="8161" spans="1:31" hidden="1" x14ac:dyDescent="0.35">
      <c r="A8161" s="7" t="s">
        <v>393</v>
      </c>
      <c r="B8161" s="7" t="s">
        <v>394</v>
      </c>
      <c r="C8161" s="8"/>
      <c r="D8161" s="9">
        <v>1994</v>
      </c>
      <c r="E8161" s="10">
        <v>24734276111.9515</v>
      </c>
      <c r="F8161" s="10">
        <v>8815412299.9258099</v>
      </c>
      <c r="G8161" s="10">
        <v>4622915000</v>
      </c>
      <c r="H8161" s="10">
        <v>4792810000</v>
      </c>
      <c r="I8161" s="11">
        <v>15.8322610831676</v>
      </c>
      <c r="J8161" s="9">
        <v>1989443</v>
      </c>
      <c r="K8161" s="10">
        <v>1662076448</v>
      </c>
      <c r="L8161" s="8">
        <v>39.488033373063168</v>
      </c>
      <c r="M8161" s="11">
        <v>12.8</v>
      </c>
      <c r="N8161" s="11">
        <v>12.8</v>
      </c>
      <c r="O8161" s="10">
        <v>12.895</v>
      </c>
      <c r="P8161" s="10">
        <v>0.2343874165999999</v>
      </c>
      <c r="Q8161" s="9">
        <v>1</v>
      </c>
      <c r="R8161" s="9">
        <v>0</v>
      </c>
      <c r="S8161" s="9">
        <v>0</v>
      </c>
      <c r="T8161" s="9">
        <v>0</v>
      </c>
      <c r="U8161" s="9">
        <v>0</v>
      </c>
      <c r="V8161" s="10"/>
      <c r="W8161" s="10">
        <v>4209063622.6360879</v>
      </c>
      <c r="X8161" s="11">
        <v>5.3274857426175863</v>
      </c>
      <c r="Y8161" s="11">
        <v>2.0572316924989762</v>
      </c>
      <c r="Z8161" s="11">
        <v>16.364727396282358</v>
      </c>
      <c r="AA8161" s="11">
        <v>7.9440817009877778</v>
      </c>
      <c r="AB8161" s="11">
        <v>5.9934442996686466</v>
      </c>
      <c r="AC8161" s="11"/>
      <c r="AD8161" s="9">
        <v>0</v>
      </c>
      <c r="AE8161" s="9">
        <v>0</v>
      </c>
    </row>
    <row r="8162" spans="1:31" hidden="1" x14ac:dyDescent="0.35">
      <c r="A8162" s="2" t="s">
        <v>393</v>
      </c>
      <c r="B8162" s="2" t="s">
        <v>394</v>
      </c>
      <c r="C8162" s="3"/>
      <c r="D8162" s="4">
        <v>1995</v>
      </c>
      <c r="E8162" s="5">
        <v>25750152000</v>
      </c>
      <c r="F8162" s="5">
        <v>10568327000</v>
      </c>
      <c r="G8162" s="5">
        <v>4736431000</v>
      </c>
      <c r="H8162" s="5">
        <v>5894627000</v>
      </c>
      <c r="I8162" s="6">
        <v>22.98895637423557</v>
      </c>
      <c r="J8162" s="4">
        <v>1989872</v>
      </c>
      <c r="K8162" s="5">
        <v>2269482000</v>
      </c>
      <c r="L8162" s="3">
        <v>44.80459541782546</v>
      </c>
      <c r="M8162" s="6">
        <v>0.9</v>
      </c>
      <c r="N8162" s="6">
        <v>10.8</v>
      </c>
      <c r="O8162" s="5">
        <v>12.913</v>
      </c>
      <c r="P8162" s="5">
        <v>0.24806641885454539</v>
      </c>
      <c r="Q8162" s="4">
        <v>1</v>
      </c>
      <c r="R8162" s="4">
        <v>0</v>
      </c>
      <c r="S8162" s="4">
        <v>0</v>
      </c>
      <c r="T8162" s="4">
        <v>0</v>
      </c>
      <c r="U8162" s="4">
        <v>0</v>
      </c>
      <c r="V8162" s="5"/>
      <c r="W8162" s="5">
        <v>5065288457.2127819</v>
      </c>
      <c r="X8162" s="6">
        <v>4.1071583556780666</v>
      </c>
      <c r="Y8162" s="6">
        <v>2.4555069690876858</v>
      </c>
      <c r="Z8162" s="6">
        <v>20.342406562161919</v>
      </c>
      <c r="AA8162" s="6">
        <v>0.1395889879798424</v>
      </c>
      <c r="AB8162" s="6">
        <v>5.8360651151720138</v>
      </c>
      <c r="AC8162" s="6"/>
      <c r="AD8162" s="4">
        <v>0</v>
      </c>
      <c r="AE8162" s="4">
        <v>0</v>
      </c>
    </row>
    <row r="8163" spans="1:31" hidden="1" x14ac:dyDescent="0.35">
      <c r="A8163" s="7" t="s">
        <v>393</v>
      </c>
      <c r="B8163" s="7" t="s">
        <v>394</v>
      </c>
      <c r="C8163" s="8"/>
      <c r="D8163" s="9">
        <v>1996</v>
      </c>
      <c r="E8163" s="10">
        <v>26500413000</v>
      </c>
      <c r="F8163" s="10">
        <v>12126651000</v>
      </c>
      <c r="G8163" s="10">
        <v>4866774000</v>
      </c>
      <c r="H8163" s="10">
        <v>6109611000</v>
      </c>
      <c r="I8163" s="11">
        <v>3.6471179601355739</v>
      </c>
      <c r="J8163" s="9">
        <v>1988628</v>
      </c>
      <c r="K8163" s="10">
        <v>2695809000</v>
      </c>
      <c r="L8163" s="8">
        <v>49.224322606277319</v>
      </c>
      <c r="M8163" s="11">
        <v>2.972</v>
      </c>
      <c r="N8163" s="11">
        <v>2.3959999999999999</v>
      </c>
      <c r="O8163" s="10">
        <v>12.737</v>
      </c>
      <c r="P8163" s="10">
        <v>0.25819697372727268</v>
      </c>
      <c r="Q8163" s="9">
        <v>1</v>
      </c>
      <c r="R8163" s="9">
        <v>0</v>
      </c>
      <c r="S8163" s="9">
        <v>0</v>
      </c>
      <c r="T8163" s="9">
        <v>0</v>
      </c>
      <c r="U8163" s="9">
        <v>0</v>
      </c>
      <c r="V8163" s="10"/>
      <c r="W8163" s="10">
        <v>5476579173.1915426</v>
      </c>
      <c r="X8163" s="11">
        <v>2.9136177526253051</v>
      </c>
      <c r="Y8163" s="11">
        <v>2.7519243920158449</v>
      </c>
      <c r="Z8163" s="11">
        <v>8.1197886251294946</v>
      </c>
      <c r="AA8163" s="11">
        <v>-1.362967552079301</v>
      </c>
      <c r="AB8163" s="11">
        <v>4.0838074413721364</v>
      </c>
      <c r="AC8163" s="11"/>
      <c r="AD8163" s="9">
        <v>0</v>
      </c>
      <c r="AE8163" s="9">
        <v>0</v>
      </c>
    </row>
    <row r="8164" spans="1:31" hidden="1" x14ac:dyDescent="0.35">
      <c r="A8164" s="2" t="s">
        <v>393</v>
      </c>
      <c r="B8164" s="2" t="s">
        <v>394</v>
      </c>
      <c r="C8164" s="3"/>
      <c r="D8164" s="4">
        <v>1997</v>
      </c>
      <c r="E8164" s="5">
        <v>27870839000</v>
      </c>
      <c r="F8164" s="5">
        <v>13812392000</v>
      </c>
      <c r="G8164" s="5">
        <v>5086087000</v>
      </c>
      <c r="H8164" s="5">
        <v>6820733000</v>
      </c>
      <c r="I8164" s="6">
        <v>11.639398973191581</v>
      </c>
      <c r="J8164" s="4">
        <v>1985956</v>
      </c>
      <c r="K8164" s="5">
        <v>3012431000</v>
      </c>
      <c r="L8164" s="3">
        <v>53.339318412572311</v>
      </c>
      <c r="M8164" s="6">
        <v>11.634</v>
      </c>
      <c r="N8164" s="6">
        <v>11.691000000000001</v>
      </c>
      <c r="O8164" s="5">
        <v>13.178000000000001</v>
      </c>
      <c r="P8164" s="5">
        <v>0.26888227367272721</v>
      </c>
      <c r="Q8164" s="4">
        <v>1</v>
      </c>
      <c r="R8164" s="4">
        <v>0</v>
      </c>
      <c r="S8164" s="4">
        <v>0</v>
      </c>
      <c r="T8164" s="4">
        <v>0</v>
      </c>
      <c r="U8164" s="4">
        <v>0</v>
      </c>
      <c r="V8164" s="5"/>
      <c r="W8164" s="5">
        <v>5647674341.6540489</v>
      </c>
      <c r="X8164" s="6">
        <v>5.1713382731054036</v>
      </c>
      <c r="Y8164" s="6">
        <v>4.5063321206203533</v>
      </c>
      <c r="Z8164" s="6">
        <v>3.1241248058648718</v>
      </c>
      <c r="AA8164" s="6">
        <v>3.4623537724739011</v>
      </c>
      <c r="AB8164" s="6">
        <v>4.1384295838963459</v>
      </c>
      <c r="AC8164" s="6"/>
      <c r="AD8164" s="4">
        <v>0</v>
      </c>
      <c r="AE8164" s="4">
        <v>0</v>
      </c>
    </row>
    <row r="8165" spans="1:31" hidden="1" x14ac:dyDescent="0.35">
      <c r="A8165" s="7" t="s">
        <v>393</v>
      </c>
      <c r="B8165" s="7" t="s">
        <v>394</v>
      </c>
      <c r="C8165" s="8"/>
      <c r="D8165" s="9">
        <v>1998</v>
      </c>
      <c r="E8165" s="10">
        <v>28724753000</v>
      </c>
      <c r="F8165" s="10">
        <v>15291046000</v>
      </c>
      <c r="G8165" s="10">
        <v>5281510000</v>
      </c>
      <c r="H8165" s="10">
        <v>7369791000</v>
      </c>
      <c r="I8165" s="11">
        <v>8.0498386317130439</v>
      </c>
      <c r="J8165" s="9">
        <v>1981629</v>
      </c>
      <c r="K8165" s="10">
        <v>3437136000</v>
      </c>
      <c r="L8165" s="8">
        <v>57.548413013728862</v>
      </c>
      <c r="M8165" s="11">
        <v>7.8220000000000001</v>
      </c>
      <c r="N8165" s="11">
        <v>10.058</v>
      </c>
      <c r="O8165" s="10">
        <v>13.705</v>
      </c>
      <c r="P8165" s="10">
        <v>0.26711759387272732</v>
      </c>
      <c r="Q8165" s="9">
        <v>1</v>
      </c>
      <c r="R8165" s="9">
        <v>0</v>
      </c>
      <c r="S8165" s="9">
        <v>0</v>
      </c>
      <c r="T8165" s="9">
        <v>0</v>
      </c>
      <c r="U8165" s="9">
        <v>0</v>
      </c>
      <c r="V8165" s="10"/>
      <c r="W8165" s="10">
        <v>5972599103.9579668</v>
      </c>
      <c r="X8165" s="11">
        <v>3.063825958020137</v>
      </c>
      <c r="Y8165" s="11">
        <v>3.842305489465673</v>
      </c>
      <c r="Z8165" s="11">
        <v>5.7532489065004464</v>
      </c>
      <c r="AA8165" s="11">
        <v>3.9990893914099201</v>
      </c>
      <c r="AB8165" s="11">
        <v>-0.65630202240397173</v>
      </c>
      <c r="AC8165" s="11"/>
      <c r="AD8165" s="9">
        <v>0</v>
      </c>
      <c r="AE8165" s="9">
        <v>0</v>
      </c>
    </row>
    <row r="8166" spans="1:31" hidden="1" x14ac:dyDescent="0.35">
      <c r="A8166" s="2" t="s">
        <v>393</v>
      </c>
      <c r="B8166" s="2" t="s">
        <v>394</v>
      </c>
      <c r="C8166" s="3"/>
      <c r="D8166" s="4">
        <v>1999</v>
      </c>
      <c r="E8166" s="5">
        <v>30237975000</v>
      </c>
      <c r="F8166" s="5">
        <v>17149434000</v>
      </c>
      <c r="G8166" s="5">
        <v>5509274000</v>
      </c>
      <c r="H8166" s="5">
        <v>8455986000.000001</v>
      </c>
      <c r="I8166" s="6">
        <v>14.73847765832166</v>
      </c>
      <c r="J8166" s="4">
        <v>1983045</v>
      </c>
      <c r="K8166" s="5">
        <v>3962224000</v>
      </c>
      <c r="L8166" s="3">
        <v>61.090855957268339</v>
      </c>
      <c r="M8166" s="6">
        <v>2.0049999999999999</v>
      </c>
      <c r="N8166" s="6">
        <v>8.41</v>
      </c>
      <c r="O8166" s="5">
        <v>13.260999999999999</v>
      </c>
      <c r="P8166" s="5">
        <v>0.2616492267272727</v>
      </c>
      <c r="Q8166" s="4">
        <v>1</v>
      </c>
      <c r="R8166" s="4">
        <v>0</v>
      </c>
      <c r="S8166" s="4">
        <v>0</v>
      </c>
      <c r="T8166" s="4">
        <v>0</v>
      </c>
      <c r="U8166" s="4">
        <v>0</v>
      </c>
      <c r="V8166" s="5"/>
      <c r="W8166" s="5">
        <v>6485788974.3294563</v>
      </c>
      <c r="X8166" s="6">
        <v>5.2680070042725866</v>
      </c>
      <c r="Y8166" s="6">
        <v>4.3124788176108728</v>
      </c>
      <c r="Z8166" s="6">
        <v>8.5924044363098968</v>
      </c>
      <c r="AA8166" s="6">
        <v>-3.2396935425027431</v>
      </c>
      <c r="AB8166" s="6">
        <v>-2.0471759520490882</v>
      </c>
      <c r="AC8166" s="6"/>
      <c r="AD8166" s="4">
        <v>0</v>
      </c>
      <c r="AE8166" s="4">
        <v>0</v>
      </c>
    </row>
    <row r="8167" spans="1:31" hidden="1" x14ac:dyDescent="0.35">
      <c r="A8167" s="7" t="s">
        <v>393</v>
      </c>
      <c r="B8167" s="7" t="s">
        <v>394</v>
      </c>
      <c r="C8167" s="8"/>
      <c r="D8167" s="9">
        <v>2000</v>
      </c>
      <c r="E8167" s="10">
        <v>31295675000</v>
      </c>
      <c r="F8167" s="10">
        <v>18731920000</v>
      </c>
      <c r="G8167" s="10">
        <v>5718121000</v>
      </c>
      <c r="H8167" s="10">
        <v>8681940000</v>
      </c>
      <c r="I8167" s="11">
        <v>2.6721188989669429</v>
      </c>
      <c r="J8167" s="9">
        <v>1988925</v>
      </c>
      <c r="K8167" s="10">
        <v>4194649000.000001</v>
      </c>
      <c r="L8167" s="8">
        <v>66.535116761576859</v>
      </c>
      <c r="M8167" s="11">
        <v>12.592000000000001</v>
      </c>
      <c r="N8167" s="11">
        <v>6.6189999999999998</v>
      </c>
      <c r="O8167" s="10">
        <v>13.624000000000001</v>
      </c>
      <c r="P8167" s="10">
        <v>0.2587249678538181</v>
      </c>
      <c r="Q8167" s="9">
        <v>1</v>
      </c>
      <c r="R8167" s="9">
        <v>0</v>
      </c>
      <c r="S8167" s="9">
        <v>0</v>
      </c>
      <c r="T8167" s="9">
        <v>0</v>
      </c>
      <c r="U8167" s="9">
        <v>0</v>
      </c>
      <c r="V8167" s="10"/>
      <c r="W8167" s="10">
        <v>6304413675.3095093</v>
      </c>
      <c r="X8167" s="11">
        <v>3.497919420860689</v>
      </c>
      <c r="Y8167" s="11">
        <v>3.7908261596718549</v>
      </c>
      <c r="Z8167" s="11">
        <v>-2.7965032432881278</v>
      </c>
      <c r="AA8167" s="11">
        <v>2.7373501244250158</v>
      </c>
      <c r="AB8167" s="11">
        <v>-1.117625650964629</v>
      </c>
      <c r="AC8167" s="11"/>
      <c r="AD8167" s="9">
        <v>0</v>
      </c>
      <c r="AE8167" s="9">
        <v>0</v>
      </c>
    </row>
    <row r="8168" spans="1:31" hidden="1" x14ac:dyDescent="0.35">
      <c r="A8168" s="2" t="s">
        <v>393</v>
      </c>
      <c r="B8168" s="2" t="s">
        <v>394</v>
      </c>
      <c r="C8168" s="3"/>
      <c r="D8168" s="4">
        <v>2001</v>
      </c>
      <c r="E8168" s="5">
        <v>32180931000</v>
      </c>
      <c r="F8168" s="5">
        <v>20937564000</v>
      </c>
      <c r="G8168" s="5">
        <v>5883135000</v>
      </c>
      <c r="H8168" s="5">
        <v>8501160000</v>
      </c>
      <c r="I8168" s="6">
        <v>-2.082253505552913</v>
      </c>
      <c r="J8168" s="4">
        <v>1992060</v>
      </c>
      <c r="K8168" s="5">
        <v>4683748000</v>
      </c>
      <c r="L8168" s="3">
        <v>72.110537235686252</v>
      </c>
      <c r="M8168" s="6">
        <v>7.1820000000000004</v>
      </c>
      <c r="N8168" s="6">
        <v>3.6230000000000002</v>
      </c>
      <c r="O8168" s="5">
        <v>14.465999999999999</v>
      </c>
      <c r="P8168" s="5">
        <v>0.27350232484254539</v>
      </c>
      <c r="Q8168" s="4">
        <v>1</v>
      </c>
      <c r="R8168" s="4">
        <v>0</v>
      </c>
      <c r="S8168" s="4">
        <v>0</v>
      </c>
      <c r="T8168" s="4">
        <v>0</v>
      </c>
      <c r="U8168" s="4">
        <v>0</v>
      </c>
      <c r="V8168" s="5"/>
      <c r="W8168" s="5">
        <v>6495233816.7882824</v>
      </c>
      <c r="X8168" s="6">
        <v>2.8286847943046438</v>
      </c>
      <c r="Y8168" s="6">
        <v>2.8858081177365782</v>
      </c>
      <c r="Z8168" s="6">
        <v>3.0267706293782339</v>
      </c>
      <c r="AA8168" s="6">
        <v>6.180270111567812</v>
      </c>
      <c r="AB8168" s="6">
        <v>5.7116083968659037</v>
      </c>
      <c r="AC8168" s="6"/>
      <c r="AD8168" s="4">
        <v>0</v>
      </c>
      <c r="AE8168" s="4">
        <v>0</v>
      </c>
    </row>
    <row r="8169" spans="1:31" hidden="1" x14ac:dyDescent="0.35">
      <c r="A8169" s="7" t="s">
        <v>393</v>
      </c>
      <c r="B8169" s="7" t="s">
        <v>394</v>
      </c>
      <c r="C8169" s="8"/>
      <c r="D8169" s="9">
        <v>2002</v>
      </c>
      <c r="E8169" s="10">
        <v>33237297000</v>
      </c>
      <c r="F8169" s="10">
        <v>23272630000</v>
      </c>
      <c r="G8169" s="10">
        <v>6072520000</v>
      </c>
      <c r="H8169" s="10">
        <v>8667093000</v>
      </c>
      <c r="I8169" s="11">
        <v>1.9518865660686371</v>
      </c>
      <c r="J8169" s="9">
        <v>1994530</v>
      </c>
      <c r="K8169" s="10">
        <v>5365163000</v>
      </c>
      <c r="L8169" s="8">
        <v>77.50496622963847</v>
      </c>
      <c r="M8169" s="11">
        <v>7.782</v>
      </c>
      <c r="N8169" s="11">
        <v>5.625</v>
      </c>
      <c r="O8169" s="10">
        <v>14.6</v>
      </c>
      <c r="P8169" s="10">
        <v>0.27609997347818183</v>
      </c>
      <c r="Q8169" s="9">
        <v>1</v>
      </c>
      <c r="R8169" s="9">
        <v>0</v>
      </c>
      <c r="S8169" s="9">
        <v>0</v>
      </c>
      <c r="T8169" s="9">
        <v>0</v>
      </c>
      <c r="U8169" s="9">
        <v>0</v>
      </c>
      <c r="V8169" s="10"/>
      <c r="W8169" s="10">
        <v>6922347381.0744305</v>
      </c>
      <c r="X8169" s="11">
        <v>3.2825837139391649</v>
      </c>
      <c r="Y8169" s="11">
        <v>3.2191170183924052</v>
      </c>
      <c r="Z8169" s="11">
        <v>6.5757996760976223</v>
      </c>
      <c r="AA8169" s="11">
        <v>0.92630996820130196</v>
      </c>
      <c r="AB8169" s="11">
        <v>0.94977204933519321</v>
      </c>
      <c r="AC8169" s="11"/>
      <c r="AD8169" s="9">
        <v>0</v>
      </c>
      <c r="AE8169" s="9">
        <v>0</v>
      </c>
    </row>
    <row r="8170" spans="1:31" hidden="1" x14ac:dyDescent="0.35">
      <c r="A8170" s="2" t="s">
        <v>393</v>
      </c>
      <c r="B8170" s="2" t="s">
        <v>394</v>
      </c>
      <c r="C8170" s="3"/>
      <c r="D8170" s="4">
        <v>2003</v>
      </c>
      <c r="E8170" s="5">
        <v>34299239000</v>
      </c>
      <c r="F8170" s="5">
        <v>25376345000</v>
      </c>
      <c r="G8170" s="5">
        <v>6234376000</v>
      </c>
      <c r="H8170" s="5">
        <v>9444110000</v>
      </c>
      <c r="I8170" s="6">
        <v>8.9651397533175157</v>
      </c>
      <c r="J8170" s="4">
        <v>1995733</v>
      </c>
      <c r="K8170" s="5">
        <v>5905983000</v>
      </c>
      <c r="L8170" s="3">
        <v>81.801968834150031</v>
      </c>
      <c r="M8170" s="6">
        <v>3.161</v>
      </c>
      <c r="N8170" s="6">
        <v>6.4649999999999999</v>
      </c>
      <c r="O8170" s="5">
        <v>13.821</v>
      </c>
      <c r="P8170" s="5">
        <v>0.27319285925054548</v>
      </c>
      <c r="Q8170" s="4">
        <v>1</v>
      </c>
      <c r="R8170" s="4">
        <v>0</v>
      </c>
      <c r="S8170" s="4">
        <v>0</v>
      </c>
      <c r="T8170" s="4">
        <v>0</v>
      </c>
      <c r="U8170" s="4">
        <v>0</v>
      </c>
      <c r="V8170" s="5"/>
      <c r="W8170" s="5">
        <v>7219854343.5722513</v>
      </c>
      <c r="X8170" s="6">
        <v>3.195031172360375</v>
      </c>
      <c r="Y8170" s="6">
        <v>2.6653843873713048</v>
      </c>
      <c r="Z8170" s="6">
        <v>4.2977756838843479</v>
      </c>
      <c r="AA8170" s="6">
        <v>-5.3356164383561637</v>
      </c>
      <c r="AB8170" s="6">
        <v>-1.052920864502028</v>
      </c>
      <c r="AC8170" s="6"/>
      <c r="AD8170" s="4">
        <v>0</v>
      </c>
      <c r="AE8170" s="4">
        <v>0</v>
      </c>
    </row>
    <row r="8171" spans="1:31" hidden="1" x14ac:dyDescent="0.35">
      <c r="A8171" s="7" t="s">
        <v>393</v>
      </c>
      <c r="B8171" s="7" t="s">
        <v>394</v>
      </c>
      <c r="C8171" s="8">
        <v>44.951035672413298</v>
      </c>
      <c r="D8171" s="9">
        <v>2004</v>
      </c>
      <c r="E8171" s="10">
        <v>35858490000</v>
      </c>
      <c r="F8171" s="10">
        <v>27420881000</v>
      </c>
      <c r="G8171" s="10">
        <v>6458290000</v>
      </c>
      <c r="H8171" s="10">
        <v>10442512000</v>
      </c>
      <c r="I8171" s="11">
        <v>10.571689656304301</v>
      </c>
      <c r="J8171" s="9">
        <v>1997012</v>
      </c>
      <c r="K8171" s="10">
        <v>6370113000</v>
      </c>
      <c r="L8171" s="8">
        <v>84.741093894848376</v>
      </c>
      <c r="M8171" s="11">
        <v>13.042</v>
      </c>
      <c r="N8171" s="11">
        <v>13.968999999999999</v>
      </c>
      <c r="O8171" s="10">
        <v>15.272</v>
      </c>
      <c r="P8171" s="10">
        <v>0.2839150579125273</v>
      </c>
      <c r="Q8171" s="9">
        <v>1</v>
      </c>
      <c r="R8171" s="9">
        <v>0</v>
      </c>
      <c r="S8171" s="9">
        <v>0</v>
      </c>
      <c r="T8171" s="9">
        <v>0</v>
      </c>
      <c r="U8171" s="9">
        <v>0</v>
      </c>
      <c r="V8171" s="10">
        <v>14545445938.30093</v>
      </c>
      <c r="W8171" s="10">
        <v>7517147474.9953108</v>
      </c>
      <c r="X8171" s="11">
        <v>4.5460221435233592</v>
      </c>
      <c r="Y8171" s="11">
        <v>3.5916024314221668</v>
      </c>
      <c r="Z8171" s="11">
        <v>4.1177164701076814</v>
      </c>
      <c r="AA8171" s="11">
        <v>10.49851674987338</v>
      </c>
      <c r="AB8171" s="11">
        <v>3.924772664774697</v>
      </c>
      <c r="AC8171" s="11"/>
      <c r="AD8171" s="9">
        <v>0</v>
      </c>
      <c r="AE8171" s="9">
        <v>0</v>
      </c>
    </row>
    <row r="8172" spans="1:31" hidden="1" x14ac:dyDescent="0.35">
      <c r="A8172" s="2" t="s">
        <v>393</v>
      </c>
      <c r="B8172" s="2" t="s">
        <v>394</v>
      </c>
      <c r="C8172" s="3">
        <v>52.664495379048653</v>
      </c>
      <c r="D8172" s="4">
        <v>2005</v>
      </c>
      <c r="E8172" s="5">
        <v>37240522000</v>
      </c>
      <c r="F8172" s="5">
        <v>28905736000</v>
      </c>
      <c r="G8172" s="5">
        <v>6641338000</v>
      </c>
      <c r="H8172" s="5">
        <v>10458281000</v>
      </c>
      <c r="I8172" s="6">
        <v>0.15100772687644329</v>
      </c>
      <c r="J8172" s="4">
        <v>2000474</v>
      </c>
      <c r="K8172" s="5">
        <v>6841642000</v>
      </c>
      <c r="L8172" s="3">
        <v>86.818522932944859</v>
      </c>
      <c r="M8172" s="6">
        <v>11.364000000000001</v>
      </c>
      <c r="N8172" s="6">
        <v>7.3369999999999997</v>
      </c>
      <c r="O8172" s="5">
        <v>15.117000000000001</v>
      </c>
      <c r="P8172" s="5">
        <v>0.2898153970848909</v>
      </c>
      <c r="Q8172" s="4">
        <v>1</v>
      </c>
      <c r="R8172" s="4">
        <v>0</v>
      </c>
      <c r="S8172" s="4">
        <v>0</v>
      </c>
      <c r="T8172" s="4">
        <v>0</v>
      </c>
      <c r="U8172" s="4">
        <v>0</v>
      </c>
      <c r="V8172" s="5">
        <v>17534345766.003971</v>
      </c>
      <c r="W8172" s="5">
        <v>7880394377.6885138</v>
      </c>
      <c r="X8172" s="6">
        <v>3.854127711456897</v>
      </c>
      <c r="Y8172" s="6">
        <v>2.834310630213261</v>
      </c>
      <c r="Z8172" s="6">
        <v>4.8322439316441583</v>
      </c>
      <c r="AA8172" s="6">
        <v>-1.0149292823467739</v>
      </c>
      <c r="AB8172" s="6">
        <v>2.0782057900505801</v>
      </c>
      <c r="AC8172" s="6">
        <v>20.548698474982441</v>
      </c>
      <c r="AD8172" s="4">
        <v>0</v>
      </c>
      <c r="AE8172" s="4">
        <v>0</v>
      </c>
    </row>
    <row r="8173" spans="1:31" hidden="1" x14ac:dyDescent="0.35">
      <c r="A8173" s="7" t="s">
        <v>393</v>
      </c>
      <c r="B8173" s="7" t="s">
        <v>394</v>
      </c>
      <c r="C8173" s="8">
        <v>60.34762085533405</v>
      </c>
      <c r="D8173" s="9">
        <v>2006</v>
      </c>
      <c r="E8173" s="10">
        <v>39440983000</v>
      </c>
      <c r="F8173" s="10">
        <v>31294440000</v>
      </c>
      <c r="G8173" s="10">
        <v>6852127000</v>
      </c>
      <c r="H8173" s="10">
        <v>11772362000</v>
      </c>
      <c r="I8173" s="11">
        <v>12.564980803250551</v>
      </c>
      <c r="J8173" s="9">
        <v>2006868</v>
      </c>
      <c r="K8173" s="10">
        <v>7344501000</v>
      </c>
      <c r="L8173" s="8">
        <v>88.952456628261189</v>
      </c>
      <c r="M8173" s="11">
        <v>14.122</v>
      </c>
      <c r="N8173" s="11">
        <v>12.388999999999999</v>
      </c>
      <c r="O8173" s="10">
        <v>15.115</v>
      </c>
      <c r="P8173" s="10">
        <v>0.29106467029423633</v>
      </c>
      <c r="Q8173" s="9">
        <v>1</v>
      </c>
      <c r="R8173" s="9">
        <v>0</v>
      </c>
      <c r="S8173" s="9">
        <v>0</v>
      </c>
      <c r="T8173" s="9">
        <v>0</v>
      </c>
      <c r="U8173" s="9">
        <v>0</v>
      </c>
      <c r="V8173" s="10">
        <v>21230948211.946159</v>
      </c>
      <c r="W8173" s="10">
        <v>8256658982.1045704</v>
      </c>
      <c r="X8173" s="11">
        <v>5.9087813001117437</v>
      </c>
      <c r="Y8173" s="11">
        <v>3.1738935738551479</v>
      </c>
      <c r="Z8173" s="11">
        <v>4.7746925646432308</v>
      </c>
      <c r="AA8173" s="11">
        <v>-1.3230138254949101E-2</v>
      </c>
      <c r="AB8173" s="11">
        <v>0.43105826050349411</v>
      </c>
      <c r="AC8173" s="11">
        <v>21.082066563950491</v>
      </c>
      <c r="AD8173" s="9">
        <v>0</v>
      </c>
      <c r="AE8173" s="9">
        <v>0</v>
      </c>
    </row>
    <row r="8174" spans="1:31" hidden="1" x14ac:dyDescent="0.35">
      <c r="A8174" s="2" t="s">
        <v>393</v>
      </c>
      <c r="B8174" s="2" t="s">
        <v>394</v>
      </c>
      <c r="C8174" s="3">
        <v>71.339052919650101</v>
      </c>
      <c r="D8174" s="4">
        <v>2007</v>
      </c>
      <c r="E8174" s="5">
        <v>42256766000</v>
      </c>
      <c r="F8174" s="5">
        <v>34936909000</v>
      </c>
      <c r="G8174" s="5">
        <v>6976418000</v>
      </c>
      <c r="H8174" s="5">
        <v>13867504000</v>
      </c>
      <c r="I8174" s="6">
        <v>17.797125164856482</v>
      </c>
      <c r="J8174" s="4">
        <v>2018122</v>
      </c>
      <c r="K8174" s="5">
        <v>8067334000</v>
      </c>
      <c r="L8174" s="3">
        <v>92.205888844744621</v>
      </c>
      <c r="M8174" s="6">
        <v>13.858000000000001</v>
      </c>
      <c r="N8174" s="6">
        <v>17.056999999999999</v>
      </c>
      <c r="O8174" s="5">
        <v>15.042999999999999</v>
      </c>
      <c r="P8174" s="5">
        <v>0.2923136267696182</v>
      </c>
      <c r="Q8174" s="4">
        <v>1</v>
      </c>
      <c r="R8174" s="4">
        <v>0</v>
      </c>
      <c r="S8174" s="4">
        <v>0</v>
      </c>
      <c r="T8174" s="4">
        <v>0</v>
      </c>
      <c r="U8174" s="4">
        <v>0</v>
      </c>
      <c r="V8174" s="5">
        <v>27030442754.00481</v>
      </c>
      <c r="W8174" s="5">
        <v>8749261138.3896523</v>
      </c>
      <c r="X8174" s="6">
        <v>7.1392312914716154</v>
      </c>
      <c r="Y8174" s="6">
        <v>1.8139039162584121</v>
      </c>
      <c r="Z8174" s="6">
        <v>5.966119678101574</v>
      </c>
      <c r="AA8174" s="6">
        <v>-0.47634799867681737</v>
      </c>
      <c r="AB8174" s="6">
        <v>0.4290993043296194</v>
      </c>
      <c r="AC8174" s="6">
        <v>27.316229516284189</v>
      </c>
      <c r="AD8174" s="4">
        <v>0</v>
      </c>
      <c r="AE8174" s="4">
        <v>0</v>
      </c>
    </row>
    <row r="8175" spans="1:31" hidden="1" x14ac:dyDescent="0.35">
      <c r="A8175" s="7" t="s">
        <v>393</v>
      </c>
      <c r="B8175" s="7" t="s">
        <v>394</v>
      </c>
      <c r="C8175" s="8">
        <v>76.774994810828261</v>
      </c>
      <c r="D8175" s="9">
        <v>2008</v>
      </c>
      <c r="E8175" s="10">
        <v>43681765000</v>
      </c>
      <c r="F8175" s="10">
        <v>37742054000</v>
      </c>
      <c r="G8175" s="10">
        <v>7337060000</v>
      </c>
      <c r="H8175" s="10">
        <v>14335586000</v>
      </c>
      <c r="I8175" s="11">
        <v>3.375387524676384</v>
      </c>
      <c r="J8175" s="9">
        <v>2021316</v>
      </c>
      <c r="K8175" s="10">
        <v>8423293000</v>
      </c>
      <c r="L8175" s="8">
        <v>97.413146161656286</v>
      </c>
      <c r="M8175" s="11">
        <v>4.1829999999999998</v>
      </c>
      <c r="N8175" s="11">
        <v>4.09</v>
      </c>
      <c r="O8175" s="10">
        <v>16.398</v>
      </c>
      <c r="P8175" s="10">
        <v>0.31834099194447268</v>
      </c>
      <c r="Q8175" s="9">
        <v>1</v>
      </c>
      <c r="R8175" s="9">
        <v>0</v>
      </c>
      <c r="S8175" s="9">
        <v>0</v>
      </c>
      <c r="T8175" s="9">
        <v>0</v>
      </c>
      <c r="U8175" s="9">
        <v>0</v>
      </c>
      <c r="V8175" s="10">
        <v>29745944096.614861</v>
      </c>
      <c r="W8175" s="10">
        <v>8646977673.8568916</v>
      </c>
      <c r="X8175" s="11">
        <v>3.3722386611412718</v>
      </c>
      <c r="Y8175" s="11">
        <v>5.169443688723927</v>
      </c>
      <c r="Z8175" s="11">
        <v>-1.169052596726887</v>
      </c>
      <c r="AA8175" s="11">
        <v>9.0075117995080802</v>
      </c>
      <c r="AB8175" s="11">
        <v>8.9039178441610929</v>
      </c>
      <c r="AC8175" s="11">
        <v>10.04608532432464</v>
      </c>
      <c r="AD8175" s="9">
        <v>0</v>
      </c>
      <c r="AE8175" s="9">
        <v>0</v>
      </c>
    </row>
    <row r="8176" spans="1:31" hidden="1" x14ac:dyDescent="0.35">
      <c r="A8176" s="2" t="s">
        <v>393</v>
      </c>
      <c r="B8176" s="2" t="s">
        <v>394</v>
      </c>
      <c r="C8176" s="3">
        <v>84.057930889816333</v>
      </c>
      <c r="D8176" s="4">
        <v>2009</v>
      </c>
      <c r="E8176" s="5">
        <v>40366063000</v>
      </c>
      <c r="F8176" s="5">
        <v>35830349000</v>
      </c>
      <c r="G8176" s="5">
        <v>7487184000</v>
      </c>
      <c r="H8176" s="5">
        <v>9703448000</v>
      </c>
      <c r="I8176" s="6">
        <v>-32.312163590661733</v>
      </c>
      <c r="J8176" s="4">
        <v>2039669</v>
      </c>
      <c r="K8176" s="5">
        <v>7712581000</v>
      </c>
      <c r="L8176" s="3">
        <v>98.230697920805241</v>
      </c>
      <c r="M8176" s="6">
        <v>-16.532</v>
      </c>
      <c r="N8176" s="6">
        <v>-18.385000000000002</v>
      </c>
      <c r="O8176" s="5">
        <v>16.402999999999999</v>
      </c>
      <c r="P8176" s="5">
        <v>0.28775342466692722</v>
      </c>
      <c r="Q8176" s="4">
        <v>1</v>
      </c>
      <c r="R8176" s="4">
        <v>0</v>
      </c>
      <c r="S8176" s="4">
        <v>0</v>
      </c>
      <c r="T8176" s="4">
        <v>0</v>
      </c>
      <c r="U8176" s="4">
        <v>0</v>
      </c>
      <c r="V8176" s="5">
        <v>30660730950.19817</v>
      </c>
      <c r="W8176" s="5">
        <v>7851497712.271142</v>
      </c>
      <c r="X8176" s="6">
        <v>-7.5905861404638761</v>
      </c>
      <c r="Y8176" s="6">
        <v>2.046105660850531</v>
      </c>
      <c r="Z8176" s="6">
        <v>-9.1995144614607796</v>
      </c>
      <c r="AA8176" s="6">
        <v>3.0491523356500801E-2</v>
      </c>
      <c r="AB8176" s="6">
        <v>-9.6084287137236704</v>
      </c>
      <c r="AC8176" s="6">
        <v>3.0753330625919428</v>
      </c>
      <c r="AD8176" s="4">
        <v>0</v>
      </c>
      <c r="AE8176" s="4">
        <v>0</v>
      </c>
    </row>
    <row r="8177" spans="1:31" hidden="1" x14ac:dyDescent="0.35">
      <c r="A8177" s="7" t="s">
        <v>393</v>
      </c>
      <c r="B8177" s="7" t="s">
        <v>394</v>
      </c>
      <c r="C8177" s="8">
        <v>85.795263558528475</v>
      </c>
      <c r="D8177" s="9">
        <v>2010</v>
      </c>
      <c r="E8177" s="10">
        <v>40814989000</v>
      </c>
      <c r="F8177" s="10">
        <v>36050778000</v>
      </c>
      <c r="G8177" s="10">
        <v>7490609000</v>
      </c>
      <c r="H8177" s="10">
        <v>9104492000</v>
      </c>
      <c r="I8177" s="11">
        <v>-6.1726099835852182</v>
      </c>
      <c r="J8177" s="9">
        <v>2048583</v>
      </c>
      <c r="K8177" s="10">
        <v>7937666000</v>
      </c>
      <c r="L8177" s="8">
        <v>100</v>
      </c>
      <c r="M8177" s="11">
        <v>10.323</v>
      </c>
      <c r="N8177" s="11">
        <v>6.952</v>
      </c>
      <c r="O8177" s="10">
        <v>16.440000000000001</v>
      </c>
      <c r="P8177" s="10">
        <v>0.29002002070143629</v>
      </c>
      <c r="Q8177" s="9">
        <v>1</v>
      </c>
      <c r="R8177" s="9">
        <v>0</v>
      </c>
      <c r="S8177" s="9">
        <v>0</v>
      </c>
      <c r="T8177" s="9">
        <v>0</v>
      </c>
      <c r="U8177" s="9">
        <v>0</v>
      </c>
      <c r="V8177" s="10">
        <v>30929860000</v>
      </c>
      <c r="W8177" s="10">
        <v>7937666000</v>
      </c>
      <c r="X8177" s="11">
        <v>1.1121371930673549</v>
      </c>
      <c r="Y8177" s="11">
        <v>4.5744835441468998E-2</v>
      </c>
      <c r="Z8177" s="11">
        <v>1.0974758050834701</v>
      </c>
      <c r="AA8177" s="11">
        <v>0.2255684935682655</v>
      </c>
      <c r="AB8177" s="11">
        <v>0.78768690142702658</v>
      </c>
      <c r="AC8177" s="11">
        <v>0.87776462419951151</v>
      </c>
      <c r="AD8177" s="9">
        <v>0</v>
      </c>
      <c r="AE8177" s="9">
        <v>0</v>
      </c>
    </row>
    <row r="8178" spans="1:31" hidden="1" x14ac:dyDescent="0.35">
      <c r="A8178" s="2" t="s">
        <v>393</v>
      </c>
      <c r="B8178" s="2" t="s">
        <v>394</v>
      </c>
      <c r="C8178" s="3">
        <v>82.46151475442764</v>
      </c>
      <c r="D8178" s="4">
        <v>2011</v>
      </c>
      <c r="E8178" s="5">
        <v>41082506000</v>
      </c>
      <c r="F8178" s="5">
        <v>36782213000</v>
      </c>
      <c r="G8178" s="5">
        <v>7482107000</v>
      </c>
      <c r="H8178" s="5">
        <v>8834887000</v>
      </c>
      <c r="I8178" s="6">
        <v>-2.961230566186444</v>
      </c>
      <c r="J8178" s="4">
        <v>2052843</v>
      </c>
      <c r="K8178" s="5">
        <v>7980074000</v>
      </c>
      <c r="L8178" s="3">
        <v>101.8028517194191</v>
      </c>
      <c r="M8178" s="6">
        <v>6.69</v>
      </c>
      <c r="N8178" s="6">
        <v>5.0270000000000001</v>
      </c>
      <c r="O8178" s="5">
        <v>16.059000000000001</v>
      </c>
      <c r="P8178" s="5">
        <v>0.28799569361069088</v>
      </c>
      <c r="Q8178" s="4">
        <v>1</v>
      </c>
      <c r="R8178" s="4">
        <v>0</v>
      </c>
      <c r="S8178" s="4">
        <v>0</v>
      </c>
      <c r="T8178" s="4">
        <v>0</v>
      </c>
      <c r="U8178" s="4">
        <v>0</v>
      </c>
      <c r="V8178" s="5">
        <v>29794027856.504799</v>
      </c>
      <c r="W8178" s="5">
        <v>7838752908.4097214</v>
      </c>
      <c r="X8178" s="6">
        <v>0.65543812837974791</v>
      </c>
      <c r="Y8178" s="6">
        <v>-0.11350211978759001</v>
      </c>
      <c r="Z8178" s="6">
        <v>-1.2461231247356419</v>
      </c>
      <c r="AA8178" s="6">
        <v>-2.3175182481751841</v>
      </c>
      <c r="AB8178" s="6">
        <v>-0.69799563693892885</v>
      </c>
      <c r="AC8178" s="6">
        <v>-3.672283493993175</v>
      </c>
      <c r="AD8178" s="4">
        <v>0</v>
      </c>
      <c r="AE8178" s="4">
        <v>0</v>
      </c>
    </row>
    <row r="8179" spans="1:31" hidden="1" x14ac:dyDescent="0.35">
      <c r="A8179" s="7" t="s">
        <v>393</v>
      </c>
      <c r="B8179" s="7" t="s">
        <v>394</v>
      </c>
      <c r="C8179" s="8">
        <v>79.97747955964752</v>
      </c>
      <c r="D8179" s="9">
        <v>2012</v>
      </c>
      <c r="E8179" s="10">
        <v>39884730000</v>
      </c>
      <c r="F8179" s="10">
        <v>35933578000</v>
      </c>
      <c r="G8179" s="10">
        <v>7306232000</v>
      </c>
      <c r="H8179" s="10">
        <v>7322371000</v>
      </c>
      <c r="I8179" s="11">
        <v>-17.11981149277857</v>
      </c>
      <c r="J8179" s="9">
        <v>2057159</v>
      </c>
      <c r="K8179" s="10">
        <v>7798324000</v>
      </c>
      <c r="L8179" s="8">
        <v>104.44709310025161</v>
      </c>
      <c r="M8179" s="11">
        <v>0.747</v>
      </c>
      <c r="N8179" s="11">
        <v>-3.1749999999999998</v>
      </c>
      <c r="O8179" s="10">
        <v>15.736000000000001</v>
      </c>
      <c r="P8179" s="10">
        <v>0.2762876452453818</v>
      </c>
      <c r="Q8179" s="9">
        <v>1</v>
      </c>
      <c r="R8179" s="9">
        <v>0</v>
      </c>
      <c r="S8179" s="9">
        <v>0</v>
      </c>
      <c r="T8179" s="9">
        <v>0</v>
      </c>
      <c r="U8179" s="9">
        <v>0</v>
      </c>
      <c r="V8179" s="10">
        <v>27515145847.49202</v>
      </c>
      <c r="W8179" s="10">
        <v>7466291084.343462</v>
      </c>
      <c r="X8179" s="11">
        <v>-2.9155378204046269</v>
      </c>
      <c r="Y8179" s="11">
        <v>-2.350607923677114</v>
      </c>
      <c r="Z8179" s="11">
        <v>-4.751544390009637</v>
      </c>
      <c r="AA8179" s="11">
        <v>-2.0113332087925802</v>
      </c>
      <c r="AB8179" s="11">
        <v>-4.0653553594922451</v>
      </c>
      <c r="AC8179" s="11">
        <v>-7.648787938268792</v>
      </c>
      <c r="AD8179" s="9">
        <v>0</v>
      </c>
      <c r="AE8179" s="9">
        <v>0</v>
      </c>
    </row>
    <row r="8180" spans="1:31" hidden="1" x14ac:dyDescent="0.35">
      <c r="A8180" s="2" t="s">
        <v>393</v>
      </c>
      <c r="B8180" s="2" t="s">
        <v>394</v>
      </c>
      <c r="C8180" s="3">
        <v>66.095040443500494</v>
      </c>
      <c r="D8180" s="4">
        <v>2013</v>
      </c>
      <c r="E8180" s="5">
        <v>39556169000</v>
      </c>
      <c r="F8180" s="5">
        <v>36041267000</v>
      </c>
      <c r="G8180" s="5">
        <v>7163254000</v>
      </c>
      <c r="H8180" s="5">
        <v>7689106000</v>
      </c>
      <c r="I8180" s="6">
        <v>5.0084187212038387</v>
      </c>
      <c r="J8180" s="4">
        <v>2059953</v>
      </c>
      <c r="K8180" s="5">
        <v>7891556000</v>
      </c>
      <c r="L8180" s="3">
        <v>106.2949719683928</v>
      </c>
      <c r="M8180" s="6">
        <v>2.7959999999999998</v>
      </c>
      <c r="N8180" s="6">
        <v>1.7709999999999999</v>
      </c>
      <c r="O8180" s="5">
        <v>16.103000000000002</v>
      </c>
      <c r="P8180" s="5">
        <v>0.2684557341806546</v>
      </c>
      <c r="Q8180" s="4">
        <v>1</v>
      </c>
      <c r="R8180" s="4">
        <v>0</v>
      </c>
      <c r="S8180" s="4">
        <v>0</v>
      </c>
      <c r="T8180" s="4">
        <v>0</v>
      </c>
      <c r="U8180" s="4">
        <v>0</v>
      </c>
      <c r="V8180" s="5">
        <v>22410740187.300121</v>
      </c>
      <c r="W8180" s="5">
        <v>7424204413.3061943</v>
      </c>
      <c r="X8180" s="6">
        <v>-0.82377641769168297</v>
      </c>
      <c r="Y8180" s="6">
        <v>-1.9569321094649059</v>
      </c>
      <c r="Z8180" s="6">
        <v>-0.56368912706232266</v>
      </c>
      <c r="AA8180" s="6">
        <v>2.332231825114393</v>
      </c>
      <c r="AB8180" s="6">
        <v>-2.8346946378189899</v>
      </c>
      <c r="AC8180" s="6">
        <v>-18.55125787260604</v>
      </c>
      <c r="AD8180" s="4">
        <v>0</v>
      </c>
      <c r="AE8180" s="4">
        <v>0</v>
      </c>
    </row>
    <row r="8181" spans="1:31" hidden="1" x14ac:dyDescent="0.35">
      <c r="A8181" s="7" t="s">
        <v>393</v>
      </c>
      <c r="B8181" s="7" t="s">
        <v>394</v>
      </c>
      <c r="C8181" s="8">
        <v>55.032399911620153</v>
      </c>
      <c r="D8181" s="9">
        <v>2014</v>
      </c>
      <c r="E8181" s="10">
        <v>40649040000</v>
      </c>
      <c r="F8181" s="10">
        <v>37270935000</v>
      </c>
      <c r="G8181" s="10">
        <v>7145654000</v>
      </c>
      <c r="H8181" s="10">
        <v>7917541000</v>
      </c>
      <c r="I8181" s="11">
        <v>2.970891544478647</v>
      </c>
      <c r="J8181" s="9">
        <v>2061980</v>
      </c>
      <c r="K8181" s="10">
        <v>8212285000</v>
      </c>
      <c r="L8181" s="8">
        <v>106.50686443296691</v>
      </c>
      <c r="M8181" s="11">
        <v>5.83</v>
      </c>
      <c r="N8181" s="11">
        <v>3.9660000000000002</v>
      </c>
      <c r="O8181" s="10">
        <v>17.437000000000001</v>
      </c>
      <c r="P8181" s="10">
        <v>0.2689362968493636</v>
      </c>
      <c r="Q8181" s="9">
        <v>1</v>
      </c>
      <c r="R8181" s="9">
        <v>0</v>
      </c>
      <c r="S8181" s="9">
        <v>0</v>
      </c>
      <c r="T8181" s="9">
        <v>0</v>
      </c>
      <c r="U8181" s="9">
        <v>0</v>
      </c>
      <c r="V8181" s="10">
        <v>19257998166.784111</v>
      </c>
      <c r="W8181" s="10">
        <v>7710568744.7672749</v>
      </c>
      <c r="X8181" s="11">
        <v>2.7628332763974179</v>
      </c>
      <c r="Y8181" s="11">
        <v>-0.24569839349547001</v>
      </c>
      <c r="Z8181" s="11">
        <v>3.857171967784693</v>
      </c>
      <c r="AA8181" s="11">
        <v>8.284170651431408</v>
      </c>
      <c r="AB8181" s="11">
        <v>0.1790100219597488</v>
      </c>
      <c r="AC8181" s="11">
        <v>-14.06799594376016</v>
      </c>
      <c r="AD8181" s="9">
        <v>0</v>
      </c>
      <c r="AE8181" s="9">
        <v>0</v>
      </c>
    </row>
    <row r="8182" spans="1:31" hidden="1" x14ac:dyDescent="0.35">
      <c r="A8182" s="2" t="s">
        <v>393</v>
      </c>
      <c r="B8182" s="2" t="s">
        <v>394</v>
      </c>
      <c r="C8182" s="3">
        <v>50.343832479808292</v>
      </c>
      <c r="D8182" s="4">
        <v>2015</v>
      </c>
      <c r="E8182" s="5">
        <v>41621896000</v>
      </c>
      <c r="F8182" s="5">
        <v>38493891000</v>
      </c>
      <c r="G8182" s="5">
        <v>7313288000</v>
      </c>
      <c r="H8182" s="5">
        <v>7978583000</v>
      </c>
      <c r="I8182" s="6">
        <v>0.77097169436824231</v>
      </c>
      <c r="J8182" s="4">
        <v>2063531</v>
      </c>
      <c r="K8182" s="5">
        <v>8515781000.000001</v>
      </c>
      <c r="L8182" s="3">
        <v>105.94711517238331</v>
      </c>
      <c r="M8182" s="6">
        <v>5.431</v>
      </c>
      <c r="N8182" s="6">
        <v>5.2729999999999997</v>
      </c>
      <c r="O8182" s="5">
        <v>15.1</v>
      </c>
      <c r="P8182" s="5">
        <v>0.25297629008887279</v>
      </c>
      <c r="Q8182" s="4">
        <v>1</v>
      </c>
      <c r="R8182" s="4">
        <v>0</v>
      </c>
      <c r="S8182" s="4">
        <v>0</v>
      </c>
      <c r="T8182" s="4">
        <v>0</v>
      </c>
      <c r="U8182" s="4">
        <v>0</v>
      </c>
      <c r="V8182" s="5">
        <v>18291484358.463692</v>
      </c>
      <c r="W8182" s="5">
        <v>8037765809.9932537</v>
      </c>
      <c r="X8182" s="6">
        <v>2.3933062133816692</v>
      </c>
      <c r="Y8182" s="6">
        <v>2.3459574169138331</v>
      </c>
      <c r="Z8182" s="6">
        <v>4.2434880753514959</v>
      </c>
      <c r="AA8182" s="6">
        <v>-13.40253483970867</v>
      </c>
      <c r="AB8182" s="6">
        <v>-5.9344933902433841</v>
      </c>
      <c r="AC8182" s="6">
        <v>-5.0187657094466394</v>
      </c>
      <c r="AD8182" s="4">
        <v>0</v>
      </c>
      <c r="AE8182" s="4">
        <v>0</v>
      </c>
    </row>
    <row r="8183" spans="1:31" hidden="1" x14ac:dyDescent="0.35">
      <c r="A8183" s="7" t="s">
        <v>393</v>
      </c>
      <c r="B8183" s="7" t="s">
        <v>394</v>
      </c>
      <c r="C8183" s="8">
        <v>47.142321069158392</v>
      </c>
      <c r="D8183" s="9">
        <v>2016</v>
      </c>
      <c r="E8183" s="10">
        <v>42884877000</v>
      </c>
      <c r="F8183" s="10">
        <v>40013155000</v>
      </c>
      <c r="G8183" s="10">
        <v>7490386000</v>
      </c>
      <c r="H8183" s="10">
        <v>7985166000</v>
      </c>
      <c r="I8183" s="11">
        <v>8.2508385260894102E-2</v>
      </c>
      <c r="J8183" s="9">
        <v>2065042</v>
      </c>
      <c r="K8183" s="10">
        <v>8868307000</v>
      </c>
      <c r="L8183" s="8">
        <v>105.8888447446254</v>
      </c>
      <c r="M8183" s="11">
        <v>6.43</v>
      </c>
      <c r="N8183" s="11">
        <v>6.6269999999999998</v>
      </c>
      <c r="O8183" s="10">
        <v>16.5</v>
      </c>
      <c r="P8183" s="10">
        <v>0.26798337142460948</v>
      </c>
      <c r="Q8183" s="9">
        <v>1</v>
      </c>
      <c r="R8183" s="9">
        <v>0</v>
      </c>
      <c r="S8183" s="9">
        <v>0</v>
      </c>
      <c r="T8183" s="9">
        <v>0</v>
      </c>
      <c r="U8183" s="9">
        <v>0</v>
      </c>
      <c r="V8183" s="10">
        <v>17814086125.401272</v>
      </c>
      <c r="W8183" s="10">
        <v>8375109787.4265251</v>
      </c>
      <c r="X8183" s="11">
        <v>3.034414866636542</v>
      </c>
      <c r="Y8183" s="11">
        <v>2.4215920390390751</v>
      </c>
      <c r="Z8183" s="11">
        <v>4.1969868917287423</v>
      </c>
      <c r="AA8183" s="11">
        <v>9.27152317880795</v>
      </c>
      <c r="AB8183" s="11">
        <v>5.9322086391829743</v>
      </c>
      <c r="AC8183" s="11">
        <v>-2.6099480157361969</v>
      </c>
      <c r="AD8183" s="9">
        <v>0</v>
      </c>
      <c r="AE8183" s="9">
        <v>0</v>
      </c>
    </row>
    <row r="8184" spans="1:31" hidden="1" x14ac:dyDescent="0.35">
      <c r="A8184" s="2" t="s">
        <v>393</v>
      </c>
      <c r="B8184" s="2" t="s">
        <v>394</v>
      </c>
      <c r="C8184" s="3">
        <v>45.470528213196808</v>
      </c>
      <c r="D8184" s="4">
        <v>2017</v>
      </c>
      <c r="E8184" s="5">
        <v>45103913000</v>
      </c>
      <c r="F8184" s="5">
        <v>42625478000</v>
      </c>
      <c r="G8184" s="5">
        <v>7521269000</v>
      </c>
      <c r="H8184" s="5">
        <v>9016532000</v>
      </c>
      <c r="I8184" s="6">
        <v>12.91602453850051</v>
      </c>
      <c r="J8184" s="4">
        <v>2066388</v>
      </c>
      <c r="K8184" s="5">
        <v>9337307000</v>
      </c>
      <c r="L8184" s="3">
        <v>107.40211009579311</v>
      </c>
      <c r="M8184" s="6">
        <v>11.071</v>
      </c>
      <c r="N8184" s="6">
        <v>10.672000000000001</v>
      </c>
      <c r="O8184" s="5">
        <v>16.326225000000001</v>
      </c>
      <c r="P8184" s="5">
        <v>0.27633959101848721</v>
      </c>
      <c r="Q8184" s="4">
        <v>1</v>
      </c>
      <c r="R8184" s="4">
        <v>0</v>
      </c>
      <c r="S8184" s="4">
        <v>0</v>
      </c>
      <c r="T8184" s="4">
        <v>0</v>
      </c>
      <c r="U8184" s="4">
        <v>0</v>
      </c>
      <c r="V8184" s="5">
        <v>18046228312.193272</v>
      </c>
      <c r="W8184" s="5">
        <v>8693783568.7510757</v>
      </c>
      <c r="X8184" s="6">
        <v>5.1744021557995836</v>
      </c>
      <c r="Y8184" s="6">
        <v>0.41230184933059522</v>
      </c>
      <c r="Z8184" s="6">
        <v>3.805010195842121</v>
      </c>
      <c r="AA8184" s="6">
        <v>-1.0531818181818129</v>
      </c>
      <c r="AB8184" s="6">
        <v>3.1181858596135088</v>
      </c>
      <c r="AC8184" s="6">
        <v>1.303138343206875</v>
      </c>
      <c r="AD8184" s="4">
        <v>0</v>
      </c>
      <c r="AE8184" s="4">
        <v>0</v>
      </c>
    </row>
    <row r="8185" spans="1:31" hidden="1" x14ac:dyDescent="0.35">
      <c r="A8185" s="7" t="s">
        <v>393</v>
      </c>
      <c r="B8185" s="7" t="s">
        <v>394</v>
      </c>
      <c r="C8185" s="8">
        <v>43.703114450424842</v>
      </c>
      <c r="D8185" s="9">
        <v>2018</v>
      </c>
      <c r="E8185" s="10">
        <v>47079051000</v>
      </c>
      <c r="F8185" s="10">
        <v>45462435000</v>
      </c>
      <c r="G8185" s="10">
        <v>7735950000</v>
      </c>
      <c r="H8185" s="10">
        <v>10050611000</v>
      </c>
      <c r="I8185" s="11">
        <v>11.46869993917838</v>
      </c>
      <c r="J8185" s="9">
        <v>2073894</v>
      </c>
      <c r="K8185" s="10">
        <v>10016776000</v>
      </c>
      <c r="L8185" s="8">
        <v>109.2694124398535</v>
      </c>
      <c r="M8185" s="11">
        <v>6.1550000000000002</v>
      </c>
      <c r="N8185" s="11">
        <v>7.0869999999999997</v>
      </c>
      <c r="O8185" s="10">
        <v>16.326934999999999</v>
      </c>
      <c r="P8185" s="10">
        <v>0.2772512509349373</v>
      </c>
      <c r="Q8185" s="9">
        <v>1</v>
      </c>
      <c r="R8185" s="9">
        <v>0</v>
      </c>
      <c r="S8185" s="9">
        <v>0</v>
      </c>
      <c r="T8185" s="9">
        <v>0</v>
      </c>
      <c r="U8185" s="9">
        <v>0</v>
      </c>
      <c r="V8185" s="10">
        <v>18183039110.72686</v>
      </c>
      <c r="W8185" s="10">
        <v>9167044808.1833115</v>
      </c>
      <c r="X8185" s="11">
        <v>4.3790834733119492</v>
      </c>
      <c r="Y8185" s="11">
        <v>2.8543188656063219</v>
      </c>
      <c r="Z8185" s="11">
        <v>5.4436740423735106</v>
      </c>
      <c r="AA8185" s="11">
        <v>4.3488314046754998E-3</v>
      </c>
      <c r="AB8185" s="11">
        <v>0.32990564728349081</v>
      </c>
      <c r="AC8185" s="11">
        <v>0.75811297611231865</v>
      </c>
      <c r="AD8185" s="9">
        <v>0</v>
      </c>
      <c r="AE8185" s="9">
        <v>0</v>
      </c>
    </row>
    <row r="8186" spans="1:31" hidden="1" x14ac:dyDescent="0.35">
      <c r="A8186" s="2" t="s">
        <v>393</v>
      </c>
      <c r="B8186" s="2" t="s">
        <v>394</v>
      </c>
      <c r="C8186" s="3">
        <v>42.715541306259802</v>
      </c>
      <c r="D8186" s="4">
        <v>2019</v>
      </c>
      <c r="E8186" s="5">
        <v>48729291000</v>
      </c>
      <c r="F8186" s="5">
        <v>48156454000</v>
      </c>
      <c r="G8186" s="5">
        <v>7877095000</v>
      </c>
      <c r="H8186" s="5">
        <v>10087190000</v>
      </c>
      <c r="I8186" s="6">
        <v>0.36394802266251242</v>
      </c>
      <c r="J8186" s="4">
        <v>2088385</v>
      </c>
      <c r="K8186" s="5">
        <v>10449595000</v>
      </c>
      <c r="L8186" s="3">
        <v>111.0510749128152</v>
      </c>
      <c r="M8186" s="6">
        <v>4.4809999999999999</v>
      </c>
      <c r="N8186" s="6">
        <v>4.6689999999999996</v>
      </c>
      <c r="O8186" s="5">
        <v>16.099564000000001</v>
      </c>
      <c r="P8186" s="5">
        <v>0.2701523061058676</v>
      </c>
      <c r="Q8186" s="4">
        <v>1</v>
      </c>
      <c r="R8186" s="4">
        <v>0</v>
      </c>
      <c r="S8186" s="4">
        <v>0</v>
      </c>
      <c r="T8186" s="4">
        <v>0</v>
      </c>
      <c r="U8186" s="4">
        <v>0</v>
      </c>
      <c r="V8186" s="5">
        <v>18523269600.18124</v>
      </c>
      <c r="W8186" s="5">
        <v>9409719814.2420902</v>
      </c>
      <c r="X8186" s="6">
        <v>3.5052533238191228</v>
      </c>
      <c r="Y8186" s="6">
        <v>1.8245335091359181</v>
      </c>
      <c r="Z8186" s="6">
        <v>2.647254498441479</v>
      </c>
      <c r="AA8186" s="6">
        <v>-1.3926128817196739</v>
      </c>
      <c r="AB8186" s="6">
        <v>-2.5604735073803551</v>
      </c>
      <c r="AC8186" s="6">
        <v>1.8711420427714369</v>
      </c>
      <c r="AD8186" s="4">
        <v>0</v>
      </c>
      <c r="AE8186" s="4">
        <v>0</v>
      </c>
    </row>
    <row r="8187" spans="1:31" hidden="1" x14ac:dyDescent="0.35">
      <c r="A8187" s="7" t="s">
        <v>393</v>
      </c>
      <c r="B8187" s="7" t="s">
        <v>394</v>
      </c>
      <c r="C8187" s="8">
        <v>43.570575210063083</v>
      </c>
      <c r="D8187" s="9">
        <v>2020</v>
      </c>
      <c r="E8187" s="10">
        <v>46738699000</v>
      </c>
      <c r="F8187" s="10">
        <v>46738699000</v>
      </c>
      <c r="G8187" s="10">
        <v>8205281000.000001</v>
      </c>
      <c r="H8187" s="10">
        <v>9436390000</v>
      </c>
      <c r="I8187" s="11">
        <v>-6.4517472160234917</v>
      </c>
      <c r="J8187" s="9">
        <v>2102419</v>
      </c>
      <c r="K8187" s="10">
        <v>9576082000</v>
      </c>
      <c r="L8187" s="8">
        <v>110.9901558292501</v>
      </c>
      <c r="M8187" s="11">
        <v>-8.5310000000000006</v>
      </c>
      <c r="N8187" s="11">
        <v>-9.1170000000000009</v>
      </c>
      <c r="O8187" s="10">
        <v>17.190698000000001</v>
      </c>
      <c r="P8187" s="10">
        <v>0.2586888072979695</v>
      </c>
      <c r="Q8187" s="9">
        <v>1</v>
      </c>
      <c r="R8187" s="9">
        <v>0</v>
      </c>
      <c r="S8187" s="9">
        <v>0</v>
      </c>
      <c r="T8187" s="9">
        <v>0</v>
      </c>
      <c r="U8187" s="9">
        <v>0</v>
      </c>
      <c r="V8187" s="10">
        <v>18347861436.764679</v>
      </c>
      <c r="W8187" s="10">
        <v>8627866073.755291</v>
      </c>
      <c r="X8187" s="11">
        <v>-4.0850009494289594</v>
      </c>
      <c r="Y8187" s="11">
        <v>4.1663328930272003</v>
      </c>
      <c r="Z8187" s="11">
        <v>-8.309001287194798</v>
      </c>
      <c r="AA8187" s="11">
        <v>6.7774133510696331</v>
      </c>
      <c r="AB8187" s="11">
        <v>-4.2433466414333587</v>
      </c>
      <c r="AC8187" s="11">
        <v>-0.94696113160739515</v>
      </c>
      <c r="AD8187" s="9">
        <v>0</v>
      </c>
      <c r="AE8187" s="9">
        <v>0</v>
      </c>
    </row>
    <row r="8188" spans="1:31" hidden="1" x14ac:dyDescent="0.35">
      <c r="A8188" s="2" t="s">
        <v>393</v>
      </c>
      <c r="B8188" s="2" t="s">
        <v>394</v>
      </c>
      <c r="C8188" s="3">
        <v>41.101181634972527</v>
      </c>
      <c r="D8188" s="4">
        <v>2021</v>
      </c>
      <c r="E8188" s="5">
        <v>50672632000</v>
      </c>
      <c r="F8188" s="5">
        <v>52032397000</v>
      </c>
      <c r="G8188" s="5">
        <v>8705703000</v>
      </c>
      <c r="H8188" s="5">
        <v>10725561000</v>
      </c>
      <c r="I8188" s="6">
        <v>13.661696898920029</v>
      </c>
      <c r="J8188" s="4">
        <v>2108079</v>
      </c>
      <c r="K8188" s="5">
        <v>11243530000</v>
      </c>
      <c r="L8188" s="3">
        <v>113.1179093276829</v>
      </c>
      <c r="M8188" s="6">
        <v>14.121</v>
      </c>
      <c r="N8188" s="6">
        <v>17.782</v>
      </c>
      <c r="O8188" s="5">
        <v>15.876922</v>
      </c>
      <c r="P8188" s="5">
        <v>0.25610294650463838</v>
      </c>
      <c r="Q8188" s="4">
        <v>1</v>
      </c>
      <c r="R8188" s="4">
        <v>0</v>
      </c>
      <c r="S8188" s="4">
        <v>0</v>
      </c>
      <c r="T8188" s="4">
        <v>0</v>
      </c>
      <c r="U8188" s="4">
        <v>0</v>
      </c>
      <c r="V8188" s="5">
        <v>18905874522.529129</v>
      </c>
      <c r="W8188" s="5">
        <v>9939655061.5424232</v>
      </c>
      <c r="X8188" s="6">
        <v>8.4168645772532091</v>
      </c>
      <c r="Y8188" s="6">
        <v>6.0987795542894752</v>
      </c>
      <c r="Z8188" s="6">
        <v>15.2040953878202</v>
      </c>
      <c r="AA8188" s="6">
        <v>-7.6423656561240314</v>
      </c>
      <c r="AB8188" s="6">
        <v>-0.99960288979669942</v>
      </c>
      <c r="AC8188" s="6">
        <v>3.0412976884942182</v>
      </c>
      <c r="AD8188" s="4">
        <v>0</v>
      </c>
      <c r="AE8188" s="4">
        <v>0</v>
      </c>
    </row>
    <row r="8189" spans="1:31" hidden="1" x14ac:dyDescent="0.35">
      <c r="A8189" s="7" t="s">
        <v>393</v>
      </c>
      <c r="B8189" s="7" t="s">
        <v>394</v>
      </c>
      <c r="C8189" s="8">
        <v>41.183774197730813</v>
      </c>
      <c r="D8189" s="9">
        <v>2022</v>
      </c>
      <c r="E8189" s="10">
        <v>52024834000</v>
      </c>
      <c r="F8189" s="10">
        <v>56881625000</v>
      </c>
      <c r="G8189" s="10">
        <v>8658271000</v>
      </c>
      <c r="H8189" s="10">
        <v>11589784000</v>
      </c>
      <c r="I8189" s="11">
        <v>8.0576018354657606</v>
      </c>
      <c r="J8189" s="9">
        <v>2112076</v>
      </c>
      <c r="K8189" s="10">
        <v>11962646000</v>
      </c>
      <c r="L8189" s="8">
        <v>123.1104048028959</v>
      </c>
      <c r="M8189" s="11">
        <v>7.4370000000000003</v>
      </c>
      <c r="N8189" s="11">
        <v>9.2550000000000008</v>
      </c>
      <c r="O8189" s="10">
        <v>13.615508999999999</v>
      </c>
      <c r="P8189" s="10">
        <v>0.2426881960096838</v>
      </c>
      <c r="Q8189" s="9">
        <v>1</v>
      </c>
      <c r="R8189" s="9">
        <v>0</v>
      </c>
      <c r="S8189" s="9">
        <v>0</v>
      </c>
      <c r="T8189" s="9">
        <v>0</v>
      </c>
      <c r="U8189" s="9">
        <v>0</v>
      </c>
      <c r="V8189" s="10">
        <v>19028448519.445492</v>
      </c>
      <c r="W8189" s="10">
        <v>9717006470.0482616</v>
      </c>
      <c r="X8189" s="11">
        <v>2.6685055554248689</v>
      </c>
      <c r="Y8189" s="11">
        <v>-0.5448382514312744</v>
      </c>
      <c r="Z8189" s="11">
        <v>-2.2400032004693262</v>
      </c>
      <c r="AA8189" s="11">
        <v>-14.243396799455221</v>
      </c>
      <c r="AB8189" s="11">
        <v>-5.2380305178221054</v>
      </c>
      <c r="AC8189" s="11">
        <v>0.64833814891927732</v>
      </c>
      <c r="AD8189" s="9">
        <v>0</v>
      </c>
      <c r="AE8189" s="9">
        <v>0</v>
      </c>
    </row>
    <row r="8190" spans="1:31" hidden="1" x14ac:dyDescent="0.35">
      <c r="A8190" s="2" t="s">
        <v>393</v>
      </c>
      <c r="B8190" s="2" t="s">
        <v>394</v>
      </c>
      <c r="C8190" s="3">
        <v>36.34191583551403</v>
      </c>
      <c r="D8190" s="4">
        <v>2023</v>
      </c>
      <c r="E8190" s="5">
        <v>53260857000</v>
      </c>
      <c r="F8190" s="5">
        <v>64050008000</v>
      </c>
      <c r="G8190" s="5">
        <v>8864722000</v>
      </c>
      <c r="H8190" s="5">
        <v>11402800000</v>
      </c>
      <c r="I8190" s="6">
        <v>-1.613351896808439</v>
      </c>
      <c r="J8190" s="4">
        <v>2120461</v>
      </c>
      <c r="K8190" s="5">
        <v>13011828000</v>
      </c>
      <c r="L8190" s="3">
        <v>132.27828543680741</v>
      </c>
      <c r="M8190" s="6">
        <v>-1.9119999999999999</v>
      </c>
      <c r="N8190" s="6">
        <v>-4.5330000000000004</v>
      </c>
      <c r="O8190" s="5">
        <v>15.876412</v>
      </c>
      <c r="P8190" s="5">
        <v>0.24163583493934171</v>
      </c>
      <c r="Q8190" s="4">
        <v>1</v>
      </c>
      <c r="R8190" s="4">
        <v>0</v>
      </c>
      <c r="S8190" s="4">
        <v>0</v>
      </c>
      <c r="T8190" s="4">
        <v>0</v>
      </c>
      <c r="U8190" s="4">
        <v>0</v>
      </c>
      <c r="V8190" s="5">
        <v>17596992524.612061</v>
      </c>
      <c r="W8190" s="5">
        <v>9836707481.5284557</v>
      </c>
      <c r="X8190" s="6">
        <v>2.3758326648384882</v>
      </c>
      <c r="Y8190" s="6">
        <v>2.3844368003727299</v>
      </c>
      <c r="Z8190" s="6">
        <v>1.2318712748536389</v>
      </c>
      <c r="AA8190" s="6">
        <v>16.60535056015901</v>
      </c>
      <c r="AB8190" s="6">
        <v>-0.4336268049477377</v>
      </c>
      <c r="AC8190" s="6">
        <v>-7.5227152301492479</v>
      </c>
      <c r="AD8190" s="4">
        <v>0</v>
      </c>
      <c r="AE8190" s="4">
        <v>0</v>
      </c>
    </row>
    <row r="8191" spans="1:31" hidden="1" x14ac:dyDescent="0.35">
      <c r="A8191" s="7" t="s">
        <v>393</v>
      </c>
      <c r="B8191" s="7" t="s">
        <v>394</v>
      </c>
      <c r="C8191" s="8">
        <v>35.416507399305729</v>
      </c>
      <c r="D8191" s="9">
        <v>2024</v>
      </c>
      <c r="E8191" s="10">
        <v>54183014000</v>
      </c>
      <c r="F8191" s="10">
        <v>67418081999.999992</v>
      </c>
      <c r="G8191" s="10"/>
      <c r="H8191" s="10">
        <v>11249482000</v>
      </c>
      <c r="I8191" s="11">
        <v>-1.3445644929315681</v>
      </c>
      <c r="J8191" s="9">
        <v>2127400</v>
      </c>
      <c r="K8191" s="10"/>
      <c r="L8191" s="8">
        <v>134.87838255418711</v>
      </c>
      <c r="M8191" s="11">
        <v>2.3359999999999999</v>
      </c>
      <c r="N8191" s="11">
        <v>4.2859999999999996</v>
      </c>
      <c r="O8191" s="10">
        <v>17.651791319316079</v>
      </c>
      <c r="P8191" s="10">
        <v>0.2553428508320621</v>
      </c>
      <c r="Q8191" s="9">
        <v>1</v>
      </c>
      <c r="R8191" s="9">
        <v>0</v>
      </c>
      <c r="S8191" s="9">
        <v>0</v>
      </c>
      <c r="T8191" s="9">
        <v>0</v>
      </c>
      <c r="U8191" s="9">
        <v>0</v>
      </c>
      <c r="V8191" s="10">
        <v>17702710803.495449</v>
      </c>
      <c r="W8191" s="10"/>
      <c r="X8191" s="11">
        <v>1.731397224794937</v>
      </c>
      <c r="Y8191" s="11"/>
      <c r="Z8191" s="11"/>
      <c r="AA8191" s="11">
        <v>11.18249714933121</v>
      </c>
      <c r="AB8191" s="11">
        <v>5.6725923521075767</v>
      </c>
      <c r="AC8191" s="11">
        <v>0.60077469906022585</v>
      </c>
      <c r="AD8191" s="9">
        <v>0</v>
      </c>
      <c r="AE8191" s="9">
        <v>0</v>
      </c>
    </row>
    <row r="8192" spans="1:31" hidden="1" x14ac:dyDescent="0.35">
      <c r="A8192" s="2" t="s">
        <v>395</v>
      </c>
      <c r="B8192" s="2" t="s">
        <v>396</v>
      </c>
      <c r="C8192" s="3">
        <v>36.63009406653147</v>
      </c>
      <c r="D8192" s="4">
        <v>1980</v>
      </c>
      <c r="E8192" s="5">
        <v>2254947640000</v>
      </c>
      <c r="F8192" s="5">
        <v>600121309000</v>
      </c>
      <c r="G8192" s="5">
        <v>717112668000</v>
      </c>
      <c r="H8192" s="5">
        <v>531040607000</v>
      </c>
      <c r="I8192" s="6">
        <v>8.8391502584074004</v>
      </c>
      <c r="J8192" s="4">
        <v>8310531</v>
      </c>
      <c r="K8192" s="5">
        <v>97980000000</v>
      </c>
      <c r="L8192" s="3">
        <v>33.059203729264638</v>
      </c>
      <c r="M8192" s="6"/>
      <c r="N8192" s="6"/>
      <c r="O8192" s="5">
        <v>0</v>
      </c>
      <c r="P8192" s="5">
        <v>1.9109327545383279</v>
      </c>
      <c r="Q8192" s="4">
        <v>1</v>
      </c>
      <c r="R8192" s="4">
        <v>0</v>
      </c>
      <c r="S8192" s="4">
        <v>0</v>
      </c>
      <c r="T8192" s="4">
        <v>0</v>
      </c>
      <c r="U8192" s="4">
        <v>0</v>
      </c>
      <c r="V8192" s="5">
        <v>664943420296.01501</v>
      </c>
      <c r="W8192" s="5">
        <v>296377374368.71851</v>
      </c>
      <c r="X8192" s="6"/>
      <c r="Y8192" s="6"/>
      <c r="Z8192" s="6"/>
      <c r="AA8192" s="6"/>
      <c r="AB8192" s="6"/>
      <c r="AC8192" s="6"/>
      <c r="AD8192" s="4">
        <v>0</v>
      </c>
      <c r="AE8192" s="4">
        <v>0</v>
      </c>
    </row>
    <row r="8193" spans="1:31" hidden="1" x14ac:dyDescent="0.35">
      <c r="A8193" s="7" t="s">
        <v>395</v>
      </c>
      <c r="B8193" s="7" t="s">
        <v>396</v>
      </c>
      <c r="C8193" s="8">
        <v>36.833646121528773</v>
      </c>
      <c r="D8193" s="9">
        <v>1981</v>
      </c>
      <c r="E8193" s="10">
        <v>2265203828000</v>
      </c>
      <c r="F8193" s="10">
        <v>655704839000</v>
      </c>
      <c r="G8193" s="10">
        <v>732069346000</v>
      </c>
      <c r="H8193" s="10">
        <v>462067034000</v>
      </c>
      <c r="I8193" s="11">
        <v>-12.98838018991643</v>
      </c>
      <c r="J8193" s="9">
        <v>8320503</v>
      </c>
      <c r="K8193" s="10">
        <v>109740000000</v>
      </c>
      <c r="L8193" s="8">
        <v>37.0606694272482</v>
      </c>
      <c r="M8193" s="11">
        <v>-14.939</v>
      </c>
      <c r="N8193" s="11">
        <v>-20.96</v>
      </c>
      <c r="O8193" s="10">
        <v>0</v>
      </c>
      <c r="P8193" s="10">
        <v>1.894556767053718</v>
      </c>
      <c r="Q8193" s="9">
        <v>1</v>
      </c>
      <c r="R8193" s="9">
        <v>0</v>
      </c>
      <c r="S8193" s="9">
        <v>0</v>
      </c>
      <c r="T8193" s="9">
        <v>0</v>
      </c>
      <c r="U8193" s="9">
        <v>0</v>
      </c>
      <c r="V8193" s="10">
        <v>651688174368.01807</v>
      </c>
      <c r="W8193" s="10">
        <v>296109060348.80103</v>
      </c>
      <c r="X8193" s="11">
        <v>0.4548304279029734</v>
      </c>
      <c r="Y8193" s="11">
        <v>2.0856803494649738</v>
      </c>
      <c r="Z8193" s="11">
        <v>-9.0531208898468801E-2</v>
      </c>
      <c r="AA8193" s="11"/>
      <c r="AB8193" s="11">
        <v>-0.85696304308555804</v>
      </c>
      <c r="AC8193" s="11">
        <v>-1.9934396707160531</v>
      </c>
      <c r="AD8193" s="9">
        <v>0</v>
      </c>
      <c r="AE8193" s="9">
        <v>0</v>
      </c>
    </row>
    <row r="8194" spans="1:31" hidden="1" x14ac:dyDescent="0.35">
      <c r="A8194" s="2" t="s">
        <v>395</v>
      </c>
      <c r="B8194" s="2" t="s">
        <v>396</v>
      </c>
      <c r="C8194" s="3">
        <v>38.145648016364852</v>
      </c>
      <c r="D8194" s="4">
        <v>1982</v>
      </c>
      <c r="E8194" s="5">
        <v>2293488628000</v>
      </c>
      <c r="F8194" s="5">
        <v>717565474000</v>
      </c>
      <c r="G8194" s="5">
        <v>737079945000</v>
      </c>
      <c r="H8194" s="5">
        <v>460581911000</v>
      </c>
      <c r="I8194" s="6">
        <v>-0.32140855995366729</v>
      </c>
      <c r="J8194" s="4">
        <v>8325263</v>
      </c>
      <c r="K8194" s="5">
        <v>117640000000</v>
      </c>
      <c r="L8194" s="3">
        <v>40.243878920122228</v>
      </c>
      <c r="M8194" s="6">
        <v>-15.925000000000001</v>
      </c>
      <c r="N8194" s="6">
        <v>-15.832000000000001</v>
      </c>
      <c r="O8194" s="5">
        <v>0</v>
      </c>
      <c r="P8194" s="5">
        <v>1.8161932971922441</v>
      </c>
      <c r="Q8194" s="4">
        <v>1</v>
      </c>
      <c r="R8194" s="4">
        <v>0</v>
      </c>
      <c r="S8194" s="4">
        <v>0</v>
      </c>
      <c r="T8194" s="4">
        <v>0</v>
      </c>
      <c r="U8194" s="4">
        <v>0</v>
      </c>
      <c r="V8194" s="5">
        <v>680153124757.9071</v>
      </c>
      <c r="W8194" s="5">
        <v>292317746590.72229</v>
      </c>
      <c r="X8194" s="6">
        <v>1.2486646742502321</v>
      </c>
      <c r="Y8194" s="6">
        <v>0.6844432193996004</v>
      </c>
      <c r="Z8194" s="6">
        <v>-1.2803774911894641</v>
      </c>
      <c r="AA8194" s="6"/>
      <c r="AB8194" s="6">
        <v>-4.1362429051592304</v>
      </c>
      <c r="AC8194" s="6">
        <v>4.3678789196218339</v>
      </c>
      <c r="AD8194" s="4">
        <v>0</v>
      </c>
      <c r="AE8194" s="4">
        <v>0</v>
      </c>
    </row>
    <row r="8195" spans="1:31" hidden="1" x14ac:dyDescent="0.35">
      <c r="A8195" s="7" t="s">
        <v>395</v>
      </c>
      <c r="B8195" s="7" t="s">
        <v>396</v>
      </c>
      <c r="C8195" s="8">
        <v>36.02763956207442</v>
      </c>
      <c r="D8195" s="9">
        <v>1983</v>
      </c>
      <c r="E8195" s="10">
        <v>2337079560000</v>
      </c>
      <c r="F8195" s="10">
        <v>803988281000</v>
      </c>
      <c r="G8195" s="10">
        <v>740598698000</v>
      </c>
      <c r="H8195" s="10">
        <v>459758534000</v>
      </c>
      <c r="I8195" s="11">
        <v>-0.17876885312588789</v>
      </c>
      <c r="J8195" s="9">
        <v>8329033</v>
      </c>
      <c r="K8195" s="10">
        <v>135550000000</v>
      </c>
      <c r="L8195" s="8">
        <v>43.814726958649132</v>
      </c>
      <c r="M8195" s="11">
        <v>-9.6069999999999993</v>
      </c>
      <c r="N8195" s="11">
        <v>-17.433</v>
      </c>
      <c r="O8195" s="10">
        <v>0</v>
      </c>
      <c r="P8195" s="10">
        <v>1.7448045696702319</v>
      </c>
      <c r="Q8195" s="9">
        <v>1</v>
      </c>
      <c r="R8195" s="9">
        <v>0</v>
      </c>
      <c r="S8195" s="9">
        <v>0</v>
      </c>
      <c r="T8195" s="9">
        <v>0</v>
      </c>
      <c r="U8195" s="9">
        <v>0</v>
      </c>
      <c r="V8195" s="10">
        <v>661097352662.65051</v>
      </c>
      <c r="W8195" s="10">
        <v>309370865480.74933</v>
      </c>
      <c r="X8195" s="11">
        <v>1.9006386806466431</v>
      </c>
      <c r="Y8195" s="11">
        <v>0.47739095655356623</v>
      </c>
      <c r="Z8195" s="11">
        <v>5.8337610661398953</v>
      </c>
      <c r="AA8195" s="11"/>
      <c r="AB8195" s="11">
        <v>-3.9306789443819699</v>
      </c>
      <c r="AC8195" s="11">
        <v>-2.8016885318345461</v>
      </c>
      <c r="AD8195" s="9">
        <v>0</v>
      </c>
      <c r="AE8195" s="9">
        <v>0</v>
      </c>
    </row>
    <row r="8196" spans="1:31" hidden="1" x14ac:dyDescent="0.35">
      <c r="A8196" s="2" t="s">
        <v>395</v>
      </c>
      <c r="B8196" s="2" t="s">
        <v>396</v>
      </c>
      <c r="C8196" s="3">
        <v>35.957691553852648</v>
      </c>
      <c r="D8196" s="4">
        <v>1984</v>
      </c>
      <c r="E8196" s="5">
        <v>2435927164000</v>
      </c>
      <c r="F8196" s="5">
        <v>901982263000</v>
      </c>
      <c r="G8196" s="5">
        <v>755724065000</v>
      </c>
      <c r="H8196" s="5">
        <v>511070369000</v>
      </c>
      <c r="I8196" s="6">
        <v>11.16060523196292</v>
      </c>
      <c r="J8196" s="4">
        <v>8336605</v>
      </c>
      <c r="K8196" s="5">
        <v>159800000000</v>
      </c>
      <c r="L8196" s="3">
        <v>47.339289797695102</v>
      </c>
      <c r="M8196" s="6">
        <v>-1.081</v>
      </c>
      <c r="N8196" s="6">
        <v>-1.9510000000000001</v>
      </c>
      <c r="O8196" s="5">
        <v>0</v>
      </c>
      <c r="P8196" s="5">
        <v>1.8478268518137491</v>
      </c>
      <c r="Q8196" s="4">
        <v>1</v>
      </c>
      <c r="R8196" s="4">
        <v>0</v>
      </c>
      <c r="S8196" s="4">
        <v>0</v>
      </c>
      <c r="T8196" s="4">
        <v>0</v>
      </c>
      <c r="U8196" s="4">
        <v>0</v>
      </c>
      <c r="V8196" s="5">
        <v>685122234376.63696</v>
      </c>
      <c r="W8196" s="5">
        <v>337563154586.61682</v>
      </c>
      <c r="X8196" s="6">
        <v>4.2295352580979317</v>
      </c>
      <c r="Y8196" s="6">
        <v>2.0423161748523619</v>
      </c>
      <c r="Z8196" s="6">
        <v>9.1127808890659008</v>
      </c>
      <c r="AA8196" s="6"/>
      <c r="AB8196" s="6">
        <v>5.9045169834114084</v>
      </c>
      <c r="AC8196" s="6">
        <v>3.634091350876433</v>
      </c>
      <c r="AD8196" s="4">
        <v>0</v>
      </c>
      <c r="AE8196" s="4">
        <v>0</v>
      </c>
    </row>
    <row r="8197" spans="1:31" hidden="1" x14ac:dyDescent="0.35">
      <c r="A8197" s="7" t="s">
        <v>395</v>
      </c>
      <c r="B8197" s="7" t="s">
        <v>396</v>
      </c>
      <c r="C8197" s="8">
        <v>34.817805617507886</v>
      </c>
      <c r="D8197" s="9">
        <v>1985</v>
      </c>
      <c r="E8197" s="10">
        <v>2488552295000</v>
      </c>
      <c r="F8197" s="10">
        <v>980483962000</v>
      </c>
      <c r="G8197" s="10">
        <v>767914502000</v>
      </c>
      <c r="H8197" s="10">
        <v>566360279000</v>
      </c>
      <c r="I8197" s="11">
        <v>10.81845345645543</v>
      </c>
      <c r="J8197" s="9">
        <v>8350386</v>
      </c>
      <c r="K8197" s="10">
        <v>198280000000</v>
      </c>
      <c r="L8197" s="8">
        <v>50.82941424427014</v>
      </c>
      <c r="M8197" s="11">
        <v>-2.069</v>
      </c>
      <c r="N8197" s="11">
        <v>3.431</v>
      </c>
      <c r="O8197" s="10">
        <v>137.13999999999999</v>
      </c>
      <c r="P8197" s="10">
        <v>2.0292819284839441</v>
      </c>
      <c r="Q8197" s="9">
        <v>1</v>
      </c>
      <c r="R8197" s="9">
        <v>0</v>
      </c>
      <c r="S8197" s="9">
        <v>0</v>
      </c>
      <c r="T8197" s="9">
        <v>0</v>
      </c>
      <c r="U8197" s="9">
        <v>0</v>
      </c>
      <c r="V8197" s="10">
        <v>671624894907.15125</v>
      </c>
      <c r="W8197" s="10">
        <v>390089091027.35052</v>
      </c>
      <c r="X8197" s="11">
        <v>2.1603737491717552</v>
      </c>
      <c r="Y8197" s="11">
        <v>1.6130804303552251</v>
      </c>
      <c r="Z8197" s="11">
        <v>15.560328705026301</v>
      </c>
      <c r="AA8197" s="11"/>
      <c r="AB8197" s="11">
        <v>9.8199177315821764</v>
      </c>
      <c r="AC8197" s="11">
        <v>-1.9700629744948159</v>
      </c>
      <c r="AD8197" s="9">
        <v>0</v>
      </c>
      <c r="AE8197" s="9">
        <v>0</v>
      </c>
    </row>
    <row r="8198" spans="1:31" hidden="1" x14ac:dyDescent="0.35">
      <c r="A8198" s="2" t="s">
        <v>395</v>
      </c>
      <c r="B8198" s="2" t="s">
        <v>396</v>
      </c>
      <c r="C8198" s="3">
        <v>37.304197659619639</v>
      </c>
      <c r="D8198" s="4">
        <v>1986</v>
      </c>
      <c r="E8198" s="5">
        <v>2555527280000</v>
      </c>
      <c r="F8198" s="5">
        <v>1070533680000</v>
      </c>
      <c r="G8198" s="5">
        <v>780829776000</v>
      </c>
      <c r="H8198" s="5">
        <v>560393168000</v>
      </c>
      <c r="I8198" s="6">
        <v>-1.0535892472077819</v>
      </c>
      <c r="J8198" s="4">
        <v>8369829</v>
      </c>
      <c r="K8198" s="5">
        <v>205270000000</v>
      </c>
      <c r="L8198" s="3">
        <v>52.982502541553373</v>
      </c>
      <c r="M8198" s="6">
        <v>22.172000000000001</v>
      </c>
      <c r="N8198" s="6">
        <v>25.521999999999998</v>
      </c>
      <c r="O8198" s="5">
        <v>138.65100000000001</v>
      </c>
      <c r="P8198" s="5">
        <v>2.1989360088572951</v>
      </c>
      <c r="Q8198" s="4">
        <v>1</v>
      </c>
      <c r="R8198" s="4">
        <v>0</v>
      </c>
      <c r="S8198" s="4">
        <v>0</v>
      </c>
      <c r="T8198" s="4">
        <v>0</v>
      </c>
      <c r="U8198" s="4">
        <v>0</v>
      </c>
      <c r="V8198" s="5">
        <v>753746955774.30054</v>
      </c>
      <c r="W8198" s="5">
        <v>387429793145.40649</v>
      </c>
      <c r="X8198" s="6">
        <v>2.6913231895735592</v>
      </c>
      <c r="Y8198" s="6">
        <v>1.6818635364174961</v>
      </c>
      <c r="Z8198" s="6">
        <v>-0.68171552168771554</v>
      </c>
      <c r="AA8198" s="6">
        <v>1.1017937873705881</v>
      </c>
      <c r="AB8198" s="6">
        <v>8.360301148500243</v>
      </c>
      <c r="AC8198" s="6">
        <v>12.227369993261229</v>
      </c>
      <c r="AD8198" s="4">
        <v>0</v>
      </c>
      <c r="AE8198" s="4">
        <v>0</v>
      </c>
    </row>
    <row r="8199" spans="1:31" hidden="1" x14ac:dyDescent="0.35">
      <c r="A8199" s="7" t="s">
        <v>395</v>
      </c>
      <c r="B8199" s="7" t="s">
        <v>396</v>
      </c>
      <c r="C8199" s="8">
        <v>39.202464207860103</v>
      </c>
      <c r="D8199" s="9">
        <v>1987</v>
      </c>
      <c r="E8199" s="10">
        <v>2641235652000</v>
      </c>
      <c r="F8199" s="10">
        <v>1158672061000</v>
      </c>
      <c r="G8199" s="10">
        <v>790269787000</v>
      </c>
      <c r="H8199" s="10">
        <v>598319886000</v>
      </c>
      <c r="I8199" s="11">
        <v>6.7678765848194473</v>
      </c>
      <c r="J8199" s="9">
        <v>8397804</v>
      </c>
      <c r="K8199" s="10">
        <v>250290000000</v>
      </c>
      <c r="L8199" s="8">
        <v>55.201712552380798</v>
      </c>
      <c r="M8199" s="11">
        <v>18.391999999999999</v>
      </c>
      <c r="N8199" s="11">
        <v>19.905999999999999</v>
      </c>
      <c r="O8199" s="10">
        <v>146.571</v>
      </c>
      <c r="P8199" s="10">
        <v>2.0660971479264991</v>
      </c>
      <c r="Q8199" s="9">
        <v>1</v>
      </c>
      <c r="R8199" s="9">
        <v>0</v>
      </c>
      <c r="S8199" s="9">
        <v>0</v>
      </c>
      <c r="T8199" s="9">
        <v>0</v>
      </c>
      <c r="U8199" s="9">
        <v>0</v>
      </c>
      <c r="V8199" s="10">
        <v>822851283044.85828</v>
      </c>
      <c r="W8199" s="10">
        <v>453409846229.86157</v>
      </c>
      <c r="X8199" s="11">
        <v>3.3538429689547282</v>
      </c>
      <c r="Y8199" s="11">
        <v>1.208971697821114</v>
      </c>
      <c r="Z8199" s="11">
        <v>17.030195986938999</v>
      </c>
      <c r="AA8199" s="11">
        <v>5.7121838284613791</v>
      </c>
      <c r="AB8199" s="11">
        <v>-6.0410516902593896</v>
      </c>
      <c r="AC8199" s="11">
        <v>9.1681069808857831</v>
      </c>
      <c r="AD8199" s="9">
        <v>0</v>
      </c>
      <c r="AE8199" s="9">
        <v>0</v>
      </c>
    </row>
    <row r="8200" spans="1:31" hidden="1" x14ac:dyDescent="0.35">
      <c r="A8200" s="2" t="s">
        <v>395</v>
      </c>
      <c r="B8200" s="2" t="s">
        <v>396</v>
      </c>
      <c r="C8200" s="3">
        <v>45.953440331076202</v>
      </c>
      <c r="D8200" s="4">
        <v>1988</v>
      </c>
      <c r="E8200" s="5">
        <v>2708825894000</v>
      </c>
      <c r="F8200" s="5">
        <v>1266410079000</v>
      </c>
      <c r="G8200" s="5">
        <v>797245352000</v>
      </c>
      <c r="H8200" s="5">
        <v>641525349000</v>
      </c>
      <c r="I8200" s="6">
        <v>7.2211310389238719</v>
      </c>
      <c r="J8200" s="4">
        <v>8436489</v>
      </c>
      <c r="K8200" s="5">
        <v>274860000000</v>
      </c>
      <c r="L8200" s="3">
        <v>58.417156380607587</v>
      </c>
      <c r="M8200" s="6">
        <v>7.6269999999999998</v>
      </c>
      <c r="N8200" s="6">
        <v>9.6549999999999994</v>
      </c>
      <c r="O8200" s="5">
        <v>146.22999999999999</v>
      </c>
      <c r="P8200" s="5">
        <v>2.0239659247341781</v>
      </c>
      <c r="Q8200" s="4">
        <v>1</v>
      </c>
      <c r="R8200" s="4">
        <v>0</v>
      </c>
      <c r="S8200" s="4">
        <v>0</v>
      </c>
      <c r="T8200" s="4">
        <v>0</v>
      </c>
      <c r="U8200" s="4">
        <v>0</v>
      </c>
      <c r="V8200" s="5">
        <v>996212476020.46863</v>
      </c>
      <c r="W8200" s="5">
        <v>470512460772.98578</v>
      </c>
      <c r="X8200" s="6">
        <v>2.559038681339139</v>
      </c>
      <c r="Y8200" s="6">
        <v>0.88268147343459058</v>
      </c>
      <c r="Z8200" s="6">
        <v>3.7719989288573652</v>
      </c>
      <c r="AA8200" s="6">
        <v>-0.2326517523930437</v>
      </c>
      <c r="AB8200" s="6">
        <v>-2.0391695150735378</v>
      </c>
      <c r="AC8200" s="6">
        <v>21.068350569267992</v>
      </c>
      <c r="AD8200" s="4">
        <v>0</v>
      </c>
      <c r="AE8200" s="4">
        <v>0</v>
      </c>
    </row>
    <row r="8201" spans="1:31" hidden="1" x14ac:dyDescent="0.35">
      <c r="A8201" s="7" t="s">
        <v>395</v>
      </c>
      <c r="B8201" s="7" t="s">
        <v>396</v>
      </c>
      <c r="C8201" s="8">
        <v>50.268773203126202</v>
      </c>
      <c r="D8201" s="9">
        <v>1989</v>
      </c>
      <c r="E8201" s="10">
        <v>2780739991000</v>
      </c>
      <c r="F8201" s="10">
        <v>1403053934000</v>
      </c>
      <c r="G8201" s="10">
        <v>817029443000</v>
      </c>
      <c r="H8201" s="10">
        <v>725975761000</v>
      </c>
      <c r="I8201" s="11">
        <v>13.164002347162119</v>
      </c>
      <c r="J8201" s="9">
        <v>8492964</v>
      </c>
      <c r="K8201" s="10">
        <v>299110000000</v>
      </c>
      <c r="L8201" s="8">
        <v>62.181134924111582</v>
      </c>
      <c r="M8201" s="11">
        <v>-1.8080000000000001</v>
      </c>
      <c r="N8201" s="11">
        <v>1.6080000000000001</v>
      </c>
      <c r="O8201" s="10">
        <v>143.09100000000001</v>
      </c>
      <c r="P8201" s="10">
        <v>1.9537038137282809</v>
      </c>
      <c r="Q8201" s="9">
        <v>1</v>
      </c>
      <c r="R8201" s="9">
        <v>0</v>
      </c>
      <c r="S8201" s="9">
        <v>0</v>
      </c>
      <c r="T8201" s="9">
        <v>0</v>
      </c>
      <c r="U8201" s="9">
        <v>0</v>
      </c>
      <c r="V8201" s="10">
        <v>1134263632950.3711</v>
      </c>
      <c r="W8201" s="10">
        <v>481030139390.42151</v>
      </c>
      <c r="X8201" s="11">
        <v>2.6548069094912452</v>
      </c>
      <c r="Y8201" s="11">
        <v>2.481556142079584</v>
      </c>
      <c r="Z8201" s="11">
        <v>2.2353666468591848</v>
      </c>
      <c r="AA8201" s="11">
        <v>-2.1466183409696931</v>
      </c>
      <c r="AB8201" s="11">
        <v>-3.4715066171445379</v>
      </c>
      <c r="AC8201" s="11">
        <v>13.85760169169634</v>
      </c>
      <c r="AD8201" s="9">
        <v>0</v>
      </c>
      <c r="AE8201" s="9">
        <v>0</v>
      </c>
    </row>
    <row r="8202" spans="1:31" hidden="1" x14ac:dyDescent="0.35">
      <c r="A8202" s="2" t="s">
        <v>395</v>
      </c>
      <c r="B8202" s="2" t="s">
        <v>396</v>
      </c>
      <c r="C8202" s="3">
        <v>51.122587684616782</v>
      </c>
      <c r="D8202" s="4">
        <v>1990</v>
      </c>
      <c r="E8202" s="5">
        <v>2801725534000</v>
      </c>
      <c r="F8202" s="5">
        <v>1547568376000</v>
      </c>
      <c r="G8202" s="5">
        <v>839440079000</v>
      </c>
      <c r="H8202" s="5">
        <v>732416362000</v>
      </c>
      <c r="I8202" s="6">
        <v>0.88716474378267662</v>
      </c>
      <c r="J8202" s="4">
        <v>8558835</v>
      </c>
      <c r="K8202" s="5">
        <v>335070000000</v>
      </c>
      <c r="L8202" s="3">
        <v>68.627175473252379</v>
      </c>
      <c r="M8202" s="6">
        <v>10.898</v>
      </c>
      <c r="N8202" s="6">
        <v>10.592000000000001</v>
      </c>
      <c r="O8202" s="5">
        <v>146.50800000000001</v>
      </c>
      <c r="P8202" s="5">
        <v>1.8544544609849709</v>
      </c>
      <c r="Q8202" s="4">
        <v>1</v>
      </c>
      <c r="R8202" s="4">
        <v>0</v>
      </c>
      <c r="S8202" s="4">
        <v>0</v>
      </c>
      <c r="T8202" s="4">
        <v>0</v>
      </c>
      <c r="U8202" s="4">
        <v>0</v>
      </c>
      <c r="V8202" s="5">
        <v>1152833399515.8459</v>
      </c>
      <c r="W8202" s="5">
        <v>488246817225.62567</v>
      </c>
      <c r="X8202" s="6">
        <v>0.75467476527545652</v>
      </c>
      <c r="Y8202" s="6">
        <v>2.7429410521255839</v>
      </c>
      <c r="Z8202" s="6">
        <v>1.500254816537981</v>
      </c>
      <c r="AA8202" s="6">
        <v>2.3879908589638772</v>
      </c>
      <c r="AB8202" s="6">
        <v>-5.0800613709153106</v>
      </c>
      <c r="AC8202" s="6">
        <v>1.637164943494853</v>
      </c>
      <c r="AD8202" s="4">
        <v>0</v>
      </c>
      <c r="AE8202" s="4">
        <v>0</v>
      </c>
    </row>
    <row r="8203" spans="1:31" hidden="1" x14ac:dyDescent="0.35">
      <c r="A8203" s="7" t="s">
        <v>395</v>
      </c>
      <c r="B8203" s="7" t="s">
        <v>396</v>
      </c>
      <c r="C8203" s="8">
        <v>47.427717421565269</v>
      </c>
      <c r="D8203" s="9">
        <v>1991</v>
      </c>
      <c r="E8203" s="10">
        <v>2769618464000</v>
      </c>
      <c r="F8203" s="10">
        <v>1655995782000</v>
      </c>
      <c r="G8203" s="10">
        <v>874585438000</v>
      </c>
      <c r="H8203" s="10">
        <v>623085871000</v>
      </c>
      <c r="I8203" s="11">
        <v>-14.92736873073844</v>
      </c>
      <c r="J8203" s="9">
        <v>8617375</v>
      </c>
      <c r="K8203" s="10">
        <v>326160000000</v>
      </c>
      <c r="L8203" s="8">
        <v>75.108756443423218</v>
      </c>
      <c r="M8203" s="11">
        <v>-3.746</v>
      </c>
      <c r="N8203" s="11">
        <v>-7.6459999999999999</v>
      </c>
      <c r="O8203" s="10">
        <v>147.38399999999999</v>
      </c>
      <c r="P8203" s="10">
        <v>1.918186813482704</v>
      </c>
      <c r="Q8203" s="9">
        <v>1</v>
      </c>
      <c r="R8203" s="9">
        <v>0</v>
      </c>
      <c r="S8203" s="9">
        <v>0</v>
      </c>
      <c r="T8203" s="9">
        <v>0</v>
      </c>
      <c r="U8203" s="9">
        <v>0</v>
      </c>
      <c r="V8203" s="10">
        <v>1045685000245.764</v>
      </c>
      <c r="W8203" s="10">
        <v>434250299757.90491</v>
      </c>
      <c r="X8203" s="11">
        <v>-1.145974850511535</v>
      </c>
      <c r="Y8203" s="11">
        <v>4.1867620904958009</v>
      </c>
      <c r="Z8203" s="11">
        <v>-11.059266658315609</v>
      </c>
      <c r="AA8203" s="11">
        <v>0.59791956753213216</v>
      </c>
      <c r="AB8203" s="11">
        <v>3.4367170420503319</v>
      </c>
      <c r="AC8203" s="11">
        <v>-9.2943524463362319</v>
      </c>
      <c r="AD8203" s="9">
        <v>0</v>
      </c>
      <c r="AE8203" s="9">
        <v>0</v>
      </c>
    </row>
    <row r="8204" spans="1:31" hidden="1" x14ac:dyDescent="0.35">
      <c r="A8204" s="2" t="s">
        <v>395</v>
      </c>
      <c r="B8204" s="2" t="s">
        <v>396</v>
      </c>
      <c r="C8204" s="3">
        <v>47.434823341548601</v>
      </c>
      <c r="D8204" s="4">
        <v>1992</v>
      </c>
      <c r="E8204" s="5">
        <v>2737529865000</v>
      </c>
      <c r="F8204" s="5">
        <v>1653428736000</v>
      </c>
      <c r="G8204" s="5">
        <v>894946762000</v>
      </c>
      <c r="H8204" s="5">
        <v>582508371000</v>
      </c>
      <c r="I8204" s="6">
        <v>-6.512344748706397</v>
      </c>
      <c r="J8204" s="4">
        <v>8668067</v>
      </c>
      <c r="K8204" s="5">
        <v>283840000000</v>
      </c>
      <c r="L8204" s="3">
        <v>76.892114159138444</v>
      </c>
      <c r="M8204" s="6">
        <v>6.1</v>
      </c>
      <c r="N8204" s="6">
        <v>5.3650000000000002</v>
      </c>
      <c r="O8204" s="5">
        <v>146.44499999999999</v>
      </c>
      <c r="P8204" s="5">
        <v>1.869577190920668</v>
      </c>
      <c r="Q8204" s="4">
        <v>1</v>
      </c>
      <c r="R8204" s="4">
        <v>0</v>
      </c>
      <c r="S8204" s="4">
        <v>0</v>
      </c>
      <c r="T8204" s="4">
        <v>0</v>
      </c>
      <c r="U8204" s="4">
        <v>0</v>
      </c>
      <c r="V8204" s="5">
        <v>1020001867001.322</v>
      </c>
      <c r="W8204" s="5">
        <v>369140584966.30151</v>
      </c>
      <c r="X8204" s="6">
        <v>-1.158592759872646</v>
      </c>
      <c r="Y8204" s="6">
        <v>2.3281114817738371</v>
      </c>
      <c r="Z8204" s="6">
        <v>-14.993591214076799</v>
      </c>
      <c r="AA8204" s="6">
        <v>-0.63711121967105866</v>
      </c>
      <c r="AB8204" s="6">
        <v>-2.5341443398716601</v>
      </c>
      <c r="AC8204" s="6">
        <v>-2.4561061159340829</v>
      </c>
      <c r="AD8204" s="4">
        <v>0</v>
      </c>
      <c r="AE8204" s="4">
        <v>0</v>
      </c>
    </row>
    <row r="8205" spans="1:31" hidden="1" x14ac:dyDescent="0.35">
      <c r="A8205" s="7" t="s">
        <v>395</v>
      </c>
      <c r="B8205" s="7" t="s">
        <v>396</v>
      </c>
      <c r="C8205" s="8">
        <v>38.149281794794028</v>
      </c>
      <c r="D8205" s="9">
        <v>1993</v>
      </c>
      <c r="E8205" s="10">
        <v>2680983000000</v>
      </c>
      <c r="F8205" s="10">
        <v>1655098000000</v>
      </c>
      <c r="G8205" s="10">
        <v>896718000000</v>
      </c>
      <c r="H8205" s="10">
        <v>484380000000</v>
      </c>
      <c r="I8205" s="11">
        <v>-16.845830186361379</v>
      </c>
      <c r="J8205" s="9">
        <v>8718561</v>
      </c>
      <c r="K8205" s="10">
        <v>256030000000</v>
      </c>
      <c r="L8205" s="8">
        <v>80.527706375510704</v>
      </c>
      <c r="M8205" s="11">
        <v>-15.103999999999999</v>
      </c>
      <c r="N8205" s="11">
        <v>-18.114000000000001</v>
      </c>
      <c r="O8205" s="10">
        <v>145.81200000000001</v>
      </c>
      <c r="P8205" s="10">
        <v>1.8448328910697209</v>
      </c>
      <c r="Q8205" s="9">
        <v>1</v>
      </c>
      <c r="R8205" s="9">
        <v>0</v>
      </c>
      <c r="S8205" s="9">
        <v>0</v>
      </c>
      <c r="T8205" s="9">
        <v>0</v>
      </c>
      <c r="U8205" s="9">
        <v>0</v>
      </c>
      <c r="V8205" s="10">
        <v>784087897717.67004</v>
      </c>
      <c r="W8205" s="10">
        <v>317940261214.07239</v>
      </c>
      <c r="X8205" s="11">
        <v>-2.065616369083886</v>
      </c>
      <c r="Y8205" s="11">
        <v>0.19791545991425119</v>
      </c>
      <c r="Z8205" s="11">
        <v>-13.870142118592319</v>
      </c>
      <c r="AA8205" s="11">
        <v>-0.43224418723751667</v>
      </c>
      <c r="AB8205" s="11">
        <v>-1.3235238411718959</v>
      </c>
      <c r="AC8205" s="11">
        <v>-23.128778183240929</v>
      </c>
      <c r="AD8205" s="9">
        <v>0</v>
      </c>
      <c r="AE8205" s="9">
        <v>0</v>
      </c>
    </row>
    <row r="8206" spans="1:31" hidden="1" x14ac:dyDescent="0.35">
      <c r="A8206" s="2" t="s">
        <v>395</v>
      </c>
      <c r="B8206" s="2" t="s">
        <v>396</v>
      </c>
      <c r="C8206" s="3">
        <v>34.289051263655743</v>
      </c>
      <c r="D8206" s="4">
        <v>1994</v>
      </c>
      <c r="E8206" s="5">
        <v>2788645000000</v>
      </c>
      <c r="F8206" s="5">
        <v>1764642000000</v>
      </c>
      <c r="G8206" s="5">
        <v>887343000000</v>
      </c>
      <c r="H8206" s="5">
        <v>554430000000</v>
      </c>
      <c r="I8206" s="6">
        <v>14.46178620091662</v>
      </c>
      <c r="J8206" s="4">
        <v>8780745</v>
      </c>
      <c r="K8206" s="5">
        <v>261930000000</v>
      </c>
      <c r="L8206" s="3">
        <v>82.265605413164309</v>
      </c>
      <c r="M8206" s="6">
        <v>15.093999999999999</v>
      </c>
      <c r="N8206" s="6">
        <v>14.259</v>
      </c>
      <c r="O8206" s="5">
        <v>143.03800000000001</v>
      </c>
      <c r="P8206" s="5">
        <v>1.9717957542532001</v>
      </c>
      <c r="Q8206" s="4">
        <v>1</v>
      </c>
      <c r="R8206" s="4">
        <v>0</v>
      </c>
      <c r="S8206" s="4">
        <v>0</v>
      </c>
      <c r="T8206" s="4">
        <v>0</v>
      </c>
      <c r="U8206" s="4">
        <v>0</v>
      </c>
      <c r="V8206" s="5">
        <v>735518807600.21008</v>
      </c>
      <c r="W8206" s="5">
        <v>318395517403.05487</v>
      </c>
      <c r="X8206" s="6">
        <v>4.0157658590151444</v>
      </c>
      <c r="Y8206" s="6">
        <v>-1.0454791807457859</v>
      </c>
      <c r="Z8206" s="6">
        <v>0.1431892227942447</v>
      </c>
      <c r="AA8206" s="6">
        <v>-1.9024497297890439</v>
      </c>
      <c r="AB8206" s="6">
        <v>6.8820793361863988</v>
      </c>
      <c r="AC8206" s="6">
        <v>-6.1943425295601804</v>
      </c>
      <c r="AD8206" s="4">
        <v>0</v>
      </c>
      <c r="AE8206" s="4">
        <v>0</v>
      </c>
    </row>
    <row r="8207" spans="1:31" hidden="1" x14ac:dyDescent="0.35">
      <c r="A8207" s="7" t="s">
        <v>395</v>
      </c>
      <c r="B8207" s="7" t="s">
        <v>396</v>
      </c>
      <c r="C8207" s="8">
        <v>31.324742736164868</v>
      </c>
      <c r="D8207" s="9">
        <v>1995</v>
      </c>
      <c r="E8207" s="10">
        <v>2902823000000</v>
      </c>
      <c r="F8207" s="10">
        <v>1904951000000</v>
      </c>
      <c r="G8207" s="10">
        <v>890600000000</v>
      </c>
      <c r="H8207" s="10">
        <v>604003000000</v>
      </c>
      <c r="I8207" s="11">
        <v>8.9412549825947281</v>
      </c>
      <c r="J8207" s="9">
        <v>8826939</v>
      </c>
      <c r="K8207" s="10">
        <v>509726000000</v>
      </c>
      <c r="L8207" s="8">
        <v>84.285348254800027</v>
      </c>
      <c r="M8207" s="11">
        <v>22.652000000000001</v>
      </c>
      <c r="N8207" s="11">
        <v>19.64</v>
      </c>
      <c r="O8207" s="10">
        <v>148.35</v>
      </c>
      <c r="P8207" s="10">
        <v>1.966609458275667</v>
      </c>
      <c r="Q8207" s="9">
        <v>1</v>
      </c>
      <c r="R8207" s="9">
        <v>0</v>
      </c>
      <c r="S8207" s="9">
        <v>0</v>
      </c>
      <c r="T8207" s="9">
        <v>0</v>
      </c>
      <c r="U8207" s="9">
        <v>0</v>
      </c>
      <c r="V8207" s="10">
        <v>707977142357.02515</v>
      </c>
      <c r="W8207" s="10">
        <v>604762287342.11963</v>
      </c>
      <c r="X8207" s="11">
        <v>4.0943899277247553</v>
      </c>
      <c r="Y8207" s="11">
        <v>0.36705084730481891</v>
      </c>
      <c r="Z8207" s="11">
        <v>89.940578395943589</v>
      </c>
      <c r="AA8207" s="11">
        <v>3.7136984577524732</v>
      </c>
      <c r="AB8207" s="11">
        <v>-0.26302399558098882</v>
      </c>
      <c r="AC8207" s="11">
        <v>-3.7445222282004731</v>
      </c>
      <c r="AD8207" s="9">
        <v>0</v>
      </c>
      <c r="AE8207" s="9">
        <v>0</v>
      </c>
    </row>
    <row r="8208" spans="1:31" hidden="1" x14ac:dyDescent="0.35">
      <c r="A8208" s="2" t="s">
        <v>395</v>
      </c>
      <c r="B8208" s="2" t="s">
        <v>396</v>
      </c>
      <c r="C8208" s="3">
        <v>31.832135228372049</v>
      </c>
      <c r="D8208" s="4">
        <v>1996</v>
      </c>
      <c r="E8208" s="5">
        <v>2952308000000</v>
      </c>
      <c r="F8208" s="5">
        <v>1957814000000</v>
      </c>
      <c r="G8208" s="5">
        <v>889157000000</v>
      </c>
      <c r="H8208" s="5">
        <v>609770000000</v>
      </c>
      <c r="I8208" s="6">
        <v>0.95479658213616858</v>
      </c>
      <c r="J8208" s="4">
        <v>8840998</v>
      </c>
      <c r="K8208" s="5">
        <v>534326000000</v>
      </c>
      <c r="L8208" s="3">
        <v>84.734700399760911</v>
      </c>
      <c r="M8208" s="6">
        <v>11.138999999999999</v>
      </c>
      <c r="N8208" s="6">
        <v>9.2029999999999994</v>
      </c>
      <c r="O8208" s="5">
        <v>140.63300000000001</v>
      </c>
      <c r="P8208" s="5">
        <v>2.0255818084337132</v>
      </c>
      <c r="Q8208" s="4">
        <v>1</v>
      </c>
      <c r="R8208" s="4">
        <v>0</v>
      </c>
      <c r="S8208" s="4">
        <v>0</v>
      </c>
      <c r="T8208" s="4">
        <v>0</v>
      </c>
      <c r="U8208" s="4">
        <v>0</v>
      </c>
      <c r="V8208" s="5">
        <v>735488527202.91028</v>
      </c>
      <c r="W8208" s="5">
        <v>630586993851.58582</v>
      </c>
      <c r="X8208" s="6">
        <v>1.704719853742374</v>
      </c>
      <c r="Y8208" s="6">
        <v>-0.1620256007186166</v>
      </c>
      <c r="Z8208" s="6">
        <v>4.2702243592211486</v>
      </c>
      <c r="AA8208" s="6">
        <v>-5.2018874283788232</v>
      </c>
      <c r="AB8208" s="6">
        <v>2.998681304510423</v>
      </c>
      <c r="AC8208" s="6">
        <v>3.8859142760306011</v>
      </c>
      <c r="AD8208" s="4">
        <v>0</v>
      </c>
      <c r="AE8208" s="4">
        <v>0</v>
      </c>
    </row>
    <row r="8209" spans="1:31" hidden="1" x14ac:dyDescent="0.35">
      <c r="A8209" s="7" t="s">
        <v>395</v>
      </c>
      <c r="B8209" s="7" t="s">
        <v>396</v>
      </c>
      <c r="C8209" s="8">
        <v>34.718775191535009</v>
      </c>
      <c r="D8209" s="9">
        <v>1997</v>
      </c>
      <c r="E8209" s="10">
        <v>3042796000000</v>
      </c>
      <c r="F8209" s="10">
        <v>2048059000000</v>
      </c>
      <c r="G8209" s="10">
        <v>884622000000</v>
      </c>
      <c r="H8209" s="10">
        <v>620727000000</v>
      </c>
      <c r="I8209" s="11">
        <v>1.796907030519719</v>
      </c>
      <c r="J8209" s="9">
        <v>8846062</v>
      </c>
      <c r="K8209" s="10">
        <v>563303000000</v>
      </c>
      <c r="L8209" s="8">
        <v>85.292602357790145</v>
      </c>
      <c r="M8209" s="11">
        <v>-0.42299999999999999</v>
      </c>
      <c r="N8209" s="11">
        <v>-5.7000000000000002E-2</v>
      </c>
      <c r="O8209" s="10">
        <v>149.40700000000001</v>
      </c>
      <c r="P8209" s="10">
        <v>1.98314979041546</v>
      </c>
      <c r="Q8209" s="9">
        <v>1</v>
      </c>
      <c r="R8209" s="9">
        <v>0</v>
      </c>
      <c r="S8209" s="9">
        <v>0</v>
      </c>
      <c r="T8209" s="9">
        <v>0</v>
      </c>
      <c r="U8209" s="9">
        <v>0</v>
      </c>
      <c r="V8209" s="10">
        <v>833672534714.32593</v>
      </c>
      <c r="W8209" s="10">
        <v>660435939845.08203</v>
      </c>
      <c r="X8209" s="11">
        <v>3.06499186399251</v>
      </c>
      <c r="Y8209" s="11">
        <v>-0.51003366109697157</v>
      </c>
      <c r="Z8209" s="11">
        <v>4.7335175454826182</v>
      </c>
      <c r="AA8209" s="11">
        <v>6.2389339628678906</v>
      </c>
      <c r="AB8209" s="11">
        <v>-2.094806432481926</v>
      </c>
      <c r="AC8209" s="11">
        <v>13.34949545505666</v>
      </c>
      <c r="AD8209" s="9">
        <v>0</v>
      </c>
      <c r="AE8209" s="9">
        <v>0</v>
      </c>
    </row>
    <row r="8210" spans="1:31" hidden="1" x14ac:dyDescent="0.35">
      <c r="A8210" s="2" t="s">
        <v>395</v>
      </c>
      <c r="B8210" s="2" t="s">
        <v>396</v>
      </c>
      <c r="C8210" s="3">
        <v>35.832938245027798</v>
      </c>
      <c r="D8210" s="4">
        <v>1998</v>
      </c>
      <c r="E8210" s="5">
        <v>3171988000000</v>
      </c>
      <c r="F8210" s="5">
        <v>2153527000000</v>
      </c>
      <c r="G8210" s="5">
        <v>918027000000</v>
      </c>
      <c r="H8210" s="5">
        <v>677671000000</v>
      </c>
      <c r="I8210" s="6">
        <v>9.1737591566018608</v>
      </c>
      <c r="J8210" s="4">
        <v>8850974</v>
      </c>
      <c r="K8210" s="5">
        <v>638779000000</v>
      </c>
      <c r="L8210" s="3">
        <v>85.06475795320236</v>
      </c>
      <c r="M8210" s="6">
        <v>4.7869999999999999</v>
      </c>
      <c r="N8210" s="6">
        <v>6.9930000000000003</v>
      </c>
      <c r="O8210" s="5">
        <v>159.00299999999999</v>
      </c>
      <c r="P8210" s="5">
        <v>2.0605477936598291</v>
      </c>
      <c r="Q8210" s="4">
        <v>1</v>
      </c>
      <c r="R8210" s="4">
        <v>0</v>
      </c>
      <c r="S8210" s="4">
        <v>0</v>
      </c>
      <c r="T8210" s="4">
        <v>0</v>
      </c>
      <c r="U8210" s="4">
        <v>0</v>
      </c>
      <c r="V8210" s="5">
        <v>907158285719.83801</v>
      </c>
      <c r="W8210" s="5">
        <v>750932601667.33057</v>
      </c>
      <c r="X8210" s="6">
        <v>4.2458317941787751</v>
      </c>
      <c r="Y8210" s="6">
        <v>3.7761891519767761</v>
      </c>
      <c r="Z8210" s="6">
        <v>13.70256467924448</v>
      </c>
      <c r="AA8210" s="6">
        <v>6.422724504206613</v>
      </c>
      <c r="AB8210" s="6">
        <v>3.9027815053826349</v>
      </c>
      <c r="AC8210" s="6">
        <v>8.814702169682656</v>
      </c>
      <c r="AD8210" s="4">
        <v>0</v>
      </c>
      <c r="AE8210" s="4">
        <v>0</v>
      </c>
    </row>
    <row r="8211" spans="1:31" hidden="1" x14ac:dyDescent="0.35">
      <c r="A8211" s="7" t="s">
        <v>395</v>
      </c>
      <c r="B8211" s="7" t="s">
        <v>396</v>
      </c>
      <c r="C8211" s="8">
        <v>37.432187027912292</v>
      </c>
      <c r="D8211" s="9">
        <v>1999</v>
      </c>
      <c r="E8211" s="10">
        <v>3305247000000</v>
      </c>
      <c r="F8211" s="10">
        <v>2266528000000</v>
      </c>
      <c r="G8211" s="10">
        <v>934842000000</v>
      </c>
      <c r="H8211" s="10">
        <v>701697000000</v>
      </c>
      <c r="I8211" s="11">
        <v>3.5453782145023212</v>
      </c>
      <c r="J8211" s="9">
        <v>8857874</v>
      </c>
      <c r="K8211" s="10">
        <v>686093000000</v>
      </c>
      <c r="L8211" s="8">
        <v>85.457906641650666</v>
      </c>
      <c r="M8211" s="11">
        <v>7.7370000000000001</v>
      </c>
      <c r="N8211" s="11">
        <v>5.1100000000000003</v>
      </c>
      <c r="O8211" s="10">
        <v>155.15899999999999</v>
      </c>
      <c r="P8211" s="10">
        <v>2.025733113206198</v>
      </c>
      <c r="Q8211" s="9">
        <v>1</v>
      </c>
      <c r="R8211" s="9">
        <v>0</v>
      </c>
      <c r="S8211" s="9">
        <v>0</v>
      </c>
      <c r="T8211" s="9">
        <v>0</v>
      </c>
      <c r="U8211" s="9">
        <v>0</v>
      </c>
      <c r="V8211" s="10">
        <v>992782333830.88684</v>
      </c>
      <c r="W8211" s="10">
        <v>802843208969.5144</v>
      </c>
      <c r="X8211" s="11">
        <v>4.2011192980553522</v>
      </c>
      <c r="Y8211" s="11">
        <v>1.8316454744795081</v>
      </c>
      <c r="Z8211" s="11">
        <v>6.9128184322966284</v>
      </c>
      <c r="AA8211" s="11">
        <v>-2.417564448469522</v>
      </c>
      <c r="AB8211" s="11">
        <v>-1.689583738885027</v>
      </c>
      <c r="AC8211" s="11">
        <v>9.438710912848622</v>
      </c>
      <c r="AD8211" s="9">
        <v>0</v>
      </c>
      <c r="AE8211" s="9">
        <v>0</v>
      </c>
    </row>
    <row r="8212" spans="1:31" hidden="1" x14ac:dyDescent="0.35">
      <c r="A8212" s="2" t="s">
        <v>395</v>
      </c>
      <c r="B8212" s="2" t="s">
        <v>396</v>
      </c>
      <c r="C8212" s="3">
        <v>39.799939803427051</v>
      </c>
      <c r="D8212" s="4">
        <v>2000</v>
      </c>
      <c r="E8212" s="5">
        <v>3458317000000</v>
      </c>
      <c r="F8212" s="5">
        <v>2408775000000</v>
      </c>
      <c r="G8212" s="5">
        <v>927610000000</v>
      </c>
      <c r="H8212" s="5">
        <v>755770000000</v>
      </c>
      <c r="I8212" s="6">
        <v>7.7060326608208376</v>
      </c>
      <c r="J8212" s="4">
        <v>8872109</v>
      </c>
      <c r="K8212" s="5">
        <v>732481000000</v>
      </c>
      <c r="L8212" s="3">
        <v>86.22629605446221</v>
      </c>
      <c r="M8212" s="6">
        <v>12.715</v>
      </c>
      <c r="N8212" s="6">
        <v>13.009</v>
      </c>
      <c r="O8212" s="5">
        <v>145.584</v>
      </c>
      <c r="P8212" s="5">
        <v>1.8269458020131</v>
      </c>
      <c r="Q8212" s="4">
        <v>1</v>
      </c>
      <c r="R8212" s="4">
        <v>0</v>
      </c>
      <c r="S8212" s="4">
        <v>0</v>
      </c>
      <c r="T8212" s="4">
        <v>0</v>
      </c>
      <c r="U8212" s="4">
        <v>0</v>
      </c>
      <c r="V8212" s="5">
        <v>1111831359884.0801</v>
      </c>
      <c r="W8212" s="5">
        <v>849486796391.38232</v>
      </c>
      <c r="X8212" s="6">
        <v>4.6311213655136818</v>
      </c>
      <c r="Y8212" s="6">
        <v>-0.77360666294411251</v>
      </c>
      <c r="Z8212" s="6">
        <v>5.8098003322139418</v>
      </c>
      <c r="AA8212" s="6">
        <v>-6.1710890119168003</v>
      </c>
      <c r="AB8212" s="6">
        <v>-9.8131046926745071</v>
      </c>
      <c r="AC8212" s="6">
        <v>11.99145290930128</v>
      </c>
      <c r="AD8212" s="4">
        <v>0</v>
      </c>
      <c r="AE8212" s="4">
        <v>0</v>
      </c>
    </row>
    <row r="8213" spans="1:31" hidden="1" x14ac:dyDescent="0.35">
      <c r="A8213" s="7" t="s">
        <v>395</v>
      </c>
      <c r="B8213" s="7" t="s">
        <v>396</v>
      </c>
      <c r="C8213" s="8">
        <v>89.547434522241446</v>
      </c>
      <c r="D8213" s="9">
        <v>2001</v>
      </c>
      <c r="E8213" s="10">
        <v>3505378000000</v>
      </c>
      <c r="F8213" s="10">
        <v>2504784000000</v>
      </c>
      <c r="G8213" s="10">
        <v>929171000000</v>
      </c>
      <c r="H8213" s="10">
        <v>762784000000</v>
      </c>
      <c r="I8213" s="11">
        <v>0.92806012411183758</v>
      </c>
      <c r="J8213" s="9">
        <v>8895960</v>
      </c>
      <c r="K8213" s="10">
        <v>714248000000</v>
      </c>
      <c r="L8213" s="8">
        <v>88.300864816911684</v>
      </c>
      <c r="M8213" s="11">
        <v>1.621</v>
      </c>
      <c r="N8213" s="11">
        <v>-2.0550000000000002</v>
      </c>
      <c r="O8213" s="10">
        <v>161.61500000000001</v>
      </c>
      <c r="P8213" s="10">
        <v>2.002441884751522</v>
      </c>
      <c r="Q8213" s="9">
        <v>1</v>
      </c>
      <c r="R8213" s="9">
        <v>0</v>
      </c>
      <c r="S8213" s="9">
        <v>0</v>
      </c>
      <c r="T8213" s="9">
        <v>0</v>
      </c>
      <c r="U8213" s="9">
        <v>0</v>
      </c>
      <c r="V8213" s="10">
        <v>2540144784509.5161</v>
      </c>
      <c r="W8213" s="10">
        <v>808879959987.89441</v>
      </c>
      <c r="X8213" s="11">
        <v>1.360806426941197</v>
      </c>
      <c r="Y8213" s="11">
        <v>0.1682819288278479</v>
      </c>
      <c r="Z8213" s="11">
        <v>-4.7801609837828734</v>
      </c>
      <c r="AA8213" s="11">
        <v>11.01151225409386</v>
      </c>
      <c r="AB8213" s="11">
        <v>9.6059818821688605</v>
      </c>
      <c r="AC8213" s="11">
        <v>128.46493417620039</v>
      </c>
      <c r="AD8213" s="9">
        <v>0</v>
      </c>
      <c r="AE8213" s="9">
        <v>0</v>
      </c>
    </row>
    <row r="8214" spans="1:31" hidden="1" x14ac:dyDescent="0.35">
      <c r="A8214" s="2" t="s">
        <v>395</v>
      </c>
      <c r="B8214" s="2" t="s">
        <v>396</v>
      </c>
      <c r="C8214" s="3">
        <v>89.628767146107037</v>
      </c>
      <c r="D8214" s="4">
        <v>2002</v>
      </c>
      <c r="E8214" s="5">
        <v>3585221000000</v>
      </c>
      <c r="F8214" s="5">
        <v>2603427000000</v>
      </c>
      <c r="G8214" s="5">
        <v>948865000000</v>
      </c>
      <c r="H8214" s="5">
        <v>749558000000</v>
      </c>
      <c r="I8214" s="6">
        <v>-1.733911566052768</v>
      </c>
      <c r="J8214" s="4">
        <v>8924958</v>
      </c>
      <c r="K8214" s="5">
        <v>716945000000</v>
      </c>
      <c r="L8214" s="3">
        <v>90.20682320982344</v>
      </c>
      <c r="M8214" s="6">
        <v>0.216</v>
      </c>
      <c r="N8214" s="6">
        <v>-1.756</v>
      </c>
      <c r="O8214" s="5">
        <v>146.732</v>
      </c>
      <c r="P8214" s="5">
        <v>1.929314436483377</v>
      </c>
      <c r="Q8214" s="4">
        <v>1</v>
      </c>
      <c r="R8214" s="4">
        <v>0</v>
      </c>
      <c r="S8214" s="4">
        <v>0</v>
      </c>
      <c r="T8214" s="4">
        <v>0</v>
      </c>
      <c r="U8214" s="4">
        <v>0</v>
      </c>
      <c r="V8214" s="5">
        <v>2586743929803.7192</v>
      </c>
      <c r="W8214" s="5">
        <v>794779124781.24536</v>
      </c>
      <c r="X8214" s="6">
        <v>2.2777286786189679</v>
      </c>
      <c r="Y8214" s="6">
        <v>2.1195237475125679</v>
      </c>
      <c r="Z8214" s="6">
        <v>-1.7432543645734631</v>
      </c>
      <c r="AA8214" s="6">
        <v>-9.2089224391300366</v>
      </c>
      <c r="AB8214" s="6">
        <v>-3.6519136372948888</v>
      </c>
      <c r="AC8214" s="6">
        <v>1.834507449275204</v>
      </c>
      <c r="AD8214" s="4">
        <v>0</v>
      </c>
      <c r="AE8214" s="4">
        <v>0</v>
      </c>
    </row>
    <row r="8215" spans="1:31" hidden="1" x14ac:dyDescent="0.35">
      <c r="A8215" s="7" t="s">
        <v>395</v>
      </c>
      <c r="B8215" s="7" t="s">
        <v>396</v>
      </c>
      <c r="C8215" s="8">
        <v>89.911527683691105</v>
      </c>
      <c r="D8215" s="9">
        <v>2003</v>
      </c>
      <c r="E8215" s="10">
        <v>3652660000000</v>
      </c>
      <c r="F8215" s="10">
        <v>2701410000000</v>
      </c>
      <c r="G8215" s="10">
        <v>954059000000</v>
      </c>
      <c r="H8215" s="10">
        <v>765324000000</v>
      </c>
      <c r="I8215" s="11">
        <v>2.1033729211081891</v>
      </c>
      <c r="J8215" s="9">
        <v>8958229</v>
      </c>
      <c r="K8215" s="10">
        <v>745365000000</v>
      </c>
      <c r="L8215" s="8">
        <v>91.943895726057761</v>
      </c>
      <c r="M8215" s="11">
        <v>3.37</v>
      </c>
      <c r="N8215" s="11">
        <v>4.0869999999999997</v>
      </c>
      <c r="O8215" s="10">
        <v>135.435</v>
      </c>
      <c r="P8215" s="10">
        <v>1.879761575611637</v>
      </c>
      <c r="Q8215" s="9">
        <v>1</v>
      </c>
      <c r="R8215" s="9">
        <v>0</v>
      </c>
      <c r="S8215" s="9">
        <v>0</v>
      </c>
      <c r="T8215" s="9">
        <v>0</v>
      </c>
      <c r="U8215" s="9">
        <v>0</v>
      </c>
      <c r="V8215" s="10">
        <v>2641696853086.064</v>
      </c>
      <c r="W8215" s="10">
        <v>810673720222.57764</v>
      </c>
      <c r="X8215" s="11">
        <v>1.8810276967584429</v>
      </c>
      <c r="Y8215" s="11">
        <v>0.54739083009701062</v>
      </c>
      <c r="Z8215" s="11">
        <v>1.9998758077229439</v>
      </c>
      <c r="AA8215" s="11">
        <v>-7.6990704140882684</v>
      </c>
      <c r="AB8215" s="11">
        <v>-2.568418083371681</v>
      </c>
      <c r="AC8215" s="11">
        <v>2.1244052281013772</v>
      </c>
      <c r="AD8215" s="9">
        <v>0</v>
      </c>
      <c r="AE8215" s="9">
        <v>0</v>
      </c>
    </row>
    <row r="8216" spans="1:31" hidden="1" x14ac:dyDescent="0.35">
      <c r="A8216" s="2" t="s">
        <v>395</v>
      </c>
      <c r="B8216" s="2" t="s">
        <v>396</v>
      </c>
      <c r="C8216" s="3">
        <v>91.635025792767564</v>
      </c>
      <c r="D8216" s="4">
        <v>2004</v>
      </c>
      <c r="E8216" s="5">
        <v>3805326000000</v>
      </c>
      <c r="F8216" s="5">
        <v>2825986000000</v>
      </c>
      <c r="G8216" s="5">
        <v>951165000000</v>
      </c>
      <c r="H8216" s="5">
        <v>795865000000</v>
      </c>
      <c r="I8216" s="6">
        <v>3.9905974463103182</v>
      </c>
      <c r="J8216" s="4">
        <v>8993531</v>
      </c>
      <c r="K8216" s="5">
        <v>791051000000</v>
      </c>
      <c r="L8216" s="3">
        <v>92.287453129347895</v>
      </c>
      <c r="M8216" s="6">
        <v>12.079000000000001</v>
      </c>
      <c r="N8216" s="6">
        <v>7.3070000000000004</v>
      </c>
      <c r="O8216" s="5">
        <v>152.45400000000001</v>
      </c>
      <c r="P8216" s="5">
        <v>2.0462808944538562</v>
      </c>
      <c r="Q8216" s="4">
        <v>1</v>
      </c>
      <c r="R8216" s="4">
        <v>0</v>
      </c>
      <c r="S8216" s="4">
        <v>0</v>
      </c>
      <c r="T8216" s="4">
        <v>0</v>
      </c>
      <c r="U8216" s="4">
        <v>0</v>
      </c>
      <c r="V8216" s="5">
        <v>2806007655634.9312</v>
      </c>
      <c r="W8216" s="5">
        <v>857159855621.19885</v>
      </c>
      <c r="X8216" s="6">
        <v>4.1795841934371118</v>
      </c>
      <c r="Y8216" s="6">
        <v>-0.30333553794891088</v>
      </c>
      <c r="Z8216" s="6">
        <v>5.7342595718852261</v>
      </c>
      <c r="AA8216" s="6">
        <v>12.566175656218849</v>
      </c>
      <c r="AB8216" s="6">
        <v>8.8585340291380756</v>
      </c>
      <c r="AC8216" s="6">
        <v>6.2198962139397924</v>
      </c>
      <c r="AD8216" s="4">
        <v>0</v>
      </c>
      <c r="AE8216" s="4">
        <v>0</v>
      </c>
    </row>
    <row r="8217" spans="1:31" hidden="1" x14ac:dyDescent="0.35">
      <c r="A8217" s="7" t="s">
        <v>395</v>
      </c>
      <c r="B8217" s="7" t="s">
        <v>396</v>
      </c>
      <c r="C8217" s="8">
        <v>99.270035089013902</v>
      </c>
      <c r="D8217" s="9">
        <v>2005</v>
      </c>
      <c r="E8217" s="10">
        <v>3911614000000</v>
      </c>
      <c r="F8217" s="10">
        <v>2927127000000</v>
      </c>
      <c r="G8217" s="10">
        <v>953510000000</v>
      </c>
      <c r="H8217" s="10">
        <v>820910000000</v>
      </c>
      <c r="I8217" s="11">
        <v>3.1468904902213239</v>
      </c>
      <c r="J8217" s="9">
        <v>9029572</v>
      </c>
      <c r="K8217" s="10">
        <v>855891000000</v>
      </c>
      <c r="L8217" s="8">
        <v>92.705672967515</v>
      </c>
      <c r="M8217" s="11">
        <v>7.0380000000000003</v>
      </c>
      <c r="N8217" s="11">
        <v>8.4369999999999994</v>
      </c>
      <c r="O8217" s="10">
        <v>159.06</v>
      </c>
      <c r="P8217" s="10">
        <v>2.0004012329125458</v>
      </c>
      <c r="Q8217" s="9">
        <v>1</v>
      </c>
      <c r="R8217" s="9">
        <v>0</v>
      </c>
      <c r="S8217" s="9">
        <v>0</v>
      </c>
      <c r="T8217" s="9">
        <v>0</v>
      </c>
      <c r="U8217" s="9">
        <v>0</v>
      </c>
      <c r="V8217" s="10">
        <v>3134392866139.063</v>
      </c>
      <c r="W8217" s="10">
        <v>923234762882.21643</v>
      </c>
      <c r="X8217" s="11">
        <v>2.7931378284015609</v>
      </c>
      <c r="Y8217" s="11">
        <v>0.24653976965090171</v>
      </c>
      <c r="Z8217" s="11">
        <v>7.7085863071750982</v>
      </c>
      <c r="AA8217" s="11">
        <v>4.3331103152426271</v>
      </c>
      <c r="AB8217" s="11">
        <v>-2.2420998830444292</v>
      </c>
      <c r="AC8217" s="11">
        <v>11.702933519966709</v>
      </c>
      <c r="AD8217" s="9">
        <v>0</v>
      </c>
      <c r="AE8217" s="9">
        <v>0</v>
      </c>
    </row>
    <row r="8218" spans="1:31" hidden="1" x14ac:dyDescent="0.35">
      <c r="A8218" s="2" t="s">
        <v>395</v>
      </c>
      <c r="B8218" s="2" t="s">
        <v>396</v>
      </c>
      <c r="C8218" s="3">
        <v>102.7244595748066</v>
      </c>
      <c r="D8218" s="4">
        <v>2006</v>
      </c>
      <c r="E8218" s="5">
        <v>4094524000000</v>
      </c>
      <c r="F8218" s="5">
        <v>3117499000000</v>
      </c>
      <c r="G8218" s="5">
        <v>968888000000</v>
      </c>
      <c r="H8218" s="5">
        <v>911379000000</v>
      </c>
      <c r="I8218" s="6">
        <v>11.0205747280457</v>
      </c>
      <c r="J8218" s="4">
        <v>9080505</v>
      </c>
      <c r="K8218" s="5">
        <v>908855000000</v>
      </c>
      <c r="L8218" s="3">
        <v>93.966669146230885</v>
      </c>
      <c r="M8218" s="6">
        <v>9.2530000000000001</v>
      </c>
      <c r="N8218" s="6">
        <v>8.1790000000000003</v>
      </c>
      <c r="O8218" s="5">
        <v>143.30000000000001</v>
      </c>
      <c r="P8218" s="5">
        <v>1.920026693528182</v>
      </c>
      <c r="Q8218" s="4">
        <v>1</v>
      </c>
      <c r="R8218" s="4">
        <v>0</v>
      </c>
      <c r="S8218" s="4">
        <v>0</v>
      </c>
      <c r="T8218" s="4">
        <v>0</v>
      </c>
      <c r="U8218" s="4">
        <v>0</v>
      </c>
      <c r="V8218" s="5">
        <v>3408053120427.6001</v>
      </c>
      <c r="W8218" s="5">
        <v>967209978024.9104</v>
      </c>
      <c r="X8218" s="6">
        <v>4.6760748887799259</v>
      </c>
      <c r="Y8218" s="6">
        <v>1.6127780516198049</v>
      </c>
      <c r="Z8218" s="6">
        <v>4.7631671716313173</v>
      </c>
      <c r="AA8218" s="6">
        <v>-9.9082107380862503</v>
      </c>
      <c r="AB8218" s="6">
        <v>-4.0179209081640082</v>
      </c>
      <c r="AC8218" s="6">
        <v>8.7308855646302916</v>
      </c>
      <c r="AD8218" s="4">
        <v>0</v>
      </c>
      <c r="AE8218" s="4">
        <v>0</v>
      </c>
    </row>
    <row r="8219" spans="1:31" hidden="1" x14ac:dyDescent="0.35">
      <c r="A8219" s="7" t="s">
        <v>395</v>
      </c>
      <c r="B8219" s="7" t="s">
        <v>396</v>
      </c>
      <c r="C8219" s="8">
        <v>111.2522889314596</v>
      </c>
      <c r="D8219" s="9">
        <v>2007</v>
      </c>
      <c r="E8219" s="10">
        <v>4226567000000</v>
      </c>
      <c r="F8219" s="10">
        <v>3312135000000</v>
      </c>
      <c r="G8219" s="10">
        <v>974380000000</v>
      </c>
      <c r="H8219" s="10">
        <v>1014751000000</v>
      </c>
      <c r="I8219" s="11">
        <v>11.34237238294935</v>
      </c>
      <c r="J8219" s="9">
        <v>9148092</v>
      </c>
      <c r="K8219" s="10">
        <v>963377000000</v>
      </c>
      <c r="L8219" s="8">
        <v>96.045370515776881</v>
      </c>
      <c r="M8219" s="11">
        <v>5.8310000000000004</v>
      </c>
      <c r="N8219" s="11">
        <v>9.8409999999999993</v>
      </c>
      <c r="O8219" s="10">
        <v>148.74199999999999</v>
      </c>
      <c r="P8219" s="10">
        <v>1.933862041808728</v>
      </c>
      <c r="Q8219" s="9">
        <v>1</v>
      </c>
      <c r="R8219" s="9">
        <v>0</v>
      </c>
      <c r="S8219" s="9">
        <v>0</v>
      </c>
      <c r="T8219" s="9">
        <v>0</v>
      </c>
      <c r="U8219" s="9">
        <v>0</v>
      </c>
      <c r="V8219" s="10">
        <v>3836547227848.647</v>
      </c>
      <c r="W8219" s="10">
        <v>1003043660331.084</v>
      </c>
      <c r="X8219" s="11">
        <v>3.2248681409609512</v>
      </c>
      <c r="Y8219" s="11">
        <v>0.56683538241778209</v>
      </c>
      <c r="Z8219" s="11">
        <v>3.7048503551780279</v>
      </c>
      <c r="AA8219" s="11">
        <v>3.797627355198868</v>
      </c>
      <c r="AB8219" s="11">
        <v>0.72058103812726637</v>
      </c>
      <c r="AC8219" s="11">
        <v>12.572987928289241</v>
      </c>
      <c r="AD8219" s="9">
        <v>0</v>
      </c>
      <c r="AE8219" s="9">
        <v>0</v>
      </c>
    </row>
    <row r="8220" spans="1:31" hidden="1" x14ac:dyDescent="0.35">
      <c r="A8220" s="2" t="s">
        <v>395</v>
      </c>
      <c r="B8220" s="2" t="s">
        <v>396</v>
      </c>
      <c r="C8220" s="3">
        <v>118.41722847524071</v>
      </c>
      <c r="D8220" s="4">
        <v>2008</v>
      </c>
      <c r="E8220" s="5">
        <v>4187551000000</v>
      </c>
      <c r="F8220" s="5">
        <v>3391873000000</v>
      </c>
      <c r="G8220" s="5">
        <v>986883000000</v>
      </c>
      <c r="H8220" s="5">
        <v>994602000000</v>
      </c>
      <c r="I8220" s="6">
        <v>-1.985610263010344</v>
      </c>
      <c r="J8220" s="4">
        <v>9219637</v>
      </c>
      <c r="K8220" s="5">
        <v>958586000000</v>
      </c>
      <c r="L8220" s="3">
        <v>99.346497064471379</v>
      </c>
      <c r="M8220" s="6">
        <v>1.4370000000000001</v>
      </c>
      <c r="N8220" s="6">
        <v>2.9169999999999998</v>
      </c>
      <c r="O8220" s="5">
        <v>149.65</v>
      </c>
      <c r="P8220" s="5">
        <v>1.9050779228496371</v>
      </c>
      <c r="Q8220" s="4">
        <v>1</v>
      </c>
      <c r="R8220" s="4">
        <v>0</v>
      </c>
      <c r="S8220" s="4">
        <v>0</v>
      </c>
      <c r="T8220" s="4">
        <v>0</v>
      </c>
      <c r="U8220" s="4">
        <v>0</v>
      </c>
      <c r="V8220" s="5">
        <v>4042983012670.7271</v>
      </c>
      <c r="W8220" s="5">
        <v>964891594897.32275</v>
      </c>
      <c r="X8220" s="6">
        <v>-0.92311325006796296</v>
      </c>
      <c r="Y8220" s="6">
        <v>1.283174942014409</v>
      </c>
      <c r="Z8220" s="6">
        <v>-3.803629586888337</v>
      </c>
      <c r="AA8220" s="6">
        <v>0.61045299915290607</v>
      </c>
      <c r="AB8220" s="6">
        <v>-1.4884266993611179</v>
      </c>
      <c r="AC8220" s="6">
        <v>5.3807700664704043</v>
      </c>
      <c r="AD8220" s="4">
        <v>0</v>
      </c>
      <c r="AE8220" s="4">
        <v>0</v>
      </c>
    </row>
    <row r="8221" spans="1:31" hidden="1" x14ac:dyDescent="0.35">
      <c r="A8221" s="7" t="s">
        <v>395</v>
      </c>
      <c r="B8221" s="7" t="s">
        <v>396</v>
      </c>
      <c r="C8221" s="8">
        <v>124.5633224884068</v>
      </c>
      <c r="D8221" s="9">
        <v>2009</v>
      </c>
      <c r="E8221" s="10">
        <v>4009345000000</v>
      </c>
      <c r="F8221" s="10">
        <v>3324135000000</v>
      </c>
      <c r="G8221" s="10">
        <v>1009101000000</v>
      </c>
      <c r="H8221" s="10">
        <v>808487000000</v>
      </c>
      <c r="I8221" s="11">
        <v>-18.712510129680009</v>
      </c>
      <c r="J8221" s="9">
        <v>9298515</v>
      </c>
      <c r="K8221" s="10">
        <v>921902000000</v>
      </c>
      <c r="L8221" s="8">
        <v>98.855267834265916</v>
      </c>
      <c r="M8221" s="11">
        <v>-15.414</v>
      </c>
      <c r="N8221" s="11">
        <v>-14.122</v>
      </c>
      <c r="O8221" s="10">
        <v>136.68100000000001</v>
      </c>
      <c r="P8221" s="10">
        <v>1.707371616653637</v>
      </c>
      <c r="Q8221" s="9">
        <v>1</v>
      </c>
      <c r="R8221" s="9">
        <v>0</v>
      </c>
      <c r="S8221" s="9">
        <v>0</v>
      </c>
      <c r="T8221" s="9">
        <v>0</v>
      </c>
      <c r="U8221" s="9">
        <v>0</v>
      </c>
      <c r="V8221" s="10">
        <v>4188601265986.0879</v>
      </c>
      <c r="W8221" s="10">
        <v>932577514782.11438</v>
      </c>
      <c r="X8221" s="11">
        <v>-4.2556138420761922</v>
      </c>
      <c r="Y8221" s="11">
        <v>2.2513307048555911</v>
      </c>
      <c r="Z8221" s="11">
        <v>-3.3489855529985229</v>
      </c>
      <c r="AA8221" s="11">
        <v>-8.6662211827597684</v>
      </c>
      <c r="AB8221" s="11">
        <v>-10.377859289885061</v>
      </c>
      <c r="AC8221" s="11">
        <v>3.6017527864696088</v>
      </c>
      <c r="AD8221" s="9">
        <v>0</v>
      </c>
      <c r="AE8221" s="9">
        <v>0</v>
      </c>
    </row>
    <row r="8222" spans="1:31" hidden="1" x14ac:dyDescent="0.35">
      <c r="A8222" s="2" t="s">
        <v>395</v>
      </c>
      <c r="B8222" s="2" t="s">
        <v>396</v>
      </c>
      <c r="C8222" s="3">
        <v>123.2800996983259</v>
      </c>
      <c r="D8222" s="4">
        <v>2010</v>
      </c>
      <c r="E8222" s="5">
        <v>4239913000000</v>
      </c>
      <c r="F8222" s="5">
        <v>3551514000000</v>
      </c>
      <c r="G8222" s="5">
        <v>1022388000000</v>
      </c>
      <c r="H8222" s="5">
        <v>940699000000</v>
      </c>
      <c r="I8222" s="6">
        <v>16.353014952621379</v>
      </c>
      <c r="J8222" s="4">
        <v>9378126</v>
      </c>
      <c r="K8222" s="5">
        <v>987837000000</v>
      </c>
      <c r="L8222" s="3">
        <v>100</v>
      </c>
      <c r="M8222" s="6">
        <v>11.153</v>
      </c>
      <c r="N8222" s="6">
        <v>12.121</v>
      </c>
      <c r="O8222" s="5">
        <v>148.255</v>
      </c>
      <c r="P8222" s="5">
        <v>1.8556483062567271</v>
      </c>
      <c r="Q8222" s="4">
        <v>1</v>
      </c>
      <c r="R8222" s="4">
        <v>0</v>
      </c>
      <c r="S8222" s="4">
        <v>0</v>
      </c>
      <c r="T8222" s="4">
        <v>0</v>
      </c>
      <c r="U8222" s="4">
        <v>0</v>
      </c>
      <c r="V8222" s="5">
        <v>4378310000000.001</v>
      </c>
      <c r="W8222" s="5">
        <v>987837000000</v>
      </c>
      <c r="X8222" s="6">
        <v>5.750764775792554</v>
      </c>
      <c r="Y8222" s="6">
        <v>1.316716562564104</v>
      </c>
      <c r="Z8222" s="6">
        <v>5.9254575991783742</v>
      </c>
      <c r="AA8222" s="6">
        <v>8.4678923917735336</v>
      </c>
      <c r="AB8222" s="6">
        <v>8.684500091064292</v>
      </c>
      <c r="AC8222" s="6">
        <v>4.5291667066631494</v>
      </c>
      <c r="AD8222" s="4">
        <v>0</v>
      </c>
      <c r="AE8222" s="4">
        <v>0</v>
      </c>
    </row>
    <row r="8223" spans="1:31" hidden="1" x14ac:dyDescent="0.35">
      <c r="A8223" s="7" t="s">
        <v>395</v>
      </c>
      <c r="B8223" s="7" t="s">
        <v>396</v>
      </c>
      <c r="C8223" s="8">
        <v>124.7674581497548</v>
      </c>
      <c r="D8223" s="9">
        <v>2011</v>
      </c>
      <c r="E8223" s="10">
        <v>4374059000000</v>
      </c>
      <c r="F8223" s="10">
        <v>3704817000000</v>
      </c>
      <c r="G8223" s="10">
        <v>1031256000000</v>
      </c>
      <c r="H8223" s="10">
        <v>1013815000000</v>
      </c>
      <c r="I8223" s="11">
        <v>7.7725180955863644</v>
      </c>
      <c r="J8223" s="9">
        <v>9449213</v>
      </c>
      <c r="K8223" s="10">
        <v>1005376000000</v>
      </c>
      <c r="L8223" s="8">
        <v>102.96115073822141</v>
      </c>
      <c r="M8223" s="11">
        <v>8.6080000000000005</v>
      </c>
      <c r="N8223" s="11">
        <v>7.4720000000000004</v>
      </c>
      <c r="O8223" s="10">
        <v>151.16300000000001</v>
      </c>
      <c r="P8223" s="10">
        <v>1.816583590600364</v>
      </c>
      <c r="Q8223" s="9">
        <v>1</v>
      </c>
      <c r="R8223" s="9">
        <v>0</v>
      </c>
      <c r="S8223" s="9">
        <v>0</v>
      </c>
      <c r="T8223" s="9">
        <v>0</v>
      </c>
      <c r="U8223" s="9">
        <v>0</v>
      </c>
      <c r="V8223" s="10">
        <v>4489466140245.9082</v>
      </c>
      <c r="W8223" s="10">
        <v>976461502995.59802</v>
      </c>
      <c r="X8223" s="11">
        <v>3.163885674069256</v>
      </c>
      <c r="Y8223" s="11">
        <v>0.86738107254779995</v>
      </c>
      <c r="Z8223" s="11">
        <v>-1.151556077004807</v>
      </c>
      <c r="AA8223" s="11">
        <v>1.9614852787427171</v>
      </c>
      <c r="AB8223" s="11">
        <v>-2.105178849065751</v>
      </c>
      <c r="AC8223" s="11">
        <v>2.5387910003153551</v>
      </c>
      <c r="AD8223" s="9">
        <v>0</v>
      </c>
      <c r="AE8223" s="9">
        <v>0</v>
      </c>
    </row>
    <row r="8224" spans="1:31" hidden="1" x14ac:dyDescent="0.35">
      <c r="A8224" s="2" t="s">
        <v>395</v>
      </c>
      <c r="B8224" s="2" t="s">
        <v>396</v>
      </c>
      <c r="C8224" s="3">
        <v>128.7414803886164</v>
      </c>
      <c r="D8224" s="4">
        <v>2012</v>
      </c>
      <c r="E8224" s="5">
        <v>4355933000000</v>
      </c>
      <c r="F8224" s="5">
        <v>3724495000000</v>
      </c>
      <c r="G8224" s="5">
        <v>1042589000000</v>
      </c>
      <c r="H8224" s="5">
        <v>957201000000</v>
      </c>
      <c r="I8224" s="6">
        <v>-5.5842535373810733</v>
      </c>
      <c r="J8224" s="4">
        <v>9519374</v>
      </c>
      <c r="K8224" s="5">
        <v>997498000000</v>
      </c>
      <c r="L8224" s="3">
        <v>103.8758344422495</v>
      </c>
      <c r="M8224" s="6">
        <v>0.77400000000000002</v>
      </c>
      <c r="N8224" s="6">
        <v>0.14099999999999999</v>
      </c>
      <c r="O8224" s="5">
        <v>166.30199999999999</v>
      </c>
      <c r="P8224" s="5">
        <v>1.867713298401636</v>
      </c>
      <c r="Q8224" s="4">
        <v>1</v>
      </c>
      <c r="R8224" s="4">
        <v>0</v>
      </c>
      <c r="S8224" s="4">
        <v>0</v>
      </c>
      <c r="T8224" s="4">
        <v>0</v>
      </c>
      <c r="U8224" s="4">
        <v>0</v>
      </c>
      <c r="V8224" s="5">
        <v>4616059188112.5117</v>
      </c>
      <c r="W8224" s="5">
        <v>960279169217.7124</v>
      </c>
      <c r="X8224" s="6">
        <v>-0.41439770245440222</v>
      </c>
      <c r="Y8224" s="6">
        <v>1.0989511818597899</v>
      </c>
      <c r="Z8224" s="6">
        <v>-1.6572423724070331</v>
      </c>
      <c r="AA8224" s="6">
        <v>10.01501690228428</v>
      </c>
      <c r="AB8224" s="6">
        <v>2.8146080403806009</v>
      </c>
      <c r="AC8224" s="6">
        <v>2.819779544203656</v>
      </c>
      <c r="AD8224" s="4">
        <v>0</v>
      </c>
      <c r="AE8224" s="4">
        <v>0</v>
      </c>
    </row>
    <row r="8225" spans="1:31" hidden="1" x14ac:dyDescent="0.35">
      <c r="A8225" s="7" t="s">
        <v>395</v>
      </c>
      <c r="B8225" s="7" t="s">
        <v>396</v>
      </c>
      <c r="C8225" s="8">
        <v>131.0230077666719</v>
      </c>
      <c r="D8225" s="9">
        <v>2013</v>
      </c>
      <c r="E8225" s="10">
        <v>4405489000000</v>
      </c>
      <c r="F8225" s="10">
        <v>3804976000000</v>
      </c>
      <c r="G8225" s="10">
        <v>1059178000000</v>
      </c>
      <c r="H8225" s="10">
        <v>966065000000</v>
      </c>
      <c r="I8225" s="11">
        <v>0.92603329917122323</v>
      </c>
      <c r="J8225" s="9">
        <v>9600379</v>
      </c>
      <c r="K8225" s="10">
        <v>1021419000000</v>
      </c>
      <c r="L8225" s="8">
        <v>103.8298247499084</v>
      </c>
      <c r="M8225" s="11">
        <v>0.94699999999999995</v>
      </c>
      <c r="N8225" s="11">
        <v>2.5990000000000002</v>
      </c>
      <c r="O8225" s="10">
        <v>153.155</v>
      </c>
      <c r="P8225" s="10">
        <v>1.822871806012728</v>
      </c>
      <c r="Q8225" s="9">
        <v>1</v>
      </c>
      <c r="R8225" s="9">
        <v>0</v>
      </c>
      <c r="S8225" s="9">
        <v>0</v>
      </c>
      <c r="T8225" s="9">
        <v>0</v>
      </c>
      <c r="U8225" s="9">
        <v>0</v>
      </c>
      <c r="V8225" s="10">
        <v>4801504781509.7061</v>
      </c>
      <c r="W8225" s="10">
        <v>983743353569.41943</v>
      </c>
      <c r="X8225" s="11">
        <v>1.1376667180142579</v>
      </c>
      <c r="Y8225" s="11">
        <v>1.591135145296948</v>
      </c>
      <c r="Z8225" s="11">
        <v>2.4434753042515789</v>
      </c>
      <c r="AA8225" s="11">
        <v>-7.905497227934716</v>
      </c>
      <c r="AB8225" s="11">
        <v>-2.4008766456438031</v>
      </c>
      <c r="AC8225" s="11">
        <v>4.0174006840025447</v>
      </c>
      <c r="AD8225" s="9">
        <v>0</v>
      </c>
      <c r="AE8225" s="9">
        <v>0</v>
      </c>
    </row>
    <row r="8226" spans="1:31" hidden="1" x14ac:dyDescent="0.35">
      <c r="A8226" s="2" t="s">
        <v>395</v>
      </c>
      <c r="B8226" s="2" t="s">
        <v>396</v>
      </c>
      <c r="C8226" s="3">
        <v>130.31789257722519</v>
      </c>
      <c r="D8226" s="4">
        <v>2014</v>
      </c>
      <c r="E8226" s="5">
        <v>4506629000000</v>
      </c>
      <c r="F8226" s="5">
        <v>3963666000000</v>
      </c>
      <c r="G8226" s="5">
        <v>1072391000000</v>
      </c>
      <c r="H8226" s="5">
        <v>1030741000000</v>
      </c>
      <c r="I8226" s="6">
        <v>6.6947876178103911</v>
      </c>
      <c r="J8226" s="4">
        <v>9696110</v>
      </c>
      <c r="K8226" s="5">
        <v>1067509000000</v>
      </c>
      <c r="L8226" s="3">
        <v>103.6433064162858</v>
      </c>
      <c r="M8226" s="6">
        <v>3.8119999999999998</v>
      </c>
      <c r="N8226" s="6">
        <v>7.1509999999999998</v>
      </c>
      <c r="O8226" s="5">
        <v>153.66200000000001</v>
      </c>
      <c r="P8226" s="5">
        <v>1.7954179114694551</v>
      </c>
      <c r="Q8226" s="4">
        <v>1</v>
      </c>
      <c r="R8226" s="4">
        <v>0</v>
      </c>
      <c r="S8226" s="4">
        <v>0</v>
      </c>
      <c r="T8226" s="4">
        <v>0</v>
      </c>
      <c r="U8226" s="4">
        <v>0</v>
      </c>
      <c r="V8226" s="5">
        <v>4983791214893.498</v>
      </c>
      <c r="W8226" s="5">
        <v>1029983543473.927</v>
      </c>
      <c r="X8226" s="6">
        <v>2.2957723875828542</v>
      </c>
      <c r="Y8226" s="6">
        <v>1.2474768169278441</v>
      </c>
      <c r="Z8226" s="6">
        <v>4.7004322557025846</v>
      </c>
      <c r="AA8226" s="6">
        <v>0.3310371845516013</v>
      </c>
      <c r="AB8226" s="6">
        <v>-1.5060792784614341</v>
      </c>
      <c r="AC8226" s="6">
        <v>3.796443858303872</v>
      </c>
      <c r="AD8226" s="4">
        <v>0</v>
      </c>
      <c r="AE8226" s="4">
        <v>0</v>
      </c>
    </row>
    <row r="8227" spans="1:31" hidden="1" x14ac:dyDescent="0.35">
      <c r="A8227" s="7" t="s">
        <v>395</v>
      </c>
      <c r="B8227" s="7" t="s">
        <v>396</v>
      </c>
      <c r="C8227" s="8">
        <v>127.5174098591896</v>
      </c>
      <c r="D8227" s="9">
        <v>2015</v>
      </c>
      <c r="E8227" s="10">
        <v>4704391000000</v>
      </c>
      <c r="F8227" s="10">
        <v>4230936000000</v>
      </c>
      <c r="G8227" s="10">
        <v>1095716000000</v>
      </c>
      <c r="H8227" s="10">
        <v>1118122000000</v>
      </c>
      <c r="I8227" s="11">
        <v>8.4774933761245563</v>
      </c>
      <c r="J8227" s="9">
        <v>9799186</v>
      </c>
      <c r="K8227" s="10">
        <v>1163745000000</v>
      </c>
      <c r="L8227" s="8">
        <v>103.5948171596867</v>
      </c>
      <c r="M8227" s="11">
        <v>5.72</v>
      </c>
      <c r="N8227" s="11">
        <v>5.8479999999999999</v>
      </c>
      <c r="O8227" s="10">
        <v>162.05799999999999</v>
      </c>
      <c r="P8227" s="10">
        <v>1.7645685561630911</v>
      </c>
      <c r="Q8227" s="9">
        <v>1</v>
      </c>
      <c r="R8227" s="9">
        <v>0</v>
      </c>
      <c r="S8227" s="9">
        <v>0</v>
      </c>
      <c r="T8227" s="9">
        <v>0</v>
      </c>
      <c r="U8227" s="9">
        <v>0</v>
      </c>
      <c r="V8227" s="10">
        <v>5207963243647.1943</v>
      </c>
      <c r="W8227" s="10">
        <v>1123362183463.426</v>
      </c>
      <c r="X8227" s="11">
        <v>4.3882467360858861</v>
      </c>
      <c r="Y8227" s="11">
        <v>2.175046228474502</v>
      </c>
      <c r="Z8227" s="11">
        <v>9.0660322275200098</v>
      </c>
      <c r="AA8227" s="11">
        <v>5.4639403365828807</v>
      </c>
      <c r="AB8227" s="11">
        <v>-1.718226999368341</v>
      </c>
      <c r="AC8227" s="11">
        <v>4.4980220697003404</v>
      </c>
      <c r="AD8227" s="9">
        <v>0</v>
      </c>
      <c r="AE8227" s="9">
        <v>0</v>
      </c>
    </row>
    <row r="8228" spans="1:31" hidden="1" x14ac:dyDescent="0.35">
      <c r="A8228" s="2" t="s">
        <v>395</v>
      </c>
      <c r="B8228" s="2" t="s">
        <v>396</v>
      </c>
      <c r="C8228" s="3">
        <v>129.17236633300709</v>
      </c>
      <c r="D8228" s="4">
        <v>2016</v>
      </c>
      <c r="E8228" s="5">
        <v>4804650000000</v>
      </c>
      <c r="F8228" s="5">
        <v>4392801000000</v>
      </c>
      <c r="G8228" s="5">
        <v>1136611000000</v>
      </c>
      <c r="H8228" s="5">
        <v>1169549000000</v>
      </c>
      <c r="I8228" s="6">
        <v>4.599408651292066</v>
      </c>
      <c r="J8228" s="4">
        <v>9923085</v>
      </c>
      <c r="K8228" s="5">
        <v>1246525000000</v>
      </c>
      <c r="L8228" s="3">
        <v>104.6144690839663</v>
      </c>
      <c r="M8228" s="6">
        <v>3.2149999999999999</v>
      </c>
      <c r="N8228" s="6">
        <v>5.15</v>
      </c>
      <c r="O8228" s="5">
        <v>156.131</v>
      </c>
      <c r="P8228" s="5">
        <v>1.822526414654728</v>
      </c>
      <c r="Q8228" s="4">
        <v>1</v>
      </c>
      <c r="R8228" s="4">
        <v>0</v>
      </c>
      <c r="S8228" s="4">
        <v>0</v>
      </c>
      <c r="T8228" s="4">
        <v>0</v>
      </c>
      <c r="U8228" s="4">
        <v>0</v>
      </c>
      <c r="V8228" s="5">
        <v>5423996364638.3096</v>
      </c>
      <c r="W8228" s="5">
        <v>1191541677661.7261</v>
      </c>
      <c r="X8228" s="6">
        <v>2.131179147311522</v>
      </c>
      <c r="Y8228" s="6">
        <v>3.7322627396150101</v>
      </c>
      <c r="Z8228" s="6">
        <v>6.0692353011294484</v>
      </c>
      <c r="AA8228" s="6">
        <v>-3.6573325599476689</v>
      </c>
      <c r="AB8228" s="6">
        <v>3.2845342443175372</v>
      </c>
      <c r="AC8228" s="6">
        <v>4.14813067766248</v>
      </c>
      <c r="AD8228" s="4">
        <v>0</v>
      </c>
      <c r="AE8228" s="4">
        <v>0</v>
      </c>
    </row>
    <row r="8229" spans="1:31" hidden="1" x14ac:dyDescent="0.35">
      <c r="A8229" s="7" t="s">
        <v>395</v>
      </c>
      <c r="B8229" s="7" t="s">
        <v>396</v>
      </c>
      <c r="C8229" s="8">
        <v>132.7159060954547</v>
      </c>
      <c r="D8229" s="9">
        <v>2017</v>
      </c>
      <c r="E8229" s="10">
        <v>4895113000000</v>
      </c>
      <c r="F8229" s="10">
        <v>4575114000000</v>
      </c>
      <c r="G8229" s="10">
        <v>1137995000000</v>
      </c>
      <c r="H8229" s="10">
        <v>1218600000000</v>
      </c>
      <c r="I8229" s="11">
        <v>4.1940098277199098</v>
      </c>
      <c r="J8229" s="9">
        <v>10057698</v>
      </c>
      <c r="K8229" s="10">
        <v>1306378000000</v>
      </c>
      <c r="L8229" s="8">
        <v>106.4917747343422</v>
      </c>
      <c r="M8229" s="11">
        <v>2.6589999999999998</v>
      </c>
      <c r="N8229" s="11">
        <v>4.226</v>
      </c>
      <c r="O8229" s="10">
        <v>164.25</v>
      </c>
      <c r="P8229" s="10">
        <v>1.882696252733091</v>
      </c>
      <c r="Q8229" s="9">
        <v>1</v>
      </c>
      <c r="R8229" s="9">
        <v>0</v>
      </c>
      <c r="S8229" s="9">
        <v>0</v>
      </c>
      <c r="T8229" s="9">
        <v>0</v>
      </c>
      <c r="U8229" s="9">
        <v>0</v>
      </c>
      <c r="V8229" s="10">
        <v>5701758671171.71</v>
      </c>
      <c r="W8229" s="10">
        <v>1226740753695.7029</v>
      </c>
      <c r="X8229" s="11">
        <v>1.882821849666469</v>
      </c>
      <c r="Y8229" s="11">
        <v>0.1217654940872471</v>
      </c>
      <c r="Z8229" s="11">
        <v>2.9540784593495291</v>
      </c>
      <c r="AA8229" s="11">
        <v>5.2001204117055551</v>
      </c>
      <c r="AB8229" s="11">
        <v>3.3014521816827842</v>
      </c>
      <c r="AC8229" s="11">
        <v>5.1209899096590288</v>
      </c>
      <c r="AD8229" s="9">
        <v>0</v>
      </c>
      <c r="AE8229" s="9">
        <v>0</v>
      </c>
    </row>
    <row r="8230" spans="1:31" hidden="1" x14ac:dyDescent="0.35">
      <c r="A8230" s="2" t="s">
        <v>395</v>
      </c>
      <c r="B8230" s="2" t="s">
        <v>396</v>
      </c>
      <c r="C8230" s="3">
        <v>133.26678997211499</v>
      </c>
      <c r="D8230" s="4">
        <v>2018</v>
      </c>
      <c r="E8230" s="5">
        <v>4981769000000</v>
      </c>
      <c r="F8230" s="5">
        <v>4777837000000</v>
      </c>
      <c r="G8230" s="5">
        <v>1147301000000</v>
      </c>
      <c r="H8230" s="5">
        <v>1244906000000</v>
      </c>
      <c r="I8230" s="6">
        <v>2.15870671262104</v>
      </c>
      <c r="J8230" s="4">
        <v>10175214</v>
      </c>
      <c r="K8230" s="5">
        <v>1354068000000</v>
      </c>
      <c r="L8230" s="3">
        <v>108.57212914672679</v>
      </c>
      <c r="M8230" s="6">
        <v>4</v>
      </c>
      <c r="N8230" s="6">
        <v>4.0549999999999997</v>
      </c>
      <c r="O8230" s="5">
        <v>163.38399999999999</v>
      </c>
      <c r="P8230" s="5">
        <v>1.8384777376270001</v>
      </c>
      <c r="Q8230" s="4">
        <v>1</v>
      </c>
      <c r="R8230" s="4">
        <v>0</v>
      </c>
      <c r="S8230" s="4">
        <v>0</v>
      </c>
      <c r="T8230" s="4">
        <v>0</v>
      </c>
      <c r="U8230" s="4">
        <v>0</v>
      </c>
      <c r="V8230" s="5">
        <v>5864552947465.1191</v>
      </c>
      <c r="W8230" s="5">
        <v>1247159847229.377</v>
      </c>
      <c r="X8230" s="6">
        <v>1.770255354677206</v>
      </c>
      <c r="Y8230" s="6">
        <v>0.81775403231121402</v>
      </c>
      <c r="Z8230" s="6">
        <v>1.664499485499187</v>
      </c>
      <c r="AA8230" s="6">
        <v>-0.52724505327245896</v>
      </c>
      <c r="AB8230" s="6">
        <v>-2.3486802526907571</v>
      </c>
      <c r="AC8230" s="6">
        <v>2.8551590076322011</v>
      </c>
      <c r="AD8230" s="4">
        <v>0</v>
      </c>
      <c r="AE8230" s="4">
        <v>0</v>
      </c>
    </row>
    <row r="8231" spans="1:31" hidden="1" x14ac:dyDescent="0.35">
      <c r="A8231" s="7" t="s">
        <v>395</v>
      </c>
      <c r="B8231" s="7" t="s">
        <v>396</v>
      </c>
      <c r="C8231" s="8">
        <v>131.82247437060161</v>
      </c>
      <c r="D8231" s="9">
        <v>2019</v>
      </c>
      <c r="E8231" s="10">
        <v>5111705000000</v>
      </c>
      <c r="F8231" s="10">
        <v>5021382000000</v>
      </c>
      <c r="G8231" s="10">
        <v>1150364000000</v>
      </c>
      <c r="H8231" s="10">
        <v>1241297000000</v>
      </c>
      <c r="I8231" s="11">
        <v>-0.28990140621058907</v>
      </c>
      <c r="J8231" s="9">
        <v>10278887</v>
      </c>
      <c r="K8231" s="10">
        <v>1390988000000</v>
      </c>
      <c r="L8231" s="8">
        <v>110.5092198464323</v>
      </c>
      <c r="M8231" s="11">
        <v>6.9850000000000003</v>
      </c>
      <c r="N8231" s="11">
        <v>2.2290000000000001</v>
      </c>
      <c r="O8231" s="10">
        <v>168.423</v>
      </c>
      <c r="P8231" s="10">
        <v>1.8592238019859999</v>
      </c>
      <c r="Q8231" s="9">
        <v>1</v>
      </c>
      <c r="R8231" s="9">
        <v>0</v>
      </c>
      <c r="S8231" s="9">
        <v>0</v>
      </c>
      <c r="T8231" s="9">
        <v>0</v>
      </c>
      <c r="U8231" s="9">
        <v>0</v>
      </c>
      <c r="V8231" s="10">
        <v>5989826015601.6289</v>
      </c>
      <c r="W8231" s="10">
        <v>1258707646233.4709</v>
      </c>
      <c r="X8231" s="11">
        <v>2.608230128695249</v>
      </c>
      <c r="Y8231" s="11">
        <v>0.26697440340416329</v>
      </c>
      <c r="Z8231" s="11">
        <v>0.92592774131944355</v>
      </c>
      <c r="AA8231" s="11">
        <v>3.084145326347755</v>
      </c>
      <c r="AB8231" s="11">
        <v>1.1284370723889019</v>
      </c>
      <c r="AC8231" s="11">
        <v>2.1361060128318479</v>
      </c>
      <c r="AD8231" s="9">
        <v>0</v>
      </c>
      <c r="AE8231" s="9">
        <v>0</v>
      </c>
    </row>
    <row r="8232" spans="1:31" hidden="1" x14ac:dyDescent="0.35">
      <c r="A8232" s="2" t="s">
        <v>395</v>
      </c>
      <c r="B8232" s="2" t="s">
        <v>396</v>
      </c>
      <c r="C8232" s="3">
        <v>138.45918144450621</v>
      </c>
      <c r="D8232" s="4">
        <v>2020</v>
      </c>
      <c r="E8232" s="5">
        <v>5012855000000</v>
      </c>
      <c r="F8232" s="5">
        <v>5012855000000</v>
      </c>
      <c r="G8232" s="5">
        <v>1129918000000</v>
      </c>
      <c r="H8232" s="5">
        <v>1224177000000</v>
      </c>
      <c r="I8232" s="6">
        <v>-1.379202559903064</v>
      </c>
      <c r="J8232" s="4">
        <v>10353442</v>
      </c>
      <c r="K8232" s="5">
        <v>1354116000000</v>
      </c>
      <c r="L8232" s="3">
        <v>111.0588565902685</v>
      </c>
      <c r="M8232" s="6">
        <v>-5.8659999999999997</v>
      </c>
      <c r="N8232" s="6">
        <v>-6.1559999999999997</v>
      </c>
      <c r="O8232" s="5">
        <v>163.81700000000001</v>
      </c>
      <c r="P8232" s="5">
        <v>1.654416839542455</v>
      </c>
      <c r="Q8232" s="4">
        <v>1</v>
      </c>
      <c r="R8232" s="4">
        <v>0</v>
      </c>
      <c r="S8232" s="4">
        <v>0</v>
      </c>
      <c r="T8232" s="4">
        <v>0</v>
      </c>
      <c r="U8232" s="4">
        <v>0</v>
      </c>
      <c r="V8232" s="5">
        <v>6249621338716.5225</v>
      </c>
      <c r="W8232" s="5">
        <v>1219277815001.9719</v>
      </c>
      <c r="X8232" s="6">
        <v>-1.933797040322162</v>
      </c>
      <c r="Y8232" s="6">
        <v>-1.7773504734153709</v>
      </c>
      <c r="Z8232" s="6">
        <v>-3.1325646864454768</v>
      </c>
      <c r="AA8232" s="6">
        <v>-2.7347808790960819</v>
      </c>
      <c r="AB8232" s="6">
        <v>-11.01572399324777</v>
      </c>
      <c r="AC8232" s="6">
        <v>4.3372766160186913</v>
      </c>
      <c r="AD8232" s="4">
        <v>0</v>
      </c>
      <c r="AE8232" s="4">
        <v>0</v>
      </c>
    </row>
    <row r="8233" spans="1:31" hidden="1" x14ac:dyDescent="0.35">
      <c r="A8233" s="7" t="s">
        <v>395</v>
      </c>
      <c r="B8233" s="7" t="s">
        <v>396</v>
      </c>
      <c r="C8233" s="8">
        <v>136.79786480021261</v>
      </c>
      <c r="D8233" s="9">
        <v>2021</v>
      </c>
      <c r="E8233" s="10">
        <v>5274820000000</v>
      </c>
      <c r="F8233" s="10">
        <v>5417760000000</v>
      </c>
      <c r="G8233" s="10">
        <v>1166872000000</v>
      </c>
      <c r="H8233" s="10">
        <v>1326206000000</v>
      </c>
      <c r="I8233" s="11">
        <v>8.3344973806892284</v>
      </c>
      <c r="J8233" s="9">
        <v>10415811</v>
      </c>
      <c r="K8233" s="10">
        <v>1517658000000</v>
      </c>
      <c r="L8233" s="8">
        <v>113.46127884904141</v>
      </c>
      <c r="M8233" s="11">
        <v>11.696</v>
      </c>
      <c r="N8233" s="11">
        <v>13.113</v>
      </c>
      <c r="O8233" s="10">
        <v>171.779</v>
      </c>
      <c r="P8233" s="10">
        <v>1.7766212948265461</v>
      </c>
      <c r="Q8233" s="9">
        <v>1</v>
      </c>
      <c r="R8233" s="9">
        <v>0</v>
      </c>
      <c r="S8233" s="9">
        <v>0</v>
      </c>
      <c r="T8233" s="9">
        <v>0</v>
      </c>
      <c r="U8233" s="9">
        <v>0</v>
      </c>
      <c r="V8233" s="10">
        <v>6532078674929.0342</v>
      </c>
      <c r="W8233" s="10">
        <v>1337599941931.927</v>
      </c>
      <c r="X8233" s="11">
        <v>5.2258643028773024</v>
      </c>
      <c r="Y8233" s="11">
        <v>3.2705028152485398</v>
      </c>
      <c r="Z8233" s="11">
        <v>9.7042794902131195</v>
      </c>
      <c r="AA8233" s="11">
        <v>4.8603014339171082</v>
      </c>
      <c r="AB8233" s="11">
        <v>7.3865577503362267</v>
      </c>
      <c r="AC8233" s="11">
        <v>4.5195912024730696</v>
      </c>
      <c r="AD8233" s="9">
        <v>0</v>
      </c>
      <c r="AE8233" s="9">
        <v>0</v>
      </c>
    </row>
    <row r="8234" spans="1:31" hidden="1" x14ac:dyDescent="0.35">
      <c r="A8234" s="2" t="s">
        <v>395</v>
      </c>
      <c r="B8234" s="2" t="s">
        <v>396</v>
      </c>
      <c r="C8234" s="3">
        <v>136.07765264342379</v>
      </c>
      <c r="D8234" s="4">
        <v>2022</v>
      </c>
      <c r="E8234" s="5">
        <v>5341042000000</v>
      </c>
      <c r="F8234" s="5">
        <v>5816415000000</v>
      </c>
      <c r="G8234" s="5">
        <v>1165329000000</v>
      </c>
      <c r="H8234" s="5">
        <v>1390992000000</v>
      </c>
      <c r="I8234" s="6">
        <v>4.8850631048268554</v>
      </c>
      <c r="J8234" s="4">
        <v>10486941</v>
      </c>
      <c r="K8234" s="5">
        <v>1638545000000</v>
      </c>
      <c r="L8234" s="3">
        <v>122.95718343540879</v>
      </c>
      <c r="M8234" s="6">
        <v>6.12</v>
      </c>
      <c r="N8234" s="6">
        <v>9.7899999999999991</v>
      </c>
      <c r="O8234" s="5">
        <v>173.142</v>
      </c>
      <c r="P8234" s="5">
        <v>1.722709194665454</v>
      </c>
      <c r="Q8234" s="4">
        <v>1</v>
      </c>
      <c r="R8234" s="4">
        <v>0</v>
      </c>
      <c r="S8234" s="4">
        <v>0</v>
      </c>
      <c r="T8234" s="4">
        <v>0</v>
      </c>
      <c r="U8234" s="4">
        <v>0</v>
      </c>
      <c r="V8234" s="5">
        <v>6437070839507.1367</v>
      </c>
      <c r="W8234" s="5">
        <v>1332614292405.9021</v>
      </c>
      <c r="X8234" s="6">
        <v>1.255436204458162</v>
      </c>
      <c r="Y8234" s="6">
        <v>-0.13223386969607631</v>
      </c>
      <c r="Z8234" s="6">
        <v>-0.37273099151189393</v>
      </c>
      <c r="AA8234" s="6">
        <v>0.79346136605755047</v>
      </c>
      <c r="AB8234" s="6">
        <v>-3.034529661334195</v>
      </c>
      <c r="AC8234" s="6">
        <v>-1.454480880436267</v>
      </c>
      <c r="AD8234" s="4">
        <v>0</v>
      </c>
      <c r="AE8234" s="4">
        <v>0</v>
      </c>
    </row>
    <row r="8235" spans="1:31" hidden="1" x14ac:dyDescent="0.35">
      <c r="A8235" s="7" t="s">
        <v>395</v>
      </c>
      <c r="B8235" s="7" t="s">
        <v>396</v>
      </c>
      <c r="C8235" s="8">
        <v>129.13678193419801</v>
      </c>
      <c r="D8235" s="9">
        <v>2023</v>
      </c>
      <c r="E8235" s="10">
        <v>5330143000000</v>
      </c>
      <c r="F8235" s="10">
        <v>6143187000000</v>
      </c>
      <c r="G8235" s="10">
        <v>1182661000000</v>
      </c>
      <c r="H8235" s="10">
        <v>1316663000000</v>
      </c>
      <c r="I8235" s="11">
        <v>-5.3435965124170366</v>
      </c>
      <c r="J8235" s="9">
        <v>10536632</v>
      </c>
      <c r="K8235" s="10">
        <v>1694425000000</v>
      </c>
      <c r="L8235" s="8">
        <v>133.4683318318194</v>
      </c>
      <c r="M8235" s="11">
        <v>2.58</v>
      </c>
      <c r="N8235" s="11">
        <v>-0.60799999999999998</v>
      </c>
      <c r="O8235" s="10">
        <v>166.078</v>
      </c>
      <c r="P8235" s="10">
        <v>1.6507403720400911</v>
      </c>
      <c r="Q8235" s="9">
        <v>1</v>
      </c>
      <c r="R8235" s="9">
        <v>0</v>
      </c>
      <c r="S8235" s="9">
        <v>0</v>
      </c>
      <c r="T8235" s="9">
        <v>0</v>
      </c>
      <c r="U8235" s="9">
        <v>0</v>
      </c>
      <c r="V8235" s="10">
        <v>5943817451765.5215</v>
      </c>
      <c r="W8235" s="10">
        <v>1269533361767.875</v>
      </c>
      <c r="X8235" s="11">
        <v>-0.2040613048914425</v>
      </c>
      <c r="Y8235" s="11">
        <v>1.4873053017645661</v>
      </c>
      <c r="Z8235" s="11">
        <v>-4.7336225491128818</v>
      </c>
      <c r="AA8235" s="11">
        <v>-4.0798881842649344</v>
      </c>
      <c r="AB8235" s="11">
        <v>-4.1776535963366452</v>
      </c>
      <c r="AC8235" s="11">
        <v>-7.6626993867195319</v>
      </c>
      <c r="AD8235" s="9">
        <v>0</v>
      </c>
      <c r="AE8235" s="9">
        <v>0</v>
      </c>
    </row>
    <row r="8236" spans="1:31" hidden="1" x14ac:dyDescent="0.35">
      <c r="A8236" s="2" t="s">
        <v>395</v>
      </c>
      <c r="B8236" s="2" t="s">
        <v>396</v>
      </c>
      <c r="C8236" s="3">
        <v>125.52188196480699</v>
      </c>
      <c r="D8236" s="4">
        <v>2024</v>
      </c>
      <c r="E8236" s="5">
        <v>5373854000000</v>
      </c>
      <c r="F8236" s="5">
        <v>6379843000000</v>
      </c>
      <c r="G8236" s="5"/>
      <c r="H8236" s="5">
        <v>1336021000000</v>
      </c>
      <c r="I8236" s="6">
        <v>1.470231942418067</v>
      </c>
      <c r="J8236" s="4">
        <v>10569709</v>
      </c>
      <c r="K8236" s="5"/>
      <c r="L8236" s="3">
        <v>137.25324891794571</v>
      </c>
      <c r="M8236" s="6">
        <v>2.13</v>
      </c>
      <c r="N8236" s="6">
        <v>2.0569999999999999</v>
      </c>
      <c r="O8236" s="5">
        <v>172.3975804937829</v>
      </c>
      <c r="P8236" s="5">
        <v>1.6646643534552861</v>
      </c>
      <c r="Q8236" s="4">
        <v>1</v>
      </c>
      <c r="R8236" s="4">
        <v>0</v>
      </c>
      <c r="S8236" s="4">
        <v>0</v>
      </c>
      <c r="T8236" s="4">
        <v>0</v>
      </c>
      <c r="U8236" s="4">
        <v>0</v>
      </c>
      <c r="V8236" s="5">
        <v>5834542397453.5527</v>
      </c>
      <c r="W8236" s="5"/>
      <c r="X8236" s="6">
        <v>0.82007180670387259</v>
      </c>
      <c r="Y8236" s="6"/>
      <c r="Z8236" s="6"/>
      <c r="AA8236" s="6">
        <v>3.8051882210665271</v>
      </c>
      <c r="AB8236" s="6">
        <v>0.84349917473618763</v>
      </c>
      <c r="AC8236" s="6">
        <v>-1.8384658546253001</v>
      </c>
      <c r="AD8236" s="4">
        <v>0</v>
      </c>
      <c r="AE8236" s="4">
        <v>0</v>
      </c>
    </row>
    <row r="8237" spans="1:31" hidden="1" x14ac:dyDescent="0.35">
      <c r="A8237" s="7" t="s">
        <v>397</v>
      </c>
      <c r="B8237" s="7" t="s">
        <v>398</v>
      </c>
      <c r="C8237" s="8">
        <v>23.288479306341952</v>
      </c>
      <c r="D8237" s="9">
        <v>1980</v>
      </c>
      <c r="E8237" s="10">
        <v>10982175644.1642</v>
      </c>
      <c r="F8237" s="10">
        <v>422110000</v>
      </c>
      <c r="G8237" s="10"/>
      <c r="H8237" s="10"/>
      <c r="I8237" s="11"/>
      <c r="J8237" s="9">
        <v>596644</v>
      </c>
      <c r="K8237" s="10"/>
      <c r="L8237" s="8">
        <v>5.3653320353011082</v>
      </c>
      <c r="M8237" s="11">
        <v>2.8</v>
      </c>
      <c r="N8237" s="11">
        <v>13.4</v>
      </c>
      <c r="O8237" s="10"/>
      <c r="P8237" s="10"/>
      <c r="Q8237" s="9">
        <v>0</v>
      </c>
      <c r="R8237" s="9">
        <v>1</v>
      </c>
      <c r="S8237" s="9">
        <v>0</v>
      </c>
      <c r="T8237" s="9">
        <v>0</v>
      </c>
      <c r="U8237" s="9">
        <v>0</v>
      </c>
      <c r="V8237" s="10">
        <v>1832188564.5327661</v>
      </c>
      <c r="W8237" s="10"/>
      <c r="X8237" s="11"/>
      <c r="Y8237" s="11"/>
      <c r="Z8237" s="11"/>
      <c r="AA8237" s="11"/>
      <c r="AB8237" s="11"/>
      <c r="AC8237" s="11"/>
      <c r="AD8237" s="9">
        <v>1</v>
      </c>
      <c r="AE8237" s="9">
        <v>0</v>
      </c>
    </row>
    <row r="8238" spans="1:31" hidden="1" x14ac:dyDescent="0.35">
      <c r="A8238" s="2" t="s">
        <v>397</v>
      </c>
      <c r="B8238" s="2" t="s">
        <v>398</v>
      </c>
      <c r="C8238" s="3">
        <v>26.436414453982831</v>
      </c>
      <c r="D8238" s="4">
        <v>1981</v>
      </c>
      <c r="E8238" s="5">
        <v>12590124419.7379</v>
      </c>
      <c r="F8238" s="5">
        <v>500900000</v>
      </c>
      <c r="G8238" s="5"/>
      <c r="H8238" s="5"/>
      <c r="I8238" s="6"/>
      <c r="J8238" s="4">
        <v>616808</v>
      </c>
      <c r="K8238" s="5"/>
      <c r="L8238" s="3">
        <v>6.4413921180193361</v>
      </c>
      <c r="M8238" s="6">
        <v>-3.5139999999999998</v>
      </c>
      <c r="N8238" s="6">
        <v>3.5920000000000001</v>
      </c>
      <c r="O8238" s="5"/>
      <c r="P8238" s="5"/>
      <c r="Q8238" s="4">
        <v>0</v>
      </c>
      <c r="R8238" s="4">
        <v>1</v>
      </c>
      <c r="S8238" s="4">
        <v>0</v>
      </c>
      <c r="T8238" s="4">
        <v>0</v>
      </c>
      <c r="U8238" s="4">
        <v>0</v>
      </c>
      <c r="V8238" s="5">
        <v>2055766790.3738461</v>
      </c>
      <c r="W8238" s="5"/>
      <c r="X8238" s="6">
        <v>14.64144107391094</v>
      </c>
      <c r="Y8238" s="6"/>
      <c r="Z8238" s="6"/>
      <c r="AA8238" s="6"/>
      <c r="AB8238" s="6"/>
      <c r="AC8238" s="6">
        <v>12.202795616623391</v>
      </c>
      <c r="AD8238" s="4">
        <v>1</v>
      </c>
      <c r="AE8238" s="4">
        <v>0</v>
      </c>
    </row>
    <row r="8239" spans="1:31" hidden="1" x14ac:dyDescent="0.35">
      <c r="A8239" s="7" t="s">
        <v>397</v>
      </c>
      <c r="B8239" s="7" t="s">
        <v>398</v>
      </c>
      <c r="C8239" s="8">
        <v>24.06698646565016</v>
      </c>
      <c r="D8239" s="9">
        <v>1982</v>
      </c>
      <c r="E8239" s="10">
        <v>12737752174.7048</v>
      </c>
      <c r="F8239" s="10">
        <v>583700000</v>
      </c>
      <c r="G8239" s="10"/>
      <c r="H8239" s="10"/>
      <c r="I8239" s="11"/>
      <c r="J8239" s="9">
        <v>637652</v>
      </c>
      <c r="K8239" s="10"/>
      <c r="L8239" s="8">
        <v>7.1375405044938329</v>
      </c>
      <c r="M8239" s="11">
        <v>-11.914999999999999</v>
      </c>
      <c r="N8239" s="11">
        <v>-5.9180000000000001</v>
      </c>
      <c r="O8239" s="10"/>
      <c r="P8239" s="10"/>
      <c r="Q8239" s="9">
        <v>0</v>
      </c>
      <c r="R8239" s="9">
        <v>1</v>
      </c>
      <c r="S8239" s="9">
        <v>0</v>
      </c>
      <c r="T8239" s="9">
        <v>0</v>
      </c>
      <c r="U8239" s="9">
        <v>0</v>
      </c>
      <c r="V8239" s="10">
        <v>1968170967.4579599</v>
      </c>
      <c r="W8239" s="10"/>
      <c r="X8239" s="11">
        <v>1.172567879753909</v>
      </c>
      <c r="Y8239" s="11"/>
      <c r="Z8239" s="11"/>
      <c r="AA8239" s="11"/>
      <c r="AB8239" s="11"/>
      <c r="AC8239" s="11">
        <v>-4.2609805414726152</v>
      </c>
      <c r="AD8239" s="9">
        <v>1</v>
      </c>
      <c r="AE8239" s="9">
        <v>0</v>
      </c>
    </row>
    <row r="8240" spans="1:31" hidden="1" x14ac:dyDescent="0.35">
      <c r="A8240" s="2" t="s">
        <v>397</v>
      </c>
      <c r="B8240" s="2" t="s">
        <v>398</v>
      </c>
      <c r="C8240" s="3">
        <v>23.676903184095689</v>
      </c>
      <c r="D8240" s="4">
        <v>1983</v>
      </c>
      <c r="E8240" s="5">
        <v>12890905161.926701</v>
      </c>
      <c r="F8240" s="5">
        <v>618700000</v>
      </c>
      <c r="G8240" s="5"/>
      <c r="H8240" s="5"/>
      <c r="I8240" s="6"/>
      <c r="J8240" s="4">
        <v>658957</v>
      </c>
      <c r="K8240" s="5"/>
      <c r="L8240" s="3">
        <v>7.9631772427267018</v>
      </c>
      <c r="M8240" s="6">
        <v>1.51</v>
      </c>
      <c r="N8240" s="6">
        <v>5.3049999999999997</v>
      </c>
      <c r="O8240" s="5"/>
      <c r="P8240" s="5"/>
      <c r="Q8240" s="4">
        <v>0</v>
      </c>
      <c r="R8240" s="4">
        <v>1</v>
      </c>
      <c r="S8240" s="4">
        <v>0</v>
      </c>
      <c r="T8240" s="4">
        <v>0</v>
      </c>
      <c r="U8240" s="4">
        <v>0</v>
      </c>
      <c r="V8240" s="5">
        <v>1839579800.0578001</v>
      </c>
      <c r="W8240" s="5"/>
      <c r="X8240" s="6">
        <v>1.2023548984257919</v>
      </c>
      <c r="Y8240" s="6"/>
      <c r="Z8240" s="6"/>
      <c r="AA8240" s="6"/>
      <c r="AB8240" s="6"/>
      <c r="AC8240" s="6">
        <v>-6.5335364420218509</v>
      </c>
      <c r="AD8240" s="4">
        <v>1</v>
      </c>
      <c r="AE8240" s="4">
        <v>0</v>
      </c>
    </row>
    <row r="8241" spans="1:31" hidden="1" x14ac:dyDescent="0.35">
      <c r="A8241" s="7" t="s">
        <v>397</v>
      </c>
      <c r="B8241" s="7" t="s">
        <v>398</v>
      </c>
      <c r="C8241" s="8">
        <v>21.386291980808771</v>
      </c>
      <c r="D8241" s="9">
        <v>1984</v>
      </c>
      <c r="E8241" s="10">
        <v>13685211166.490299</v>
      </c>
      <c r="F8241" s="10">
        <v>729500000</v>
      </c>
      <c r="G8241" s="10"/>
      <c r="H8241" s="10"/>
      <c r="I8241" s="11"/>
      <c r="J8241" s="9">
        <v>680783</v>
      </c>
      <c r="K8241" s="10"/>
      <c r="L8241" s="8">
        <v>8.9935906098955698</v>
      </c>
      <c r="M8241" s="11">
        <v>-19.117999999999999</v>
      </c>
      <c r="N8241" s="11">
        <v>-15.064</v>
      </c>
      <c r="O8241" s="10"/>
      <c r="P8241" s="10"/>
      <c r="Q8241" s="9">
        <v>0</v>
      </c>
      <c r="R8241" s="9">
        <v>1</v>
      </c>
      <c r="S8241" s="9">
        <v>0</v>
      </c>
      <c r="T8241" s="9">
        <v>0</v>
      </c>
      <c r="U8241" s="9">
        <v>0</v>
      </c>
      <c r="V8241" s="10">
        <v>1734713161.4856949</v>
      </c>
      <c r="W8241" s="10"/>
      <c r="X8241" s="11">
        <v>6.1617550869087312</v>
      </c>
      <c r="Y8241" s="11"/>
      <c r="Z8241" s="11"/>
      <c r="AA8241" s="11"/>
      <c r="AB8241" s="11"/>
      <c r="AC8241" s="11">
        <v>-5.7005756732494284</v>
      </c>
      <c r="AD8241" s="9">
        <v>1</v>
      </c>
      <c r="AE8241" s="9">
        <v>0</v>
      </c>
    </row>
    <row r="8242" spans="1:31" hidden="1" x14ac:dyDescent="0.35">
      <c r="A8242" s="2" t="s">
        <v>397</v>
      </c>
      <c r="B8242" s="2" t="s">
        <v>398</v>
      </c>
      <c r="C8242" s="3">
        <v>19.832149532710279</v>
      </c>
      <c r="D8242" s="4">
        <v>1985</v>
      </c>
      <c r="E8242" s="5">
        <v>14204211262.203899</v>
      </c>
      <c r="F8242" s="5">
        <v>802500000</v>
      </c>
      <c r="G8242" s="5"/>
      <c r="H8242" s="5"/>
      <c r="I8242" s="6"/>
      <c r="J8242" s="4">
        <v>706196</v>
      </c>
      <c r="K8242" s="5"/>
      <c r="L8242" s="3">
        <v>10.833916090568181</v>
      </c>
      <c r="M8242" s="6">
        <v>-23.876999999999999</v>
      </c>
      <c r="N8242" s="6">
        <v>-26.815999999999999</v>
      </c>
      <c r="O8242" s="5"/>
      <c r="P8242" s="5"/>
      <c r="Q8242" s="4">
        <v>0</v>
      </c>
      <c r="R8242" s="4">
        <v>1</v>
      </c>
      <c r="S8242" s="4">
        <v>0</v>
      </c>
      <c r="T8242" s="4">
        <v>0</v>
      </c>
      <c r="U8242" s="4">
        <v>0</v>
      </c>
      <c r="V8242" s="5">
        <v>1469025592.126893</v>
      </c>
      <c r="W8242" s="5"/>
      <c r="X8242" s="6">
        <v>3.7924156916513452</v>
      </c>
      <c r="Y8242" s="6"/>
      <c r="Z8242" s="6"/>
      <c r="AA8242" s="6"/>
      <c r="AB8242" s="6"/>
      <c r="AC8242" s="6">
        <v>-15.315936678041551</v>
      </c>
      <c r="AD8242" s="4">
        <v>1</v>
      </c>
      <c r="AE8242" s="4">
        <v>0</v>
      </c>
    </row>
    <row r="8243" spans="1:31" hidden="1" x14ac:dyDescent="0.35">
      <c r="A8243" s="7" t="s">
        <v>397</v>
      </c>
      <c r="B8243" s="7" t="s">
        <v>398</v>
      </c>
      <c r="C8243" s="8">
        <v>16.108935009256552</v>
      </c>
      <c r="D8243" s="9">
        <v>1986</v>
      </c>
      <c r="E8243" s="10">
        <v>15946283633.195601</v>
      </c>
      <c r="F8243" s="10">
        <v>1026300000</v>
      </c>
      <c r="G8243" s="10"/>
      <c r="H8243" s="10"/>
      <c r="I8243" s="11"/>
      <c r="J8243" s="9">
        <v>734732</v>
      </c>
      <c r="K8243" s="10"/>
      <c r="L8243" s="8">
        <v>12.32217930537297</v>
      </c>
      <c r="M8243" s="11">
        <v>48.191000000000003</v>
      </c>
      <c r="N8243" s="11">
        <v>-5.54</v>
      </c>
      <c r="O8243" s="10"/>
      <c r="P8243" s="10"/>
      <c r="Q8243" s="9">
        <v>0</v>
      </c>
      <c r="R8243" s="9">
        <v>1</v>
      </c>
      <c r="S8243" s="9">
        <v>0</v>
      </c>
      <c r="T8243" s="9">
        <v>0</v>
      </c>
      <c r="U8243" s="9">
        <v>0</v>
      </c>
      <c r="V8243" s="10">
        <v>1341694483.6041391</v>
      </c>
      <c r="W8243" s="10"/>
      <c r="X8243" s="11">
        <v>12.264478039883819</v>
      </c>
      <c r="Y8243" s="11"/>
      <c r="Z8243" s="11"/>
      <c r="AA8243" s="11"/>
      <c r="AB8243" s="11"/>
      <c r="AC8243" s="11">
        <v>-8.6677256819195847</v>
      </c>
      <c r="AD8243" s="9">
        <v>1</v>
      </c>
      <c r="AE8243" s="9">
        <v>0</v>
      </c>
    </row>
    <row r="8244" spans="1:31" hidden="1" x14ac:dyDescent="0.35">
      <c r="A8244" s="2" t="s">
        <v>397</v>
      </c>
      <c r="B8244" s="2" t="s">
        <v>398</v>
      </c>
      <c r="C8244" s="3">
        <v>17.389725048347771</v>
      </c>
      <c r="D8244" s="4">
        <v>1987</v>
      </c>
      <c r="E8244" s="5">
        <v>18275491941.4916</v>
      </c>
      <c r="F8244" s="5">
        <v>1189300000</v>
      </c>
      <c r="G8244" s="5"/>
      <c r="H8244" s="5"/>
      <c r="I8244" s="6"/>
      <c r="J8244" s="4">
        <v>763811</v>
      </c>
      <c r="K8244" s="5"/>
      <c r="L8244" s="3">
        <v>13.97047082284487</v>
      </c>
      <c r="M8244" s="6">
        <v>34.988999999999997</v>
      </c>
      <c r="N8244" s="6">
        <v>16.739000000000001</v>
      </c>
      <c r="O8244" s="5"/>
      <c r="P8244" s="5"/>
      <c r="Q8244" s="4">
        <v>0</v>
      </c>
      <c r="R8244" s="4">
        <v>1</v>
      </c>
      <c r="S8244" s="4">
        <v>0</v>
      </c>
      <c r="T8244" s="4">
        <v>0</v>
      </c>
      <c r="U8244" s="4">
        <v>0</v>
      </c>
      <c r="V8244" s="5">
        <v>1480379599.389086</v>
      </c>
      <c r="W8244" s="5"/>
      <c r="X8244" s="6">
        <v>14.60659023678253</v>
      </c>
      <c r="Y8244" s="6"/>
      <c r="Z8244" s="6"/>
      <c r="AA8244" s="6"/>
      <c r="AB8244" s="6"/>
      <c r="AC8244" s="6">
        <v>10.33656450702564</v>
      </c>
      <c r="AD8244" s="4">
        <v>1</v>
      </c>
      <c r="AE8244" s="4">
        <v>0</v>
      </c>
    </row>
    <row r="8245" spans="1:31" hidden="1" x14ac:dyDescent="0.35">
      <c r="A8245" s="7" t="s">
        <v>397</v>
      </c>
      <c r="B8245" s="7" t="s">
        <v>398</v>
      </c>
      <c r="C8245" s="8">
        <v>16.87745503082693</v>
      </c>
      <c r="D8245" s="9">
        <v>1988</v>
      </c>
      <c r="E8245" s="10">
        <v>19476159153.279999</v>
      </c>
      <c r="F8245" s="10">
        <v>1573300000</v>
      </c>
      <c r="G8245" s="10"/>
      <c r="H8245" s="10"/>
      <c r="I8245" s="11"/>
      <c r="J8245" s="9">
        <v>799798</v>
      </c>
      <c r="K8245" s="10"/>
      <c r="L8245" s="8">
        <v>16.81968719535536</v>
      </c>
      <c r="M8245" s="11">
        <v>8.2149999999999999</v>
      </c>
      <c r="N8245" s="11">
        <v>10.141</v>
      </c>
      <c r="O8245" s="10"/>
      <c r="P8245" s="10"/>
      <c r="Q8245" s="9">
        <v>0</v>
      </c>
      <c r="R8245" s="9">
        <v>1</v>
      </c>
      <c r="S8245" s="9">
        <v>0</v>
      </c>
      <c r="T8245" s="9">
        <v>0</v>
      </c>
      <c r="U8245" s="9">
        <v>0</v>
      </c>
      <c r="V8245" s="10">
        <v>1578703556.825511</v>
      </c>
      <c r="W8245" s="10"/>
      <c r="X8245" s="11">
        <v>6.569821571054284</v>
      </c>
      <c r="Y8245" s="11"/>
      <c r="Z8245" s="11"/>
      <c r="AA8245" s="11"/>
      <c r="AB8245" s="11"/>
      <c r="AC8245" s="11">
        <v>6.6418071065692006</v>
      </c>
      <c r="AD8245" s="9">
        <v>1</v>
      </c>
      <c r="AE8245" s="9">
        <v>0</v>
      </c>
    </row>
    <row r="8246" spans="1:31" hidden="1" x14ac:dyDescent="0.35">
      <c r="A8246" s="2" t="s">
        <v>397</v>
      </c>
      <c r="B8246" s="2" t="s">
        <v>398</v>
      </c>
      <c r="C8246" s="3">
        <v>18.67293912501701</v>
      </c>
      <c r="D8246" s="4">
        <v>1989</v>
      </c>
      <c r="E8246" s="5">
        <v>21990746330.947102</v>
      </c>
      <c r="F8246" s="5">
        <v>1827800100</v>
      </c>
      <c r="G8246" s="5"/>
      <c r="H8246" s="5"/>
      <c r="I8246" s="6"/>
      <c r="J8246" s="4">
        <v>837800</v>
      </c>
      <c r="K8246" s="5"/>
      <c r="L8246" s="3">
        <v>18.088928505374259</v>
      </c>
      <c r="M8246" s="6">
        <v>2.7690000000000001</v>
      </c>
      <c r="N8246" s="6">
        <v>7.718</v>
      </c>
      <c r="O8246" s="5"/>
      <c r="P8246" s="5"/>
      <c r="Q8246" s="4">
        <v>0</v>
      </c>
      <c r="R8246" s="4">
        <v>1</v>
      </c>
      <c r="S8246" s="4">
        <v>0</v>
      </c>
      <c r="T8246" s="4">
        <v>0</v>
      </c>
      <c r="U8246" s="4">
        <v>0</v>
      </c>
      <c r="V8246" s="5">
        <v>1886811592.5086329</v>
      </c>
      <c r="W8246" s="5"/>
      <c r="X8246" s="6">
        <v>12.911104072815149</v>
      </c>
      <c r="Y8246" s="6"/>
      <c r="Z8246" s="6"/>
      <c r="AA8246" s="6"/>
      <c r="AB8246" s="6"/>
      <c r="AC8246" s="6">
        <v>19.516522551116079</v>
      </c>
      <c r="AD8246" s="4">
        <v>1</v>
      </c>
      <c r="AE8246" s="4">
        <v>0</v>
      </c>
    </row>
    <row r="8247" spans="1:31" hidden="1" x14ac:dyDescent="0.35">
      <c r="A8247" s="7" t="s">
        <v>397</v>
      </c>
      <c r="B8247" s="7" t="s">
        <v>398</v>
      </c>
      <c r="C8247" s="8">
        <v>16.400010637739779</v>
      </c>
      <c r="D8247" s="9">
        <v>1990</v>
      </c>
      <c r="E8247" s="10">
        <v>26612761512.6866</v>
      </c>
      <c r="F8247" s="10">
        <v>2884071300</v>
      </c>
      <c r="G8247" s="10"/>
      <c r="H8247" s="10"/>
      <c r="I8247" s="11"/>
      <c r="J8247" s="9">
        <v>872428</v>
      </c>
      <c r="K8247" s="10"/>
      <c r="L8247" s="8">
        <v>20.457183467362359</v>
      </c>
      <c r="M8247" s="11">
        <v>2.0350000000000001</v>
      </c>
      <c r="N8247" s="11">
        <v>14.333</v>
      </c>
      <c r="O8247" s="10"/>
      <c r="P8247" s="10"/>
      <c r="Q8247" s="9">
        <v>0</v>
      </c>
      <c r="R8247" s="9">
        <v>1</v>
      </c>
      <c r="S8247" s="9">
        <v>0</v>
      </c>
      <c r="T8247" s="9">
        <v>0</v>
      </c>
      <c r="U8247" s="9">
        <v>0</v>
      </c>
      <c r="V8247" s="10">
        <v>2312087588.9616518</v>
      </c>
      <c r="W8247" s="10"/>
      <c r="X8247" s="11">
        <v>21.018000536139329</v>
      </c>
      <c r="Y8247" s="11"/>
      <c r="Z8247" s="11"/>
      <c r="AA8247" s="11"/>
      <c r="AB8247" s="11"/>
      <c r="AC8247" s="11">
        <v>22.539399171678191</v>
      </c>
      <c r="AD8247" s="9">
        <v>1</v>
      </c>
      <c r="AE8247" s="9">
        <v>0</v>
      </c>
    </row>
    <row r="8248" spans="1:31" hidden="1" x14ac:dyDescent="0.35">
      <c r="A8248" s="2" t="s">
        <v>397</v>
      </c>
      <c r="B8248" s="2" t="s">
        <v>398</v>
      </c>
      <c r="C8248" s="3">
        <v>20.793559213632118</v>
      </c>
      <c r="D8248" s="4">
        <v>1991</v>
      </c>
      <c r="E8248" s="5">
        <v>27081246362.095501</v>
      </c>
      <c r="F8248" s="5">
        <v>3192454900</v>
      </c>
      <c r="G8248" s="5"/>
      <c r="H8248" s="5"/>
      <c r="I8248" s="6"/>
      <c r="J8248" s="4">
        <v>908189</v>
      </c>
      <c r="K8248" s="5"/>
      <c r="L8248" s="3">
        <v>22.284890953789439</v>
      </c>
      <c r="M8248" s="6">
        <v>9.7430000000000003</v>
      </c>
      <c r="N8248" s="6">
        <v>9.8840000000000003</v>
      </c>
      <c r="O8248" s="5"/>
      <c r="P8248" s="5"/>
      <c r="Q8248" s="4">
        <v>0</v>
      </c>
      <c r="R8248" s="4">
        <v>1</v>
      </c>
      <c r="S8248" s="4">
        <v>0</v>
      </c>
      <c r="T8248" s="4">
        <v>0</v>
      </c>
      <c r="U8248" s="4">
        <v>0</v>
      </c>
      <c r="V8248" s="5">
        <v>2978811973.442121</v>
      </c>
      <c r="W8248" s="5"/>
      <c r="X8248" s="6">
        <v>1.760376686897245</v>
      </c>
      <c r="Y8248" s="6"/>
      <c r="Z8248" s="6"/>
      <c r="AA8248" s="6"/>
      <c r="AB8248" s="6"/>
      <c r="AC8248" s="6">
        <v>28.836467427252281</v>
      </c>
      <c r="AD8248" s="4">
        <v>1</v>
      </c>
      <c r="AE8248" s="4">
        <v>0</v>
      </c>
    </row>
    <row r="8249" spans="1:31" hidden="1" x14ac:dyDescent="0.35">
      <c r="A8249" s="7" t="s">
        <v>397</v>
      </c>
      <c r="B8249" s="7" t="s">
        <v>398</v>
      </c>
      <c r="C8249" s="8">
        <v>18.646108502065129</v>
      </c>
      <c r="D8249" s="9">
        <v>1992</v>
      </c>
      <c r="E8249" s="10">
        <v>27954943303.699501</v>
      </c>
      <c r="F8249" s="10">
        <v>3664153300</v>
      </c>
      <c r="G8249" s="10"/>
      <c r="H8249" s="10"/>
      <c r="I8249" s="11"/>
      <c r="J8249" s="9">
        <v>943416</v>
      </c>
      <c r="K8249" s="10"/>
      <c r="L8249" s="8">
        <v>23.969248833437948</v>
      </c>
      <c r="M8249" s="11">
        <v>9.69</v>
      </c>
      <c r="N8249" s="11">
        <v>20.893000000000001</v>
      </c>
      <c r="O8249" s="10"/>
      <c r="P8249" s="10"/>
      <c r="Q8249" s="9">
        <v>0</v>
      </c>
      <c r="R8249" s="9">
        <v>1</v>
      </c>
      <c r="S8249" s="9">
        <v>0</v>
      </c>
      <c r="T8249" s="9">
        <v>0</v>
      </c>
      <c r="U8249" s="9">
        <v>0</v>
      </c>
      <c r="V8249" s="10">
        <v>2850410560.4130621</v>
      </c>
      <c r="W8249" s="10"/>
      <c r="X8249" s="11">
        <v>3.2262065413166559</v>
      </c>
      <c r="Y8249" s="11"/>
      <c r="Z8249" s="11"/>
      <c r="AA8249" s="11"/>
      <c r="AB8249" s="11"/>
      <c r="AC8249" s="11">
        <v>-4.3104906980982296</v>
      </c>
      <c r="AD8249" s="9">
        <v>1</v>
      </c>
      <c r="AE8249" s="9">
        <v>0</v>
      </c>
    </row>
    <row r="8250" spans="1:31" hidden="1" x14ac:dyDescent="0.35">
      <c r="A8250" s="2" t="s">
        <v>397</v>
      </c>
      <c r="B8250" s="2" t="s">
        <v>398</v>
      </c>
      <c r="C8250" s="3">
        <v>16.866115575314989</v>
      </c>
      <c r="D8250" s="4">
        <v>1993</v>
      </c>
      <c r="E8250" s="5">
        <v>28823255718.698601</v>
      </c>
      <c r="F8250" s="5">
        <v>4434945300</v>
      </c>
      <c r="G8250" s="5"/>
      <c r="H8250" s="5"/>
      <c r="I8250" s="6"/>
      <c r="J8250" s="4">
        <v>971318</v>
      </c>
      <c r="K8250" s="5"/>
      <c r="L8250" s="3">
        <v>26.851173219716038</v>
      </c>
      <c r="M8250" s="6">
        <v>5.2240000000000002</v>
      </c>
      <c r="N8250" s="6">
        <v>5.6749999999999998</v>
      </c>
      <c r="O8250" s="5"/>
      <c r="P8250" s="5"/>
      <c r="Q8250" s="4">
        <v>0</v>
      </c>
      <c r="R8250" s="4">
        <v>1</v>
      </c>
      <c r="S8250" s="4">
        <v>0</v>
      </c>
      <c r="T8250" s="4">
        <v>0</v>
      </c>
      <c r="U8250" s="4">
        <v>0</v>
      </c>
      <c r="V8250" s="5">
        <v>2785736749.3006339</v>
      </c>
      <c r="W8250" s="5"/>
      <c r="X8250" s="6">
        <v>3.1061140262952671</v>
      </c>
      <c r="Y8250" s="6"/>
      <c r="Z8250" s="6"/>
      <c r="AA8250" s="6"/>
      <c r="AB8250" s="6"/>
      <c r="AC8250" s="6">
        <v>-2.2689296766798428</v>
      </c>
      <c r="AD8250" s="4">
        <v>1</v>
      </c>
      <c r="AE8250" s="4">
        <v>0</v>
      </c>
    </row>
    <row r="8251" spans="1:31" hidden="1" x14ac:dyDescent="0.35">
      <c r="A8251" s="7" t="s">
        <v>397</v>
      </c>
      <c r="B8251" s="7" t="s">
        <v>398</v>
      </c>
      <c r="C8251" s="8">
        <v>18.12241191173824</v>
      </c>
      <c r="D8251" s="9">
        <v>1994</v>
      </c>
      <c r="E8251" s="10">
        <v>29515213169.854698</v>
      </c>
      <c r="F8251" s="10">
        <v>5039627200</v>
      </c>
      <c r="G8251" s="10"/>
      <c r="H8251" s="10"/>
      <c r="I8251" s="11"/>
      <c r="J8251" s="9">
        <v>971212</v>
      </c>
      <c r="K8251" s="10"/>
      <c r="L8251" s="8">
        <v>30.548398494547339</v>
      </c>
      <c r="M8251" s="11">
        <v>8.6370000000000005</v>
      </c>
      <c r="N8251" s="11">
        <v>-7.8090000000000002</v>
      </c>
      <c r="O8251" s="10"/>
      <c r="P8251" s="10"/>
      <c r="Q8251" s="9">
        <v>0</v>
      </c>
      <c r="R8251" s="9">
        <v>1</v>
      </c>
      <c r="S8251" s="9">
        <v>0</v>
      </c>
      <c r="T8251" s="9">
        <v>0</v>
      </c>
      <c r="U8251" s="9">
        <v>0</v>
      </c>
      <c r="V8251" s="10">
        <v>2989688641.6583109</v>
      </c>
      <c r="W8251" s="10"/>
      <c r="X8251" s="11">
        <v>2.400691503795672</v>
      </c>
      <c r="Y8251" s="11"/>
      <c r="Z8251" s="11"/>
      <c r="AA8251" s="11"/>
      <c r="AB8251" s="11"/>
      <c r="AC8251" s="11">
        <v>7.3212909442674228</v>
      </c>
      <c r="AD8251" s="9">
        <v>1</v>
      </c>
      <c r="AE8251" s="9">
        <v>0</v>
      </c>
    </row>
    <row r="8252" spans="1:31" hidden="1" x14ac:dyDescent="0.35">
      <c r="A8252" s="2" t="s">
        <v>397</v>
      </c>
      <c r="B8252" s="2" t="s">
        <v>398</v>
      </c>
      <c r="C8252" s="3">
        <v>15.0610497971303</v>
      </c>
      <c r="D8252" s="4">
        <v>1995</v>
      </c>
      <c r="E8252" s="5">
        <v>30939514394.874802</v>
      </c>
      <c r="F8252" s="5">
        <v>6162379200</v>
      </c>
      <c r="G8252" s="5"/>
      <c r="H8252" s="5"/>
      <c r="I8252" s="6"/>
      <c r="J8252" s="4">
        <v>970433</v>
      </c>
      <c r="K8252" s="5"/>
      <c r="L8252" s="3">
        <v>34.302366322061808</v>
      </c>
      <c r="M8252" s="6">
        <v>5.0529999999999999</v>
      </c>
      <c r="N8252" s="6">
        <v>12.241</v>
      </c>
      <c r="O8252" s="5"/>
      <c r="P8252" s="5"/>
      <c r="Q8252" s="4">
        <v>0</v>
      </c>
      <c r="R8252" s="4">
        <v>1</v>
      </c>
      <c r="S8252" s="4">
        <v>0</v>
      </c>
      <c r="T8252" s="4">
        <v>0</v>
      </c>
      <c r="U8252" s="4">
        <v>0</v>
      </c>
      <c r="V8252" s="5">
        <v>2705699633.914392</v>
      </c>
      <c r="W8252" s="5"/>
      <c r="X8252" s="6">
        <v>4.8256511542827356</v>
      </c>
      <c r="Y8252" s="6"/>
      <c r="Z8252" s="6"/>
      <c r="AA8252" s="6"/>
      <c r="AB8252" s="6"/>
      <c r="AC8252" s="6">
        <v>-9.4989492814341112</v>
      </c>
      <c r="AD8252" s="4">
        <v>1</v>
      </c>
      <c r="AE8252" s="4">
        <v>0</v>
      </c>
    </row>
    <row r="8253" spans="1:31" hidden="1" x14ac:dyDescent="0.35">
      <c r="A8253" s="7" t="s">
        <v>397</v>
      </c>
      <c r="B8253" s="7" t="s">
        <v>398</v>
      </c>
      <c r="C8253" s="8">
        <v>14.306563156836489</v>
      </c>
      <c r="D8253" s="9">
        <v>1996</v>
      </c>
      <c r="E8253" s="10">
        <v>32128227204.7593</v>
      </c>
      <c r="F8253" s="10">
        <v>6890746500</v>
      </c>
      <c r="G8253" s="10"/>
      <c r="H8253" s="10"/>
      <c r="I8253" s="11"/>
      <c r="J8253" s="9">
        <v>989841</v>
      </c>
      <c r="K8253" s="10"/>
      <c r="L8253" s="8">
        <v>36.506366526282918</v>
      </c>
      <c r="M8253" s="11">
        <v>-6.2069999999999999</v>
      </c>
      <c r="N8253" s="11">
        <v>6.077</v>
      </c>
      <c r="O8253" s="10"/>
      <c r="P8253" s="10"/>
      <c r="Q8253" s="9">
        <v>0</v>
      </c>
      <c r="R8253" s="9">
        <v>1</v>
      </c>
      <c r="S8253" s="9">
        <v>0</v>
      </c>
      <c r="T8253" s="9">
        <v>0</v>
      </c>
      <c r="U8253" s="9">
        <v>0</v>
      </c>
      <c r="V8253" s="10">
        <v>2700430346.2801442</v>
      </c>
      <c r="W8253" s="10"/>
      <c r="X8253" s="11">
        <v>3.842053869085325</v>
      </c>
      <c r="Y8253" s="11"/>
      <c r="Z8253" s="11"/>
      <c r="AA8253" s="11"/>
      <c r="AB8253" s="11"/>
      <c r="AC8253" s="11">
        <v>-0.19474769365378949</v>
      </c>
      <c r="AD8253" s="9">
        <v>1</v>
      </c>
      <c r="AE8253" s="9">
        <v>0</v>
      </c>
    </row>
    <row r="8254" spans="1:31" hidden="1" x14ac:dyDescent="0.35">
      <c r="A8254" s="2" t="s">
        <v>397</v>
      </c>
      <c r="B8254" s="2" t="s">
        <v>398</v>
      </c>
      <c r="C8254" s="3">
        <v>14.00773083733259</v>
      </c>
      <c r="D8254" s="4">
        <v>1997</v>
      </c>
      <c r="E8254" s="5">
        <v>33125103473.8288</v>
      </c>
      <c r="F8254" s="5">
        <v>7910553200</v>
      </c>
      <c r="G8254" s="5"/>
      <c r="H8254" s="5"/>
      <c r="I8254" s="6"/>
      <c r="J8254" s="4">
        <v>1006635</v>
      </c>
      <c r="K8254" s="5"/>
      <c r="L8254" s="3">
        <v>39.107564599286107</v>
      </c>
      <c r="M8254" s="6">
        <v>15.948</v>
      </c>
      <c r="N8254" s="6">
        <v>2.7549999999999999</v>
      </c>
      <c r="O8254" s="5"/>
      <c r="P8254" s="5"/>
      <c r="Q8254" s="4">
        <v>0</v>
      </c>
      <c r="R8254" s="4">
        <v>1</v>
      </c>
      <c r="S8254" s="4">
        <v>0</v>
      </c>
      <c r="T8254" s="4">
        <v>0</v>
      </c>
      <c r="U8254" s="4">
        <v>0</v>
      </c>
      <c r="V8254" s="5">
        <v>2833439032.4582572</v>
      </c>
      <c r="W8254" s="5"/>
      <c r="X8254" s="6">
        <v>3.1028050901041571</v>
      </c>
      <c r="Y8254" s="6"/>
      <c r="Z8254" s="6"/>
      <c r="AA8254" s="6"/>
      <c r="AB8254" s="6"/>
      <c r="AC8254" s="6">
        <v>4.9254625790045878</v>
      </c>
      <c r="AD8254" s="4">
        <v>1</v>
      </c>
      <c r="AE8254" s="4">
        <v>0</v>
      </c>
    </row>
    <row r="8255" spans="1:31" hidden="1" x14ac:dyDescent="0.35">
      <c r="A8255" s="7" t="s">
        <v>397</v>
      </c>
      <c r="B8255" s="7" t="s">
        <v>398</v>
      </c>
      <c r="C8255" s="8">
        <v>13.44103881802331</v>
      </c>
      <c r="D8255" s="9">
        <v>1998</v>
      </c>
      <c r="E8255" s="10">
        <v>33987694273.098202</v>
      </c>
      <c r="F8255" s="10">
        <v>8717600000</v>
      </c>
      <c r="G8255" s="10"/>
      <c r="H8255" s="10"/>
      <c r="I8255" s="11"/>
      <c r="J8255" s="9">
        <v>1019653</v>
      </c>
      <c r="K8255" s="10"/>
      <c r="L8255" s="8">
        <v>42.279174649262501</v>
      </c>
      <c r="M8255" s="11">
        <v>12.750999999999999</v>
      </c>
      <c r="N8255" s="11">
        <v>21.087</v>
      </c>
      <c r="O8255" s="10"/>
      <c r="P8255" s="10"/>
      <c r="Q8255" s="9">
        <v>0</v>
      </c>
      <c r="R8255" s="9">
        <v>1</v>
      </c>
      <c r="S8255" s="9">
        <v>0</v>
      </c>
      <c r="T8255" s="9">
        <v>0</v>
      </c>
      <c r="U8255" s="9">
        <v>0</v>
      </c>
      <c r="V8255" s="10">
        <v>2771425908.1934071</v>
      </c>
      <c r="W8255" s="10"/>
      <c r="X8255" s="11">
        <v>2.6040395615697021</v>
      </c>
      <c r="Y8255" s="11"/>
      <c r="Z8255" s="11"/>
      <c r="AA8255" s="11"/>
      <c r="AB8255" s="11"/>
      <c r="AC8255" s="11">
        <v>-2.1886168558582981</v>
      </c>
      <c r="AD8255" s="9">
        <v>1</v>
      </c>
      <c r="AE8255" s="9">
        <v>0</v>
      </c>
    </row>
    <row r="8256" spans="1:31" hidden="1" x14ac:dyDescent="0.35">
      <c r="A8256" s="2" t="s">
        <v>397</v>
      </c>
      <c r="B8256" s="2" t="s">
        <v>398</v>
      </c>
      <c r="C8256" s="3">
        <v>13.09764402334828</v>
      </c>
      <c r="D8256" s="4">
        <v>1999</v>
      </c>
      <c r="E8256" s="5">
        <v>34990628752.611504</v>
      </c>
      <c r="F8256" s="5">
        <v>9456800000</v>
      </c>
      <c r="G8256" s="5"/>
      <c r="H8256" s="5"/>
      <c r="I8256" s="6"/>
      <c r="J8256" s="4">
        <v>1030782</v>
      </c>
      <c r="K8256" s="5">
        <v>2369500000</v>
      </c>
      <c r="L8256" s="3">
        <v>44.853494670994699</v>
      </c>
      <c r="M8256" s="6">
        <v>2.7050000000000001</v>
      </c>
      <c r="N8256" s="6">
        <v>-4.3680000000000003</v>
      </c>
      <c r="O8256" s="5"/>
      <c r="P8256" s="5"/>
      <c r="Q8256" s="4">
        <v>0</v>
      </c>
      <c r="R8256" s="4">
        <v>1</v>
      </c>
      <c r="S8256" s="4">
        <v>0</v>
      </c>
      <c r="T8256" s="4">
        <v>0</v>
      </c>
      <c r="U8256" s="4">
        <v>0</v>
      </c>
      <c r="V8256" s="5">
        <v>2761474906.4379468</v>
      </c>
      <c r="W8256" s="5">
        <v>5282754481.8537378</v>
      </c>
      <c r="X8256" s="6">
        <v>2.9508753122659832</v>
      </c>
      <c r="Y8256" s="6"/>
      <c r="Z8256" s="6"/>
      <c r="AA8256" s="6"/>
      <c r="AB8256" s="6"/>
      <c r="AC8256" s="6">
        <v>-0.35905710941220731</v>
      </c>
      <c r="AD8256" s="4">
        <v>1</v>
      </c>
      <c r="AE8256" s="4">
        <v>0</v>
      </c>
    </row>
    <row r="8257" spans="1:31" hidden="1" x14ac:dyDescent="0.35">
      <c r="A8257" s="7" t="s">
        <v>397</v>
      </c>
      <c r="B8257" s="7" t="s">
        <v>398</v>
      </c>
      <c r="C8257" s="8">
        <v>11.24617892770725</v>
      </c>
      <c r="D8257" s="9">
        <v>2000</v>
      </c>
      <c r="E8257" s="10">
        <v>35606524500</v>
      </c>
      <c r="F8257" s="10">
        <v>11778009300</v>
      </c>
      <c r="G8257" s="10"/>
      <c r="H8257" s="10"/>
      <c r="I8257" s="11"/>
      <c r="J8257" s="9">
        <v>1041414</v>
      </c>
      <c r="K8257" s="10">
        <v>2187248000</v>
      </c>
      <c r="L8257" s="8">
        <v>50.329449649937182</v>
      </c>
      <c r="M8257" s="11">
        <v>23.913</v>
      </c>
      <c r="N8257" s="11">
        <v>5.9859999999999998</v>
      </c>
      <c r="O8257" s="10"/>
      <c r="P8257" s="10"/>
      <c r="Q8257" s="9">
        <v>0</v>
      </c>
      <c r="R8257" s="9">
        <v>1</v>
      </c>
      <c r="S8257" s="9">
        <v>0</v>
      </c>
      <c r="T8257" s="9">
        <v>0</v>
      </c>
      <c r="U8257" s="9">
        <v>0</v>
      </c>
      <c r="V8257" s="10">
        <v>2631811015.6439061</v>
      </c>
      <c r="W8257" s="10">
        <v>4345861151.3005686</v>
      </c>
      <c r="X8257" s="11">
        <v>1.7601734216980509</v>
      </c>
      <c r="Y8257" s="11"/>
      <c r="Z8257" s="11">
        <v>-17.734939864636861</v>
      </c>
      <c r="AA8257" s="11"/>
      <c r="AB8257" s="11"/>
      <c r="AC8257" s="11">
        <v>-4.6954578689724862</v>
      </c>
      <c r="AD8257" s="9">
        <v>1</v>
      </c>
      <c r="AE8257" s="9">
        <v>0</v>
      </c>
    </row>
    <row r="8258" spans="1:31" hidden="1" x14ac:dyDescent="0.35">
      <c r="A8258" s="2" t="s">
        <v>397</v>
      </c>
      <c r="B8258" s="2" t="s">
        <v>398</v>
      </c>
      <c r="C8258" s="3">
        <v>9.0379908437097942</v>
      </c>
      <c r="D8258" s="4">
        <v>2001</v>
      </c>
      <c r="E8258" s="5">
        <v>36109364800</v>
      </c>
      <c r="F8258" s="5">
        <v>12938362300</v>
      </c>
      <c r="G8258" s="5"/>
      <c r="H8258" s="5"/>
      <c r="I8258" s="6"/>
      <c r="J8258" s="4">
        <v>1051064</v>
      </c>
      <c r="K8258" s="5">
        <v>2355561000</v>
      </c>
      <c r="L8258" s="3">
        <v>53.320080821355567</v>
      </c>
      <c r="M8258" s="6">
        <v>5.5</v>
      </c>
      <c r="N8258" s="6">
        <v>5.13</v>
      </c>
      <c r="O8258" s="5"/>
      <c r="P8258" s="5"/>
      <c r="Q8258" s="4">
        <v>0</v>
      </c>
      <c r="R8258" s="4">
        <v>1</v>
      </c>
      <c r="S8258" s="4">
        <v>0</v>
      </c>
      <c r="T8258" s="4">
        <v>0</v>
      </c>
      <c r="U8258" s="4">
        <v>0</v>
      </c>
      <c r="V8258" s="5">
        <v>2193109954.0487728</v>
      </c>
      <c r="W8258" s="5">
        <v>4417774623.9584827</v>
      </c>
      <c r="X8258" s="6">
        <v>1.412213932870646</v>
      </c>
      <c r="Y8258" s="6"/>
      <c r="Z8258" s="6">
        <v>1.65475771439207</v>
      </c>
      <c r="AA8258" s="6"/>
      <c r="AB8258" s="6"/>
      <c r="AC8258" s="6">
        <v>-16.669170354080251</v>
      </c>
      <c r="AD8258" s="4">
        <v>1</v>
      </c>
      <c r="AE8258" s="4">
        <v>0</v>
      </c>
    </row>
    <row r="8259" spans="1:31" hidden="1" x14ac:dyDescent="0.35">
      <c r="A8259" s="7" t="s">
        <v>397</v>
      </c>
      <c r="B8259" s="7" t="s">
        <v>398</v>
      </c>
      <c r="C8259" s="8">
        <v>10.518680045252699</v>
      </c>
      <c r="D8259" s="9">
        <v>2002</v>
      </c>
      <c r="E8259" s="10">
        <v>37585749600</v>
      </c>
      <c r="F8259" s="10">
        <v>14693221900</v>
      </c>
      <c r="G8259" s="10"/>
      <c r="H8259" s="10"/>
      <c r="I8259" s="11"/>
      <c r="J8259" s="9">
        <v>1059441</v>
      </c>
      <c r="K8259" s="10">
        <v>2576981000</v>
      </c>
      <c r="L8259" s="8">
        <v>59.729002824415574</v>
      </c>
      <c r="M8259" s="11">
        <v>54.564999999999998</v>
      </c>
      <c r="N8259" s="11">
        <v>6.51</v>
      </c>
      <c r="O8259" s="10"/>
      <c r="P8259" s="10"/>
      <c r="Q8259" s="9">
        <v>0</v>
      </c>
      <c r="R8259" s="9">
        <v>1</v>
      </c>
      <c r="S8259" s="9">
        <v>0</v>
      </c>
      <c r="T8259" s="9">
        <v>0</v>
      </c>
      <c r="U8259" s="9">
        <v>0</v>
      </c>
      <c r="V8259" s="10">
        <v>2587575427.2064099</v>
      </c>
      <c r="W8259" s="10">
        <v>4314455085.7068739</v>
      </c>
      <c r="X8259" s="11">
        <v>4.0886479398828977</v>
      </c>
      <c r="Y8259" s="11"/>
      <c r="Z8259" s="11">
        <v>-2.3387236119127981</v>
      </c>
      <c r="AA8259" s="11"/>
      <c r="AB8259" s="11"/>
      <c r="AC8259" s="11">
        <v>17.986579853390449</v>
      </c>
      <c r="AD8259" s="9">
        <v>1</v>
      </c>
      <c r="AE8259" s="9">
        <v>0</v>
      </c>
    </row>
    <row r="8260" spans="1:31" hidden="1" x14ac:dyDescent="0.35">
      <c r="A8260" s="2" t="s">
        <v>397</v>
      </c>
      <c r="B8260" s="2" t="s">
        <v>398</v>
      </c>
      <c r="C8260" s="3">
        <v>13.03350336389239</v>
      </c>
      <c r="D8260" s="4">
        <v>2003</v>
      </c>
      <c r="E8260" s="5">
        <v>39291637200</v>
      </c>
      <c r="F8260" s="5">
        <v>16261429800</v>
      </c>
      <c r="G8260" s="5"/>
      <c r="H8260" s="5"/>
      <c r="I8260" s="6"/>
      <c r="J8260" s="4">
        <v>1066700</v>
      </c>
      <c r="K8260" s="5">
        <v>3019163761</v>
      </c>
      <c r="L8260" s="3">
        <v>64.083247130315456</v>
      </c>
      <c r="M8260" s="6">
        <v>9.3279999999999994</v>
      </c>
      <c r="N8260" s="6">
        <v>8.0540000000000003</v>
      </c>
      <c r="O8260" s="5"/>
      <c r="P8260" s="5"/>
      <c r="Q8260" s="4">
        <v>0</v>
      </c>
      <c r="R8260" s="4">
        <v>1</v>
      </c>
      <c r="S8260" s="4">
        <v>0</v>
      </c>
      <c r="T8260" s="4">
        <v>0</v>
      </c>
      <c r="U8260" s="4">
        <v>0</v>
      </c>
      <c r="V8260" s="5">
        <v>3307313681.6710591</v>
      </c>
      <c r="W8260" s="5">
        <v>4711315197.3407774</v>
      </c>
      <c r="X8260" s="6">
        <v>4.5386552567252778</v>
      </c>
      <c r="Y8260" s="6"/>
      <c r="Z8260" s="6">
        <v>9.1983831967248886</v>
      </c>
      <c r="AA8260" s="6"/>
      <c r="AB8260" s="6"/>
      <c r="AC8260" s="6">
        <v>27.81516035811525</v>
      </c>
      <c r="AD8260" s="4">
        <v>1</v>
      </c>
      <c r="AE8260" s="4">
        <v>0</v>
      </c>
    </row>
    <row r="8261" spans="1:31" hidden="1" x14ac:dyDescent="0.35">
      <c r="A8261" s="7" t="s">
        <v>397</v>
      </c>
      <c r="B8261" s="7" t="s">
        <v>398</v>
      </c>
      <c r="C8261" s="8">
        <v>15.679407513255679</v>
      </c>
      <c r="D8261" s="9">
        <v>2004</v>
      </c>
      <c r="E8261" s="10">
        <v>40712862600</v>
      </c>
      <c r="F8261" s="10">
        <v>17507659200</v>
      </c>
      <c r="G8261" s="10"/>
      <c r="H8261" s="10"/>
      <c r="I8261" s="11"/>
      <c r="J8261" s="9">
        <v>1073159</v>
      </c>
      <c r="K8261" s="10">
        <v>3978855000</v>
      </c>
      <c r="L8261" s="8">
        <v>66.291129719719947</v>
      </c>
      <c r="M8261" s="11">
        <v>-12.273</v>
      </c>
      <c r="N8261" s="11">
        <v>-2.1749999999999998</v>
      </c>
      <c r="O8261" s="10"/>
      <c r="P8261" s="10"/>
      <c r="Q8261" s="9">
        <v>0</v>
      </c>
      <c r="R8261" s="9">
        <v>1</v>
      </c>
      <c r="S8261" s="9">
        <v>0</v>
      </c>
      <c r="T8261" s="9">
        <v>0</v>
      </c>
      <c r="U8261" s="9">
        <v>0</v>
      </c>
      <c r="V8261" s="10">
        <v>4140972168.6842861</v>
      </c>
      <c r="W8261" s="10">
        <v>6002092613.0278196</v>
      </c>
      <c r="X8261" s="11">
        <v>3.6171193192224629</v>
      </c>
      <c r="Y8261" s="11"/>
      <c r="Z8261" s="11">
        <v>27.39739035960914</v>
      </c>
      <c r="AA8261" s="11"/>
      <c r="AB8261" s="11"/>
      <c r="AC8261" s="11">
        <v>25.206514024760139</v>
      </c>
      <c r="AD8261" s="9">
        <v>1</v>
      </c>
      <c r="AE8261" s="9">
        <v>0</v>
      </c>
    </row>
    <row r="8262" spans="1:31" hidden="1" x14ac:dyDescent="0.35">
      <c r="A8262" s="2" t="s">
        <v>397</v>
      </c>
      <c r="B8262" s="2" t="s">
        <v>398</v>
      </c>
      <c r="C8262" s="3">
        <v>17.6107810983513</v>
      </c>
      <c r="D8262" s="4">
        <v>2005</v>
      </c>
      <c r="E8262" s="5">
        <v>43152492500</v>
      </c>
      <c r="F8262" s="5">
        <v>19700857100</v>
      </c>
      <c r="G8262" s="5"/>
      <c r="H8262" s="5"/>
      <c r="I8262" s="6"/>
      <c r="J8262" s="4">
        <v>1079022</v>
      </c>
      <c r="K8262" s="5">
        <v>4451278532</v>
      </c>
      <c r="L8262" s="3">
        <v>69.455870934371646</v>
      </c>
      <c r="M8262" s="6">
        <v>-16.32</v>
      </c>
      <c r="N8262" s="6">
        <v>-5.3280000000000003</v>
      </c>
      <c r="O8262" s="5"/>
      <c r="P8262" s="5"/>
      <c r="Q8262" s="4">
        <v>0</v>
      </c>
      <c r="R8262" s="4">
        <v>1</v>
      </c>
      <c r="S8262" s="4">
        <v>0</v>
      </c>
      <c r="T8262" s="4">
        <v>0</v>
      </c>
      <c r="U8262" s="4">
        <v>0</v>
      </c>
      <c r="V8262" s="5">
        <v>4995221817.4015589</v>
      </c>
      <c r="W8262" s="5">
        <v>6408786575.0124731</v>
      </c>
      <c r="X8262" s="6">
        <v>5.9922828909603618</v>
      </c>
      <c r="Y8262" s="6"/>
      <c r="Z8262" s="6">
        <v>6.7758694876167924</v>
      </c>
      <c r="AA8262" s="6"/>
      <c r="AB8262" s="6"/>
      <c r="AC8262" s="6">
        <v>20.62920526675973</v>
      </c>
      <c r="AD8262" s="4">
        <v>1</v>
      </c>
      <c r="AE8262" s="4">
        <v>0</v>
      </c>
    </row>
    <row r="8263" spans="1:31" hidden="1" x14ac:dyDescent="0.35">
      <c r="A8263" s="7" t="s">
        <v>397</v>
      </c>
      <c r="B8263" s="7" t="s">
        <v>398</v>
      </c>
      <c r="C8263" s="8">
        <v>19.520728067988159</v>
      </c>
      <c r="D8263" s="9">
        <v>2006</v>
      </c>
      <c r="E8263" s="10">
        <v>46056141500</v>
      </c>
      <c r="F8263" s="10">
        <v>21772615000</v>
      </c>
      <c r="G8263" s="10"/>
      <c r="H8263" s="10"/>
      <c r="I8263" s="11"/>
      <c r="J8263" s="9">
        <v>1084436</v>
      </c>
      <c r="K8263" s="10">
        <v>6903807000</v>
      </c>
      <c r="L8263" s="8">
        <v>73.140254473595647</v>
      </c>
      <c r="M8263" s="11">
        <v>6.8410000000000002</v>
      </c>
      <c r="N8263" s="11">
        <v>-19.809999999999999</v>
      </c>
      <c r="O8263" s="10"/>
      <c r="P8263" s="10"/>
      <c r="Q8263" s="9">
        <v>0</v>
      </c>
      <c r="R8263" s="9">
        <v>1</v>
      </c>
      <c r="S8263" s="9">
        <v>0</v>
      </c>
      <c r="T8263" s="9">
        <v>0</v>
      </c>
      <c r="U8263" s="9">
        <v>0</v>
      </c>
      <c r="V8263" s="10">
        <v>5810990128.5267668</v>
      </c>
      <c r="W8263" s="10">
        <v>9439134509.0169754</v>
      </c>
      <c r="X8263" s="11">
        <v>6.7288094656409472</v>
      </c>
      <c r="Y8263" s="11"/>
      <c r="Z8263" s="11">
        <v>47.284269783919349</v>
      </c>
      <c r="AA8263" s="11"/>
      <c r="AB8263" s="11"/>
      <c r="AC8263" s="11">
        <v>16.330972696414879</v>
      </c>
      <c r="AD8263" s="9">
        <v>1</v>
      </c>
      <c r="AE8263" s="9">
        <v>0</v>
      </c>
    </row>
    <row r="8264" spans="1:31" hidden="1" x14ac:dyDescent="0.35">
      <c r="A8264" s="2" t="s">
        <v>397</v>
      </c>
      <c r="B8264" s="2" t="s">
        <v>398</v>
      </c>
      <c r="C8264" s="3">
        <v>21.69832553516444</v>
      </c>
      <c r="D8264" s="4">
        <v>2007</v>
      </c>
      <c r="E8264" s="5">
        <v>48044717400</v>
      </c>
      <c r="F8264" s="5">
        <v>23891698500</v>
      </c>
      <c r="G8264" s="5"/>
      <c r="H8264" s="5"/>
      <c r="I8264" s="6"/>
      <c r="J8264" s="4">
        <v>1090705</v>
      </c>
      <c r="K8264" s="5">
        <v>6668136000</v>
      </c>
      <c r="L8264" s="3">
        <v>79.047125992087544</v>
      </c>
      <c r="M8264" s="6">
        <v>13.42</v>
      </c>
      <c r="N8264" s="6">
        <v>8.5380000000000003</v>
      </c>
      <c r="O8264" s="5"/>
      <c r="P8264" s="5"/>
      <c r="Q8264" s="4">
        <v>0</v>
      </c>
      <c r="R8264" s="4">
        <v>1</v>
      </c>
      <c r="S8264" s="4">
        <v>0</v>
      </c>
      <c r="T8264" s="4">
        <v>0</v>
      </c>
      <c r="U8264" s="4">
        <v>0</v>
      </c>
      <c r="V8264" s="5">
        <v>6558237825.0272093</v>
      </c>
      <c r="W8264" s="5">
        <v>8435646351.8578358</v>
      </c>
      <c r="X8264" s="6">
        <v>4.3177214487236197</v>
      </c>
      <c r="Y8264" s="6"/>
      <c r="Z8264" s="6">
        <v>-10.63114585559229</v>
      </c>
      <c r="AA8264" s="6"/>
      <c r="AB8264" s="6"/>
      <c r="AC8264" s="6">
        <v>12.859214694448101</v>
      </c>
      <c r="AD8264" s="4">
        <v>1</v>
      </c>
      <c r="AE8264" s="4">
        <v>0</v>
      </c>
    </row>
    <row r="8265" spans="1:31" hidden="1" x14ac:dyDescent="0.35">
      <c r="A8265" s="7" t="s">
        <v>397</v>
      </c>
      <c r="B8265" s="7" t="s">
        <v>398</v>
      </c>
      <c r="C8265" s="8">
        <v>20.673909680330279</v>
      </c>
      <c r="D8265" s="9">
        <v>2008</v>
      </c>
      <c r="E8265" s="10">
        <v>48736827300</v>
      </c>
      <c r="F8265" s="10">
        <v>26732666400</v>
      </c>
      <c r="G8265" s="10"/>
      <c r="H8265" s="10"/>
      <c r="I8265" s="11"/>
      <c r="J8265" s="9">
        <v>1098091</v>
      </c>
      <c r="K8265" s="10">
        <v>8112864000</v>
      </c>
      <c r="L8265" s="8">
        <v>89.05248449302276</v>
      </c>
      <c r="M8265" s="11">
        <v>-12.743</v>
      </c>
      <c r="N8265" s="11">
        <v>13.319000000000001</v>
      </c>
      <c r="O8265" s="10"/>
      <c r="P8265" s="10"/>
      <c r="Q8265" s="9">
        <v>0</v>
      </c>
      <c r="R8265" s="9">
        <v>1</v>
      </c>
      <c r="S8265" s="9">
        <v>0</v>
      </c>
      <c r="T8265" s="9">
        <v>0</v>
      </c>
      <c r="U8265" s="9">
        <v>0</v>
      </c>
      <c r="V8265" s="10">
        <v>6206101197.6740685</v>
      </c>
      <c r="W8265" s="10">
        <v>9110205118.0117722</v>
      </c>
      <c r="X8265" s="11">
        <v>1.4405535872711781</v>
      </c>
      <c r="Y8265" s="11"/>
      <c r="Z8265" s="11">
        <v>7.9965273319616346</v>
      </c>
      <c r="AA8265" s="11"/>
      <c r="AB8265" s="11"/>
      <c r="AC8265" s="11">
        <v>-5.3693787378270299</v>
      </c>
      <c r="AD8265" s="9">
        <v>1</v>
      </c>
      <c r="AE8265" s="9">
        <v>0</v>
      </c>
    </row>
    <row r="8266" spans="1:31" hidden="1" x14ac:dyDescent="0.35">
      <c r="A8266" s="2" t="s">
        <v>397</v>
      </c>
      <c r="B8266" s="2" t="s">
        <v>398</v>
      </c>
      <c r="C8266" s="3">
        <v>20.921775198006401</v>
      </c>
      <c r="D8266" s="4">
        <v>2009</v>
      </c>
      <c r="E8266" s="5">
        <v>49435280300</v>
      </c>
      <c r="F8266" s="5">
        <v>29871510000</v>
      </c>
      <c r="G8266" s="5"/>
      <c r="H8266" s="5"/>
      <c r="I8266" s="6"/>
      <c r="J8266" s="4">
        <v>1105153</v>
      </c>
      <c r="K8266" s="5">
        <v>7667779000</v>
      </c>
      <c r="L8266" s="3">
        <v>95.685322129667085</v>
      </c>
      <c r="M8266" s="6">
        <v>-6.7560000000000002</v>
      </c>
      <c r="N8266" s="6">
        <v>6.4939999999999998</v>
      </c>
      <c r="O8266" s="5"/>
      <c r="P8266" s="5"/>
      <c r="Q8266" s="4">
        <v>0</v>
      </c>
      <c r="R8266" s="4">
        <v>1</v>
      </c>
      <c r="S8266" s="4">
        <v>0</v>
      </c>
      <c r="T8266" s="4">
        <v>0</v>
      </c>
      <c r="U8266" s="4">
        <v>0</v>
      </c>
      <c r="V8266" s="5">
        <v>6531461703.1657648</v>
      </c>
      <c r="W8266" s="5">
        <v>8013537321.4389973</v>
      </c>
      <c r="X8266" s="6">
        <v>1.4331113424775599</v>
      </c>
      <c r="Y8266" s="6"/>
      <c r="Z8266" s="6">
        <v>-12.037794784714061</v>
      </c>
      <c r="AA8266" s="6"/>
      <c r="AB8266" s="6"/>
      <c r="AC8266" s="6">
        <v>5.2425910427247846</v>
      </c>
      <c r="AD8266" s="4">
        <v>1</v>
      </c>
      <c r="AE8266" s="4">
        <v>0</v>
      </c>
    </row>
    <row r="8267" spans="1:31" hidden="1" x14ac:dyDescent="0.35">
      <c r="A8267" s="7" t="s">
        <v>397</v>
      </c>
      <c r="B8267" s="7" t="s">
        <v>398</v>
      </c>
      <c r="C8267" s="8">
        <v>19.46855678943804</v>
      </c>
      <c r="D8267" s="9">
        <v>2010</v>
      </c>
      <c r="E8267" s="10">
        <v>51325900400</v>
      </c>
      <c r="F8267" s="10">
        <v>31925757900</v>
      </c>
      <c r="G8267" s="10"/>
      <c r="H8267" s="10"/>
      <c r="I8267" s="11"/>
      <c r="J8267" s="9">
        <v>1111650</v>
      </c>
      <c r="K8267" s="10">
        <v>5199721000</v>
      </c>
      <c r="L8267" s="8">
        <v>100</v>
      </c>
      <c r="M8267" s="11">
        <v>6.5049999999999999</v>
      </c>
      <c r="N8267" s="11">
        <v>12.378</v>
      </c>
      <c r="O8267" s="10"/>
      <c r="P8267" s="10"/>
      <c r="Q8267" s="9">
        <v>0</v>
      </c>
      <c r="R8267" s="9">
        <v>1</v>
      </c>
      <c r="S8267" s="9">
        <v>0</v>
      </c>
      <c r="T8267" s="9">
        <v>0</v>
      </c>
      <c r="U8267" s="9">
        <v>0</v>
      </c>
      <c r="V8267" s="10">
        <v>6215484307.2200012</v>
      </c>
      <c r="W8267" s="10">
        <v>5199721000</v>
      </c>
      <c r="X8267" s="11">
        <v>3.8244348742976579</v>
      </c>
      <c r="Y8267" s="11"/>
      <c r="Z8267" s="11">
        <v>-35.113286537158316</v>
      </c>
      <c r="AA8267" s="11"/>
      <c r="AB8267" s="11"/>
      <c r="AC8267" s="11">
        <v>-4.8377746101245762</v>
      </c>
      <c r="AD8267" s="9">
        <v>1</v>
      </c>
      <c r="AE8267" s="9">
        <v>0</v>
      </c>
    </row>
    <row r="8268" spans="1:31" hidden="1" x14ac:dyDescent="0.35">
      <c r="A8268" s="2" t="s">
        <v>397</v>
      </c>
      <c r="B8268" s="2" t="s">
        <v>398</v>
      </c>
      <c r="C8268" s="3">
        <v>22.84078221395017</v>
      </c>
      <c r="D8268" s="4">
        <v>2011</v>
      </c>
      <c r="E8268" s="5">
        <v>52270161600</v>
      </c>
      <c r="F8268" s="5">
        <v>34293687800</v>
      </c>
      <c r="G8268" s="5"/>
      <c r="H8268" s="5"/>
      <c r="I8268" s="6"/>
      <c r="J8268" s="4">
        <v>1117833</v>
      </c>
      <c r="K8268" s="5">
        <v>5707807000</v>
      </c>
      <c r="L8268" s="3">
        <v>106.10742714590251</v>
      </c>
      <c r="M8268" s="6">
        <v>-24.882999999999999</v>
      </c>
      <c r="N8268" s="6">
        <v>-20.724</v>
      </c>
      <c r="O8268" s="5"/>
      <c r="P8268" s="5"/>
      <c r="Q8268" s="4">
        <v>0</v>
      </c>
      <c r="R8268" s="4">
        <v>1</v>
      </c>
      <c r="S8268" s="4">
        <v>0</v>
      </c>
      <c r="T8268" s="4">
        <v>0</v>
      </c>
      <c r="U8268" s="4">
        <v>0</v>
      </c>
      <c r="V8268" s="5">
        <v>7382090730.3306341</v>
      </c>
      <c r="W8268" s="5">
        <v>5379271888.4338865</v>
      </c>
      <c r="X8268" s="6">
        <v>1.8397362591616611</v>
      </c>
      <c r="Y8268" s="6"/>
      <c r="Z8268" s="6">
        <v>3.4530869720488182</v>
      </c>
      <c r="AA8268" s="6"/>
      <c r="AB8268" s="6"/>
      <c r="AC8268" s="6">
        <v>18.769356745949551</v>
      </c>
      <c r="AD8268" s="4">
        <v>1</v>
      </c>
      <c r="AE8268" s="4">
        <v>0</v>
      </c>
    </row>
    <row r="8269" spans="1:31" hidden="1" x14ac:dyDescent="0.35">
      <c r="A8269" s="7" t="s">
        <v>397</v>
      </c>
      <c r="B8269" s="7" t="s">
        <v>398</v>
      </c>
      <c r="C8269" s="8">
        <v>19.748816330388639</v>
      </c>
      <c r="D8269" s="9">
        <v>2012</v>
      </c>
      <c r="E8269" s="10">
        <v>54408263100</v>
      </c>
      <c r="F8269" s="10">
        <v>38979398100</v>
      </c>
      <c r="G8269" s="10"/>
      <c r="H8269" s="10"/>
      <c r="I8269" s="11"/>
      <c r="J8269" s="9">
        <v>1123863</v>
      </c>
      <c r="K8269" s="10">
        <v>11326790000</v>
      </c>
      <c r="L8269" s="8">
        <v>115.5930563908985</v>
      </c>
      <c r="M8269" s="11">
        <v>11.257</v>
      </c>
      <c r="N8269" s="11">
        <v>-2.3220000000000001</v>
      </c>
      <c r="O8269" s="10"/>
      <c r="P8269" s="10"/>
      <c r="Q8269" s="9">
        <v>0</v>
      </c>
      <c r="R8269" s="9">
        <v>1</v>
      </c>
      <c r="S8269" s="9">
        <v>0</v>
      </c>
      <c r="T8269" s="9">
        <v>0</v>
      </c>
      <c r="U8269" s="9">
        <v>0</v>
      </c>
      <c r="V8269" s="10">
        <v>6659543382.4571114</v>
      </c>
      <c r="W8269" s="10">
        <v>9798849821.6505699</v>
      </c>
      <c r="X8269" s="11">
        <v>4.0904819012459299</v>
      </c>
      <c r="Y8269" s="11"/>
      <c r="Z8269" s="11">
        <v>82.159407906473987</v>
      </c>
      <c r="AA8269" s="11"/>
      <c r="AB8269" s="11"/>
      <c r="AC8269" s="11">
        <v>-9.7878416056959079</v>
      </c>
      <c r="AD8269" s="9">
        <v>1</v>
      </c>
      <c r="AE8269" s="9">
        <v>0</v>
      </c>
    </row>
    <row r="8270" spans="1:31" hidden="1" x14ac:dyDescent="0.35">
      <c r="A8270" s="2" t="s">
        <v>397</v>
      </c>
      <c r="B8270" s="2" t="s">
        <v>398</v>
      </c>
      <c r="C8270" s="3">
        <v>21.47455838406233</v>
      </c>
      <c r="D8270" s="4">
        <v>2013</v>
      </c>
      <c r="E8270" s="5">
        <v>56636055800</v>
      </c>
      <c r="F8270" s="5">
        <v>43094340300</v>
      </c>
      <c r="G8270" s="5">
        <v>11711283400</v>
      </c>
      <c r="H8270" s="5">
        <v>8707703800</v>
      </c>
      <c r="I8270" s="6"/>
      <c r="J8270" s="4">
        <v>1129990</v>
      </c>
      <c r="K8270" s="5"/>
      <c r="L8270" s="3">
        <v>122.0908960766682</v>
      </c>
      <c r="M8270" s="6">
        <v>1.2470000000000001</v>
      </c>
      <c r="N8270" s="6">
        <v>11.853999999999999</v>
      </c>
      <c r="O8270" s="5"/>
      <c r="P8270" s="5"/>
      <c r="Q8270" s="4">
        <v>0</v>
      </c>
      <c r="R8270" s="4">
        <v>1</v>
      </c>
      <c r="S8270" s="4">
        <v>0</v>
      </c>
      <c r="T8270" s="4">
        <v>0</v>
      </c>
      <c r="U8270" s="4">
        <v>0</v>
      </c>
      <c r="V8270" s="5">
        <v>7579860223.2705832</v>
      </c>
      <c r="W8270" s="5"/>
      <c r="X8270" s="6">
        <v>4.0945852211922569</v>
      </c>
      <c r="Y8270" s="6"/>
      <c r="Z8270" s="6"/>
      <c r="AA8270" s="6"/>
      <c r="AB8270" s="6"/>
      <c r="AC8270" s="6">
        <v>13.81951866606672</v>
      </c>
      <c r="AD8270" s="4">
        <v>1</v>
      </c>
      <c r="AE8270" s="4">
        <v>0</v>
      </c>
    </row>
    <row r="8271" spans="1:31" hidden="1" x14ac:dyDescent="0.35">
      <c r="A8271" s="7" t="s">
        <v>397</v>
      </c>
      <c r="B8271" s="7" t="s">
        <v>398</v>
      </c>
      <c r="C8271" s="8">
        <v>21.844567338286229</v>
      </c>
      <c r="D8271" s="9">
        <v>2014</v>
      </c>
      <c r="E8271" s="10">
        <v>57801275700</v>
      </c>
      <c r="F8271" s="10">
        <v>46504343600</v>
      </c>
      <c r="G8271" s="10">
        <v>11908194500</v>
      </c>
      <c r="H8271" s="10">
        <v>10503341300</v>
      </c>
      <c r="I8271" s="11">
        <v>20.621251494567371</v>
      </c>
      <c r="J8271" s="9">
        <v>1136299</v>
      </c>
      <c r="K8271" s="10">
        <v>13842582560</v>
      </c>
      <c r="L8271" s="8">
        <v>129.02730580635441</v>
      </c>
      <c r="M8271" s="11">
        <v>13.414999999999999</v>
      </c>
      <c r="N8271" s="11">
        <v>6.9429999999999996</v>
      </c>
      <c r="O8271" s="10"/>
      <c r="P8271" s="10"/>
      <c r="Q8271" s="9">
        <v>0</v>
      </c>
      <c r="R8271" s="9">
        <v>1</v>
      </c>
      <c r="S8271" s="9">
        <v>0</v>
      </c>
      <c r="T8271" s="9">
        <v>0</v>
      </c>
      <c r="U8271" s="9">
        <v>0</v>
      </c>
      <c r="V8271" s="10">
        <v>7873273482.2629318</v>
      </c>
      <c r="W8271" s="10">
        <v>10728413240.508249</v>
      </c>
      <c r="X8271" s="11">
        <v>2.057381792465852</v>
      </c>
      <c r="Y8271" s="11">
        <v>1.6813793439581519</v>
      </c>
      <c r="Z8271" s="11"/>
      <c r="AA8271" s="11"/>
      <c r="AB8271" s="11"/>
      <c r="AC8271" s="11">
        <v>3.870958703058323</v>
      </c>
      <c r="AD8271" s="9">
        <v>1</v>
      </c>
      <c r="AE8271" s="9">
        <v>0</v>
      </c>
    </row>
    <row r="8272" spans="1:31" hidden="1" x14ac:dyDescent="0.35">
      <c r="A8272" s="2" t="s">
        <v>397</v>
      </c>
      <c r="B8272" s="2" t="s">
        <v>398</v>
      </c>
      <c r="C8272" s="3">
        <v>21.25805436914003</v>
      </c>
      <c r="D8272" s="4">
        <v>2015</v>
      </c>
      <c r="E8272" s="5">
        <v>58786358600</v>
      </c>
      <c r="F8272" s="5">
        <v>49815318000</v>
      </c>
      <c r="G8272" s="5">
        <v>14023562400</v>
      </c>
      <c r="H8272" s="5">
        <v>10200379800</v>
      </c>
      <c r="I8272" s="6">
        <v>-2.8844297385632842</v>
      </c>
      <c r="J8272" s="4">
        <v>1142813</v>
      </c>
      <c r="K8272" s="5">
        <v>13663772160</v>
      </c>
      <c r="L8272" s="3">
        <v>135.4157637525025</v>
      </c>
      <c r="M8272" s="6">
        <v>-1.841</v>
      </c>
      <c r="N8272" s="6">
        <v>-1.974</v>
      </c>
      <c r="O8272" s="5"/>
      <c r="P8272" s="5"/>
      <c r="Q8272" s="4">
        <v>0</v>
      </c>
      <c r="R8272" s="4">
        <v>1</v>
      </c>
      <c r="S8272" s="4">
        <v>0</v>
      </c>
      <c r="T8272" s="4">
        <v>0</v>
      </c>
      <c r="U8272" s="4">
        <v>0</v>
      </c>
      <c r="V8272" s="5">
        <v>7820188057.2447758</v>
      </c>
      <c r="W8272" s="5">
        <v>10090237488.87396</v>
      </c>
      <c r="X8272" s="6">
        <v>1.7042580601728829</v>
      </c>
      <c r="Y8272" s="6">
        <v>17.76396833289883</v>
      </c>
      <c r="Z8272" s="6">
        <v>-5.9484635549334746</v>
      </c>
      <c r="AA8272" s="6"/>
      <c r="AB8272" s="6"/>
      <c r="AC8272" s="6">
        <v>-0.67424845761738061</v>
      </c>
      <c r="AD8272" s="4">
        <v>1</v>
      </c>
      <c r="AE8272" s="4">
        <v>0</v>
      </c>
    </row>
    <row r="8273" spans="1:31" hidden="1" x14ac:dyDescent="0.35">
      <c r="A8273" s="7" t="s">
        <v>397</v>
      </c>
      <c r="B8273" s="7" t="s">
        <v>398</v>
      </c>
      <c r="C8273" s="8">
        <v>21.580165922530501</v>
      </c>
      <c r="D8273" s="9">
        <v>2016</v>
      </c>
      <c r="E8273" s="10">
        <v>60520067200</v>
      </c>
      <c r="F8273" s="10">
        <v>54753675000</v>
      </c>
      <c r="G8273" s="10">
        <v>15308515800</v>
      </c>
      <c r="H8273" s="10">
        <v>11490419800</v>
      </c>
      <c r="I8273" s="11">
        <v>12.646980066369681</v>
      </c>
      <c r="J8273" s="9">
        <v>1149507</v>
      </c>
      <c r="K8273" s="10">
        <v>13091619000</v>
      </c>
      <c r="L8273" s="8">
        <v>146.04221057346729</v>
      </c>
      <c r="M8273" s="11">
        <v>3.3180000000000001</v>
      </c>
      <c r="N8273" s="11">
        <v>4.3769999999999998</v>
      </c>
      <c r="O8273" s="10"/>
      <c r="P8273" s="10"/>
      <c r="Q8273" s="9">
        <v>0</v>
      </c>
      <c r="R8273" s="9">
        <v>1</v>
      </c>
      <c r="S8273" s="9">
        <v>0</v>
      </c>
      <c r="T8273" s="9">
        <v>0</v>
      </c>
      <c r="U8273" s="9">
        <v>0</v>
      </c>
      <c r="V8273" s="10">
        <v>8090766270.4400339</v>
      </c>
      <c r="W8273" s="10">
        <v>8964270636.9568367</v>
      </c>
      <c r="X8273" s="11">
        <v>2.949168210599117</v>
      </c>
      <c r="Y8273" s="11">
        <v>9.1628172881378553</v>
      </c>
      <c r="Z8273" s="11">
        <v>-11.15897275122291</v>
      </c>
      <c r="AA8273" s="11"/>
      <c r="AB8273" s="11"/>
      <c r="AC8273" s="11">
        <v>3.4599962458011371</v>
      </c>
      <c r="AD8273" s="9">
        <v>1</v>
      </c>
      <c r="AE8273" s="9">
        <v>0</v>
      </c>
    </row>
    <row r="8274" spans="1:31" hidden="1" x14ac:dyDescent="0.35">
      <c r="A8274" s="2" t="s">
        <v>397</v>
      </c>
      <c r="B8274" s="2" t="s">
        <v>398</v>
      </c>
      <c r="C8274" s="3">
        <v>20.63527610674317</v>
      </c>
      <c r="D8274" s="4">
        <v>2017</v>
      </c>
      <c r="E8274" s="5">
        <v>62650950600</v>
      </c>
      <c r="F8274" s="5">
        <v>59484322300</v>
      </c>
      <c r="G8274" s="5">
        <v>15145613300</v>
      </c>
      <c r="H8274" s="5">
        <v>12002506600</v>
      </c>
      <c r="I8274" s="6">
        <v>4.4566413491698569</v>
      </c>
      <c r="J8274" s="4">
        <v>1158195</v>
      </c>
      <c r="K8274" s="5">
        <v>15669465760</v>
      </c>
      <c r="L8274" s="3">
        <v>155.12804457407799</v>
      </c>
      <c r="M8274" s="6">
        <v>4.7119999999999997</v>
      </c>
      <c r="N8274" s="6">
        <v>3.8969999999999998</v>
      </c>
      <c r="O8274" s="5"/>
      <c r="P8274" s="5"/>
      <c r="Q8274" s="4">
        <v>0</v>
      </c>
      <c r="R8274" s="4">
        <v>1</v>
      </c>
      <c r="S8274" s="4">
        <v>0</v>
      </c>
      <c r="T8274" s="4">
        <v>0</v>
      </c>
      <c r="U8274" s="4">
        <v>0</v>
      </c>
      <c r="V8274" s="5">
        <v>7912659622.9145794</v>
      </c>
      <c r="W8274" s="5">
        <v>10100988382.22472</v>
      </c>
      <c r="X8274" s="6">
        <v>3.5209534598798329</v>
      </c>
      <c r="Y8274" s="6">
        <v>-1.064129940016785</v>
      </c>
      <c r="Z8274" s="6">
        <v>12.68053800809578</v>
      </c>
      <c r="AA8274" s="6"/>
      <c r="AB8274" s="6"/>
      <c r="AC8274" s="6">
        <v>-2.2013569737661922</v>
      </c>
      <c r="AD8274" s="4">
        <v>1</v>
      </c>
      <c r="AE8274" s="4">
        <v>0</v>
      </c>
    </row>
    <row r="8275" spans="1:31" hidden="1" x14ac:dyDescent="0.35">
      <c r="A8275" s="7" t="s">
        <v>397</v>
      </c>
      <c r="B8275" s="7" t="s">
        <v>398</v>
      </c>
      <c r="C8275" s="8">
        <v>20.989010246522401</v>
      </c>
      <c r="D8275" s="9">
        <v>2018</v>
      </c>
      <c r="E8275" s="10">
        <v>62691921600</v>
      </c>
      <c r="F8275" s="10">
        <v>61483728400</v>
      </c>
      <c r="G8275" s="10">
        <v>14822476400</v>
      </c>
      <c r="H8275" s="10">
        <v>11576766200</v>
      </c>
      <c r="I8275" s="11">
        <v>-3.5470957374853782</v>
      </c>
      <c r="J8275" s="9">
        <v>1168929</v>
      </c>
      <c r="K8275" s="10">
        <v>14958538050</v>
      </c>
      <c r="L8275" s="8">
        <v>162.59755559494431</v>
      </c>
      <c r="M8275" s="11">
        <v>-1.268</v>
      </c>
      <c r="N8275" s="11">
        <v>0.59799999999999998</v>
      </c>
      <c r="O8275" s="10"/>
      <c r="P8275" s="10"/>
      <c r="Q8275" s="9">
        <v>0</v>
      </c>
      <c r="R8275" s="9">
        <v>1</v>
      </c>
      <c r="S8275" s="9">
        <v>0</v>
      </c>
      <c r="T8275" s="9">
        <v>0</v>
      </c>
      <c r="U8275" s="9">
        <v>0</v>
      </c>
      <c r="V8275" s="10">
        <v>7936666702.3998337</v>
      </c>
      <c r="W8275" s="10">
        <v>9199731198.4591179</v>
      </c>
      <c r="X8275" s="11">
        <v>6.5395655784351303E-2</v>
      </c>
      <c r="Y8275" s="11">
        <v>-2.1335345990908139</v>
      </c>
      <c r="Z8275" s="11">
        <v>-8.922465304005236</v>
      </c>
      <c r="AA8275" s="11"/>
      <c r="AB8275" s="11"/>
      <c r="AC8275" s="11">
        <v>0.30340088705106499</v>
      </c>
      <c r="AD8275" s="9">
        <v>1</v>
      </c>
      <c r="AE8275" s="9">
        <v>0</v>
      </c>
    </row>
    <row r="8276" spans="1:31" hidden="1" x14ac:dyDescent="0.35">
      <c r="A8276" s="2" t="s">
        <v>397</v>
      </c>
      <c r="B8276" s="2" t="s">
        <v>398</v>
      </c>
      <c r="C8276" s="3">
        <v>20.22337857430637</v>
      </c>
      <c r="D8276" s="4">
        <v>2019</v>
      </c>
      <c r="E8276" s="5">
        <v>66724183800</v>
      </c>
      <c r="F8276" s="5">
        <v>66724183800</v>
      </c>
      <c r="G8276" s="5">
        <v>14497406100</v>
      </c>
      <c r="H8276" s="5">
        <v>10830559400</v>
      </c>
      <c r="I8276" s="6">
        <v>-6.4457274778512783</v>
      </c>
      <c r="J8276" s="4">
        <v>1179874</v>
      </c>
      <c r="K8276" s="5">
        <v>16365781690</v>
      </c>
      <c r="L8276" s="3">
        <v>166.821866435163</v>
      </c>
      <c r="M8276" s="6">
        <v>10.548</v>
      </c>
      <c r="N8276" s="6">
        <v>-2.0009999999999999</v>
      </c>
      <c r="O8276" s="5"/>
      <c r="P8276" s="5"/>
      <c r="Q8276" s="4">
        <v>0</v>
      </c>
      <c r="R8276" s="4">
        <v>1</v>
      </c>
      <c r="S8276" s="4">
        <v>0</v>
      </c>
      <c r="T8276" s="4">
        <v>0</v>
      </c>
      <c r="U8276" s="4">
        <v>0</v>
      </c>
      <c r="V8276" s="5">
        <v>8088798296.5557652</v>
      </c>
      <c r="W8276" s="5">
        <v>9810333644.9366035</v>
      </c>
      <c r="X8276" s="6">
        <v>6.4318688869157272</v>
      </c>
      <c r="Y8276" s="6">
        <v>-2.193090352972328</v>
      </c>
      <c r="Z8276" s="6">
        <v>6.6371770359959728</v>
      </c>
      <c r="AA8276" s="6"/>
      <c r="AB8276" s="6"/>
      <c r="AC8276" s="6">
        <v>1.916819741339661</v>
      </c>
      <c r="AD8276" s="4">
        <v>1</v>
      </c>
      <c r="AE8276" s="4">
        <v>0</v>
      </c>
    </row>
    <row r="8277" spans="1:31" hidden="1" x14ac:dyDescent="0.35">
      <c r="A8277" s="7" t="s">
        <v>397</v>
      </c>
      <c r="B8277" s="7" t="s">
        <v>398</v>
      </c>
      <c r="C8277" s="8">
        <v>20.96435399912616</v>
      </c>
      <c r="D8277" s="9">
        <v>2020</v>
      </c>
      <c r="E8277" s="10">
        <v>64754596300</v>
      </c>
      <c r="F8277" s="10">
        <v>68099202000.000008</v>
      </c>
      <c r="G8277" s="10">
        <v>16548708200</v>
      </c>
      <c r="H8277" s="10">
        <v>8821342000</v>
      </c>
      <c r="I8277" s="11">
        <v>-18.551372332623931</v>
      </c>
      <c r="J8277" s="9">
        <v>1192729</v>
      </c>
      <c r="K8277" s="10">
        <v>18448034910</v>
      </c>
      <c r="L8277" s="8"/>
      <c r="M8277" s="11">
        <v>-5.2480000000000002</v>
      </c>
      <c r="N8277" s="11">
        <v>-5.3220000000000001</v>
      </c>
      <c r="O8277" s="10"/>
      <c r="P8277" s="10"/>
      <c r="Q8277" s="9">
        <v>0</v>
      </c>
      <c r="R8277" s="9">
        <v>1</v>
      </c>
      <c r="S8277" s="9">
        <v>0</v>
      </c>
      <c r="T8277" s="9">
        <v>0</v>
      </c>
      <c r="U8277" s="9">
        <v>0</v>
      </c>
      <c r="V8277" s="10"/>
      <c r="W8277" s="10"/>
      <c r="X8277" s="11">
        <v>-2.9518345340928702</v>
      </c>
      <c r="Y8277" s="11">
        <v>14.14944222332297</v>
      </c>
      <c r="Z8277" s="11"/>
      <c r="AA8277" s="11"/>
      <c r="AB8277" s="11"/>
      <c r="AC8277" s="11"/>
      <c r="AD8277" s="9">
        <v>1</v>
      </c>
      <c r="AE8277" s="9">
        <v>0</v>
      </c>
    </row>
    <row r="8278" spans="1:31" hidden="1" x14ac:dyDescent="0.35">
      <c r="A8278" s="2" t="s">
        <v>397</v>
      </c>
      <c r="B8278" s="2" t="s">
        <v>398</v>
      </c>
      <c r="C8278" s="3">
        <v>20.823247149558</v>
      </c>
      <c r="D8278" s="4">
        <v>2021</v>
      </c>
      <c r="E8278" s="5">
        <v>67497742900</v>
      </c>
      <c r="F8278" s="5">
        <v>71064996200</v>
      </c>
      <c r="G8278" s="5">
        <v>14990315600</v>
      </c>
      <c r="H8278" s="5">
        <v>10177004700</v>
      </c>
      <c r="I8278" s="6">
        <v>15.367987093120311</v>
      </c>
      <c r="J8278" s="4">
        <v>1206593</v>
      </c>
      <c r="K8278" s="5">
        <v>17302694690</v>
      </c>
      <c r="L8278" s="3"/>
      <c r="M8278" s="6">
        <v>11.170999999999999</v>
      </c>
      <c r="N8278" s="6">
        <v>7.3140000000000001</v>
      </c>
      <c r="O8278" s="5"/>
      <c r="P8278" s="5"/>
      <c r="Q8278" s="4">
        <v>0</v>
      </c>
      <c r="R8278" s="4">
        <v>1</v>
      </c>
      <c r="S8278" s="4">
        <v>0</v>
      </c>
      <c r="T8278" s="4">
        <v>0</v>
      </c>
      <c r="U8278" s="4">
        <v>0</v>
      </c>
      <c r="V8278" s="5"/>
      <c r="W8278" s="5"/>
      <c r="X8278" s="6">
        <v>4.2362191361542001</v>
      </c>
      <c r="Y8278" s="6">
        <v>-9.4170045248607384</v>
      </c>
      <c r="Z8278" s="6"/>
      <c r="AA8278" s="6"/>
      <c r="AB8278" s="6"/>
      <c r="AC8278" s="6"/>
      <c r="AD8278" s="4">
        <v>1</v>
      </c>
      <c r="AE8278" s="4">
        <v>0</v>
      </c>
    </row>
    <row r="8279" spans="1:31" hidden="1" x14ac:dyDescent="0.35">
      <c r="A8279" s="7" t="s">
        <v>397</v>
      </c>
      <c r="B8279" s="7" t="s">
        <v>398</v>
      </c>
      <c r="C8279" s="8">
        <v>21.342890707298771</v>
      </c>
      <c r="D8279" s="9">
        <v>2022</v>
      </c>
      <c r="E8279" s="10">
        <v>67758331999.999992</v>
      </c>
      <c r="F8279" s="10">
        <v>77666198700</v>
      </c>
      <c r="G8279" s="10">
        <v>14247093200</v>
      </c>
      <c r="H8279" s="10">
        <v>10871163400</v>
      </c>
      <c r="I8279" s="11">
        <v>6.8208546665995016</v>
      </c>
      <c r="J8279" s="9">
        <v>1218917</v>
      </c>
      <c r="K8279" s="10"/>
      <c r="L8279" s="8"/>
      <c r="M8279" s="11">
        <v>-4.194</v>
      </c>
      <c r="N8279" s="11">
        <v>2.0979999999999999</v>
      </c>
      <c r="O8279" s="10"/>
      <c r="P8279" s="10"/>
      <c r="Q8279" s="9">
        <v>0</v>
      </c>
      <c r="R8279" s="9">
        <v>1</v>
      </c>
      <c r="S8279" s="9">
        <v>0</v>
      </c>
      <c r="T8279" s="9">
        <v>0</v>
      </c>
      <c r="U8279" s="9">
        <v>0</v>
      </c>
      <c r="V8279" s="10"/>
      <c r="W8279" s="10"/>
      <c r="X8279" s="11">
        <v>0.386070835562699</v>
      </c>
      <c r="Y8279" s="11">
        <v>-4.9580170280070686</v>
      </c>
      <c r="Z8279" s="11"/>
      <c r="AA8279" s="11"/>
      <c r="AB8279" s="11"/>
      <c r="AC8279" s="11"/>
      <c r="AD8279" s="9">
        <v>1</v>
      </c>
      <c r="AE8279" s="9">
        <v>0</v>
      </c>
    </row>
    <row r="8280" spans="1:31" hidden="1" x14ac:dyDescent="0.35">
      <c r="A8280" s="2" t="s">
        <v>397</v>
      </c>
      <c r="B8280" s="2" t="s">
        <v>398</v>
      </c>
      <c r="C8280" s="3">
        <v>21.309527318213089</v>
      </c>
      <c r="D8280" s="4">
        <v>2023</v>
      </c>
      <c r="E8280" s="5">
        <v>70151947000</v>
      </c>
      <c r="F8280" s="5">
        <v>85277578100</v>
      </c>
      <c r="G8280" s="5">
        <v>14572522700</v>
      </c>
      <c r="H8280" s="5">
        <v>11818294400</v>
      </c>
      <c r="I8280" s="6">
        <v>8.7123242025779888</v>
      </c>
      <c r="J8280" s="4">
        <v>1230506</v>
      </c>
      <c r="K8280" s="5"/>
      <c r="L8280" s="3"/>
      <c r="M8280" s="6">
        <v>9.1359999999999992</v>
      </c>
      <c r="N8280" s="6">
        <v>12.536</v>
      </c>
      <c r="O8280" s="5"/>
      <c r="P8280" s="5"/>
      <c r="Q8280" s="4">
        <v>0</v>
      </c>
      <c r="R8280" s="4">
        <v>1</v>
      </c>
      <c r="S8280" s="4">
        <v>0</v>
      </c>
      <c r="T8280" s="4">
        <v>0</v>
      </c>
      <c r="U8280" s="4">
        <v>0</v>
      </c>
      <c r="V8280" s="5"/>
      <c r="W8280" s="5"/>
      <c r="X8280" s="6">
        <v>3.5325766283621149</v>
      </c>
      <c r="Y8280" s="6">
        <v>2.284181730488013</v>
      </c>
      <c r="Z8280" s="6"/>
      <c r="AA8280" s="6"/>
      <c r="AB8280" s="6"/>
      <c r="AC8280" s="6"/>
      <c r="AD8280" s="4">
        <v>1</v>
      </c>
      <c r="AE8280" s="4">
        <v>0</v>
      </c>
    </row>
    <row r="8281" spans="1:31" hidden="1" x14ac:dyDescent="0.35">
      <c r="A8281" s="7" t="s">
        <v>397</v>
      </c>
      <c r="B8281" s="7" t="s">
        <v>398</v>
      </c>
      <c r="C8281" s="8">
        <v>21.623140875594292</v>
      </c>
      <c r="D8281" s="9">
        <v>2024</v>
      </c>
      <c r="E8281" s="10">
        <v>72238203300</v>
      </c>
      <c r="F8281" s="10">
        <v>89003550000</v>
      </c>
      <c r="G8281" s="10">
        <v>16609735500</v>
      </c>
      <c r="H8281" s="10">
        <v>9176635100</v>
      </c>
      <c r="I8281" s="11">
        <v>-22.352288837888491</v>
      </c>
      <c r="J8281" s="9">
        <v>1242822</v>
      </c>
      <c r="K8281" s="10"/>
      <c r="L8281" s="8"/>
      <c r="M8281" s="11">
        <v>-3.9239999999999999</v>
      </c>
      <c r="N8281" s="11">
        <v>-15.759</v>
      </c>
      <c r="O8281" s="10"/>
      <c r="P8281" s="10"/>
      <c r="Q8281" s="9">
        <v>0</v>
      </c>
      <c r="R8281" s="9">
        <v>1</v>
      </c>
      <c r="S8281" s="9">
        <v>0</v>
      </c>
      <c r="T8281" s="9">
        <v>0</v>
      </c>
      <c r="U8281" s="9">
        <v>0</v>
      </c>
      <c r="V8281" s="10"/>
      <c r="W8281" s="10"/>
      <c r="X8281" s="11">
        <v>2.9739107597398542</v>
      </c>
      <c r="Y8281" s="11">
        <v>13.97982245037092</v>
      </c>
      <c r="Z8281" s="11"/>
      <c r="AA8281" s="11"/>
      <c r="AB8281" s="11"/>
      <c r="AC8281" s="11"/>
      <c r="AD8281" s="9">
        <v>1</v>
      </c>
      <c r="AE8281" s="9">
        <v>0</v>
      </c>
    </row>
    <row r="8282" spans="1:31" hidden="1" x14ac:dyDescent="0.35">
      <c r="A8282" s="2" t="s">
        <v>399</v>
      </c>
      <c r="B8282" s="2" t="s">
        <v>400</v>
      </c>
      <c r="C8282" s="3"/>
      <c r="D8282" s="4">
        <v>1980</v>
      </c>
      <c r="E8282" s="5"/>
      <c r="F8282" s="5"/>
      <c r="G8282" s="5"/>
      <c r="H8282" s="5"/>
      <c r="I8282" s="6"/>
      <c r="J8282" s="4">
        <v>12410</v>
      </c>
      <c r="K8282" s="5"/>
      <c r="L8282" s="3"/>
      <c r="M8282" s="6"/>
      <c r="N8282" s="6"/>
      <c r="O8282" s="5"/>
      <c r="P8282" s="5"/>
      <c r="Q8282" s="4"/>
      <c r="R8282" s="4"/>
      <c r="S8282" s="4"/>
      <c r="T8282" s="4"/>
      <c r="U8282" s="4"/>
      <c r="V8282" s="5"/>
      <c r="W8282" s="5"/>
      <c r="X8282" s="6"/>
      <c r="Y8282" s="6"/>
      <c r="Z8282" s="6"/>
      <c r="AA8282" s="6"/>
      <c r="AB8282" s="6"/>
      <c r="AC8282" s="6"/>
      <c r="AD8282" s="4">
        <v>1</v>
      </c>
      <c r="AE8282" s="4">
        <v>1</v>
      </c>
    </row>
    <row r="8283" spans="1:31" hidden="1" x14ac:dyDescent="0.35">
      <c r="A8283" s="7" t="s">
        <v>399</v>
      </c>
      <c r="B8283" s="7" t="s">
        <v>400</v>
      </c>
      <c r="C8283" s="8"/>
      <c r="D8283" s="9">
        <v>1981</v>
      </c>
      <c r="E8283" s="10"/>
      <c r="F8283" s="10"/>
      <c r="G8283" s="10"/>
      <c r="H8283" s="10"/>
      <c r="I8283" s="11"/>
      <c r="J8283" s="9">
        <v>13302</v>
      </c>
      <c r="K8283" s="10"/>
      <c r="L8283" s="8"/>
      <c r="M8283" s="11"/>
      <c r="N8283" s="11"/>
      <c r="O8283" s="10"/>
      <c r="P8283" s="10"/>
      <c r="Q8283" s="9"/>
      <c r="R8283" s="9"/>
      <c r="S8283" s="9"/>
      <c r="T8283" s="9"/>
      <c r="U8283" s="9"/>
      <c r="V8283" s="10"/>
      <c r="W8283" s="10"/>
      <c r="X8283" s="11"/>
      <c r="Y8283" s="11"/>
      <c r="Z8283" s="11"/>
      <c r="AA8283" s="11"/>
      <c r="AB8283" s="11"/>
      <c r="AC8283" s="11"/>
      <c r="AD8283" s="9">
        <v>1</v>
      </c>
      <c r="AE8283" s="9">
        <v>1</v>
      </c>
    </row>
    <row r="8284" spans="1:31" hidden="1" x14ac:dyDescent="0.35">
      <c r="A8284" s="2" t="s">
        <v>399</v>
      </c>
      <c r="B8284" s="2" t="s">
        <v>400</v>
      </c>
      <c r="C8284" s="3"/>
      <c r="D8284" s="4">
        <v>1982</v>
      </c>
      <c r="E8284" s="5"/>
      <c r="F8284" s="5"/>
      <c r="G8284" s="5"/>
      <c r="H8284" s="5"/>
      <c r="I8284" s="6"/>
      <c r="J8284" s="4">
        <v>14607</v>
      </c>
      <c r="K8284" s="5"/>
      <c r="L8284" s="3"/>
      <c r="M8284" s="6"/>
      <c r="N8284" s="6"/>
      <c r="O8284" s="5"/>
      <c r="P8284" s="5"/>
      <c r="Q8284" s="4"/>
      <c r="R8284" s="4"/>
      <c r="S8284" s="4"/>
      <c r="T8284" s="4"/>
      <c r="U8284" s="4"/>
      <c r="V8284" s="5"/>
      <c r="W8284" s="5"/>
      <c r="X8284" s="6"/>
      <c r="Y8284" s="6"/>
      <c r="Z8284" s="6"/>
      <c r="AA8284" s="6"/>
      <c r="AB8284" s="6"/>
      <c r="AC8284" s="6"/>
      <c r="AD8284" s="4">
        <v>1</v>
      </c>
      <c r="AE8284" s="4">
        <v>1</v>
      </c>
    </row>
    <row r="8285" spans="1:31" hidden="1" x14ac:dyDescent="0.35">
      <c r="A8285" s="7" t="s">
        <v>399</v>
      </c>
      <c r="B8285" s="7" t="s">
        <v>400</v>
      </c>
      <c r="C8285" s="8"/>
      <c r="D8285" s="9">
        <v>1983</v>
      </c>
      <c r="E8285" s="10"/>
      <c r="F8285" s="10"/>
      <c r="G8285" s="10"/>
      <c r="H8285" s="10"/>
      <c r="I8285" s="11"/>
      <c r="J8285" s="9">
        <v>16133</v>
      </c>
      <c r="K8285" s="10"/>
      <c r="L8285" s="8"/>
      <c r="M8285" s="11"/>
      <c r="N8285" s="11"/>
      <c r="O8285" s="10"/>
      <c r="P8285" s="10"/>
      <c r="Q8285" s="9"/>
      <c r="R8285" s="9"/>
      <c r="S8285" s="9"/>
      <c r="T8285" s="9"/>
      <c r="U8285" s="9"/>
      <c r="V8285" s="10"/>
      <c r="W8285" s="10"/>
      <c r="X8285" s="11"/>
      <c r="Y8285" s="11"/>
      <c r="Z8285" s="11"/>
      <c r="AA8285" s="11"/>
      <c r="AB8285" s="11"/>
      <c r="AC8285" s="11"/>
      <c r="AD8285" s="9">
        <v>1</v>
      </c>
      <c r="AE8285" s="9">
        <v>1</v>
      </c>
    </row>
    <row r="8286" spans="1:31" hidden="1" x14ac:dyDescent="0.35">
      <c r="A8286" s="2" t="s">
        <v>399</v>
      </c>
      <c r="B8286" s="2" t="s">
        <v>400</v>
      </c>
      <c r="C8286" s="3"/>
      <c r="D8286" s="4">
        <v>1984</v>
      </c>
      <c r="E8286" s="5"/>
      <c r="F8286" s="5"/>
      <c r="G8286" s="5"/>
      <c r="H8286" s="5"/>
      <c r="I8286" s="6"/>
      <c r="J8286" s="4">
        <v>17694</v>
      </c>
      <c r="K8286" s="5"/>
      <c r="L8286" s="3"/>
      <c r="M8286" s="6"/>
      <c r="N8286" s="6"/>
      <c r="O8286" s="5"/>
      <c r="P8286" s="5"/>
      <c r="Q8286" s="4"/>
      <c r="R8286" s="4"/>
      <c r="S8286" s="4"/>
      <c r="T8286" s="4"/>
      <c r="U8286" s="4"/>
      <c r="V8286" s="5"/>
      <c r="W8286" s="5"/>
      <c r="X8286" s="6"/>
      <c r="Y8286" s="6"/>
      <c r="Z8286" s="6"/>
      <c r="AA8286" s="6"/>
      <c r="AB8286" s="6"/>
      <c r="AC8286" s="6"/>
      <c r="AD8286" s="4">
        <v>1</v>
      </c>
      <c r="AE8286" s="4">
        <v>1</v>
      </c>
    </row>
    <row r="8287" spans="1:31" hidden="1" x14ac:dyDescent="0.35">
      <c r="A8287" s="7" t="s">
        <v>399</v>
      </c>
      <c r="B8287" s="7" t="s">
        <v>400</v>
      </c>
      <c r="C8287" s="8"/>
      <c r="D8287" s="9">
        <v>1985</v>
      </c>
      <c r="E8287" s="10"/>
      <c r="F8287" s="10"/>
      <c r="G8287" s="10"/>
      <c r="H8287" s="10"/>
      <c r="I8287" s="11"/>
      <c r="J8287" s="9">
        <v>19291</v>
      </c>
      <c r="K8287" s="10"/>
      <c r="L8287" s="8"/>
      <c r="M8287" s="11"/>
      <c r="N8287" s="11"/>
      <c r="O8287" s="10"/>
      <c r="P8287" s="10"/>
      <c r="Q8287" s="9"/>
      <c r="R8287" s="9"/>
      <c r="S8287" s="9"/>
      <c r="T8287" s="9"/>
      <c r="U8287" s="9"/>
      <c r="V8287" s="10"/>
      <c r="W8287" s="10"/>
      <c r="X8287" s="11"/>
      <c r="Y8287" s="11"/>
      <c r="Z8287" s="11"/>
      <c r="AA8287" s="11"/>
      <c r="AB8287" s="11"/>
      <c r="AC8287" s="11"/>
      <c r="AD8287" s="9">
        <v>1</v>
      </c>
      <c r="AE8287" s="9">
        <v>1</v>
      </c>
    </row>
    <row r="8288" spans="1:31" hidden="1" x14ac:dyDescent="0.35">
      <c r="A8288" s="2" t="s">
        <v>399</v>
      </c>
      <c r="B8288" s="2" t="s">
        <v>400</v>
      </c>
      <c r="C8288" s="3"/>
      <c r="D8288" s="4">
        <v>1986</v>
      </c>
      <c r="E8288" s="5"/>
      <c r="F8288" s="5"/>
      <c r="G8288" s="5"/>
      <c r="H8288" s="5"/>
      <c r="I8288" s="6"/>
      <c r="J8288" s="4">
        <v>20930</v>
      </c>
      <c r="K8288" s="5"/>
      <c r="L8288" s="3"/>
      <c r="M8288" s="6"/>
      <c r="N8288" s="6"/>
      <c r="O8288" s="5"/>
      <c r="P8288" s="5"/>
      <c r="Q8288" s="4"/>
      <c r="R8288" s="4"/>
      <c r="S8288" s="4"/>
      <c r="T8288" s="4"/>
      <c r="U8288" s="4"/>
      <c r="V8288" s="5"/>
      <c r="W8288" s="5"/>
      <c r="X8288" s="6"/>
      <c r="Y8288" s="6"/>
      <c r="Z8288" s="6"/>
      <c r="AA8288" s="6"/>
      <c r="AB8288" s="6"/>
      <c r="AC8288" s="6"/>
      <c r="AD8288" s="4">
        <v>1</v>
      </c>
      <c r="AE8288" s="4">
        <v>1</v>
      </c>
    </row>
    <row r="8289" spans="1:31" hidden="1" x14ac:dyDescent="0.35">
      <c r="A8289" s="7" t="s">
        <v>399</v>
      </c>
      <c r="B8289" s="7" t="s">
        <v>400</v>
      </c>
      <c r="C8289" s="8"/>
      <c r="D8289" s="9">
        <v>1987</v>
      </c>
      <c r="E8289" s="10"/>
      <c r="F8289" s="10"/>
      <c r="G8289" s="10"/>
      <c r="H8289" s="10"/>
      <c r="I8289" s="11"/>
      <c r="J8289" s="9">
        <v>22617</v>
      </c>
      <c r="K8289" s="10"/>
      <c r="L8289" s="8"/>
      <c r="M8289" s="11"/>
      <c r="N8289" s="11"/>
      <c r="O8289" s="10"/>
      <c r="P8289" s="10"/>
      <c r="Q8289" s="9"/>
      <c r="R8289" s="9"/>
      <c r="S8289" s="9"/>
      <c r="T8289" s="9"/>
      <c r="U8289" s="9"/>
      <c r="V8289" s="10"/>
      <c r="W8289" s="10"/>
      <c r="X8289" s="11"/>
      <c r="Y8289" s="11"/>
      <c r="Z8289" s="11"/>
      <c r="AA8289" s="11"/>
      <c r="AB8289" s="11"/>
      <c r="AC8289" s="11"/>
      <c r="AD8289" s="9">
        <v>1</v>
      </c>
      <c r="AE8289" s="9">
        <v>1</v>
      </c>
    </row>
    <row r="8290" spans="1:31" hidden="1" x14ac:dyDescent="0.35">
      <c r="A8290" s="2" t="s">
        <v>399</v>
      </c>
      <c r="B8290" s="2" t="s">
        <v>400</v>
      </c>
      <c r="C8290" s="3"/>
      <c r="D8290" s="4">
        <v>1988</v>
      </c>
      <c r="E8290" s="5"/>
      <c r="F8290" s="5"/>
      <c r="G8290" s="5"/>
      <c r="H8290" s="5"/>
      <c r="I8290" s="6"/>
      <c r="J8290" s="4">
        <v>24357</v>
      </c>
      <c r="K8290" s="5"/>
      <c r="L8290" s="3"/>
      <c r="M8290" s="6"/>
      <c r="N8290" s="6"/>
      <c r="O8290" s="5"/>
      <c r="P8290" s="5"/>
      <c r="Q8290" s="4"/>
      <c r="R8290" s="4"/>
      <c r="S8290" s="4"/>
      <c r="T8290" s="4"/>
      <c r="U8290" s="4"/>
      <c r="V8290" s="5"/>
      <c r="W8290" s="5"/>
      <c r="X8290" s="6"/>
      <c r="Y8290" s="6"/>
      <c r="Z8290" s="6"/>
      <c r="AA8290" s="6"/>
      <c r="AB8290" s="6"/>
      <c r="AC8290" s="6"/>
      <c r="AD8290" s="4">
        <v>1</v>
      </c>
      <c r="AE8290" s="4">
        <v>1</v>
      </c>
    </row>
    <row r="8291" spans="1:31" hidden="1" x14ac:dyDescent="0.35">
      <c r="A8291" s="7" t="s">
        <v>399</v>
      </c>
      <c r="B8291" s="7" t="s">
        <v>400</v>
      </c>
      <c r="C8291" s="8"/>
      <c r="D8291" s="9">
        <v>1989</v>
      </c>
      <c r="E8291" s="10"/>
      <c r="F8291" s="10"/>
      <c r="G8291" s="10"/>
      <c r="H8291" s="10"/>
      <c r="I8291" s="11"/>
      <c r="J8291" s="9">
        <v>26169</v>
      </c>
      <c r="K8291" s="10"/>
      <c r="L8291" s="8"/>
      <c r="M8291" s="11"/>
      <c r="N8291" s="11"/>
      <c r="O8291" s="10"/>
      <c r="P8291" s="10"/>
      <c r="Q8291" s="9"/>
      <c r="R8291" s="9"/>
      <c r="S8291" s="9"/>
      <c r="T8291" s="9"/>
      <c r="U8291" s="9"/>
      <c r="V8291" s="10"/>
      <c r="W8291" s="10"/>
      <c r="X8291" s="11"/>
      <c r="Y8291" s="11"/>
      <c r="Z8291" s="11"/>
      <c r="AA8291" s="11"/>
      <c r="AB8291" s="11"/>
      <c r="AC8291" s="11"/>
      <c r="AD8291" s="9">
        <v>1</v>
      </c>
      <c r="AE8291" s="9">
        <v>1</v>
      </c>
    </row>
    <row r="8292" spans="1:31" hidden="1" x14ac:dyDescent="0.35">
      <c r="A8292" s="2" t="s">
        <v>399</v>
      </c>
      <c r="B8292" s="2" t="s">
        <v>400</v>
      </c>
      <c r="C8292" s="3"/>
      <c r="D8292" s="4">
        <v>1990</v>
      </c>
      <c r="E8292" s="5"/>
      <c r="F8292" s="5"/>
      <c r="G8292" s="5"/>
      <c r="H8292" s="5"/>
      <c r="I8292" s="6"/>
      <c r="J8292" s="4">
        <v>28061</v>
      </c>
      <c r="K8292" s="5"/>
      <c r="L8292" s="3"/>
      <c r="M8292" s="6"/>
      <c r="N8292" s="6"/>
      <c r="O8292" s="5"/>
      <c r="P8292" s="5"/>
      <c r="Q8292" s="4"/>
      <c r="R8292" s="4"/>
      <c r="S8292" s="4"/>
      <c r="T8292" s="4"/>
      <c r="U8292" s="4"/>
      <c r="V8292" s="5"/>
      <c r="W8292" s="5"/>
      <c r="X8292" s="6"/>
      <c r="Y8292" s="6"/>
      <c r="Z8292" s="6"/>
      <c r="AA8292" s="6"/>
      <c r="AB8292" s="6"/>
      <c r="AC8292" s="6"/>
      <c r="AD8292" s="4">
        <v>1</v>
      </c>
      <c r="AE8292" s="4">
        <v>1</v>
      </c>
    </row>
    <row r="8293" spans="1:31" hidden="1" x14ac:dyDescent="0.35">
      <c r="A8293" s="7" t="s">
        <v>399</v>
      </c>
      <c r="B8293" s="7" t="s">
        <v>400</v>
      </c>
      <c r="C8293" s="8"/>
      <c r="D8293" s="9">
        <v>1991</v>
      </c>
      <c r="E8293" s="10"/>
      <c r="F8293" s="10"/>
      <c r="G8293" s="10"/>
      <c r="H8293" s="10"/>
      <c r="I8293" s="11"/>
      <c r="J8293" s="9">
        <v>30046</v>
      </c>
      <c r="K8293" s="10"/>
      <c r="L8293" s="8"/>
      <c r="M8293" s="11"/>
      <c r="N8293" s="11"/>
      <c r="O8293" s="10"/>
      <c r="P8293" s="10"/>
      <c r="Q8293" s="9"/>
      <c r="R8293" s="9"/>
      <c r="S8293" s="9"/>
      <c r="T8293" s="9"/>
      <c r="U8293" s="9"/>
      <c r="V8293" s="10"/>
      <c r="W8293" s="10"/>
      <c r="X8293" s="11"/>
      <c r="Y8293" s="11"/>
      <c r="Z8293" s="11"/>
      <c r="AA8293" s="11"/>
      <c r="AB8293" s="11"/>
      <c r="AC8293" s="11"/>
      <c r="AD8293" s="9">
        <v>1</v>
      </c>
      <c r="AE8293" s="9">
        <v>1</v>
      </c>
    </row>
    <row r="8294" spans="1:31" hidden="1" x14ac:dyDescent="0.35">
      <c r="A8294" s="2" t="s">
        <v>399</v>
      </c>
      <c r="B8294" s="2" t="s">
        <v>400</v>
      </c>
      <c r="C8294" s="3"/>
      <c r="D8294" s="4">
        <v>1992</v>
      </c>
      <c r="E8294" s="5"/>
      <c r="F8294" s="5"/>
      <c r="G8294" s="5"/>
      <c r="H8294" s="5"/>
      <c r="I8294" s="6"/>
      <c r="J8294" s="4">
        <v>31567</v>
      </c>
      <c r="K8294" s="5"/>
      <c r="L8294" s="3"/>
      <c r="M8294" s="6"/>
      <c r="N8294" s="6"/>
      <c r="O8294" s="5"/>
      <c r="P8294" s="5"/>
      <c r="Q8294" s="4"/>
      <c r="R8294" s="4"/>
      <c r="S8294" s="4"/>
      <c r="T8294" s="4"/>
      <c r="U8294" s="4"/>
      <c r="V8294" s="5"/>
      <c r="W8294" s="5"/>
      <c r="X8294" s="6"/>
      <c r="Y8294" s="6"/>
      <c r="Z8294" s="6"/>
      <c r="AA8294" s="6"/>
      <c r="AB8294" s="6"/>
      <c r="AC8294" s="6"/>
      <c r="AD8294" s="4">
        <v>1</v>
      </c>
      <c r="AE8294" s="4">
        <v>1</v>
      </c>
    </row>
    <row r="8295" spans="1:31" hidden="1" x14ac:dyDescent="0.35">
      <c r="A8295" s="7" t="s">
        <v>399</v>
      </c>
      <c r="B8295" s="7" t="s">
        <v>400</v>
      </c>
      <c r="C8295" s="8"/>
      <c r="D8295" s="9">
        <v>1993</v>
      </c>
      <c r="E8295" s="10"/>
      <c r="F8295" s="10"/>
      <c r="G8295" s="10"/>
      <c r="H8295" s="10"/>
      <c r="I8295" s="11"/>
      <c r="J8295" s="9">
        <v>32026</v>
      </c>
      <c r="K8295" s="10"/>
      <c r="L8295" s="8"/>
      <c r="M8295" s="11"/>
      <c r="N8295" s="11"/>
      <c r="O8295" s="10"/>
      <c r="P8295" s="10"/>
      <c r="Q8295" s="9"/>
      <c r="R8295" s="9"/>
      <c r="S8295" s="9"/>
      <c r="T8295" s="9"/>
      <c r="U8295" s="9"/>
      <c r="V8295" s="10"/>
      <c r="W8295" s="10"/>
      <c r="X8295" s="11"/>
      <c r="Y8295" s="11"/>
      <c r="Z8295" s="11"/>
      <c r="AA8295" s="11"/>
      <c r="AB8295" s="11"/>
      <c r="AC8295" s="11"/>
      <c r="AD8295" s="9">
        <v>1</v>
      </c>
      <c r="AE8295" s="9">
        <v>1</v>
      </c>
    </row>
    <row r="8296" spans="1:31" hidden="1" x14ac:dyDescent="0.35">
      <c r="A8296" s="2" t="s">
        <v>399</v>
      </c>
      <c r="B8296" s="2" t="s">
        <v>400</v>
      </c>
      <c r="C8296" s="3"/>
      <c r="D8296" s="4">
        <v>1994</v>
      </c>
      <c r="E8296" s="5"/>
      <c r="F8296" s="5"/>
      <c r="G8296" s="5"/>
      <c r="H8296" s="5"/>
      <c r="I8296" s="6"/>
      <c r="J8296" s="4">
        <v>31917</v>
      </c>
      <c r="K8296" s="5"/>
      <c r="L8296" s="3"/>
      <c r="M8296" s="6"/>
      <c r="N8296" s="6"/>
      <c r="O8296" s="5"/>
      <c r="P8296" s="5"/>
      <c r="Q8296" s="4"/>
      <c r="R8296" s="4"/>
      <c r="S8296" s="4"/>
      <c r="T8296" s="4"/>
      <c r="U8296" s="4"/>
      <c r="V8296" s="5"/>
      <c r="W8296" s="5"/>
      <c r="X8296" s="6"/>
      <c r="Y8296" s="6"/>
      <c r="Z8296" s="6"/>
      <c r="AA8296" s="6"/>
      <c r="AB8296" s="6"/>
      <c r="AC8296" s="6"/>
      <c r="AD8296" s="4">
        <v>1</v>
      </c>
      <c r="AE8296" s="4">
        <v>1</v>
      </c>
    </row>
    <row r="8297" spans="1:31" hidden="1" x14ac:dyDescent="0.35">
      <c r="A8297" s="7" t="s">
        <v>399</v>
      </c>
      <c r="B8297" s="7" t="s">
        <v>400</v>
      </c>
      <c r="C8297" s="8"/>
      <c r="D8297" s="9">
        <v>1995</v>
      </c>
      <c r="E8297" s="10"/>
      <c r="F8297" s="10"/>
      <c r="G8297" s="10"/>
      <c r="H8297" s="10"/>
      <c r="I8297" s="11"/>
      <c r="J8297" s="9">
        <v>31772</v>
      </c>
      <c r="K8297" s="10"/>
      <c r="L8297" s="8"/>
      <c r="M8297" s="11"/>
      <c r="N8297" s="11"/>
      <c r="O8297" s="10"/>
      <c r="P8297" s="10"/>
      <c r="Q8297" s="9"/>
      <c r="R8297" s="9"/>
      <c r="S8297" s="9"/>
      <c r="T8297" s="9"/>
      <c r="U8297" s="9"/>
      <c r="V8297" s="10"/>
      <c r="W8297" s="10"/>
      <c r="X8297" s="11"/>
      <c r="Y8297" s="11"/>
      <c r="Z8297" s="11"/>
      <c r="AA8297" s="11"/>
      <c r="AB8297" s="11"/>
      <c r="AC8297" s="11"/>
      <c r="AD8297" s="9">
        <v>1</v>
      </c>
      <c r="AE8297" s="9">
        <v>1</v>
      </c>
    </row>
    <row r="8298" spans="1:31" hidden="1" x14ac:dyDescent="0.35">
      <c r="A8298" s="2" t="s">
        <v>399</v>
      </c>
      <c r="B8298" s="2" t="s">
        <v>400</v>
      </c>
      <c r="C8298" s="3"/>
      <c r="D8298" s="4">
        <v>1996</v>
      </c>
      <c r="E8298" s="5"/>
      <c r="F8298" s="5"/>
      <c r="G8298" s="5"/>
      <c r="H8298" s="5"/>
      <c r="I8298" s="6"/>
      <c r="J8298" s="4">
        <v>31598</v>
      </c>
      <c r="K8298" s="5"/>
      <c r="L8298" s="3"/>
      <c r="M8298" s="6"/>
      <c r="N8298" s="6"/>
      <c r="O8298" s="5"/>
      <c r="P8298" s="5"/>
      <c r="Q8298" s="4"/>
      <c r="R8298" s="4"/>
      <c r="S8298" s="4"/>
      <c r="T8298" s="4"/>
      <c r="U8298" s="4"/>
      <c r="V8298" s="5"/>
      <c r="W8298" s="5"/>
      <c r="X8298" s="6"/>
      <c r="Y8298" s="6"/>
      <c r="Z8298" s="6"/>
      <c r="AA8298" s="6"/>
      <c r="AB8298" s="6"/>
      <c r="AC8298" s="6"/>
      <c r="AD8298" s="4">
        <v>1</v>
      </c>
      <c r="AE8298" s="4">
        <v>1</v>
      </c>
    </row>
    <row r="8299" spans="1:31" hidden="1" x14ac:dyDescent="0.35">
      <c r="A8299" s="7" t="s">
        <v>399</v>
      </c>
      <c r="B8299" s="7" t="s">
        <v>400</v>
      </c>
      <c r="C8299" s="8"/>
      <c r="D8299" s="9">
        <v>1997</v>
      </c>
      <c r="E8299" s="10"/>
      <c r="F8299" s="10"/>
      <c r="G8299" s="10"/>
      <c r="H8299" s="10"/>
      <c r="I8299" s="11"/>
      <c r="J8299" s="9">
        <v>31404</v>
      </c>
      <c r="K8299" s="10"/>
      <c r="L8299" s="8"/>
      <c r="M8299" s="11"/>
      <c r="N8299" s="11"/>
      <c r="O8299" s="10"/>
      <c r="P8299" s="10"/>
      <c r="Q8299" s="9"/>
      <c r="R8299" s="9"/>
      <c r="S8299" s="9"/>
      <c r="T8299" s="9"/>
      <c r="U8299" s="9"/>
      <c r="V8299" s="10"/>
      <c r="W8299" s="10"/>
      <c r="X8299" s="11"/>
      <c r="Y8299" s="11"/>
      <c r="Z8299" s="11"/>
      <c r="AA8299" s="11"/>
      <c r="AB8299" s="11"/>
      <c r="AC8299" s="11"/>
      <c r="AD8299" s="9">
        <v>1</v>
      </c>
      <c r="AE8299" s="9">
        <v>1</v>
      </c>
    </row>
    <row r="8300" spans="1:31" hidden="1" x14ac:dyDescent="0.35">
      <c r="A8300" s="2" t="s">
        <v>399</v>
      </c>
      <c r="B8300" s="2" t="s">
        <v>400</v>
      </c>
      <c r="C8300" s="3"/>
      <c r="D8300" s="4">
        <v>1998</v>
      </c>
      <c r="E8300" s="5"/>
      <c r="F8300" s="5"/>
      <c r="G8300" s="5"/>
      <c r="H8300" s="5"/>
      <c r="I8300" s="6"/>
      <c r="J8300" s="4">
        <v>31193</v>
      </c>
      <c r="K8300" s="5"/>
      <c r="L8300" s="3"/>
      <c r="M8300" s="6"/>
      <c r="N8300" s="6"/>
      <c r="O8300" s="5"/>
      <c r="P8300" s="5"/>
      <c r="Q8300" s="4"/>
      <c r="R8300" s="4"/>
      <c r="S8300" s="4"/>
      <c r="T8300" s="4"/>
      <c r="U8300" s="4"/>
      <c r="V8300" s="5"/>
      <c r="W8300" s="5"/>
      <c r="X8300" s="6"/>
      <c r="Y8300" s="6"/>
      <c r="Z8300" s="6"/>
      <c r="AA8300" s="6"/>
      <c r="AB8300" s="6"/>
      <c r="AC8300" s="6"/>
      <c r="AD8300" s="4">
        <v>1</v>
      </c>
      <c r="AE8300" s="4">
        <v>1</v>
      </c>
    </row>
    <row r="8301" spans="1:31" hidden="1" x14ac:dyDescent="0.35">
      <c r="A8301" s="7" t="s">
        <v>399</v>
      </c>
      <c r="B8301" s="7" t="s">
        <v>400</v>
      </c>
      <c r="C8301" s="8"/>
      <c r="D8301" s="9">
        <v>1999</v>
      </c>
      <c r="E8301" s="10"/>
      <c r="F8301" s="10"/>
      <c r="G8301" s="10"/>
      <c r="H8301" s="10"/>
      <c r="I8301" s="11"/>
      <c r="J8301" s="9">
        <v>30977</v>
      </c>
      <c r="K8301" s="10"/>
      <c r="L8301" s="8"/>
      <c r="M8301" s="11"/>
      <c r="N8301" s="11"/>
      <c r="O8301" s="10"/>
      <c r="P8301" s="10"/>
      <c r="Q8301" s="9"/>
      <c r="R8301" s="9"/>
      <c r="S8301" s="9"/>
      <c r="T8301" s="9"/>
      <c r="U8301" s="9"/>
      <c r="V8301" s="10"/>
      <c r="W8301" s="10"/>
      <c r="X8301" s="11"/>
      <c r="Y8301" s="11"/>
      <c r="Z8301" s="11"/>
      <c r="AA8301" s="11"/>
      <c r="AB8301" s="11"/>
      <c r="AC8301" s="11"/>
      <c r="AD8301" s="9">
        <v>1</v>
      </c>
      <c r="AE8301" s="9">
        <v>1</v>
      </c>
    </row>
    <row r="8302" spans="1:31" hidden="1" x14ac:dyDescent="0.35">
      <c r="A8302" s="2" t="s">
        <v>399</v>
      </c>
      <c r="B8302" s="2" t="s">
        <v>400</v>
      </c>
      <c r="C8302" s="3"/>
      <c r="D8302" s="4">
        <v>2000</v>
      </c>
      <c r="E8302" s="5"/>
      <c r="F8302" s="5"/>
      <c r="G8302" s="5"/>
      <c r="H8302" s="5"/>
      <c r="I8302" s="6"/>
      <c r="J8302" s="4">
        <v>30773</v>
      </c>
      <c r="K8302" s="5"/>
      <c r="L8302" s="3"/>
      <c r="M8302" s="6"/>
      <c r="N8302" s="6"/>
      <c r="O8302" s="5"/>
      <c r="P8302" s="5"/>
      <c r="Q8302" s="4"/>
      <c r="R8302" s="4"/>
      <c r="S8302" s="4"/>
      <c r="T8302" s="4"/>
      <c r="U8302" s="4"/>
      <c r="V8302" s="5"/>
      <c r="W8302" s="5"/>
      <c r="X8302" s="6"/>
      <c r="Y8302" s="6"/>
      <c r="Z8302" s="6"/>
      <c r="AA8302" s="6"/>
      <c r="AB8302" s="6"/>
      <c r="AC8302" s="6"/>
      <c r="AD8302" s="4">
        <v>1</v>
      </c>
      <c r="AE8302" s="4">
        <v>1</v>
      </c>
    </row>
    <row r="8303" spans="1:31" hidden="1" x14ac:dyDescent="0.35">
      <c r="A8303" s="7" t="s">
        <v>399</v>
      </c>
      <c r="B8303" s="7" t="s">
        <v>400</v>
      </c>
      <c r="C8303" s="8"/>
      <c r="D8303" s="9">
        <v>2001</v>
      </c>
      <c r="E8303" s="10"/>
      <c r="F8303" s="10"/>
      <c r="G8303" s="10"/>
      <c r="H8303" s="10"/>
      <c r="I8303" s="11"/>
      <c r="J8303" s="9">
        <v>30726</v>
      </c>
      <c r="K8303" s="10"/>
      <c r="L8303" s="8"/>
      <c r="M8303" s="11"/>
      <c r="N8303" s="11"/>
      <c r="O8303" s="10"/>
      <c r="P8303" s="10"/>
      <c r="Q8303" s="9"/>
      <c r="R8303" s="9"/>
      <c r="S8303" s="9"/>
      <c r="T8303" s="9"/>
      <c r="U8303" s="9"/>
      <c r="V8303" s="10"/>
      <c r="W8303" s="10"/>
      <c r="X8303" s="11"/>
      <c r="Y8303" s="11"/>
      <c r="Z8303" s="11"/>
      <c r="AA8303" s="11"/>
      <c r="AB8303" s="11"/>
      <c r="AC8303" s="11"/>
      <c r="AD8303" s="9">
        <v>1</v>
      </c>
      <c r="AE8303" s="9">
        <v>1</v>
      </c>
    </row>
    <row r="8304" spans="1:31" hidden="1" x14ac:dyDescent="0.35">
      <c r="A8304" s="2" t="s">
        <v>399</v>
      </c>
      <c r="B8304" s="2" t="s">
        <v>400</v>
      </c>
      <c r="C8304" s="3"/>
      <c r="D8304" s="4">
        <v>2002</v>
      </c>
      <c r="E8304" s="5"/>
      <c r="F8304" s="5"/>
      <c r="G8304" s="5"/>
      <c r="H8304" s="5"/>
      <c r="I8304" s="6"/>
      <c r="J8304" s="4">
        <v>30960</v>
      </c>
      <c r="K8304" s="5"/>
      <c r="L8304" s="3"/>
      <c r="M8304" s="6"/>
      <c r="N8304" s="6"/>
      <c r="O8304" s="5"/>
      <c r="P8304" s="5"/>
      <c r="Q8304" s="4"/>
      <c r="R8304" s="4"/>
      <c r="S8304" s="4"/>
      <c r="T8304" s="4"/>
      <c r="U8304" s="4"/>
      <c r="V8304" s="5"/>
      <c r="W8304" s="5"/>
      <c r="X8304" s="6"/>
      <c r="Y8304" s="6"/>
      <c r="Z8304" s="6"/>
      <c r="AA8304" s="6"/>
      <c r="AB8304" s="6"/>
      <c r="AC8304" s="6"/>
      <c r="AD8304" s="4">
        <v>1</v>
      </c>
      <c r="AE8304" s="4">
        <v>1</v>
      </c>
    </row>
    <row r="8305" spans="1:31" hidden="1" x14ac:dyDescent="0.35">
      <c r="A8305" s="7" t="s">
        <v>399</v>
      </c>
      <c r="B8305" s="7" t="s">
        <v>400</v>
      </c>
      <c r="C8305" s="8"/>
      <c r="D8305" s="9">
        <v>2003</v>
      </c>
      <c r="E8305" s="10"/>
      <c r="F8305" s="10"/>
      <c r="G8305" s="10"/>
      <c r="H8305" s="10"/>
      <c r="I8305" s="11"/>
      <c r="J8305" s="9">
        <v>31327</v>
      </c>
      <c r="K8305" s="10"/>
      <c r="L8305" s="8"/>
      <c r="M8305" s="11"/>
      <c r="N8305" s="11"/>
      <c r="O8305" s="10"/>
      <c r="P8305" s="10"/>
      <c r="Q8305" s="9"/>
      <c r="R8305" s="9"/>
      <c r="S8305" s="9"/>
      <c r="T8305" s="9"/>
      <c r="U8305" s="9"/>
      <c r="V8305" s="10"/>
      <c r="W8305" s="10"/>
      <c r="X8305" s="11"/>
      <c r="Y8305" s="11"/>
      <c r="Z8305" s="11"/>
      <c r="AA8305" s="11"/>
      <c r="AB8305" s="11"/>
      <c r="AC8305" s="11"/>
      <c r="AD8305" s="9">
        <v>1</v>
      </c>
      <c r="AE8305" s="9">
        <v>1</v>
      </c>
    </row>
    <row r="8306" spans="1:31" hidden="1" x14ac:dyDescent="0.35">
      <c r="A8306" s="2" t="s">
        <v>399</v>
      </c>
      <c r="B8306" s="2" t="s">
        <v>400</v>
      </c>
      <c r="C8306" s="3"/>
      <c r="D8306" s="4">
        <v>2004</v>
      </c>
      <c r="E8306" s="5"/>
      <c r="F8306" s="5"/>
      <c r="G8306" s="5"/>
      <c r="H8306" s="5"/>
      <c r="I8306" s="6"/>
      <c r="J8306" s="4">
        <v>31690</v>
      </c>
      <c r="K8306" s="5"/>
      <c r="L8306" s="3"/>
      <c r="M8306" s="6"/>
      <c r="N8306" s="6"/>
      <c r="O8306" s="5"/>
      <c r="P8306" s="5"/>
      <c r="Q8306" s="4"/>
      <c r="R8306" s="4"/>
      <c r="S8306" s="4"/>
      <c r="T8306" s="4"/>
      <c r="U8306" s="4"/>
      <c r="V8306" s="5"/>
      <c r="W8306" s="5"/>
      <c r="X8306" s="6"/>
      <c r="Y8306" s="6"/>
      <c r="Z8306" s="6"/>
      <c r="AA8306" s="6"/>
      <c r="AB8306" s="6"/>
      <c r="AC8306" s="6"/>
      <c r="AD8306" s="4">
        <v>1</v>
      </c>
      <c r="AE8306" s="4">
        <v>1</v>
      </c>
    </row>
    <row r="8307" spans="1:31" hidden="1" x14ac:dyDescent="0.35">
      <c r="A8307" s="7" t="s">
        <v>399</v>
      </c>
      <c r="B8307" s="7" t="s">
        <v>400</v>
      </c>
      <c r="C8307" s="8"/>
      <c r="D8307" s="9">
        <v>2005</v>
      </c>
      <c r="E8307" s="10"/>
      <c r="F8307" s="10"/>
      <c r="G8307" s="10"/>
      <c r="H8307" s="10"/>
      <c r="I8307" s="11"/>
      <c r="J8307" s="9">
        <v>32057</v>
      </c>
      <c r="K8307" s="10"/>
      <c r="L8307" s="8">
        <v>89.283817196304696</v>
      </c>
      <c r="M8307" s="11"/>
      <c r="N8307" s="11"/>
      <c r="O8307" s="10"/>
      <c r="P8307" s="10"/>
      <c r="Q8307" s="9"/>
      <c r="R8307" s="9"/>
      <c r="S8307" s="9"/>
      <c r="T8307" s="9"/>
      <c r="U8307" s="9"/>
      <c r="V8307" s="10"/>
      <c r="W8307" s="10"/>
      <c r="X8307" s="11"/>
      <c r="Y8307" s="11"/>
      <c r="Z8307" s="11"/>
      <c r="AA8307" s="11"/>
      <c r="AB8307" s="11"/>
      <c r="AC8307" s="11"/>
      <c r="AD8307" s="9">
        <v>1</v>
      </c>
      <c r="AE8307" s="9">
        <v>1</v>
      </c>
    </row>
    <row r="8308" spans="1:31" hidden="1" x14ac:dyDescent="0.35">
      <c r="A8308" s="2" t="s">
        <v>399</v>
      </c>
      <c r="B8308" s="2" t="s">
        <v>400</v>
      </c>
      <c r="C8308" s="3"/>
      <c r="D8308" s="4">
        <v>2006</v>
      </c>
      <c r="E8308" s="5"/>
      <c r="F8308" s="5"/>
      <c r="G8308" s="5"/>
      <c r="H8308" s="5"/>
      <c r="I8308" s="6"/>
      <c r="J8308" s="4">
        <v>32428</v>
      </c>
      <c r="K8308" s="5"/>
      <c r="L8308" s="3">
        <v>89.552205424349694</v>
      </c>
      <c r="M8308" s="6"/>
      <c r="N8308" s="6"/>
      <c r="O8308" s="5"/>
      <c r="P8308" s="5"/>
      <c r="Q8308" s="4"/>
      <c r="R8308" s="4"/>
      <c r="S8308" s="4"/>
      <c r="T8308" s="4"/>
      <c r="U8308" s="4"/>
      <c r="V8308" s="5"/>
      <c r="W8308" s="5"/>
      <c r="X8308" s="6"/>
      <c r="Y8308" s="6"/>
      <c r="Z8308" s="6"/>
      <c r="AA8308" s="6"/>
      <c r="AB8308" s="6"/>
      <c r="AC8308" s="6"/>
      <c r="AD8308" s="4">
        <v>1</v>
      </c>
      <c r="AE8308" s="4">
        <v>1</v>
      </c>
    </row>
    <row r="8309" spans="1:31" hidden="1" x14ac:dyDescent="0.35">
      <c r="A8309" s="7" t="s">
        <v>399</v>
      </c>
      <c r="B8309" s="7" t="s">
        <v>400</v>
      </c>
      <c r="C8309" s="8"/>
      <c r="D8309" s="9">
        <v>2007</v>
      </c>
      <c r="E8309" s="10"/>
      <c r="F8309" s="10"/>
      <c r="G8309" s="10"/>
      <c r="H8309" s="10"/>
      <c r="I8309" s="11"/>
      <c r="J8309" s="9">
        <v>32791</v>
      </c>
      <c r="K8309" s="10"/>
      <c r="L8309" s="8">
        <v>93.521568908118354</v>
      </c>
      <c r="M8309" s="11"/>
      <c r="N8309" s="11"/>
      <c r="O8309" s="10"/>
      <c r="P8309" s="10"/>
      <c r="Q8309" s="9"/>
      <c r="R8309" s="9"/>
      <c r="S8309" s="9"/>
      <c r="T8309" s="9"/>
      <c r="U8309" s="9"/>
      <c r="V8309" s="10"/>
      <c r="W8309" s="10"/>
      <c r="X8309" s="11"/>
      <c r="Y8309" s="11"/>
      <c r="Z8309" s="11"/>
      <c r="AA8309" s="11"/>
      <c r="AB8309" s="11"/>
      <c r="AC8309" s="11"/>
      <c r="AD8309" s="9">
        <v>1</v>
      </c>
      <c r="AE8309" s="9">
        <v>1</v>
      </c>
    </row>
    <row r="8310" spans="1:31" hidden="1" x14ac:dyDescent="0.35">
      <c r="A8310" s="2" t="s">
        <v>399</v>
      </c>
      <c r="B8310" s="2" t="s">
        <v>400</v>
      </c>
      <c r="C8310" s="3"/>
      <c r="D8310" s="4">
        <v>2008</v>
      </c>
      <c r="E8310" s="5"/>
      <c r="F8310" s="5"/>
      <c r="G8310" s="5"/>
      <c r="H8310" s="5"/>
      <c r="I8310" s="6"/>
      <c r="J8310" s="4">
        <v>33145</v>
      </c>
      <c r="K8310" s="5"/>
      <c r="L8310" s="3">
        <v>93.130715131616526</v>
      </c>
      <c r="M8310" s="6"/>
      <c r="N8310" s="6"/>
      <c r="O8310" s="5"/>
      <c r="P8310" s="5"/>
      <c r="Q8310" s="4"/>
      <c r="R8310" s="4"/>
      <c r="S8310" s="4"/>
      <c r="T8310" s="4"/>
      <c r="U8310" s="4"/>
      <c r="V8310" s="5"/>
      <c r="W8310" s="5"/>
      <c r="X8310" s="6"/>
      <c r="Y8310" s="6"/>
      <c r="Z8310" s="6"/>
      <c r="AA8310" s="6"/>
      <c r="AB8310" s="6"/>
      <c r="AC8310" s="6"/>
      <c r="AD8310" s="4">
        <v>1</v>
      </c>
      <c r="AE8310" s="4">
        <v>1</v>
      </c>
    </row>
    <row r="8311" spans="1:31" hidden="1" x14ac:dyDescent="0.35">
      <c r="A8311" s="7" t="s">
        <v>399</v>
      </c>
      <c r="B8311" s="7" t="s">
        <v>400</v>
      </c>
      <c r="C8311" s="8"/>
      <c r="D8311" s="9">
        <v>2009</v>
      </c>
      <c r="E8311" s="10">
        <v>2298911500</v>
      </c>
      <c r="F8311" s="10">
        <v>1530400000</v>
      </c>
      <c r="G8311" s="10"/>
      <c r="H8311" s="10"/>
      <c r="I8311" s="11"/>
      <c r="J8311" s="9">
        <v>33491</v>
      </c>
      <c r="K8311" s="10"/>
      <c r="L8311" s="8">
        <v>98.679104969990846</v>
      </c>
      <c r="M8311" s="11"/>
      <c r="N8311" s="11"/>
      <c r="O8311" s="10"/>
      <c r="P8311" s="10"/>
      <c r="Q8311" s="9"/>
      <c r="R8311" s="9"/>
      <c r="S8311" s="9"/>
      <c r="T8311" s="9"/>
      <c r="U8311" s="9"/>
      <c r="V8311" s="10"/>
      <c r="W8311" s="10"/>
      <c r="X8311" s="11"/>
      <c r="Y8311" s="11"/>
      <c r="Z8311" s="11"/>
      <c r="AA8311" s="11"/>
      <c r="AB8311" s="11"/>
      <c r="AC8311" s="11"/>
      <c r="AD8311" s="9">
        <v>1</v>
      </c>
      <c r="AE8311" s="9">
        <v>1</v>
      </c>
    </row>
    <row r="8312" spans="1:31" hidden="1" x14ac:dyDescent="0.35">
      <c r="A8312" s="2" t="s">
        <v>399</v>
      </c>
      <c r="B8312" s="2" t="s">
        <v>400</v>
      </c>
      <c r="C8312" s="3"/>
      <c r="D8312" s="4">
        <v>2010</v>
      </c>
      <c r="E8312" s="5">
        <v>2372476500</v>
      </c>
      <c r="F8312" s="5">
        <v>1597200000</v>
      </c>
      <c r="G8312" s="5"/>
      <c r="H8312" s="5"/>
      <c r="I8312" s="6"/>
      <c r="J8312" s="4">
        <v>33794</v>
      </c>
      <c r="K8312" s="5"/>
      <c r="L8312" s="3">
        <v>100</v>
      </c>
      <c r="M8312" s="6"/>
      <c r="N8312" s="6"/>
      <c r="O8312" s="5"/>
      <c r="P8312" s="5"/>
      <c r="Q8312" s="4"/>
      <c r="R8312" s="4"/>
      <c r="S8312" s="4"/>
      <c r="T8312" s="4"/>
      <c r="U8312" s="4"/>
      <c r="V8312" s="5"/>
      <c r="W8312" s="5"/>
      <c r="X8312" s="6">
        <v>3.1999926921936752</v>
      </c>
      <c r="Y8312" s="6"/>
      <c r="Z8312" s="6"/>
      <c r="AA8312" s="6"/>
      <c r="AB8312" s="6"/>
      <c r="AC8312" s="6"/>
      <c r="AD8312" s="4">
        <v>1</v>
      </c>
      <c r="AE8312" s="4">
        <v>1</v>
      </c>
    </row>
    <row r="8313" spans="1:31" hidden="1" x14ac:dyDescent="0.35">
      <c r="A8313" s="7" t="s">
        <v>399</v>
      </c>
      <c r="B8313" s="7" t="s">
        <v>400</v>
      </c>
      <c r="C8313" s="8"/>
      <c r="D8313" s="9">
        <v>2011</v>
      </c>
      <c r="E8313" s="10">
        <v>2481610500</v>
      </c>
      <c r="F8313" s="10">
        <v>1675600000</v>
      </c>
      <c r="G8313" s="10"/>
      <c r="H8313" s="10"/>
      <c r="I8313" s="11"/>
      <c r="J8313" s="9">
        <v>34267</v>
      </c>
      <c r="K8313" s="10"/>
      <c r="L8313" s="8">
        <v>104.58475435650401</v>
      </c>
      <c r="M8313" s="11"/>
      <c r="N8313" s="11"/>
      <c r="O8313" s="10"/>
      <c r="P8313" s="10"/>
      <c r="Q8313" s="9"/>
      <c r="R8313" s="9"/>
      <c r="S8313" s="9"/>
      <c r="T8313" s="9"/>
      <c r="U8313" s="9"/>
      <c r="V8313" s="10"/>
      <c r="W8313" s="10"/>
      <c r="X8313" s="11">
        <v>4.6000034141539441</v>
      </c>
      <c r="Y8313" s="11"/>
      <c r="Z8313" s="11"/>
      <c r="AA8313" s="11"/>
      <c r="AB8313" s="11"/>
      <c r="AC8313" s="11"/>
      <c r="AD8313" s="9">
        <v>1</v>
      </c>
      <c r="AE8313" s="9">
        <v>1</v>
      </c>
    </row>
    <row r="8314" spans="1:31" hidden="1" x14ac:dyDescent="0.35">
      <c r="A8314" s="2" t="s">
        <v>399</v>
      </c>
      <c r="B8314" s="2" t="s">
        <v>400</v>
      </c>
      <c r="C8314" s="3"/>
      <c r="D8314" s="4">
        <v>2012</v>
      </c>
      <c r="E8314" s="5">
        <v>2516118400</v>
      </c>
      <c r="F8314" s="5">
        <v>1764700000</v>
      </c>
      <c r="G8314" s="5"/>
      <c r="H8314" s="5"/>
      <c r="I8314" s="6"/>
      <c r="J8314" s="4">
        <v>35023</v>
      </c>
      <c r="K8314" s="5"/>
      <c r="L8314" s="3">
        <v>108.78402490034679</v>
      </c>
      <c r="M8314" s="6"/>
      <c r="N8314" s="6"/>
      <c r="O8314" s="5"/>
      <c r="P8314" s="5"/>
      <c r="Q8314" s="4"/>
      <c r="R8314" s="4"/>
      <c r="S8314" s="4"/>
      <c r="T8314" s="4"/>
      <c r="U8314" s="4"/>
      <c r="V8314" s="5"/>
      <c r="W8314" s="5"/>
      <c r="X8314" s="6">
        <v>1.390544567731318</v>
      </c>
      <c r="Y8314" s="6"/>
      <c r="Z8314" s="6"/>
      <c r="AA8314" s="6"/>
      <c r="AB8314" s="6"/>
      <c r="AC8314" s="6"/>
      <c r="AD8314" s="4">
        <v>1</v>
      </c>
      <c r="AE8314" s="4">
        <v>1</v>
      </c>
    </row>
    <row r="8315" spans="1:31" hidden="1" x14ac:dyDescent="0.35">
      <c r="A8315" s="7" t="s">
        <v>399</v>
      </c>
      <c r="B8315" s="7" t="s">
        <v>400</v>
      </c>
      <c r="C8315" s="8"/>
      <c r="D8315" s="9">
        <v>2013</v>
      </c>
      <c r="E8315" s="10">
        <v>2548997300</v>
      </c>
      <c r="F8315" s="10">
        <v>1831000000</v>
      </c>
      <c r="G8315" s="10"/>
      <c r="H8315" s="10"/>
      <c r="I8315" s="11"/>
      <c r="J8315" s="9">
        <v>35854</v>
      </c>
      <c r="K8315" s="10"/>
      <c r="L8315" s="8">
        <v>111.5347898456247</v>
      </c>
      <c r="M8315" s="11"/>
      <c r="N8315" s="11"/>
      <c r="O8315" s="10"/>
      <c r="P8315" s="10"/>
      <c r="Q8315" s="9"/>
      <c r="R8315" s="9"/>
      <c r="S8315" s="9"/>
      <c r="T8315" s="9"/>
      <c r="U8315" s="9"/>
      <c r="V8315" s="10"/>
      <c r="W8315" s="10"/>
      <c r="X8315" s="11">
        <v>1.306731034596782</v>
      </c>
      <c r="Y8315" s="11"/>
      <c r="Z8315" s="11"/>
      <c r="AA8315" s="11"/>
      <c r="AB8315" s="11"/>
      <c r="AC8315" s="11"/>
      <c r="AD8315" s="9">
        <v>1</v>
      </c>
      <c r="AE8315" s="9">
        <v>1</v>
      </c>
    </row>
    <row r="8316" spans="1:31" hidden="1" x14ac:dyDescent="0.35">
      <c r="A8316" s="2" t="s">
        <v>399</v>
      </c>
      <c r="B8316" s="2" t="s">
        <v>400</v>
      </c>
      <c r="C8316" s="3"/>
      <c r="D8316" s="4">
        <v>2014</v>
      </c>
      <c r="E8316" s="5">
        <v>2589281200</v>
      </c>
      <c r="F8316" s="5">
        <v>2437642600</v>
      </c>
      <c r="G8316" s="5"/>
      <c r="H8316" s="5"/>
      <c r="I8316" s="6"/>
      <c r="J8316" s="4">
        <v>36672</v>
      </c>
      <c r="K8316" s="5"/>
      <c r="L8316" s="3">
        <v>113.6391776936284</v>
      </c>
      <c r="M8316" s="6"/>
      <c r="N8316" s="6"/>
      <c r="O8316" s="5"/>
      <c r="P8316" s="5"/>
      <c r="Q8316" s="4"/>
      <c r="R8316" s="4"/>
      <c r="S8316" s="4"/>
      <c r="T8316" s="4"/>
      <c r="U8316" s="4"/>
      <c r="V8316" s="5"/>
      <c r="W8316" s="5"/>
      <c r="X8316" s="6">
        <v>1.580382215391126</v>
      </c>
      <c r="Y8316" s="6"/>
      <c r="Z8316" s="6"/>
      <c r="AA8316" s="6"/>
      <c r="AB8316" s="6"/>
      <c r="AC8316" s="6"/>
      <c r="AD8316" s="4">
        <v>1</v>
      </c>
      <c r="AE8316" s="4">
        <v>1</v>
      </c>
    </row>
    <row r="8317" spans="1:31" hidden="1" x14ac:dyDescent="0.35">
      <c r="A8317" s="7" t="s">
        <v>399</v>
      </c>
      <c r="B8317" s="7" t="s">
        <v>400</v>
      </c>
      <c r="C8317" s="8"/>
      <c r="D8317" s="9">
        <v>2015</v>
      </c>
      <c r="E8317" s="10">
        <v>2592021000</v>
      </c>
      <c r="F8317" s="10">
        <v>2538020800</v>
      </c>
      <c r="G8317" s="10"/>
      <c r="H8317" s="10"/>
      <c r="I8317" s="11"/>
      <c r="J8317" s="9">
        <v>37471</v>
      </c>
      <c r="K8317" s="10"/>
      <c r="L8317" s="8">
        <v>114.01421785026029</v>
      </c>
      <c r="M8317" s="11"/>
      <c r="N8317" s="11"/>
      <c r="O8317" s="10"/>
      <c r="P8317" s="10"/>
      <c r="Q8317" s="9"/>
      <c r="R8317" s="9"/>
      <c r="S8317" s="9"/>
      <c r="T8317" s="9"/>
      <c r="U8317" s="9"/>
      <c r="V8317" s="10"/>
      <c r="W8317" s="10"/>
      <c r="X8317" s="11">
        <v>0.1058131499969953</v>
      </c>
      <c r="Y8317" s="11"/>
      <c r="Z8317" s="11"/>
      <c r="AA8317" s="11"/>
      <c r="AB8317" s="11"/>
      <c r="AC8317" s="11"/>
      <c r="AD8317" s="9">
        <v>1</v>
      </c>
      <c r="AE8317" s="9">
        <v>1</v>
      </c>
    </row>
    <row r="8318" spans="1:31" hidden="1" x14ac:dyDescent="0.35">
      <c r="A8318" s="2" t="s">
        <v>399</v>
      </c>
      <c r="B8318" s="2" t="s">
        <v>400</v>
      </c>
      <c r="C8318" s="3"/>
      <c r="D8318" s="4">
        <v>2016</v>
      </c>
      <c r="E8318" s="5">
        <v>2617105500</v>
      </c>
      <c r="F8318" s="5">
        <v>2554360800</v>
      </c>
      <c r="G8318" s="5"/>
      <c r="H8318" s="5"/>
      <c r="I8318" s="6"/>
      <c r="J8318" s="4">
        <v>38249</v>
      </c>
      <c r="K8318" s="5"/>
      <c r="L8318" s="3">
        <v>114.14155195667389</v>
      </c>
      <c r="M8318" s="6"/>
      <c r="N8318" s="6"/>
      <c r="O8318" s="5"/>
      <c r="P8318" s="5"/>
      <c r="Q8318" s="4"/>
      <c r="R8318" s="4"/>
      <c r="S8318" s="4"/>
      <c r="T8318" s="4"/>
      <c r="U8318" s="4"/>
      <c r="V8318" s="5"/>
      <c r="W8318" s="5"/>
      <c r="X8318" s="6">
        <v>0.96775836306881757</v>
      </c>
      <c r="Y8318" s="6"/>
      <c r="Z8318" s="6"/>
      <c r="AA8318" s="6"/>
      <c r="AB8318" s="6"/>
      <c r="AC8318" s="6"/>
      <c r="AD8318" s="4">
        <v>1</v>
      </c>
      <c r="AE8318" s="4">
        <v>1</v>
      </c>
    </row>
    <row r="8319" spans="1:31" hidden="1" x14ac:dyDescent="0.35">
      <c r="A8319" s="7" t="s">
        <v>399</v>
      </c>
      <c r="B8319" s="7" t="s">
        <v>400</v>
      </c>
      <c r="C8319" s="8"/>
      <c r="D8319" s="9">
        <v>2017</v>
      </c>
      <c r="E8319" s="10">
        <v>2419901000</v>
      </c>
      <c r="F8319" s="10">
        <v>2422249700</v>
      </c>
      <c r="G8319" s="10"/>
      <c r="H8319" s="10"/>
      <c r="I8319" s="11"/>
      <c r="J8319" s="9">
        <v>38996</v>
      </c>
      <c r="K8319" s="10"/>
      <c r="L8319" s="8">
        <v>116.6435463148526</v>
      </c>
      <c r="M8319" s="11"/>
      <c r="N8319" s="11"/>
      <c r="O8319" s="10"/>
      <c r="P8319" s="10"/>
      <c r="Q8319" s="9"/>
      <c r="R8319" s="9"/>
      <c r="S8319" s="9"/>
      <c r="T8319" s="9"/>
      <c r="U8319" s="9"/>
      <c r="V8319" s="10"/>
      <c r="W8319" s="10"/>
      <c r="X8319" s="11">
        <v>-7.5352139988242737</v>
      </c>
      <c r="Y8319" s="11"/>
      <c r="Z8319" s="11"/>
      <c r="AA8319" s="11"/>
      <c r="AB8319" s="11"/>
      <c r="AC8319" s="11"/>
      <c r="AD8319" s="9">
        <v>1</v>
      </c>
      <c r="AE8319" s="9">
        <v>1</v>
      </c>
    </row>
    <row r="8320" spans="1:31" hidden="1" x14ac:dyDescent="0.35">
      <c r="A8320" s="2" t="s">
        <v>399</v>
      </c>
      <c r="B8320" s="2" t="s">
        <v>400</v>
      </c>
      <c r="C8320" s="3"/>
      <c r="D8320" s="4">
        <v>2018</v>
      </c>
      <c r="E8320" s="5">
        <v>2253968800</v>
      </c>
      <c r="F8320" s="5">
        <v>2253968800</v>
      </c>
      <c r="G8320" s="5"/>
      <c r="H8320" s="5"/>
      <c r="I8320" s="6"/>
      <c r="J8320" s="4">
        <v>39712</v>
      </c>
      <c r="K8320" s="5"/>
      <c r="L8320" s="3"/>
      <c r="M8320" s="6"/>
      <c r="N8320" s="6"/>
      <c r="O8320" s="5"/>
      <c r="P8320" s="5"/>
      <c r="Q8320" s="4"/>
      <c r="R8320" s="4"/>
      <c r="S8320" s="4"/>
      <c r="T8320" s="4"/>
      <c r="U8320" s="4"/>
      <c r="V8320" s="5"/>
      <c r="W8320" s="5"/>
      <c r="X8320" s="6">
        <v>-6.8569829922794368</v>
      </c>
      <c r="Y8320" s="6"/>
      <c r="Z8320" s="6"/>
      <c r="AA8320" s="6"/>
      <c r="AB8320" s="6"/>
      <c r="AC8320" s="6"/>
      <c r="AD8320" s="4">
        <v>1</v>
      </c>
      <c r="AE8320" s="4">
        <v>1</v>
      </c>
    </row>
    <row r="8321" spans="1:31" hidden="1" x14ac:dyDescent="0.35">
      <c r="A8321" s="7" t="s">
        <v>399</v>
      </c>
      <c r="B8321" s="7" t="s">
        <v>400</v>
      </c>
      <c r="C8321" s="8"/>
      <c r="D8321" s="9">
        <v>2019</v>
      </c>
      <c r="E8321" s="10">
        <v>2501116500</v>
      </c>
      <c r="F8321" s="10">
        <v>2520106000</v>
      </c>
      <c r="G8321" s="10"/>
      <c r="H8321" s="10"/>
      <c r="I8321" s="11"/>
      <c r="J8321" s="9">
        <v>40385</v>
      </c>
      <c r="K8321" s="10"/>
      <c r="L8321" s="8"/>
      <c r="M8321" s="11"/>
      <c r="N8321" s="11"/>
      <c r="O8321" s="10"/>
      <c r="P8321" s="10"/>
      <c r="Q8321" s="9"/>
      <c r="R8321" s="9"/>
      <c r="S8321" s="9"/>
      <c r="T8321" s="9"/>
      <c r="U8321" s="9"/>
      <c r="V8321" s="10"/>
      <c r="W8321" s="10"/>
      <c r="X8321" s="11">
        <v>10.96500093523921</v>
      </c>
      <c r="Y8321" s="11"/>
      <c r="Z8321" s="11"/>
      <c r="AA8321" s="11"/>
      <c r="AB8321" s="11"/>
      <c r="AC8321" s="11"/>
      <c r="AD8321" s="9">
        <v>1</v>
      </c>
      <c r="AE8321" s="9">
        <v>1</v>
      </c>
    </row>
    <row r="8322" spans="1:31" hidden="1" x14ac:dyDescent="0.35">
      <c r="A8322" s="2" t="s">
        <v>399</v>
      </c>
      <c r="B8322" s="2" t="s">
        <v>400</v>
      </c>
      <c r="C8322" s="3"/>
      <c r="D8322" s="4">
        <v>2020</v>
      </c>
      <c r="E8322" s="5">
        <v>2168048100</v>
      </c>
      <c r="F8322" s="5">
        <v>2213206300</v>
      </c>
      <c r="G8322" s="5"/>
      <c r="H8322" s="5"/>
      <c r="I8322" s="6"/>
      <c r="J8322" s="4">
        <v>41008</v>
      </c>
      <c r="K8322" s="5"/>
      <c r="L8322" s="3"/>
      <c r="M8322" s="6"/>
      <c r="N8322" s="6"/>
      <c r="O8322" s="5"/>
      <c r="P8322" s="5"/>
      <c r="Q8322" s="4"/>
      <c r="R8322" s="4"/>
      <c r="S8322" s="4"/>
      <c r="T8322" s="4"/>
      <c r="U8322" s="4"/>
      <c r="V8322" s="5"/>
      <c r="W8322" s="5"/>
      <c r="X8322" s="6">
        <v>-13.31678872215668</v>
      </c>
      <c r="Y8322" s="6"/>
      <c r="Z8322" s="6"/>
      <c r="AA8322" s="6"/>
      <c r="AB8322" s="6"/>
      <c r="AC8322" s="6"/>
      <c r="AD8322" s="4">
        <v>1</v>
      </c>
      <c r="AE8322" s="4">
        <v>1</v>
      </c>
    </row>
    <row r="8323" spans="1:31" hidden="1" x14ac:dyDescent="0.35">
      <c r="A8323" s="7" t="s">
        <v>399</v>
      </c>
      <c r="B8323" s="7" t="s">
        <v>400</v>
      </c>
      <c r="C8323" s="8"/>
      <c r="D8323" s="9">
        <v>2021</v>
      </c>
      <c r="E8323" s="10">
        <v>2267292600</v>
      </c>
      <c r="F8323" s="10">
        <v>2421997200</v>
      </c>
      <c r="G8323" s="10"/>
      <c r="H8323" s="10"/>
      <c r="I8323" s="11"/>
      <c r="J8323" s="9">
        <v>41571</v>
      </c>
      <c r="K8323" s="10"/>
      <c r="L8323" s="8"/>
      <c r="M8323" s="11"/>
      <c r="N8323" s="11"/>
      <c r="O8323" s="10"/>
      <c r="P8323" s="10"/>
      <c r="Q8323" s="9"/>
      <c r="R8323" s="9"/>
      <c r="S8323" s="9"/>
      <c r="T8323" s="9"/>
      <c r="U8323" s="9"/>
      <c r="V8323" s="10"/>
      <c r="W8323" s="10"/>
      <c r="X8323" s="11">
        <v>4.5775967793334473</v>
      </c>
      <c r="Y8323" s="11"/>
      <c r="Z8323" s="11"/>
      <c r="AA8323" s="11"/>
      <c r="AB8323" s="11"/>
      <c r="AC8323" s="11"/>
      <c r="AD8323" s="9">
        <v>1</v>
      </c>
      <c r="AE8323" s="9">
        <v>1</v>
      </c>
    </row>
    <row r="8324" spans="1:31" hidden="1" x14ac:dyDescent="0.35">
      <c r="A8324" s="2" t="s">
        <v>399</v>
      </c>
      <c r="B8324" s="2" t="s">
        <v>400</v>
      </c>
      <c r="C8324" s="3"/>
      <c r="D8324" s="4">
        <v>2022</v>
      </c>
      <c r="E8324" s="5">
        <v>2582446271.4000001</v>
      </c>
      <c r="F8324" s="5">
        <v>2850690704.4000001</v>
      </c>
      <c r="G8324" s="5"/>
      <c r="H8324" s="5"/>
      <c r="I8324" s="6"/>
      <c r="J8324" s="4">
        <v>42139</v>
      </c>
      <c r="K8324" s="5"/>
      <c r="L8324" s="3"/>
      <c r="M8324" s="6"/>
      <c r="N8324" s="6"/>
      <c r="O8324" s="5"/>
      <c r="P8324" s="5"/>
      <c r="Q8324" s="4"/>
      <c r="R8324" s="4"/>
      <c r="S8324" s="4"/>
      <c r="T8324" s="4"/>
      <c r="U8324" s="4"/>
      <c r="V8324" s="5"/>
      <c r="W8324" s="5"/>
      <c r="X8324" s="6">
        <v>13.9</v>
      </c>
      <c r="Y8324" s="6"/>
      <c r="Z8324" s="6"/>
      <c r="AA8324" s="6"/>
      <c r="AB8324" s="6"/>
      <c r="AC8324" s="6"/>
      <c r="AD8324" s="4">
        <v>1</v>
      </c>
      <c r="AE8324" s="4">
        <v>1</v>
      </c>
    </row>
    <row r="8325" spans="1:31" hidden="1" x14ac:dyDescent="0.35">
      <c r="A8325" s="7" t="s">
        <v>399</v>
      </c>
      <c r="B8325" s="7" t="s">
        <v>400</v>
      </c>
      <c r="C8325" s="8"/>
      <c r="D8325" s="9">
        <v>2023</v>
      </c>
      <c r="E8325" s="10">
        <v>2680579229.7132001</v>
      </c>
      <c r="F8325" s="10">
        <v>3018881455.9596</v>
      </c>
      <c r="G8325" s="10"/>
      <c r="H8325" s="10"/>
      <c r="I8325" s="11"/>
      <c r="J8325" s="9">
        <v>42749</v>
      </c>
      <c r="K8325" s="10"/>
      <c r="L8325" s="8"/>
      <c r="M8325" s="11"/>
      <c r="N8325" s="11"/>
      <c r="O8325" s="10"/>
      <c r="P8325" s="10"/>
      <c r="Q8325" s="9"/>
      <c r="R8325" s="9"/>
      <c r="S8325" s="9"/>
      <c r="T8325" s="9"/>
      <c r="U8325" s="9"/>
      <c r="V8325" s="10"/>
      <c r="W8325" s="10"/>
      <c r="X8325" s="11">
        <v>3.8</v>
      </c>
      <c r="Y8325" s="11"/>
      <c r="Z8325" s="11"/>
      <c r="AA8325" s="11"/>
      <c r="AB8325" s="11"/>
      <c r="AC8325" s="11"/>
      <c r="AD8325" s="9">
        <v>1</v>
      </c>
      <c r="AE8325" s="9">
        <v>1</v>
      </c>
    </row>
    <row r="8326" spans="1:31" hidden="1" x14ac:dyDescent="0.35">
      <c r="A8326" s="2" t="s">
        <v>399</v>
      </c>
      <c r="B8326" s="2" t="s">
        <v>400</v>
      </c>
      <c r="C8326" s="3"/>
      <c r="D8326" s="4">
        <v>2024</v>
      </c>
      <c r="E8326" s="5">
        <v>2760996606.6046</v>
      </c>
      <c r="F8326" s="5">
        <v>3218127632.0529299</v>
      </c>
      <c r="G8326" s="5"/>
      <c r="H8326" s="5"/>
      <c r="I8326" s="6"/>
      <c r="J8326" s="4">
        <v>43350</v>
      </c>
      <c r="K8326" s="5"/>
      <c r="L8326" s="3"/>
      <c r="M8326" s="6"/>
      <c r="N8326" s="6"/>
      <c r="O8326" s="5"/>
      <c r="P8326" s="5"/>
      <c r="Q8326" s="4"/>
      <c r="R8326" s="4"/>
      <c r="S8326" s="4"/>
      <c r="T8326" s="4"/>
      <c r="U8326" s="4"/>
      <c r="V8326" s="5"/>
      <c r="W8326" s="5"/>
      <c r="X8326" s="6">
        <v>3.0000000000001439</v>
      </c>
      <c r="Y8326" s="6"/>
      <c r="Z8326" s="6"/>
      <c r="AA8326" s="6"/>
      <c r="AB8326" s="6"/>
      <c r="AC8326" s="6"/>
      <c r="AD8326" s="4">
        <v>1</v>
      </c>
      <c r="AE8326" s="4">
        <v>1</v>
      </c>
    </row>
    <row r="8327" spans="1:31" hidden="1" x14ac:dyDescent="0.35">
      <c r="A8327" s="7" t="s">
        <v>401</v>
      </c>
      <c r="B8327" s="7" t="s">
        <v>402</v>
      </c>
      <c r="C8327" s="8">
        <v>15.975582221637289</v>
      </c>
      <c r="D8327" s="9">
        <v>1980</v>
      </c>
      <c r="E8327" s="10">
        <v>5781475125</v>
      </c>
      <c r="F8327" s="10">
        <v>1002154399</v>
      </c>
      <c r="G8327" s="10">
        <v>861922936</v>
      </c>
      <c r="H8327" s="10">
        <v>874580874</v>
      </c>
      <c r="I8327" s="11"/>
      <c r="J8327" s="9">
        <v>63261</v>
      </c>
      <c r="K8327" s="10"/>
      <c r="L8327" s="8">
        <v>27.942056721712301</v>
      </c>
      <c r="M8327" s="11">
        <v>-1.387</v>
      </c>
      <c r="N8327" s="11">
        <v>-1.4430000000000001</v>
      </c>
      <c r="O8327" s="10"/>
      <c r="P8327" s="10"/>
      <c r="Q8327" s="9">
        <v>0</v>
      </c>
      <c r="R8327" s="9">
        <v>1</v>
      </c>
      <c r="S8327" s="9">
        <v>0</v>
      </c>
      <c r="T8327" s="9">
        <v>0</v>
      </c>
      <c r="U8327" s="9">
        <v>0</v>
      </c>
      <c r="V8327" s="10">
        <v>572971422.95038974</v>
      </c>
      <c r="W8327" s="10"/>
      <c r="X8327" s="11"/>
      <c r="Y8327" s="11"/>
      <c r="Z8327" s="11"/>
      <c r="AA8327" s="11"/>
      <c r="AB8327" s="11"/>
      <c r="AC8327" s="11"/>
      <c r="AD8327" s="9">
        <v>1</v>
      </c>
      <c r="AE8327" s="9">
        <v>1</v>
      </c>
    </row>
    <row r="8328" spans="1:31" hidden="1" x14ac:dyDescent="0.35">
      <c r="A8328" s="2" t="s">
        <v>401</v>
      </c>
      <c r="B8328" s="2" t="s">
        <v>402</v>
      </c>
      <c r="C8328" s="3">
        <v>15.07629679117405</v>
      </c>
      <c r="D8328" s="4">
        <v>1981</v>
      </c>
      <c r="E8328" s="5">
        <v>5557339874</v>
      </c>
      <c r="F8328" s="5">
        <v>1034073567</v>
      </c>
      <c r="G8328" s="5">
        <v>906308262</v>
      </c>
      <c r="H8328" s="5">
        <v>877304798</v>
      </c>
      <c r="I8328" s="6">
        <v>0.31145478719901121</v>
      </c>
      <c r="J8328" s="4">
        <v>64035</v>
      </c>
      <c r="K8328" s="5"/>
      <c r="L8328" s="3">
        <v>30.8974294935249</v>
      </c>
      <c r="M8328" s="6">
        <v>-24.885000000000002</v>
      </c>
      <c r="N8328" s="6">
        <v>6.6239999999999997</v>
      </c>
      <c r="O8328" s="5"/>
      <c r="P8328" s="5"/>
      <c r="Q8328" s="4">
        <v>0</v>
      </c>
      <c r="R8328" s="4">
        <v>1</v>
      </c>
      <c r="S8328" s="4">
        <v>0</v>
      </c>
      <c r="T8328" s="4">
        <v>0</v>
      </c>
      <c r="U8328" s="4">
        <v>0</v>
      </c>
      <c r="V8328" s="5">
        <v>504572718.68739629</v>
      </c>
      <c r="W8328" s="5"/>
      <c r="X8328" s="6">
        <v>-3.876783107321593</v>
      </c>
      <c r="Y8328" s="6">
        <v>5.1495701235173996</v>
      </c>
      <c r="Z8328" s="6"/>
      <c r="AA8328" s="6"/>
      <c r="AB8328" s="6"/>
      <c r="AC8328" s="6">
        <v>-11.93754200005114</v>
      </c>
      <c r="AD8328" s="4">
        <v>1</v>
      </c>
      <c r="AE8328" s="4">
        <v>1</v>
      </c>
    </row>
    <row r="8329" spans="1:31" hidden="1" x14ac:dyDescent="0.35">
      <c r="A8329" s="7" t="s">
        <v>401</v>
      </c>
      <c r="B8329" s="7" t="s">
        <v>402</v>
      </c>
      <c r="C8329" s="8">
        <v>14.007847530122589</v>
      </c>
      <c r="D8329" s="9">
        <v>1982</v>
      </c>
      <c r="E8329" s="10">
        <v>5442243229</v>
      </c>
      <c r="F8329" s="10">
        <v>1030136855</v>
      </c>
      <c r="G8329" s="10">
        <v>886940882</v>
      </c>
      <c r="H8329" s="10">
        <v>902785941</v>
      </c>
      <c r="I8329" s="11">
        <v>2.904480068738891</v>
      </c>
      <c r="J8329" s="9">
        <v>64413</v>
      </c>
      <c r="K8329" s="10"/>
      <c r="L8329" s="8">
        <v>30.615445130481</v>
      </c>
      <c r="M8329" s="11">
        <v>-12.68</v>
      </c>
      <c r="N8329" s="11">
        <v>-3.8069999999999999</v>
      </c>
      <c r="O8329" s="10"/>
      <c r="P8329" s="10"/>
      <c r="Q8329" s="9">
        <v>0</v>
      </c>
      <c r="R8329" s="9">
        <v>1</v>
      </c>
      <c r="S8329" s="9">
        <v>0</v>
      </c>
      <c r="T8329" s="9">
        <v>0</v>
      </c>
      <c r="U8329" s="9">
        <v>0</v>
      </c>
      <c r="V8329" s="10">
        <v>471330726.64794832</v>
      </c>
      <c r="W8329" s="10"/>
      <c r="X8329" s="11">
        <v>-2.0710744278657369</v>
      </c>
      <c r="Y8329" s="11">
        <v>-2.1369528241153781</v>
      </c>
      <c r="Z8329" s="11"/>
      <c r="AA8329" s="11"/>
      <c r="AB8329" s="11"/>
      <c r="AC8329" s="11">
        <v>-6.5881469227912843</v>
      </c>
      <c r="AD8329" s="9">
        <v>1</v>
      </c>
      <c r="AE8329" s="9">
        <v>1</v>
      </c>
    </row>
    <row r="8330" spans="1:31" hidden="1" x14ac:dyDescent="0.35">
      <c r="A8330" s="2" t="s">
        <v>401</v>
      </c>
      <c r="B8330" s="2" t="s">
        <v>402</v>
      </c>
      <c r="C8330" s="3">
        <v>13.13875126685889</v>
      </c>
      <c r="D8330" s="4">
        <v>1983</v>
      </c>
      <c r="E8330" s="5">
        <v>5408706208</v>
      </c>
      <c r="F8330" s="5">
        <v>1056416985</v>
      </c>
      <c r="G8330" s="5">
        <v>849562395</v>
      </c>
      <c r="H8330" s="5">
        <v>600334074</v>
      </c>
      <c r="I8330" s="6">
        <v>-33.502057715362682</v>
      </c>
      <c r="J8330" s="4">
        <v>64335</v>
      </c>
      <c r="K8330" s="5"/>
      <c r="L8330" s="3">
        <v>32.4684852304838</v>
      </c>
      <c r="M8330" s="6">
        <v>0.55600000000000005</v>
      </c>
      <c r="N8330" s="6">
        <v>-3.7829999999999999</v>
      </c>
      <c r="O8330" s="5"/>
      <c r="P8330" s="5"/>
      <c r="Q8330" s="4">
        <v>0</v>
      </c>
      <c r="R8330" s="4">
        <v>1</v>
      </c>
      <c r="S8330" s="4">
        <v>0</v>
      </c>
      <c r="T8330" s="4">
        <v>0</v>
      </c>
      <c r="U8330" s="4">
        <v>0</v>
      </c>
      <c r="V8330" s="5">
        <v>427491455.22096717</v>
      </c>
      <c r="W8330" s="5"/>
      <c r="X8330" s="6">
        <v>-0.61623524691604703</v>
      </c>
      <c r="Y8330" s="6">
        <v>-4.2143154925628963</v>
      </c>
      <c r="Z8330" s="6"/>
      <c r="AA8330" s="6"/>
      <c r="AB8330" s="6"/>
      <c r="AC8330" s="6">
        <v>-9.3011698470755597</v>
      </c>
      <c r="AD8330" s="4">
        <v>1</v>
      </c>
      <c r="AE8330" s="4">
        <v>1</v>
      </c>
    </row>
    <row r="8331" spans="1:31" hidden="1" x14ac:dyDescent="0.35">
      <c r="A8331" s="7" t="s">
        <v>401</v>
      </c>
      <c r="B8331" s="7" t="s">
        <v>402</v>
      </c>
      <c r="C8331" s="8">
        <v>10.76179407913844</v>
      </c>
      <c r="D8331" s="9">
        <v>1984</v>
      </c>
      <c r="E8331" s="10">
        <v>5641584700</v>
      </c>
      <c r="F8331" s="10">
        <v>1136427617</v>
      </c>
      <c r="G8331" s="10">
        <v>969917544</v>
      </c>
      <c r="H8331" s="10">
        <v>635907351</v>
      </c>
      <c r="I8331" s="11">
        <v>5.9255801962025458</v>
      </c>
      <c r="J8331" s="9">
        <v>64717</v>
      </c>
      <c r="K8331" s="10"/>
      <c r="L8331" s="8">
        <v>33.797840084833602</v>
      </c>
      <c r="M8331" s="11">
        <v>-27.399000000000001</v>
      </c>
      <c r="N8331" s="11">
        <v>-5.2930000000000001</v>
      </c>
      <c r="O8331" s="10"/>
      <c r="P8331" s="10"/>
      <c r="Q8331" s="9">
        <v>0</v>
      </c>
      <c r="R8331" s="9">
        <v>1</v>
      </c>
      <c r="S8331" s="9">
        <v>0</v>
      </c>
      <c r="T8331" s="9">
        <v>0</v>
      </c>
      <c r="U8331" s="9">
        <v>0</v>
      </c>
      <c r="V8331" s="10">
        <v>361857443.23608649</v>
      </c>
      <c r="W8331" s="10"/>
      <c r="X8331" s="11">
        <v>4.3056228799329164</v>
      </c>
      <c r="Y8331" s="11">
        <v>14.166722739652331</v>
      </c>
      <c r="Z8331" s="11"/>
      <c r="AA8331" s="11"/>
      <c r="AB8331" s="11"/>
      <c r="AC8331" s="11">
        <v>-15.35329213795746</v>
      </c>
      <c r="AD8331" s="9">
        <v>1</v>
      </c>
      <c r="AE8331" s="9">
        <v>1</v>
      </c>
    </row>
    <row r="8332" spans="1:31" hidden="1" x14ac:dyDescent="0.35">
      <c r="A8332" s="2" t="s">
        <v>401</v>
      </c>
      <c r="B8332" s="2" t="s">
        <v>402</v>
      </c>
      <c r="C8332" s="3">
        <v>8.36987270948595</v>
      </c>
      <c r="D8332" s="4">
        <v>1985</v>
      </c>
      <c r="E8332" s="5">
        <v>6222314854</v>
      </c>
      <c r="F8332" s="5">
        <v>1281978875</v>
      </c>
      <c r="G8332" s="5">
        <v>1218058494</v>
      </c>
      <c r="H8332" s="5">
        <v>729327174</v>
      </c>
      <c r="I8332" s="6">
        <v>14.690791489214901</v>
      </c>
      <c r="J8332" s="4">
        <v>65244</v>
      </c>
      <c r="K8332" s="5">
        <v>369400000</v>
      </c>
      <c r="L8332" s="3">
        <v>34.079824447877499</v>
      </c>
      <c r="M8332" s="6">
        <v>2.335</v>
      </c>
      <c r="N8332" s="6">
        <v>9.5</v>
      </c>
      <c r="O8332" s="5"/>
      <c r="P8332" s="5"/>
      <c r="Q8332" s="4">
        <v>0</v>
      </c>
      <c r="R8332" s="4">
        <v>1</v>
      </c>
      <c r="S8332" s="4">
        <v>0</v>
      </c>
      <c r="T8332" s="4">
        <v>0</v>
      </c>
      <c r="U8332" s="4">
        <v>0</v>
      </c>
      <c r="V8332" s="5">
        <v>314849039.68360281</v>
      </c>
      <c r="W8332" s="5">
        <v>1083925771.2872591</v>
      </c>
      <c r="X8332" s="6">
        <v>10.29374165028489</v>
      </c>
      <c r="Y8332" s="6">
        <v>25.583716011224141</v>
      </c>
      <c r="Z8332" s="6"/>
      <c r="AA8332" s="6"/>
      <c r="AB8332" s="6"/>
      <c r="AC8332" s="6">
        <v>-12.99086268119515</v>
      </c>
      <c r="AD8332" s="4">
        <v>1</v>
      </c>
      <c r="AE8332" s="4">
        <v>1</v>
      </c>
    </row>
    <row r="8333" spans="1:31" hidden="1" x14ac:dyDescent="0.35">
      <c r="A8333" s="7" t="s">
        <v>401</v>
      </c>
      <c r="B8333" s="7" t="s">
        <v>402</v>
      </c>
      <c r="C8333" s="8">
        <v>6.9034716093840593</v>
      </c>
      <c r="D8333" s="9">
        <v>1986</v>
      </c>
      <c r="E8333" s="10">
        <v>6269725572</v>
      </c>
      <c r="F8333" s="10">
        <v>1365979399</v>
      </c>
      <c r="G8333" s="10">
        <v>1467480923</v>
      </c>
      <c r="H8333" s="10">
        <v>806971500</v>
      </c>
      <c r="I8333" s="11">
        <v>10.6460212601375</v>
      </c>
      <c r="J8333" s="9">
        <v>65652</v>
      </c>
      <c r="K8333" s="10">
        <v>410300000</v>
      </c>
      <c r="L8333" s="8">
        <v>34.160391408747209</v>
      </c>
      <c r="M8333" s="11">
        <v>8.7319999999999993</v>
      </c>
      <c r="N8333" s="11">
        <v>4.2220000000000004</v>
      </c>
      <c r="O8333" s="10"/>
      <c r="P8333" s="10"/>
      <c r="Q8333" s="9">
        <v>0</v>
      </c>
      <c r="R8333" s="9">
        <v>1</v>
      </c>
      <c r="S8333" s="9">
        <v>0</v>
      </c>
      <c r="T8333" s="9">
        <v>0</v>
      </c>
      <c r="U8333" s="9">
        <v>0</v>
      </c>
      <c r="V8333" s="10">
        <v>276050701.15166563</v>
      </c>
      <c r="W8333" s="10">
        <v>1201098649.8677449</v>
      </c>
      <c r="X8333" s="11">
        <v>0.76194662456725626</v>
      </c>
      <c r="Y8333" s="11">
        <v>20.47704853491215</v>
      </c>
      <c r="Z8333" s="11">
        <v>10.81004637811437</v>
      </c>
      <c r="AA8333" s="11"/>
      <c r="AB8333" s="11"/>
      <c r="AC8333" s="11">
        <v>-12.322838453287419</v>
      </c>
      <c r="AD8333" s="9">
        <v>1</v>
      </c>
      <c r="AE8333" s="9">
        <v>1</v>
      </c>
    </row>
    <row r="8334" spans="1:31" hidden="1" x14ac:dyDescent="0.35">
      <c r="A8334" s="2" t="s">
        <v>401</v>
      </c>
      <c r="B8334" s="2" t="s">
        <v>402</v>
      </c>
      <c r="C8334" s="3">
        <v>6.2281397345161524</v>
      </c>
      <c r="D8334" s="4">
        <v>1987</v>
      </c>
      <c r="E8334" s="5">
        <v>6575346629</v>
      </c>
      <c r="F8334" s="5">
        <v>1485194680</v>
      </c>
      <c r="G8334" s="5">
        <v>1394415029</v>
      </c>
      <c r="H8334" s="5">
        <v>696839390</v>
      </c>
      <c r="I8334" s="6">
        <v>-13.64758358876367</v>
      </c>
      <c r="J8334" s="4">
        <v>68499</v>
      </c>
      <c r="K8334" s="5">
        <v>486600000</v>
      </c>
      <c r="L8334" s="3">
        <v>35.046627978313708</v>
      </c>
      <c r="M8334" s="6">
        <v>251.65899999999999</v>
      </c>
      <c r="N8334" s="6">
        <v>98.796000000000006</v>
      </c>
      <c r="O8334" s="5"/>
      <c r="P8334" s="5"/>
      <c r="Q8334" s="4">
        <v>0</v>
      </c>
      <c r="R8334" s="4">
        <v>1</v>
      </c>
      <c r="S8334" s="4">
        <v>0</v>
      </c>
      <c r="T8334" s="4">
        <v>0</v>
      </c>
      <c r="U8334" s="4">
        <v>0</v>
      </c>
      <c r="V8334" s="5">
        <v>263934093.9083713</v>
      </c>
      <c r="W8334" s="5">
        <v>1388436001.035821</v>
      </c>
      <c r="X8334" s="6">
        <v>4.8745523785741858</v>
      </c>
      <c r="Y8334" s="6">
        <v>-4.9790012840936946</v>
      </c>
      <c r="Z8334" s="6">
        <v>15.597166076966561</v>
      </c>
      <c r="AA8334" s="6"/>
      <c r="AB8334" s="6"/>
      <c r="AC8334" s="6">
        <v>-4.3892687802438681</v>
      </c>
      <c r="AD8334" s="4">
        <v>1</v>
      </c>
      <c r="AE8334" s="4">
        <v>1</v>
      </c>
    </row>
    <row r="8335" spans="1:31" hidden="1" x14ac:dyDescent="0.35">
      <c r="A8335" s="7" t="s">
        <v>401</v>
      </c>
      <c r="B8335" s="7" t="s">
        <v>402</v>
      </c>
      <c r="C8335" s="8">
        <v>6.1940269100317193</v>
      </c>
      <c r="D8335" s="9">
        <v>1988</v>
      </c>
      <c r="E8335" s="10">
        <v>6925576575</v>
      </c>
      <c r="F8335" s="10">
        <v>1625759808</v>
      </c>
      <c r="G8335" s="10">
        <v>1373576885</v>
      </c>
      <c r="H8335" s="10">
        <v>966396598</v>
      </c>
      <c r="I8335" s="11">
        <v>38.682831634991231</v>
      </c>
      <c r="J8335" s="9">
        <v>68755</v>
      </c>
      <c r="K8335" s="10">
        <v>550000000</v>
      </c>
      <c r="L8335" s="8">
        <v>35.691163665271198</v>
      </c>
      <c r="M8335" s="11">
        <v>112.251</v>
      </c>
      <c r="N8335" s="11">
        <v>-13.016999999999999</v>
      </c>
      <c r="O8335" s="10"/>
      <c r="P8335" s="10"/>
      <c r="Q8335" s="9">
        <v>0</v>
      </c>
      <c r="R8335" s="9">
        <v>1</v>
      </c>
      <c r="S8335" s="9">
        <v>0</v>
      </c>
      <c r="T8335" s="9">
        <v>0</v>
      </c>
      <c r="U8335" s="9">
        <v>0</v>
      </c>
      <c r="V8335" s="10">
        <v>282142664.06221098</v>
      </c>
      <c r="W8335" s="10">
        <v>1540997668.6615291</v>
      </c>
      <c r="X8335" s="11">
        <v>5.3264103896111124</v>
      </c>
      <c r="Y8335" s="11">
        <v>-1.494400416420067</v>
      </c>
      <c r="Z8335" s="11">
        <v>10.98802303540764</v>
      </c>
      <c r="AA8335" s="11"/>
      <c r="AB8335" s="11"/>
      <c r="AC8335" s="11">
        <v>6.8989079372826652</v>
      </c>
      <c r="AD8335" s="9">
        <v>1</v>
      </c>
      <c r="AE8335" s="9">
        <v>1</v>
      </c>
    </row>
    <row r="8336" spans="1:31" hidden="1" x14ac:dyDescent="0.35">
      <c r="A8336" s="2" t="s">
        <v>401</v>
      </c>
      <c r="B8336" s="2" t="s">
        <v>402</v>
      </c>
      <c r="C8336" s="3">
        <v>7.2033424343368964</v>
      </c>
      <c r="D8336" s="4">
        <v>1989</v>
      </c>
      <c r="E8336" s="5">
        <v>7637917461</v>
      </c>
      <c r="F8336" s="5">
        <v>1831094401</v>
      </c>
      <c r="G8336" s="5">
        <v>1599214359</v>
      </c>
      <c r="H8336" s="5">
        <v>1254452626</v>
      </c>
      <c r="I8336" s="6">
        <v>29.807227032477609</v>
      </c>
      <c r="J8336" s="4">
        <v>69167</v>
      </c>
      <c r="K8336" s="5">
        <v>633100000</v>
      </c>
      <c r="L8336" s="3">
        <v>36.255132391358998</v>
      </c>
      <c r="M8336" s="6">
        <v>19.253</v>
      </c>
      <c r="N8336" s="6">
        <v>-3.2360000000000002</v>
      </c>
      <c r="O8336" s="5"/>
      <c r="P8336" s="5"/>
      <c r="Q8336" s="4">
        <v>0</v>
      </c>
      <c r="R8336" s="4">
        <v>1</v>
      </c>
      <c r="S8336" s="4">
        <v>0</v>
      </c>
      <c r="T8336" s="4">
        <v>0</v>
      </c>
      <c r="U8336" s="4">
        <v>0</v>
      </c>
      <c r="V8336" s="5">
        <v>363810559.4987067</v>
      </c>
      <c r="W8336" s="5">
        <v>1746235520.99038</v>
      </c>
      <c r="X8336" s="6">
        <v>10.2856546063098</v>
      </c>
      <c r="Y8336" s="6">
        <v>16.426999934554079</v>
      </c>
      <c r="Z8336" s="6">
        <v>13.31850505050506</v>
      </c>
      <c r="AA8336" s="6"/>
      <c r="AB8336" s="6"/>
      <c r="AC8336" s="6">
        <v>28.94560300121373</v>
      </c>
      <c r="AD8336" s="4">
        <v>1</v>
      </c>
      <c r="AE8336" s="4">
        <v>1</v>
      </c>
    </row>
    <row r="8337" spans="1:31" hidden="1" x14ac:dyDescent="0.35">
      <c r="A8337" s="7" t="s">
        <v>401</v>
      </c>
      <c r="B8337" s="7" t="s">
        <v>402</v>
      </c>
      <c r="C8337" s="8">
        <v>6.8277235129254974</v>
      </c>
      <c r="D8337" s="9">
        <v>1990</v>
      </c>
      <c r="E8337" s="10">
        <v>8207306360</v>
      </c>
      <c r="F8337" s="10">
        <v>2092937708</v>
      </c>
      <c r="G8337" s="10">
        <v>1467284056</v>
      </c>
      <c r="H8337" s="10">
        <v>1047506665</v>
      </c>
      <c r="I8337" s="11">
        <v>-16.49691321224913</v>
      </c>
      <c r="J8337" s="9">
        <v>69507</v>
      </c>
      <c r="K8337" s="10"/>
      <c r="L8337" s="8">
        <v>37.665054206578603</v>
      </c>
      <c r="M8337" s="11">
        <v>-1.7070000000000001</v>
      </c>
      <c r="N8337" s="11">
        <v>1.927</v>
      </c>
      <c r="O8337" s="10"/>
      <c r="P8337" s="10"/>
      <c r="Q8337" s="9">
        <v>0</v>
      </c>
      <c r="R8337" s="9">
        <v>1</v>
      </c>
      <c r="S8337" s="9">
        <v>0</v>
      </c>
      <c r="T8337" s="9">
        <v>0</v>
      </c>
      <c r="U8337" s="9">
        <v>0</v>
      </c>
      <c r="V8337" s="10">
        <v>379396772.44654268</v>
      </c>
      <c r="W8337" s="10"/>
      <c r="X8337" s="11">
        <v>7.4547663274362268</v>
      </c>
      <c r="Y8337" s="11">
        <v>-8.2496947490201968</v>
      </c>
      <c r="Z8337" s="11"/>
      <c r="AA8337" s="11"/>
      <c r="AB8337" s="11"/>
      <c r="AC8337" s="11">
        <v>4.2841562843344159</v>
      </c>
      <c r="AD8337" s="9">
        <v>1</v>
      </c>
      <c r="AE8337" s="9">
        <v>1</v>
      </c>
    </row>
    <row r="8338" spans="1:31" hidden="1" x14ac:dyDescent="0.35">
      <c r="A8338" s="2" t="s">
        <v>401</v>
      </c>
      <c r="B8338" s="2" t="s">
        <v>402</v>
      </c>
      <c r="C8338" s="3">
        <v>7.4331821713938968</v>
      </c>
      <c r="D8338" s="4">
        <v>1991</v>
      </c>
      <c r="E8338" s="5">
        <v>8433863000</v>
      </c>
      <c r="F8338" s="5">
        <v>2106769300</v>
      </c>
      <c r="G8338" s="5">
        <v>1467281600</v>
      </c>
      <c r="H8338" s="5">
        <v>976727600</v>
      </c>
      <c r="I8338" s="6">
        <v>-6.7569083200057776</v>
      </c>
      <c r="J8338" s="4">
        <v>70439</v>
      </c>
      <c r="K8338" s="5"/>
      <c r="L8338" s="3">
        <v>38.413366541808607</v>
      </c>
      <c r="M8338" s="6">
        <v>10.801</v>
      </c>
      <c r="N8338" s="6">
        <v>9.1170000000000009</v>
      </c>
      <c r="O8338" s="5"/>
      <c r="P8338" s="5"/>
      <c r="Q8338" s="4">
        <v>0</v>
      </c>
      <c r="R8338" s="4">
        <v>1</v>
      </c>
      <c r="S8338" s="4">
        <v>0</v>
      </c>
      <c r="T8338" s="4">
        <v>0</v>
      </c>
      <c r="U8338" s="4">
        <v>0</v>
      </c>
      <c r="V8338" s="5">
        <v>407670595.15483648</v>
      </c>
      <c r="W8338" s="5"/>
      <c r="X8338" s="6">
        <v>2.7604262599989018</v>
      </c>
      <c r="Y8338" s="6">
        <v>-1.6738408558020001E-4</v>
      </c>
      <c r="Z8338" s="6"/>
      <c r="AA8338" s="6"/>
      <c r="AB8338" s="6"/>
      <c r="AC8338" s="6">
        <v>7.4523097616170517</v>
      </c>
      <c r="AD8338" s="4">
        <v>1</v>
      </c>
      <c r="AE8338" s="4">
        <v>1</v>
      </c>
    </row>
    <row r="8339" spans="1:31" hidden="1" x14ac:dyDescent="0.35">
      <c r="A8339" s="7" t="s">
        <v>401</v>
      </c>
      <c r="B8339" s="7" t="s">
        <v>402</v>
      </c>
      <c r="C8339" s="8">
        <v>7.0537175926740856</v>
      </c>
      <c r="D8339" s="9">
        <v>1992</v>
      </c>
      <c r="E8339" s="10">
        <v>9038827700</v>
      </c>
      <c r="F8339" s="10">
        <v>2363292800</v>
      </c>
      <c r="G8339" s="10">
        <v>1725235500</v>
      </c>
      <c r="H8339" s="10">
        <v>1005148100</v>
      </c>
      <c r="I8339" s="11">
        <v>2.909767267762263</v>
      </c>
      <c r="J8339" s="9">
        <v>70763</v>
      </c>
      <c r="K8339" s="10"/>
      <c r="L8339" s="8">
        <v>39.660553767191999</v>
      </c>
      <c r="M8339" s="11">
        <v>0.86699999999999999</v>
      </c>
      <c r="N8339" s="11">
        <v>6.4790000000000001</v>
      </c>
      <c r="O8339" s="10"/>
      <c r="P8339" s="10"/>
      <c r="Q8339" s="9">
        <v>0</v>
      </c>
      <c r="R8339" s="9">
        <v>1</v>
      </c>
      <c r="S8339" s="9">
        <v>0</v>
      </c>
      <c r="T8339" s="9">
        <v>0</v>
      </c>
      <c r="U8339" s="9">
        <v>0</v>
      </c>
      <c r="V8339" s="10">
        <v>420316874.49078828</v>
      </c>
      <c r="W8339" s="10"/>
      <c r="X8339" s="11">
        <v>7.173043953879735</v>
      </c>
      <c r="Y8339" s="11">
        <v>17.580394928962509</v>
      </c>
      <c r="Z8339" s="11"/>
      <c r="AA8339" s="11"/>
      <c r="AB8339" s="11"/>
      <c r="AC8339" s="11">
        <v>3.1020827811112182</v>
      </c>
      <c r="AD8339" s="9">
        <v>1</v>
      </c>
      <c r="AE8339" s="9">
        <v>1</v>
      </c>
    </row>
    <row r="8340" spans="1:31" hidden="1" x14ac:dyDescent="0.35">
      <c r="A8340" s="2" t="s">
        <v>401</v>
      </c>
      <c r="B8340" s="2" t="s">
        <v>402</v>
      </c>
      <c r="C8340" s="3">
        <v>7.0655213428501744</v>
      </c>
      <c r="D8340" s="4">
        <v>1993</v>
      </c>
      <c r="E8340" s="5">
        <v>9698966800</v>
      </c>
      <c r="F8340" s="5">
        <v>2612687600</v>
      </c>
      <c r="G8340" s="5">
        <v>1843399800</v>
      </c>
      <c r="H8340" s="5">
        <v>1430455400</v>
      </c>
      <c r="I8340" s="6">
        <v>42.312898964839121</v>
      </c>
      <c r="J8340" s="4">
        <v>72253</v>
      </c>
      <c r="K8340" s="5">
        <v>868300000</v>
      </c>
      <c r="L8340" s="3">
        <v>40.209316146360699</v>
      </c>
      <c r="M8340" s="6">
        <v>10.244999999999999</v>
      </c>
      <c r="N8340" s="6">
        <v>18.315000000000001</v>
      </c>
      <c r="O8340" s="5"/>
      <c r="P8340" s="5"/>
      <c r="Q8340" s="4">
        <v>0</v>
      </c>
      <c r="R8340" s="4">
        <v>1</v>
      </c>
      <c r="S8340" s="4">
        <v>0</v>
      </c>
      <c r="T8340" s="4">
        <v>0</v>
      </c>
      <c r="U8340" s="4">
        <v>0</v>
      </c>
      <c r="V8340" s="5">
        <v>459097586.55944699</v>
      </c>
      <c r="W8340" s="5">
        <v>2159449807.202426</v>
      </c>
      <c r="X8340" s="6">
        <v>7.3033707678707049</v>
      </c>
      <c r="Y8340" s="6">
        <v>6.8491692873233827</v>
      </c>
      <c r="Z8340" s="6"/>
      <c r="AA8340" s="6"/>
      <c r="AB8340" s="6"/>
      <c r="AC8340" s="6">
        <v>9.2265417884164993</v>
      </c>
      <c r="AD8340" s="4">
        <v>1</v>
      </c>
      <c r="AE8340" s="4">
        <v>1</v>
      </c>
    </row>
    <row r="8341" spans="1:31" hidden="1" x14ac:dyDescent="0.35">
      <c r="A8341" s="7" t="s">
        <v>401</v>
      </c>
      <c r="B8341" s="7" t="s">
        <v>402</v>
      </c>
      <c r="C8341" s="8">
        <v>8.7016978858389979</v>
      </c>
      <c r="D8341" s="9">
        <v>1994</v>
      </c>
      <c r="E8341" s="10">
        <v>9462644800</v>
      </c>
      <c r="F8341" s="10">
        <v>2616730700</v>
      </c>
      <c r="G8341" s="10">
        <v>1773552800</v>
      </c>
      <c r="H8341" s="10">
        <v>1547522300</v>
      </c>
      <c r="I8341" s="11">
        <v>8.1838902492171286</v>
      </c>
      <c r="J8341" s="9">
        <v>74205</v>
      </c>
      <c r="K8341" s="10">
        <v>786200000</v>
      </c>
      <c r="L8341" s="8">
        <v>40.907740992575398</v>
      </c>
      <c r="M8341" s="11">
        <v>-1.4</v>
      </c>
      <c r="N8341" s="11">
        <v>-12.023999999999999</v>
      </c>
      <c r="O8341" s="10"/>
      <c r="P8341" s="10"/>
      <c r="Q8341" s="9">
        <v>0</v>
      </c>
      <c r="R8341" s="9">
        <v>1</v>
      </c>
      <c r="S8341" s="9">
        <v>0</v>
      </c>
      <c r="T8341" s="9">
        <v>0</v>
      </c>
      <c r="U8341" s="9">
        <v>0</v>
      </c>
      <c r="V8341" s="10">
        <v>556618367.27021098</v>
      </c>
      <c r="W8341" s="10">
        <v>1921885640.5263059</v>
      </c>
      <c r="X8341" s="11">
        <v>-2.4365688106077439</v>
      </c>
      <c r="Y8341" s="11">
        <v>-3.789031549205983</v>
      </c>
      <c r="Z8341" s="11">
        <v>-11.001143248792831</v>
      </c>
      <c r="AA8341" s="11"/>
      <c r="AB8341" s="11"/>
      <c r="AC8341" s="11">
        <v>21.241841291652339</v>
      </c>
      <c r="AD8341" s="9">
        <v>1</v>
      </c>
      <c r="AE8341" s="9">
        <v>1</v>
      </c>
    </row>
    <row r="8342" spans="1:31" hidden="1" x14ac:dyDescent="0.35">
      <c r="A8342" s="2" t="s">
        <v>401</v>
      </c>
      <c r="B8342" s="2" t="s">
        <v>402</v>
      </c>
      <c r="C8342" s="3">
        <v>10.683840762693411</v>
      </c>
      <c r="D8342" s="4">
        <v>1995</v>
      </c>
      <c r="E8342" s="5">
        <v>9508542100</v>
      </c>
      <c r="F8342" s="5">
        <v>2574916700</v>
      </c>
      <c r="G8342" s="5">
        <v>1657223800</v>
      </c>
      <c r="H8342" s="5">
        <v>1539463600</v>
      </c>
      <c r="I8342" s="6">
        <v>-0.52074855399499143</v>
      </c>
      <c r="J8342" s="4">
        <v>75304</v>
      </c>
      <c r="K8342" s="5">
        <v>668800000</v>
      </c>
      <c r="L8342" s="3">
        <v>40.807966014544697</v>
      </c>
      <c r="M8342" s="6">
        <v>8.0890000000000004</v>
      </c>
      <c r="N8342" s="6">
        <v>5.1580000000000004</v>
      </c>
      <c r="O8342" s="5"/>
      <c r="P8342" s="5"/>
      <c r="Q8342" s="4">
        <v>0</v>
      </c>
      <c r="R8342" s="4">
        <v>1</v>
      </c>
      <c r="S8342" s="4">
        <v>0</v>
      </c>
      <c r="T8342" s="4">
        <v>0</v>
      </c>
      <c r="U8342" s="4">
        <v>0</v>
      </c>
      <c r="V8342" s="5">
        <v>674133084.46186566</v>
      </c>
      <c r="W8342" s="5">
        <v>1638895699.3387699</v>
      </c>
      <c r="X8342" s="6">
        <v>0.48503669925346871</v>
      </c>
      <c r="Y8342" s="6">
        <v>-6.5590942654766176</v>
      </c>
      <c r="Z8342" s="6">
        <v>-14.72459834342898</v>
      </c>
      <c r="AA8342" s="6"/>
      <c r="AB8342" s="6"/>
      <c r="AC8342" s="6">
        <v>21.11226005134808</v>
      </c>
      <c r="AD8342" s="4">
        <v>1</v>
      </c>
      <c r="AE8342" s="4">
        <v>1</v>
      </c>
    </row>
    <row r="8343" spans="1:31" hidden="1" x14ac:dyDescent="0.35">
      <c r="A8343" s="7" t="s">
        <v>401</v>
      </c>
      <c r="B8343" s="7" t="s">
        <v>402</v>
      </c>
      <c r="C8343" s="8">
        <v>11.826780440598499</v>
      </c>
      <c r="D8343" s="9">
        <v>1996</v>
      </c>
      <c r="E8343" s="10">
        <v>10459201000</v>
      </c>
      <c r="F8343" s="10">
        <v>2660140700</v>
      </c>
      <c r="G8343" s="10">
        <v>1946808600</v>
      </c>
      <c r="H8343" s="10">
        <v>2062348100</v>
      </c>
      <c r="I8343" s="11">
        <v>33.965369496232313</v>
      </c>
      <c r="J8343" s="9">
        <v>76417</v>
      </c>
      <c r="K8343" s="10">
        <v>673500000</v>
      </c>
      <c r="L8343" s="8">
        <v>40.358978613406713</v>
      </c>
      <c r="M8343" s="11">
        <v>26.602</v>
      </c>
      <c r="N8343" s="11">
        <v>18.728000000000002</v>
      </c>
      <c r="O8343" s="10"/>
      <c r="P8343" s="10"/>
      <c r="Q8343" s="9">
        <v>0</v>
      </c>
      <c r="R8343" s="9">
        <v>1</v>
      </c>
      <c r="S8343" s="9">
        <v>0</v>
      </c>
      <c r="T8343" s="9">
        <v>0</v>
      </c>
      <c r="U8343" s="9">
        <v>0</v>
      </c>
      <c r="V8343" s="10">
        <v>779526664.96741092</v>
      </c>
      <c r="W8343" s="10">
        <v>1668773648.7371669</v>
      </c>
      <c r="X8343" s="11">
        <v>9.9979459521980765</v>
      </c>
      <c r="Y8343" s="11">
        <v>17.474091308609012</v>
      </c>
      <c r="Z8343" s="11">
        <v>1.82305374347195</v>
      </c>
      <c r="AA8343" s="11"/>
      <c r="AB8343" s="11"/>
      <c r="AC8343" s="11">
        <v>15.63394275325871</v>
      </c>
      <c r="AD8343" s="9">
        <v>1</v>
      </c>
      <c r="AE8343" s="9">
        <v>1</v>
      </c>
    </row>
    <row r="8344" spans="1:31" hidden="1" x14ac:dyDescent="0.35">
      <c r="A8344" s="2" t="s">
        <v>401</v>
      </c>
      <c r="B8344" s="2" t="s">
        <v>402</v>
      </c>
      <c r="C8344" s="3">
        <v>12.87302661859982</v>
      </c>
      <c r="D8344" s="4">
        <v>1997</v>
      </c>
      <c r="E8344" s="5">
        <v>11734558500</v>
      </c>
      <c r="F8344" s="5">
        <v>3010612900</v>
      </c>
      <c r="G8344" s="5">
        <v>2202564200</v>
      </c>
      <c r="H8344" s="5">
        <v>2485936100</v>
      </c>
      <c r="I8344" s="6">
        <v>20.53911267452861</v>
      </c>
      <c r="J8344" s="4">
        <v>77319</v>
      </c>
      <c r="K8344" s="5">
        <v>763000000</v>
      </c>
      <c r="L8344" s="3">
        <v>40.608416058483407</v>
      </c>
      <c r="M8344" s="6">
        <v>19.527000000000001</v>
      </c>
      <c r="N8344" s="6">
        <v>21.433</v>
      </c>
      <c r="O8344" s="5"/>
      <c r="P8344" s="5"/>
      <c r="Q8344" s="4">
        <v>0</v>
      </c>
      <c r="R8344" s="4">
        <v>1</v>
      </c>
      <c r="S8344" s="4">
        <v>0</v>
      </c>
      <c r="T8344" s="4">
        <v>0</v>
      </c>
      <c r="U8344" s="4">
        <v>0</v>
      </c>
      <c r="V8344" s="5">
        <v>954376057.02682018</v>
      </c>
      <c r="W8344" s="5">
        <v>1878920859.4128449</v>
      </c>
      <c r="X8344" s="6">
        <v>12.193641751411031</v>
      </c>
      <c r="Y8344" s="6">
        <v>13.13717229315712</v>
      </c>
      <c r="Z8344" s="6">
        <v>12.592912815629949</v>
      </c>
      <c r="AA8344" s="6"/>
      <c r="AB8344" s="6"/>
      <c r="AC8344" s="6">
        <v>22.430200263479001</v>
      </c>
      <c r="AD8344" s="4">
        <v>1</v>
      </c>
      <c r="AE8344" s="4">
        <v>1</v>
      </c>
    </row>
    <row r="8345" spans="1:31" hidden="1" x14ac:dyDescent="0.35">
      <c r="A8345" s="7" t="s">
        <v>401</v>
      </c>
      <c r="B8345" s="7" t="s">
        <v>402</v>
      </c>
      <c r="C8345" s="8">
        <v>13.501753579154331</v>
      </c>
      <c r="D8345" s="9">
        <v>1998</v>
      </c>
      <c r="E8345" s="10">
        <v>12024101800</v>
      </c>
      <c r="F8345" s="10">
        <v>3406090900</v>
      </c>
      <c r="G8345" s="10">
        <v>2419036000</v>
      </c>
      <c r="H8345" s="10">
        <v>3468096600</v>
      </c>
      <c r="I8345" s="11">
        <v>39.508678441091057</v>
      </c>
      <c r="J8345" s="9">
        <v>78846</v>
      </c>
      <c r="K8345" s="10">
        <v>846300000</v>
      </c>
      <c r="L8345" s="8">
        <v>41.656053327805402</v>
      </c>
      <c r="M8345" s="11">
        <v>20.57</v>
      </c>
      <c r="N8345" s="11">
        <v>28.667999999999999</v>
      </c>
      <c r="O8345" s="10"/>
      <c r="P8345" s="10"/>
      <c r="Q8345" s="9">
        <v>0</v>
      </c>
      <c r="R8345" s="9">
        <v>1</v>
      </c>
      <c r="S8345" s="9">
        <v>0</v>
      </c>
      <c r="T8345" s="9">
        <v>0</v>
      </c>
      <c r="U8345" s="9">
        <v>0</v>
      </c>
      <c r="V8345" s="10">
        <v>1103998010.519707</v>
      </c>
      <c r="W8345" s="10">
        <v>2031637498.9732759</v>
      </c>
      <c r="X8345" s="11">
        <v>2.467440935251207</v>
      </c>
      <c r="Y8345" s="11">
        <v>9.8281720914196278</v>
      </c>
      <c r="Z8345" s="11">
        <v>8.127891006976995</v>
      </c>
      <c r="AA8345" s="11"/>
      <c r="AB8345" s="11"/>
      <c r="AC8345" s="11">
        <v>15.67746302846348</v>
      </c>
      <c r="AD8345" s="9">
        <v>1</v>
      </c>
      <c r="AE8345" s="9">
        <v>1</v>
      </c>
    </row>
    <row r="8346" spans="1:31" hidden="1" x14ac:dyDescent="0.35">
      <c r="A8346" s="2" t="s">
        <v>401</v>
      </c>
      <c r="B8346" s="2" t="s">
        <v>402</v>
      </c>
      <c r="C8346" s="3">
        <v>14.215430504889101</v>
      </c>
      <c r="D8346" s="4">
        <v>1999</v>
      </c>
      <c r="E8346" s="5">
        <v>12249193600</v>
      </c>
      <c r="F8346" s="5">
        <v>3541215300</v>
      </c>
      <c r="G8346" s="5">
        <v>2042301400</v>
      </c>
      <c r="H8346" s="5">
        <v>4232494600</v>
      </c>
      <c r="I8346" s="6">
        <v>22.040850880566591</v>
      </c>
      <c r="J8346" s="4">
        <v>80410</v>
      </c>
      <c r="K8346" s="5">
        <v>905900000</v>
      </c>
      <c r="L8346" s="3">
        <v>44.3000902456182</v>
      </c>
      <c r="M8346" s="6">
        <v>-2.601</v>
      </c>
      <c r="N8346" s="6">
        <v>-3.3029999999999999</v>
      </c>
      <c r="O8346" s="5"/>
      <c r="P8346" s="5"/>
      <c r="Q8346" s="4">
        <v>0</v>
      </c>
      <c r="R8346" s="4">
        <v>1</v>
      </c>
      <c r="S8346" s="4">
        <v>0</v>
      </c>
      <c r="T8346" s="4">
        <v>0</v>
      </c>
      <c r="U8346" s="4">
        <v>0</v>
      </c>
      <c r="V8346" s="5">
        <v>1136338542.8989999</v>
      </c>
      <c r="W8346" s="5">
        <v>2044916827.431529</v>
      </c>
      <c r="X8346" s="6">
        <v>1.872005108938781</v>
      </c>
      <c r="Y8346" s="6">
        <v>-15.573749212496219</v>
      </c>
      <c r="Z8346" s="6">
        <v>0.65362686330428577</v>
      </c>
      <c r="AA8346" s="6"/>
      <c r="AB8346" s="6"/>
      <c r="AC8346" s="6">
        <v>2.929401327822017</v>
      </c>
      <c r="AD8346" s="4">
        <v>1</v>
      </c>
      <c r="AE8346" s="4">
        <v>1</v>
      </c>
    </row>
    <row r="8347" spans="1:31" hidden="1" x14ac:dyDescent="0.35">
      <c r="A8347" s="7" t="s">
        <v>401</v>
      </c>
      <c r="B8347" s="7" t="s">
        <v>402</v>
      </c>
      <c r="C8347" s="8">
        <v>15.55773773913505</v>
      </c>
      <c r="D8347" s="9">
        <v>2000</v>
      </c>
      <c r="E8347" s="10">
        <v>12770176100</v>
      </c>
      <c r="F8347" s="10">
        <v>3738049900</v>
      </c>
      <c r="G8347" s="10">
        <v>3013742100</v>
      </c>
      <c r="H8347" s="10">
        <v>3270916700</v>
      </c>
      <c r="I8347" s="11">
        <v>-22.7189397949852</v>
      </c>
      <c r="J8347" s="9">
        <v>81131</v>
      </c>
      <c r="K8347" s="10">
        <v>916300000</v>
      </c>
      <c r="L8347" s="8">
        <v>47.077160467471899</v>
      </c>
      <c r="M8347" s="11">
        <v>-7.8250000000000002</v>
      </c>
      <c r="N8347" s="11">
        <v>-16.265000000000001</v>
      </c>
      <c r="O8347" s="10"/>
      <c r="P8347" s="10"/>
      <c r="Q8347" s="9">
        <v>0</v>
      </c>
      <c r="R8347" s="9">
        <v>1</v>
      </c>
      <c r="S8347" s="9">
        <v>0</v>
      </c>
      <c r="T8347" s="9">
        <v>0</v>
      </c>
      <c r="U8347" s="9">
        <v>0</v>
      </c>
      <c r="V8347" s="10">
        <v>1235325143.286473</v>
      </c>
      <c r="W8347" s="10">
        <v>1946379074.0588961</v>
      </c>
      <c r="X8347" s="11">
        <v>4.2531983493182768</v>
      </c>
      <c r="Y8347" s="11">
        <v>47.565981201403467</v>
      </c>
      <c r="Z8347" s="11">
        <v>-4.8186680284889176</v>
      </c>
      <c r="AA8347" s="11"/>
      <c r="AB8347" s="11"/>
      <c r="AC8347" s="11">
        <v>8.7110131928588892</v>
      </c>
      <c r="AD8347" s="9">
        <v>1</v>
      </c>
      <c r="AE8347" s="9">
        <v>1</v>
      </c>
    </row>
    <row r="8348" spans="1:31" hidden="1" x14ac:dyDescent="0.35">
      <c r="A8348" s="2" t="s">
        <v>401</v>
      </c>
      <c r="B8348" s="2" t="s">
        <v>402</v>
      </c>
      <c r="C8348" s="3">
        <v>16.988079771977219</v>
      </c>
      <c r="D8348" s="4">
        <v>2001</v>
      </c>
      <c r="E8348" s="5">
        <v>12480144600</v>
      </c>
      <c r="F8348" s="5">
        <v>3878068600</v>
      </c>
      <c r="G8348" s="5">
        <v>2911926500</v>
      </c>
      <c r="H8348" s="5">
        <v>3997787000</v>
      </c>
      <c r="I8348" s="6">
        <v>22.22221984436349</v>
      </c>
      <c r="J8348" s="4">
        <v>81202</v>
      </c>
      <c r="K8348" s="5"/>
      <c r="L8348" s="3">
        <v>49.887489015335902</v>
      </c>
      <c r="M8348" s="6">
        <v>34.930999999999997</v>
      </c>
      <c r="N8348" s="6">
        <v>35.343000000000004</v>
      </c>
      <c r="O8348" s="5"/>
      <c r="P8348" s="5"/>
      <c r="Q8348" s="4">
        <v>0</v>
      </c>
      <c r="R8348" s="4">
        <v>1</v>
      </c>
      <c r="S8348" s="4">
        <v>0</v>
      </c>
      <c r="T8348" s="4">
        <v>0</v>
      </c>
      <c r="U8348" s="4">
        <v>0</v>
      </c>
      <c r="V8348" s="5">
        <v>1320590393.269695</v>
      </c>
      <c r="W8348" s="5"/>
      <c r="X8348" s="6">
        <v>-2.271162885529824</v>
      </c>
      <c r="Y8348" s="6">
        <v>-3.3783779972413699</v>
      </c>
      <c r="Z8348" s="6"/>
      <c r="AA8348" s="6"/>
      <c r="AB8348" s="6"/>
      <c r="AC8348" s="6">
        <v>6.9022516417322448</v>
      </c>
      <c r="AD8348" s="4">
        <v>1</v>
      </c>
      <c r="AE8348" s="4">
        <v>1</v>
      </c>
    </row>
    <row r="8349" spans="1:31" hidden="1" x14ac:dyDescent="0.35">
      <c r="A8349" s="7" t="s">
        <v>401</v>
      </c>
      <c r="B8349" s="7" t="s">
        <v>402</v>
      </c>
      <c r="C8349" s="8">
        <v>19.10971508659344</v>
      </c>
      <c r="D8349" s="9">
        <v>2002</v>
      </c>
      <c r="E8349" s="10">
        <v>12631507900</v>
      </c>
      <c r="F8349" s="10">
        <v>4066923400</v>
      </c>
      <c r="G8349" s="10">
        <v>3461727800</v>
      </c>
      <c r="H8349" s="10">
        <v>3358138200</v>
      </c>
      <c r="I8349" s="11">
        <v>-16.00007203985605</v>
      </c>
      <c r="J8349" s="9">
        <v>83723</v>
      </c>
      <c r="K8349" s="10"/>
      <c r="L8349" s="8">
        <v>49.974792121112699</v>
      </c>
      <c r="M8349" s="11">
        <v>3.7050000000000001</v>
      </c>
      <c r="N8349" s="11">
        <v>-8.0670000000000002</v>
      </c>
      <c r="O8349" s="10"/>
      <c r="P8349" s="10"/>
      <c r="Q8349" s="9">
        <v>0</v>
      </c>
      <c r="R8349" s="9">
        <v>1</v>
      </c>
      <c r="S8349" s="9">
        <v>0</v>
      </c>
      <c r="T8349" s="9">
        <v>0</v>
      </c>
      <c r="U8349" s="9">
        <v>0</v>
      </c>
      <c r="V8349" s="10">
        <v>1555138984.163312</v>
      </c>
      <c r="W8349" s="10"/>
      <c r="X8349" s="11">
        <v>1.2128329025931319</v>
      </c>
      <c r="Y8349" s="11">
        <v>18.881015712450161</v>
      </c>
      <c r="Z8349" s="11"/>
      <c r="AA8349" s="11"/>
      <c r="AB8349" s="11"/>
      <c r="AC8349" s="11">
        <v>17.760888772853392</v>
      </c>
      <c r="AD8349" s="9">
        <v>1</v>
      </c>
      <c r="AE8349" s="9">
        <v>1</v>
      </c>
    </row>
    <row r="8350" spans="1:31" hidden="1" x14ac:dyDescent="0.35">
      <c r="A8350" s="2" t="s">
        <v>401</v>
      </c>
      <c r="B8350" s="2" t="s">
        <v>402</v>
      </c>
      <c r="C8350" s="3">
        <v>24.581326205328828</v>
      </c>
      <c r="D8350" s="4">
        <v>2003</v>
      </c>
      <c r="E8350" s="5">
        <v>11887874800</v>
      </c>
      <c r="F8350" s="5">
        <v>4055113400</v>
      </c>
      <c r="G8350" s="5">
        <v>3135919300</v>
      </c>
      <c r="H8350" s="5">
        <v>2355058900</v>
      </c>
      <c r="I8350" s="6">
        <v>-29.870101832021088</v>
      </c>
      <c r="J8350" s="4">
        <v>82781</v>
      </c>
      <c r="K8350" s="5"/>
      <c r="L8350" s="3">
        <v>51.625236549369902</v>
      </c>
      <c r="M8350" s="6">
        <v>6.8680000000000003</v>
      </c>
      <c r="N8350" s="6">
        <v>-6.6210000000000004</v>
      </c>
      <c r="O8350" s="5"/>
      <c r="P8350" s="5"/>
      <c r="Q8350" s="4">
        <v>0</v>
      </c>
      <c r="R8350" s="4">
        <v>1</v>
      </c>
      <c r="S8350" s="4">
        <v>0</v>
      </c>
      <c r="T8350" s="4">
        <v>0</v>
      </c>
      <c r="U8350" s="4">
        <v>0</v>
      </c>
      <c r="V8350" s="5">
        <v>1930839874.9839089</v>
      </c>
      <c r="W8350" s="5"/>
      <c r="X8350" s="6">
        <v>-5.8871284876447731</v>
      </c>
      <c r="Y8350" s="6">
        <v>-9.4117307547982261</v>
      </c>
      <c r="Z8350" s="6"/>
      <c r="AA8350" s="6"/>
      <c r="AB8350" s="6"/>
      <c r="AC8350" s="6">
        <v>24.158669716760361</v>
      </c>
      <c r="AD8350" s="4">
        <v>1</v>
      </c>
      <c r="AE8350" s="4">
        <v>1</v>
      </c>
    </row>
    <row r="8351" spans="1:31" hidden="1" x14ac:dyDescent="0.35">
      <c r="A8351" s="7" t="s">
        <v>401</v>
      </c>
      <c r="B8351" s="7" t="s">
        <v>402</v>
      </c>
      <c r="C8351" s="8">
        <v>23.78869452463157</v>
      </c>
      <c r="D8351" s="9">
        <v>2004</v>
      </c>
      <c r="E8351" s="10">
        <v>11549016400</v>
      </c>
      <c r="F8351" s="10">
        <v>4911567200</v>
      </c>
      <c r="G8351" s="10">
        <v>3288859300</v>
      </c>
      <c r="H8351" s="10">
        <v>2220104300</v>
      </c>
      <c r="I8351" s="11">
        <v>-5.7304129421136736</v>
      </c>
      <c r="J8351" s="9">
        <v>82475</v>
      </c>
      <c r="K8351" s="10"/>
      <c r="L8351" s="8">
        <v>53.616578819232203</v>
      </c>
      <c r="M8351" s="11">
        <v>-14.532999999999999</v>
      </c>
      <c r="N8351" s="11">
        <v>-0.246</v>
      </c>
      <c r="O8351" s="10"/>
      <c r="P8351" s="10"/>
      <c r="Q8351" s="9">
        <v>0</v>
      </c>
      <c r="R8351" s="9">
        <v>1</v>
      </c>
      <c r="S8351" s="9">
        <v>0</v>
      </c>
      <c r="T8351" s="9">
        <v>0</v>
      </c>
      <c r="U8351" s="9">
        <v>0</v>
      </c>
      <c r="V8351" s="10">
        <v>2179172456.189795</v>
      </c>
      <c r="W8351" s="10"/>
      <c r="X8351" s="11">
        <v>-2.8504539768537942</v>
      </c>
      <c r="Y8351" s="11">
        <v>4.8770387681851366</v>
      </c>
      <c r="Z8351" s="11"/>
      <c r="AA8351" s="11"/>
      <c r="AB8351" s="11"/>
      <c r="AC8351" s="11">
        <v>12.86137625513644</v>
      </c>
      <c r="AD8351" s="9">
        <v>1</v>
      </c>
      <c r="AE8351" s="9">
        <v>1</v>
      </c>
    </row>
    <row r="8352" spans="1:31" hidden="1" x14ac:dyDescent="0.35">
      <c r="A8352" s="2" t="s">
        <v>401</v>
      </c>
      <c r="B8352" s="2" t="s">
        <v>402</v>
      </c>
      <c r="C8352" s="3">
        <v>23.379953873112729</v>
      </c>
      <c r="D8352" s="4">
        <v>2005</v>
      </c>
      <c r="E8352" s="5">
        <v>12589093300</v>
      </c>
      <c r="F8352" s="5">
        <v>5378446600</v>
      </c>
      <c r="G8352" s="5">
        <v>3849195100</v>
      </c>
      <c r="H8352" s="5">
        <v>2346107200</v>
      </c>
      <c r="I8352" s="6">
        <v>5.6755396582043574</v>
      </c>
      <c r="J8352" s="4">
        <v>82858</v>
      </c>
      <c r="K8352" s="5">
        <v>1380034040</v>
      </c>
      <c r="L8352" s="3">
        <v>54.102981837131708</v>
      </c>
      <c r="M8352" s="6">
        <v>-9.0079999999999991</v>
      </c>
      <c r="N8352" s="6">
        <v>17.742999999999999</v>
      </c>
      <c r="O8352" s="5"/>
      <c r="P8352" s="5"/>
      <c r="Q8352" s="4">
        <v>0</v>
      </c>
      <c r="R8352" s="4">
        <v>1</v>
      </c>
      <c r="S8352" s="4">
        <v>0</v>
      </c>
      <c r="T8352" s="4">
        <v>0</v>
      </c>
      <c r="U8352" s="4">
        <v>0</v>
      </c>
      <c r="V8352" s="5">
        <v>2324231107.918294</v>
      </c>
      <c r="W8352" s="5">
        <v>2550754123.2281241</v>
      </c>
      <c r="X8352" s="6">
        <v>9.0057617374238035</v>
      </c>
      <c r="Y8352" s="6">
        <v>17.037390441117381</v>
      </c>
      <c r="Z8352" s="6"/>
      <c r="AA8352" s="6"/>
      <c r="AB8352" s="6"/>
      <c r="AC8352" s="6">
        <v>6.6565934842132117</v>
      </c>
      <c r="AD8352" s="4">
        <v>1</v>
      </c>
      <c r="AE8352" s="4">
        <v>1</v>
      </c>
    </row>
    <row r="8353" spans="1:31" hidden="1" x14ac:dyDescent="0.35">
      <c r="A8353" s="7" t="s">
        <v>401</v>
      </c>
      <c r="B8353" s="7" t="s">
        <v>402</v>
      </c>
      <c r="C8353" s="8">
        <v>21.395951245110169</v>
      </c>
      <c r="D8353" s="9">
        <v>2006</v>
      </c>
      <c r="E8353" s="10">
        <v>13773239600</v>
      </c>
      <c r="F8353" s="10">
        <v>5969222800</v>
      </c>
      <c r="G8353" s="10">
        <v>4500252200</v>
      </c>
      <c r="H8353" s="10">
        <v>2485897900</v>
      </c>
      <c r="I8353" s="11">
        <v>5.9584105960716442</v>
      </c>
      <c r="J8353" s="9">
        <v>84600</v>
      </c>
      <c r="K8353" s="10">
        <v>1385332000</v>
      </c>
      <c r="L8353" s="8">
        <v>53.9117464625729</v>
      </c>
      <c r="M8353" s="11">
        <v>-4.032</v>
      </c>
      <c r="N8353" s="11">
        <v>3.081</v>
      </c>
      <c r="O8353" s="10"/>
      <c r="P8353" s="10"/>
      <c r="Q8353" s="9">
        <v>0</v>
      </c>
      <c r="R8353" s="9">
        <v>1</v>
      </c>
      <c r="S8353" s="9">
        <v>0</v>
      </c>
      <c r="T8353" s="9">
        <v>0</v>
      </c>
      <c r="U8353" s="9">
        <v>0</v>
      </c>
      <c r="V8353" s="10">
        <v>2369005056.971489</v>
      </c>
      <c r="W8353" s="10">
        <v>2569629238.3362832</v>
      </c>
      <c r="X8353" s="11">
        <v>9.4061285573282714</v>
      </c>
      <c r="Y8353" s="11">
        <v>16.914110173319092</v>
      </c>
      <c r="Z8353" s="11">
        <v>0.73998175426926427</v>
      </c>
      <c r="AA8353" s="11"/>
      <c r="AB8353" s="11"/>
      <c r="AC8353" s="11">
        <v>1.926398321606535</v>
      </c>
      <c r="AD8353" s="9">
        <v>1</v>
      </c>
      <c r="AE8353" s="9">
        <v>1</v>
      </c>
    </row>
    <row r="8354" spans="1:31" hidden="1" x14ac:dyDescent="0.35">
      <c r="A8354" s="2" t="s">
        <v>401</v>
      </c>
      <c r="B8354" s="2" t="s">
        <v>402</v>
      </c>
      <c r="C8354" s="3">
        <v>23.789106442607679</v>
      </c>
      <c r="D8354" s="4">
        <v>2007</v>
      </c>
      <c r="E8354" s="5">
        <v>14995761500</v>
      </c>
      <c r="F8354" s="5">
        <v>7219111000</v>
      </c>
      <c r="G8354" s="5">
        <v>3936684100</v>
      </c>
      <c r="H8354" s="5">
        <v>3189653200</v>
      </c>
      <c r="I8354" s="6">
        <v>28.3099036368308</v>
      </c>
      <c r="J8354" s="4">
        <v>85033</v>
      </c>
      <c r="K8354" s="5">
        <v>1610382221</v>
      </c>
      <c r="L8354" s="3">
        <v>56.78017499195952</v>
      </c>
      <c r="M8354" s="6">
        <v>13.116</v>
      </c>
      <c r="N8354" s="6">
        <v>-11.956</v>
      </c>
      <c r="O8354" s="5"/>
      <c r="P8354" s="5"/>
      <c r="Q8354" s="4">
        <v>0</v>
      </c>
      <c r="R8354" s="4">
        <v>1</v>
      </c>
      <c r="S8354" s="4">
        <v>0</v>
      </c>
      <c r="T8354" s="4">
        <v>0</v>
      </c>
      <c r="U8354" s="4">
        <v>0</v>
      </c>
      <c r="V8354" s="5">
        <v>3024580322.697474</v>
      </c>
      <c r="W8354" s="5">
        <v>2836169880.1175618</v>
      </c>
      <c r="X8354" s="6">
        <v>8.8760664557087932</v>
      </c>
      <c r="Y8354" s="6">
        <v>-12.523033709088571</v>
      </c>
      <c r="Z8354" s="6">
        <v>10.372727621742481</v>
      </c>
      <c r="AA8354" s="6"/>
      <c r="AB8354" s="6"/>
      <c r="AC8354" s="6">
        <v>27.673020950156388</v>
      </c>
      <c r="AD8354" s="4">
        <v>1</v>
      </c>
      <c r="AE8354" s="4">
        <v>1</v>
      </c>
    </row>
    <row r="8355" spans="1:31" hidden="1" x14ac:dyDescent="0.35">
      <c r="A8355" s="7" t="s">
        <v>401</v>
      </c>
      <c r="B8355" s="7" t="s">
        <v>402</v>
      </c>
      <c r="C8355" s="8">
        <v>27.52360662930845</v>
      </c>
      <c r="D8355" s="9">
        <v>2008</v>
      </c>
      <c r="E8355" s="10">
        <v>14586985100</v>
      </c>
      <c r="F8355" s="10">
        <v>9264290600</v>
      </c>
      <c r="G8355" s="10">
        <v>3164881600</v>
      </c>
      <c r="H8355" s="10">
        <v>2660712200</v>
      </c>
      <c r="I8355" s="11">
        <v>-16.583025389719481</v>
      </c>
      <c r="J8355" s="9">
        <v>86956</v>
      </c>
      <c r="K8355" s="10">
        <v>2045990940</v>
      </c>
      <c r="L8355" s="8">
        <v>77.768829432973277</v>
      </c>
      <c r="M8355" s="11">
        <v>-9.6479999999999997</v>
      </c>
      <c r="N8355" s="11">
        <v>-1.5940000000000001</v>
      </c>
      <c r="O8355" s="10"/>
      <c r="P8355" s="10"/>
      <c r="Q8355" s="9">
        <v>0</v>
      </c>
      <c r="R8355" s="9">
        <v>1</v>
      </c>
      <c r="S8355" s="9">
        <v>0</v>
      </c>
      <c r="T8355" s="9">
        <v>0</v>
      </c>
      <c r="U8355" s="9">
        <v>0</v>
      </c>
      <c r="V8355" s="10">
        <v>3278777526.0750928</v>
      </c>
      <c r="W8355" s="10">
        <v>2630862461.1141682</v>
      </c>
      <c r="X8355" s="11">
        <v>-2.7259462615486378</v>
      </c>
      <c r="Y8355" s="11">
        <v>-19.605395820304711</v>
      </c>
      <c r="Z8355" s="11">
        <v>-7.2388970929655123</v>
      </c>
      <c r="AA8355" s="11"/>
      <c r="AB8355" s="11"/>
      <c r="AC8355" s="11">
        <v>8.4043793272751586</v>
      </c>
      <c r="AD8355" s="9">
        <v>1</v>
      </c>
      <c r="AE8355" s="9">
        <v>1</v>
      </c>
    </row>
    <row r="8356" spans="1:31" hidden="1" x14ac:dyDescent="0.35">
      <c r="A8356" s="2" t="s">
        <v>401</v>
      </c>
      <c r="B8356" s="2" t="s">
        <v>402</v>
      </c>
      <c r="C8356" s="3">
        <v>19.992067319216769</v>
      </c>
      <c r="D8356" s="4">
        <v>2009</v>
      </c>
      <c r="E8356" s="5">
        <v>14225318900</v>
      </c>
      <c r="F8356" s="5">
        <v>11580720000</v>
      </c>
      <c r="G8356" s="5">
        <v>3292568800</v>
      </c>
      <c r="H8356" s="5">
        <v>2509815900</v>
      </c>
      <c r="I8356" s="6">
        <v>-5.6712747812408963</v>
      </c>
      <c r="J8356" s="4">
        <v>87298</v>
      </c>
      <c r="K8356" s="5"/>
      <c r="L8356" s="3">
        <v>102.4638863162248</v>
      </c>
      <c r="M8356" s="6">
        <v>4.8</v>
      </c>
      <c r="N8356" s="6">
        <v>2.1080000000000001</v>
      </c>
      <c r="O8356" s="5"/>
      <c r="P8356" s="5"/>
      <c r="Q8356" s="4">
        <v>0</v>
      </c>
      <c r="R8356" s="4">
        <v>1</v>
      </c>
      <c r="S8356" s="4">
        <v>0</v>
      </c>
      <c r="T8356" s="4">
        <v>0</v>
      </c>
      <c r="U8356" s="4">
        <v>0</v>
      </c>
      <c r="V8356" s="5">
        <v>2259552532.786756</v>
      </c>
      <c r="W8356" s="5"/>
      <c r="X8356" s="6">
        <v>-2.4793759472613708</v>
      </c>
      <c r="Y8356" s="6">
        <v>4.0345016382287424</v>
      </c>
      <c r="Z8356" s="6"/>
      <c r="AA8356" s="6"/>
      <c r="AB8356" s="6"/>
      <c r="AC8356" s="6">
        <v>-31.085518464816811</v>
      </c>
      <c r="AD8356" s="4">
        <v>1</v>
      </c>
      <c r="AE8356" s="4">
        <v>1</v>
      </c>
    </row>
    <row r="8357" spans="1:31" hidden="1" x14ac:dyDescent="0.35">
      <c r="A8357" s="7" t="s">
        <v>401</v>
      </c>
      <c r="B8357" s="7" t="s">
        <v>402</v>
      </c>
      <c r="C8357" s="8">
        <v>24.155255735905939</v>
      </c>
      <c r="D8357" s="9">
        <v>2010</v>
      </c>
      <c r="E8357" s="10">
        <v>14866188300</v>
      </c>
      <c r="F8357" s="10">
        <v>11845909900</v>
      </c>
      <c r="G8357" s="10">
        <v>3306079200</v>
      </c>
      <c r="H8357" s="10">
        <v>3793974800</v>
      </c>
      <c r="I8357" s="11">
        <v>51.165461976713118</v>
      </c>
      <c r="J8357" s="9">
        <v>89770</v>
      </c>
      <c r="K8357" s="10"/>
      <c r="L8357" s="8">
        <v>99.999999999999957</v>
      </c>
      <c r="M8357" s="11">
        <v>-21.25</v>
      </c>
      <c r="N8357" s="11">
        <v>-8.6059999999999999</v>
      </c>
      <c r="O8357" s="10"/>
      <c r="P8357" s="10"/>
      <c r="Q8357" s="9">
        <v>0</v>
      </c>
      <c r="R8357" s="9">
        <v>1</v>
      </c>
      <c r="S8357" s="9">
        <v>0</v>
      </c>
      <c r="T8357" s="9">
        <v>0</v>
      </c>
      <c r="U8357" s="9">
        <v>0</v>
      </c>
      <c r="V8357" s="10">
        <v>2861409830.5900011</v>
      </c>
      <c r="W8357" s="10"/>
      <c r="X8357" s="11">
        <v>4.505132043120665</v>
      </c>
      <c r="Y8357" s="11">
        <v>0.41033007419617168</v>
      </c>
      <c r="Z8357" s="11"/>
      <c r="AA8357" s="11"/>
      <c r="AB8357" s="11"/>
      <c r="AC8357" s="11">
        <v>26.636127687678108</v>
      </c>
      <c r="AD8357" s="9">
        <v>1</v>
      </c>
      <c r="AE8357" s="9">
        <v>1</v>
      </c>
    </row>
    <row r="8358" spans="1:31" hidden="1" x14ac:dyDescent="0.35">
      <c r="A8358" s="2" t="s">
        <v>401</v>
      </c>
      <c r="B8358" s="2" t="s">
        <v>402</v>
      </c>
      <c r="C8358" s="3">
        <v>22.390617845598239</v>
      </c>
      <c r="D8358" s="4">
        <v>2011</v>
      </c>
      <c r="E8358" s="5">
        <v>16279930600</v>
      </c>
      <c r="F8358" s="5">
        <v>13110506400</v>
      </c>
      <c r="G8358" s="5">
        <v>3837136200</v>
      </c>
      <c r="H8358" s="5">
        <v>3691498500</v>
      </c>
      <c r="I8358" s="6">
        <v>-2.7010274290698959</v>
      </c>
      <c r="J8358" s="4">
        <v>87441</v>
      </c>
      <c r="K8358" s="5"/>
      <c r="L8358" s="3">
        <v>102.5592677223095</v>
      </c>
      <c r="M8358" s="6">
        <v>3.5510000000000002</v>
      </c>
      <c r="N8358" s="6">
        <v>0.56100000000000005</v>
      </c>
      <c r="O8358" s="5"/>
      <c r="P8358" s="5"/>
      <c r="Q8358" s="4">
        <v>0</v>
      </c>
      <c r="R8358" s="4">
        <v>1</v>
      </c>
      <c r="S8358" s="4">
        <v>0</v>
      </c>
      <c r="T8358" s="4">
        <v>0</v>
      </c>
      <c r="U8358" s="4">
        <v>0</v>
      </c>
      <c r="V8358" s="5">
        <v>2862270227.5867958</v>
      </c>
      <c r="W8358" s="5"/>
      <c r="X8358" s="6">
        <v>9.5097833517957007</v>
      </c>
      <c r="Y8358" s="6">
        <v>16.063045313614989</v>
      </c>
      <c r="Z8358" s="6"/>
      <c r="AA8358" s="6"/>
      <c r="AB8358" s="6"/>
      <c r="AC8358" s="6">
        <v>3.0068988636198599E-2</v>
      </c>
      <c r="AD8358" s="4">
        <v>1</v>
      </c>
      <c r="AE8358" s="4">
        <v>1</v>
      </c>
    </row>
    <row r="8359" spans="1:31" hidden="1" x14ac:dyDescent="0.35">
      <c r="A8359" s="7" t="s">
        <v>401</v>
      </c>
      <c r="B8359" s="7" t="s">
        <v>402</v>
      </c>
      <c r="C8359" s="8">
        <v>20.860088505637201</v>
      </c>
      <c r="D8359" s="9">
        <v>2012</v>
      </c>
      <c r="E8359" s="10">
        <v>16786346900</v>
      </c>
      <c r="F8359" s="10">
        <v>14929278800</v>
      </c>
      <c r="G8359" s="10">
        <v>3795601200</v>
      </c>
      <c r="H8359" s="10">
        <v>4312889300</v>
      </c>
      <c r="I8359" s="11">
        <v>16.833023228913671</v>
      </c>
      <c r="J8359" s="9">
        <v>88303</v>
      </c>
      <c r="K8359" s="10"/>
      <c r="L8359" s="8">
        <v>109.8516117658713</v>
      </c>
      <c r="M8359" s="11">
        <v>24.693000000000001</v>
      </c>
      <c r="N8359" s="11">
        <v>12.31</v>
      </c>
      <c r="O8359" s="10"/>
      <c r="P8359" s="10"/>
      <c r="Q8359" s="9">
        <v>0</v>
      </c>
      <c r="R8359" s="9">
        <v>1</v>
      </c>
      <c r="S8359" s="9">
        <v>0</v>
      </c>
      <c r="T8359" s="9">
        <v>0</v>
      </c>
      <c r="U8359" s="9">
        <v>0</v>
      </c>
      <c r="V8359" s="10">
        <v>2834970485.0674481</v>
      </c>
      <c r="W8359" s="10"/>
      <c r="X8359" s="11">
        <v>3.1106784939242922</v>
      </c>
      <c r="Y8359" s="11">
        <v>-1.0824478943437039</v>
      </c>
      <c r="Z8359" s="11"/>
      <c r="AA8359" s="11"/>
      <c r="AB8359" s="11"/>
      <c r="AC8359" s="11">
        <v>-0.95377935515071122</v>
      </c>
      <c r="AD8359" s="9">
        <v>1</v>
      </c>
      <c r="AE8359" s="9">
        <v>1</v>
      </c>
    </row>
    <row r="8360" spans="1:31" hidden="1" x14ac:dyDescent="0.35">
      <c r="A8360" s="2" t="s">
        <v>401</v>
      </c>
      <c r="B8360" s="2" t="s">
        <v>402</v>
      </c>
      <c r="C8360" s="3">
        <v>21.36721124280345</v>
      </c>
      <c r="D8360" s="4">
        <v>2013</v>
      </c>
      <c r="E8360" s="5">
        <v>16996803200</v>
      </c>
      <c r="F8360" s="5">
        <v>15969055300</v>
      </c>
      <c r="G8360" s="5">
        <v>3920535900</v>
      </c>
      <c r="H8360" s="5">
        <v>5142866200</v>
      </c>
      <c r="I8360" s="6">
        <v>19.244103946744001</v>
      </c>
      <c r="J8360" s="4">
        <v>89949</v>
      </c>
      <c r="K8360" s="5"/>
      <c r="L8360" s="3">
        <v>114.6180056232961</v>
      </c>
      <c r="M8360" s="6">
        <v>-9.76</v>
      </c>
      <c r="N8360" s="6">
        <v>2.6920000000000002</v>
      </c>
      <c r="O8360" s="5"/>
      <c r="P8360" s="5"/>
      <c r="Q8360" s="4">
        <v>0</v>
      </c>
      <c r="R8360" s="4">
        <v>1</v>
      </c>
      <c r="S8360" s="4">
        <v>0</v>
      </c>
      <c r="T8360" s="4">
        <v>0</v>
      </c>
      <c r="U8360" s="4">
        <v>0</v>
      </c>
      <c r="V8360" s="5">
        <v>2976968374.9736981</v>
      </c>
      <c r="W8360" s="5"/>
      <c r="X8360" s="6">
        <v>1.2537349624294969</v>
      </c>
      <c r="Y8360" s="6">
        <v>3.291565510096266</v>
      </c>
      <c r="Z8360" s="6"/>
      <c r="AA8360" s="6"/>
      <c r="AB8360" s="6"/>
      <c r="AC8360" s="6">
        <v>5.0087960581667801</v>
      </c>
      <c r="AD8360" s="4">
        <v>1</v>
      </c>
      <c r="AE8360" s="4">
        <v>1</v>
      </c>
    </row>
    <row r="8361" spans="1:31" hidden="1" x14ac:dyDescent="0.35">
      <c r="A8361" s="7" t="s">
        <v>401</v>
      </c>
      <c r="B8361" s="7" t="s">
        <v>402</v>
      </c>
      <c r="C8361" s="8">
        <v>24.350443797419231</v>
      </c>
      <c r="D8361" s="9">
        <v>2014</v>
      </c>
      <c r="E8361" s="10">
        <v>17687500900</v>
      </c>
      <c r="F8361" s="10">
        <v>17687500900</v>
      </c>
      <c r="G8361" s="10">
        <v>3873692500</v>
      </c>
      <c r="H8361" s="10">
        <v>5139085500</v>
      </c>
      <c r="I8361" s="11">
        <v>-7.3513481645704801E-2</v>
      </c>
      <c r="J8361" s="9">
        <v>91359</v>
      </c>
      <c r="K8361" s="10"/>
      <c r="L8361" s="8">
        <v>116.2064215409452</v>
      </c>
      <c r="M8361" s="11">
        <v>12.757</v>
      </c>
      <c r="N8361" s="11">
        <v>21.971</v>
      </c>
      <c r="O8361" s="10"/>
      <c r="P8361" s="10"/>
      <c r="Q8361" s="9">
        <v>0</v>
      </c>
      <c r="R8361" s="9">
        <v>1</v>
      </c>
      <c r="S8361" s="9">
        <v>0</v>
      </c>
      <c r="T8361" s="9">
        <v>0</v>
      </c>
      <c r="U8361" s="9">
        <v>0</v>
      </c>
      <c r="V8361" s="10">
        <v>3706322687.4299359</v>
      </c>
      <c r="W8361" s="10"/>
      <c r="X8361" s="11">
        <v>4.0636918123521024</v>
      </c>
      <c r="Y8361" s="11">
        <v>-1.1948213508260439</v>
      </c>
      <c r="Z8361" s="11"/>
      <c r="AA8361" s="11"/>
      <c r="AB8361" s="11"/>
      <c r="AC8361" s="11">
        <v>24.49990126155377</v>
      </c>
      <c r="AD8361" s="9">
        <v>1</v>
      </c>
      <c r="AE8361" s="9">
        <v>1</v>
      </c>
    </row>
    <row r="8362" spans="1:31" hidden="1" x14ac:dyDescent="0.35">
      <c r="A8362" s="2" t="s">
        <v>401</v>
      </c>
      <c r="B8362" s="2" t="s">
        <v>402</v>
      </c>
      <c r="C8362" s="3">
        <v>24.349733770483422</v>
      </c>
      <c r="D8362" s="4">
        <v>2015</v>
      </c>
      <c r="E8362" s="5">
        <v>19264166300</v>
      </c>
      <c r="F8362" s="5">
        <v>19070910800</v>
      </c>
      <c r="G8362" s="5">
        <v>4292137900</v>
      </c>
      <c r="H8362" s="5">
        <v>5190062200</v>
      </c>
      <c r="I8362" s="6">
        <v>0.99194107589764258</v>
      </c>
      <c r="J8362" s="4">
        <v>93419</v>
      </c>
      <c r="K8362" s="5"/>
      <c r="L8362" s="3">
        <v>120.90342014867269</v>
      </c>
      <c r="M8362" s="6">
        <v>30.989000000000001</v>
      </c>
      <c r="N8362" s="6">
        <v>9.2129999999999992</v>
      </c>
      <c r="O8362" s="5"/>
      <c r="P8362" s="5"/>
      <c r="Q8362" s="4">
        <v>0</v>
      </c>
      <c r="R8362" s="4">
        <v>1</v>
      </c>
      <c r="S8362" s="4">
        <v>0</v>
      </c>
      <c r="T8362" s="4">
        <v>0</v>
      </c>
      <c r="U8362" s="4">
        <v>0</v>
      </c>
      <c r="V8362" s="5">
        <v>3840847514.2358079</v>
      </c>
      <c r="W8362" s="5"/>
      <c r="X8362" s="6">
        <v>8.914008875046898</v>
      </c>
      <c r="Y8362" s="6">
        <v>10.802235851193659</v>
      </c>
      <c r="Z8362" s="6"/>
      <c r="AA8362" s="6"/>
      <c r="AB8362" s="6"/>
      <c r="AC8362" s="6">
        <v>3.629603738015458</v>
      </c>
      <c r="AD8362" s="4">
        <v>1</v>
      </c>
      <c r="AE8362" s="4">
        <v>1</v>
      </c>
    </row>
    <row r="8363" spans="1:31" hidden="1" x14ac:dyDescent="0.35">
      <c r="A8363" s="7" t="s">
        <v>401</v>
      </c>
      <c r="B8363" s="7" t="s">
        <v>402</v>
      </c>
      <c r="C8363" s="8">
        <v>24.516610652424351</v>
      </c>
      <c r="D8363" s="9">
        <v>2016</v>
      </c>
      <c r="E8363" s="10">
        <v>21598506900</v>
      </c>
      <c r="F8363" s="10">
        <v>20891212800</v>
      </c>
      <c r="G8363" s="10">
        <v>4831847000</v>
      </c>
      <c r="H8363" s="10">
        <v>5417587400</v>
      </c>
      <c r="I8363" s="11">
        <v>4.3838626828017482</v>
      </c>
      <c r="J8363" s="9">
        <v>94677</v>
      </c>
      <c r="K8363" s="10"/>
      <c r="L8363" s="8">
        <v>119.6756677800571</v>
      </c>
      <c r="M8363" s="11">
        <v>6.3289999999999997</v>
      </c>
      <c r="N8363" s="11">
        <v>16.827999999999999</v>
      </c>
      <c r="O8363" s="10"/>
      <c r="P8363" s="10"/>
      <c r="Q8363" s="9">
        <v>0</v>
      </c>
      <c r="R8363" s="9">
        <v>1</v>
      </c>
      <c r="S8363" s="9">
        <v>0</v>
      </c>
      <c r="T8363" s="9">
        <v>0</v>
      </c>
      <c r="U8363" s="9">
        <v>0</v>
      </c>
      <c r="V8363" s="10">
        <v>4279748254.3890562</v>
      </c>
      <c r="W8363" s="10"/>
      <c r="X8363" s="11">
        <v>12.11752724539136</v>
      </c>
      <c r="Y8363" s="11">
        <v>12.57436532968803</v>
      </c>
      <c r="Z8363" s="11"/>
      <c r="AA8363" s="11"/>
      <c r="AB8363" s="11"/>
      <c r="AC8363" s="11">
        <v>11.427184717083829</v>
      </c>
      <c r="AD8363" s="9">
        <v>1</v>
      </c>
      <c r="AE8363" s="9">
        <v>1</v>
      </c>
    </row>
    <row r="8364" spans="1:31" hidden="1" x14ac:dyDescent="0.35">
      <c r="A8364" s="2" t="s">
        <v>401</v>
      </c>
      <c r="B8364" s="2" t="s">
        <v>402</v>
      </c>
      <c r="C8364" s="3"/>
      <c r="D8364" s="4">
        <v>2017</v>
      </c>
      <c r="E8364" s="5">
        <v>23100502100</v>
      </c>
      <c r="F8364" s="5">
        <v>22865193800</v>
      </c>
      <c r="G8364" s="5">
        <v>4990393000</v>
      </c>
      <c r="H8364" s="5">
        <v>5659407900</v>
      </c>
      <c r="I8364" s="6">
        <v>4.4636197285898902</v>
      </c>
      <c r="J8364" s="4">
        <v>95843</v>
      </c>
      <c r="K8364" s="5"/>
      <c r="L8364" s="3">
        <v>123.09455717778469</v>
      </c>
      <c r="M8364" s="6">
        <v>7.5789999999999997</v>
      </c>
      <c r="N8364" s="6">
        <v>18.434999999999999</v>
      </c>
      <c r="O8364" s="5"/>
      <c r="P8364" s="5"/>
      <c r="Q8364" s="4">
        <v>0</v>
      </c>
      <c r="R8364" s="4">
        <v>1</v>
      </c>
      <c r="S8364" s="4">
        <v>0</v>
      </c>
      <c r="T8364" s="4">
        <v>0</v>
      </c>
      <c r="U8364" s="4">
        <v>0</v>
      </c>
      <c r="V8364" s="5"/>
      <c r="W8364" s="5"/>
      <c r="X8364" s="6">
        <v>6.954162187942722</v>
      </c>
      <c r="Y8364" s="6">
        <v>3.2812711164074528</v>
      </c>
      <c r="Z8364" s="6"/>
      <c r="AA8364" s="6"/>
      <c r="AB8364" s="6"/>
      <c r="AC8364" s="6"/>
      <c r="AD8364" s="4">
        <v>1</v>
      </c>
      <c r="AE8364" s="4">
        <v>1</v>
      </c>
    </row>
    <row r="8365" spans="1:31" hidden="1" x14ac:dyDescent="0.35">
      <c r="A8365" s="7" t="s">
        <v>401</v>
      </c>
      <c r="B8365" s="7" t="s">
        <v>402</v>
      </c>
      <c r="C8365" s="8"/>
      <c r="D8365" s="9">
        <v>2018</v>
      </c>
      <c r="E8365" s="10">
        <v>24241545100</v>
      </c>
      <c r="F8365" s="10">
        <v>24821799800</v>
      </c>
      <c r="G8365" s="10">
        <v>5557201100</v>
      </c>
      <c r="H8365" s="10">
        <v>5315676500</v>
      </c>
      <c r="I8365" s="11">
        <v>-6.0736283030597633</v>
      </c>
      <c r="J8365" s="9">
        <v>96762</v>
      </c>
      <c r="K8365" s="10"/>
      <c r="L8365" s="8">
        <v>127.65264817398329</v>
      </c>
      <c r="M8365" s="11">
        <v>3.31</v>
      </c>
      <c r="N8365" s="11">
        <v>-5.6580000000000004</v>
      </c>
      <c r="O8365" s="10"/>
      <c r="P8365" s="10"/>
      <c r="Q8365" s="9">
        <v>0</v>
      </c>
      <c r="R8365" s="9">
        <v>1</v>
      </c>
      <c r="S8365" s="9">
        <v>0</v>
      </c>
      <c r="T8365" s="9">
        <v>0</v>
      </c>
      <c r="U8365" s="9">
        <v>0</v>
      </c>
      <c r="V8365" s="10"/>
      <c r="W8365" s="10"/>
      <c r="X8365" s="11">
        <v>4.9394727225431172</v>
      </c>
      <c r="Y8365" s="11">
        <v>11.35798523282635</v>
      </c>
      <c r="Z8365" s="11"/>
      <c r="AA8365" s="11"/>
      <c r="AB8365" s="11"/>
      <c r="AC8365" s="11"/>
      <c r="AD8365" s="9">
        <v>1</v>
      </c>
      <c r="AE8365" s="9">
        <v>1</v>
      </c>
    </row>
    <row r="8366" spans="1:31" hidden="1" x14ac:dyDescent="0.35">
      <c r="A8366" s="2" t="s">
        <v>401</v>
      </c>
      <c r="B8366" s="2" t="s">
        <v>402</v>
      </c>
      <c r="C8366" s="3"/>
      <c r="D8366" s="4">
        <v>2019</v>
      </c>
      <c r="E8366" s="5">
        <v>25578294700</v>
      </c>
      <c r="F8366" s="5">
        <v>26223795300</v>
      </c>
      <c r="G8366" s="5">
        <v>5674660300</v>
      </c>
      <c r="H8366" s="5">
        <v>5646323900</v>
      </c>
      <c r="I8366" s="6">
        <v>6.2202317992827432</v>
      </c>
      <c r="J8366" s="4">
        <v>97625</v>
      </c>
      <c r="K8366" s="5"/>
      <c r="L8366" s="3">
        <v>129.9594515303161</v>
      </c>
      <c r="M8366" s="6">
        <v>6.3330000000000002</v>
      </c>
      <c r="N8366" s="6">
        <v>0.152</v>
      </c>
      <c r="O8366" s="5"/>
      <c r="P8366" s="5"/>
      <c r="Q8366" s="4">
        <v>0</v>
      </c>
      <c r="R8366" s="4">
        <v>1</v>
      </c>
      <c r="S8366" s="4">
        <v>0</v>
      </c>
      <c r="T8366" s="4">
        <v>0</v>
      </c>
      <c r="U8366" s="4">
        <v>0</v>
      </c>
      <c r="V8366" s="5"/>
      <c r="W8366" s="5"/>
      <c r="X8366" s="6">
        <v>5.5142920737341941</v>
      </c>
      <c r="Y8366" s="6">
        <v>2.1136395441942888</v>
      </c>
      <c r="Z8366" s="6"/>
      <c r="AA8366" s="6"/>
      <c r="AB8366" s="6"/>
      <c r="AC8366" s="6"/>
      <c r="AD8366" s="4">
        <v>1</v>
      </c>
      <c r="AE8366" s="4">
        <v>1</v>
      </c>
    </row>
    <row r="8367" spans="1:31" hidden="1" x14ac:dyDescent="0.35">
      <c r="A8367" s="7" t="s">
        <v>401</v>
      </c>
      <c r="B8367" s="7" t="s">
        <v>402</v>
      </c>
      <c r="C8367" s="8"/>
      <c r="D8367" s="9">
        <v>2020</v>
      </c>
      <c r="E8367" s="10">
        <v>22575438500</v>
      </c>
      <c r="F8367" s="10">
        <v>24355749200</v>
      </c>
      <c r="G8367" s="10">
        <v>5972502900</v>
      </c>
      <c r="H8367" s="10">
        <v>4825900000</v>
      </c>
      <c r="I8367" s="11">
        <v>-14.530230899435301</v>
      </c>
      <c r="J8367" s="9">
        <v>98462</v>
      </c>
      <c r="K8367" s="10"/>
      <c r="L8367" s="8">
        <v>131.52242790004181</v>
      </c>
      <c r="M8367" s="11">
        <v>-27.859000000000002</v>
      </c>
      <c r="N8367" s="11">
        <v>-28.27</v>
      </c>
      <c r="O8367" s="10"/>
      <c r="P8367" s="10"/>
      <c r="Q8367" s="9">
        <v>0</v>
      </c>
      <c r="R8367" s="9">
        <v>1</v>
      </c>
      <c r="S8367" s="9">
        <v>0</v>
      </c>
      <c r="T8367" s="9">
        <v>0</v>
      </c>
      <c r="U8367" s="9">
        <v>0</v>
      </c>
      <c r="V8367" s="10"/>
      <c r="W8367" s="10"/>
      <c r="X8367" s="11">
        <v>-11.739860828173191</v>
      </c>
      <c r="Y8367" s="11">
        <v>5.2486419319232196</v>
      </c>
      <c r="Z8367" s="11"/>
      <c r="AA8367" s="11"/>
      <c r="AB8367" s="11"/>
      <c r="AC8367" s="11"/>
      <c r="AD8367" s="9">
        <v>1</v>
      </c>
      <c r="AE8367" s="9">
        <v>1</v>
      </c>
    </row>
    <row r="8368" spans="1:31" hidden="1" x14ac:dyDescent="0.35">
      <c r="A8368" s="2" t="s">
        <v>401</v>
      </c>
      <c r="B8368" s="2" t="s">
        <v>402</v>
      </c>
      <c r="C8368" s="3"/>
      <c r="D8368" s="4">
        <v>2021</v>
      </c>
      <c r="E8368" s="5">
        <v>22700118500</v>
      </c>
      <c r="F8368" s="5">
        <v>25163758400</v>
      </c>
      <c r="G8368" s="5">
        <v>5873114100</v>
      </c>
      <c r="H8368" s="5">
        <v>3726128600</v>
      </c>
      <c r="I8368" s="6">
        <v>-22.788938850784319</v>
      </c>
      <c r="J8368" s="4">
        <v>99258</v>
      </c>
      <c r="K8368" s="5"/>
      <c r="L8368" s="3">
        <v>144.37098457508549</v>
      </c>
      <c r="M8368" s="6">
        <v>9.0719999999999992</v>
      </c>
      <c r="N8368" s="6">
        <v>9.4060000000000006</v>
      </c>
      <c r="O8368" s="5"/>
      <c r="P8368" s="5"/>
      <c r="Q8368" s="4">
        <v>0</v>
      </c>
      <c r="R8368" s="4">
        <v>1</v>
      </c>
      <c r="S8368" s="4">
        <v>0</v>
      </c>
      <c r="T8368" s="4">
        <v>0</v>
      </c>
      <c r="U8368" s="4">
        <v>0</v>
      </c>
      <c r="V8368" s="5"/>
      <c r="W8368" s="5"/>
      <c r="X8368" s="6">
        <v>0.55228163120729634</v>
      </c>
      <c r="Y8368" s="6">
        <v>-1.6641063497851121</v>
      </c>
      <c r="Z8368" s="6"/>
      <c r="AA8368" s="6"/>
      <c r="AB8368" s="6"/>
      <c r="AC8368" s="6"/>
      <c r="AD8368" s="4">
        <v>1</v>
      </c>
      <c r="AE8368" s="4">
        <v>1</v>
      </c>
    </row>
    <row r="8369" spans="1:31" hidden="1" x14ac:dyDescent="0.35">
      <c r="A8369" s="7" t="s">
        <v>401</v>
      </c>
      <c r="B8369" s="7" t="s">
        <v>402</v>
      </c>
      <c r="C8369" s="8"/>
      <c r="D8369" s="9">
        <v>2022</v>
      </c>
      <c r="E8369" s="10">
        <v>25585410000</v>
      </c>
      <c r="F8369" s="10">
        <v>28807447100</v>
      </c>
      <c r="G8369" s="10">
        <v>5119623000</v>
      </c>
      <c r="H8369" s="10">
        <v>4607482000</v>
      </c>
      <c r="I8369" s="11">
        <v>23.653327477747279</v>
      </c>
      <c r="J8369" s="9">
        <v>119878</v>
      </c>
      <c r="K8369" s="10"/>
      <c r="L8369" s="8">
        <v>148.16221907785899</v>
      </c>
      <c r="M8369" s="11">
        <v>1.198</v>
      </c>
      <c r="N8369" s="11">
        <v>8.9879999999999995</v>
      </c>
      <c r="O8369" s="10"/>
      <c r="P8369" s="10"/>
      <c r="Q8369" s="9">
        <v>0</v>
      </c>
      <c r="R8369" s="9">
        <v>1</v>
      </c>
      <c r="S8369" s="9">
        <v>0</v>
      </c>
      <c r="T8369" s="9">
        <v>0</v>
      </c>
      <c r="U8369" s="9">
        <v>0</v>
      </c>
      <c r="V8369" s="10"/>
      <c r="W8369" s="10"/>
      <c r="X8369" s="11">
        <v>12.710468890283551</v>
      </c>
      <c r="Y8369" s="11">
        <v>-12.82949874922403</v>
      </c>
      <c r="Z8369" s="11"/>
      <c r="AA8369" s="11"/>
      <c r="AB8369" s="11"/>
      <c r="AC8369" s="11"/>
      <c r="AD8369" s="9">
        <v>1</v>
      </c>
      <c r="AE8369" s="9">
        <v>1</v>
      </c>
    </row>
    <row r="8370" spans="1:31" hidden="1" x14ac:dyDescent="0.35">
      <c r="A8370" s="2" t="s">
        <v>401</v>
      </c>
      <c r="B8370" s="2" t="s">
        <v>402</v>
      </c>
      <c r="C8370" s="3"/>
      <c r="D8370" s="4">
        <v>2023</v>
      </c>
      <c r="E8370" s="5">
        <v>26163449200</v>
      </c>
      <c r="F8370" s="5">
        <v>30662932200</v>
      </c>
      <c r="G8370" s="5">
        <v>6455859700</v>
      </c>
      <c r="H8370" s="5">
        <v>5420403800</v>
      </c>
      <c r="I8370" s="6">
        <v>17.643515481992129</v>
      </c>
      <c r="J8370" s="4">
        <v>119773</v>
      </c>
      <c r="K8370" s="5"/>
      <c r="L8370" s="3">
        <v>146.6282943135185</v>
      </c>
      <c r="M8370" s="6">
        <v>8.0139999999999993</v>
      </c>
      <c r="N8370" s="6">
        <v>12.786</v>
      </c>
      <c r="O8370" s="5"/>
      <c r="P8370" s="5"/>
      <c r="Q8370" s="4">
        <v>0</v>
      </c>
      <c r="R8370" s="4">
        <v>1</v>
      </c>
      <c r="S8370" s="4">
        <v>0</v>
      </c>
      <c r="T8370" s="4">
        <v>0</v>
      </c>
      <c r="U8370" s="4">
        <v>0</v>
      </c>
      <c r="V8370" s="5"/>
      <c r="W8370" s="5"/>
      <c r="X8370" s="6">
        <v>2.2592532228328568</v>
      </c>
      <c r="Y8370" s="6">
        <v>26.100294884994462</v>
      </c>
      <c r="Z8370" s="6"/>
      <c r="AA8370" s="6"/>
      <c r="AB8370" s="6"/>
      <c r="AC8370" s="6"/>
      <c r="AD8370" s="4">
        <v>1</v>
      </c>
      <c r="AE8370" s="4">
        <v>1</v>
      </c>
    </row>
    <row r="8371" spans="1:31" hidden="1" x14ac:dyDescent="0.35">
      <c r="A8371" s="7" t="s">
        <v>401</v>
      </c>
      <c r="B8371" s="7" t="s">
        <v>402</v>
      </c>
      <c r="C8371" s="8"/>
      <c r="D8371" s="9">
        <v>2024</v>
      </c>
      <c r="E8371" s="10">
        <v>27070190800</v>
      </c>
      <c r="F8371" s="10">
        <v>31489325500</v>
      </c>
      <c r="G8371" s="10">
        <v>6975676800</v>
      </c>
      <c r="H8371" s="10">
        <v>4517204800</v>
      </c>
      <c r="I8371" s="11">
        <v>-16.662946771603998</v>
      </c>
      <c r="J8371" s="9">
        <v>121354</v>
      </c>
      <c r="K8371" s="10"/>
      <c r="L8371" s="8">
        <v>147.0853729049129</v>
      </c>
      <c r="M8371" s="11">
        <v>-1.915</v>
      </c>
      <c r="N8371" s="11">
        <v>-2.8530000000000002</v>
      </c>
      <c r="O8371" s="10"/>
      <c r="P8371" s="10"/>
      <c r="Q8371" s="9">
        <v>0</v>
      </c>
      <c r="R8371" s="9">
        <v>1</v>
      </c>
      <c r="S8371" s="9">
        <v>0</v>
      </c>
      <c r="T8371" s="9">
        <v>0</v>
      </c>
      <c r="U8371" s="9">
        <v>0</v>
      </c>
      <c r="V8371" s="10"/>
      <c r="W8371" s="10"/>
      <c r="X8371" s="11">
        <v>3.4656806641534099</v>
      </c>
      <c r="Y8371" s="11">
        <v>8.0518648817600535</v>
      </c>
      <c r="Z8371" s="11"/>
      <c r="AA8371" s="11"/>
      <c r="AB8371" s="11"/>
      <c r="AC8371" s="11"/>
      <c r="AD8371" s="9">
        <v>1</v>
      </c>
      <c r="AE8371" s="9">
        <v>1</v>
      </c>
    </row>
    <row r="8372" spans="1:31" hidden="1" x14ac:dyDescent="0.35">
      <c r="A8372" s="2" t="s">
        <v>403</v>
      </c>
      <c r="B8372" s="2" t="s">
        <v>404</v>
      </c>
      <c r="C8372" s="3">
        <v>5.7411741759313442</v>
      </c>
      <c r="D8372" s="4">
        <v>1980</v>
      </c>
      <c r="E8372" s="5">
        <v>450657000000</v>
      </c>
      <c r="F8372" s="5">
        <v>51270000000</v>
      </c>
      <c r="G8372" s="5">
        <v>90239000000</v>
      </c>
      <c r="H8372" s="5"/>
      <c r="I8372" s="6"/>
      <c r="J8372" s="4">
        <v>8957663</v>
      </c>
      <c r="K8372" s="5"/>
      <c r="L8372" s="3">
        <v>4.6735553891217796</v>
      </c>
      <c r="M8372" s="6">
        <v>-1.9</v>
      </c>
      <c r="N8372" s="6">
        <v>-1.2</v>
      </c>
      <c r="O8372" s="5"/>
      <c r="P8372" s="5"/>
      <c r="Q8372" s="4"/>
      <c r="R8372" s="4"/>
      <c r="S8372" s="4"/>
      <c r="T8372" s="4"/>
      <c r="U8372" s="4"/>
      <c r="V8372" s="5">
        <v>62982028775.165993</v>
      </c>
      <c r="W8372" s="5"/>
      <c r="X8372" s="6"/>
      <c r="Y8372" s="6"/>
      <c r="Z8372" s="6"/>
      <c r="AA8372" s="6"/>
      <c r="AB8372" s="6"/>
      <c r="AC8372" s="6"/>
      <c r="AD8372" s="4">
        <v>0</v>
      </c>
      <c r="AE8372" s="4">
        <v>0</v>
      </c>
    </row>
    <row r="8373" spans="1:31" hidden="1" x14ac:dyDescent="0.35">
      <c r="A8373" s="7" t="s">
        <v>403</v>
      </c>
      <c r="B8373" s="7" t="s">
        <v>404</v>
      </c>
      <c r="C8373" s="8">
        <v>5.3048938078659713</v>
      </c>
      <c r="D8373" s="9">
        <v>1981</v>
      </c>
      <c r="E8373" s="10">
        <v>485607000000</v>
      </c>
      <c r="F8373" s="10">
        <v>65777000000</v>
      </c>
      <c r="G8373" s="10">
        <v>94612000000</v>
      </c>
      <c r="H8373" s="10"/>
      <c r="I8373" s="11"/>
      <c r="J8373" s="9">
        <v>9260189</v>
      </c>
      <c r="K8373" s="10"/>
      <c r="L8373" s="8">
        <v>5.5332166723762999</v>
      </c>
      <c r="M8373" s="11">
        <v>-2.8</v>
      </c>
      <c r="N8373" s="11">
        <v>-8.1</v>
      </c>
      <c r="O8373" s="10"/>
      <c r="P8373" s="10"/>
      <c r="Q8373" s="9"/>
      <c r="R8373" s="9"/>
      <c r="S8373" s="9"/>
      <c r="T8373" s="9"/>
      <c r="U8373" s="9"/>
      <c r="V8373" s="10">
        <v>63062775354.890259</v>
      </c>
      <c r="W8373" s="10"/>
      <c r="X8373" s="11">
        <v>7.755343864624316</v>
      </c>
      <c r="Y8373" s="11">
        <v>4.8460200135196541</v>
      </c>
      <c r="Z8373" s="11"/>
      <c r="AA8373" s="11"/>
      <c r="AB8373" s="11"/>
      <c r="AC8373" s="11">
        <v>0.12820574582078989</v>
      </c>
      <c r="AD8373" s="9">
        <v>0</v>
      </c>
      <c r="AE8373" s="9">
        <v>0</v>
      </c>
    </row>
    <row r="8374" spans="1:31" hidden="1" x14ac:dyDescent="0.35">
      <c r="A8374" s="2" t="s">
        <v>403</v>
      </c>
      <c r="B8374" s="2" t="s">
        <v>404</v>
      </c>
      <c r="C8374" s="3">
        <v>6.5014246670930973</v>
      </c>
      <c r="D8374" s="4">
        <v>1982</v>
      </c>
      <c r="E8374" s="5">
        <v>499151000000</v>
      </c>
      <c r="F8374" s="5">
        <v>68788000000</v>
      </c>
      <c r="G8374" s="5">
        <v>100006000000</v>
      </c>
      <c r="H8374" s="5"/>
      <c r="I8374" s="6"/>
      <c r="J8374" s="4">
        <v>9572511</v>
      </c>
      <c r="K8374" s="5"/>
      <c r="L8374" s="3">
        <v>6.32465086965823</v>
      </c>
      <c r="M8374" s="6">
        <v>4.2</v>
      </c>
      <c r="N8374" s="6">
        <v>-15.4</v>
      </c>
      <c r="O8374" s="5"/>
      <c r="P8374" s="5"/>
      <c r="Q8374" s="4"/>
      <c r="R8374" s="4"/>
      <c r="S8374" s="4"/>
      <c r="T8374" s="4"/>
      <c r="U8374" s="4"/>
      <c r="V8374" s="5">
        <v>70710622485.97554</v>
      </c>
      <c r="W8374" s="5"/>
      <c r="X8374" s="6">
        <v>2.7890866482567178</v>
      </c>
      <c r="Y8374" s="6">
        <v>5.7011795543905643</v>
      </c>
      <c r="Z8374" s="6"/>
      <c r="AA8374" s="6"/>
      <c r="AB8374" s="6"/>
      <c r="AC8374" s="6">
        <v>12.12735577850242</v>
      </c>
      <c r="AD8374" s="4">
        <v>0</v>
      </c>
      <c r="AE8374" s="4">
        <v>0</v>
      </c>
    </row>
    <row r="8375" spans="1:31" hidden="1" x14ac:dyDescent="0.35">
      <c r="A8375" s="7" t="s">
        <v>403</v>
      </c>
      <c r="B8375" s="7" t="s">
        <v>404</v>
      </c>
      <c r="C8375" s="8">
        <v>8.1022226467096914</v>
      </c>
      <c r="D8375" s="9">
        <v>1983</v>
      </c>
      <c r="E8375" s="10">
        <v>510733000000</v>
      </c>
      <c r="F8375" s="10">
        <v>73291000000</v>
      </c>
      <c r="G8375" s="10">
        <v>105341000000</v>
      </c>
      <c r="H8375" s="10"/>
      <c r="I8375" s="11"/>
      <c r="J8375" s="9">
        <v>9904809</v>
      </c>
      <c r="K8375" s="10"/>
      <c r="L8375" s="8">
        <v>6.7121807179824904</v>
      </c>
      <c r="M8375" s="11">
        <v>3.5</v>
      </c>
      <c r="N8375" s="11">
        <v>-1.3</v>
      </c>
      <c r="O8375" s="10"/>
      <c r="P8375" s="10"/>
      <c r="Q8375" s="9"/>
      <c r="R8375" s="9"/>
      <c r="S8375" s="9"/>
      <c r="T8375" s="9"/>
      <c r="U8375" s="9"/>
      <c r="V8375" s="10">
        <v>88469012523.620941</v>
      </c>
      <c r="W8375" s="10"/>
      <c r="X8375" s="11">
        <v>2.3203399372133879</v>
      </c>
      <c r="Y8375" s="11">
        <v>5.3346799192048477</v>
      </c>
      <c r="Z8375" s="11"/>
      <c r="AA8375" s="11"/>
      <c r="AB8375" s="11"/>
      <c r="AC8375" s="11">
        <v>25.114175796101261</v>
      </c>
      <c r="AD8375" s="9">
        <v>0</v>
      </c>
      <c r="AE8375" s="9">
        <v>0</v>
      </c>
    </row>
    <row r="8376" spans="1:31" hidden="1" x14ac:dyDescent="0.35">
      <c r="A8376" s="2" t="s">
        <v>403</v>
      </c>
      <c r="B8376" s="2" t="s">
        <v>404</v>
      </c>
      <c r="C8376" s="3">
        <v>8.733375806323167</v>
      </c>
      <c r="D8376" s="4">
        <v>1984</v>
      </c>
      <c r="E8376" s="5">
        <v>471863000000</v>
      </c>
      <c r="F8376" s="5">
        <v>75342000000</v>
      </c>
      <c r="G8376" s="5">
        <v>114322000000</v>
      </c>
      <c r="H8376" s="5"/>
      <c r="I8376" s="6"/>
      <c r="J8376" s="4">
        <v>10258398</v>
      </c>
      <c r="K8376" s="5"/>
      <c r="L8376" s="3">
        <v>7.3316826586135182</v>
      </c>
      <c r="M8376" s="6">
        <v>-4.2</v>
      </c>
      <c r="N8376" s="6">
        <v>-1.2</v>
      </c>
      <c r="O8376" s="5"/>
      <c r="P8376" s="5"/>
      <c r="Q8376" s="4"/>
      <c r="R8376" s="4"/>
      <c r="S8376" s="4"/>
      <c r="T8376" s="4"/>
      <c r="U8376" s="4"/>
      <c r="V8376" s="5">
        <v>89746110223.001846</v>
      </c>
      <c r="W8376" s="5"/>
      <c r="X8376" s="6">
        <v>-7.610630211871956</v>
      </c>
      <c r="Y8376" s="6">
        <v>8.5256452853115121</v>
      </c>
      <c r="Z8376" s="6"/>
      <c r="AA8376" s="6"/>
      <c r="AB8376" s="6"/>
      <c r="AC8376" s="6">
        <v>1.4435536951878201</v>
      </c>
      <c r="AD8376" s="4">
        <v>0</v>
      </c>
      <c r="AE8376" s="4">
        <v>0</v>
      </c>
    </row>
    <row r="8377" spans="1:31" hidden="1" x14ac:dyDescent="0.35">
      <c r="A8377" s="7" t="s">
        <v>403</v>
      </c>
      <c r="B8377" s="7" t="s">
        <v>404</v>
      </c>
      <c r="C8377" s="8">
        <v>8.2000600781015311</v>
      </c>
      <c r="D8377" s="9">
        <v>1985</v>
      </c>
      <c r="E8377" s="10">
        <v>515986000000</v>
      </c>
      <c r="F8377" s="10">
        <v>83225000000</v>
      </c>
      <c r="G8377" s="10">
        <v>105769000000</v>
      </c>
      <c r="H8377" s="10"/>
      <c r="I8377" s="11"/>
      <c r="J8377" s="9">
        <v>10625672</v>
      </c>
      <c r="K8377" s="10"/>
      <c r="L8377" s="8">
        <v>8.5966128325451727</v>
      </c>
      <c r="M8377" s="11">
        <v>12.1</v>
      </c>
      <c r="N8377" s="11">
        <v>39.200000000000003</v>
      </c>
      <c r="O8377" s="10"/>
      <c r="P8377" s="10"/>
      <c r="Q8377" s="9"/>
      <c r="R8377" s="9"/>
      <c r="S8377" s="9"/>
      <c r="T8377" s="9"/>
      <c r="U8377" s="9"/>
      <c r="V8377" s="10">
        <v>79385917836.891708</v>
      </c>
      <c r="W8377" s="10"/>
      <c r="X8377" s="11">
        <v>9.3508073317891007</v>
      </c>
      <c r="Y8377" s="11">
        <v>-7.4814996238694214</v>
      </c>
      <c r="Z8377" s="11"/>
      <c r="AA8377" s="11"/>
      <c r="AB8377" s="11"/>
      <c r="AC8377" s="11">
        <v>-11.54389015899079</v>
      </c>
      <c r="AD8377" s="9">
        <v>0</v>
      </c>
      <c r="AE8377" s="9">
        <v>0</v>
      </c>
    </row>
    <row r="8378" spans="1:31" hidden="1" x14ac:dyDescent="0.35">
      <c r="A8378" s="2" t="s">
        <v>403</v>
      </c>
      <c r="B8378" s="2" t="s">
        <v>404</v>
      </c>
      <c r="C8378" s="3">
        <v>7.6058959502866923</v>
      </c>
      <c r="D8378" s="4">
        <v>1986</v>
      </c>
      <c r="E8378" s="5">
        <v>474950000000</v>
      </c>
      <c r="F8378" s="5">
        <v>99933000000</v>
      </c>
      <c r="G8378" s="5">
        <v>95093000000</v>
      </c>
      <c r="H8378" s="5"/>
      <c r="I8378" s="6"/>
      <c r="J8378" s="4">
        <v>11002844</v>
      </c>
      <c r="K8378" s="5"/>
      <c r="L8378" s="3">
        <v>11.696851619139199</v>
      </c>
      <c r="M8378" s="6">
        <v>-7.6</v>
      </c>
      <c r="N8378" s="6">
        <v>-10.9</v>
      </c>
      <c r="O8378" s="5"/>
      <c r="P8378" s="5"/>
      <c r="Q8378" s="4"/>
      <c r="R8378" s="4"/>
      <c r="S8378" s="4"/>
      <c r="T8378" s="4"/>
      <c r="U8378" s="4"/>
      <c r="V8378" s="5">
        <v>64981588614.521217</v>
      </c>
      <c r="W8378" s="5"/>
      <c r="X8378" s="6">
        <v>-7.952928955436775</v>
      </c>
      <c r="Y8378" s="6">
        <v>-10.09369474987945</v>
      </c>
      <c r="Z8378" s="6"/>
      <c r="AA8378" s="6"/>
      <c r="AB8378" s="6"/>
      <c r="AC8378" s="6">
        <v>-18.144690664112471</v>
      </c>
      <c r="AD8378" s="4">
        <v>0</v>
      </c>
      <c r="AE8378" s="4">
        <v>0</v>
      </c>
    </row>
    <row r="8379" spans="1:31" hidden="1" x14ac:dyDescent="0.35">
      <c r="A8379" s="7" t="s">
        <v>403</v>
      </c>
      <c r="B8379" s="7" t="s">
        <v>404</v>
      </c>
      <c r="C8379" s="8">
        <v>7.0240854422450507</v>
      </c>
      <c r="D8379" s="9">
        <v>1987</v>
      </c>
      <c r="E8379" s="10">
        <v>482940000000</v>
      </c>
      <c r="F8379" s="10">
        <v>127712000000</v>
      </c>
      <c r="G8379" s="10">
        <v>73570000000</v>
      </c>
      <c r="H8379" s="10"/>
      <c r="I8379" s="11"/>
      <c r="J8379" s="9">
        <v>11388923</v>
      </c>
      <c r="K8379" s="10"/>
      <c r="L8379" s="8">
        <v>18.654649846622998</v>
      </c>
      <c r="M8379" s="11">
        <v>17.600000000000001</v>
      </c>
      <c r="N8379" s="11">
        <v>18.2</v>
      </c>
      <c r="O8379" s="10"/>
      <c r="P8379" s="10"/>
      <c r="Q8379" s="9"/>
      <c r="R8379" s="9"/>
      <c r="S8379" s="9"/>
      <c r="T8379" s="9"/>
      <c r="U8379" s="9"/>
      <c r="V8379" s="10">
        <v>48087742593.699364</v>
      </c>
      <c r="W8379" s="10"/>
      <c r="X8379" s="11">
        <v>1.682282345510054</v>
      </c>
      <c r="Y8379" s="11">
        <v>-22.63363233886826</v>
      </c>
      <c r="Z8379" s="11"/>
      <c r="AA8379" s="11"/>
      <c r="AB8379" s="11"/>
      <c r="AC8379" s="11">
        <v>-25.997896298039489</v>
      </c>
      <c r="AD8379" s="9">
        <v>0</v>
      </c>
      <c r="AE8379" s="9">
        <v>0</v>
      </c>
    </row>
    <row r="8380" spans="1:31" hidden="1" x14ac:dyDescent="0.35">
      <c r="A8380" s="2" t="s">
        <v>403</v>
      </c>
      <c r="B8380" s="2" t="s">
        <v>404</v>
      </c>
      <c r="C8380" s="3">
        <v>6.4865867227098528</v>
      </c>
      <c r="D8380" s="4">
        <v>1988</v>
      </c>
      <c r="E8380" s="5">
        <v>569923000000</v>
      </c>
      <c r="F8380" s="5">
        <v>186047000000</v>
      </c>
      <c r="G8380" s="5">
        <v>69011000000</v>
      </c>
      <c r="H8380" s="5"/>
      <c r="I8380" s="6"/>
      <c r="J8380" s="4">
        <v>11782264</v>
      </c>
      <c r="K8380" s="5"/>
      <c r="L8380" s="3">
        <v>25.102109471031898</v>
      </c>
      <c r="M8380" s="6">
        <v>14.1</v>
      </c>
      <c r="N8380" s="6">
        <v>-3.2</v>
      </c>
      <c r="O8380" s="5"/>
      <c r="P8380" s="5"/>
      <c r="Q8380" s="4"/>
      <c r="R8380" s="4"/>
      <c r="S8380" s="4"/>
      <c r="T8380" s="4"/>
      <c r="U8380" s="4"/>
      <c r="V8380" s="5">
        <v>48076039242.545403</v>
      </c>
      <c r="W8380" s="5"/>
      <c r="X8380" s="6">
        <v>18.011140100219489</v>
      </c>
      <c r="Y8380" s="6">
        <v>-6.196819355715645</v>
      </c>
      <c r="Z8380" s="6"/>
      <c r="AA8380" s="6"/>
      <c r="AB8380" s="6"/>
      <c r="AC8380" s="6">
        <v>-2.4337493345954201E-2</v>
      </c>
      <c r="AD8380" s="4">
        <v>0</v>
      </c>
      <c r="AE8380" s="4">
        <v>0</v>
      </c>
    </row>
    <row r="8381" spans="1:31" hidden="1" x14ac:dyDescent="0.35">
      <c r="A8381" s="7" t="s">
        <v>403</v>
      </c>
      <c r="B8381" s="7" t="s">
        <v>404</v>
      </c>
      <c r="C8381" s="8">
        <v>7.6944545506769044</v>
      </c>
      <c r="D8381" s="9">
        <v>1989</v>
      </c>
      <c r="E8381" s="10">
        <v>492144000000</v>
      </c>
      <c r="F8381" s="10">
        <v>208892000000</v>
      </c>
      <c r="G8381" s="10">
        <v>81275000000</v>
      </c>
      <c r="H8381" s="10"/>
      <c r="I8381" s="11"/>
      <c r="J8381" s="9">
        <v>12179060</v>
      </c>
      <c r="K8381" s="10"/>
      <c r="L8381" s="8">
        <v>27.9635534567219</v>
      </c>
      <c r="M8381" s="11">
        <v>18.8</v>
      </c>
      <c r="N8381" s="11">
        <v>5.2</v>
      </c>
      <c r="O8381" s="10"/>
      <c r="P8381" s="10"/>
      <c r="Q8381" s="9"/>
      <c r="R8381" s="9"/>
      <c r="S8381" s="9"/>
      <c r="T8381" s="9"/>
      <c r="U8381" s="9"/>
      <c r="V8381" s="10">
        <v>57478746486.478233</v>
      </c>
      <c r="W8381" s="10"/>
      <c r="X8381" s="11">
        <v>-13.6472821767151</v>
      </c>
      <c r="Y8381" s="11">
        <v>17.77107997275797</v>
      </c>
      <c r="Z8381" s="11"/>
      <c r="AA8381" s="11"/>
      <c r="AB8381" s="11"/>
      <c r="AC8381" s="11">
        <v>19.557990616689171</v>
      </c>
      <c r="AD8381" s="9">
        <v>0</v>
      </c>
      <c r="AE8381" s="9">
        <v>0</v>
      </c>
    </row>
    <row r="8382" spans="1:31" hidden="1" x14ac:dyDescent="0.35">
      <c r="A8382" s="2" t="s">
        <v>403</v>
      </c>
      <c r="B8382" s="2" t="s">
        <v>404</v>
      </c>
      <c r="C8382" s="3">
        <v>7.4570674696639934</v>
      </c>
      <c r="D8382" s="4">
        <v>1990</v>
      </c>
      <c r="E8382" s="5">
        <v>510548000000</v>
      </c>
      <c r="F8382" s="5">
        <v>268328000000</v>
      </c>
      <c r="G8382" s="5">
        <v>79996000000</v>
      </c>
      <c r="H8382" s="5"/>
      <c r="I8382" s="6"/>
      <c r="J8382" s="4">
        <v>12579208</v>
      </c>
      <c r="K8382" s="5"/>
      <c r="L8382" s="3">
        <v>33.387606791542098</v>
      </c>
      <c r="M8382" s="6">
        <v>8.8770000000000007</v>
      </c>
      <c r="N8382" s="6">
        <v>8.2230000000000008</v>
      </c>
      <c r="O8382" s="5"/>
      <c r="P8382" s="5"/>
      <c r="Q8382" s="4"/>
      <c r="R8382" s="4"/>
      <c r="S8382" s="4"/>
      <c r="T8382" s="4"/>
      <c r="U8382" s="4"/>
      <c r="V8382" s="5">
        <v>59930620738.797234</v>
      </c>
      <c r="W8382" s="5"/>
      <c r="X8382" s="6">
        <v>3.7395559023375271</v>
      </c>
      <c r="Y8382" s="6">
        <v>-1.5736696401107351</v>
      </c>
      <c r="Z8382" s="6"/>
      <c r="AA8382" s="6"/>
      <c r="AB8382" s="6"/>
      <c r="AC8382" s="6">
        <v>4.265705851633002</v>
      </c>
      <c r="AD8382" s="4">
        <v>0</v>
      </c>
      <c r="AE8382" s="4">
        <v>0</v>
      </c>
    </row>
    <row r="8383" spans="1:31" hidden="1" x14ac:dyDescent="0.35">
      <c r="A8383" s="7" t="s">
        <v>403</v>
      </c>
      <c r="B8383" s="7" t="s">
        <v>404</v>
      </c>
      <c r="C8383" s="8">
        <v>8.597719890616375</v>
      </c>
      <c r="D8383" s="9">
        <v>1991</v>
      </c>
      <c r="E8383" s="10">
        <v>549689000000</v>
      </c>
      <c r="F8383" s="10">
        <v>311564000000</v>
      </c>
      <c r="G8383" s="10">
        <v>92297000000</v>
      </c>
      <c r="H8383" s="10"/>
      <c r="I8383" s="11"/>
      <c r="J8383" s="9">
        <v>12980821</v>
      </c>
      <c r="K8383" s="10"/>
      <c r="L8383" s="8">
        <v>36.392491402780898</v>
      </c>
      <c r="M8383" s="11">
        <v>-5.75</v>
      </c>
      <c r="N8383" s="11">
        <v>15.468999999999999</v>
      </c>
      <c r="O8383" s="10"/>
      <c r="P8383" s="10"/>
      <c r="Q8383" s="9"/>
      <c r="R8383" s="9"/>
      <c r="S8383" s="9"/>
      <c r="T8383" s="9"/>
      <c r="U8383" s="9"/>
      <c r="V8383" s="10">
        <v>73606941892.28569</v>
      </c>
      <c r="W8383" s="10"/>
      <c r="X8383" s="11">
        <v>7.6664681871244227</v>
      </c>
      <c r="Y8383" s="11">
        <v>15.37701885094255</v>
      </c>
      <c r="Z8383" s="11"/>
      <c r="AA8383" s="11"/>
      <c r="AB8383" s="11"/>
      <c r="AC8383" s="11">
        <v>22.82025613099453</v>
      </c>
      <c r="AD8383" s="9">
        <v>0</v>
      </c>
      <c r="AE8383" s="9">
        <v>0</v>
      </c>
    </row>
    <row r="8384" spans="1:31" hidden="1" x14ac:dyDescent="0.35">
      <c r="A8384" s="2" t="s">
        <v>403</v>
      </c>
      <c r="B8384" s="2" t="s">
        <v>404</v>
      </c>
      <c r="C8384" s="3">
        <v>9.5676882921185058</v>
      </c>
      <c r="D8384" s="4">
        <v>1992</v>
      </c>
      <c r="E8384" s="5">
        <v>620999000000</v>
      </c>
      <c r="F8384" s="5">
        <v>371630000000</v>
      </c>
      <c r="G8384" s="5">
        <v>89571000000</v>
      </c>
      <c r="H8384" s="5"/>
      <c r="I8384" s="6"/>
      <c r="J8384" s="4">
        <v>13385571</v>
      </c>
      <c r="K8384" s="5"/>
      <c r="L8384" s="3">
        <v>40.399004217765899</v>
      </c>
      <c r="M8384" s="6">
        <v>-0.44600000000000001</v>
      </c>
      <c r="N8384" s="6">
        <v>15.798999999999999</v>
      </c>
      <c r="O8384" s="5"/>
      <c r="P8384" s="5"/>
      <c r="Q8384" s="4"/>
      <c r="R8384" s="4"/>
      <c r="S8384" s="4"/>
      <c r="T8384" s="4"/>
      <c r="U8384" s="4"/>
      <c r="V8384" s="5">
        <v>88013060441.632614</v>
      </c>
      <c r="W8384" s="5"/>
      <c r="X8384" s="6">
        <v>12.97279006856604</v>
      </c>
      <c r="Y8384" s="6">
        <v>-2.953508781433849</v>
      </c>
      <c r="Z8384" s="6"/>
      <c r="AA8384" s="6"/>
      <c r="AB8384" s="6"/>
      <c r="AC8384" s="6">
        <v>19.571684652282428</v>
      </c>
      <c r="AD8384" s="4">
        <v>0</v>
      </c>
      <c r="AE8384" s="4">
        <v>0</v>
      </c>
    </row>
    <row r="8385" spans="1:31" hidden="1" x14ac:dyDescent="0.35">
      <c r="A8385" s="7" t="s">
        <v>403</v>
      </c>
      <c r="B8385" s="7" t="s">
        <v>404</v>
      </c>
      <c r="C8385" s="8">
        <v>10.7447644137231</v>
      </c>
      <c r="D8385" s="9">
        <v>1993</v>
      </c>
      <c r="E8385" s="10">
        <v>659196000000</v>
      </c>
      <c r="F8385" s="10">
        <v>413755000000</v>
      </c>
      <c r="G8385" s="10">
        <v>90773000000</v>
      </c>
      <c r="H8385" s="10"/>
      <c r="I8385" s="11"/>
      <c r="J8385" s="9">
        <v>13795686</v>
      </c>
      <c r="K8385" s="10"/>
      <c r="L8385" s="8">
        <v>45.741021304412698</v>
      </c>
      <c r="M8385" s="11">
        <v>13.003</v>
      </c>
      <c r="N8385" s="11">
        <v>28.12</v>
      </c>
      <c r="O8385" s="10"/>
      <c r="P8385" s="10"/>
      <c r="Q8385" s="9"/>
      <c r="R8385" s="9"/>
      <c r="S8385" s="9"/>
      <c r="T8385" s="9"/>
      <c r="U8385" s="9"/>
      <c r="V8385" s="10">
        <v>97192845135.950607</v>
      </c>
      <c r="W8385" s="10"/>
      <c r="X8385" s="11">
        <v>6.1508955731007617</v>
      </c>
      <c r="Y8385" s="11">
        <v>1.341952194348617</v>
      </c>
      <c r="Z8385" s="11"/>
      <c r="AA8385" s="11"/>
      <c r="AB8385" s="11"/>
      <c r="AC8385" s="11">
        <v>10.430025553316289</v>
      </c>
      <c r="AD8385" s="9">
        <v>0</v>
      </c>
      <c r="AE8385" s="9">
        <v>0</v>
      </c>
    </row>
    <row r="8386" spans="1:31" hidden="1" x14ac:dyDescent="0.35">
      <c r="A8386" s="2" t="s">
        <v>403</v>
      </c>
      <c r="B8386" s="2" t="s">
        <v>404</v>
      </c>
      <c r="C8386" s="3">
        <v>10.34246128737149</v>
      </c>
      <c r="D8386" s="4">
        <v>1994</v>
      </c>
      <c r="E8386" s="5">
        <v>706744000000</v>
      </c>
      <c r="F8386" s="5">
        <v>506101000000</v>
      </c>
      <c r="G8386" s="5">
        <v>89603000000</v>
      </c>
      <c r="H8386" s="5"/>
      <c r="I8386" s="6"/>
      <c r="J8386" s="4">
        <v>14208583</v>
      </c>
      <c r="K8386" s="5"/>
      <c r="L8386" s="3">
        <v>52.752418730636499</v>
      </c>
      <c r="M8386" s="6">
        <v>3.8210000000000002</v>
      </c>
      <c r="N8386" s="6">
        <v>23.384</v>
      </c>
      <c r="O8386" s="5"/>
      <c r="P8386" s="5"/>
      <c r="Q8386" s="4"/>
      <c r="R8386" s="4"/>
      <c r="S8386" s="4"/>
      <c r="T8386" s="4"/>
      <c r="U8386" s="4"/>
      <c r="V8386" s="5">
        <v>99224455028.829041</v>
      </c>
      <c r="W8386" s="5"/>
      <c r="X8386" s="6">
        <v>7.2130292052743048</v>
      </c>
      <c r="Y8386" s="6">
        <v>-1.288929527502672</v>
      </c>
      <c r="Z8386" s="6"/>
      <c r="AA8386" s="6"/>
      <c r="AB8386" s="6"/>
      <c r="AC8386" s="6">
        <v>2.090287500110398</v>
      </c>
      <c r="AD8386" s="4">
        <v>0</v>
      </c>
      <c r="AE8386" s="4">
        <v>0</v>
      </c>
    </row>
    <row r="8387" spans="1:31" hidden="1" x14ac:dyDescent="0.35">
      <c r="A8387" s="7" t="s">
        <v>403</v>
      </c>
      <c r="B8387" s="7" t="s">
        <v>404</v>
      </c>
      <c r="C8387" s="8">
        <v>11.150575769517051</v>
      </c>
      <c r="D8387" s="9">
        <v>1995</v>
      </c>
      <c r="E8387" s="10">
        <v>756404000000</v>
      </c>
      <c r="F8387" s="10">
        <v>570975000000</v>
      </c>
      <c r="G8387" s="10">
        <v>92527000000</v>
      </c>
      <c r="H8387" s="10"/>
      <c r="I8387" s="11"/>
      <c r="J8387" s="9">
        <v>14616801</v>
      </c>
      <c r="K8387" s="10"/>
      <c r="L8387" s="8">
        <v>56.962039486936597</v>
      </c>
      <c r="M8387" s="11">
        <v>-1.0289999999999999</v>
      </c>
      <c r="N8387" s="11">
        <v>-19.161999999999999</v>
      </c>
      <c r="O8387" s="10"/>
      <c r="P8387" s="10"/>
      <c r="Q8387" s="9"/>
      <c r="R8387" s="9"/>
      <c r="S8387" s="9"/>
      <c r="T8387" s="9"/>
      <c r="U8387" s="9"/>
      <c r="V8387" s="10">
        <v>111770927750.2276</v>
      </c>
      <c r="W8387" s="10"/>
      <c r="X8387" s="11">
        <v>7.0265895430311396</v>
      </c>
      <c r="Y8387" s="11">
        <v>3.2632835954153321</v>
      </c>
      <c r="Z8387" s="11"/>
      <c r="AA8387" s="11"/>
      <c r="AB8387" s="11"/>
      <c r="AC8387" s="11">
        <v>12.644536790605921</v>
      </c>
      <c r="AD8387" s="9">
        <v>0</v>
      </c>
      <c r="AE8387" s="9">
        <v>0</v>
      </c>
    </row>
    <row r="8388" spans="1:31" hidden="1" x14ac:dyDescent="0.35">
      <c r="A8388" s="2" t="s">
        <v>403</v>
      </c>
      <c r="B8388" s="2" t="s">
        <v>404</v>
      </c>
      <c r="C8388" s="3">
        <v>9.6449627057408396</v>
      </c>
      <c r="D8388" s="4">
        <v>1996</v>
      </c>
      <c r="E8388" s="5">
        <v>830725000000</v>
      </c>
      <c r="F8388" s="5">
        <v>690857000000</v>
      </c>
      <c r="G8388" s="5">
        <v>92756000000</v>
      </c>
      <c r="H8388" s="5"/>
      <c r="I8388" s="6"/>
      <c r="J8388" s="4">
        <v>15018104</v>
      </c>
      <c r="K8388" s="5"/>
      <c r="L8388" s="3">
        <v>61.661345142846201</v>
      </c>
      <c r="M8388" s="6">
        <v>-0.98599999999999999</v>
      </c>
      <c r="N8388" s="6">
        <v>10.401</v>
      </c>
      <c r="O8388" s="5"/>
      <c r="P8388" s="5"/>
      <c r="Q8388" s="4"/>
      <c r="R8388" s="4"/>
      <c r="S8388" s="4"/>
      <c r="T8388" s="4"/>
      <c r="U8388" s="4"/>
      <c r="V8388" s="5">
        <v>108062676617.9631</v>
      </c>
      <c r="W8388" s="5"/>
      <c r="X8388" s="6">
        <v>9.8255694047096522</v>
      </c>
      <c r="Y8388" s="6">
        <v>0.24749532568871779</v>
      </c>
      <c r="Z8388" s="6"/>
      <c r="AA8388" s="6"/>
      <c r="AB8388" s="6"/>
      <c r="AC8388" s="6">
        <v>-3.3177242122846211</v>
      </c>
      <c r="AD8388" s="4">
        <v>0</v>
      </c>
      <c r="AE8388" s="4">
        <v>0</v>
      </c>
    </row>
    <row r="8389" spans="1:31" hidden="1" x14ac:dyDescent="0.35">
      <c r="A8389" s="7" t="s">
        <v>403</v>
      </c>
      <c r="B8389" s="7" t="s">
        <v>404</v>
      </c>
      <c r="C8389" s="8">
        <v>9.8382845853301308</v>
      </c>
      <c r="D8389" s="9">
        <v>1997</v>
      </c>
      <c r="E8389" s="10">
        <v>872459000000</v>
      </c>
      <c r="F8389" s="10">
        <v>745569000000</v>
      </c>
      <c r="G8389" s="10">
        <v>93908000000</v>
      </c>
      <c r="H8389" s="10"/>
      <c r="I8389" s="11"/>
      <c r="J8389" s="9">
        <v>15417542</v>
      </c>
      <c r="K8389" s="10"/>
      <c r="L8389" s="8">
        <v>62.824346779418498</v>
      </c>
      <c r="M8389" s="11">
        <v>-0.624</v>
      </c>
      <c r="N8389" s="11">
        <v>-11.840999999999999</v>
      </c>
      <c r="O8389" s="10"/>
      <c r="P8389" s="10"/>
      <c r="Q8389" s="9"/>
      <c r="R8389" s="9"/>
      <c r="S8389" s="9"/>
      <c r="T8389" s="9"/>
      <c r="U8389" s="9"/>
      <c r="V8389" s="10">
        <v>116756009031.884</v>
      </c>
      <c r="W8389" s="10"/>
      <c r="X8389" s="11">
        <v>5.0238045081103859</v>
      </c>
      <c r="Y8389" s="11">
        <v>1.2419681745655271</v>
      </c>
      <c r="Z8389" s="11"/>
      <c r="AA8389" s="11"/>
      <c r="AB8389" s="11"/>
      <c r="AC8389" s="11">
        <v>8.044713203481626</v>
      </c>
      <c r="AD8389" s="9">
        <v>0</v>
      </c>
      <c r="AE8389" s="9">
        <v>0</v>
      </c>
    </row>
    <row r="8390" spans="1:31" hidden="1" x14ac:dyDescent="0.35">
      <c r="A8390" s="2" t="s">
        <v>403</v>
      </c>
      <c r="B8390" s="2" t="s">
        <v>404</v>
      </c>
      <c r="C8390" s="3">
        <v>9.1868494162774343</v>
      </c>
      <c r="D8390" s="4">
        <v>1998</v>
      </c>
      <c r="E8390" s="5">
        <v>931658000000</v>
      </c>
      <c r="F8390" s="5">
        <v>790444000000</v>
      </c>
      <c r="G8390" s="5">
        <v>95770000000</v>
      </c>
      <c r="H8390" s="5"/>
      <c r="I8390" s="6"/>
      <c r="J8390" s="4">
        <v>15820413</v>
      </c>
      <c r="K8390" s="5"/>
      <c r="L8390" s="3">
        <v>62.323532677545302</v>
      </c>
      <c r="M8390" s="6">
        <v>-1.2370000000000001</v>
      </c>
      <c r="N8390" s="6">
        <v>0.77400000000000002</v>
      </c>
      <c r="O8390" s="5"/>
      <c r="P8390" s="5"/>
      <c r="Q8390" s="4"/>
      <c r="R8390" s="4"/>
      <c r="S8390" s="4"/>
      <c r="T8390" s="4"/>
      <c r="U8390" s="4"/>
      <c r="V8390" s="5">
        <v>116516020322.069</v>
      </c>
      <c r="W8390" s="5"/>
      <c r="X8390" s="6">
        <v>6.78530452433868</v>
      </c>
      <c r="Y8390" s="6">
        <v>1.982791668441453</v>
      </c>
      <c r="Z8390" s="6"/>
      <c r="AA8390" s="6"/>
      <c r="AB8390" s="6"/>
      <c r="AC8390" s="6">
        <v>-0.20554720207119809</v>
      </c>
      <c r="AD8390" s="4">
        <v>0</v>
      </c>
      <c r="AE8390" s="4">
        <v>0</v>
      </c>
    </row>
    <row r="8391" spans="1:31" hidden="1" x14ac:dyDescent="0.35">
      <c r="A8391" s="7" t="s">
        <v>403</v>
      </c>
      <c r="B8391" s="7" t="s">
        <v>404</v>
      </c>
      <c r="C8391" s="8">
        <v>9.1986004014201086</v>
      </c>
      <c r="D8391" s="9">
        <v>1999</v>
      </c>
      <c r="E8391" s="10">
        <v>898552000000</v>
      </c>
      <c r="F8391" s="10">
        <v>819092000000</v>
      </c>
      <c r="G8391" s="10">
        <v>94224000000</v>
      </c>
      <c r="H8391" s="10"/>
      <c r="I8391" s="11"/>
      <c r="J8391" s="9">
        <v>16228061</v>
      </c>
      <c r="K8391" s="10"/>
      <c r="L8391" s="8">
        <v>60.015253689488098</v>
      </c>
      <c r="M8391" s="11">
        <v>4.2699999999999996</v>
      </c>
      <c r="N8391" s="11">
        <v>11.433999999999999</v>
      </c>
      <c r="O8391" s="10"/>
      <c r="P8391" s="10"/>
      <c r="Q8391" s="9"/>
      <c r="R8391" s="9"/>
      <c r="S8391" s="9"/>
      <c r="T8391" s="9"/>
      <c r="U8391" s="9"/>
      <c r="V8391" s="10">
        <v>125543083413.1373</v>
      </c>
      <c r="W8391" s="10"/>
      <c r="X8391" s="11">
        <v>-3.5534498710900349</v>
      </c>
      <c r="Y8391" s="11">
        <v>-1.614284222616686</v>
      </c>
      <c r="Z8391" s="11"/>
      <c r="AA8391" s="11"/>
      <c r="AB8391" s="11"/>
      <c r="AC8391" s="11">
        <v>7.7474866255438783</v>
      </c>
      <c r="AD8391" s="9">
        <v>0</v>
      </c>
      <c r="AE8391" s="9">
        <v>0</v>
      </c>
    </row>
    <row r="8392" spans="1:31" hidden="1" x14ac:dyDescent="0.35">
      <c r="A8392" s="2" t="s">
        <v>403</v>
      </c>
      <c r="B8392" s="2" t="s">
        <v>404</v>
      </c>
      <c r="C8392" s="3">
        <v>8.4688317674876714</v>
      </c>
      <c r="D8392" s="4">
        <v>2000</v>
      </c>
      <c r="E8392" s="5">
        <v>904623000000</v>
      </c>
      <c r="F8392" s="5">
        <v>904623000000</v>
      </c>
      <c r="G8392" s="5">
        <v>112244000000</v>
      </c>
      <c r="H8392" s="5"/>
      <c r="I8392" s="6"/>
      <c r="J8392" s="4">
        <v>16637888</v>
      </c>
      <c r="K8392" s="5"/>
      <c r="L8392" s="3">
        <v>57.706974701430902</v>
      </c>
      <c r="M8392" s="6">
        <v>4.423</v>
      </c>
      <c r="N8392" s="6">
        <v>0.24</v>
      </c>
      <c r="O8392" s="5"/>
      <c r="P8392" s="5"/>
      <c r="Q8392" s="4"/>
      <c r="R8392" s="4"/>
      <c r="S8392" s="4"/>
      <c r="T8392" s="4"/>
      <c r="U8392" s="4"/>
      <c r="V8392" s="5">
        <v>132758649013.1848</v>
      </c>
      <c r="W8392" s="5"/>
      <c r="X8392" s="6">
        <v>0.67564258941051825</v>
      </c>
      <c r="Y8392" s="6">
        <v>19.124639157751741</v>
      </c>
      <c r="Z8392" s="6"/>
      <c r="AA8392" s="6"/>
      <c r="AB8392" s="6"/>
      <c r="AC8392" s="6">
        <v>5.7474815847102683</v>
      </c>
      <c r="AD8392" s="4">
        <v>0</v>
      </c>
      <c r="AE8392" s="4">
        <v>0</v>
      </c>
    </row>
    <row r="8393" spans="1:31" hidden="1" x14ac:dyDescent="0.35">
      <c r="A8393" s="7" t="s">
        <v>403</v>
      </c>
      <c r="B8393" s="7" t="s">
        <v>404</v>
      </c>
      <c r="C8393" s="8">
        <v>8.0648208228269169</v>
      </c>
      <c r="D8393" s="9">
        <v>2001</v>
      </c>
      <c r="E8393" s="10">
        <v>914097000000</v>
      </c>
      <c r="F8393" s="10">
        <v>974008000000</v>
      </c>
      <c r="G8393" s="10">
        <v>114771000000</v>
      </c>
      <c r="H8393" s="10"/>
      <c r="I8393" s="11"/>
      <c r="J8393" s="9">
        <v>17051338</v>
      </c>
      <c r="K8393" s="10"/>
      <c r="L8393" s="8">
        <v>59.438183942473799</v>
      </c>
      <c r="M8393" s="11">
        <v>17.567</v>
      </c>
      <c r="N8393" s="11">
        <v>19.981999999999999</v>
      </c>
      <c r="O8393" s="10"/>
      <c r="P8393" s="10"/>
      <c r="Q8393" s="9"/>
      <c r="R8393" s="9"/>
      <c r="S8393" s="9"/>
      <c r="T8393" s="9"/>
      <c r="U8393" s="9"/>
      <c r="V8393" s="10">
        <v>132157469811.0312</v>
      </c>
      <c r="W8393" s="10"/>
      <c r="X8393" s="11">
        <v>1.0472871019198049</v>
      </c>
      <c r="Y8393" s="11">
        <v>2.25134528348954</v>
      </c>
      <c r="Z8393" s="11"/>
      <c r="AA8393" s="11"/>
      <c r="AB8393" s="11"/>
      <c r="AC8393" s="11">
        <v>-0.45283618553084959</v>
      </c>
      <c r="AD8393" s="9">
        <v>0</v>
      </c>
      <c r="AE8393" s="9">
        <v>0</v>
      </c>
    </row>
    <row r="8394" spans="1:31" hidden="1" x14ac:dyDescent="0.35">
      <c r="A8394" s="2" t="s">
        <v>403</v>
      </c>
      <c r="B8394" s="2" t="s">
        <v>404</v>
      </c>
      <c r="C8394" s="3">
        <v>8.2177509716985124</v>
      </c>
      <c r="D8394" s="4">
        <v>2002</v>
      </c>
      <c r="E8394" s="5">
        <v>950248000000</v>
      </c>
      <c r="F8394" s="5">
        <v>1016519000000</v>
      </c>
      <c r="G8394" s="5">
        <v>114439000000</v>
      </c>
      <c r="H8394" s="5"/>
      <c r="I8394" s="6"/>
      <c r="J8394" s="4">
        <v>17468332</v>
      </c>
      <c r="K8394" s="5"/>
      <c r="L8394" s="3">
        <v>59.360613972655898</v>
      </c>
      <c r="M8394" s="6">
        <v>15.286</v>
      </c>
      <c r="N8394" s="6">
        <v>5.84</v>
      </c>
      <c r="O8394" s="5"/>
      <c r="P8394" s="5"/>
      <c r="Q8394" s="4"/>
      <c r="R8394" s="4"/>
      <c r="S8394" s="4"/>
      <c r="T8394" s="4"/>
      <c r="U8394" s="4"/>
      <c r="V8394" s="5">
        <v>140724622623.4787</v>
      </c>
      <c r="W8394" s="5"/>
      <c r="X8394" s="6">
        <v>3.9548319270274379</v>
      </c>
      <c r="Y8394" s="6">
        <v>-0.28927168012825538</v>
      </c>
      <c r="Z8394" s="6"/>
      <c r="AA8394" s="6"/>
      <c r="AB8394" s="6"/>
      <c r="AC8394" s="6">
        <v>6.4825339231278356</v>
      </c>
      <c r="AD8394" s="4">
        <v>0</v>
      </c>
      <c r="AE8394" s="4">
        <v>0</v>
      </c>
    </row>
    <row r="8395" spans="1:31" hidden="1" x14ac:dyDescent="0.35">
      <c r="A8395" s="7" t="s">
        <v>403</v>
      </c>
      <c r="B8395" s="7" t="s">
        <v>404</v>
      </c>
      <c r="C8395" s="8">
        <v>10.10423930073927</v>
      </c>
      <c r="D8395" s="9">
        <v>2003</v>
      </c>
      <c r="E8395" s="10">
        <v>1018708000000</v>
      </c>
      <c r="F8395" s="10">
        <v>1074163000000</v>
      </c>
      <c r="G8395" s="10">
        <v>132385000000</v>
      </c>
      <c r="H8395" s="10"/>
      <c r="I8395" s="11"/>
      <c r="J8395" s="9">
        <v>17889296</v>
      </c>
      <c r="K8395" s="10"/>
      <c r="L8395" s="8">
        <v>62.8016475245647</v>
      </c>
      <c r="M8395" s="11">
        <v>-22.390999999999998</v>
      </c>
      <c r="N8395" s="11">
        <v>12.843</v>
      </c>
      <c r="O8395" s="10"/>
      <c r="P8395" s="10"/>
      <c r="Q8395" s="9"/>
      <c r="R8395" s="9"/>
      <c r="S8395" s="9"/>
      <c r="T8395" s="9"/>
      <c r="U8395" s="9"/>
      <c r="V8395" s="10">
        <v>172823491545.4191</v>
      </c>
      <c r="W8395" s="10"/>
      <c r="X8395" s="11">
        <v>7.2044350527441274</v>
      </c>
      <c r="Y8395" s="11">
        <v>15.68171689721162</v>
      </c>
      <c r="Z8395" s="11"/>
      <c r="AA8395" s="11"/>
      <c r="AB8395" s="11"/>
      <c r="AC8395" s="11">
        <v>22.80970332237009</v>
      </c>
      <c r="AD8395" s="9">
        <v>0</v>
      </c>
      <c r="AE8395" s="9">
        <v>0</v>
      </c>
    </row>
    <row r="8396" spans="1:31" hidden="1" x14ac:dyDescent="0.35">
      <c r="A8396" s="2" t="s">
        <v>403</v>
      </c>
      <c r="B8396" s="2" t="s">
        <v>404</v>
      </c>
      <c r="C8396" s="3">
        <v>11.654514871445141</v>
      </c>
      <c r="D8396" s="4">
        <v>2004</v>
      </c>
      <c r="E8396" s="5">
        <v>1089029000000</v>
      </c>
      <c r="F8396" s="5">
        <v>1266891000000</v>
      </c>
      <c r="G8396" s="5">
        <v>156136000000</v>
      </c>
      <c r="H8396" s="5"/>
      <c r="I8396" s="6"/>
      <c r="J8396" s="4">
        <v>18336875</v>
      </c>
      <c r="K8396" s="5"/>
      <c r="L8396" s="3">
        <v>65.585733340258301</v>
      </c>
      <c r="M8396" s="6">
        <v>16.425000000000001</v>
      </c>
      <c r="N8396" s="6">
        <v>5.4489999999999998</v>
      </c>
      <c r="O8396" s="5"/>
      <c r="P8396" s="5"/>
      <c r="Q8396" s="4"/>
      <c r="R8396" s="4"/>
      <c r="S8396" s="4"/>
      <c r="T8396" s="4"/>
      <c r="U8396" s="4"/>
      <c r="V8396" s="5">
        <v>225125179639.28671</v>
      </c>
      <c r="W8396" s="5"/>
      <c r="X8396" s="6">
        <v>6.9029594348920389</v>
      </c>
      <c r="Y8396" s="6">
        <v>17.94085432639649</v>
      </c>
      <c r="Z8396" s="6"/>
      <c r="AA8396" s="6"/>
      <c r="AB8396" s="6"/>
      <c r="AC8396" s="6">
        <v>30.263066453626362</v>
      </c>
      <c r="AD8396" s="4">
        <v>0</v>
      </c>
      <c r="AE8396" s="4">
        <v>0</v>
      </c>
    </row>
    <row r="8397" spans="1:31" hidden="1" x14ac:dyDescent="0.35">
      <c r="A8397" s="7" t="s">
        <v>403</v>
      </c>
      <c r="B8397" s="7" t="s">
        <v>404</v>
      </c>
      <c r="C8397" s="8">
        <v>14.76462728635364</v>
      </c>
      <c r="D8397" s="9">
        <v>2005</v>
      </c>
      <c r="E8397" s="10">
        <v>1156713000000</v>
      </c>
      <c r="F8397" s="10">
        <v>1506438000000</v>
      </c>
      <c r="G8397" s="10">
        <v>159140000000</v>
      </c>
      <c r="H8397" s="10"/>
      <c r="I8397" s="11"/>
      <c r="J8397" s="9">
        <v>18814091</v>
      </c>
      <c r="K8397" s="10"/>
      <c r="L8397" s="8">
        <v>70.334369586372617</v>
      </c>
      <c r="M8397" s="11">
        <v>6.9630000000000001</v>
      </c>
      <c r="N8397" s="11">
        <v>5.7880000000000003</v>
      </c>
      <c r="O8397" s="10"/>
      <c r="P8397" s="10"/>
      <c r="Q8397" s="9"/>
      <c r="R8397" s="9"/>
      <c r="S8397" s="9"/>
      <c r="T8397" s="9"/>
      <c r="U8397" s="9"/>
      <c r="V8397" s="10">
        <v>316232245071.6814</v>
      </c>
      <c r="W8397" s="10"/>
      <c r="X8397" s="11">
        <v>6.2150778353928144</v>
      </c>
      <c r="Y8397" s="11">
        <v>1.923963723932981</v>
      </c>
      <c r="Z8397" s="11"/>
      <c r="AA8397" s="11"/>
      <c r="AB8397" s="11"/>
      <c r="AC8397" s="11">
        <v>40.46951370716225</v>
      </c>
      <c r="AD8397" s="9">
        <v>0</v>
      </c>
      <c r="AE8397" s="9">
        <v>0</v>
      </c>
    </row>
    <row r="8398" spans="1:31" hidden="1" x14ac:dyDescent="0.35">
      <c r="A8398" s="2" t="s">
        <v>403</v>
      </c>
      <c r="B8398" s="2" t="s">
        <v>404</v>
      </c>
      <c r="C8398" s="3">
        <v>14.69855839073589</v>
      </c>
      <c r="D8398" s="4">
        <v>2006</v>
      </c>
      <c r="E8398" s="5">
        <v>1215083000000</v>
      </c>
      <c r="F8398" s="5">
        <v>1726404000000</v>
      </c>
      <c r="G8398" s="5">
        <v>161558000000</v>
      </c>
      <c r="H8398" s="5"/>
      <c r="I8398" s="6"/>
      <c r="J8398" s="4">
        <v>19637022</v>
      </c>
      <c r="K8398" s="5"/>
      <c r="L8398" s="3">
        <v>77.384764539745234</v>
      </c>
      <c r="M8398" s="6">
        <v>0.69399999999999995</v>
      </c>
      <c r="N8398" s="6">
        <v>-25.463000000000001</v>
      </c>
      <c r="O8398" s="5"/>
      <c r="P8398" s="5"/>
      <c r="Q8398" s="4"/>
      <c r="R8398" s="4"/>
      <c r="S8398" s="4"/>
      <c r="T8398" s="4"/>
      <c r="U8398" s="4"/>
      <c r="V8398" s="5">
        <v>327915322233.31812</v>
      </c>
      <c r="W8398" s="5"/>
      <c r="X8398" s="6">
        <v>5.0461955558552551</v>
      </c>
      <c r="Y8398" s="6">
        <v>1.5194168656528839</v>
      </c>
      <c r="Z8398" s="6"/>
      <c r="AA8398" s="6"/>
      <c r="AB8398" s="6"/>
      <c r="AC8398" s="6">
        <v>3.6944610626245331</v>
      </c>
      <c r="AD8398" s="4">
        <v>0</v>
      </c>
      <c r="AE8398" s="4">
        <v>0</v>
      </c>
    </row>
    <row r="8399" spans="1:31" hidden="1" x14ac:dyDescent="0.35">
      <c r="A8399" s="7" t="s">
        <v>403</v>
      </c>
      <c r="B8399" s="7" t="s">
        <v>404</v>
      </c>
      <c r="C8399" s="8">
        <v>15.08498807470564</v>
      </c>
      <c r="D8399" s="9">
        <v>2007</v>
      </c>
      <c r="E8399" s="10">
        <v>1284034000000</v>
      </c>
      <c r="F8399" s="10">
        <v>2020838000000</v>
      </c>
      <c r="G8399" s="10">
        <v>199622000000</v>
      </c>
      <c r="H8399" s="10"/>
      <c r="I8399" s="11"/>
      <c r="J8399" s="9">
        <v>20884125</v>
      </c>
      <c r="K8399" s="10"/>
      <c r="L8399" s="8">
        <v>80.408736338650328</v>
      </c>
      <c r="M8399" s="11">
        <v>7.1159999999999997</v>
      </c>
      <c r="N8399" s="11">
        <v>14.923999999999999</v>
      </c>
      <c r="O8399" s="10"/>
      <c r="P8399" s="10"/>
      <c r="Q8399" s="9"/>
      <c r="R8399" s="9"/>
      <c r="S8399" s="9"/>
      <c r="T8399" s="9"/>
      <c r="U8399" s="9"/>
      <c r="V8399" s="10">
        <v>379116978067.20789</v>
      </c>
      <c r="W8399" s="10"/>
      <c r="X8399" s="11">
        <v>5.6745917768580423</v>
      </c>
      <c r="Y8399" s="11">
        <v>23.56057886331844</v>
      </c>
      <c r="Z8399" s="11"/>
      <c r="AA8399" s="11"/>
      <c r="AB8399" s="11"/>
      <c r="AC8399" s="11">
        <v>15.61429197183377</v>
      </c>
      <c r="AD8399" s="9">
        <v>0</v>
      </c>
      <c r="AE8399" s="9">
        <v>0</v>
      </c>
    </row>
    <row r="8400" spans="1:31" hidden="1" x14ac:dyDescent="0.35">
      <c r="A8400" s="2" t="s">
        <v>403</v>
      </c>
      <c r="B8400" s="2" t="s">
        <v>404</v>
      </c>
      <c r="C8400" s="3">
        <v>17.538173965512279</v>
      </c>
      <c r="D8400" s="4">
        <v>2008</v>
      </c>
      <c r="E8400" s="5">
        <v>1341516000000</v>
      </c>
      <c r="F8400" s="5">
        <v>2448060000000</v>
      </c>
      <c r="G8400" s="5">
        <v>198610000000</v>
      </c>
      <c r="H8400" s="5"/>
      <c r="I8400" s="6"/>
      <c r="J8400" s="4">
        <v>21636564</v>
      </c>
      <c r="K8400" s="5"/>
      <c r="L8400" s="3">
        <v>93.069353382047893</v>
      </c>
      <c r="M8400" s="6">
        <v>5.1260000000000003</v>
      </c>
      <c r="N8400" s="6">
        <v>18.457000000000001</v>
      </c>
      <c r="O8400" s="5"/>
      <c r="P8400" s="5"/>
      <c r="Q8400" s="4"/>
      <c r="R8400" s="4"/>
      <c r="S8400" s="4"/>
      <c r="T8400" s="4"/>
      <c r="U8400" s="4"/>
      <c r="V8400" s="5">
        <v>461317292941.39069</v>
      </c>
      <c r="W8400" s="5"/>
      <c r="X8400" s="6">
        <v>4.4766727360801966</v>
      </c>
      <c r="Y8400" s="6">
        <v>-0.5069581509052109</v>
      </c>
      <c r="Z8400" s="6"/>
      <c r="AA8400" s="6"/>
      <c r="AB8400" s="6"/>
      <c r="AC8400" s="6">
        <v>21.682045286721699</v>
      </c>
      <c r="AD8400" s="4">
        <v>0</v>
      </c>
      <c r="AE8400" s="4">
        <v>0</v>
      </c>
    </row>
    <row r="8401" spans="1:31" hidden="1" x14ac:dyDescent="0.35">
      <c r="A8401" s="7" t="s">
        <v>403</v>
      </c>
      <c r="B8401" s="7" t="s">
        <v>404</v>
      </c>
      <c r="C8401" s="8">
        <v>19.63745523342946</v>
      </c>
      <c r="D8401" s="9">
        <v>2009</v>
      </c>
      <c r="E8401" s="10">
        <v>1420827000000</v>
      </c>
      <c r="F8401" s="10">
        <v>2520705000000</v>
      </c>
      <c r="G8401" s="10">
        <v>232996000000</v>
      </c>
      <c r="H8401" s="10"/>
      <c r="I8401" s="11"/>
      <c r="J8401" s="9">
        <v>21976969</v>
      </c>
      <c r="K8401" s="10"/>
      <c r="L8401" s="8">
        <v>95.787813442775317</v>
      </c>
      <c r="M8401" s="11">
        <v>-4.6040000000000001</v>
      </c>
      <c r="N8401" s="11">
        <v>14.145</v>
      </c>
      <c r="O8401" s="10"/>
      <c r="P8401" s="10"/>
      <c r="Q8401" s="9"/>
      <c r="R8401" s="9"/>
      <c r="S8401" s="9"/>
      <c r="T8401" s="9"/>
      <c r="U8401" s="9"/>
      <c r="V8401" s="10">
        <v>516769616249.2923</v>
      </c>
      <c r="W8401" s="10"/>
      <c r="X8401" s="11">
        <v>5.9120427933770454</v>
      </c>
      <c r="Y8401" s="11">
        <v>17.313327627007709</v>
      </c>
      <c r="Z8401" s="11"/>
      <c r="AA8401" s="11"/>
      <c r="AB8401" s="11"/>
      <c r="AC8401" s="11">
        <v>12.02043022370434</v>
      </c>
      <c r="AD8401" s="9">
        <v>0</v>
      </c>
      <c r="AE8401" s="9">
        <v>0</v>
      </c>
    </row>
    <row r="8402" spans="1:31" hidden="1" x14ac:dyDescent="0.35">
      <c r="A8402" s="2" t="s">
        <v>403</v>
      </c>
      <c r="B8402" s="2" t="s">
        <v>404</v>
      </c>
      <c r="C8402" s="3">
        <v>21.93645555013806</v>
      </c>
      <c r="D8402" s="4">
        <v>2010</v>
      </c>
      <c r="E8402" s="5">
        <v>1494595000000</v>
      </c>
      <c r="F8402" s="5">
        <v>2834517000000</v>
      </c>
      <c r="G8402" s="5">
        <v>259193000000</v>
      </c>
      <c r="H8402" s="5"/>
      <c r="I8402" s="6"/>
      <c r="J8402" s="4">
        <v>22482421</v>
      </c>
      <c r="K8402" s="5"/>
      <c r="L8402" s="3">
        <v>100</v>
      </c>
      <c r="M8402" s="6">
        <v>11.327999999999999</v>
      </c>
      <c r="N8402" s="6">
        <v>5.3639999999999999</v>
      </c>
      <c r="O8402" s="5"/>
      <c r="P8402" s="5"/>
      <c r="Q8402" s="4"/>
      <c r="R8402" s="4"/>
      <c r="S8402" s="4"/>
      <c r="T8402" s="4"/>
      <c r="U8402" s="4"/>
      <c r="V8402" s="5">
        <v>621792561766.10693</v>
      </c>
      <c r="W8402" s="5"/>
      <c r="X8402" s="6">
        <v>5.1919058407533081</v>
      </c>
      <c r="Y8402" s="6">
        <v>11.24354066164226</v>
      </c>
      <c r="Z8402" s="6"/>
      <c r="AA8402" s="6"/>
      <c r="AB8402" s="6"/>
      <c r="AC8402" s="6">
        <v>20.322972213240771</v>
      </c>
      <c r="AD8402" s="4">
        <v>0</v>
      </c>
      <c r="AE8402" s="4">
        <v>0</v>
      </c>
    </row>
    <row r="8403" spans="1:31" hidden="1" x14ac:dyDescent="0.35">
      <c r="A8403" s="7" t="s">
        <v>403</v>
      </c>
      <c r="B8403" s="7" t="s">
        <v>404</v>
      </c>
      <c r="C8403" s="8">
        <v>20.74252478857461</v>
      </c>
      <c r="D8403" s="9">
        <v>2011</v>
      </c>
      <c r="E8403" s="10">
        <v>1537191000000</v>
      </c>
      <c r="F8403" s="10">
        <v>3252720000000</v>
      </c>
      <c r="G8403" s="10">
        <v>252341000000</v>
      </c>
      <c r="H8403" s="10"/>
      <c r="I8403" s="11"/>
      <c r="J8403" s="9">
        <v>22878098</v>
      </c>
      <c r="K8403" s="10"/>
      <c r="L8403" s="8">
        <v>104.75316388885631</v>
      </c>
      <c r="M8403" s="11"/>
      <c r="N8403" s="11"/>
      <c r="O8403" s="10"/>
      <c r="P8403" s="10"/>
      <c r="Q8403" s="9"/>
      <c r="R8403" s="9"/>
      <c r="S8403" s="9"/>
      <c r="T8403" s="9"/>
      <c r="U8403" s="9"/>
      <c r="V8403" s="10">
        <v>644081980205.18079</v>
      </c>
      <c r="W8403" s="10"/>
      <c r="X8403" s="11">
        <v>2.8500028435796989</v>
      </c>
      <c r="Y8403" s="11">
        <v>-2.6435899117645918</v>
      </c>
      <c r="Z8403" s="11"/>
      <c r="AA8403" s="11"/>
      <c r="AB8403" s="11"/>
      <c r="AC8403" s="11">
        <v>3.5847032932919229</v>
      </c>
      <c r="AD8403" s="9">
        <v>0</v>
      </c>
      <c r="AE8403" s="9">
        <v>0</v>
      </c>
    </row>
    <row r="8404" spans="1:31" hidden="1" x14ac:dyDescent="0.35">
      <c r="A8404" s="2" t="s">
        <v>403</v>
      </c>
      <c r="B8404" s="2" t="s">
        <v>404</v>
      </c>
      <c r="C8404" s="3"/>
      <c r="D8404" s="4">
        <v>2012</v>
      </c>
      <c r="E8404" s="5">
        <v>1132310000000</v>
      </c>
      <c r="F8404" s="5">
        <v>3024842000000</v>
      </c>
      <c r="G8404" s="5">
        <v>235916000000</v>
      </c>
      <c r="H8404" s="5"/>
      <c r="I8404" s="6"/>
      <c r="J8404" s="4">
        <v>22759763</v>
      </c>
      <c r="K8404" s="5"/>
      <c r="L8404" s="3">
        <v>143.199979473582</v>
      </c>
      <c r="M8404" s="6"/>
      <c r="N8404" s="6"/>
      <c r="O8404" s="5"/>
      <c r="P8404" s="5"/>
      <c r="Q8404" s="4"/>
      <c r="R8404" s="4"/>
      <c r="S8404" s="4"/>
      <c r="T8404" s="4"/>
      <c r="U8404" s="4"/>
      <c r="V8404" s="5"/>
      <c r="W8404" s="5"/>
      <c r="X8404" s="6">
        <v>-26.339017077253249</v>
      </c>
      <c r="Y8404" s="6">
        <v>-6.5090492627040391</v>
      </c>
      <c r="Z8404" s="6"/>
      <c r="AA8404" s="6"/>
      <c r="AB8404" s="6"/>
      <c r="AC8404" s="6"/>
      <c r="AD8404" s="4">
        <v>0</v>
      </c>
      <c r="AE8404" s="4">
        <v>0</v>
      </c>
    </row>
    <row r="8405" spans="1:31" hidden="1" x14ac:dyDescent="0.35">
      <c r="A8405" s="7" t="s">
        <v>403</v>
      </c>
      <c r="B8405" s="7" t="s">
        <v>404</v>
      </c>
      <c r="C8405" s="8"/>
      <c r="D8405" s="9">
        <v>2013</v>
      </c>
      <c r="E8405" s="10">
        <v>834511477400</v>
      </c>
      <c r="F8405" s="10">
        <v>2937560710400</v>
      </c>
      <c r="G8405" s="10">
        <v>214182000000</v>
      </c>
      <c r="H8405" s="10"/>
      <c r="I8405" s="11"/>
      <c r="J8405" s="9">
        <v>21666917</v>
      </c>
      <c r="K8405" s="10"/>
      <c r="L8405" s="8">
        <v>200.5255630277112</v>
      </c>
      <c r="M8405" s="11"/>
      <c r="N8405" s="11"/>
      <c r="O8405" s="10"/>
      <c r="P8405" s="10"/>
      <c r="Q8405" s="9"/>
      <c r="R8405" s="9"/>
      <c r="S8405" s="9"/>
      <c r="T8405" s="9"/>
      <c r="U8405" s="9"/>
      <c r="V8405" s="10"/>
      <c r="W8405" s="10"/>
      <c r="X8405" s="11">
        <v>-26.300087661506129</v>
      </c>
      <c r="Y8405" s="11">
        <v>-9.2126010953051072</v>
      </c>
      <c r="Z8405" s="11"/>
      <c r="AA8405" s="11"/>
      <c r="AB8405" s="11"/>
      <c r="AC8405" s="11"/>
      <c r="AD8405" s="9">
        <v>0</v>
      </c>
      <c r="AE8405" s="9">
        <v>0</v>
      </c>
    </row>
    <row r="8406" spans="1:31" hidden="1" x14ac:dyDescent="0.35">
      <c r="A8406" s="2" t="s">
        <v>403</v>
      </c>
      <c r="B8406" s="2" t="s">
        <v>404</v>
      </c>
      <c r="C8406" s="3"/>
      <c r="D8406" s="4">
        <v>2014</v>
      </c>
      <c r="E8406" s="5">
        <v>748470507500</v>
      </c>
      <c r="F8406" s="5">
        <v>3612014850500</v>
      </c>
      <c r="G8406" s="5">
        <v>269136919900</v>
      </c>
      <c r="H8406" s="5"/>
      <c r="I8406" s="6"/>
      <c r="J8406" s="4">
        <v>20273659</v>
      </c>
      <c r="K8406" s="5"/>
      <c r="L8406" s="3">
        <v>222.43722026069869</v>
      </c>
      <c r="M8406" s="6"/>
      <c r="N8406" s="6"/>
      <c r="O8406" s="5"/>
      <c r="P8406" s="5"/>
      <c r="Q8406" s="4"/>
      <c r="R8406" s="4"/>
      <c r="S8406" s="4"/>
      <c r="T8406" s="4"/>
      <c r="U8406" s="4"/>
      <c r="V8406" s="5"/>
      <c r="W8406" s="5"/>
      <c r="X8406" s="6">
        <v>-10.310339909053001</v>
      </c>
      <c r="Y8406" s="6">
        <v>25.658047781793051</v>
      </c>
      <c r="Z8406" s="6"/>
      <c r="AA8406" s="6"/>
      <c r="AB8406" s="6"/>
      <c r="AC8406" s="6"/>
      <c r="AD8406" s="4">
        <v>0</v>
      </c>
      <c r="AE8406" s="4">
        <v>0</v>
      </c>
    </row>
    <row r="8407" spans="1:31" hidden="1" x14ac:dyDescent="0.35">
      <c r="A8407" s="7" t="s">
        <v>403</v>
      </c>
      <c r="B8407" s="7" t="s">
        <v>404</v>
      </c>
      <c r="C8407" s="8"/>
      <c r="D8407" s="9">
        <v>2015</v>
      </c>
      <c r="E8407" s="10">
        <v>717186000000</v>
      </c>
      <c r="F8407" s="10">
        <v>4783661000000</v>
      </c>
      <c r="G8407" s="10">
        <v>251792000000</v>
      </c>
      <c r="H8407" s="10"/>
      <c r="I8407" s="11"/>
      <c r="J8407" s="9">
        <v>19424618</v>
      </c>
      <c r="K8407" s="10"/>
      <c r="L8407" s="8">
        <v>307.98911754135668</v>
      </c>
      <c r="M8407" s="11"/>
      <c r="N8407" s="11"/>
      <c r="O8407" s="10"/>
      <c r="P8407" s="10"/>
      <c r="Q8407" s="9"/>
      <c r="R8407" s="9"/>
      <c r="S8407" s="9"/>
      <c r="T8407" s="9"/>
      <c r="U8407" s="9"/>
      <c r="V8407" s="10"/>
      <c r="W8407" s="10"/>
      <c r="X8407" s="11">
        <v>-4.179791613232001</v>
      </c>
      <c r="Y8407" s="11">
        <v>-6.4446453152709946</v>
      </c>
      <c r="Z8407" s="11"/>
      <c r="AA8407" s="11"/>
      <c r="AB8407" s="11"/>
      <c r="AC8407" s="11"/>
      <c r="AD8407" s="9">
        <v>0</v>
      </c>
      <c r="AE8407" s="9">
        <v>0</v>
      </c>
    </row>
    <row r="8408" spans="1:31" hidden="1" x14ac:dyDescent="0.35">
      <c r="A8408" s="2" t="s">
        <v>403</v>
      </c>
      <c r="B8408" s="2" t="s">
        <v>404</v>
      </c>
      <c r="C8408" s="3"/>
      <c r="D8408" s="4">
        <v>2016</v>
      </c>
      <c r="E8408" s="5">
        <v>671246000000</v>
      </c>
      <c r="F8408" s="5">
        <v>6128044000000</v>
      </c>
      <c r="G8408" s="5">
        <v>230338000000</v>
      </c>
      <c r="H8408" s="5"/>
      <c r="I8408" s="6"/>
      <c r="J8408" s="4">
        <v>19193834</v>
      </c>
      <c r="K8408" s="5"/>
      <c r="L8408" s="3">
        <v>454.91582355895088</v>
      </c>
      <c r="M8408" s="6"/>
      <c r="N8408" s="6"/>
      <c r="O8408" s="5"/>
      <c r="P8408" s="5"/>
      <c r="Q8408" s="4"/>
      <c r="R8408" s="4"/>
      <c r="S8408" s="4"/>
      <c r="T8408" s="4"/>
      <c r="U8408" s="4"/>
      <c r="V8408" s="5"/>
      <c r="W8408" s="5"/>
      <c r="X8408" s="6">
        <v>-6.4055907393618954</v>
      </c>
      <c r="Y8408" s="6">
        <v>-8.5205248776768112</v>
      </c>
      <c r="Z8408" s="6"/>
      <c r="AA8408" s="6"/>
      <c r="AB8408" s="6"/>
      <c r="AC8408" s="6"/>
      <c r="AD8408" s="4">
        <v>0</v>
      </c>
      <c r="AE8408" s="4">
        <v>0</v>
      </c>
    </row>
    <row r="8409" spans="1:31" hidden="1" x14ac:dyDescent="0.35">
      <c r="A8409" s="7" t="s">
        <v>403</v>
      </c>
      <c r="B8409" s="7" t="s">
        <v>404</v>
      </c>
      <c r="C8409" s="8"/>
      <c r="D8409" s="9">
        <v>2017</v>
      </c>
      <c r="E8409" s="10">
        <v>666391000000</v>
      </c>
      <c r="F8409" s="10">
        <v>8348139000000</v>
      </c>
      <c r="G8409" s="10">
        <v>215905000000</v>
      </c>
      <c r="H8409" s="10"/>
      <c r="I8409" s="11"/>
      <c r="J8409" s="9">
        <v>19224668</v>
      </c>
      <c r="K8409" s="10"/>
      <c r="L8409" s="8">
        <v>537.14308524847365</v>
      </c>
      <c r="M8409" s="11"/>
      <c r="N8409" s="11"/>
      <c r="O8409" s="10"/>
      <c r="P8409" s="10"/>
      <c r="Q8409" s="9"/>
      <c r="R8409" s="9"/>
      <c r="S8409" s="9"/>
      <c r="T8409" s="9"/>
      <c r="U8409" s="9"/>
      <c r="V8409" s="10"/>
      <c r="W8409" s="10"/>
      <c r="X8409" s="11">
        <v>-0.72328177747055478</v>
      </c>
      <c r="Y8409" s="11">
        <v>-6.2660090823051338</v>
      </c>
      <c r="Z8409" s="11"/>
      <c r="AA8409" s="11"/>
      <c r="AB8409" s="11"/>
      <c r="AC8409" s="11"/>
      <c r="AD8409" s="9">
        <v>0</v>
      </c>
      <c r="AE8409" s="9">
        <v>0</v>
      </c>
    </row>
    <row r="8410" spans="1:31" hidden="1" x14ac:dyDescent="0.35">
      <c r="A8410" s="2" t="s">
        <v>403</v>
      </c>
      <c r="B8410" s="2" t="s">
        <v>404</v>
      </c>
      <c r="C8410" s="3"/>
      <c r="D8410" s="4">
        <v>2018</v>
      </c>
      <c r="E8410" s="5">
        <v>675675000000</v>
      </c>
      <c r="F8410" s="5">
        <v>9580729000000</v>
      </c>
      <c r="G8410" s="5">
        <v>228267000000</v>
      </c>
      <c r="H8410" s="5"/>
      <c r="I8410" s="6"/>
      <c r="J8410" s="4">
        <v>19577845</v>
      </c>
      <c r="K8410" s="5"/>
      <c r="L8410" s="3">
        <v>542.19751489932423</v>
      </c>
      <c r="M8410" s="6"/>
      <c r="N8410" s="6"/>
      <c r="O8410" s="5"/>
      <c r="P8410" s="5"/>
      <c r="Q8410" s="4"/>
      <c r="R8410" s="4"/>
      <c r="S8410" s="4"/>
      <c r="T8410" s="4"/>
      <c r="U8410" s="4"/>
      <c r="V8410" s="5"/>
      <c r="W8410" s="5"/>
      <c r="X8410" s="6">
        <v>1.3931760783083811</v>
      </c>
      <c r="Y8410" s="6">
        <v>5.7256663810472199</v>
      </c>
      <c r="Z8410" s="6"/>
      <c r="AA8410" s="6"/>
      <c r="AB8410" s="6"/>
      <c r="AC8410" s="6"/>
      <c r="AD8410" s="4">
        <v>0</v>
      </c>
      <c r="AE8410" s="4">
        <v>0</v>
      </c>
    </row>
    <row r="8411" spans="1:31" hidden="1" x14ac:dyDescent="0.35">
      <c r="A8411" s="7" t="s">
        <v>403</v>
      </c>
      <c r="B8411" s="7" t="s">
        <v>404</v>
      </c>
      <c r="C8411" s="8"/>
      <c r="D8411" s="9">
        <v>2019</v>
      </c>
      <c r="E8411" s="10">
        <v>683923000000</v>
      </c>
      <c r="F8411" s="10">
        <v>11620863000000</v>
      </c>
      <c r="G8411" s="10">
        <v>240361000000</v>
      </c>
      <c r="H8411" s="10"/>
      <c r="I8411" s="11"/>
      <c r="J8411" s="9">
        <v>20353534</v>
      </c>
      <c r="K8411" s="10"/>
      <c r="L8411" s="8">
        <v>614.94722063984875</v>
      </c>
      <c r="M8411" s="11"/>
      <c r="N8411" s="11"/>
      <c r="O8411" s="10"/>
      <c r="P8411" s="10"/>
      <c r="Q8411" s="9"/>
      <c r="R8411" s="9"/>
      <c r="S8411" s="9"/>
      <c r="T8411" s="9"/>
      <c r="U8411" s="9"/>
      <c r="V8411" s="10"/>
      <c r="W8411" s="10"/>
      <c r="X8411" s="11">
        <v>1.2207052207052209</v>
      </c>
      <c r="Y8411" s="11">
        <v>5.2981815155059646</v>
      </c>
      <c r="Z8411" s="11"/>
      <c r="AA8411" s="11"/>
      <c r="AB8411" s="11"/>
      <c r="AC8411" s="11"/>
      <c r="AD8411" s="9">
        <v>0</v>
      </c>
      <c r="AE8411" s="9">
        <v>0</v>
      </c>
    </row>
    <row r="8412" spans="1:31" hidden="1" x14ac:dyDescent="0.35">
      <c r="A8412" s="2" t="s">
        <v>403</v>
      </c>
      <c r="B8412" s="2" t="s">
        <v>404</v>
      </c>
      <c r="C8412" s="3"/>
      <c r="D8412" s="4">
        <v>2020</v>
      </c>
      <c r="E8412" s="5">
        <v>679155000000</v>
      </c>
      <c r="F8412" s="5">
        <v>18646826000000</v>
      </c>
      <c r="G8412" s="5">
        <v>224409000000</v>
      </c>
      <c r="H8412" s="5"/>
      <c r="I8412" s="6"/>
      <c r="J8412" s="4">
        <v>21049429</v>
      </c>
      <c r="K8412" s="5"/>
      <c r="L8412" s="3"/>
      <c r="M8412" s="6"/>
      <c r="N8412" s="6"/>
      <c r="O8412" s="5"/>
      <c r="P8412" s="5"/>
      <c r="Q8412" s="4"/>
      <c r="R8412" s="4"/>
      <c r="S8412" s="4"/>
      <c r="T8412" s="4"/>
      <c r="U8412" s="4"/>
      <c r="V8412" s="5"/>
      <c r="W8412" s="5"/>
      <c r="X8412" s="6">
        <v>-0.69715450423512593</v>
      </c>
      <c r="Y8412" s="6">
        <v>-6.6366839878349646</v>
      </c>
      <c r="Z8412" s="6"/>
      <c r="AA8412" s="6"/>
      <c r="AB8412" s="6"/>
      <c r="AC8412" s="6"/>
      <c r="AD8412" s="4">
        <v>0</v>
      </c>
      <c r="AE8412" s="4">
        <v>0</v>
      </c>
    </row>
    <row r="8413" spans="1:31" hidden="1" x14ac:dyDescent="0.35">
      <c r="A8413" s="7" t="s">
        <v>403</v>
      </c>
      <c r="B8413" s="7" t="s">
        <v>404</v>
      </c>
      <c r="C8413" s="8"/>
      <c r="D8413" s="9">
        <v>2021</v>
      </c>
      <c r="E8413" s="10">
        <v>691748000000</v>
      </c>
      <c r="F8413" s="10">
        <v>41455877000000</v>
      </c>
      <c r="G8413" s="10">
        <v>283360000000</v>
      </c>
      <c r="H8413" s="10"/>
      <c r="I8413" s="11"/>
      <c r="J8413" s="9">
        <v>21628839</v>
      </c>
      <c r="K8413" s="10"/>
      <c r="L8413" s="8"/>
      <c r="M8413" s="11"/>
      <c r="N8413" s="11"/>
      <c r="O8413" s="10"/>
      <c r="P8413" s="10"/>
      <c r="Q8413" s="9"/>
      <c r="R8413" s="9"/>
      <c r="S8413" s="9"/>
      <c r="T8413" s="9"/>
      <c r="U8413" s="9"/>
      <c r="V8413" s="10"/>
      <c r="W8413" s="10"/>
      <c r="X8413" s="11">
        <v>1.854215900641238</v>
      </c>
      <c r="Y8413" s="11">
        <v>26.26944552134718</v>
      </c>
      <c r="Z8413" s="11"/>
      <c r="AA8413" s="11"/>
      <c r="AB8413" s="11"/>
      <c r="AC8413" s="11"/>
      <c r="AD8413" s="9">
        <v>0</v>
      </c>
      <c r="AE8413" s="9">
        <v>0</v>
      </c>
    </row>
    <row r="8414" spans="1:31" hidden="1" x14ac:dyDescent="0.35">
      <c r="A8414" s="2" t="s">
        <v>403</v>
      </c>
      <c r="B8414" s="2" t="s">
        <v>404</v>
      </c>
      <c r="C8414" s="3"/>
      <c r="D8414" s="4">
        <v>2022</v>
      </c>
      <c r="E8414" s="5">
        <v>696817000000</v>
      </c>
      <c r="F8414" s="5">
        <v>88590464000000</v>
      </c>
      <c r="G8414" s="5">
        <v>143335000000</v>
      </c>
      <c r="H8414" s="5"/>
      <c r="I8414" s="6"/>
      <c r="J8414" s="4">
        <v>22462173</v>
      </c>
      <c r="K8414" s="5"/>
      <c r="L8414" s="3"/>
      <c r="M8414" s="6"/>
      <c r="N8414" s="6"/>
      <c r="O8414" s="5"/>
      <c r="P8414" s="5"/>
      <c r="Q8414" s="4"/>
      <c r="R8414" s="4"/>
      <c r="S8414" s="4"/>
      <c r="T8414" s="4"/>
      <c r="U8414" s="4"/>
      <c r="V8414" s="5"/>
      <c r="W8414" s="5"/>
      <c r="X8414" s="6">
        <v>0.73278130186137147</v>
      </c>
      <c r="Y8414" s="6">
        <v>-49.415937323546018</v>
      </c>
      <c r="Z8414" s="6"/>
      <c r="AA8414" s="6"/>
      <c r="AB8414" s="6"/>
      <c r="AC8414" s="6"/>
      <c r="AD8414" s="4">
        <v>0</v>
      </c>
      <c r="AE8414" s="4">
        <v>0</v>
      </c>
    </row>
    <row r="8415" spans="1:31" hidden="1" x14ac:dyDescent="0.35">
      <c r="A8415" s="7" t="s">
        <v>403</v>
      </c>
      <c r="B8415" s="7" t="s">
        <v>404</v>
      </c>
      <c r="C8415" s="8"/>
      <c r="D8415" s="9">
        <v>2023</v>
      </c>
      <c r="E8415" s="10"/>
      <c r="F8415" s="10"/>
      <c r="G8415" s="10"/>
      <c r="H8415" s="10"/>
      <c r="I8415" s="11"/>
      <c r="J8415" s="9">
        <v>23594623</v>
      </c>
      <c r="K8415" s="10"/>
      <c r="L8415" s="8"/>
      <c r="M8415" s="11"/>
      <c r="N8415" s="11"/>
      <c r="O8415" s="10"/>
      <c r="P8415" s="10"/>
      <c r="Q8415" s="9"/>
      <c r="R8415" s="9"/>
      <c r="S8415" s="9"/>
      <c r="T8415" s="9"/>
      <c r="U8415" s="9"/>
      <c r="V8415" s="10"/>
      <c r="W8415" s="10"/>
      <c r="X8415" s="11"/>
      <c r="Y8415" s="11"/>
      <c r="Z8415" s="11"/>
      <c r="AA8415" s="11"/>
      <c r="AB8415" s="11"/>
      <c r="AC8415" s="11"/>
      <c r="AD8415" s="9">
        <v>0</v>
      </c>
      <c r="AE8415" s="9">
        <v>0</v>
      </c>
    </row>
    <row r="8416" spans="1:31" hidden="1" x14ac:dyDescent="0.35">
      <c r="A8416" s="2" t="s">
        <v>403</v>
      </c>
      <c r="B8416" s="2" t="s">
        <v>404</v>
      </c>
      <c r="C8416" s="3"/>
      <c r="D8416" s="4">
        <v>2024</v>
      </c>
      <c r="E8416" s="5"/>
      <c r="F8416" s="5"/>
      <c r="G8416" s="5"/>
      <c r="H8416" s="5"/>
      <c r="I8416" s="6"/>
      <c r="J8416" s="4">
        <v>24672760</v>
      </c>
      <c r="K8416" s="5"/>
      <c r="L8416" s="3"/>
      <c r="M8416" s="6"/>
      <c r="N8416" s="6"/>
      <c r="O8416" s="5"/>
      <c r="P8416" s="5"/>
      <c r="Q8416" s="4"/>
      <c r="R8416" s="4"/>
      <c r="S8416" s="4"/>
      <c r="T8416" s="4"/>
      <c r="U8416" s="4"/>
      <c r="V8416" s="5"/>
      <c r="W8416" s="5"/>
      <c r="X8416" s="6"/>
      <c r="Y8416" s="6"/>
      <c r="Z8416" s="6"/>
      <c r="AA8416" s="6"/>
      <c r="AB8416" s="6"/>
      <c r="AC8416" s="6"/>
      <c r="AD8416" s="4">
        <v>0</v>
      </c>
      <c r="AE8416" s="4">
        <v>0</v>
      </c>
    </row>
    <row r="8417" spans="1:31" hidden="1" x14ac:dyDescent="0.35">
      <c r="A8417" s="7" t="s">
        <v>405</v>
      </c>
      <c r="B8417" s="7" t="s">
        <v>406</v>
      </c>
      <c r="C8417" s="8"/>
      <c r="D8417" s="9">
        <v>1980</v>
      </c>
      <c r="E8417" s="10"/>
      <c r="F8417" s="10"/>
      <c r="G8417" s="10"/>
      <c r="H8417" s="10"/>
      <c r="I8417" s="11"/>
      <c r="J8417" s="9">
        <v>7564</v>
      </c>
      <c r="K8417" s="10"/>
      <c r="L8417" s="8"/>
      <c r="M8417" s="11"/>
      <c r="N8417" s="11"/>
      <c r="O8417" s="10"/>
      <c r="P8417" s="10"/>
      <c r="Q8417" s="9"/>
      <c r="R8417" s="9"/>
      <c r="S8417" s="9"/>
      <c r="T8417" s="9"/>
      <c r="U8417" s="9"/>
      <c r="V8417" s="10"/>
      <c r="W8417" s="10"/>
      <c r="X8417" s="11"/>
      <c r="Y8417" s="11"/>
      <c r="Z8417" s="11"/>
      <c r="AA8417" s="11"/>
      <c r="AB8417" s="11"/>
      <c r="AC8417" s="11"/>
      <c r="AD8417" s="9">
        <v>1</v>
      </c>
      <c r="AE8417" s="9">
        <v>1</v>
      </c>
    </row>
    <row r="8418" spans="1:31" hidden="1" x14ac:dyDescent="0.35">
      <c r="A8418" s="2" t="s">
        <v>405</v>
      </c>
      <c r="B8418" s="2" t="s">
        <v>406</v>
      </c>
      <c r="C8418" s="3"/>
      <c r="D8418" s="4">
        <v>1981</v>
      </c>
      <c r="E8418" s="5"/>
      <c r="F8418" s="5"/>
      <c r="G8418" s="5"/>
      <c r="H8418" s="5"/>
      <c r="I8418" s="6"/>
      <c r="J8418" s="4">
        <v>7908</v>
      </c>
      <c r="K8418" s="5"/>
      <c r="L8418" s="3"/>
      <c r="M8418" s="6"/>
      <c r="N8418" s="6"/>
      <c r="O8418" s="5"/>
      <c r="P8418" s="5"/>
      <c r="Q8418" s="4"/>
      <c r="R8418" s="4"/>
      <c r="S8418" s="4"/>
      <c r="T8418" s="4"/>
      <c r="U8418" s="4"/>
      <c r="V8418" s="5"/>
      <c r="W8418" s="5"/>
      <c r="X8418" s="6"/>
      <c r="Y8418" s="6"/>
      <c r="Z8418" s="6"/>
      <c r="AA8418" s="6"/>
      <c r="AB8418" s="6"/>
      <c r="AC8418" s="6"/>
      <c r="AD8418" s="4">
        <v>1</v>
      </c>
      <c r="AE8418" s="4">
        <v>1</v>
      </c>
    </row>
    <row r="8419" spans="1:31" hidden="1" x14ac:dyDescent="0.35">
      <c r="A8419" s="7" t="s">
        <v>405</v>
      </c>
      <c r="B8419" s="7" t="s">
        <v>406</v>
      </c>
      <c r="C8419" s="8"/>
      <c r="D8419" s="9">
        <v>1982</v>
      </c>
      <c r="E8419" s="10"/>
      <c r="F8419" s="10"/>
      <c r="G8419" s="10"/>
      <c r="H8419" s="10"/>
      <c r="I8419" s="11"/>
      <c r="J8419" s="9">
        <v>8297</v>
      </c>
      <c r="K8419" s="10"/>
      <c r="L8419" s="8"/>
      <c r="M8419" s="11"/>
      <c r="N8419" s="11"/>
      <c r="O8419" s="10"/>
      <c r="P8419" s="10"/>
      <c r="Q8419" s="9"/>
      <c r="R8419" s="9"/>
      <c r="S8419" s="9"/>
      <c r="T8419" s="9"/>
      <c r="U8419" s="9"/>
      <c r="V8419" s="10"/>
      <c r="W8419" s="10"/>
      <c r="X8419" s="11"/>
      <c r="Y8419" s="11"/>
      <c r="Z8419" s="11"/>
      <c r="AA8419" s="11"/>
      <c r="AB8419" s="11"/>
      <c r="AC8419" s="11"/>
      <c r="AD8419" s="9">
        <v>1</v>
      </c>
      <c r="AE8419" s="9">
        <v>1</v>
      </c>
    </row>
    <row r="8420" spans="1:31" hidden="1" x14ac:dyDescent="0.35">
      <c r="A8420" s="2" t="s">
        <v>405</v>
      </c>
      <c r="B8420" s="2" t="s">
        <v>406</v>
      </c>
      <c r="C8420" s="3"/>
      <c r="D8420" s="4">
        <v>1983</v>
      </c>
      <c r="E8420" s="5"/>
      <c r="F8420" s="5"/>
      <c r="G8420" s="5"/>
      <c r="H8420" s="5"/>
      <c r="I8420" s="6"/>
      <c r="J8420" s="4">
        <v>8697</v>
      </c>
      <c r="K8420" s="5"/>
      <c r="L8420" s="3"/>
      <c r="M8420" s="6"/>
      <c r="N8420" s="6"/>
      <c r="O8420" s="5"/>
      <c r="P8420" s="5"/>
      <c r="Q8420" s="4"/>
      <c r="R8420" s="4"/>
      <c r="S8420" s="4"/>
      <c r="T8420" s="4"/>
      <c r="U8420" s="4"/>
      <c r="V8420" s="5"/>
      <c r="W8420" s="5"/>
      <c r="X8420" s="6"/>
      <c r="Y8420" s="6"/>
      <c r="Z8420" s="6"/>
      <c r="AA8420" s="6"/>
      <c r="AB8420" s="6"/>
      <c r="AC8420" s="6"/>
      <c r="AD8420" s="4">
        <v>1</v>
      </c>
      <c r="AE8420" s="4">
        <v>1</v>
      </c>
    </row>
    <row r="8421" spans="1:31" hidden="1" x14ac:dyDescent="0.35">
      <c r="A8421" s="7" t="s">
        <v>405</v>
      </c>
      <c r="B8421" s="7" t="s">
        <v>406</v>
      </c>
      <c r="C8421" s="8"/>
      <c r="D8421" s="9">
        <v>1984</v>
      </c>
      <c r="E8421" s="10"/>
      <c r="F8421" s="10"/>
      <c r="G8421" s="10"/>
      <c r="H8421" s="10"/>
      <c r="I8421" s="11"/>
      <c r="J8421" s="9">
        <v>9107</v>
      </c>
      <c r="K8421" s="10"/>
      <c r="L8421" s="8"/>
      <c r="M8421" s="11"/>
      <c r="N8421" s="11"/>
      <c r="O8421" s="10"/>
      <c r="P8421" s="10"/>
      <c r="Q8421" s="9"/>
      <c r="R8421" s="9"/>
      <c r="S8421" s="9"/>
      <c r="T8421" s="9"/>
      <c r="U8421" s="9"/>
      <c r="V8421" s="10"/>
      <c r="W8421" s="10"/>
      <c r="X8421" s="11"/>
      <c r="Y8421" s="11"/>
      <c r="Z8421" s="11"/>
      <c r="AA8421" s="11"/>
      <c r="AB8421" s="11"/>
      <c r="AC8421" s="11"/>
      <c r="AD8421" s="9">
        <v>1</v>
      </c>
      <c r="AE8421" s="9">
        <v>1</v>
      </c>
    </row>
    <row r="8422" spans="1:31" hidden="1" x14ac:dyDescent="0.35">
      <c r="A8422" s="2" t="s">
        <v>405</v>
      </c>
      <c r="B8422" s="2" t="s">
        <v>406</v>
      </c>
      <c r="C8422" s="3"/>
      <c r="D8422" s="4">
        <v>1985</v>
      </c>
      <c r="E8422" s="5"/>
      <c r="F8422" s="5"/>
      <c r="G8422" s="5"/>
      <c r="H8422" s="5"/>
      <c r="I8422" s="6"/>
      <c r="J8422" s="4">
        <v>9521</v>
      </c>
      <c r="K8422" s="5"/>
      <c r="L8422" s="3"/>
      <c r="M8422" s="6"/>
      <c r="N8422" s="6"/>
      <c r="O8422" s="5"/>
      <c r="P8422" s="5"/>
      <c r="Q8422" s="4"/>
      <c r="R8422" s="4"/>
      <c r="S8422" s="4"/>
      <c r="T8422" s="4"/>
      <c r="U8422" s="4"/>
      <c r="V8422" s="5"/>
      <c r="W8422" s="5"/>
      <c r="X8422" s="6"/>
      <c r="Y8422" s="6"/>
      <c r="Z8422" s="6"/>
      <c r="AA8422" s="6"/>
      <c r="AB8422" s="6"/>
      <c r="AC8422" s="6"/>
      <c r="AD8422" s="4">
        <v>1</v>
      </c>
      <c r="AE8422" s="4">
        <v>1</v>
      </c>
    </row>
    <row r="8423" spans="1:31" hidden="1" x14ac:dyDescent="0.35">
      <c r="A8423" s="7" t="s">
        <v>405</v>
      </c>
      <c r="B8423" s="7" t="s">
        <v>406</v>
      </c>
      <c r="C8423" s="8"/>
      <c r="D8423" s="9">
        <v>1986</v>
      </c>
      <c r="E8423" s="10"/>
      <c r="F8423" s="10"/>
      <c r="G8423" s="10"/>
      <c r="H8423" s="10"/>
      <c r="I8423" s="11"/>
      <c r="J8423" s="9">
        <v>9941</v>
      </c>
      <c r="K8423" s="10"/>
      <c r="L8423" s="8"/>
      <c r="M8423" s="11"/>
      <c r="N8423" s="11"/>
      <c r="O8423" s="10"/>
      <c r="P8423" s="10"/>
      <c r="Q8423" s="9"/>
      <c r="R8423" s="9"/>
      <c r="S8423" s="9"/>
      <c r="T8423" s="9"/>
      <c r="U8423" s="9"/>
      <c r="V8423" s="10"/>
      <c r="W8423" s="10"/>
      <c r="X8423" s="11"/>
      <c r="Y8423" s="11"/>
      <c r="Z8423" s="11"/>
      <c r="AA8423" s="11"/>
      <c r="AB8423" s="11"/>
      <c r="AC8423" s="11"/>
      <c r="AD8423" s="9">
        <v>1</v>
      </c>
      <c r="AE8423" s="9">
        <v>1</v>
      </c>
    </row>
    <row r="8424" spans="1:31" hidden="1" x14ac:dyDescent="0.35">
      <c r="A8424" s="2" t="s">
        <v>405</v>
      </c>
      <c r="B8424" s="2" t="s">
        <v>406</v>
      </c>
      <c r="C8424" s="3"/>
      <c r="D8424" s="4">
        <v>1987</v>
      </c>
      <c r="E8424" s="5"/>
      <c r="F8424" s="5"/>
      <c r="G8424" s="5"/>
      <c r="H8424" s="5"/>
      <c r="I8424" s="6"/>
      <c r="J8424" s="4">
        <v>10361</v>
      </c>
      <c r="K8424" s="5"/>
      <c r="L8424" s="3"/>
      <c r="M8424" s="6"/>
      <c r="N8424" s="6"/>
      <c r="O8424" s="5"/>
      <c r="P8424" s="5"/>
      <c r="Q8424" s="4"/>
      <c r="R8424" s="4"/>
      <c r="S8424" s="4"/>
      <c r="T8424" s="4"/>
      <c r="U8424" s="4"/>
      <c r="V8424" s="5"/>
      <c r="W8424" s="5"/>
      <c r="X8424" s="6"/>
      <c r="Y8424" s="6"/>
      <c r="Z8424" s="6"/>
      <c r="AA8424" s="6"/>
      <c r="AB8424" s="6"/>
      <c r="AC8424" s="6"/>
      <c r="AD8424" s="4">
        <v>1</v>
      </c>
      <c r="AE8424" s="4">
        <v>1</v>
      </c>
    </row>
    <row r="8425" spans="1:31" hidden="1" x14ac:dyDescent="0.35">
      <c r="A8425" s="7" t="s">
        <v>405</v>
      </c>
      <c r="B8425" s="7" t="s">
        <v>406</v>
      </c>
      <c r="C8425" s="8"/>
      <c r="D8425" s="9">
        <v>1988</v>
      </c>
      <c r="E8425" s="10"/>
      <c r="F8425" s="10"/>
      <c r="G8425" s="10"/>
      <c r="H8425" s="10"/>
      <c r="I8425" s="11"/>
      <c r="J8425" s="9">
        <v>10775</v>
      </c>
      <c r="K8425" s="10"/>
      <c r="L8425" s="8"/>
      <c r="M8425" s="11"/>
      <c r="N8425" s="11"/>
      <c r="O8425" s="10"/>
      <c r="P8425" s="10"/>
      <c r="Q8425" s="9"/>
      <c r="R8425" s="9"/>
      <c r="S8425" s="9"/>
      <c r="T8425" s="9"/>
      <c r="U8425" s="9"/>
      <c r="V8425" s="10"/>
      <c r="W8425" s="10"/>
      <c r="X8425" s="11"/>
      <c r="Y8425" s="11"/>
      <c r="Z8425" s="11"/>
      <c r="AA8425" s="11"/>
      <c r="AB8425" s="11"/>
      <c r="AC8425" s="11"/>
      <c r="AD8425" s="9">
        <v>1</v>
      </c>
      <c r="AE8425" s="9">
        <v>1</v>
      </c>
    </row>
    <row r="8426" spans="1:31" hidden="1" x14ac:dyDescent="0.35">
      <c r="A8426" s="2" t="s">
        <v>405</v>
      </c>
      <c r="B8426" s="2" t="s">
        <v>406</v>
      </c>
      <c r="C8426" s="3"/>
      <c r="D8426" s="4">
        <v>1989</v>
      </c>
      <c r="E8426" s="5"/>
      <c r="F8426" s="5"/>
      <c r="G8426" s="5"/>
      <c r="H8426" s="5"/>
      <c r="I8426" s="6"/>
      <c r="J8426" s="4">
        <v>11193</v>
      </c>
      <c r="K8426" s="5"/>
      <c r="L8426" s="3"/>
      <c r="M8426" s="6"/>
      <c r="N8426" s="6"/>
      <c r="O8426" s="5"/>
      <c r="P8426" s="5"/>
      <c r="Q8426" s="4"/>
      <c r="R8426" s="4"/>
      <c r="S8426" s="4"/>
      <c r="T8426" s="4"/>
      <c r="U8426" s="4"/>
      <c r="V8426" s="5"/>
      <c r="W8426" s="5"/>
      <c r="X8426" s="6"/>
      <c r="Y8426" s="6"/>
      <c r="Z8426" s="6"/>
      <c r="AA8426" s="6"/>
      <c r="AB8426" s="6"/>
      <c r="AC8426" s="6"/>
      <c r="AD8426" s="4">
        <v>1</v>
      </c>
      <c r="AE8426" s="4">
        <v>1</v>
      </c>
    </row>
    <row r="8427" spans="1:31" hidden="1" x14ac:dyDescent="0.35">
      <c r="A8427" s="7" t="s">
        <v>405</v>
      </c>
      <c r="B8427" s="7" t="s">
        <v>406</v>
      </c>
      <c r="C8427" s="8"/>
      <c r="D8427" s="9">
        <v>1990</v>
      </c>
      <c r="E8427" s="10"/>
      <c r="F8427" s="10"/>
      <c r="G8427" s="10"/>
      <c r="H8427" s="10"/>
      <c r="I8427" s="11"/>
      <c r="J8427" s="9">
        <v>11688</v>
      </c>
      <c r="K8427" s="10"/>
      <c r="L8427" s="8"/>
      <c r="M8427" s="11"/>
      <c r="N8427" s="11"/>
      <c r="O8427" s="10"/>
      <c r="P8427" s="10"/>
      <c r="Q8427" s="9"/>
      <c r="R8427" s="9"/>
      <c r="S8427" s="9"/>
      <c r="T8427" s="9"/>
      <c r="U8427" s="9"/>
      <c r="V8427" s="10"/>
      <c r="W8427" s="10"/>
      <c r="X8427" s="11"/>
      <c r="Y8427" s="11"/>
      <c r="Z8427" s="11"/>
      <c r="AA8427" s="11"/>
      <c r="AB8427" s="11"/>
      <c r="AC8427" s="11"/>
      <c r="AD8427" s="9">
        <v>1</v>
      </c>
      <c r="AE8427" s="9">
        <v>1</v>
      </c>
    </row>
    <row r="8428" spans="1:31" hidden="1" x14ac:dyDescent="0.35">
      <c r="A8428" s="2" t="s">
        <v>405</v>
      </c>
      <c r="B8428" s="2" t="s">
        <v>406</v>
      </c>
      <c r="C8428" s="3"/>
      <c r="D8428" s="4">
        <v>1991</v>
      </c>
      <c r="E8428" s="5"/>
      <c r="F8428" s="5"/>
      <c r="G8428" s="5"/>
      <c r="H8428" s="5"/>
      <c r="I8428" s="6"/>
      <c r="J8428" s="4">
        <v>12305</v>
      </c>
      <c r="K8428" s="5"/>
      <c r="L8428" s="3"/>
      <c r="M8428" s="6"/>
      <c r="N8428" s="6"/>
      <c r="O8428" s="5"/>
      <c r="P8428" s="5"/>
      <c r="Q8428" s="4"/>
      <c r="R8428" s="4"/>
      <c r="S8428" s="4"/>
      <c r="T8428" s="4"/>
      <c r="U8428" s="4"/>
      <c r="V8428" s="5"/>
      <c r="W8428" s="5"/>
      <c r="X8428" s="6"/>
      <c r="Y8428" s="6"/>
      <c r="Z8428" s="6"/>
      <c r="AA8428" s="6"/>
      <c r="AB8428" s="6"/>
      <c r="AC8428" s="6"/>
      <c r="AD8428" s="4">
        <v>1</v>
      </c>
      <c r="AE8428" s="4">
        <v>1</v>
      </c>
    </row>
    <row r="8429" spans="1:31" hidden="1" x14ac:dyDescent="0.35">
      <c r="A8429" s="7" t="s">
        <v>405</v>
      </c>
      <c r="B8429" s="7" t="s">
        <v>406</v>
      </c>
      <c r="C8429" s="8"/>
      <c r="D8429" s="9">
        <v>1992</v>
      </c>
      <c r="E8429" s="10"/>
      <c r="F8429" s="10"/>
      <c r="G8429" s="10"/>
      <c r="H8429" s="10"/>
      <c r="I8429" s="11"/>
      <c r="J8429" s="9">
        <v>12970</v>
      </c>
      <c r="K8429" s="10"/>
      <c r="L8429" s="8"/>
      <c r="M8429" s="11"/>
      <c r="N8429" s="11"/>
      <c r="O8429" s="10"/>
      <c r="P8429" s="10"/>
      <c r="Q8429" s="9"/>
      <c r="R8429" s="9"/>
      <c r="S8429" s="9"/>
      <c r="T8429" s="9"/>
      <c r="U8429" s="9"/>
      <c r="V8429" s="10"/>
      <c r="W8429" s="10"/>
      <c r="X8429" s="11"/>
      <c r="Y8429" s="11"/>
      <c r="Z8429" s="11"/>
      <c r="AA8429" s="11"/>
      <c r="AB8429" s="11"/>
      <c r="AC8429" s="11"/>
      <c r="AD8429" s="9">
        <v>1</v>
      </c>
      <c r="AE8429" s="9">
        <v>1</v>
      </c>
    </row>
    <row r="8430" spans="1:31" hidden="1" x14ac:dyDescent="0.35">
      <c r="A8430" s="2" t="s">
        <v>405</v>
      </c>
      <c r="B8430" s="2" t="s">
        <v>406</v>
      </c>
      <c r="C8430" s="3"/>
      <c r="D8430" s="4">
        <v>1993</v>
      </c>
      <c r="E8430" s="5"/>
      <c r="F8430" s="5"/>
      <c r="G8430" s="5"/>
      <c r="H8430" s="5"/>
      <c r="I8430" s="6"/>
      <c r="J8430" s="4">
        <v>13648</v>
      </c>
      <c r="K8430" s="5"/>
      <c r="L8430" s="3"/>
      <c r="M8430" s="6"/>
      <c r="N8430" s="6"/>
      <c r="O8430" s="5"/>
      <c r="P8430" s="5"/>
      <c r="Q8430" s="4"/>
      <c r="R8430" s="4"/>
      <c r="S8430" s="4"/>
      <c r="T8430" s="4"/>
      <c r="U8430" s="4"/>
      <c r="V8430" s="5"/>
      <c r="W8430" s="5"/>
      <c r="X8430" s="6"/>
      <c r="Y8430" s="6"/>
      <c r="Z8430" s="6"/>
      <c r="AA8430" s="6"/>
      <c r="AB8430" s="6"/>
      <c r="AC8430" s="6"/>
      <c r="AD8430" s="4">
        <v>1</v>
      </c>
      <c r="AE8430" s="4">
        <v>1</v>
      </c>
    </row>
    <row r="8431" spans="1:31" hidden="1" x14ac:dyDescent="0.35">
      <c r="A8431" s="7" t="s">
        <v>405</v>
      </c>
      <c r="B8431" s="7" t="s">
        <v>406</v>
      </c>
      <c r="C8431" s="8"/>
      <c r="D8431" s="9">
        <v>1994</v>
      </c>
      <c r="E8431" s="10"/>
      <c r="F8431" s="10"/>
      <c r="G8431" s="10"/>
      <c r="H8431" s="10"/>
      <c r="I8431" s="11"/>
      <c r="J8431" s="9">
        <v>14344</v>
      </c>
      <c r="K8431" s="10"/>
      <c r="L8431" s="8"/>
      <c r="M8431" s="11"/>
      <c r="N8431" s="11"/>
      <c r="O8431" s="10"/>
      <c r="P8431" s="10"/>
      <c r="Q8431" s="9"/>
      <c r="R8431" s="9"/>
      <c r="S8431" s="9"/>
      <c r="T8431" s="9"/>
      <c r="U8431" s="9"/>
      <c r="V8431" s="10"/>
      <c r="W8431" s="10"/>
      <c r="X8431" s="11"/>
      <c r="Y8431" s="11"/>
      <c r="Z8431" s="11"/>
      <c r="AA8431" s="11"/>
      <c r="AB8431" s="11"/>
      <c r="AC8431" s="11"/>
      <c r="AD8431" s="9">
        <v>1</v>
      </c>
      <c r="AE8431" s="9">
        <v>1</v>
      </c>
    </row>
    <row r="8432" spans="1:31" hidden="1" x14ac:dyDescent="0.35">
      <c r="A8432" s="2" t="s">
        <v>405</v>
      </c>
      <c r="B8432" s="2" t="s">
        <v>406</v>
      </c>
      <c r="C8432" s="3"/>
      <c r="D8432" s="4">
        <v>1995</v>
      </c>
      <c r="E8432" s="5"/>
      <c r="F8432" s="5"/>
      <c r="G8432" s="5"/>
      <c r="H8432" s="5"/>
      <c r="I8432" s="6"/>
      <c r="J8432" s="4">
        <v>15052</v>
      </c>
      <c r="K8432" s="5"/>
      <c r="L8432" s="3"/>
      <c r="M8432" s="6"/>
      <c r="N8432" s="6"/>
      <c r="O8432" s="5"/>
      <c r="P8432" s="5"/>
      <c r="Q8432" s="4"/>
      <c r="R8432" s="4"/>
      <c r="S8432" s="4"/>
      <c r="T8432" s="4"/>
      <c r="U8432" s="4"/>
      <c r="V8432" s="5"/>
      <c r="W8432" s="5"/>
      <c r="X8432" s="6"/>
      <c r="Y8432" s="6"/>
      <c r="Z8432" s="6"/>
      <c r="AA8432" s="6"/>
      <c r="AB8432" s="6"/>
      <c r="AC8432" s="6"/>
      <c r="AD8432" s="4">
        <v>1</v>
      </c>
      <c r="AE8432" s="4">
        <v>1</v>
      </c>
    </row>
    <row r="8433" spans="1:31" hidden="1" x14ac:dyDescent="0.35">
      <c r="A8433" s="7" t="s">
        <v>405</v>
      </c>
      <c r="B8433" s="7" t="s">
        <v>406</v>
      </c>
      <c r="C8433" s="8"/>
      <c r="D8433" s="9">
        <v>1996</v>
      </c>
      <c r="E8433" s="10"/>
      <c r="F8433" s="10"/>
      <c r="G8433" s="10"/>
      <c r="H8433" s="10"/>
      <c r="I8433" s="11"/>
      <c r="J8433" s="9">
        <v>15765</v>
      </c>
      <c r="K8433" s="10"/>
      <c r="L8433" s="8"/>
      <c r="M8433" s="11"/>
      <c r="N8433" s="11"/>
      <c r="O8433" s="10"/>
      <c r="P8433" s="10"/>
      <c r="Q8433" s="9"/>
      <c r="R8433" s="9"/>
      <c r="S8433" s="9"/>
      <c r="T8433" s="9"/>
      <c r="U8433" s="9"/>
      <c r="V8433" s="10"/>
      <c r="W8433" s="10"/>
      <c r="X8433" s="11"/>
      <c r="Y8433" s="11"/>
      <c r="Z8433" s="11"/>
      <c r="AA8433" s="11"/>
      <c r="AB8433" s="11"/>
      <c r="AC8433" s="11"/>
      <c r="AD8433" s="9">
        <v>1</v>
      </c>
      <c r="AE8433" s="9">
        <v>1</v>
      </c>
    </row>
    <row r="8434" spans="1:31" hidden="1" x14ac:dyDescent="0.35">
      <c r="A8434" s="2" t="s">
        <v>405</v>
      </c>
      <c r="B8434" s="2" t="s">
        <v>406</v>
      </c>
      <c r="C8434" s="3"/>
      <c r="D8434" s="4">
        <v>1997</v>
      </c>
      <c r="E8434" s="5"/>
      <c r="F8434" s="5"/>
      <c r="G8434" s="5"/>
      <c r="H8434" s="5"/>
      <c r="I8434" s="6"/>
      <c r="J8434" s="4">
        <v>16482</v>
      </c>
      <c r="K8434" s="5"/>
      <c r="L8434" s="3"/>
      <c r="M8434" s="6"/>
      <c r="N8434" s="6"/>
      <c r="O8434" s="5"/>
      <c r="P8434" s="5"/>
      <c r="Q8434" s="4"/>
      <c r="R8434" s="4"/>
      <c r="S8434" s="4"/>
      <c r="T8434" s="4"/>
      <c r="U8434" s="4"/>
      <c r="V8434" s="5"/>
      <c r="W8434" s="5"/>
      <c r="X8434" s="6"/>
      <c r="Y8434" s="6"/>
      <c r="Z8434" s="6"/>
      <c r="AA8434" s="6"/>
      <c r="AB8434" s="6"/>
      <c r="AC8434" s="6"/>
      <c r="AD8434" s="4">
        <v>1</v>
      </c>
      <c r="AE8434" s="4">
        <v>1</v>
      </c>
    </row>
    <row r="8435" spans="1:31" hidden="1" x14ac:dyDescent="0.35">
      <c r="A8435" s="7" t="s">
        <v>405</v>
      </c>
      <c r="B8435" s="7" t="s">
        <v>406</v>
      </c>
      <c r="C8435" s="8"/>
      <c r="D8435" s="9">
        <v>1998</v>
      </c>
      <c r="E8435" s="10"/>
      <c r="F8435" s="10"/>
      <c r="G8435" s="10"/>
      <c r="H8435" s="10"/>
      <c r="I8435" s="11"/>
      <c r="J8435" s="9">
        <v>17212</v>
      </c>
      <c r="K8435" s="10"/>
      <c r="L8435" s="8"/>
      <c r="M8435" s="11"/>
      <c r="N8435" s="11"/>
      <c r="O8435" s="10"/>
      <c r="P8435" s="10"/>
      <c r="Q8435" s="9"/>
      <c r="R8435" s="9"/>
      <c r="S8435" s="9"/>
      <c r="T8435" s="9"/>
      <c r="U8435" s="9"/>
      <c r="V8435" s="10"/>
      <c r="W8435" s="10"/>
      <c r="X8435" s="11"/>
      <c r="Y8435" s="11"/>
      <c r="Z8435" s="11"/>
      <c r="AA8435" s="11"/>
      <c r="AB8435" s="11"/>
      <c r="AC8435" s="11"/>
      <c r="AD8435" s="9">
        <v>1</v>
      </c>
      <c r="AE8435" s="9">
        <v>1</v>
      </c>
    </row>
    <row r="8436" spans="1:31" hidden="1" x14ac:dyDescent="0.35">
      <c r="A8436" s="2" t="s">
        <v>405</v>
      </c>
      <c r="B8436" s="2" t="s">
        <v>406</v>
      </c>
      <c r="C8436" s="3"/>
      <c r="D8436" s="4">
        <v>1999</v>
      </c>
      <c r="E8436" s="5"/>
      <c r="F8436" s="5"/>
      <c r="G8436" s="5"/>
      <c r="H8436" s="5"/>
      <c r="I8436" s="6"/>
      <c r="J8436" s="4">
        <v>17959</v>
      </c>
      <c r="K8436" s="5"/>
      <c r="L8436" s="3"/>
      <c r="M8436" s="6"/>
      <c r="N8436" s="6"/>
      <c r="O8436" s="5"/>
      <c r="P8436" s="5"/>
      <c r="Q8436" s="4"/>
      <c r="R8436" s="4"/>
      <c r="S8436" s="4"/>
      <c r="T8436" s="4"/>
      <c r="U8436" s="4"/>
      <c r="V8436" s="5"/>
      <c r="W8436" s="5"/>
      <c r="X8436" s="6"/>
      <c r="Y8436" s="6"/>
      <c r="Z8436" s="6"/>
      <c r="AA8436" s="6"/>
      <c r="AB8436" s="6"/>
      <c r="AC8436" s="6"/>
      <c r="AD8436" s="4">
        <v>1</v>
      </c>
      <c r="AE8436" s="4">
        <v>1</v>
      </c>
    </row>
    <row r="8437" spans="1:31" hidden="1" x14ac:dyDescent="0.35">
      <c r="A8437" s="7" t="s">
        <v>405</v>
      </c>
      <c r="B8437" s="7" t="s">
        <v>406</v>
      </c>
      <c r="C8437" s="8"/>
      <c r="D8437" s="9">
        <v>2000</v>
      </c>
      <c r="E8437" s="10"/>
      <c r="F8437" s="10">
        <v>319443300</v>
      </c>
      <c r="G8437" s="10"/>
      <c r="H8437" s="10"/>
      <c r="I8437" s="11"/>
      <c r="J8437" s="9">
        <v>18730</v>
      </c>
      <c r="K8437" s="10"/>
      <c r="L8437" s="8"/>
      <c r="M8437" s="11"/>
      <c r="N8437" s="11"/>
      <c r="O8437" s="10"/>
      <c r="P8437" s="10"/>
      <c r="Q8437" s="9"/>
      <c r="R8437" s="9"/>
      <c r="S8437" s="9"/>
      <c r="T8437" s="9"/>
      <c r="U8437" s="9"/>
      <c r="V8437" s="10"/>
      <c r="W8437" s="10"/>
      <c r="X8437" s="11"/>
      <c r="Y8437" s="11"/>
      <c r="Z8437" s="11"/>
      <c r="AA8437" s="11"/>
      <c r="AB8437" s="11"/>
      <c r="AC8437" s="11"/>
      <c r="AD8437" s="9">
        <v>1</v>
      </c>
      <c r="AE8437" s="9">
        <v>1</v>
      </c>
    </row>
    <row r="8438" spans="1:31" hidden="1" x14ac:dyDescent="0.35">
      <c r="A8438" s="2" t="s">
        <v>405</v>
      </c>
      <c r="B8438" s="2" t="s">
        <v>406</v>
      </c>
      <c r="C8438" s="3"/>
      <c r="D8438" s="4">
        <v>2001</v>
      </c>
      <c r="E8438" s="5"/>
      <c r="F8438" s="5">
        <v>358744800</v>
      </c>
      <c r="G8438" s="5"/>
      <c r="H8438" s="5"/>
      <c r="I8438" s="6"/>
      <c r="J8438" s="4">
        <v>19576</v>
      </c>
      <c r="K8438" s="5"/>
      <c r="L8438" s="3"/>
      <c r="M8438" s="6"/>
      <c r="N8438" s="6"/>
      <c r="O8438" s="5"/>
      <c r="P8438" s="5"/>
      <c r="Q8438" s="4"/>
      <c r="R8438" s="4"/>
      <c r="S8438" s="4"/>
      <c r="T8438" s="4"/>
      <c r="U8438" s="4"/>
      <c r="V8438" s="5"/>
      <c r="W8438" s="5"/>
      <c r="X8438" s="6"/>
      <c r="Y8438" s="6"/>
      <c r="Z8438" s="6"/>
      <c r="AA8438" s="6"/>
      <c r="AB8438" s="6"/>
      <c r="AC8438" s="6"/>
      <c r="AD8438" s="4">
        <v>1</v>
      </c>
      <c r="AE8438" s="4">
        <v>1</v>
      </c>
    </row>
    <row r="8439" spans="1:31" hidden="1" x14ac:dyDescent="0.35">
      <c r="A8439" s="7" t="s">
        <v>405</v>
      </c>
      <c r="B8439" s="7" t="s">
        <v>406</v>
      </c>
      <c r="C8439" s="8"/>
      <c r="D8439" s="9">
        <v>2002</v>
      </c>
      <c r="E8439" s="10"/>
      <c r="F8439" s="10">
        <v>366707900</v>
      </c>
      <c r="G8439" s="10"/>
      <c r="H8439" s="10"/>
      <c r="I8439" s="11"/>
      <c r="J8439" s="9">
        <v>20597</v>
      </c>
      <c r="K8439" s="10"/>
      <c r="L8439" s="8"/>
      <c r="M8439" s="11"/>
      <c r="N8439" s="11"/>
      <c r="O8439" s="10"/>
      <c r="P8439" s="10"/>
      <c r="Q8439" s="9"/>
      <c r="R8439" s="9"/>
      <c r="S8439" s="9"/>
      <c r="T8439" s="9"/>
      <c r="U8439" s="9"/>
      <c r="V8439" s="10"/>
      <c r="W8439" s="10"/>
      <c r="X8439" s="11"/>
      <c r="Y8439" s="11"/>
      <c r="Z8439" s="11"/>
      <c r="AA8439" s="11"/>
      <c r="AB8439" s="11"/>
      <c r="AC8439" s="11"/>
      <c r="AD8439" s="9">
        <v>1</v>
      </c>
      <c r="AE8439" s="9">
        <v>1</v>
      </c>
    </row>
    <row r="8440" spans="1:31" hidden="1" x14ac:dyDescent="0.35">
      <c r="A8440" s="2" t="s">
        <v>405</v>
      </c>
      <c r="B8440" s="2" t="s">
        <v>406</v>
      </c>
      <c r="C8440" s="3"/>
      <c r="D8440" s="4">
        <v>2003</v>
      </c>
      <c r="E8440" s="5"/>
      <c r="F8440" s="5">
        <v>409753600</v>
      </c>
      <c r="G8440" s="5"/>
      <c r="H8440" s="5"/>
      <c r="I8440" s="6"/>
      <c r="J8440" s="4">
        <v>21727</v>
      </c>
      <c r="K8440" s="5"/>
      <c r="L8440" s="3"/>
      <c r="M8440" s="6"/>
      <c r="N8440" s="6"/>
      <c r="O8440" s="5"/>
      <c r="P8440" s="5"/>
      <c r="Q8440" s="4"/>
      <c r="R8440" s="4"/>
      <c r="S8440" s="4"/>
      <c r="T8440" s="4"/>
      <c r="U8440" s="4"/>
      <c r="V8440" s="5"/>
      <c r="W8440" s="5"/>
      <c r="X8440" s="6"/>
      <c r="Y8440" s="6"/>
      <c r="Z8440" s="6"/>
      <c r="AA8440" s="6"/>
      <c r="AB8440" s="6"/>
      <c r="AC8440" s="6"/>
      <c r="AD8440" s="4">
        <v>1</v>
      </c>
      <c r="AE8440" s="4">
        <v>1</v>
      </c>
    </row>
    <row r="8441" spans="1:31" hidden="1" x14ac:dyDescent="0.35">
      <c r="A8441" s="7" t="s">
        <v>405</v>
      </c>
      <c r="B8441" s="7" t="s">
        <v>406</v>
      </c>
      <c r="C8441" s="8"/>
      <c r="D8441" s="9">
        <v>2004</v>
      </c>
      <c r="E8441" s="10"/>
      <c r="F8441" s="10">
        <v>485598800</v>
      </c>
      <c r="G8441" s="10"/>
      <c r="H8441" s="10"/>
      <c r="I8441" s="11"/>
      <c r="J8441" s="9">
        <v>22856</v>
      </c>
      <c r="K8441" s="10"/>
      <c r="L8441" s="8"/>
      <c r="M8441" s="11"/>
      <c r="N8441" s="11"/>
      <c r="O8441" s="10"/>
      <c r="P8441" s="10"/>
      <c r="Q8441" s="9"/>
      <c r="R8441" s="9"/>
      <c r="S8441" s="9"/>
      <c r="T8441" s="9"/>
      <c r="U8441" s="9"/>
      <c r="V8441" s="10"/>
      <c r="W8441" s="10"/>
      <c r="X8441" s="11"/>
      <c r="Y8441" s="11"/>
      <c r="Z8441" s="11"/>
      <c r="AA8441" s="11"/>
      <c r="AB8441" s="11"/>
      <c r="AC8441" s="11"/>
      <c r="AD8441" s="9">
        <v>1</v>
      </c>
      <c r="AE8441" s="9">
        <v>1</v>
      </c>
    </row>
    <row r="8442" spans="1:31" hidden="1" x14ac:dyDescent="0.35">
      <c r="A8442" s="2" t="s">
        <v>405</v>
      </c>
      <c r="B8442" s="2" t="s">
        <v>406</v>
      </c>
      <c r="C8442" s="3"/>
      <c r="D8442" s="4">
        <v>2005</v>
      </c>
      <c r="E8442" s="5"/>
      <c r="F8442" s="5">
        <v>578645800</v>
      </c>
      <c r="G8442" s="5"/>
      <c r="H8442" s="5"/>
      <c r="I8442" s="6"/>
      <c r="J8442" s="4">
        <v>23988</v>
      </c>
      <c r="K8442" s="5"/>
      <c r="L8442" s="3"/>
      <c r="M8442" s="6"/>
      <c r="N8442" s="6"/>
      <c r="O8442" s="5"/>
      <c r="P8442" s="5"/>
      <c r="Q8442" s="4"/>
      <c r="R8442" s="4"/>
      <c r="S8442" s="4"/>
      <c r="T8442" s="4"/>
      <c r="U8442" s="4"/>
      <c r="V8442" s="5"/>
      <c r="W8442" s="5"/>
      <c r="X8442" s="6"/>
      <c r="Y8442" s="6"/>
      <c r="Z8442" s="6"/>
      <c r="AA8442" s="6"/>
      <c r="AB8442" s="6"/>
      <c r="AC8442" s="6"/>
      <c r="AD8442" s="4">
        <v>1</v>
      </c>
      <c r="AE8442" s="4">
        <v>1</v>
      </c>
    </row>
    <row r="8443" spans="1:31" hidden="1" x14ac:dyDescent="0.35">
      <c r="A8443" s="7" t="s">
        <v>405</v>
      </c>
      <c r="B8443" s="7" t="s">
        <v>406</v>
      </c>
      <c r="C8443" s="8"/>
      <c r="D8443" s="9">
        <v>2006</v>
      </c>
      <c r="E8443" s="10"/>
      <c r="F8443" s="10">
        <v>721891500</v>
      </c>
      <c r="G8443" s="10"/>
      <c r="H8443" s="10"/>
      <c r="I8443" s="11"/>
      <c r="J8443" s="9">
        <v>25123</v>
      </c>
      <c r="K8443" s="10"/>
      <c r="L8443" s="8"/>
      <c r="M8443" s="11"/>
      <c r="N8443" s="11"/>
      <c r="O8443" s="10"/>
      <c r="P8443" s="10"/>
      <c r="Q8443" s="9"/>
      <c r="R8443" s="9"/>
      <c r="S8443" s="9"/>
      <c r="T8443" s="9"/>
      <c r="U8443" s="9"/>
      <c r="V8443" s="10"/>
      <c r="W8443" s="10"/>
      <c r="X8443" s="11"/>
      <c r="Y8443" s="11"/>
      <c r="Z8443" s="11"/>
      <c r="AA8443" s="11"/>
      <c r="AB8443" s="11"/>
      <c r="AC8443" s="11"/>
      <c r="AD8443" s="9">
        <v>1</v>
      </c>
      <c r="AE8443" s="9">
        <v>1</v>
      </c>
    </row>
    <row r="8444" spans="1:31" hidden="1" x14ac:dyDescent="0.35">
      <c r="A8444" s="2" t="s">
        <v>405</v>
      </c>
      <c r="B8444" s="2" t="s">
        <v>406</v>
      </c>
      <c r="C8444" s="3"/>
      <c r="D8444" s="4">
        <v>2007</v>
      </c>
      <c r="E8444" s="5">
        <v>600177000</v>
      </c>
      <c r="F8444" s="5">
        <v>773490000</v>
      </c>
      <c r="G8444" s="5"/>
      <c r="H8444" s="5"/>
      <c r="I8444" s="6"/>
      <c r="J8444" s="4">
        <v>26270</v>
      </c>
      <c r="K8444" s="5"/>
      <c r="L8444" s="3"/>
      <c r="M8444" s="6"/>
      <c r="N8444" s="6"/>
      <c r="O8444" s="5"/>
      <c r="P8444" s="5"/>
      <c r="Q8444" s="4"/>
      <c r="R8444" s="4"/>
      <c r="S8444" s="4"/>
      <c r="T8444" s="4"/>
      <c r="U8444" s="4"/>
      <c r="V8444" s="5"/>
      <c r="W8444" s="5"/>
      <c r="X8444" s="6"/>
      <c r="Y8444" s="6"/>
      <c r="Z8444" s="6"/>
      <c r="AA8444" s="6"/>
      <c r="AB8444" s="6"/>
      <c r="AC8444" s="6"/>
      <c r="AD8444" s="4">
        <v>1</v>
      </c>
      <c r="AE8444" s="4">
        <v>1</v>
      </c>
    </row>
    <row r="8445" spans="1:31" hidden="1" x14ac:dyDescent="0.35">
      <c r="A8445" s="7" t="s">
        <v>405</v>
      </c>
      <c r="B8445" s="7" t="s">
        <v>406</v>
      </c>
      <c r="C8445" s="8"/>
      <c r="D8445" s="9">
        <v>2008</v>
      </c>
      <c r="E8445" s="10">
        <v>649823000</v>
      </c>
      <c r="F8445" s="10">
        <v>862684000</v>
      </c>
      <c r="G8445" s="10"/>
      <c r="H8445" s="10"/>
      <c r="I8445" s="11"/>
      <c r="J8445" s="9">
        <v>27427</v>
      </c>
      <c r="K8445" s="10"/>
      <c r="L8445" s="8"/>
      <c r="M8445" s="11"/>
      <c r="N8445" s="11"/>
      <c r="O8445" s="10"/>
      <c r="P8445" s="10"/>
      <c r="Q8445" s="9"/>
      <c r="R8445" s="9"/>
      <c r="S8445" s="9"/>
      <c r="T8445" s="9"/>
      <c r="U8445" s="9"/>
      <c r="V8445" s="10"/>
      <c r="W8445" s="10"/>
      <c r="X8445" s="11">
        <v>8.2718931248614993</v>
      </c>
      <c r="Y8445" s="11"/>
      <c r="Z8445" s="11"/>
      <c r="AA8445" s="11"/>
      <c r="AB8445" s="11"/>
      <c r="AC8445" s="11"/>
      <c r="AD8445" s="9">
        <v>1</v>
      </c>
      <c r="AE8445" s="9">
        <v>1</v>
      </c>
    </row>
    <row r="8446" spans="1:31" hidden="1" x14ac:dyDescent="0.35">
      <c r="A8446" s="2" t="s">
        <v>405</v>
      </c>
      <c r="B8446" s="2" t="s">
        <v>406</v>
      </c>
      <c r="C8446" s="3"/>
      <c r="D8446" s="4">
        <v>2009</v>
      </c>
      <c r="E8446" s="5">
        <v>522781000</v>
      </c>
      <c r="F8446" s="5">
        <v>703176000</v>
      </c>
      <c r="G8446" s="5"/>
      <c r="H8446" s="5"/>
      <c r="I8446" s="6"/>
      <c r="J8446" s="4">
        <v>28588</v>
      </c>
      <c r="K8446" s="5"/>
      <c r="L8446" s="3"/>
      <c r="M8446" s="6"/>
      <c r="N8446" s="6"/>
      <c r="O8446" s="5"/>
      <c r="P8446" s="5"/>
      <c r="Q8446" s="4"/>
      <c r="R8446" s="4"/>
      <c r="S8446" s="4"/>
      <c r="T8446" s="4"/>
      <c r="U8446" s="4"/>
      <c r="V8446" s="5"/>
      <c r="W8446" s="5"/>
      <c r="X8446" s="6">
        <v>-19.550246759502201</v>
      </c>
      <c r="Y8446" s="6"/>
      <c r="Z8446" s="6"/>
      <c r="AA8446" s="6"/>
      <c r="AB8446" s="6"/>
      <c r="AC8446" s="6"/>
      <c r="AD8446" s="4">
        <v>1</v>
      </c>
      <c r="AE8446" s="4">
        <v>1</v>
      </c>
    </row>
    <row r="8447" spans="1:31" hidden="1" x14ac:dyDescent="0.35">
      <c r="A8447" s="7" t="s">
        <v>405</v>
      </c>
      <c r="B8447" s="7" t="s">
        <v>406</v>
      </c>
      <c r="C8447" s="8"/>
      <c r="D8447" s="9">
        <v>2010</v>
      </c>
      <c r="E8447" s="10">
        <v>527930000</v>
      </c>
      <c r="F8447" s="10">
        <v>686788000</v>
      </c>
      <c r="G8447" s="10"/>
      <c r="H8447" s="10"/>
      <c r="I8447" s="11"/>
      <c r="J8447" s="9">
        <v>29739</v>
      </c>
      <c r="K8447" s="10"/>
      <c r="L8447" s="8"/>
      <c r="M8447" s="11"/>
      <c r="N8447" s="11"/>
      <c r="O8447" s="10"/>
      <c r="P8447" s="10"/>
      <c r="Q8447" s="9"/>
      <c r="R8447" s="9"/>
      <c r="S8447" s="9"/>
      <c r="T8447" s="9"/>
      <c r="U8447" s="9"/>
      <c r="V8447" s="10"/>
      <c r="W8447" s="10"/>
      <c r="X8447" s="11">
        <v>0.98492485381067796</v>
      </c>
      <c r="Y8447" s="11"/>
      <c r="Z8447" s="11"/>
      <c r="AA8447" s="11"/>
      <c r="AB8447" s="11"/>
      <c r="AC8447" s="11"/>
      <c r="AD8447" s="9">
        <v>1</v>
      </c>
      <c r="AE8447" s="9">
        <v>1</v>
      </c>
    </row>
    <row r="8448" spans="1:31" hidden="1" x14ac:dyDescent="0.35">
      <c r="A8448" s="2" t="s">
        <v>405</v>
      </c>
      <c r="B8448" s="2" t="s">
        <v>406</v>
      </c>
      <c r="C8448" s="3"/>
      <c r="D8448" s="4">
        <v>2011</v>
      </c>
      <c r="E8448" s="5">
        <v>552323000</v>
      </c>
      <c r="F8448" s="5">
        <v>842941000</v>
      </c>
      <c r="G8448" s="5"/>
      <c r="H8448" s="5"/>
      <c r="I8448" s="6"/>
      <c r="J8448" s="4">
        <v>30846</v>
      </c>
      <c r="K8448" s="5"/>
      <c r="L8448" s="3"/>
      <c r="M8448" s="6"/>
      <c r="N8448" s="6"/>
      <c r="O8448" s="5"/>
      <c r="P8448" s="5"/>
      <c r="Q8448" s="4"/>
      <c r="R8448" s="4"/>
      <c r="S8448" s="4"/>
      <c r="T8448" s="4"/>
      <c r="U8448" s="4"/>
      <c r="V8448" s="5"/>
      <c r="W8448" s="5"/>
      <c r="X8448" s="6">
        <v>4.6204989297823573</v>
      </c>
      <c r="Y8448" s="6"/>
      <c r="Z8448" s="6"/>
      <c r="AA8448" s="6"/>
      <c r="AB8448" s="6"/>
      <c r="AC8448" s="6"/>
      <c r="AD8448" s="4">
        <v>1</v>
      </c>
      <c r="AE8448" s="4">
        <v>1</v>
      </c>
    </row>
    <row r="8449" spans="1:31" hidden="1" x14ac:dyDescent="0.35">
      <c r="A8449" s="7" t="s">
        <v>405</v>
      </c>
      <c r="B8449" s="7" t="s">
        <v>406</v>
      </c>
      <c r="C8449" s="8"/>
      <c r="D8449" s="9">
        <v>2012</v>
      </c>
      <c r="E8449" s="10">
        <v>537595000</v>
      </c>
      <c r="F8449" s="10">
        <v>832848000</v>
      </c>
      <c r="G8449" s="10"/>
      <c r="H8449" s="10"/>
      <c r="I8449" s="11"/>
      <c r="J8449" s="9">
        <v>32127</v>
      </c>
      <c r="K8449" s="10"/>
      <c r="L8449" s="8"/>
      <c r="M8449" s="11"/>
      <c r="N8449" s="11"/>
      <c r="O8449" s="10"/>
      <c r="P8449" s="10"/>
      <c r="Q8449" s="9"/>
      <c r="R8449" s="9"/>
      <c r="S8449" s="9"/>
      <c r="T8449" s="9"/>
      <c r="U8449" s="9"/>
      <c r="V8449" s="10"/>
      <c r="W8449" s="10"/>
      <c r="X8449" s="11">
        <v>-2.6665556205336371</v>
      </c>
      <c r="Y8449" s="11"/>
      <c r="Z8449" s="11"/>
      <c r="AA8449" s="11"/>
      <c r="AB8449" s="11"/>
      <c r="AC8449" s="11"/>
      <c r="AD8449" s="9">
        <v>1</v>
      </c>
      <c r="AE8449" s="9">
        <v>1</v>
      </c>
    </row>
    <row r="8450" spans="1:31" hidden="1" x14ac:dyDescent="0.35">
      <c r="A8450" s="2" t="s">
        <v>405</v>
      </c>
      <c r="B8450" s="2" t="s">
        <v>406</v>
      </c>
      <c r="C8450" s="3"/>
      <c r="D8450" s="4">
        <v>2013</v>
      </c>
      <c r="E8450" s="5">
        <v>543352000</v>
      </c>
      <c r="F8450" s="5">
        <v>863328000</v>
      </c>
      <c r="G8450" s="5"/>
      <c r="H8450" s="5"/>
      <c r="I8450" s="6"/>
      <c r="J8450" s="4">
        <v>33653</v>
      </c>
      <c r="K8450" s="5"/>
      <c r="L8450" s="3"/>
      <c r="M8450" s="6"/>
      <c r="N8450" s="6"/>
      <c r="O8450" s="5"/>
      <c r="P8450" s="5"/>
      <c r="Q8450" s="4"/>
      <c r="R8450" s="4"/>
      <c r="S8450" s="4"/>
      <c r="T8450" s="4"/>
      <c r="U8450" s="4"/>
      <c r="V8450" s="5"/>
      <c r="W8450" s="5"/>
      <c r="X8450" s="6">
        <v>1.0708804955403231</v>
      </c>
      <c r="Y8450" s="6"/>
      <c r="Z8450" s="6"/>
      <c r="AA8450" s="6"/>
      <c r="AB8450" s="6"/>
      <c r="AC8450" s="6"/>
      <c r="AD8450" s="4">
        <v>1</v>
      </c>
      <c r="AE8450" s="4">
        <v>1</v>
      </c>
    </row>
    <row r="8451" spans="1:31" hidden="1" x14ac:dyDescent="0.35">
      <c r="A8451" s="7" t="s">
        <v>405</v>
      </c>
      <c r="B8451" s="7" t="s">
        <v>406</v>
      </c>
      <c r="C8451" s="8"/>
      <c r="D8451" s="9">
        <v>2014</v>
      </c>
      <c r="E8451" s="10">
        <v>590685000</v>
      </c>
      <c r="F8451" s="10">
        <v>956605000</v>
      </c>
      <c r="G8451" s="10"/>
      <c r="H8451" s="10"/>
      <c r="I8451" s="11"/>
      <c r="J8451" s="9">
        <v>35050</v>
      </c>
      <c r="K8451" s="10"/>
      <c r="L8451" s="8"/>
      <c r="M8451" s="11"/>
      <c r="N8451" s="11"/>
      <c r="O8451" s="10"/>
      <c r="P8451" s="10"/>
      <c r="Q8451" s="9"/>
      <c r="R8451" s="9"/>
      <c r="S8451" s="9"/>
      <c r="T8451" s="9"/>
      <c r="U8451" s="9"/>
      <c r="V8451" s="10"/>
      <c r="W8451" s="10"/>
      <c r="X8451" s="11">
        <v>8.7112958082421716</v>
      </c>
      <c r="Y8451" s="11"/>
      <c r="Z8451" s="11"/>
      <c r="AA8451" s="11"/>
      <c r="AB8451" s="11"/>
      <c r="AC8451" s="11"/>
      <c r="AD8451" s="9">
        <v>1</v>
      </c>
      <c r="AE8451" s="9">
        <v>1</v>
      </c>
    </row>
    <row r="8452" spans="1:31" hidden="1" x14ac:dyDescent="0.35">
      <c r="A8452" s="2" t="s">
        <v>405</v>
      </c>
      <c r="B8452" s="2" t="s">
        <v>406</v>
      </c>
      <c r="C8452" s="3"/>
      <c r="D8452" s="4">
        <v>2015</v>
      </c>
      <c r="E8452" s="5">
        <v>657520000</v>
      </c>
      <c r="F8452" s="5">
        <v>1078274000</v>
      </c>
      <c r="G8452" s="5"/>
      <c r="H8452" s="5"/>
      <c r="I8452" s="6"/>
      <c r="J8452" s="4">
        <v>36605</v>
      </c>
      <c r="K8452" s="5"/>
      <c r="L8452" s="3"/>
      <c r="M8452" s="6"/>
      <c r="N8452" s="6"/>
      <c r="O8452" s="5"/>
      <c r="P8452" s="5"/>
      <c r="Q8452" s="4"/>
      <c r="R8452" s="4"/>
      <c r="S8452" s="4"/>
      <c r="T8452" s="4"/>
      <c r="U8452" s="4"/>
      <c r="V8452" s="5"/>
      <c r="W8452" s="5"/>
      <c r="X8452" s="6">
        <v>11.31482939299288</v>
      </c>
      <c r="Y8452" s="6"/>
      <c r="Z8452" s="6"/>
      <c r="AA8452" s="6"/>
      <c r="AB8452" s="6"/>
      <c r="AC8452" s="6"/>
      <c r="AD8452" s="4">
        <v>1</v>
      </c>
      <c r="AE8452" s="4">
        <v>1</v>
      </c>
    </row>
    <row r="8453" spans="1:31" hidden="1" x14ac:dyDescent="0.35">
      <c r="A8453" s="7" t="s">
        <v>405</v>
      </c>
      <c r="B8453" s="7" t="s">
        <v>406</v>
      </c>
      <c r="C8453" s="8"/>
      <c r="D8453" s="9">
        <v>2016</v>
      </c>
      <c r="E8453" s="10">
        <v>705198000</v>
      </c>
      <c r="F8453" s="10">
        <v>1202078000</v>
      </c>
      <c r="G8453" s="10"/>
      <c r="H8453" s="10"/>
      <c r="I8453" s="11"/>
      <c r="J8453" s="9">
        <v>38315</v>
      </c>
      <c r="K8453" s="10"/>
      <c r="L8453" s="8"/>
      <c r="M8453" s="11"/>
      <c r="N8453" s="11"/>
      <c r="O8453" s="10"/>
      <c r="P8453" s="10"/>
      <c r="Q8453" s="9"/>
      <c r="R8453" s="9"/>
      <c r="S8453" s="9"/>
      <c r="T8453" s="9"/>
      <c r="U8453" s="9"/>
      <c r="V8453" s="10"/>
      <c r="W8453" s="10"/>
      <c r="X8453" s="11">
        <v>7.25118627570264</v>
      </c>
      <c r="Y8453" s="11"/>
      <c r="Z8453" s="11"/>
      <c r="AA8453" s="11"/>
      <c r="AB8453" s="11"/>
      <c r="AC8453" s="11"/>
      <c r="AD8453" s="9">
        <v>1</v>
      </c>
      <c r="AE8453" s="9">
        <v>1</v>
      </c>
    </row>
    <row r="8454" spans="1:31" hidden="1" x14ac:dyDescent="0.35">
      <c r="A8454" s="2" t="s">
        <v>405</v>
      </c>
      <c r="B8454" s="2" t="s">
        <v>406</v>
      </c>
      <c r="C8454" s="3"/>
      <c r="D8454" s="4">
        <v>2017</v>
      </c>
      <c r="E8454" s="5">
        <v>1231191000</v>
      </c>
      <c r="F8454" s="5">
        <v>1197958000</v>
      </c>
      <c r="G8454" s="5"/>
      <c r="H8454" s="5"/>
      <c r="I8454" s="6"/>
      <c r="J8454" s="4">
        <v>39913</v>
      </c>
      <c r="K8454" s="5"/>
      <c r="L8454" s="3"/>
      <c r="M8454" s="6"/>
      <c r="N8454" s="6"/>
      <c r="O8454" s="5"/>
      <c r="P8454" s="5"/>
      <c r="Q8454" s="4"/>
      <c r="R8454" s="4"/>
      <c r="S8454" s="4"/>
      <c r="T8454" s="4"/>
      <c r="U8454" s="4"/>
      <c r="V8454" s="5"/>
      <c r="W8454" s="5"/>
      <c r="X8454" s="6">
        <v>74.587988054418759</v>
      </c>
      <c r="Y8454" s="6"/>
      <c r="Z8454" s="6"/>
      <c r="AA8454" s="6"/>
      <c r="AB8454" s="6"/>
      <c r="AC8454" s="6"/>
      <c r="AD8454" s="4">
        <v>1</v>
      </c>
      <c r="AE8454" s="4">
        <v>1</v>
      </c>
    </row>
    <row r="8455" spans="1:31" hidden="1" x14ac:dyDescent="0.35">
      <c r="A8455" s="7" t="s">
        <v>405</v>
      </c>
      <c r="B8455" s="7" t="s">
        <v>406</v>
      </c>
      <c r="C8455" s="8"/>
      <c r="D8455" s="9">
        <v>2018</v>
      </c>
      <c r="E8455" s="10">
        <v>1314329000</v>
      </c>
      <c r="F8455" s="10">
        <v>1314329000</v>
      </c>
      <c r="G8455" s="10"/>
      <c r="H8455" s="10"/>
      <c r="I8455" s="11"/>
      <c r="J8455" s="9">
        <v>41559</v>
      </c>
      <c r="K8455" s="10"/>
      <c r="L8455" s="8"/>
      <c r="M8455" s="11"/>
      <c r="N8455" s="11"/>
      <c r="O8455" s="10"/>
      <c r="P8455" s="10"/>
      <c r="Q8455" s="9"/>
      <c r="R8455" s="9"/>
      <c r="S8455" s="9"/>
      <c r="T8455" s="9"/>
      <c r="U8455" s="9"/>
      <c r="V8455" s="10"/>
      <c r="W8455" s="10"/>
      <c r="X8455" s="11">
        <v>6.7526484517836796</v>
      </c>
      <c r="Y8455" s="11"/>
      <c r="Z8455" s="11"/>
      <c r="AA8455" s="11"/>
      <c r="AB8455" s="11"/>
      <c r="AC8455" s="11"/>
      <c r="AD8455" s="9">
        <v>1</v>
      </c>
      <c r="AE8455" s="9">
        <v>1</v>
      </c>
    </row>
    <row r="8456" spans="1:31" hidden="1" x14ac:dyDescent="0.35">
      <c r="A8456" s="2" t="s">
        <v>405</v>
      </c>
      <c r="B8456" s="2" t="s">
        <v>406</v>
      </c>
      <c r="C8456" s="3"/>
      <c r="D8456" s="4">
        <v>2019</v>
      </c>
      <c r="E8456" s="5">
        <v>1379805000</v>
      </c>
      <c r="F8456" s="5">
        <v>1371838000</v>
      </c>
      <c r="G8456" s="5"/>
      <c r="H8456" s="5"/>
      <c r="I8456" s="6"/>
      <c r="J8456" s="4">
        <v>43166</v>
      </c>
      <c r="K8456" s="5"/>
      <c r="L8456" s="3"/>
      <c r="M8456" s="6"/>
      <c r="N8456" s="6"/>
      <c r="O8456" s="5"/>
      <c r="P8456" s="5"/>
      <c r="Q8456" s="4"/>
      <c r="R8456" s="4"/>
      <c r="S8456" s="4"/>
      <c r="T8456" s="4"/>
      <c r="U8456" s="4"/>
      <c r="V8456" s="5"/>
      <c r="W8456" s="5"/>
      <c r="X8456" s="6">
        <v>4.9817054938299314</v>
      </c>
      <c r="Y8456" s="6"/>
      <c r="Z8456" s="6"/>
      <c r="AA8456" s="6"/>
      <c r="AB8456" s="6"/>
      <c r="AC8456" s="6"/>
      <c r="AD8456" s="4">
        <v>1</v>
      </c>
      <c r="AE8456" s="4">
        <v>1</v>
      </c>
    </row>
    <row r="8457" spans="1:31" hidden="1" x14ac:dyDescent="0.35">
      <c r="A8457" s="7" t="s">
        <v>405</v>
      </c>
      <c r="B8457" s="7" t="s">
        <v>406</v>
      </c>
      <c r="C8457" s="8"/>
      <c r="D8457" s="9">
        <v>2020</v>
      </c>
      <c r="E8457" s="10">
        <v>913195000</v>
      </c>
      <c r="F8457" s="10">
        <v>918387000</v>
      </c>
      <c r="G8457" s="10"/>
      <c r="H8457" s="10"/>
      <c r="I8457" s="11"/>
      <c r="J8457" s="9">
        <v>44386</v>
      </c>
      <c r="K8457" s="10"/>
      <c r="L8457" s="8"/>
      <c r="M8457" s="11"/>
      <c r="N8457" s="11"/>
      <c r="O8457" s="10"/>
      <c r="P8457" s="10"/>
      <c r="Q8457" s="9"/>
      <c r="R8457" s="9"/>
      <c r="S8457" s="9"/>
      <c r="T8457" s="9"/>
      <c r="U8457" s="9"/>
      <c r="V8457" s="10"/>
      <c r="W8457" s="10"/>
      <c r="X8457" s="11">
        <v>-33.8170973434652</v>
      </c>
      <c r="Y8457" s="11"/>
      <c r="Z8457" s="11"/>
      <c r="AA8457" s="11"/>
      <c r="AB8457" s="11"/>
      <c r="AC8457" s="11"/>
      <c r="AD8457" s="9">
        <v>1</v>
      </c>
      <c r="AE8457" s="9">
        <v>1</v>
      </c>
    </row>
    <row r="8458" spans="1:31" hidden="1" x14ac:dyDescent="0.35">
      <c r="A8458" s="2" t="s">
        <v>405</v>
      </c>
      <c r="B8458" s="2" t="s">
        <v>406</v>
      </c>
      <c r="C8458" s="3"/>
      <c r="D8458" s="4">
        <v>2021</v>
      </c>
      <c r="E8458" s="5">
        <v>1183769000</v>
      </c>
      <c r="F8458" s="5">
        <v>1236459000</v>
      </c>
      <c r="G8458" s="5"/>
      <c r="H8458" s="5"/>
      <c r="I8458" s="6"/>
      <c r="J8458" s="4">
        <v>45243</v>
      </c>
      <c r="K8458" s="5"/>
      <c r="L8458" s="3"/>
      <c r="M8458" s="6"/>
      <c r="N8458" s="6"/>
      <c r="O8458" s="5"/>
      <c r="P8458" s="5"/>
      <c r="Q8458" s="4"/>
      <c r="R8458" s="4"/>
      <c r="S8458" s="4"/>
      <c r="T8458" s="4"/>
      <c r="U8458" s="4"/>
      <c r="V8458" s="5"/>
      <c r="W8458" s="5"/>
      <c r="X8458" s="6">
        <v>29.62937817224142</v>
      </c>
      <c r="Y8458" s="6"/>
      <c r="Z8458" s="6"/>
      <c r="AA8458" s="6"/>
      <c r="AB8458" s="6"/>
      <c r="AC8458" s="6"/>
      <c r="AD8458" s="4">
        <v>1</v>
      </c>
      <c r="AE8458" s="4">
        <v>1</v>
      </c>
    </row>
    <row r="8459" spans="1:31" hidden="1" x14ac:dyDescent="0.35">
      <c r="A8459" s="7" t="s">
        <v>405</v>
      </c>
      <c r="B8459" s="7" t="s">
        <v>406</v>
      </c>
      <c r="C8459" s="8"/>
      <c r="D8459" s="9">
        <v>2022</v>
      </c>
      <c r="E8459" s="10">
        <v>1350528000</v>
      </c>
      <c r="F8459" s="10">
        <v>1434119000</v>
      </c>
      <c r="G8459" s="10"/>
      <c r="H8459" s="10"/>
      <c r="I8459" s="11"/>
      <c r="J8459" s="9">
        <v>45847</v>
      </c>
      <c r="K8459" s="10"/>
      <c r="L8459" s="8"/>
      <c r="M8459" s="11"/>
      <c r="N8459" s="11"/>
      <c r="O8459" s="10"/>
      <c r="P8459" s="10"/>
      <c r="Q8459" s="9"/>
      <c r="R8459" s="9"/>
      <c r="S8459" s="9"/>
      <c r="T8459" s="9"/>
      <c r="U8459" s="9"/>
      <c r="V8459" s="10"/>
      <c r="W8459" s="10"/>
      <c r="X8459" s="11">
        <v>14.08712341681527</v>
      </c>
      <c r="Y8459" s="11"/>
      <c r="Z8459" s="11"/>
      <c r="AA8459" s="11"/>
      <c r="AB8459" s="11"/>
      <c r="AC8459" s="11"/>
      <c r="AD8459" s="9">
        <v>1</v>
      </c>
      <c r="AE8459" s="9">
        <v>1</v>
      </c>
    </row>
    <row r="8460" spans="1:31" hidden="1" x14ac:dyDescent="0.35">
      <c r="A8460" s="2" t="s">
        <v>405</v>
      </c>
      <c r="B8460" s="2" t="s">
        <v>406</v>
      </c>
      <c r="C8460" s="3"/>
      <c r="D8460" s="4">
        <v>2023</v>
      </c>
      <c r="E8460" s="5">
        <v>1535971000</v>
      </c>
      <c r="F8460" s="5">
        <v>1638653000</v>
      </c>
      <c r="G8460" s="5"/>
      <c r="H8460" s="5"/>
      <c r="I8460" s="6"/>
      <c r="J8460" s="4">
        <v>46198</v>
      </c>
      <c r="K8460" s="5"/>
      <c r="L8460" s="3"/>
      <c r="M8460" s="6"/>
      <c r="N8460" s="6"/>
      <c r="O8460" s="5"/>
      <c r="P8460" s="5"/>
      <c r="Q8460" s="4"/>
      <c r="R8460" s="4"/>
      <c r="S8460" s="4"/>
      <c r="T8460" s="4"/>
      <c r="U8460" s="4"/>
      <c r="V8460" s="5"/>
      <c r="W8460" s="5"/>
      <c r="X8460" s="6">
        <v>13.731148113922851</v>
      </c>
      <c r="Y8460" s="6"/>
      <c r="Z8460" s="6"/>
      <c r="AA8460" s="6"/>
      <c r="AB8460" s="6"/>
      <c r="AC8460" s="6"/>
      <c r="AD8460" s="4">
        <v>1</v>
      </c>
      <c r="AE8460" s="4">
        <v>1</v>
      </c>
    </row>
    <row r="8461" spans="1:31" hidden="1" x14ac:dyDescent="0.35">
      <c r="A8461" s="7" t="s">
        <v>405</v>
      </c>
      <c r="B8461" s="7" t="s">
        <v>406</v>
      </c>
      <c r="C8461" s="8"/>
      <c r="D8461" s="9">
        <v>2024</v>
      </c>
      <c r="E8461" s="10">
        <v>1622551000</v>
      </c>
      <c r="F8461" s="10">
        <v>1745378000</v>
      </c>
      <c r="G8461" s="10"/>
      <c r="H8461" s="10"/>
      <c r="I8461" s="11"/>
      <c r="J8461" s="9">
        <v>46535</v>
      </c>
      <c r="K8461" s="10"/>
      <c r="L8461" s="8"/>
      <c r="M8461" s="11"/>
      <c r="N8461" s="11"/>
      <c r="O8461" s="10"/>
      <c r="P8461" s="10"/>
      <c r="Q8461" s="9"/>
      <c r="R8461" s="9"/>
      <c r="S8461" s="9"/>
      <c r="T8461" s="9"/>
      <c r="U8461" s="9"/>
      <c r="V8461" s="10"/>
      <c r="W8461" s="10"/>
      <c r="X8461" s="11">
        <v>5.636825174433632</v>
      </c>
      <c r="Y8461" s="11"/>
      <c r="Z8461" s="11"/>
      <c r="AA8461" s="11"/>
      <c r="AB8461" s="11"/>
      <c r="AC8461" s="11"/>
      <c r="AD8461" s="9">
        <v>1</v>
      </c>
      <c r="AE8461" s="9">
        <v>1</v>
      </c>
    </row>
    <row r="8462" spans="1:31" hidden="1" x14ac:dyDescent="0.35">
      <c r="A8462" s="2" t="s">
        <v>407</v>
      </c>
      <c r="B8462" s="2" t="s">
        <v>408</v>
      </c>
      <c r="C8462" s="3">
        <v>17.172328551101071</v>
      </c>
      <c r="D8462" s="4">
        <v>1980</v>
      </c>
      <c r="E8462" s="5">
        <v>1223687136213.3999</v>
      </c>
      <c r="F8462" s="5">
        <v>218252288200</v>
      </c>
      <c r="G8462" s="5"/>
      <c r="H8462" s="5"/>
      <c r="I8462" s="6"/>
      <c r="J8462" s="4">
        <v>4515453</v>
      </c>
      <c r="K8462" s="5"/>
      <c r="L8462" s="3"/>
      <c r="M8462" s="6"/>
      <c r="N8462" s="6"/>
      <c r="O8462" s="5"/>
      <c r="P8462" s="5"/>
      <c r="Q8462" s="4">
        <v>0</v>
      </c>
      <c r="R8462" s="4">
        <v>0</v>
      </c>
      <c r="S8462" s="4">
        <v>1</v>
      </c>
      <c r="T8462" s="4">
        <v>1</v>
      </c>
      <c r="U8462" s="4">
        <v>1</v>
      </c>
      <c r="V8462" s="5"/>
      <c r="W8462" s="5"/>
      <c r="X8462" s="6"/>
      <c r="Y8462" s="6"/>
      <c r="Z8462" s="6"/>
      <c r="AA8462" s="6"/>
      <c r="AB8462" s="6"/>
      <c r="AC8462" s="6"/>
      <c r="AD8462" s="4">
        <v>0</v>
      </c>
      <c r="AE8462" s="4">
        <v>0</v>
      </c>
    </row>
    <row r="8463" spans="1:31" hidden="1" x14ac:dyDescent="0.35">
      <c r="A8463" s="7" t="s">
        <v>407</v>
      </c>
      <c r="B8463" s="7" t="s">
        <v>408</v>
      </c>
      <c r="C8463" s="8">
        <v>13.11880523766979</v>
      </c>
      <c r="D8463" s="9">
        <v>1981</v>
      </c>
      <c r="E8463" s="10">
        <v>1236449190876.1299</v>
      </c>
      <c r="F8463" s="10">
        <v>238291516900</v>
      </c>
      <c r="G8463" s="10"/>
      <c r="H8463" s="10"/>
      <c r="I8463" s="11"/>
      <c r="J8463" s="9">
        <v>4520959</v>
      </c>
      <c r="K8463" s="10"/>
      <c r="L8463" s="8"/>
      <c r="M8463" s="11">
        <v>-5.1040000000000001</v>
      </c>
      <c r="N8463" s="11">
        <v>-5.1040000000000001</v>
      </c>
      <c r="O8463" s="10"/>
      <c r="P8463" s="10"/>
      <c r="Q8463" s="9">
        <v>0</v>
      </c>
      <c r="R8463" s="9">
        <v>0</v>
      </c>
      <c r="S8463" s="9">
        <v>1</v>
      </c>
      <c r="T8463" s="9">
        <v>1</v>
      </c>
      <c r="U8463" s="9">
        <v>1</v>
      </c>
      <c r="V8463" s="10"/>
      <c r="W8463" s="10"/>
      <c r="X8463" s="11">
        <v>1.0429181025977869</v>
      </c>
      <c r="Y8463" s="11"/>
      <c r="Z8463" s="11"/>
      <c r="AA8463" s="11"/>
      <c r="AB8463" s="11"/>
      <c r="AC8463" s="11"/>
      <c r="AD8463" s="9">
        <v>0</v>
      </c>
      <c r="AE8463" s="9">
        <v>0</v>
      </c>
    </row>
    <row r="8464" spans="1:31" hidden="1" x14ac:dyDescent="0.35">
      <c r="A8464" s="2" t="s">
        <v>407</v>
      </c>
      <c r="B8464" s="2" t="s">
        <v>408</v>
      </c>
      <c r="C8464" s="3">
        <v>10.93846838826695</v>
      </c>
      <c r="D8464" s="4">
        <v>1982</v>
      </c>
      <c r="E8464" s="5">
        <v>1302557294588.1499</v>
      </c>
      <c r="F8464" s="5">
        <v>274179153200</v>
      </c>
      <c r="G8464" s="5"/>
      <c r="H8464" s="5"/>
      <c r="I8464" s="6"/>
      <c r="J8464" s="4">
        <v>4738483</v>
      </c>
      <c r="K8464" s="5"/>
      <c r="L8464" s="3"/>
      <c r="M8464" s="6">
        <v>8.0229999999999997</v>
      </c>
      <c r="N8464" s="6">
        <v>9.0039999999999996</v>
      </c>
      <c r="O8464" s="5"/>
      <c r="P8464" s="5"/>
      <c r="Q8464" s="4">
        <v>0</v>
      </c>
      <c r="R8464" s="4">
        <v>0</v>
      </c>
      <c r="S8464" s="4">
        <v>1</v>
      </c>
      <c r="T8464" s="4">
        <v>1</v>
      </c>
      <c r="U8464" s="4">
        <v>1</v>
      </c>
      <c r="V8464" s="5"/>
      <c r="W8464" s="5"/>
      <c r="X8464" s="6">
        <v>5.3466089993699439</v>
      </c>
      <c r="Y8464" s="6"/>
      <c r="Z8464" s="6"/>
      <c r="AA8464" s="6"/>
      <c r="AB8464" s="6"/>
      <c r="AC8464" s="6"/>
      <c r="AD8464" s="4">
        <v>0</v>
      </c>
      <c r="AE8464" s="4">
        <v>0</v>
      </c>
    </row>
    <row r="8465" spans="1:31" hidden="1" x14ac:dyDescent="0.35">
      <c r="A8465" s="7" t="s">
        <v>407</v>
      </c>
      <c r="B8465" s="7" t="s">
        <v>408</v>
      </c>
      <c r="C8465" s="8">
        <v>10.23154109913671</v>
      </c>
      <c r="D8465" s="9">
        <v>1983</v>
      </c>
      <c r="E8465" s="10">
        <v>1506781576712.9299</v>
      </c>
      <c r="F8465" s="10">
        <v>317205391500</v>
      </c>
      <c r="G8465" s="10"/>
      <c r="H8465" s="10"/>
      <c r="I8465" s="11"/>
      <c r="J8465" s="9">
        <v>4979130</v>
      </c>
      <c r="K8465" s="10"/>
      <c r="L8465" s="8">
        <v>38.131979133221598</v>
      </c>
      <c r="M8465" s="11">
        <v>19.673999999999999</v>
      </c>
      <c r="N8465" s="11">
        <v>6.5490000000000004</v>
      </c>
      <c r="O8465" s="10"/>
      <c r="P8465" s="10"/>
      <c r="Q8465" s="9">
        <v>0</v>
      </c>
      <c r="R8465" s="9">
        <v>0</v>
      </c>
      <c r="S8465" s="9">
        <v>1</v>
      </c>
      <c r="T8465" s="9">
        <v>1</v>
      </c>
      <c r="U8465" s="9">
        <v>1</v>
      </c>
      <c r="V8465" s="10">
        <v>85112288262.332382</v>
      </c>
      <c r="W8465" s="10"/>
      <c r="X8465" s="11">
        <v>15.67871777873334</v>
      </c>
      <c r="Y8465" s="11"/>
      <c r="Z8465" s="11"/>
      <c r="AA8465" s="11"/>
      <c r="AB8465" s="11"/>
      <c r="AC8465" s="11"/>
      <c r="AD8465" s="9">
        <v>0</v>
      </c>
      <c r="AE8465" s="9">
        <v>0</v>
      </c>
    </row>
    <row r="8466" spans="1:31" hidden="1" x14ac:dyDescent="0.35">
      <c r="A8466" s="2" t="s">
        <v>407</v>
      </c>
      <c r="B8466" s="2" t="s">
        <v>408</v>
      </c>
      <c r="C8466" s="3">
        <v>11.43651082505702</v>
      </c>
      <c r="D8466" s="4">
        <v>1984</v>
      </c>
      <c r="E8466" s="5">
        <v>1537654008026.5801</v>
      </c>
      <c r="F8466" s="5">
        <v>401608503700</v>
      </c>
      <c r="G8466" s="5"/>
      <c r="H8466" s="5"/>
      <c r="I8466" s="6"/>
      <c r="J8466" s="4">
        <v>5045145</v>
      </c>
      <c r="K8466" s="5"/>
      <c r="L8466" s="3">
        <v>45.854046592099913</v>
      </c>
      <c r="M8466" s="6">
        <v>38.975000000000001</v>
      </c>
      <c r="N8466" s="6">
        <v>42.476999999999997</v>
      </c>
      <c r="O8466" s="5"/>
      <c r="P8466" s="5"/>
      <c r="Q8466" s="4">
        <v>0</v>
      </c>
      <c r="R8466" s="4">
        <v>0</v>
      </c>
      <c r="S8466" s="4">
        <v>1</v>
      </c>
      <c r="T8466" s="4">
        <v>1</v>
      </c>
      <c r="U8466" s="4">
        <v>1</v>
      </c>
      <c r="V8466" s="5">
        <v>100165641668.60941</v>
      </c>
      <c r="W8466" s="5"/>
      <c r="X8466" s="6">
        <v>2.0488989108161682</v>
      </c>
      <c r="Y8466" s="6"/>
      <c r="Z8466" s="6"/>
      <c r="AA8466" s="6"/>
      <c r="AB8466" s="6"/>
      <c r="AC8466" s="6">
        <v>17.686463040307078</v>
      </c>
      <c r="AD8466" s="4">
        <v>0</v>
      </c>
      <c r="AE8466" s="4">
        <v>0</v>
      </c>
    </row>
    <row r="8467" spans="1:31" hidden="1" x14ac:dyDescent="0.35">
      <c r="A8467" s="7" t="s">
        <v>407</v>
      </c>
      <c r="B8467" s="7" t="s">
        <v>408</v>
      </c>
      <c r="C8467" s="8">
        <v>13.994226879602239</v>
      </c>
      <c r="D8467" s="9">
        <v>1985</v>
      </c>
      <c r="E8467" s="10">
        <v>1872751463676.8101</v>
      </c>
      <c r="F8467" s="10">
        <v>464119958600</v>
      </c>
      <c r="G8467" s="10">
        <v>189938051200</v>
      </c>
      <c r="H8467" s="10">
        <v>248794203300</v>
      </c>
      <c r="I8467" s="11"/>
      <c r="J8467" s="9">
        <v>5096269</v>
      </c>
      <c r="K8467" s="10"/>
      <c r="L8467" s="8">
        <v>48.217363697877602</v>
      </c>
      <c r="M8467" s="11">
        <v>-9.048</v>
      </c>
      <c r="N8467" s="11">
        <v>18.658999999999999</v>
      </c>
      <c r="O8467" s="10"/>
      <c r="P8467" s="10"/>
      <c r="Q8467" s="9">
        <v>0</v>
      </c>
      <c r="R8467" s="9">
        <v>0</v>
      </c>
      <c r="S8467" s="9">
        <v>1</v>
      </c>
      <c r="T8467" s="9">
        <v>1</v>
      </c>
      <c r="U8467" s="9">
        <v>1</v>
      </c>
      <c r="V8467" s="10">
        <v>134702511748.6026</v>
      </c>
      <c r="W8467" s="10"/>
      <c r="X8467" s="11">
        <v>21.792773530392111</v>
      </c>
      <c r="Y8467" s="11"/>
      <c r="Z8467" s="11"/>
      <c r="AA8467" s="11"/>
      <c r="AB8467" s="11"/>
      <c r="AC8467" s="11">
        <v>34.479757234776997</v>
      </c>
      <c r="AD8467" s="9">
        <v>0</v>
      </c>
      <c r="AE8467" s="9">
        <v>0</v>
      </c>
    </row>
    <row r="8468" spans="1:31" hidden="1" x14ac:dyDescent="0.35">
      <c r="A8468" s="2" t="s">
        <v>407</v>
      </c>
      <c r="B8468" s="2" t="s">
        <v>408</v>
      </c>
      <c r="C8468" s="3">
        <v>20.282576606329691</v>
      </c>
      <c r="D8468" s="4">
        <v>1986</v>
      </c>
      <c r="E8468" s="5">
        <v>1796311975504.6499</v>
      </c>
      <c r="F8468" s="5">
        <v>369795226000</v>
      </c>
      <c r="G8468" s="5">
        <v>216516635000</v>
      </c>
      <c r="H8468" s="5">
        <v>266793863000</v>
      </c>
      <c r="I8468" s="6">
        <v>7.2347584715612356</v>
      </c>
      <c r="J8468" s="4">
        <v>5251069</v>
      </c>
      <c r="K8468" s="5"/>
      <c r="L8468" s="3">
        <v>41.921828612486799</v>
      </c>
      <c r="M8468" s="6">
        <v>-27.783999999999999</v>
      </c>
      <c r="N8468" s="6">
        <v>-13.555</v>
      </c>
      <c r="O8468" s="5"/>
      <c r="P8468" s="5"/>
      <c r="Q8468" s="4">
        <v>0</v>
      </c>
      <c r="R8468" s="4">
        <v>0</v>
      </c>
      <c r="S8468" s="4">
        <v>1</v>
      </c>
      <c r="T8468" s="4">
        <v>1</v>
      </c>
      <c r="U8468" s="4">
        <v>1</v>
      </c>
      <c r="V8468" s="5">
        <v>178913951233.6525</v>
      </c>
      <c r="W8468" s="5"/>
      <c r="X8468" s="6">
        <v>-4.0816675172734884</v>
      </c>
      <c r="Y8468" s="6">
        <v>13.99329077669298</v>
      </c>
      <c r="Z8468" s="6"/>
      <c r="AA8468" s="6"/>
      <c r="AB8468" s="6"/>
      <c r="AC8468" s="6">
        <v>32.821540527441982</v>
      </c>
      <c r="AD8468" s="4">
        <v>0</v>
      </c>
      <c r="AE8468" s="4">
        <v>0</v>
      </c>
    </row>
    <row r="8469" spans="1:31" hidden="1" x14ac:dyDescent="0.35">
      <c r="A8469" s="7" t="s">
        <v>407</v>
      </c>
      <c r="B8469" s="7" t="s">
        <v>408</v>
      </c>
      <c r="C8469" s="8">
        <v>21.213645288059119</v>
      </c>
      <c r="D8469" s="9">
        <v>1987</v>
      </c>
      <c r="E8469" s="10">
        <v>1753401522395.3401</v>
      </c>
      <c r="F8469" s="10">
        <v>349652306300</v>
      </c>
      <c r="G8469" s="10">
        <v>239891410900</v>
      </c>
      <c r="H8469" s="10">
        <v>291463790600</v>
      </c>
      <c r="I8469" s="11">
        <v>9.2468122477015129</v>
      </c>
      <c r="J8469" s="9">
        <v>5438309</v>
      </c>
      <c r="K8469" s="10"/>
      <c r="L8469" s="8">
        <v>39.4170652677156</v>
      </c>
      <c r="M8469" s="11">
        <v>8.4309999999999992</v>
      </c>
      <c r="N8469" s="11">
        <v>-6.968</v>
      </c>
      <c r="O8469" s="10"/>
      <c r="P8469" s="10"/>
      <c r="Q8469" s="9">
        <v>0</v>
      </c>
      <c r="R8469" s="9">
        <v>0</v>
      </c>
      <c r="S8469" s="9">
        <v>1</v>
      </c>
      <c r="T8469" s="9">
        <v>1</v>
      </c>
      <c r="U8469" s="9">
        <v>1</v>
      </c>
      <c r="V8469" s="10">
        <v>188177378240.16019</v>
      </c>
      <c r="W8469" s="10"/>
      <c r="X8469" s="11">
        <v>-2.3888084973243409</v>
      </c>
      <c r="Y8469" s="11">
        <v>10.79583372427712</v>
      </c>
      <c r="Z8469" s="11"/>
      <c r="AA8469" s="11"/>
      <c r="AB8469" s="11"/>
      <c r="AC8469" s="11">
        <v>5.177587853062481</v>
      </c>
      <c r="AD8469" s="9">
        <v>0</v>
      </c>
      <c r="AE8469" s="9">
        <v>0</v>
      </c>
    </row>
    <row r="8470" spans="1:31" hidden="1" x14ac:dyDescent="0.35">
      <c r="A8470" s="2" t="s">
        <v>407</v>
      </c>
      <c r="B8470" s="2" t="s">
        <v>408</v>
      </c>
      <c r="C8470" s="3">
        <v>7.0357283545586746</v>
      </c>
      <c r="D8470" s="4">
        <v>1988</v>
      </c>
      <c r="E8470" s="5">
        <v>2024869442031.6699</v>
      </c>
      <c r="F8470" s="5">
        <v>441588964700</v>
      </c>
      <c r="G8470" s="5">
        <v>222810989100</v>
      </c>
      <c r="H8470" s="5">
        <v>259922494400</v>
      </c>
      <c r="I8470" s="6">
        <v>-10.821685992304539</v>
      </c>
      <c r="J8470" s="4">
        <v>5625602</v>
      </c>
      <c r="K8470" s="5"/>
      <c r="L8470" s="3">
        <v>45.517848502202099</v>
      </c>
      <c r="M8470" s="6">
        <v>1.9319999999999999</v>
      </c>
      <c r="N8470" s="6">
        <v>-4.9790000000000001</v>
      </c>
      <c r="O8470" s="5"/>
      <c r="P8470" s="5"/>
      <c r="Q8470" s="4">
        <v>0</v>
      </c>
      <c r="R8470" s="4">
        <v>0</v>
      </c>
      <c r="S8470" s="4">
        <v>1</v>
      </c>
      <c r="T8470" s="4">
        <v>1</v>
      </c>
      <c r="U8470" s="4">
        <v>1</v>
      </c>
      <c r="V8470" s="5">
        <v>68256741085.855392</v>
      </c>
      <c r="W8470" s="5"/>
      <c r="X8470" s="6">
        <v>15.48235907001351</v>
      </c>
      <c r="Y8470" s="6">
        <v>-7.1200639222219024</v>
      </c>
      <c r="Z8470" s="6"/>
      <c r="AA8470" s="6"/>
      <c r="AB8470" s="6"/>
      <c r="AC8470" s="6">
        <v>-63.727446027681843</v>
      </c>
      <c r="AD8470" s="4">
        <v>0</v>
      </c>
      <c r="AE8470" s="4">
        <v>0</v>
      </c>
    </row>
    <row r="8471" spans="1:31" hidden="1" x14ac:dyDescent="0.35">
      <c r="A8471" s="7" t="s">
        <v>407</v>
      </c>
      <c r="B8471" s="7" t="s">
        <v>408</v>
      </c>
      <c r="C8471" s="8">
        <v>6.4306322011977484</v>
      </c>
      <c r="D8471" s="9">
        <v>1989</v>
      </c>
      <c r="E8471" s="10">
        <v>2123778950446.5901</v>
      </c>
      <c r="F8471" s="10">
        <v>457357831700</v>
      </c>
      <c r="G8471" s="10">
        <v>267072989800</v>
      </c>
      <c r="H8471" s="10">
        <v>300363087200</v>
      </c>
      <c r="I8471" s="11">
        <v>15.558712182011121</v>
      </c>
      <c r="J8471" s="9">
        <v>5819586</v>
      </c>
      <c r="K8471" s="10"/>
      <c r="L8471" s="8">
        <v>43.838633801922299</v>
      </c>
      <c r="M8471" s="11">
        <v>-9.2949999999999999</v>
      </c>
      <c r="N8471" s="11">
        <v>0.127</v>
      </c>
      <c r="O8471" s="10"/>
      <c r="P8471" s="10"/>
      <c r="Q8471" s="9">
        <v>0</v>
      </c>
      <c r="R8471" s="9">
        <v>0</v>
      </c>
      <c r="S8471" s="9">
        <v>1</v>
      </c>
      <c r="T8471" s="9">
        <v>1</v>
      </c>
      <c r="U8471" s="9">
        <v>1</v>
      </c>
      <c r="V8471" s="10">
        <v>67089225756.643784</v>
      </c>
      <c r="W8471" s="10"/>
      <c r="X8471" s="11">
        <v>4.8847351025100156</v>
      </c>
      <c r="Y8471" s="11">
        <v>19.865268261133529</v>
      </c>
      <c r="Z8471" s="11"/>
      <c r="AA8471" s="11"/>
      <c r="AB8471" s="11"/>
      <c r="AC8471" s="11">
        <v>-1.710476226433185</v>
      </c>
      <c r="AD8471" s="9">
        <v>0</v>
      </c>
      <c r="AE8471" s="9">
        <v>0</v>
      </c>
    </row>
    <row r="8472" spans="1:31" hidden="1" x14ac:dyDescent="0.35">
      <c r="A8472" s="2" t="s">
        <v>407</v>
      </c>
      <c r="B8472" s="2" t="s">
        <v>408</v>
      </c>
      <c r="C8472" s="3">
        <v>6.4810990406710953</v>
      </c>
      <c r="D8472" s="4">
        <v>1990</v>
      </c>
      <c r="E8472" s="5">
        <v>2035037433743.3401</v>
      </c>
      <c r="F8472" s="5">
        <v>473361073600</v>
      </c>
      <c r="G8472" s="5">
        <v>180917372800</v>
      </c>
      <c r="H8472" s="5">
        <v>334006527700</v>
      </c>
      <c r="I8472" s="6">
        <v>11.200923793141801</v>
      </c>
      <c r="J8472" s="4">
        <v>5982833</v>
      </c>
      <c r="K8472" s="5"/>
      <c r="L8472" s="3">
        <v>43.514980943208108</v>
      </c>
      <c r="M8472" s="6">
        <v>5.5380000000000003</v>
      </c>
      <c r="N8472" s="6">
        <v>-3.6859999999999999</v>
      </c>
      <c r="O8472" s="5"/>
      <c r="P8472" s="5"/>
      <c r="Q8472" s="4">
        <v>0</v>
      </c>
      <c r="R8472" s="4">
        <v>0</v>
      </c>
      <c r="S8472" s="4">
        <v>1</v>
      </c>
      <c r="T8472" s="4">
        <v>1</v>
      </c>
      <c r="U8472" s="4">
        <v>1</v>
      </c>
      <c r="V8472" s="5">
        <v>70502156579.223846</v>
      </c>
      <c r="W8472" s="5"/>
      <c r="X8472" s="6">
        <v>-4.178472372776314</v>
      </c>
      <c r="Y8472" s="6">
        <v>-32.259202648878272</v>
      </c>
      <c r="Z8472" s="6"/>
      <c r="AA8472" s="6"/>
      <c r="AB8472" s="6"/>
      <c r="AC8472" s="6">
        <v>5.0871518997103404</v>
      </c>
      <c r="AD8472" s="4">
        <v>0</v>
      </c>
      <c r="AE8472" s="4">
        <v>0</v>
      </c>
    </row>
    <row r="8473" spans="1:31" hidden="1" x14ac:dyDescent="0.35">
      <c r="A8473" s="7" t="s">
        <v>407</v>
      </c>
      <c r="B8473" s="7" t="s">
        <v>408</v>
      </c>
      <c r="C8473" s="8">
        <v>5.9484064254876552</v>
      </c>
      <c r="D8473" s="9">
        <v>1991</v>
      </c>
      <c r="E8473" s="10">
        <v>2208730670053.8198</v>
      </c>
      <c r="F8473" s="10">
        <v>529553593800.00012</v>
      </c>
      <c r="G8473" s="10">
        <v>198828192700</v>
      </c>
      <c r="H8473" s="10">
        <v>268944109400</v>
      </c>
      <c r="I8473" s="11">
        <v>-19.479385252745161</v>
      </c>
      <c r="J8473" s="9">
        <v>6205676</v>
      </c>
      <c r="K8473" s="10"/>
      <c r="L8473" s="8">
        <v>44.904794923445898</v>
      </c>
      <c r="M8473" s="11">
        <v>5.2610000000000001</v>
      </c>
      <c r="N8473" s="11">
        <v>-3.0830000000000002</v>
      </c>
      <c r="O8473" s="10"/>
      <c r="P8473" s="10"/>
      <c r="Q8473" s="9">
        <v>0</v>
      </c>
      <c r="R8473" s="9">
        <v>0</v>
      </c>
      <c r="S8473" s="9">
        <v>1</v>
      </c>
      <c r="T8473" s="9">
        <v>1</v>
      </c>
      <c r="U8473" s="9">
        <v>1</v>
      </c>
      <c r="V8473" s="10">
        <v>70148410773.730255</v>
      </c>
      <c r="W8473" s="10"/>
      <c r="X8473" s="11">
        <v>8.535137164085528</v>
      </c>
      <c r="Y8473" s="11">
        <v>9.8999999960202825</v>
      </c>
      <c r="Z8473" s="11"/>
      <c r="AA8473" s="11"/>
      <c r="AB8473" s="11"/>
      <c r="AC8473" s="11">
        <v>-0.50175175151711038</v>
      </c>
      <c r="AD8473" s="9">
        <v>0</v>
      </c>
      <c r="AE8473" s="9">
        <v>0</v>
      </c>
    </row>
    <row r="8474" spans="1:31" hidden="1" x14ac:dyDescent="0.35">
      <c r="A8474" s="2" t="s">
        <v>407</v>
      </c>
      <c r="B8474" s="2" t="s">
        <v>408</v>
      </c>
      <c r="C8474" s="3">
        <v>6.0878162201768182</v>
      </c>
      <c r="D8474" s="4">
        <v>1992</v>
      </c>
      <c r="E8474" s="5">
        <v>2385461003380.2402</v>
      </c>
      <c r="F8474" s="5">
        <v>498109648900</v>
      </c>
      <c r="G8474" s="5">
        <v>204977981300</v>
      </c>
      <c r="H8474" s="5">
        <v>301184854100</v>
      </c>
      <c r="I8474" s="6">
        <v>11.98789769812298</v>
      </c>
      <c r="J8474" s="4">
        <v>6474656</v>
      </c>
      <c r="K8474" s="5"/>
      <c r="L8474" s="3">
        <v>43.506894884213203</v>
      </c>
      <c r="M8474" s="6">
        <v>-1.91</v>
      </c>
      <c r="N8474" s="6">
        <v>-15.750999999999999</v>
      </c>
      <c r="O8474" s="5"/>
      <c r="P8474" s="5"/>
      <c r="Q8474" s="4">
        <v>0</v>
      </c>
      <c r="R8474" s="4">
        <v>0</v>
      </c>
      <c r="S8474" s="4">
        <v>1</v>
      </c>
      <c r="T8474" s="4">
        <v>1</v>
      </c>
      <c r="U8474" s="4">
        <v>1</v>
      </c>
      <c r="V8474" s="5">
        <v>69699297273.920792</v>
      </c>
      <c r="W8474" s="5"/>
      <c r="X8474" s="6">
        <v>8.001443350361658</v>
      </c>
      <c r="Y8474" s="6">
        <v>3.093016395959022</v>
      </c>
      <c r="Z8474" s="6"/>
      <c r="AA8474" s="6"/>
      <c r="AB8474" s="6"/>
      <c r="AC8474" s="6">
        <v>-0.64023332083476248</v>
      </c>
      <c r="AD8474" s="4">
        <v>0</v>
      </c>
      <c r="AE8474" s="4">
        <v>0</v>
      </c>
    </row>
    <row r="8475" spans="1:31" hidden="1" x14ac:dyDescent="0.35">
      <c r="A8475" s="7" t="s">
        <v>407</v>
      </c>
      <c r="B8475" s="7" t="s">
        <v>408</v>
      </c>
      <c r="C8475" s="8">
        <v>5.0345373449264788</v>
      </c>
      <c r="D8475" s="9">
        <v>1993</v>
      </c>
      <c r="E8475" s="10">
        <v>2010708966975.8101</v>
      </c>
      <c r="F8475" s="10">
        <v>414337973300</v>
      </c>
      <c r="G8475" s="10">
        <v>217622651400</v>
      </c>
      <c r="H8475" s="10">
        <v>327169347500</v>
      </c>
      <c r="I8475" s="11">
        <v>8.6274236722981357</v>
      </c>
      <c r="J8475" s="9">
        <v>6629146</v>
      </c>
      <c r="K8475" s="10"/>
      <c r="L8475" s="8">
        <v>39.840162721322407</v>
      </c>
      <c r="M8475" s="11">
        <v>-1.2010000000000001</v>
      </c>
      <c r="N8475" s="11">
        <v>10.103</v>
      </c>
      <c r="O8475" s="10"/>
      <c r="P8475" s="10"/>
      <c r="Q8475" s="9">
        <v>0</v>
      </c>
      <c r="R8475" s="9">
        <v>0</v>
      </c>
      <c r="S8475" s="9">
        <v>1</v>
      </c>
      <c r="T8475" s="9">
        <v>1</v>
      </c>
      <c r="U8475" s="9">
        <v>1</v>
      </c>
      <c r="V8475" s="10">
        <v>52359223896.532318</v>
      </c>
      <c r="W8475" s="10"/>
      <c r="X8475" s="11">
        <v>-15.70983704505754</v>
      </c>
      <c r="Y8475" s="11">
        <v>6.1687943357650781</v>
      </c>
      <c r="Z8475" s="11"/>
      <c r="AA8475" s="11"/>
      <c r="AB8475" s="11"/>
      <c r="AC8475" s="11">
        <v>-24.878404884401281</v>
      </c>
      <c r="AD8475" s="9">
        <v>0</v>
      </c>
      <c r="AE8475" s="9">
        <v>0</v>
      </c>
    </row>
    <row r="8476" spans="1:31" hidden="1" x14ac:dyDescent="0.35">
      <c r="A8476" s="2" t="s">
        <v>407</v>
      </c>
      <c r="B8476" s="2" t="s">
        <v>408</v>
      </c>
      <c r="C8476" s="3">
        <v>3.6256686967139871</v>
      </c>
      <c r="D8476" s="4">
        <v>1994</v>
      </c>
      <c r="E8476" s="5">
        <v>2214532275558.0098</v>
      </c>
      <c r="F8476" s="5">
        <v>655051577700</v>
      </c>
      <c r="G8476" s="5">
        <v>101718018100</v>
      </c>
      <c r="H8476" s="5">
        <v>326088076000</v>
      </c>
      <c r="I8476" s="6">
        <v>-0.3304929108617074</v>
      </c>
      <c r="J8476" s="4">
        <v>6783450</v>
      </c>
      <c r="K8476" s="5"/>
      <c r="L8476" s="3">
        <v>56.4634296756252</v>
      </c>
      <c r="M8476" s="6">
        <v>-23.937999999999999</v>
      </c>
      <c r="N8476" s="6">
        <v>6.077</v>
      </c>
      <c r="O8476" s="5"/>
      <c r="P8476" s="5"/>
      <c r="Q8476" s="4">
        <v>0</v>
      </c>
      <c r="R8476" s="4">
        <v>0</v>
      </c>
      <c r="S8476" s="4">
        <v>1</v>
      </c>
      <c r="T8476" s="4">
        <v>1</v>
      </c>
      <c r="U8476" s="4">
        <v>1</v>
      </c>
      <c r="V8476" s="5">
        <v>42062623783.997101</v>
      </c>
      <c r="W8476" s="5"/>
      <c r="X8476" s="6">
        <v>10.1368876316675</v>
      </c>
      <c r="Y8476" s="6">
        <v>-53.259452797936092</v>
      </c>
      <c r="Z8476" s="6"/>
      <c r="AA8476" s="6"/>
      <c r="AB8476" s="6"/>
      <c r="AC8476" s="6">
        <v>-19.665303162022511</v>
      </c>
      <c r="AD8476" s="4">
        <v>0</v>
      </c>
      <c r="AE8476" s="4">
        <v>0</v>
      </c>
    </row>
    <row r="8477" spans="1:31" hidden="1" x14ac:dyDescent="0.35">
      <c r="A8477" s="7" t="s">
        <v>407</v>
      </c>
      <c r="B8477" s="7" t="s">
        <v>408</v>
      </c>
      <c r="C8477" s="8">
        <v>3.8504776558752591</v>
      </c>
      <c r="D8477" s="9">
        <v>1995</v>
      </c>
      <c r="E8477" s="10">
        <v>2241916059313.5498</v>
      </c>
      <c r="F8477" s="10">
        <v>721728639500</v>
      </c>
      <c r="G8477" s="10">
        <v>92684987400</v>
      </c>
      <c r="H8477" s="10">
        <v>261726649700</v>
      </c>
      <c r="I8477" s="11">
        <v>-19.737436305398681</v>
      </c>
      <c r="J8477" s="9">
        <v>7089064</v>
      </c>
      <c r="K8477" s="10"/>
      <c r="L8477" s="8">
        <v>61.675188304159903</v>
      </c>
      <c r="M8477" s="11">
        <v>125.542</v>
      </c>
      <c r="N8477" s="11">
        <v>32.728000000000002</v>
      </c>
      <c r="O8477" s="10"/>
      <c r="P8477" s="10"/>
      <c r="Q8477" s="9">
        <v>0</v>
      </c>
      <c r="R8477" s="9">
        <v>0</v>
      </c>
      <c r="S8477" s="9">
        <v>1</v>
      </c>
      <c r="T8477" s="9">
        <v>1</v>
      </c>
      <c r="U8477" s="9">
        <v>1</v>
      </c>
      <c r="V8477" s="10">
        <v>45058638269.492897</v>
      </c>
      <c r="W8477" s="10"/>
      <c r="X8477" s="11">
        <v>1.2365493182365099</v>
      </c>
      <c r="Y8477" s="11">
        <v>-8.8804627427163751</v>
      </c>
      <c r="Z8477" s="11"/>
      <c r="AA8477" s="11"/>
      <c r="AB8477" s="11"/>
      <c r="AC8477" s="11">
        <v>7.1227475035345806</v>
      </c>
      <c r="AD8477" s="9">
        <v>0</v>
      </c>
      <c r="AE8477" s="9">
        <v>0</v>
      </c>
    </row>
    <row r="8478" spans="1:31" hidden="1" x14ac:dyDescent="0.35">
      <c r="A8478" s="2" t="s">
        <v>407</v>
      </c>
      <c r="B8478" s="2" t="s">
        <v>408</v>
      </c>
      <c r="C8478" s="3">
        <v>3.642482509005136</v>
      </c>
      <c r="D8478" s="4">
        <v>1996</v>
      </c>
      <c r="E8478" s="5">
        <v>2291562685854.1299</v>
      </c>
      <c r="F8478" s="5">
        <v>822241422600</v>
      </c>
      <c r="G8478" s="5">
        <v>102908508600</v>
      </c>
      <c r="H8478" s="5">
        <v>410640816300</v>
      </c>
      <c r="I8478" s="6">
        <v>56.896829868372379</v>
      </c>
      <c r="J8478" s="4">
        <v>7410108</v>
      </c>
      <c r="K8478" s="5"/>
      <c r="L8478" s="3">
        <v>68.663529205784116</v>
      </c>
      <c r="M8478" s="6">
        <v>-18.317</v>
      </c>
      <c r="N8478" s="6">
        <v>-12.098000000000001</v>
      </c>
      <c r="O8478" s="5"/>
      <c r="P8478" s="5"/>
      <c r="Q8478" s="4">
        <v>0</v>
      </c>
      <c r="R8478" s="4">
        <v>0</v>
      </c>
      <c r="S8478" s="4">
        <v>1</v>
      </c>
      <c r="T8478" s="4">
        <v>1</v>
      </c>
      <c r="U8478" s="4">
        <v>1</v>
      </c>
      <c r="V8478" s="5">
        <v>43618497834.913307</v>
      </c>
      <c r="W8478" s="5"/>
      <c r="X8478" s="6">
        <v>2.2144730323124069</v>
      </c>
      <c r="Y8478" s="6">
        <v>11.03039606174667</v>
      </c>
      <c r="Z8478" s="6"/>
      <c r="AA8478" s="6"/>
      <c r="AB8478" s="6"/>
      <c r="AC8478" s="6">
        <v>-3.196147264740226</v>
      </c>
      <c r="AD8478" s="4">
        <v>0</v>
      </c>
      <c r="AE8478" s="4">
        <v>0</v>
      </c>
    </row>
    <row r="8479" spans="1:31" hidden="1" x14ac:dyDescent="0.35">
      <c r="A8479" s="7" t="s">
        <v>407</v>
      </c>
      <c r="B8479" s="7" t="s">
        <v>408</v>
      </c>
      <c r="C8479" s="8">
        <v>3.2342932860698879</v>
      </c>
      <c r="D8479" s="9">
        <v>1997</v>
      </c>
      <c r="E8479" s="10">
        <v>2421113714996.4902</v>
      </c>
      <c r="F8479" s="10">
        <v>901587995300</v>
      </c>
      <c r="G8479" s="10">
        <v>89884500000</v>
      </c>
      <c r="H8479" s="10">
        <v>417457792400</v>
      </c>
      <c r="I8479" s="11">
        <v>1.6600824441717781</v>
      </c>
      <c r="J8479" s="9">
        <v>7670366</v>
      </c>
      <c r="K8479" s="10"/>
      <c r="L8479" s="8">
        <v>72.489637594790906</v>
      </c>
      <c r="M8479" s="11">
        <v>11.595000000000001</v>
      </c>
      <c r="N8479" s="11">
        <v>11.859</v>
      </c>
      <c r="O8479" s="10"/>
      <c r="P8479" s="10"/>
      <c r="Q8479" s="9">
        <v>0</v>
      </c>
      <c r="R8479" s="9">
        <v>0</v>
      </c>
      <c r="S8479" s="9">
        <v>1</v>
      </c>
      <c r="T8479" s="9">
        <v>1</v>
      </c>
      <c r="U8479" s="9">
        <v>1</v>
      </c>
      <c r="V8479" s="10">
        <v>40226439209.147652</v>
      </c>
      <c r="W8479" s="10"/>
      <c r="X8479" s="11">
        <v>5.653392331009834</v>
      </c>
      <c r="Y8479" s="11">
        <v>-12.655910358805841</v>
      </c>
      <c r="Z8479" s="11"/>
      <c r="AA8479" s="11"/>
      <c r="AB8479" s="11"/>
      <c r="AC8479" s="11">
        <v>-7.7766516366608318</v>
      </c>
      <c r="AD8479" s="9">
        <v>0</v>
      </c>
      <c r="AE8479" s="9">
        <v>0</v>
      </c>
    </row>
    <row r="8480" spans="1:31" hidden="1" x14ac:dyDescent="0.35">
      <c r="A8480" s="2" t="s">
        <v>407</v>
      </c>
      <c r="B8480" s="2" t="s">
        <v>408</v>
      </c>
      <c r="C8480" s="3">
        <v>3.306278479041179</v>
      </c>
      <c r="D8480" s="4">
        <v>1998</v>
      </c>
      <c r="E8480" s="5">
        <v>2589419369654.73</v>
      </c>
      <c r="F8480" s="5">
        <v>1029344630700</v>
      </c>
      <c r="G8480" s="5">
        <v>82895946100</v>
      </c>
      <c r="H8480" s="5">
        <v>388033754800</v>
      </c>
      <c r="I8480" s="6">
        <v>-7.0483862406397444</v>
      </c>
      <c r="J8480" s="4">
        <v>7938840</v>
      </c>
      <c r="K8480" s="5"/>
      <c r="L8480" s="3">
        <v>75.576863324514704</v>
      </c>
      <c r="M8480" s="6">
        <v>8.3439999999999994</v>
      </c>
      <c r="N8480" s="6">
        <v>2.7709999999999999</v>
      </c>
      <c r="O8480" s="5"/>
      <c r="P8480" s="5"/>
      <c r="Q8480" s="4">
        <v>0</v>
      </c>
      <c r="R8480" s="4">
        <v>0</v>
      </c>
      <c r="S8480" s="4">
        <v>1</v>
      </c>
      <c r="T8480" s="4">
        <v>1</v>
      </c>
      <c r="U8480" s="4">
        <v>1</v>
      </c>
      <c r="V8480" s="5">
        <v>45030977078.087837</v>
      </c>
      <c r="W8480" s="5"/>
      <c r="X8480" s="6">
        <v>6.9515799119944983</v>
      </c>
      <c r="Y8480" s="6">
        <v>-7.7750378541350296</v>
      </c>
      <c r="Z8480" s="6"/>
      <c r="AA8480" s="6"/>
      <c r="AB8480" s="6"/>
      <c r="AC8480" s="6">
        <v>11.94373144478476</v>
      </c>
      <c r="AD8480" s="4">
        <v>0</v>
      </c>
      <c r="AE8480" s="4">
        <v>0</v>
      </c>
    </row>
    <row r="8481" spans="1:31" hidden="1" x14ac:dyDescent="0.35">
      <c r="A8481" s="7" t="s">
        <v>407</v>
      </c>
      <c r="B8481" s="7" t="s">
        <v>408</v>
      </c>
      <c r="C8481" s="8">
        <v>3.5861046056881718</v>
      </c>
      <c r="D8481" s="9">
        <v>1999</v>
      </c>
      <c r="E8481" s="10">
        <v>2571737513819.79</v>
      </c>
      <c r="F8481" s="10">
        <v>944897144000</v>
      </c>
      <c r="G8481" s="10">
        <v>101312825800</v>
      </c>
      <c r="H8481" s="10">
        <v>311587188700</v>
      </c>
      <c r="I8481" s="11">
        <v>-19.701009294771801</v>
      </c>
      <c r="J8481" s="9">
        <v>8222705</v>
      </c>
      <c r="K8481" s="10"/>
      <c r="L8481" s="8">
        <v>69.511774978298604</v>
      </c>
      <c r="M8481" s="11">
        <v>2.125</v>
      </c>
      <c r="N8481" s="11">
        <v>8.11</v>
      </c>
      <c r="O8481" s="10"/>
      <c r="P8481" s="10"/>
      <c r="Q8481" s="9">
        <v>0</v>
      </c>
      <c r="R8481" s="9">
        <v>0</v>
      </c>
      <c r="S8481" s="9">
        <v>1</v>
      </c>
      <c r="T8481" s="9">
        <v>1</v>
      </c>
      <c r="U8481" s="9">
        <v>1</v>
      </c>
      <c r="V8481" s="10">
        <v>48747136741.334549</v>
      </c>
      <c r="W8481" s="10"/>
      <c r="X8481" s="11">
        <v>-0.68285021893914466</v>
      </c>
      <c r="Y8481" s="11">
        <v>22.216864112731319</v>
      </c>
      <c r="Z8481" s="11"/>
      <c r="AA8481" s="11"/>
      <c r="AB8481" s="11"/>
      <c r="AC8481" s="11">
        <v>8.2524517662642385</v>
      </c>
      <c r="AD8481" s="9">
        <v>0</v>
      </c>
      <c r="AE8481" s="9">
        <v>0</v>
      </c>
    </row>
    <row r="8482" spans="1:31" hidden="1" x14ac:dyDescent="0.35">
      <c r="A8482" s="2" t="s">
        <v>407</v>
      </c>
      <c r="B8482" s="2" t="s">
        <v>408</v>
      </c>
      <c r="C8482" s="3">
        <v>3.4793636967294592</v>
      </c>
      <c r="D8482" s="4">
        <v>2000</v>
      </c>
      <c r="E8482" s="5">
        <v>2549114426913.2402</v>
      </c>
      <c r="F8482" s="5">
        <v>986128585300</v>
      </c>
      <c r="G8482" s="5">
        <v>111903744000</v>
      </c>
      <c r="H8482" s="5">
        <v>525001373300</v>
      </c>
      <c r="I8482" s="6">
        <v>68.492605710268094</v>
      </c>
      <c r="J8482" s="4">
        <v>8512093</v>
      </c>
      <c r="K8482" s="5"/>
      <c r="L8482" s="3">
        <v>72.168932700922596</v>
      </c>
      <c r="M8482" s="6">
        <v>5.3940000000000001</v>
      </c>
      <c r="N8482" s="6">
        <v>3.11</v>
      </c>
      <c r="O8482" s="5"/>
      <c r="P8482" s="5"/>
      <c r="Q8482" s="4">
        <v>0</v>
      </c>
      <c r="R8482" s="4">
        <v>0</v>
      </c>
      <c r="S8482" s="4">
        <v>1</v>
      </c>
      <c r="T8482" s="4">
        <v>1</v>
      </c>
      <c r="U8482" s="4">
        <v>1</v>
      </c>
      <c r="V8482" s="5">
        <v>47542618015.68998</v>
      </c>
      <c r="W8482" s="5"/>
      <c r="X8482" s="6">
        <v>-0.87968102440391882</v>
      </c>
      <c r="Y8482" s="6">
        <v>10.45367959719864</v>
      </c>
      <c r="Z8482" s="6"/>
      <c r="AA8482" s="6"/>
      <c r="AB8482" s="6"/>
      <c r="AC8482" s="6">
        <v>-2.4709527700797489</v>
      </c>
      <c r="AD8482" s="4">
        <v>0</v>
      </c>
      <c r="AE8482" s="4">
        <v>0</v>
      </c>
    </row>
    <row r="8483" spans="1:31" hidden="1" x14ac:dyDescent="0.35">
      <c r="A8483" s="7" t="s">
        <v>407</v>
      </c>
      <c r="B8483" s="7" t="s">
        <v>408</v>
      </c>
      <c r="C8483" s="8">
        <v>4.3384860533480021</v>
      </c>
      <c r="D8483" s="9">
        <v>2001</v>
      </c>
      <c r="E8483" s="10">
        <v>2846293619304.5</v>
      </c>
      <c r="F8483" s="10">
        <v>1253017742400</v>
      </c>
      <c r="G8483" s="10">
        <v>121253506600</v>
      </c>
      <c r="H8483" s="10">
        <v>1013798289000</v>
      </c>
      <c r="I8483" s="11">
        <v>93.103930876898517</v>
      </c>
      <c r="J8483" s="9">
        <v>8804124</v>
      </c>
      <c r="K8483" s="10"/>
      <c r="L8483" s="8">
        <v>81.140459509169503</v>
      </c>
      <c r="M8483" s="11">
        <v>-4.0709999999999997</v>
      </c>
      <c r="N8483" s="11">
        <v>80.287999999999997</v>
      </c>
      <c r="O8483" s="10"/>
      <c r="P8483" s="10"/>
      <c r="Q8483" s="9">
        <v>0</v>
      </c>
      <c r="R8483" s="9">
        <v>0</v>
      </c>
      <c r="S8483" s="9">
        <v>1</v>
      </c>
      <c r="T8483" s="9">
        <v>1</v>
      </c>
      <c r="U8483" s="9">
        <v>1</v>
      </c>
      <c r="V8483" s="10">
        <v>66997402194.717247</v>
      </c>
      <c r="W8483" s="10"/>
      <c r="X8483" s="11">
        <v>11.65813465467372</v>
      </c>
      <c r="Y8483" s="11">
        <v>8.3551830044220861</v>
      </c>
      <c r="Z8483" s="11"/>
      <c r="AA8483" s="11"/>
      <c r="AB8483" s="11"/>
      <c r="AC8483" s="11">
        <v>40.920725427040679</v>
      </c>
      <c r="AD8483" s="9">
        <v>0</v>
      </c>
      <c r="AE8483" s="9">
        <v>0</v>
      </c>
    </row>
    <row r="8484" spans="1:31" hidden="1" x14ac:dyDescent="0.35">
      <c r="A8484" s="2" t="s">
        <v>407</v>
      </c>
      <c r="B8484" s="2" t="s">
        <v>408</v>
      </c>
      <c r="C8484" s="3">
        <v>4.2123673119798237</v>
      </c>
      <c r="D8484" s="4">
        <v>2002</v>
      </c>
      <c r="E8484" s="5">
        <v>3087978382590.2598</v>
      </c>
      <c r="F8484" s="5">
        <v>1385349274600</v>
      </c>
      <c r="G8484" s="5">
        <v>135332884300</v>
      </c>
      <c r="H8484" s="5">
        <v>1643827926800</v>
      </c>
      <c r="I8484" s="6">
        <v>62.145462725277874</v>
      </c>
      <c r="J8484" s="4">
        <v>9116192</v>
      </c>
      <c r="K8484" s="5"/>
      <c r="L8484" s="3">
        <v>85.353125263669497</v>
      </c>
      <c r="M8484" s="6">
        <v>1.466</v>
      </c>
      <c r="N8484" s="6">
        <v>163.55699999999999</v>
      </c>
      <c r="O8484" s="5"/>
      <c r="P8484" s="5"/>
      <c r="Q8484" s="4">
        <v>0</v>
      </c>
      <c r="R8484" s="4">
        <v>0</v>
      </c>
      <c r="S8484" s="4">
        <v>1</v>
      </c>
      <c r="T8484" s="4">
        <v>1</v>
      </c>
      <c r="U8484" s="4">
        <v>1</v>
      </c>
      <c r="V8484" s="5">
        <v>68370079970.392357</v>
      </c>
      <c r="W8484" s="5"/>
      <c r="X8484" s="6">
        <v>8.49120981920397</v>
      </c>
      <c r="Y8484" s="6">
        <v>11.61152208690021</v>
      </c>
      <c r="Z8484" s="6"/>
      <c r="AA8484" s="6"/>
      <c r="AB8484" s="6"/>
      <c r="AC8484" s="6">
        <v>2.0488522400997602</v>
      </c>
      <c r="AD8484" s="4">
        <v>0</v>
      </c>
      <c r="AE8484" s="4">
        <v>0</v>
      </c>
    </row>
    <row r="8485" spans="1:31" hidden="1" x14ac:dyDescent="0.35">
      <c r="A8485" s="7" t="s">
        <v>407</v>
      </c>
      <c r="B8485" s="7" t="s">
        <v>408</v>
      </c>
      <c r="C8485" s="8">
        <v>4.194897442484411</v>
      </c>
      <c r="D8485" s="9">
        <v>2003</v>
      </c>
      <c r="E8485" s="10">
        <v>3542580277505.2202</v>
      </c>
      <c r="F8485" s="10">
        <v>1590551400000</v>
      </c>
      <c r="G8485" s="10">
        <v>152889393500</v>
      </c>
      <c r="H8485" s="10">
        <v>1633957646600</v>
      </c>
      <c r="I8485" s="11">
        <v>-0.60044485429897065</v>
      </c>
      <c r="J8485" s="9">
        <v>9487833</v>
      </c>
      <c r="K8485" s="10"/>
      <c r="L8485" s="8">
        <v>83.857252497697104</v>
      </c>
      <c r="M8485" s="11">
        <v>115.928</v>
      </c>
      <c r="N8485" s="11">
        <v>-31.945</v>
      </c>
      <c r="O8485" s="10"/>
      <c r="P8485" s="10"/>
      <c r="Q8485" s="9">
        <v>0</v>
      </c>
      <c r="R8485" s="9">
        <v>0</v>
      </c>
      <c r="S8485" s="9">
        <v>1</v>
      </c>
      <c r="T8485" s="9">
        <v>1</v>
      </c>
      <c r="U8485" s="9">
        <v>1</v>
      </c>
      <c r="V8485" s="10">
        <v>79566165135.010025</v>
      </c>
      <c r="W8485" s="10"/>
      <c r="X8485" s="11">
        <v>14.721667012889871</v>
      </c>
      <c r="Y8485" s="11">
        <v>12.97283309286566</v>
      </c>
      <c r="Z8485" s="11"/>
      <c r="AA8485" s="11"/>
      <c r="AB8485" s="11"/>
      <c r="AC8485" s="11">
        <v>16.375708744916079</v>
      </c>
      <c r="AD8485" s="9">
        <v>0</v>
      </c>
      <c r="AE8485" s="9">
        <v>0</v>
      </c>
    </row>
    <row r="8486" spans="1:31" hidden="1" x14ac:dyDescent="0.35">
      <c r="A8486" s="2" t="s">
        <v>407</v>
      </c>
      <c r="B8486" s="2" t="s">
        <v>408</v>
      </c>
      <c r="C8486" s="3">
        <v>3.1337626589605292</v>
      </c>
      <c r="D8486" s="4">
        <v>2004</v>
      </c>
      <c r="E8486" s="5">
        <v>4733927772130.6201</v>
      </c>
      <c r="F8486" s="5">
        <v>2332340000000</v>
      </c>
      <c r="G8486" s="5"/>
      <c r="H8486" s="5"/>
      <c r="I8486" s="6"/>
      <c r="J8486" s="4">
        <v>9920036</v>
      </c>
      <c r="K8486" s="5"/>
      <c r="L8486" s="3">
        <v>79.366360955215299</v>
      </c>
      <c r="M8486" s="6">
        <v>198.09</v>
      </c>
      <c r="N8486" s="6">
        <v>50.816000000000003</v>
      </c>
      <c r="O8486" s="5"/>
      <c r="P8486" s="5"/>
      <c r="Q8486" s="4">
        <v>0</v>
      </c>
      <c r="R8486" s="4">
        <v>0</v>
      </c>
      <c r="S8486" s="4">
        <v>1</v>
      </c>
      <c r="T8486" s="4">
        <v>1</v>
      </c>
      <c r="U8486" s="4">
        <v>1</v>
      </c>
      <c r="V8486" s="5">
        <v>92091912896.501694</v>
      </c>
      <c r="W8486" s="5"/>
      <c r="X8486" s="6">
        <v>33.629371850519597</v>
      </c>
      <c r="Y8486" s="6"/>
      <c r="Z8486" s="6"/>
      <c r="AA8486" s="6"/>
      <c r="AB8486" s="6"/>
      <c r="AC8486" s="6">
        <v>15.742555570244759</v>
      </c>
      <c r="AD8486" s="4">
        <v>0</v>
      </c>
      <c r="AE8486" s="4">
        <v>0</v>
      </c>
    </row>
    <row r="8487" spans="1:31" hidden="1" x14ac:dyDescent="0.35">
      <c r="A8487" s="7" t="s">
        <v>407</v>
      </c>
      <c r="B8487" s="7" t="s">
        <v>408</v>
      </c>
      <c r="C8487" s="8">
        <v>1.9525222500322561</v>
      </c>
      <c r="D8487" s="9">
        <v>2005</v>
      </c>
      <c r="E8487" s="10">
        <v>5554437400242.0996</v>
      </c>
      <c r="F8487" s="10">
        <v>4563891653400</v>
      </c>
      <c r="G8487" s="10">
        <v>1124827517745.46</v>
      </c>
      <c r="H8487" s="10">
        <v>762366189135.224</v>
      </c>
      <c r="I8487" s="11"/>
      <c r="J8487" s="9">
        <v>10328092</v>
      </c>
      <c r="K8487" s="10"/>
      <c r="L8487" s="8">
        <v>85.628657057228494</v>
      </c>
      <c r="M8487" s="11">
        <v>33.57</v>
      </c>
      <c r="N8487" s="11">
        <v>30.488</v>
      </c>
      <c r="O8487" s="10"/>
      <c r="P8487" s="10"/>
      <c r="Q8487" s="9">
        <v>0</v>
      </c>
      <c r="R8487" s="9">
        <v>0</v>
      </c>
      <c r="S8487" s="9">
        <v>1</v>
      </c>
      <c r="T8487" s="9">
        <v>1</v>
      </c>
      <c r="U8487" s="9">
        <v>1</v>
      </c>
      <c r="V8487" s="10">
        <v>104066796166.6667</v>
      </c>
      <c r="W8487" s="10"/>
      <c r="X8487" s="11">
        <v>17.332533735346559</v>
      </c>
      <c r="Y8487" s="11"/>
      <c r="Z8487" s="11"/>
      <c r="AA8487" s="11"/>
      <c r="AB8487" s="11"/>
      <c r="AC8487" s="11">
        <v>13.00318659209856</v>
      </c>
      <c r="AD8487" s="9">
        <v>0</v>
      </c>
      <c r="AE8487" s="9">
        <v>0</v>
      </c>
    </row>
    <row r="8488" spans="1:31" hidden="1" x14ac:dyDescent="0.35">
      <c r="A8488" s="2" t="s">
        <v>407</v>
      </c>
      <c r="B8488" s="2" t="s">
        <v>408</v>
      </c>
      <c r="C8488" s="3">
        <v>1.694904313679688</v>
      </c>
      <c r="D8488" s="4">
        <v>2006</v>
      </c>
      <c r="E8488" s="5">
        <v>5524286271547.3203</v>
      </c>
      <c r="F8488" s="5">
        <v>5072557743000</v>
      </c>
      <c r="G8488" s="5">
        <v>1191836964798.99</v>
      </c>
      <c r="H8488" s="5">
        <v>728421901537.59998</v>
      </c>
      <c r="I8488" s="6">
        <v>-4.4524912150325244</v>
      </c>
      <c r="J8488" s="4">
        <v>10706424</v>
      </c>
      <c r="K8488" s="5"/>
      <c r="L8488" s="3">
        <v>92.510023387623804</v>
      </c>
      <c r="M8488" s="6">
        <v>-4.665</v>
      </c>
      <c r="N8488" s="6">
        <v>36.338000000000001</v>
      </c>
      <c r="O8488" s="5"/>
      <c r="P8488" s="5"/>
      <c r="Q8488" s="4">
        <v>0</v>
      </c>
      <c r="R8488" s="4">
        <v>0</v>
      </c>
      <c r="S8488" s="4">
        <v>1</v>
      </c>
      <c r="T8488" s="4">
        <v>1</v>
      </c>
      <c r="U8488" s="4">
        <v>1</v>
      </c>
      <c r="V8488" s="5">
        <v>92935875326.458862</v>
      </c>
      <c r="W8488" s="5"/>
      <c r="X8488" s="6">
        <v>-0.54282957070440851</v>
      </c>
      <c r="Y8488" s="6">
        <v>5.9573086536716264</v>
      </c>
      <c r="Z8488" s="6"/>
      <c r="AA8488" s="6"/>
      <c r="AB8488" s="6"/>
      <c r="AC8488" s="6">
        <v>-10.69593881066662</v>
      </c>
      <c r="AD8488" s="4">
        <v>0</v>
      </c>
      <c r="AE8488" s="4">
        <v>0</v>
      </c>
    </row>
    <row r="8489" spans="1:31" hidden="1" x14ac:dyDescent="0.35">
      <c r="A8489" s="7" t="s">
        <v>407</v>
      </c>
      <c r="B8489" s="7" t="s">
        <v>408</v>
      </c>
      <c r="C8489" s="8">
        <v>1.908859580948995</v>
      </c>
      <c r="D8489" s="9">
        <v>2007</v>
      </c>
      <c r="E8489" s="10">
        <v>5756315917268.21</v>
      </c>
      <c r="F8489" s="10">
        <v>5200539683000</v>
      </c>
      <c r="G8489" s="10">
        <v>990972387659.66919</v>
      </c>
      <c r="H8489" s="10">
        <v>903293607354.28796</v>
      </c>
      <c r="I8489" s="11">
        <v>24.00692585540844</v>
      </c>
      <c r="J8489" s="9">
        <v>11081660</v>
      </c>
      <c r="K8489" s="10"/>
      <c r="L8489" s="8">
        <v>84.2074896660977</v>
      </c>
      <c r="M8489" s="11">
        <v>-3.7989999999999999</v>
      </c>
      <c r="N8489" s="11">
        <v>-18.576000000000001</v>
      </c>
      <c r="O8489" s="10"/>
      <c r="P8489" s="10"/>
      <c r="Q8489" s="9">
        <v>0</v>
      </c>
      <c r="R8489" s="9">
        <v>0</v>
      </c>
      <c r="S8489" s="9">
        <v>1</v>
      </c>
      <c r="T8489" s="9">
        <v>1</v>
      </c>
      <c r="U8489" s="9">
        <v>1</v>
      </c>
      <c r="V8489" s="10">
        <v>117888563586.95959</v>
      </c>
      <c r="W8489" s="10"/>
      <c r="X8489" s="11">
        <v>4.2001741820649618</v>
      </c>
      <c r="Y8489" s="11">
        <v>-16.853360239015391</v>
      </c>
      <c r="Z8489" s="11"/>
      <c r="AA8489" s="11"/>
      <c r="AB8489" s="11"/>
      <c r="AC8489" s="11">
        <v>26.849360564850329</v>
      </c>
      <c r="AD8489" s="9">
        <v>0</v>
      </c>
      <c r="AE8489" s="9">
        <v>0</v>
      </c>
    </row>
    <row r="8490" spans="1:31" hidden="1" x14ac:dyDescent="0.35">
      <c r="A8490" s="2" t="s">
        <v>407</v>
      </c>
      <c r="B8490" s="2" t="s">
        <v>408</v>
      </c>
      <c r="C8490" s="3">
        <v>2.3777987154052238</v>
      </c>
      <c r="D8490" s="4">
        <v>2008</v>
      </c>
      <c r="E8490" s="5">
        <v>5933678967171.4805</v>
      </c>
      <c r="F8490" s="5">
        <v>5969975468500</v>
      </c>
      <c r="G8490" s="5">
        <v>713688952573.20203</v>
      </c>
      <c r="H8490" s="5">
        <v>1259492080431.23</v>
      </c>
      <c r="I8490" s="6">
        <v>39.433299447367233</v>
      </c>
      <c r="J8490" s="4">
        <v>11476296</v>
      </c>
      <c r="K8490" s="5"/>
      <c r="L8490" s="3">
        <v>92.878314517434504</v>
      </c>
      <c r="M8490" s="6">
        <v>-9.1790000000000003</v>
      </c>
      <c r="N8490" s="6">
        <v>10.28</v>
      </c>
      <c r="O8490" s="5"/>
      <c r="P8490" s="5"/>
      <c r="Q8490" s="4">
        <v>0</v>
      </c>
      <c r="R8490" s="4">
        <v>0</v>
      </c>
      <c r="S8490" s="4">
        <v>1</v>
      </c>
      <c r="T8490" s="4">
        <v>1</v>
      </c>
      <c r="U8490" s="4">
        <v>1</v>
      </c>
      <c r="V8490" s="5">
        <v>152838690858.62161</v>
      </c>
      <c r="W8490" s="5"/>
      <c r="X8490" s="6">
        <v>3.0811903386192561</v>
      </c>
      <c r="Y8490" s="6">
        <v>-27.98094462967973</v>
      </c>
      <c r="Z8490" s="6"/>
      <c r="AA8490" s="6"/>
      <c r="AB8490" s="6"/>
      <c r="AC8490" s="6">
        <v>29.646749615268071</v>
      </c>
      <c r="AD8490" s="4">
        <v>0</v>
      </c>
      <c r="AE8490" s="4">
        <v>0</v>
      </c>
    </row>
    <row r="8491" spans="1:31" hidden="1" x14ac:dyDescent="0.35">
      <c r="A8491" s="7" t="s">
        <v>407</v>
      </c>
      <c r="B8491" s="7" t="s">
        <v>408</v>
      </c>
      <c r="C8491" s="8">
        <v>2.9650297987864058</v>
      </c>
      <c r="D8491" s="9">
        <v>2009</v>
      </c>
      <c r="E8491" s="10">
        <v>5850115997150.25</v>
      </c>
      <c r="F8491" s="10">
        <v>5792892876500</v>
      </c>
      <c r="G8491" s="10">
        <v>782825578831.995</v>
      </c>
      <c r="H8491" s="10">
        <v>1271046449168.98</v>
      </c>
      <c r="I8491" s="11">
        <v>0.91738319893157438</v>
      </c>
      <c r="J8491" s="9">
        <v>11893754</v>
      </c>
      <c r="K8491" s="10"/>
      <c r="L8491" s="8">
        <v>102.121957167557</v>
      </c>
      <c r="M8491" s="11">
        <v>-6.8000000000000005E-2</v>
      </c>
      <c r="N8491" s="11">
        <v>-1.1080000000000001</v>
      </c>
      <c r="O8491" s="10"/>
      <c r="P8491" s="10"/>
      <c r="Q8491" s="9">
        <v>0</v>
      </c>
      <c r="R8491" s="9">
        <v>0</v>
      </c>
      <c r="S8491" s="9">
        <v>1</v>
      </c>
      <c r="T8491" s="9">
        <v>1</v>
      </c>
      <c r="U8491" s="9">
        <v>1</v>
      </c>
      <c r="V8491" s="10">
        <v>168192037015.29391</v>
      </c>
      <c r="W8491" s="10"/>
      <c r="X8491" s="11">
        <v>-1.40828262674049</v>
      </c>
      <c r="Y8491" s="11">
        <v>9.6872210238817917</v>
      </c>
      <c r="Z8491" s="11"/>
      <c r="AA8491" s="11"/>
      <c r="AB8491" s="11"/>
      <c r="AC8491" s="11">
        <v>10.045457776705501</v>
      </c>
      <c r="AD8491" s="9">
        <v>0</v>
      </c>
      <c r="AE8491" s="9">
        <v>0</v>
      </c>
    </row>
    <row r="8492" spans="1:31" hidden="1" x14ac:dyDescent="0.35">
      <c r="A8492" s="2" t="s">
        <v>407</v>
      </c>
      <c r="B8492" s="2" t="s">
        <v>408</v>
      </c>
      <c r="C8492" s="3">
        <v>3.2149769983800298</v>
      </c>
      <c r="D8492" s="4">
        <v>2010</v>
      </c>
      <c r="E8492" s="5">
        <v>6650050753939.96</v>
      </c>
      <c r="F8492" s="5">
        <v>6956068429500</v>
      </c>
      <c r="G8492" s="5">
        <v>794016235554.69397</v>
      </c>
      <c r="H8492" s="5">
        <v>1648958066114.8201</v>
      </c>
      <c r="I8492" s="6">
        <v>29.732321520816299</v>
      </c>
      <c r="J8492" s="4">
        <v>12312575</v>
      </c>
      <c r="K8492" s="5"/>
      <c r="L8492" s="3">
        <v>100</v>
      </c>
      <c r="M8492" s="6">
        <v>-5.4710000000000001</v>
      </c>
      <c r="N8492" s="6">
        <v>12.741</v>
      </c>
      <c r="O8492" s="5"/>
      <c r="P8492" s="5"/>
      <c r="Q8492" s="4">
        <v>0</v>
      </c>
      <c r="R8492" s="4">
        <v>0</v>
      </c>
      <c r="S8492" s="4">
        <v>1</v>
      </c>
      <c r="T8492" s="4">
        <v>1</v>
      </c>
      <c r="U8492" s="4">
        <v>1</v>
      </c>
      <c r="V8492" s="5">
        <v>223636000000</v>
      </c>
      <c r="W8492" s="5"/>
      <c r="X8492" s="6">
        <v>13.673827274183621</v>
      </c>
      <c r="Y8492" s="6">
        <v>1.429521086855114</v>
      </c>
      <c r="Z8492" s="6"/>
      <c r="AA8492" s="6"/>
      <c r="AB8492" s="6"/>
      <c r="AC8492" s="6">
        <v>32.964677738973201</v>
      </c>
      <c r="AD8492" s="4">
        <v>0</v>
      </c>
      <c r="AE8492" s="4">
        <v>0</v>
      </c>
    </row>
    <row r="8493" spans="1:31" hidden="1" x14ac:dyDescent="0.35">
      <c r="A8493" s="7" t="s">
        <v>407</v>
      </c>
      <c r="B8493" s="7" t="s">
        <v>408</v>
      </c>
      <c r="C8493" s="8">
        <v>3.5370829893937512</v>
      </c>
      <c r="D8493" s="9">
        <v>2011</v>
      </c>
      <c r="E8493" s="10">
        <v>6948999108563.7402</v>
      </c>
      <c r="F8493" s="10">
        <v>7862948108200</v>
      </c>
      <c r="G8493" s="10">
        <v>907756657713.901</v>
      </c>
      <c r="H8493" s="10">
        <v>1671950792262.9199</v>
      </c>
      <c r="I8493" s="11">
        <v>1.394379070067814</v>
      </c>
      <c r="J8493" s="9">
        <v>12754997</v>
      </c>
      <c r="K8493" s="10"/>
      <c r="L8493" s="8">
        <v>102.02924053678259</v>
      </c>
      <c r="M8493" s="11">
        <v>-3.7869999999999999</v>
      </c>
      <c r="N8493" s="11">
        <v>5.6449999999999996</v>
      </c>
      <c r="O8493" s="10"/>
      <c r="P8493" s="10"/>
      <c r="Q8493" s="9">
        <v>0</v>
      </c>
      <c r="R8493" s="9">
        <v>0</v>
      </c>
      <c r="S8493" s="9">
        <v>1</v>
      </c>
      <c r="T8493" s="9">
        <v>1</v>
      </c>
      <c r="U8493" s="9">
        <v>1</v>
      </c>
      <c r="V8493" s="10">
        <v>272587543077.64871</v>
      </c>
      <c r="W8493" s="10"/>
      <c r="X8493" s="11">
        <v>4.4954296694151124</v>
      </c>
      <c r="Y8493" s="11">
        <v>14.324697287801531</v>
      </c>
      <c r="Z8493" s="11"/>
      <c r="AA8493" s="11"/>
      <c r="AB8493" s="11"/>
      <c r="AC8493" s="11">
        <v>21.888936967951789</v>
      </c>
      <c r="AD8493" s="9">
        <v>0</v>
      </c>
      <c r="AE8493" s="9">
        <v>0</v>
      </c>
    </row>
    <row r="8494" spans="1:31" hidden="1" x14ac:dyDescent="0.35">
      <c r="A8494" s="2" t="s">
        <v>407</v>
      </c>
      <c r="B8494" s="2" t="s">
        <v>408</v>
      </c>
      <c r="C8494" s="3">
        <v>4.0210221572373097</v>
      </c>
      <c r="D8494" s="4">
        <v>2012</v>
      </c>
      <c r="E8494" s="5">
        <v>7578703782376.6201</v>
      </c>
      <c r="F8494" s="5">
        <v>9134990697300</v>
      </c>
      <c r="G8494" s="5">
        <v>962710994649.07397</v>
      </c>
      <c r="H8494" s="5">
        <v>1927931586663.3301</v>
      </c>
      <c r="I8494" s="6">
        <v>15.310306713868661</v>
      </c>
      <c r="J8494" s="4">
        <v>13210998</v>
      </c>
      <c r="K8494" s="5"/>
      <c r="L8494" s="3">
        <v>109.6983945574559</v>
      </c>
      <c r="M8494" s="6">
        <v>-10.677</v>
      </c>
      <c r="N8494" s="6">
        <v>0.63200000000000001</v>
      </c>
      <c r="O8494" s="5"/>
      <c r="P8494" s="5"/>
      <c r="Q8494" s="4">
        <v>0</v>
      </c>
      <c r="R8494" s="4">
        <v>0</v>
      </c>
      <c r="S8494" s="4">
        <v>1</v>
      </c>
      <c r="T8494" s="4">
        <v>1</v>
      </c>
      <c r="U8494" s="4">
        <v>1</v>
      </c>
      <c r="V8494" s="5">
        <v>334845374430.35382</v>
      </c>
      <c r="W8494" s="5"/>
      <c r="X8494" s="6">
        <v>9.0618039227670995</v>
      </c>
      <c r="Y8494" s="6">
        <v>6.0538621742053929</v>
      </c>
      <c r="Z8494" s="6"/>
      <c r="AA8494" s="6"/>
      <c r="AB8494" s="6"/>
      <c r="AC8494" s="6">
        <v>22.839573169699278</v>
      </c>
      <c r="AD8494" s="4">
        <v>0</v>
      </c>
      <c r="AE8494" s="4">
        <v>0</v>
      </c>
    </row>
    <row r="8495" spans="1:31" hidden="1" x14ac:dyDescent="0.35">
      <c r="A8495" s="7" t="s">
        <v>407</v>
      </c>
      <c r="B8495" s="7" t="s">
        <v>408</v>
      </c>
      <c r="C8495" s="8">
        <v>4.4149526741643594</v>
      </c>
      <c r="D8495" s="9">
        <v>2013</v>
      </c>
      <c r="E8495" s="10">
        <v>7793803708705.29</v>
      </c>
      <c r="F8495" s="10">
        <v>8823673292800</v>
      </c>
      <c r="G8495" s="10">
        <v>933520615955.24304</v>
      </c>
      <c r="H8495" s="10">
        <v>2135479123443.6299</v>
      </c>
      <c r="I8495" s="11">
        <v>10.76529573020288</v>
      </c>
      <c r="J8495" s="9">
        <v>13691079</v>
      </c>
      <c r="K8495" s="10"/>
      <c r="L8495" s="8">
        <v>109.942661688985</v>
      </c>
      <c r="M8495" s="11">
        <v>-12.247999999999999</v>
      </c>
      <c r="N8495" s="11">
        <v>3.5110000000000001</v>
      </c>
      <c r="O8495" s="10"/>
      <c r="P8495" s="10"/>
      <c r="Q8495" s="9">
        <v>0</v>
      </c>
      <c r="R8495" s="9">
        <v>0</v>
      </c>
      <c r="S8495" s="9">
        <v>1</v>
      </c>
      <c r="T8495" s="9">
        <v>1</v>
      </c>
      <c r="U8495" s="9">
        <v>1</v>
      </c>
      <c r="V8495" s="10">
        <v>354331061314.50848</v>
      </c>
      <c r="W8495" s="10"/>
      <c r="X8495" s="11">
        <v>2.8382152476899729</v>
      </c>
      <c r="Y8495" s="11">
        <v>-3.0321019346487641</v>
      </c>
      <c r="Z8495" s="11"/>
      <c r="AA8495" s="11"/>
      <c r="AB8495" s="11"/>
      <c r="AC8495" s="11">
        <v>5.8193089623245351</v>
      </c>
      <c r="AD8495" s="9">
        <v>0</v>
      </c>
      <c r="AE8495" s="9">
        <v>0</v>
      </c>
    </row>
    <row r="8496" spans="1:31" hidden="1" x14ac:dyDescent="0.35">
      <c r="A8496" s="2" t="s">
        <v>407</v>
      </c>
      <c r="B8496" s="2" t="s">
        <v>408</v>
      </c>
      <c r="C8496" s="3">
        <v>5.9941180201746418</v>
      </c>
      <c r="D8496" s="4">
        <v>2014</v>
      </c>
      <c r="E8496" s="5">
        <v>7954576687694.71</v>
      </c>
      <c r="F8496" s="5">
        <v>8958899344200</v>
      </c>
      <c r="G8496" s="5">
        <v>697235900706.00903</v>
      </c>
      <c r="H8496" s="5">
        <v>2505794084398.6602</v>
      </c>
      <c r="I8496" s="6">
        <v>17.34107146680353</v>
      </c>
      <c r="J8496" s="4">
        <v>14188678</v>
      </c>
      <c r="K8496" s="5"/>
      <c r="L8496" s="3">
        <v>111.7918677271776</v>
      </c>
      <c r="M8496" s="6">
        <v>7.2169999999999996</v>
      </c>
      <c r="N8496" s="6">
        <v>5.49</v>
      </c>
      <c r="O8496" s="5"/>
      <c r="P8496" s="5"/>
      <c r="Q8496" s="4">
        <v>0</v>
      </c>
      <c r="R8496" s="4">
        <v>0</v>
      </c>
      <c r="S8496" s="4">
        <v>1</v>
      </c>
      <c r="T8496" s="4">
        <v>1</v>
      </c>
      <c r="U8496" s="4">
        <v>1</v>
      </c>
      <c r="V8496" s="5">
        <v>480363206123.84662</v>
      </c>
      <c r="W8496" s="5"/>
      <c r="X8496" s="6">
        <v>2.0628307434769559</v>
      </c>
      <c r="Y8496" s="6">
        <v>-25.311140558738611</v>
      </c>
      <c r="Z8496" s="6"/>
      <c r="AA8496" s="6"/>
      <c r="AB8496" s="6"/>
      <c r="AC8496" s="6">
        <v>35.569036578893218</v>
      </c>
      <c r="AD8496" s="4">
        <v>0</v>
      </c>
      <c r="AE8496" s="4">
        <v>0</v>
      </c>
    </row>
    <row r="8497" spans="1:31" hidden="1" x14ac:dyDescent="0.35">
      <c r="A8497" s="7" t="s">
        <v>407</v>
      </c>
      <c r="B8497" s="7" t="s">
        <v>408</v>
      </c>
      <c r="C8497" s="8">
        <v>6.281996001683769</v>
      </c>
      <c r="D8497" s="9">
        <v>2015</v>
      </c>
      <c r="E8497" s="10">
        <v>8217408612678.4893</v>
      </c>
      <c r="F8497" s="10">
        <v>8607805542300.001</v>
      </c>
      <c r="G8497" s="10">
        <v>508259154154.12097</v>
      </c>
      <c r="H8497" s="10">
        <v>2194068820587.71</v>
      </c>
      <c r="I8497" s="11">
        <v>-12.44017877413728</v>
      </c>
      <c r="J8497" s="9">
        <v>14647621</v>
      </c>
      <c r="K8497" s="10"/>
      <c r="L8497" s="8">
        <v>116.6851393627306</v>
      </c>
      <c r="M8497" s="11">
        <v>35.326000000000001</v>
      </c>
      <c r="N8497" s="11">
        <v>-19.876000000000001</v>
      </c>
      <c r="O8497" s="10"/>
      <c r="P8497" s="10"/>
      <c r="Q8497" s="9">
        <v>0</v>
      </c>
      <c r="R8497" s="9">
        <v>0</v>
      </c>
      <c r="S8497" s="9">
        <v>1</v>
      </c>
      <c r="T8497" s="9">
        <v>1</v>
      </c>
      <c r="U8497" s="9">
        <v>1</v>
      </c>
      <c r="V8497" s="10">
        <v>463419766178.65167</v>
      </c>
      <c r="W8497" s="10"/>
      <c r="X8497" s="11">
        <v>3.3041597975963408</v>
      </c>
      <c r="Y8497" s="11">
        <v>-27.103702830065611</v>
      </c>
      <c r="Z8497" s="11"/>
      <c r="AA8497" s="11"/>
      <c r="AB8497" s="11"/>
      <c r="AC8497" s="11">
        <v>-3.527214351389468</v>
      </c>
      <c r="AD8497" s="9">
        <v>0</v>
      </c>
      <c r="AE8497" s="9">
        <v>0</v>
      </c>
    </row>
    <row r="8498" spans="1:31" hidden="1" x14ac:dyDescent="0.35">
      <c r="A8498" s="2" t="s">
        <v>407</v>
      </c>
      <c r="B8498" s="2" t="s">
        <v>408</v>
      </c>
      <c r="C8498" s="3">
        <v>9.6689629227938472</v>
      </c>
      <c r="D8498" s="4">
        <v>2016</v>
      </c>
      <c r="E8498" s="5">
        <v>7878645669252.0195</v>
      </c>
      <c r="F8498" s="5">
        <v>7719452499300</v>
      </c>
      <c r="G8498" s="5">
        <v>666540215881.099</v>
      </c>
      <c r="H8498" s="5">
        <v>1673506186704.6299</v>
      </c>
      <c r="I8498" s="6">
        <v>-23.72590271546909</v>
      </c>
      <c r="J8498" s="4">
        <v>15114655</v>
      </c>
      <c r="K8498" s="5"/>
      <c r="L8498" s="3">
        <v>115.7604790314921</v>
      </c>
      <c r="M8498" s="6">
        <v>-14.673</v>
      </c>
      <c r="N8498" s="6">
        <v>2.17</v>
      </c>
      <c r="O8498" s="5"/>
      <c r="P8498" s="5"/>
      <c r="Q8498" s="4">
        <v>0</v>
      </c>
      <c r="R8498" s="4">
        <v>0</v>
      </c>
      <c r="S8498" s="4">
        <v>1</v>
      </c>
      <c r="T8498" s="4">
        <v>1</v>
      </c>
      <c r="U8498" s="4">
        <v>1</v>
      </c>
      <c r="V8498" s="5">
        <v>644771865359.11609</v>
      </c>
      <c r="W8498" s="5"/>
      <c r="X8498" s="6">
        <v>-4.1225033267032449</v>
      </c>
      <c r="Y8498" s="6">
        <v>31.141802451231801</v>
      </c>
      <c r="Z8498" s="6"/>
      <c r="AA8498" s="6"/>
      <c r="AB8498" s="6"/>
      <c r="AC8498" s="6">
        <v>39.133440654870959</v>
      </c>
      <c r="AD8498" s="4">
        <v>0</v>
      </c>
      <c r="AE8498" s="4">
        <v>0</v>
      </c>
    </row>
    <row r="8499" spans="1:31" hidden="1" x14ac:dyDescent="0.35">
      <c r="A8499" s="7" t="s">
        <v>407</v>
      </c>
      <c r="B8499" s="7" t="s">
        <v>408</v>
      </c>
      <c r="C8499" s="8">
        <v>9.1061770863933393</v>
      </c>
      <c r="D8499" s="9">
        <v>2017</v>
      </c>
      <c r="E8499" s="10">
        <v>7751211000000</v>
      </c>
      <c r="F8499" s="10">
        <v>7751211000000</v>
      </c>
      <c r="G8499" s="10">
        <v>697908000000</v>
      </c>
      <c r="H8499" s="10">
        <v>1436815000000</v>
      </c>
      <c r="I8499" s="11">
        <v>-14.1434306359338</v>
      </c>
      <c r="J8499" s="9">
        <v>15622759</v>
      </c>
      <c r="K8499" s="10"/>
      <c r="L8499" s="8">
        <v>113.98112513683461</v>
      </c>
      <c r="M8499" s="11">
        <v>-11.737</v>
      </c>
      <c r="N8499" s="11">
        <v>16.622</v>
      </c>
      <c r="O8499" s="10"/>
      <c r="P8499" s="10"/>
      <c r="Q8499" s="9">
        <v>0</v>
      </c>
      <c r="R8499" s="9">
        <v>0</v>
      </c>
      <c r="S8499" s="9">
        <v>1</v>
      </c>
      <c r="T8499" s="9">
        <v>1</v>
      </c>
      <c r="U8499" s="9">
        <v>1</v>
      </c>
      <c r="V8499" s="10">
        <v>619259547712.51697</v>
      </c>
      <c r="W8499" s="10"/>
      <c r="X8499" s="11">
        <v>-1.6174692276028939</v>
      </c>
      <c r="Y8499" s="11">
        <v>4.7060602453575813</v>
      </c>
      <c r="Z8499" s="11"/>
      <c r="AA8499" s="11"/>
      <c r="AB8499" s="11"/>
      <c r="AC8499" s="11">
        <v>-3.9567975926476908</v>
      </c>
      <c r="AD8499" s="9">
        <v>0</v>
      </c>
      <c r="AE8499" s="9">
        <v>0</v>
      </c>
    </row>
    <row r="8500" spans="1:31" hidden="1" x14ac:dyDescent="0.35">
      <c r="A8500" s="2" t="s">
        <v>407</v>
      </c>
      <c r="B8500" s="2" t="s">
        <v>408</v>
      </c>
      <c r="C8500" s="3">
        <v>8.2487365692946408</v>
      </c>
      <c r="D8500" s="4">
        <v>2018</v>
      </c>
      <c r="E8500" s="5">
        <v>8196217000000</v>
      </c>
      <c r="F8500" s="5">
        <v>8513328000000</v>
      </c>
      <c r="G8500" s="5">
        <v>558235000000</v>
      </c>
      <c r="H8500" s="5">
        <v>1852902441608.5901</v>
      </c>
      <c r="I8500" s="6">
        <v>28.959012928497401</v>
      </c>
      <c r="J8500" s="4">
        <v>16156531</v>
      </c>
      <c r="K8500" s="5"/>
      <c r="L8500" s="3">
        <v>118.85338737194409</v>
      </c>
      <c r="M8500" s="6">
        <v>12.388999999999999</v>
      </c>
      <c r="N8500" s="6">
        <v>12.302</v>
      </c>
      <c r="O8500" s="5"/>
      <c r="P8500" s="5"/>
      <c r="Q8500" s="4">
        <v>0</v>
      </c>
      <c r="R8500" s="4">
        <v>0</v>
      </c>
      <c r="S8500" s="4">
        <v>1</v>
      </c>
      <c r="T8500" s="4">
        <v>1</v>
      </c>
      <c r="U8500" s="4">
        <v>1</v>
      </c>
      <c r="V8500" s="5">
        <v>590847274552.1156</v>
      </c>
      <c r="W8500" s="5"/>
      <c r="X8500" s="6">
        <v>5.7411158075815507</v>
      </c>
      <c r="Y8500" s="6">
        <v>-20.013096282031441</v>
      </c>
      <c r="Z8500" s="6"/>
      <c r="AA8500" s="6"/>
      <c r="AB8500" s="6"/>
      <c r="AC8500" s="6">
        <v>-4.5881041746313764</v>
      </c>
      <c r="AD8500" s="4">
        <v>0</v>
      </c>
      <c r="AE8500" s="4">
        <v>0</v>
      </c>
    </row>
    <row r="8501" spans="1:31" hidden="1" x14ac:dyDescent="0.35">
      <c r="A8501" s="7" t="s">
        <v>407</v>
      </c>
      <c r="B8501" s="7" t="s">
        <v>408</v>
      </c>
      <c r="C8501" s="8">
        <v>7.5414731212357484</v>
      </c>
      <c r="D8501" s="9">
        <v>2019</v>
      </c>
      <c r="E8501" s="10">
        <v>8637404774223.75</v>
      </c>
      <c r="F8501" s="10">
        <v>8733307000000</v>
      </c>
      <c r="G8501" s="10">
        <v>561291934717.31006</v>
      </c>
      <c r="H8501" s="10">
        <v>1986898274202.6799</v>
      </c>
      <c r="I8501" s="11">
        <v>7.2316722988265809</v>
      </c>
      <c r="J8501" s="9">
        <v>16685223</v>
      </c>
      <c r="K8501" s="10"/>
      <c r="L8501" s="8">
        <v>117.6982047387632</v>
      </c>
      <c r="M8501" s="11">
        <v>11.628</v>
      </c>
      <c r="N8501" s="11">
        <v>-3.9140000000000001</v>
      </c>
      <c r="O8501" s="10"/>
      <c r="P8501" s="10"/>
      <c r="Q8501" s="9">
        <v>0</v>
      </c>
      <c r="R8501" s="9">
        <v>0</v>
      </c>
      <c r="S8501" s="9">
        <v>1</v>
      </c>
      <c r="T8501" s="9">
        <v>1</v>
      </c>
      <c r="U8501" s="9">
        <v>1</v>
      </c>
      <c r="V8501" s="10">
        <v>559583726414.38208</v>
      </c>
      <c r="W8501" s="10"/>
      <c r="X8501" s="11">
        <v>5.3828220290379081</v>
      </c>
      <c r="Y8501" s="11">
        <v>0.54760713988016851</v>
      </c>
      <c r="Z8501" s="11"/>
      <c r="AA8501" s="11"/>
      <c r="AB8501" s="11"/>
      <c r="AC8501" s="11">
        <v>-5.2913078360956236</v>
      </c>
      <c r="AD8501" s="9">
        <v>0</v>
      </c>
      <c r="AE8501" s="9">
        <v>0</v>
      </c>
    </row>
    <row r="8502" spans="1:31" hidden="1" x14ac:dyDescent="0.35">
      <c r="A8502" s="2" t="s">
        <v>407</v>
      </c>
      <c r="B8502" s="2" t="s">
        <v>408</v>
      </c>
      <c r="C8502" s="3">
        <v>7.2291556406059359</v>
      </c>
      <c r="D8502" s="4">
        <v>2020</v>
      </c>
      <c r="E8502" s="5">
        <v>8603403925460.5488</v>
      </c>
      <c r="F8502" s="5">
        <v>8595167000000</v>
      </c>
      <c r="G8502" s="5">
        <v>579964103844.37109</v>
      </c>
      <c r="H8502" s="5">
        <v>1778543771133.6101</v>
      </c>
      <c r="I8502" s="6">
        <v>-10.4864202548407</v>
      </c>
      <c r="J8502" s="4">
        <v>17224679</v>
      </c>
      <c r="K8502" s="5"/>
      <c r="L8502" s="3">
        <v>122.95242252194051</v>
      </c>
      <c r="M8502" s="6">
        <v>2.3330000000000002</v>
      </c>
      <c r="N8502" s="6">
        <v>-10.134</v>
      </c>
      <c r="O8502" s="5"/>
      <c r="P8502" s="5"/>
      <c r="Q8502" s="4">
        <v>0</v>
      </c>
      <c r="R8502" s="4">
        <v>0</v>
      </c>
      <c r="S8502" s="4">
        <v>1</v>
      </c>
      <c r="T8502" s="4">
        <v>1</v>
      </c>
      <c r="U8502" s="4">
        <v>1</v>
      </c>
      <c r="V8502" s="5">
        <v>505364585141.96448</v>
      </c>
      <c r="W8502" s="5"/>
      <c r="X8502" s="6">
        <v>-0.39364658311103462</v>
      </c>
      <c r="Y8502" s="6">
        <v>3.326641266717135</v>
      </c>
      <c r="Z8502" s="6"/>
      <c r="AA8502" s="6"/>
      <c r="AB8502" s="6"/>
      <c r="AC8502" s="6">
        <v>-9.6891919319804032</v>
      </c>
      <c r="AD8502" s="4">
        <v>0</v>
      </c>
      <c r="AE8502" s="4">
        <v>0</v>
      </c>
    </row>
    <row r="8503" spans="1:31" hidden="1" x14ac:dyDescent="0.35">
      <c r="A8503" s="7" t="s">
        <v>407</v>
      </c>
      <c r="B8503" s="7" t="s">
        <v>408</v>
      </c>
      <c r="C8503" s="8">
        <v>8.3229095489133353</v>
      </c>
      <c r="D8503" s="9">
        <v>2021</v>
      </c>
      <c r="E8503" s="10">
        <v>8628649981770.6406</v>
      </c>
      <c r="F8503" s="10">
        <v>9356007000000</v>
      </c>
      <c r="G8503" s="10">
        <v>528705623733.03601</v>
      </c>
      <c r="H8503" s="10">
        <v>1692626624294.52</v>
      </c>
      <c r="I8503" s="11">
        <v>-4.8307580748675321</v>
      </c>
      <c r="J8503" s="9">
        <v>17828273</v>
      </c>
      <c r="K8503" s="10"/>
      <c r="L8503" s="8">
        <v>122.0021916462595</v>
      </c>
      <c r="M8503" s="11">
        <v>-8.2739999999999991</v>
      </c>
      <c r="N8503" s="11">
        <v>10.638</v>
      </c>
      <c r="O8503" s="10"/>
      <c r="P8503" s="10"/>
      <c r="Q8503" s="9">
        <v>0</v>
      </c>
      <c r="R8503" s="9">
        <v>0</v>
      </c>
      <c r="S8503" s="9">
        <v>1</v>
      </c>
      <c r="T8503" s="9">
        <v>1</v>
      </c>
      <c r="U8503" s="9">
        <v>1</v>
      </c>
      <c r="V8503" s="10">
        <v>638260665232.79065</v>
      </c>
      <c r="W8503" s="10"/>
      <c r="X8503" s="11">
        <v>0.29344264815208421</v>
      </c>
      <c r="Y8503" s="11">
        <v>-8.8382159812238825</v>
      </c>
      <c r="Z8503" s="11"/>
      <c r="AA8503" s="11"/>
      <c r="AB8503" s="11"/>
      <c r="AC8503" s="11">
        <v>26.297070273235249</v>
      </c>
      <c r="AD8503" s="9">
        <v>0</v>
      </c>
      <c r="AE8503" s="9">
        <v>0</v>
      </c>
    </row>
    <row r="8504" spans="1:31" hidden="1" x14ac:dyDescent="0.35">
      <c r="A8504" s="2" t="s">
        <v>407</v>
      </c>
      <c r="B8504" s="2" t="s">
        <v>408</v>
      </c>
      <c r="C8504" s="3"/>
      <c r="D8504" s="4">
        <v>2022</v>
      </c>
      <c r="E8504" s="5">
        <v>8984987251776.3105</v>
      </c>
      <c r="F8504" s="5">
        <v>11120705000000</v>
      </c>
      <c r="G8504" s="5">
        <v>573110954920.35303</v>
      </c>
      <c r="H8504" s="5">
        <v>1700755848430.5601</v>
      </c>
      <c r="I8504" s="6">
        <v>0.4802727322943241</v>
      </c>
      <c r="J8504" s="4">
        <v>18455316</v>
      </c>
      <c r="K8504" s="5"/>
      <c r="L8504" s="3">
        <v>129.06371129102621</v>
      </c>
      <c r="M8504" s="6">
        <v>6.8890000000000002</v>
      </c>
      <c r="N8504" s="6">
        <v>-12.829000000000001</v>
      </c>
      <c r="O8504" s="5"/>
      <c r="P8504" s="5"/>
      <c r="Q8504" s="4">
        <v>0</v>
      </c>
      <c r="R8504" s="4">
        <v>0</v>
      </c>
      <c r="S8504" s="4">
        <v>1</v>
      </c>
      <c r="T8504" s="4">
        <v>1</v>
      </c>
      <c r="U8504" s="4">
        <v>1</v>
      </c>
      <c r="V8504" s="5"/>
      <c r="W8504" s="5"/>
      <c r="X8504" s="6">
        <v>4.1296989767633132</v>
      </c>
      <c r="Y8504" s="6">
        <v>8.3988762733000524</v>
      </c>
      <c r="Z8504" s="6"/>
      <c r="AA8504" s="6"/>
      <c r="AB8504" s="6"/>
      <c r="AC8504" s="6"/>
      <c r="AD8504" s="4">
        <v>0</v>
      </c>
      <c r="AE8504" s="4">
        <v>0</v>
      </c>
    </row>
    <row r="8505" spans="1:31" hidden="1" x14ac:dyDescent="0.35">
      <c r="A8505" s="7" t="s">
        <v>407</v>
      </c>
      <c r="B8505" s="7" t="s">
        <v>408</v>
      </c>
      <c r="C8505" s="8"/>
      <c r="D8505" s="9">
        <v>2023</v>
      </c>
      <c r="E8505" s="10">
        <v>9342593669400</v>
      </c>
      <c r="F8505" s="10">
        <v>11124631000000</v>
      </c>
      <c r="G8505" s="10">
        <v>579930034200</v>
      </c>
      <c r="H8505" s="10">
        <v>1900321290500</v>
      </c>
      <c r="I8505" s="11">
        <v>11.733926551162339</v>
      </c>
      <c r="J8505" s="9">
        <v>19319064</v>
      </c>
      <c r="K8505" s="10"/>
      <c r="L8505" s="8">
        <v>143.0495155974489</v>
      </c>
      <c r="M8505" s="11">
        <v>9.7189999999999994</v>
      </c>
      <c r="N8505" s="11">
        <v>11.661</v>
      </c>
      <c r="O8505" s="10"/>
      <c r="P8505" s="10"/>
      <c r="Q8505" s="9">
        <v>0</v>
      </c>
      <c r="R8505" s="9">
        <v>0</v>
      </c>
      <c r="S8505" s="9">
        <v>1</v>
      </c>
      <c r="T8505" s="9">
        <v>1</v>
      </c>
      <c r="U8505" s="9">
        <v>1</v>
      </c>
      <c r="V8505" s="10"/>
      <c r="W8505" s="10"/>
      <c r="X8505" s="11">
        <v>3.9800436840129239</v>
      </c>
      <c r="Y8505" s="11">
        <v>1.1898357937678301</v>
      </c>
      <c r="Z8505" s="11"/>
      <c r="AA8505" s="11"/>
      <c r="AB8505" s="11"/>
      <c r="AC8505" s="11"/>
      <c r="AD8505" s="9">
        <v>0</v>
      </c>
      <c r="AE8505" s="9">
        <v>0</v>
      </c>
    </row>
    <row r="8506" spans="1:31" hidden="1" x14ac:dyDescent="0.35">
      <c r="A8506" s="2" t="s">
        <v>407</v>
      </c>
      <c r="B8506" s="2" t="s">
        <v>408</v>
      </c>
      <c r="C8506" s="3"/>
      <c r="D8506" s="4">
        <v>2024</v>
      </c>
      <c r="E8506" s="5">
        <v>9734913332000</v>
      </c>
      <c r="F8506" s="5">
        <v>11835144578700</v>
      </c>
      <c r="G8506" s="5">
        <v>627393990800</v>
      </c>
      <c r="H8506" s="5">
        <v>2779655633400</v>
      </c>
      <c r="I8506" s="6">
        <v>46.27293012481249</v>
      </c>
      <c r="J8506" s="4">
        <v>20299123</v>
      </c>
      <c r="K8506" s="5"/>
      <c r="L8506" s="3">
        <v>155.7802177130414</v>
      </c>
      <c r="M8506" s="6">
        <v>0.223</v>
      </c>
      <c r="N8506" s="6">
        <v>4.391</v>
      </c>
      <c r="O8506" s="5"/>
      <c r="P8506" s="5"/>
      <c r="Q8506" s="4">
        <v>0</v>
      </c>
      <c r="R8506" s="4">
        <v>0</v>
      </c>
      <c r="S8506" s="4">
        <v>1</v>
      </c>
      <c r="T8506" s="4">
        <v>1</v>
      </c>
      <c r="U8506" s="4">
        <v>1</v>
      </c>
      <c r="V8506" s="5"/>
      <c r="W8506" s="5"/>
      <c r="X8506" s="6">
        <v>4.1992585408586596</v>
      </c>
      <c r="Y8506" s="6">
        <v>8.1844280863079319</v>
      </c>
      <c r="Z8506" s="6"/>
      <c r="AA8506" s="6"/>
      <c r="AB8506" s="6"/>
      <c r="AC8506" s="6"/>
      <c r="AD8506" s="4">
        <v>0</v>
      </c>
      <c r="AE8506" s="4">
        <v>0</v>
      </c>
    </row>
    <row r="8507" spans="1:31" hidden="1" x14ac:dyDescent="0.35">
      <c r="A8507" s="7" t="s">
        <v>409</v>
      </c>
      <c r="B8507" s="7" t="s">
        <v>410</v>
      </c>
      <c r="C8507" s="8">
        <v>19.44322700890006</v>
      </c>
      <c r="D8507" s="9">
        <v>1980</v>
      </c>
      <c r="E8507" s="10">
        <v>1519814393553</v>
      </c>
      <c r="F8507" s="10">
        <v>339069229453</v>
      </c>
      <c r="G8507" s="10">
        <v>239586549915.806</v>
      </c>
      <c r="H8507" s="10">
        <v>446451710873.38501</v>
      </c>
      <c r="I8507" s="11">
        <v>-34.206813638464773</v>
      </c>
      <c r="J8507" s="9">
        <v>2920894</v>
      </c>
      <c r="K8507" s="10"/>
      <c r="L8507" s="8">
        <v>27.275078215598679</v>
      </c>
      <c r="M8507" s="11"/>
      <c r="N8507" s="11"/>
      <c r="O8507" s="10"/>
      <c r="P8507" s="10"/>
      <c r="Q8507" s="9">
        <v>0</v>
      </c>
      <c r="R8507" s="9">
        <v>0</v>
      </c>
      <c r="S8507" s="9">
        <v>1</v>
      </c>
      <c r="T8507" s="9">
        <v>0</v>
      </c>
      <c r="U8507" s="9">
        <v>0</v>
      </c>
      <c r="V8507" s="10">
        <v>241707831151.7793</v>
      </c>
      <c r="W8507" s="10"/>
      <c r="X8507" s="11"/>
      <c r="Y8507" s="11"/>
      <c r="Z8507" s="11"/>
      <c r="AA8507" s="11"/>
      <c r="AB8507" s="11"/>
      <c r="AC8507" s="11"/>
      <c r="AD8507" s="9">
        <v>0</v>
      </c>
      <c r="AE8507" s="9">
        <v>0</v>
      </c>
    </row>
    <row r="8508" spans="1:31" hidden="1" x14ac:dyDescent="0.35">
      <c r="A8508" s="2" t="s">
        <v>409</v>
      </c>
      <c r="B8508" s="2" t="s">
        <v>410</v>
      </c>
      <c r="C8508" s="3">
        <v>17.19108234984121</v>
      </c>
      <c r="D8508" s="4">
        <v>1981</v>
      </c>
      <c r="E8508" s="5">
        <v>1469429718373</v>
      </c>
      <c r="F8508" s="5">
        <v>369290302425</v>
      </c>
      <c r="G8508" s="5">
        <v>207226814239.42099</v>
      </c>
      <c r="H8508" s="5">
        <v>433256097363.64203</v>
      </c>
      <c r="I8508" s="6">
        <v>-2.9556642271408582</v>
      </c>
      <c r="J8508" s="4">
        <v>3013043</v>
      </c>
      <c r="K8508" s="5"/>
      <c r="L8508" s="3">
        <v>32.65276965634564</v>
      </c>
      <c r="M8508" s="6"/>
      <c r="N8508" s="6"/>
      <c r="O8508" s="5"/>
      <c r="P8508" s="5"/>
      <c r="Q8508" s="4">
        <v>0</v>
      </c>
      <c r="R8508" s="4">
        <v>0</v>
      </c>
      <c r="S8508" s="4">
        <v>1</v>
      </c>
      <c r="T8508" s="4">
        <v>0</v>
      </c>
      <c r="U8508" s="4">
        <v>0</v>
      </c>
      <c r="V8508" s="5">
        <v>194424548569.71649</v>
      </c>
      <c r="W8508" s="5"/>
      <c r="X8508" s="6">
        <v>-3.3151860775717119</v>
      </c>
      <c r="Y8508" s="6">
        <v>-13.50649094774171</v>
      </c>
      <c r="Z8508" s="6"/>
      <c r="AA8508" s="6"/>
      <c r="AB8508" s="6"/>
      <c r="AC8508" s="6">
        <v>-19.56216410397208</v>
      </c>
      <c r="AD8508" s="4">
        <v>0</v>
      </c>
      <c r="AE8508" s="4">
        <v>0</v>
      </c>
    </row>
    <row r="8509" spans="1:31" hidden="1" x14ac:dyDescent="0.35">
      <c r="A8509" s="7" t="s">
        <v>409</v>
      </c>
      <c r="B8509" s="7" t="s">
        <v>410</v>
      </c>
      <c r="C8509" s="8">
        <v>18.67377895888308</v>
      </c>
      <c r="D8509" s="9">
        <v>1982</v>
      </c>
      <c r="E8509" s="10">
        <v>1416788830726</v>
      </c>
      <c r="F8509" s="10">
        <v>381294006728</v>
      </c>
      <c r="G8509" s="10">
        <v>202248392424.633</v>
      </c>
      <c r="H8509" s="10">
        <v>359214032867.64697</v>
      </c>
      <c r="I8509" s="11">
        <v>-17.089676278427479</v>
      </c>
      <c r="J8509" s="9">
        <v>3115042</v>
      </c>
      <c r="K8509" s="10"/>
      <c r="L8509" s="8">
        <v>36.286916251700873</v>
      </c>
      <c r="M8509" s="11"/>
      <c r="N8509" s="11"/>
      <c r="O8509" s="10"/>
      <c r="P8509" s="10"/>
      <c r="Q8509" s="9">
        <v>0</v>
      </c>
      <c r="R8509" s="9">
        <v>0</v>
      </c>
      <c r="S8509" s="9">
        <v>1</v>
      </c>
      <c r="T8509" s="9">
        <v>0</v>
      </c>
      <c r="U8509" s="9">
        <v>0</v>
      </c>
      <c r="V8509" s="10">
        <v>196219484471.9494</v>
      </c>
      <c r="W8509" s="10"/>
      <c r="X8509" s="11">
        <v>-3.582402546294333</v>
      </c>
      <c r="Y8509" s="11">
        <v>-2.402402330538238</v>
      </c>
      <c r="Z8509" s="11"/>
      <c r="AA8509" s="11"/>
      <c r="AB8509" s="11"/>
      <c r="AC8509" s="11">
        <v>0.92320435636208498</v>
      </c>
      <c r="AD8509" s="9">
        <v>0</v>
      </c>
      <c r="AE8509" s="9">
        <v>0</v>
      </c>
    </row>
    <row r="8510" spans="1:31" hidden="1" x14ac:dyDescent="0.35">
      <c r="A8510" s="2" t="s">
        <v>409</v>
      </c>
      <c r="B8510" s="2" t="s">
        <v>410</v>
      </c>
      <c r="C8510" s="3">
        <v>16.80741773626076</v>
      </c>
      <c r="D8510" s="4">
        <v>1983</v>
      </c>
      <c r="E8510" s="5">
        <v>1340083773138</v>
      </c>
      <c r="F8510" s="5">
        <v>412079958305</v>
      </c>
      <c r="G8510" s="5">
        <v>173000162380.11499</v>
      </c>
      <c r="H8510" s="5">
        <v>285905026489.79303</v>
      </c>
      <c r="I8510" s="6">
        <v>-20.408168854824471</v>
      </c>
      <c r="J8510" s="4">
        <v>3222899</v>
      </c>
      <c r="K8510" s="5"/>
      <c r="L8510" s="3">
        <v>39.68172603018732</v>
      </c>
      <c r="M8510" s="6">
        <v>-21.14</v>
      </c>
      <c r="N8510" s="6">
        <v>-23.504000000000001</v>
      </c>
      <c r="O8510" s="5"/>
      <c r="P8510" s="5"/>
      <c r="Q8510" s="4">
        <v>0</v>
      </c>
      <c r="R8510" s="4">
        <v>0</v>
      </c>
      <c r="S8510" s="4">
        <v>1</v>
      </c>
      <c r="T8510" s="4">
        <v>0</v>
      </c>
      <c r="U8510" s="4">
        <v>0</v>
      </c>
      <c r="V8510" s="5">
        <v>174538778749.29611</v>
      </c>
      <c r="W8510" s="5"/>
      <c r="X8510" s="6">
        <v>-5.4140077846812433</v>
      </c>
      <c r="Y8510" s="6">
        <v>-14.46153894914997</v>
      </c>
      <c r="Z8510" s="6"/>
      <c r="AA8510" s="6"/>
      <c r="AB8510" s="6"/>
      <c r="AC8510" s="6">
        <v>-11.04921143840466</v>
      </c>
      <c r="AD8510" s="4">
        <v>0</v>
      </c>
      <c r="AE8510" s="4">
        <v>0</v>
      </c>
    </row>
    <row r="8511" spans="1:31" hidden="1" x14ac:dyDescent="0.35">
      <c r="A8511" s="7" t="s">
        <v>409</v>
      </c>
      <c r="B8511" s="7" t="s">
        <v>410</v>
      </c>
      <c r="C8511" s="8">
        <v>16.316882682136971</v>
      </c>
      <c r="D8511" s="9">
        <v>1984</v>
      </c>
      <c r="E8511" s="10">
        <v>1414532864753</v>
      </c>
      <c r="F8511" s="10">
        <v>443148372202</v>
      </c>
      <c r="G8511" s="10">
        <v>186690825669.862</v>
      </c>
      <c r="H8511" s="10">
        <v>291769760196.21899</v>
      </c>
      <c r="I8511" s="11">
        <v>2.0512873727441838</v>
      </c>
      <c r="J8511" s="9">
        <v>3332837</v>
      </c>
      <c r="K8511" s="10"/>
      <c r="L8511" s="8">
        <v>38.28229888730165</v>
      </c>
      <c r="M8511" s="11">
        <v>9.3170000000000002</v>
      </c>
      <c r="N8511" s="11">
        <v>-4.8620000000000001</v>
      </c>
      <c r="O8511" s="10"/>
      <c r="P8511" s="10"/>
      <c r="Q8511" s="9">
        <v>0</v>
      </c>
      <c r="R8511" s="9">
        <v>0</v>
      </c>
      <c r="S8511" s="9">
        <v>1</v>
      </c>
      <c r="T8511" s="9">
        <v>0</v>
      </c>
      <c r="U8511" s="9">
        <v>0</v>
      </c>
      <c r="V8511" s="10">
        <v>188881028834.93439</v>
      </c>
      <c r="W8511" s="10"/>
      <c r="X8511" s="11">
        <v>5.555555041209602</v>
      </c>
      <c r="Y8511" s="11">
        <v>7.9136707742885974</v>
      </c>
      <c r="Z8511" s="11"/>
      <c r="AA8511" s="11"/>
      <c r="AB8511" s="11"/>
      <c r="AC8511" s="11">
        <v>8.2172283938339881</v>
      </c>
      <c r="AD8511" s="9">
        <v>0</v>
      </c>
      <c r="AE8511" s="9">
        <v>0</v>
      </c>
    </row>
    <row r="8512" spans="1:31" hidden="1" x14ac:dyDescent="0.35">
      <c r="A8512" s="2" t="s">
        <v>409</v>
      </c>
      <c r="B8512" s="2" t="s">
        <v>410</v>
      </c>
      <c r="C8512" s="3">
        <v>14.75056149241815</v>
      </c>
      <c r="D8512" s="4">
        <v>1985</v>
      </c>
      <c r="E8512" s="5">
        <v>1493117975925</v>
      </c>
      <c r="F8512" s="5">
        <v>483678536825</v>
      </c>
      <c r="G8512" s="5">
        <v>151841809063.08099</v>
      </c>
      <c r="H8512" s="5">
        <v>353349299161.22101</v>
      </c>
      <c r="I8512" s="6">
        <v>21.105524754720641</v>
      </c>
      <c r="J8512" s="4">
        <v>3441091</v>
      </c>
      <c r="K8512" s="5"/>
      <c r="L8512" s="3">
        <v>37.5876993504071</v>
      </c>
      <c r="M8512" s="6">
        <v>5.6909999999999998</v>
      </c>
      <c r="N8512" s="6">
        <v>19.305</v>
      </c>
      <c r="O8512" s="5"/>
      <c r="P8512" s="5"/>
      <c r="Q8512" s="4">
        <v>0</v>
      </c>
      <c r="R8512" s="4">
        <v>0</v>
      </c>
      <c r="S8512" s="4">
        <v>1</v>
      </c>
      <c r="T8512" s="4">
        <v>0</v>
      </c>
      <c r="U8512" s="4">
        <v>0</v>
      </c>
      <c r="V8512" s="5">
        <v>189810233754.64261</v>
      </c>
      <c r="W8512" s="5"/>
      <c r="X8512" s="6">
        <v>5.5555521635562846</v>
      </c>
      <c r="Y8512" s="6">
        <v>-18.666700134695891</v>
      </c>
      <c r="Z8512" s="6"/>
      <c r="AA8512" s="6"/>
      <c r="AB8512" s="6"/>
      <c r="AC8512" s="6">
        <v>0.4919524874677943</v>
      </c>
      <c r="AD8512" s="4">
        <v>0</v>
      </c>
      <c r="AE8512" s="4">
        <v>0</v>
      </c>
    </row>
    <row r="8513" spans="1:31" hidden="1" x14ac:dyDescent="0.35">
      <c r="A8513" s="7" t="s">
        <v>409</v>
      </c>
      <c r="B8513" s="7" t="s">
        <v>410</v>
      </c>
      <c r="C8513" s="8">
        <v>17.6159311852002</v>
      </c>
      <c r="D8513" s="9">
        <v>1986</v>
      </c>
      <c r="E8513" s="10">
        <v>1516806357034</v>
      </c>
      <c r="F8513" s="10">
        <v>518842285651</v>
      </c>
      <c r="G8513" s="10">
        <v>207880811564.48401</v>
      </c>
      <c r="H8513" s="10">
        <v>458588679495.526</v>
      </c>
      <c r="I8513" s="11">
        <v>29.78338448218852</v>
      </c>
      <c r="J8513" s="9">
        <v>3547952</v>
      </c>
      <c r="K8513" s="10"/>
      <c r="L8513" s="8">
        <v>39.138047335078959</v>
      </c>
      <c r="M8513" s="11">
        <v>16.579000000000001</v>
      </c>
      <c r="N8513" s="11">
        <v>29.332000000000001</v>
      </c>
      <c r="O8513" s="10"/>
      <c r="P8513" s="10"/>
      <c r="Q8513" s="9">
        <v>0</v>
      </c>
      <c r="R8513" s="9">
        <v>0</v>
      </c>
      <c r="S8513" s="9">
        <v>1</v>
      </c>
      <c r="T8513" s="9">
        <v>0</v>
      </c>
      <c r="U8513" s="9">
        <v>0</v>
      </c>
      <c r="V8513" s="10">
        <v>233529535128.54559</v>
      </c>
      <c r="W8513" s="10"/>
      <c r="X8513" s="11">
        <v>1.5865043145251021</v>
      </c>
      <c r="Y8513" s="11">
        <v>36.906174160584612</v>
      </c>
      <c r="Z8513" s="11"/>
      <c r="AA8513" s="11"/>
      <c r="AB8513" s="11"/>
      <c r="AC8513" s="11">
        <v>23.03316344387234</v>
      </c>
      <c r="AD8513" s="9">
        <v>0</v>
      </c>
      <c r="AE8513" s="9">
        <v>0</v>
      </c>
    </row>
    <row r="8514" spans="1:31" hidden="1" x14ac:dyDescent="0.35">
      <c r="A8514" s="2" t="s">
        <v>409</v>
      </c>
      <c r="B8514" s="2" t="s">
        <v>410</v>
      </c>
      <c r="C8514" s="3">
        <v>18.189274074760132</v>
      </c>
      <c r="D8514" s="4">
        <v>1987</v>
      </c>
      <c r="E8514" s="5">
        <v>1524544529422</v>
      </c>
      <c r="F8514" s="5">
        <v>530139903350.00012</v>
      </c>
      <c r="G8514" s="5">
        <v>204018142549.60101</v>
      </c>
      <c r="H8514" s="5">
        <v>439682853224.76202</v>
      </c>
      <c r="I8514" s="6">
        <v>-4.1226107656127624</v>
      </c>
      <c r="J8514" s="4">
        <v>3657508</v>
      </c>
      <c r="K8514" s="5"/>
      <c r="L8514" s="3">
        <v>39.159185344545989</v>
      </c>
      <c r="M8514" s="6">
        <v>-4.2809999999999997</v>
      </c>
      <c r="N8514" s="6">
        <v>-7.6130000000000004</v>
      </c>
      <c r="O8514" s="5"/>
      <c r="P8514" s="5"/>
      <c r="Q8514" s="4">
        <v>0</v>
      </c>
      <c r="R8514" s="4">
        <v>0</v>
      </c>
      <c r="S8514" s="4">
        <v>1</v>
      </c>
      <c r="T8514" s="4">
        <v>0</v>
      </c>
      <c r="U8514" s="4">
        <v>0</v>
      </c>
      <c r="V8514" s="5">
        <v>246247717238.14819</v>
      </c>
      <c r="W8514" s="5"/>
      <c r="X8514" s="6">
        <v>0.51016218069730468</v>
      </c>
      <c r="Y8514" s="6">
        <v>-1.8581171517529931</v>
      </c>
      <c r="Z8514" s="6"/>
      <c r="AA8514" s="6"/>
      <c r="AB8514" s="6"/>
      <c r="AC8514" s="6">
        <v>5.4460700667270707</v>
      </c>
      <c r="AD8514" s="4">
        <v>0</v>
      </c>
      <c r="AE8514" s="4">
        <v>0</v>
      </c>
    </row>
    <row r="8515" spans="1:31" hidden="1" x14ac:dyDescent="0.35">
      <c r="A8515" s="7" t="s">
        <v>409</v>
      </c>
      <c r="B8515" s="7" t="s">
        <v>410</v>
      </c>
      <c r="C8515" s="8">
        <v>17.255989385876841</v>
      </c>
      <c r="D8515" s="9">
        <v>1988</v>
      </c>
      <c r="E8515" s="10">
        <v>1625810414379</v>
      </c>
      <c r="F8515" s="10">
        <v>579972540328</v>
      </c>
      <c r="G8515" s="10">
        <v>168086012356.935</v>
      </c>
      <c r="H8515" s="10">
        <v>427353409172.164</v>
      </c>
      <c r="I8515" s="11">
        <v>-2.8041675862886848</v>
      </c>
      <c r="J8515" s="9">
        <v>3769742</v>
      </c>
      <c r="K8515" s="10"/>
      <c r="L8515" s="8">
        <v>39.100089834208063</v>
      </c>
      <c r="M8515" s="11">
        <v>1.4350000000000001</v>
      </c>
      <c r="N8515" s="11">
        <v>5.6669999999999998</v>
      </c>
      <c r="O8515" s="10"/>
      <c r="P8515" s="10"/>
      <c r="Q8515" s="9">
        <v>0</v>
      </c>
      <c r="R8515" s="9">
        <v>0</v>
      </c>
      <c r="S8515" s="9">
        <v>1</v>
      </c>
      <c r="T8515" s="9">
        <v>0</v>
      </c>
      <c r="U8515" s="9">
        <v>0</v>
      </c>
      <c r="V8515" s="10">
        <v>255958491206.43591</v>
      </c>
      <c r="W8515" s="10"/>
      <c r="X8515" s="11">
        <v>6.6423697702941418</v>
      </c>
      <c r="Y8515" s="11">
        <v>-17.612222983517348</v>
      </c>
      <c r="Z8515" s="11"/>
      <c r="AA8515" s="11"/>
      <c r="AB8515" s="11"/>
      <c r="AC8515" s="11">
        <v>3.9434980665815962</v>
      </c>
      <c r="AD8515" s="9">
        <v>0</v>
      </c>
      <c r="AE8515" s="9">
        <v>0</v>
      </c>
    </row>
    <row r="8516" spans="1:31" hidden="1" x14ac:dyDescent="0.35">
      <c r="A8516" s="2" t="s">
        <v>409</v>
      </c>
      <c r="B8516" s="2" t="s">
        <v>410</v>
      </c>
      <c r="C8516" s="3">
        <v>15.998199076162081</v>
      </c>
      <c r="D8516" s="4">
        <v>1989</v>
      </c>
      <c r="E8516" s="5">
        <v>1691818669736</v>
      </c>
      <c r="F8516" s="5">
        <v>609508604911</v>
      </c>
      <c r="G8516" s="5">
        <v>189742584017.203</v>
      </c>
      <c r="H8516" s="5">
        <v>437749691768.33002</v>
      </c>
      <c r="I8516" s="6">
        <v>2.4327131533371471</v>
      </c>
      <c r="J8516" s="4">
        <v>3883411</v>
      </c>
      <c r="K8516" s="5"/>
      <c r="L8516" s="3">
        <v>38.771882461408467</v>
      </c>
      <c r="M8516" s="6">
        <v>-1.72</v>
      </c>
      <c r="N8516" s="6">
        <v>-7.117</v>
      </c>
      <c r="O8516" s="5"/>
      <c r="P8516" s="5"/>
      <c r="Q8516" s="4">
        <v>0</v>
      </c>
      <c r="R8516" s="4">
        <v>0</v>
      </c>
      <c r="S8516" s="4">
        <v>1</v>
      </c>
      <c r="T8516" s="4">
        <v>0</v>
      </c>
      <c r="U8516" s="4">
        <v>0</v>
      </c>
      <c r="V8516" s="5">
        <v>251497718990.1904</v>
      </c>
      <c r="W8516" s="5"/>
      <c r="X8516" s="6">
        <v>4.0600216835376051</v>
      </c>
      <c r="Y8516" s="6">
        <v>12.88422002318651</v>
      </c>
      <c r="Z8516" s="6"/>
      <c r="AA8516" s="6"/>
      <c r="AB8516" s="6"/>
      <c r="AC8516" s="6">
        <v>-1.742771726470203</v>
      </c>
      <c r="AD8516" s="4">
        <v>0</v>
      </c>
      <c r="AE8516" s="4">
        <v>0</v>
      </c>
    </row>
    <row r="8517" spans="1:31" hidden="1" x14ac:dyDescent="0.35">
      <c r="A8517" s="7" t="s">
        <v>409</v>
      </c>
      <c r="B8517" s="7" t="s">
        <v>410</v>
      </c>
      <c r="C8517" s="8">
        <v>15.983889518179049</v>
      </c>
      <c r="D8517" s="9">
        <v>1990</v>
      </c>
      <c r="E8517" s="10">
        <v>1687696449763</v>
      </c>
      <c r="F8517" s="10">
        <v>626117941357</v>
      </c>
      <c r="G8517" s="10">
        <v>200404149118.11499</v>
      </c>
      <c r="H8517" s="10">
        <v>549499243988.68903</v>
      </c>
      <c r="I8517" s="11">
        <v>25.528185244160071</v>
      </c>
      <c r="J8517" s="9">
        <v>3998761</v>
      </c>
      <c r="K8517" s="10"/>
      <c r="L8517" s="8">
        <v>39.165549476428417</v>
      </c>
      <c r="M8517" s="11">
        <v>16.132999999999999</v>
      </c>
      <c r="N8517" s="11">
        <v>17.356999999999999</v>
      </c>
      <c r="O8517" s="10"/>
      <c r="P8517" s="10"/>
      <c r="Q8517" s="9">
        <v>0</v>
      </c>
      <c r="R8517" s="9">
        <v>0</v>
      </c>
      <c r="S8517" s="9">
        <v>1</v>
      </c>
      <c r="T8517" s="9">
        <v>0</v>
      </c>
      <c r="U8517" s="9">
        <v>0</v>
      </c>
      <c r="V8517" s="10">
        <v>255525586485.72369</v>
      </c>
      <c r="W8517" s="10"/>
      <c r="X8517" s="11">
        <v>-0.2436561344746983</v>
      </c>
      <c r="Y8517" s="11">
        <v>5.6189627416191348</v>
      </c>
      <c r="Z8517" s="11"/>
      <c r="AA8517" s="11"/>
      <c r="AB8517" s="11"/>
      <c r="AC8517" s="11">
        <v>1.6015522970569771</v>
      </c>
      <c r="AD8517" s="9">
        <v>0</v>
      </c>
      <c r="AE8517" s="9">
        <v>0</v>
      </c>
    </row>
    <row r="8518" spans="1:31" hidden="1" x14ac:dyDescent="0.35">
      <c r="A8518" s="2" t="s">
        <v>409</v>
      </c>
      <c r="B8518" s="2" t="s">
        <v>410</v>
      </c>
      <c r="C8518" s="3">
        <v>17.602855734142601</v>
      </c>
      <c r="D8518" s="4">
        <v>1991</v>
      </c>
      <c r="E8518" s="5">
        <v>1675883123200</v>
      </c>
      <c r="F8518" s="5">
        <v>638342446800</v>
      </c>
      <c r="G8518" s="5">
        <v>197264796115.116</v>
      </c>
      <c r="H8518" s="5">
        <v>351000348781.75897</v>
      </c>
      <c r="I8518" s="6">
        <v>-36.123597507809492</v>
      </c>
      <c r="J8518" s="4">
        <v>4115560</v>
      </c>
      <c r="K8518" s="5"/>
      <c r="L8518" s="3">
        <v>39.317152189487743</v>
      </c>
      <c r="M8518" s="6">
        <v>-0.86599999999999999</v>
      </c>
      <c r="N8518" s="6">
        <v>2.9380000000000002</v>
      </c>
      <c r="O8518" s="5"/>
      <c r="P8518" s="5"/>
      <c r="Q8518" s="4">
        <v>0</v>
      </c>
      <c r="R8518" s="4">
        <v>0</v>
      </c>
      <c r="S8518" s="4">
        <v>1</v>
      </c>
      <c r="T8518" s="4">
        <v>0</v>
      </c>
      <c r="U8518" s="4">
        <v>0</v>
      </c>
      <c r="V8518" s="5">
        <v>285795114199.65839</v>
      </c>
      <c r="W8518" s="5"/>
      <c r="X8518" s="6">
        <v>-0.69996749502310818</v>
      </c>
      <c r="Y8518" s="6">
        <v>-1.566510981341364</v>
      </c>
      <c r="Z8518" s="6"/>
      <c r="AA8518" s="6"/>
      <c r="AB8518" s="6"/>
      <c r="AC8518" s="6">
        <v>11.845986983235401</v>
      </c>
      <c r="AD8518" s="4">
        <v>0</v>
      </c>
      <c r="AE8518" s="4">
        <v>0</v>
      </c>
    </row>
    <row r="8519" spans="1:31" hidden="1" x14ac:dyDescent="0.35">
      <c r="A8519" s="7" t="s">
        <v>409</v>
      </c>
      <c r="B8519" s="7" t="s">
        <v>410</v>
      </c>
      <c r="C8519" s="8">
        <v>17.714884312805779</v>
      </c>
      <c r="D8519" s="9">
        <v>1992</v>
      </c>
      <c r="E8519" s="10">
        <v>1609171464700</v>
      </c>
      <c r="F8519" s="10">
        <v>632824341500</v>
      </c>
      <c r="G8519" s="10">
        <v>162523855064.96399</v>
      </c>
      <c r="H8519" s="10">
        <v>318708325519.11798</v>
      </c>
      <c r="I8519" s="11">
        <v>-9.1999974856774713</v>
      </c>
      <c r="J8519" s="9">
        <v>4233617</v>
      </c>
      <c r="K8519" s="10"/>
      <c r="L8519" s="8">
        <v>39.865149402659171</v>
      </c>
      <c r="M8519" s="11">
        <v>-14.18</v>
      </c>
      <c r="N8519" s="11">
        <v>-13.036</v>
      </c>
      <c r="O8519" s="10"/>
      <c r="P8519" s="10"/>
      <c r="Q8519" s="9">
        <v>0</v>
      </c>
      <c r="R8519" s="9">
        <v>0</v>
      </c>
      <c r="S8519" s="9">
        <v>1</v>
      </c>
      <c r="T8519" s="9">
        <v>0</v>
      </c>
      <c r="U8519" s="9">
        <v>0</v>
      </c>
      <c r="V8519" s="10">
        <v>281208277605.30652</v>
      </c>
      <c r="W8519" s="10"/>
      <c r="X8519" s="11">
        <v>-3.9806868138046529</v>
      </c>
      <c r="Y8519" s="11">
        <v>-17.611323324957851</v>
      </c>
      <c r="Z8519" s="11"/>
      <c r="AA8519" s="11"/>
      <c r="AB8519" s="11"/>
      <c r="AC8519" s="11">
        <v>-1.604938771328188</v>
      </c>
      <c r="AD8519" s="9">
        <v>0</v>
      </c>
      <c r="AE8519" s="9">
        <v>0</v>
      </c>
    </row>
    <row r="8520" spans="1:31" hidden="1" x14ac:dyDescent="0.35">
      <c r="A8520" s="2" t="s">
        <v>409</v>
      </c>
      <c r="B8520" s="2" t="s">
        <v>410</v>
      </c>
      <c r="C8520" s="3">
        <v>20.941160069618579</v>
      </c>
      <c r="D8520" s="4">
        <v>1993</v>
      </c>
      <c r="E8520" s="5">
        <v>1366253716500</v>
      </c>
      <c r="F8520" s="5">
        <v>493253476200</v>
      </c>
      <c r="G8520" s="5">
        <v>176825960863.608</v>
      </c>
      <c r="H8520" s="5">
        <v>120471741967.207</v>
      </c>
      <c r="I8520" s="6">
        <v>-62.200001593626268</v>
      </c>
      <c r="J8520" s="4">
        <v>4207453</v>
      </c>
      <c r="K8520" s="5"/>
      <c r="L8520" s="3">
        <v>39.46375451321056</v>
      </c>
      <c r="M8520" s="6">
        <v>-35.131</v>
      </c>
      <c r="N8520" s="6">
        <v>-28.623999999999999</v>
      </c>
      <c r="O8520" s="5"/>
      <c r="P8520" s="5"/>
      <c r="Q8520" s="4">
        <v>0</v>
      </c>
      <c r="R8520" s="4">
        <v>0</v>
      </c>
      <c r="S8520" s="4">
        <v>1</v>
      </c>
      <c r="T8520" s="4">
        <v>0</v>
      </c>
      <c r="U8520" s="4">
        <v>0</v>
      </c>
      <c r="V8520" s="5">
        <v>261741441670.0329</v>
      </c>
      <c r="W8520" s="5"/>
      <c r="X8520" s="6">
        <v>-15.09582748195746</v>
      </c>
      <c r="Y8520" s="6">
        <v>8.8000040319786557</v>
      </c>
      <c r="Z8520" s="6"/>
      <c r="AA8520" s="6"/>
      <c r="AB8520" s="6"/>
      <c r="AC8520" s="6">
        <v>-6.922568603260129</v>
      </c>
      <c r="AD8520" s="4">
        <v>0</v>
      </c>
      <c r="AE8520" s="4">
        <v>0</v>
      </c>
    </row>
    <row r="8521" spans="1:31" hidden="1" x14ac:dyDescent="0.35">
      <c r="A8521" s="7" t="s">
        <v>409</v>
      </c>
      <c r="B8521" s="7" t="s">
        <v>410</v>
      </c>
      <c r="C8521" s="8">
        <v>13.303159507794479</v>
      </c>
      <c r="D8521" s="9">
        <v>1994</v>
      </c>
      <c r="E8521" s="10">
        <v>1570951509300</v>
      </c>
      <c r="F8521" s="10">
        <v>770436526300</v>
      </c>
      <c r="G8521" s="10">
        <v>164624968940.83899</v>
      </c>
      <c r="H8521" s="10">
        <v>225402628970.64499</v>
      </c>
      <c r="I8521" s="11">
        <v>87.099999792483032</v>
      </c>
      <c r="J8521" s="9">
        <v>4222940</v>
      </c>
      <c r="K8521" s="10"/>
      <c r="L8521" s="8">
        <v>54.91885289250699</v>
      </c>
      <c r="M8521" s="11">
        <v>5.8449999999999998</v>
      </c>
      <c r="N8521" s="11">
        <v>-6.0209999999999999</v>
      </c>
      <c r="O8521" s="10"/>
      <c r="P8521" s="10"/>
      <c r="Q8521" s="9">
        <v>0</v>
      </c>
      <c r="R8521" s="9">
        <v>0</v>
      </c>
      <c r="S8521" s="9">
        <v>1</v>
      </c>
      <c r="T8521" s="9">
        <v>0</v>
      </c>
      <c r="U8521" s="9">
        <v>0</v>
      </c>
      <c r="V8521" s="10">
        <v>186625165315.46829</v>
      </c>
      <c r="W8521" s="10"/>
      <c r="X8521" s="11">
        <v>14.98241434426868</v>
      </c>
      <c r="Y8521" s="11">
        <v>-6.9000003524256597</v>
      </c>
      <c r="Z8521" s="11"/>
      <c r="AA8521" s="11"/>
      <c r="AB8521" s="11"/>
      <c r="AC8521" s="11">
        <v>-28.69865615291474</v>
      </c>
      <c r="AD8521" s="9">
        <v>0</v>
      </c>
      <c r="AE8521" s="9">
        <v>0</v>
      </c>
    </row>
    <row r="8522" spans="1:31" hidden="1" x14ac:dyDescent="0.35">
      <c r="A8522" s="2" t="s">
        <v>409</v>
      </c>
      <c r="B8522" s="2" t="s">
        <v>410</v>
      </c>
      <c r="C8522" s="3">
        <v>14.21930243024809</v>
      </c>
      <c r="D8522" s="4">
        <v>1995</v>
      </c>
      <c r="E8522" s="5">
        <v>1694205730600</v>
      </c>
      <c r="F8522" s="5">
        <v>922980579700</v>
      </c>
      <c r="G8522" s="5">
        <v>164789593068.25</v>
      </c>
      <c r="H8522" s="5">
        <v>256508211007.086</v>
      </c>
      <c r="I8522" s="6">
        <v>13.800008535167541</v>
      </c>
      <c r="J8522" s="4">
        <v>4410832</v>
      </c>
      <c r="K8522" s="5"/>
      <c r="L8522" s="3">
        <v>63.94394447862458</v>
      </c>
      <c r="M8522" s="6">
        <v>4.6459999999999999</v>
      </c>
      <c r="N8522" s="6">
        <v>24.884</v>
      </c>
      <c r="O8522" s="5"/>
      <c r="P8522" s="5"/>
      <c r="Q8522" s="4">
        <v>0</v>
      </c>
      <c r="R8522" s="4">
        <v>0</v>
      </c>
      <c r="S8522" s="4">
        <v>1</v>
      </c>
      <c r="T8522" s="4">
        <v>0</v>
      </c>
      <c r="U8522" s="4">
        <v>0</v>
      </c>
      <c r="V8522" s="5">
        <v>205244454451.62039</v>
      </c>
      <c r="W8522" s="5"/>
      <c r="X8522" s="6">
        <v>7.8458323232981799</v>
      </c>
      <c r="Y8522" s="6">
        <v>9.9999488820053398E-2</v>
      </c>
      <c r="Z8522" s="6"/>
      <c r="AA8522" s="6"/>
      <c r="AB8522" s="6"/>
      <c r="AC8522" s="6">
        <v>9.9768373170243905</v>
      </c>
      <c r="AD8522" s="4">
        <v>0</v>
      </c>
      <c r="AE8522" s="4">
        <v>0</v>
      </c>
    </row>
    <row r="8523" spans="1:31" hidden="1" x14ac:dyDescent="0.35">
      <c r="A8523" s="7" t="s">
        <v>409</v>
      </c>
      <c r="B8523" s="7" t="s">
        <v>410</v>
      </c>
      <c r="C8523" s="8">
        <v>13.310353602119941</v>
      </c>
      <c r="D8523" s="9">
        <v>1996</v>
      </c>
      <c r="E8523" s="10">
        <v>1843909334400</v>
      </c>
      <c r="F8523" s="10">
        <v>1058660830600</v>
      </c>
      <c r="G8523" s="10">
        <v>158177509529.08401</v>
      </c>
      <c r="H8523" s="10">
        <v>307420590850.75702</v>
      </c>
      <c r="I8523" s="11">
        <v>19.84824565411849</v>
      </c>
      <c r="J8523" s="9">
        <v>4577860</v>
      </c>
      <c r="K8523" s="10"/>
      <c r="L8523" s="8">
        <v>66.941316876060085</v>
      </c>
      <c r="M8523" s="11">
        <v>15.897</v>
      </c>
      <c r="N8523" s="11">
        <v>9.9629999999999992</v>
      </c>
      <c r="O8523" s="10"/>
      <c r="P8523" s="10"/>
      <c r="Q8523" s="9">
        <v>0</v>
      </c>
      <c r="R8523" s="9">
        <v>0</v>
      </c>
      <c r="S8523" s="9">
        <v>1</v>
      </c>
      <c r="T8523" s="9">
        <v>0</v>
      </c>
      <c r="U8523" s="9">
        <v>0</v>
      </c>
      <c r="V8523" s="10">
        <v>210500041791.66891</v>
      </c>
      <c r="W8523" s="10"/>
      <c r="X8523" s="11">
        <v>8.8362116297991005</v>
      </c>
      <c r="Y8523" s="11">
        <v>-4.0124399945738842</v>
      </c>
      <c r="Z8523" s="11"/>
      <c r="AA8523" s="11"/>
      <c r="AB8523" s="11"/>
      <c r="AC8523" s="11">
        <v>2.5606476696730209</v>
      </c>
      <c r="AD8523" s="9">
        <v>0</v>
      </c>
      <c r="AE8523" s="9">
        <v>0</v>
      </c>
    </row>
    <row r="8524" spans="1:31" hidden="1" x14ac:dyDescent="0.35">
      <c r="A8524" s="2" t="s">
        <v>409</v>
      </c>
      <c r="B8524" s="2" t="s">
        <v>410</v>
      </c>
      <c r="C8524" s="3">
        <v>12.582695840314299</v>
      </c>
      <c r="D8524" s="4">
        <v>1997</v>
      </c>
      <c r="E8524" s="5">
        <v>2109015141500</v>
      </c>
      <c r="F8524" s="5">
        <v>1235522196300</v>
      </c>
      <c r="G8524" s="5">
        <v>149161394809.58099</v>
      </c>
      <c r="H8524" s="5">
        <v>286208572955.04102</v>
      </c>
      <c r="I8524" s="6">
        <v>-6.8999990654541961</v>
      </c>
      <c r="J8524" s="4">
        <v>4725030</v>
      </c>
      <c r="K8524" s="5"/>
      <c r="L8524" s="3">
        <v>72.464527839431213</v>
      </c>
      <c r="M8524" s="6">
        <v>-3.25</v>
      </c>
      <c r="N8524" s="6">
        <v>-3.6539999999999999</v>
      </c>
      <c r="O8524" s="5"/>
      <c r="P8524" s="5"/>
      <c r="Q8524" s="4">
        <v>0</v>
      </c>
      <c r="R8524" s="4">
        <v>0</v>
      </c>
      <c r="S8524" s="4">
        <v>1</v>
      </c>
      <c r="T8524" s="4">
        <v>0</v>
      </c>
      <c r="U8524" s="4">
        <v>0</v>
      </c>
      <c r="V8524" s="5">
        <v>214535310772.29489</v>
      </c>
      <c r="W8524" s="5"/>
      <c r="X8524" s="6">
        <v>14.377377572431691</v>
      </c>
      <c r="Y8524" s="6">
        <v>-5.6999978987816879</v>
      </c>
      <c r="Z8524" s="6"/>
      <c r="AA8524" s="6"/>
      <c r="AB8524" s="6"/>
      <c r="AC8524" s="6">
        <v>1.916992009255593</v>
      </c>
      <c r="AD8524" s="4">
        <v>0</v>
      </c>
      <c r="AE8524" s="4">
        <v>0</v>
      </c>
    </row>
    <row r="8525" spans="1:31" hidden="1" x14ac:dyDescent="0.35">
      <c r="A8525" s="7" t="s">
        <v>409</v>
      </c>
      <c r="B8525" s="7" t="s">
        <v>410</v>
      </c>
      <c r="C8525" s="8">
        <v>12.280101415158111</v>
      </c>
      <c r="D8525" s="9">
        <v>1998</v>
      </c>
      <c r="E8525" s="10">
        <v>2060510396400</v>
      </c>
      <c r="F8525" s="10">
        <v>1322465462700</v>
      </c>
      <c r="G8525" s="10">
        <v>205960736998.78101</v>
      </c>
      <c r="H8525" s="10">
        <v>358619341030.05298</v>
      </c>
      <c r="I8525" s="11">
        <v>25.299999691618812</v>
      </c>
      <c r="J8525" s="9">
        <v>4860913</v>
      </c>
      <c r="K8525" s="10"/>
      <c r="L8525" s="8">
        <v>73.171302192123875</v>
      </c>
      <c r="M8525" s="11">
        <v>4.9580000000000002</v>
      </c>
      <c r="N8525" s="11">
        <v>10.304</v>
      </c>
      <c r="O8525" s="10"/>
      <c r="P8525" s="10"/>
      <c r="Q8525" s="9">
        <v>0</v>
      </c>
      <c r="R8525" s="9">
        <v>0</v>
      </c>
      <c r="S8525" s="9">
        <v>1</v>
      </c>
      <c r="T8525" s="9">
        <v>0</v>
      </c>
      <c r="U8525" s="9">
        <v>0</v>
      </c>
      <c r="V8525" s="10">
        <v>221945072910.67542</v>
      </c>
      <c r="W8525" s="10"/>
      <c r="X8525" s="11">
        <v>-2.2998765701369912</v>
      </c>
      <c r="Y8525" s="11">
        <v>38.079117094412993</v>
      </c>
      <c r="Z8525" s="11"/>
      <c r="AA8525" s="11"/>
      <c r="AB8525" s="11"/>
      <c r="AC8525" s="11">
        <v>3.4538659914335428</v>
      </c>
      <c r="AD8525" s="9">
        <v>0</v>
      </c>
      <c r="AE8525" s="9">
        <v>0</v>
      </c>
    </row>
    <row r="8526" spans="1:31" hidden="1" x14ac:dyDescent="0.35">
      <c r="A8526" s="2" t="s">
        <v>409</v>
      </c>
      <c r="B8526" s="2" t="s">
        <v>410</v>
      </c>
      <c r="C8526" s="3">
        <v>10.71303377044344</v>
      </c>
      <c r="D8526" s="4">
        <v>1999</v>
      </c>
      <c r="E8526" s="5">
        <v>2111647142800</v>
      </c>
      <c r="F8526" s="5">
        <v>1370398928500</v>
      </c>
      <c r="G8526" s="5">
        <v>191368292826.793</v>
      </c>
      <c r="H8526" s="5">
        <v>334591868305.87799</v>
      </c>
      <c r="I8526" s="6">
        <v>-6.6999935517034714</v>
      </c>
      <c r="J8526" s="4">
        <v>5000269</v>
      </c>
      <c r="K8526" s="5"/>
      <c r="L8526" s="3">
        <v>73.132365089853835</v>
      </c>
      <c r="M8526" s="6">
        <v>-3.6680000000000001</v>
      </c>
      <c r="N8526" s="6">
        <v>-12.317</v>
      </c>
      <c r="O8526" s="5"/>
      <c r="P8526" s="5"/>
      <c r="Q8526" s="4">
        <v>0</v>
      </c>
      <c r="R8526" s="4">
        <v>0</v>
      </c>
      <c r="S8526" s="4">
        <v>1</v>
      </c>
      <c r="T8526" s="4">
        <v>0</v>
      </c>
      <c r="U8526" s="4">
        <v>0</v>
      </c>
      <c r="V8526" s="5">
        <v>200747370633.53659</v>
      </c>
      <c r="W8526" s="5"/>
      <c r="X8526" s="6">
        <v>2.4817514383495971</v>
      </c>
      <c r="Y8526" s="6">
        <v>-7.0850611551629736</v>
      </c>
      <c r="Z8526" s="6"/>
      <c r="AA8526" s="6"/>
      <c r="AB8526" s="6"/>
      <c r="AC8526" s="6">
        <v>-9.5508776109078717</v>
      </c>
      <c r="AD8526" s="4">
        <v>0</v>
      </c>
      <c r="AE8526" s="4">
        <v>0</v>
      </c>
    </row>
    <row r="8527" spans="1:31" hidden="1" x14ac:dyDescent="0.35">
      <c r="A8527" s="7" t="s">
        <v>409</v>
      </c>
      <c r="B8527" s="7" t="s">
        <v>410</v>
      </c>
      <c r="C8527" s="8">
        <v>9.8805067115041076</v>
      </c>
      <c r="D8527" s="9">
        <v>2000</v>
      </c>
      <c r="E8527" s="10">
        <v>2095102818000</v>
      </c>
      <c r="F8527" s="10">
        <v>1496300790200</v>
      </c>
      <c r="G8527" s="10">
        <v>191579970396.64899</v>
      </c>
      <c r="H8527" s="10">
        <v>345298783860.65002</v>
      </c>
      <c r="I8527" s="11">
        <v>3.199992758037951</v>
      </c>
      <c r="J8527" s="9">
        <v>5140037</v>
      </c>
      <c r="K8527" s="10"/>
      <c r="L8527" s="8">
        <v>74.494532876779687</v>
      </c>
      <c r="M8527" s="11">
        <v>-10.847</v>
      </c>
      <c r="N8527" s="11">
        <v>-10.275</v>
      </c>
      <c r="O8527" s="10"/>
      <c r="P8527" s="10"/>
      <c r="Q8527" s="9">
        <v>0</v>
      </c>
      <c r="R8527" s="9">
        <v>0</v>
      </c>
      <c r="S8527" s="9">
        <v>1</v>
      </c>
      <c r="T8527" s="9">
        <v>0</v>
      </c>
      <c r="U8527" s="9">
        <v>0</v>
      </c>
      <c r="V8527" s="10">
        <v>198460335665.89841</v>
      </c>
      <c r="W8527" s="10"/>
      <c r="X8527" s="11">
        <v>-0.78347961004803912</v>
      </c>
      <c r="Y8527" s="11">
        <v>0.1106126656246223</v>
      </c>
      <c r="Z8527" s="11"/>
      <c r="AA8527" s="11"/>
      <c r="AB8527" s="11"/>
      <c r="AC8527" s="11">
        <v>-1.139260235598879</v>
      </c>
      <c r="AD8527" s="9">
        <v>0</v>
      </c>
      <c r="AE8527" s="9">
        <v>0</v>
      </c>
    </row>
    <row r="8528" spans="1:31" hidden="1" x14ac:dyDescent="0.35">
      <c r="A8528" s="2" t="s">
        <v>409</v>
      </c>
      <c r="B8528" s="2" t="s">
        <v>410</v>
      </c>
      <c r="C8528" s="3">
        <v>9.0881127480062638</v>
      </c>
      <c r="D8528" s="4">
        <v>2001</v>
      </c>
      <c r="E8528" s="5">
        <v>2112354706500</v>
      </c>
      <c r="F8528" s="5">
        <v>1533273599500</v>
      </c>
      <c r="G8528" s="5">
        <v>225001409406.125</v>
      </c>
      <c r="H8528" s="5">
        <v>351806276350.68402</v>
      </c>
      <c r="I8528" s="6">
        <v>1.8845975700453721</v>
      </c>
      <c r="J8528" s="4">
        <v>5277382</v>
      </c>
      <c r="K8528" s="5"/>
      <c r="L8528" s="3">
        <v>77.414414133607536</v>
      </c>
      <c r="M8528" s="6">
        <v>4.1360000000000001</v>
      </c>
      <c r="N8528" s="6">
        <v>10.896000000000001</v>
      </c>
      <c r="O8528" s="5"/>
      <c r="P8528" s="5"/>
      <c r="Q8528" s="4">
        <v>0</v>
      </c>
      <c r="R8528" s="4">
        <v>0</v>
      </c>
      <c r="S8528" s="4">
        <v>1</v>
      </c>
      <c r="T8528" s="4">
        <v>0</v>
      </c>
      <c r="U8528" s="4">
        <v>0</v>
      </c>
      <c r="V8528" s="5">
        <v>179999596996.86029</v>
      </c>
      <c r="W8528" s="5"/>
      <c r="X8528" s="6">
        <v>0.82343875211187845</v>
      </c>
      <c r="Y8528" s="6">
        <v>17.445163468957571</v>
      </c>
      <c r="Z8528" s="6"/>
      <c r="AA8528" s="6"/>
      <c r="AB8528" s="6"/>
      <c r="AC8528" s="6">
        <v>-9.3019789607310805</v>
      </c>
      <c r="AD8528" s="4">
        <v>0</v>
      </c>
      <c r="AE8528" s="4">
        <v>0</v>
      </c>
    </row>
    <row r="8529" spans="1:31" hidden="1" x14ac:dyDescent="0.35">
      <c r="A8529" s="7" t="s">
        <v>409</v>
      </c>
      <c r="B8529" s="7" t="s">
        <v>410</v>
      </c>
      <c r="C8529" s="8">
        <v>8.124244466190401</v>
      </c>
      <c r="D8529" s="9">
        <v>2002</v>
      </c>
      <c r="E8529" s="10">
        <v>2193186548600</v>
      </c>
      <c r="F8529" s="10">
        <v>1671986948500</v>
      </c>
      <c r="G8529" s="10">
        <v>191700069908.491</v>
      </c>
      <c r="H8529" s="10">
        <v>382485543614.06702</v>
      </c>
      <c r="I8529" s="11">
        <v>8.720500265550001</v>
      </c>
      <c r="J8529" s="9">
        <v>5413274</v>
      </c>
      <c r="K8529" s="10"/>
      <c r="L8529" s="8">
        <v>79.783154757272868</v>
      </c>
      <c r="M8529" s="11">
        <v>17.244</v>
      </c>
      <c r="N8529" s="11">
        <v>11.316000000000001</v>
      </c>
      <c r="O8529" s="10"/>
      <c r="P8529" s="10"/>
      <c r="Q8529" s="9">
        <v>0</v>
      </c>
      <c r="R8529" s="9">
        <v>0</v>
      </c>
      <c r="S8529" s="9">
        <v>1</v>
      </c>
      <c r="T8529" s="9">
        <v>0</v>
      </c>
      <c r="U8529" s="9">
        <v>0</v>
      </c>
      <c r="V8529" s="10">
        <v>170256876344.63269</v>
      </c>
      <c r="W8529" s="10"/>
      <c r="X8529" s="11">
        <v>3.826622576751411</v>
      </c>
      <c r="Y8529" s="11">
        <v>-14.800502621530461</v>
      </c>
      <c r="Z8529" s="11"/>
      <c r="AA8529" s="11"/>
      <c r="AB8529" s="11"/>
      <c r="AC8529" s="11">
        <v>-5.4126347029529631</v>
      </c>
      <c r="AD8529" s="9">
        <v>0</v>
      </c>
      <c r="AE8529" s="9">
        <v>0</v>
      </c>
    </row>
    <row r="8530" spans="1:31" hidden="1" x14ac:dyDescent="0.35">
      <c r="A8530" s="2" t="s">
        <v>409</v>
      </c>
      <c r="B8530" s="2" t="s">
        <v>410</v>
      </c>
      <c r="C8530" s="3">
        <v>10.05160136796102</v>
      </c>
      <c r="D8530" s="4">
        <v>2003</v>
      </c>
      <c r="E8530" s="5">
        <v>2340572444300</v>
      </c>
      <c r="F8530" s="5">
        <v>1732724260100</v>
      </c>
      <c r="G8530" s="5">
        <v>197391034758.255</v>
      </c>
      <c r="H8530" s="5">
        <v>424961682240.78998</v>
      </c>
      <c r="I8530" s="6">
        <v>11.105292562267911</v>
      </c>
      <c r="J8530" s="4">
        <v>5552167</v>
      </c>
      <c r="K8530" s="5"/>
      <c r="L8530" s="3">
        <v>79.041170712689535</v>
      </c>
      <c r="M8530" s="6">
        <v>25.087</v>
      </c>
      <c r="N8530" s="6">
        <v>23.818999999999999</v>
      </c>
      <c r="O8530" s="5"/>
      <c r="P8530" s="5"/>
      <c r="Q8530" s="4">
        <v>0</v>
      </c>
      <c r="R8530" s="4">
        <v>0</v>
      </c>
      <c r="S8530" s="4">
        <v>1</v>
      </c>
      <c r="T8530" s="4">
        <v>0</v>
      </c>
      <c r="U8530" s="4">
        <v>0</v>
      </c>
      <c r="V8530" s="5">
        <v>220349134331.8916</v>
      </c>
      <c r="W8530" s="5"/>
      <c r="X8530" s="6">
        <v>6.720171423360334</v>
      </c>
      <c r="Y8530" s="6">
        <v>2.9686816767884432</v>
      </c>
      <c r="Z8530" s="6"/>
      <c r="AA8530" s="6"/>
      <c r="AB8530" s="6"/>
      <c r="AC8530" s="6">
        <v>29.421577009237801</v>
      </c>
      <c r="AD8530" s="4">
        <v>0</v>
      </c>
      <c r="AE8530" s="4">
        <v>0</v>
      </c>
    </row>
    <row r="8531" spans="1:31" hidden="1" x14ac:dyDescent="0.35">
      <c r="A8531" s="7" t="s">
        <v>409</v>
      </c>
      <c r="B8531" s="7" t="s">
        <v>410</v>
      </c>
      <c r="C8531" s="8">
        <v>9.3531153793526887</v>
      </c>
      <c r="D8531" s="9">
        <v>2004</v>
      </c>
      <c r="E8531" s="10">
        <v>2317666073200</v>
      </c>
      <c r="F8531" s="10">
        <v>1683031765000</v>
      </c>
      <c r="G8531" s="10">
        <v>194603725539.51489</v>
      </c>
      <c r="H8531" s="10">
        <v>439026051938.53802</v>
      </c>
      <c r="I8531" s="11">
        <v>3.3095618465146539</v>
      </c>
      <c r="J8531" s="9">
        <v>5696508</v>
      </c>
      <c r="K8531" s="10">
        <v>156675594800</v>
      </c>
      <c r="L8531" s="8">
        <v>79.351864703998956</v>
      </c>
      <c r="M8531" s="11">
        <v>-3.1150000000000002</v>
      </c>
      <c r="N8531" s="11">
        <v>3.431</v>
      </c>
      <c r="O8531" s="10"/>
      <c r="P8531" s="10"/>
      <c r="Q8531" s="9">
        <v>0</v>
      </c>
      <c r="R8531" s="9">
        <v>0</v>
      </c>
      <c r="S8531" s="9">
        <v>1</v>
      </c>
      <c r="T8531" s="9">
        <v>0</v>
      </c>
      <c r="U8531" s="9">
        <v>0</v>
      </c>
      <c r="V8531" s="10">
        <v>198377068313.1445</v>
      </c>
      <c r="W8531" s="10">
        <v>197444124828.61829</v>
      </c>
      <c r="X8531" s="11">
        <v>-0.97866533273874623</v>
      </c>
      <c r="Y8531" s="11">
        <v>-1.4120748807835839</v>
      </c>
      <c r="Z8531" s="11"/>
      <c r="AA8531" s="11"/>
      <c r="AB8531" s="11"/>
      <c r="AC8531" s="11">
        <v>-9.9714782567071847</v>
      </c>
      <c r="AD8531" s="9">
        <v>0</v>
      </c>
      <c r="AE8531" s="9">
        <v>0</v>
      </c>
    </row>
    <row r="8532" spans="1:31" hidden="1" x14ac:dyDescent="0.35">
      <c r="A8532" s="2" t="s">
        <v>409</v>
      </c>
      <c r="B8532" s="2" t="s">
        <v>410</v>
      </c>
      <c r="C8532" s="3">
        <v>10.159545620261239</v>
      </c>
      <c r="D8532" s="4">
        <v>2005</v>
      </c>
      <c r="E8532" s="5">
        <v>2209516835500</v>
      </c>
      <c r="F8532" s="5">
        <v>1698779207700</v>
      </c>
      <c r="G8532" s="5">
        <v>228455521133.09299</v>
      </c>
      <c r="H8532" s="5">
        <v>333600972913.05103</v>
      </c>
      <c r="I8532" s="6">
        <v>-24.0133993324492</v>
      </c>
      <c r="J8532" s="4">
        <v>5844631</v>
      </c>
      <c r="K8532" s="5">
        <v>154910372200</v>
      </c>
      <c r="L8532" s="3">
        <v>84.734245291725642</v>
      </c>
      <c r="M8532" s="6">
        <v>1.3520000000000001</v>
      </c>
      <c r="N8532" s="6">
        <v>-3.2759999999999998</v>
      </c>
      <c r="O8532" s="5"/>
      <c r="P8532" s="5"/>
      <c r="Q8532" s="4">
        <v>0</v>
      </c>
      <c r="R8532" s="4">
        <v>0</v>
      </c>
      <c r="S8532" s="4">
        <v>1</v>
      </c>
      <c r="T8532" s="4">
        <v>0</v>
      </c>
      <c r="U8532" s="4">
        <v>0</v>
      </c>
      <c r="V8532" s="5">
        <v>203681814831.30219</v>
      </c>
      <c r="W8532" s="5">
        <v>182819085325.73801</v>
      </c>
      <c r="X8532" s="6">
        <v>-4.6662993841333851</v>
      </c>
      <c r="Y8532" s="6">
        <v>17.395245388919541</v>
      </c>
      <c r="Z8532" s="6">
        <v>-7.4071788743143703</v>
      </c>
      <c r="AA8532" s="6"/>
      <c r="AB8532" s="6"/>
      <c r="AC8532" s="6">
        <v>2.6740724435870491</v>
      </c>
      <c r="AD8532" s="4">
        <v>0</v>
      </c>
      <c r="AE8532" s="4">
        <v>0</v>
      </c>
    </row>
    <row r="8533" spans="1:31" hidden="1" x14ac:dyDescent="0.35">
      <c r="A8533" s="7" t="s">
        <v>409</v>
      </c>
      <c r="B8533" s="7" t="s">
        <v>410</v>
      </c>
      <c r="C8533" s="8">
        <v>11.245079018316581</v>
      </c>
      <c r="D8533" s="9">
        <v>2006</v>
      </c>
      <c r="E8533" s="10">
        <v>2268071950400</v>
      </c>
      <c r="F8533" s="10">
        <v>1734927292100</v>
      </c>
      <c r="G8533" s="10">
        <v>246336585293.78</v>
      </c>
      <c r="H8533" s="10">
        <v>297171860304.25403</v>
      </c>
      <c r="I8533" s="11">
        <v>-10.9199659373571</v>
      </c>
      <c r="J8533" s="9">
        <v>6010668</v>
      </c>
      <c r="K8533" s="10">
        <v>170592361500</v>
      </c>
      <c r="L8533" s="8">
        <v>86.622952803310554</v>
      </c>
      <c r="M8533" s="11">
        <v>-1.9630000000000001</v>
      </c>
      <c r="N8533" s="11">
        <v>-2.3479999999999999</v>
      </c>
      <c r="O8533" s="10"/>
      <c r="P8533" s="10"/>
      <c r="Q8533" s="9">
        <v>0</v>
      </c>
      <c r="R8533" s="9">
        <v>0</v>
      </c>
      <c r="S8533" s="9">
        <v>1</v>
      </c>
      <c r="T8533" s="9">
        <v>0</v>
      </c>
      <c r="U8533" s="9">
        <v>0</v>
      </c>
      <c r="V8533" s="10">
        <v>225221997857.7421</v>
      </c>
      <c r="W8533" s="10">
        <v>196936673224.8826</v>
      </c>
      <c r="X8533" s="11">
        <v>2.6501320994347322</v>
      </c>
      <c r="Y8533" s="11">
        <v>7.8269345700207049</v>
      </c>
      <c r="Z8533" s="11">
        <v>7.7221630739430749</v>
      </c>
      <c r="AA8533" s="11"/>
      <c r="AB8533" s="11"/>
      <c r="AC8533" s="11">
        <v>10.57540804233326</v>
      </c>
      <c r="AD8533" s="9">
        <v>0</v>
      </c>
      <c r="AE8533" s="9">
        <v>0</v>
      </c>
    </row>
    <row r="8534" spans="1:31" hidden="1" x14ac:dyDescent="0.35">
      <c r="A8534" s="2" t="s">
        <v>409</v>
      </c>
      <c r="B8534" s="2" t="s">
        <v>410</v>
      </c>
      <c r="C8534" s="3">
        <v>16.16573465093526</v>
      </c>
      <c r="D8534" s="4">
        <v>2007</v>
      </c>
      <c r="E8534" s="5">
        <v>2241419000000</v>
      </c>
      <c r="F8534" s="5">
        <v>1799645000000</v>
      </c>
      <c r="G8534" s="5">
        <v>217265000000</v>
      </c>
      <c r="H8534" s="5">
        <v>265625000000</v>
      </c>
      <c r="I8534" s="6">
        <v>-10.61569566915094</v>
      </c>
      <c r="J8534" s="4">
        <v>6188344</v>
      </c>
      <c r="K8534" s="5">
        <v>195864804100</v>
      </c>
      <c r="L8534" s="3">
        <v>87.442122915133282</v>
      </c>
      <c r="M8534" s="6">
        <v>-5.51</v>
      </c>
      <c r="N8534" s="6">
        <v>5.5650000000000004</v>
      </c>
      <c r="O8534" s="5"/>
      <c r="P8534" s="5"/>
      <c r="Q8534" s="4">
        <v>0</v>
      </c>
      <c r="R8534" s="4">
        <v>0</v>
      </c>
      <c r="S8534" s="4">
        <v>1</v>
      </c>
      <c r="T8534" s="4">
        <v>0</v>
      </c>
      <c r="U8534" s="4">
        <v>0</v>
      </c>
      <c r="V8534" s="5">
        <v>332706738651.78363</v>
      </c>
      <c r="W8534" s="5">
        <v>223993651538.05341</v>
      </c>
      <c r="X8534" s="6">
        <v>-1.1751368996605009</v>
      </c>
      <c r="Y8534" s="6">
        <v>-11.80157030232003</v>
      </c>
      <c r="Z8534" s="6">
        <v>13.738923213288141</v>
      </c>
      <c r="AA8534" s="6"/>
      <c r="AB8534" s="6"/>
      <c r="AC8534" s="6">
        <v>47.723908772860021</v>
      </c>
      <c r="AD8534" s="4">
        <v>0</v>
      </c>
      <c r="AE8534" s="4">
        <v>0</v>
      </c>
    </row>
    <row r="8535" spans="1:31" hidden="1" x14ac:dyDescent="0.35">
      <c r="A8535" s="7" t="s">
        <v>409</v>
      </c>
      <c r="B8535" s="7" t="s">
        <v>410</v>
      </c>
      <c r="C8535" s="8">
        <v>13.62331566369536</v>
      </c>
      <c r="D8535" s="9">
        <v>2008</v>
      </c>
      <c r="E8535" s="10">
        <v>2331874000000</v>
      </c>
      <c r="F8535" s="10">
        <v>2042166000000</v>
      </c>
      <c r="G8535" s="10">
        <v>260365000000</v>
      </c>
      <c r="H8535" s="10">
        <v>265927000000</v>
      </c>
      <c r="I8535" s="11">
        <v>0.1136941176470571</v>
      </c>
      <c r="J8535" s="9">
        <v>6368812</v>
      </c>
      <c r="K8535" s="10">
        <v>211198997800</v>
      </c>
      <c r="L8535" s="8">
        <v>95.045065227753724</v>
      </c>
      <c r="M8535" s="11">
        <v>-0.94199999999999995</v>
      </c>
      <c r="N8535" s="11">
        <v>4.7229999999999999</v>
      </c>
      <c r="O8535" s="10"/>
      <c r="P8535" s="10"/>
      <c r="Q8535" s="9">
        <v>0</v>
      </c>
      <c r="R8535" s="9">
        <v>0</v>
      </c>
      <c r="S8535" s="9">
        <v>1</v>
      </c>
      <c r="T8535" s="9">
        <v>0</v>
      </c>
      <c r="U8535" s="9">
        <v>0</v>
      </c>
      <c r="V8535" s="10">
        <v>292714534826.1825</v>
      </c>
      <c r="W8535" s="10">
        <v>222209324906.9902</v>
      </c>
      <c r="X8535" s="11">
        <v>4.0356131539886118</v>
      </c>
      <c r="Y8535" s="11">
        <v>19.837525602374981</v>
      </c>
      <c r="Z8535" s="11">
        <v>-0.79659696549932368</v>
      </c>
      <c r="AA8535" s="11"/>
      <c r="AB8535" s="11"/>
      <c r="AC8535" s="11">
        <v>-12.02025663431411</v>
      </c>
      <c r="AD8535" s="9">
        <v>0</v>
      </c>
      <c r="AE8535" s="9">
        <v>0</v>
      </c>
    </row>
    <row r="8536" spans="1:31" hidden="1" x14ac:dyDescent="0.35">
      <c r="A8536" s="2" t="s">
        <v>409</v>
      </c>
      <c r="B8536" s="2" t="s">
        <v>410</v>
      </c>
      <c r="C8536" s="3">
        <v>14.176236887206541</v>
      </c>
      <c r="D8536" s="4">
        <v>2009</v>
      </c>
      <c r="E8536" s="5">
        <v>2459050000000</v>
      </c>
      <c r="F8536" s="5">
        <v>2220673000000</v>
      </c>
      <c r="G8536" s="5">
        <v>285299000000</v>
      </c>
      <c r="H8536" s="5">
        <v>221365000000</v>
      </c>
      <c r="I8536" s="6">
        <v>-16.7572303677325</v>
      </c>
      <c r="J8536" s="4">
        <v>6551865</v>
      </c>
      <c r="K8536" s="5">
        <v>229089464600</v>
      </c>
      <c r="L8536" s="3">
        <v>98.574664397059777</v>
      </c>
      <c r="M8536" s="6">
        <v>27.888000000000002</v>
      </c>
      <c r="N8536" s="6">
        <v>11.127000000000001</v>
      </c>
      <c r="O8536" s="5"/>
      <c r="P8536" s="5"/>
      <c r="Q8536" s="4">
        <v>0</v>
      </c>
      <c r="R8536" s="4">
        <v>0</v>
      </c>
      <c r="S8536" s="4">
        <v>1</v>
      </c>
      <c r="T8536" s="4">
        <v>0</v>
      </c>
      <c r="U8536" s="4">
        <v>0</v>
      </c>
      <c r="V8536" s="5">
        <v>319359814102.11719</v>
      </c>
      <c r="W8536" s="5">
        <v>232401972658.23318</v>
      </c>
      <c r="X8536" s="6">
        <v>5.4538109692033103</v>
      </c>
      <c r="Y8536" s="6">
        <v>9.5765559887081597</v>
      </c>
      <c r="Z8536" s="6">
        <v>4.586957705537035</v>
      </c>
      <c r="AA8536" s="6"/>
      <c r="AB8536" s="6"/>
      <c r="AC8536" s="6">
        <v>9.1028207026880477</v>
      </c>
      <c r="AD8536" s="4">
        <v>0</v>
      </c>
      <c r="AE8536" s="4">
        <v>0</v>
      </c>
    </row>
    <row r="8537" spans="1:31" hidden="1" x14ac:dyDescent="0.35">
      <c r="A8537" s="7" t="s">
        <v>409</v>
      </c>
      <c r="B8537" s="7" t="s">
        <v>410</v>
      </c>
      <c r="C8537" s="8">
        <v>15.714516906116501</v>
      </c>
      <c r="D8537" s="9">
        <v>2010</v>
      </c>
      <c r="E8537" s="10">
        <v>2603011000000</v>
      </c>
      <c r="F8537" s="10">
        <v>2348485000000</v>
      </c>
      <c r="G8537" s="10">
        <v>319400000000</v>
      </c>
      <c r="H8537" s="10">
        <v>281463000000</v>
      </c>
      <c r="I8537" s="11">
        <v>27.148826598604121</v>
      </c>
      <c r="J8537" s="9">
        <v>6732590</v>
      </c>
      <c r="K8537" s="10">
        <v>246773948400</v>
      </c>
      <c r="L8537" s="8">
        <v>100</v>
      </c>
      <c r="M8537" s="11">
        <v>5.3999999999999999E-2</v>
      </c>
      <c r="N8537" s="11">
        <v>-1.9319999999999999</v>
      </c>
      <c r="O8537" s="10"/>
      <c r="P8537" s="10"/>
      <c r="Q8537" s="9">
        <v>0</v>
      </c>
      <c r="R8537" s="9">
        <v>0</v>
      </c>
      <c r="S8537" s="9">
        <v>1</v>
      </c>
      <c r="T8537" s="9">
        <v>0</v>
      </c>
      <c r="U8537" s="9">
        <v>0</v>
      </c>
      <c r="V8537" s="10">
        <v>369053072362.61011</v>
      </c>
      <c r="W8537" s="10">
        <v>246773948400</v>
      </c>
      <c r="X8537" s="11">
        <v>5.8543339907687928</v>
      </c>
      <c r="Y8537" s="11">
        <v>11.95272328329226</v>
      </c>
      <c r="Z8537" s="11">
        <v>6.1841023023079176</v>
      </c>
      <c r="AA8537" s="11"/>
      <c r="AB8537" s="11"/>
      <c r="AC8537" s="11">
        <v>15.560272791429901</v>
      </c>
      <c r="AD8537" s="9">
        <v>0</v>
      </c>
      <c r="AE8537" s="9">
        <v>0</v>
      </c>
    </row>
    <row r="8538" spans="1:31" hidden="1" x14ac:dyDescent="0.35">
      <c r="A8538" s="2" t="s">
        <v>409</v>
      </c>
      <c r="B8538" s="2" t="s">
        <v>410</v>
      </c>
      <c r="C8538" s="3">
        <v>20.08610355512565</v>
      </c>
      <c r="D8538" s="4">
        <v>2011</v>
      </c>
      <c r="E8538" s="5">
        <v>2754591000000</v>
      </c>
      <c r="F8538" s="5">
        <v>2555317000000</v>
      </c>
      <c r="G8538" s="5">
        <v>319429000000</v>
      </c>
      <c r="H8538" s="5">
        <v>293845000000</v>
      </c>
      <c r="I8538" s="6">
        <v>4.3991572604569598</v>
      </c>
      <c r="J8538" s="4">
        <v>6916474</v>
      </c>
      <c r="K8538" s="5">
        <v>291440000000</v>
      </c>
      <c r="L8538" s="3">
        <v>103.5635147290396</v>
      </c>
      <c r="M8538" s="6">
        <v>15.686999999999999</v>
      </c>
      <c r="N8538" s="6">
        <v>22.422999999999998</v>
      </c>
      <c r="O8538" s="5"/>
      <c r="P8538" s="5"/>
      <c r="Q8538" s="4">
        <v>0</v>
      </c>
      <c r="R8538" s="4">
        <v>0</v>
      </c>
      <c r="S8538" s="4">
        <v>1</v>
      </c>
      <c r="T8538" s="4">
        <v>0</v>
      </c>
      <c r="U8538" s="4">
        <v>0</v>
      </c>
      <c r="V8538" s="5">
        <v>495602742070.52283</v>
      </c>
      <c r="W8538" s="5">
        <v>281411847369.71771</v>
      </c>
      <c r="X8538" s="6">
        <v>5.8232562213528869</v>
      </c>
      <c r="Y8538" s="6">
        <v>9.0795241077018998E-3</v>
      </c>
      <c r="Z8538" s="6">
        <v>14.03628672892674</v>
      </c>
      <c r="AA8538" s="6"/>
      <c r="AB8538" s="6"/>
      <c r="AC8538" s="6">
        <v>34.290371544061379</v>
      </c>
      <c r="AD8538" s="4">
        <v>0</v>
      </c>
      <c r="AE8538" s="4">
        <v>0</v>
      </c>
    </row>
    <row r="8539" spans="1:31" hidden="1" x14ac:dyDescent="0.35">
      <c r="A8539" s="7" t="s">
        <v>409</v>
      </c>
      <c r="B8539" s="7" t="s">
        <v>410</v>
      </c>
      <c r="C8539" s="8">
        <v>21.876790618222291</v>
      </c>
      <c r="D8539" s="9">
        <v>2012</v>
      </c>
      <c r="E8539" s="10">
        <v>2928205000000</v>
      </c>
      <c r="F8539" s="10">
        <v>2763918000000</v>
      </c>
      <c r="G8539" s="10">
        <v>328544000000</v>
      </c>
      <c r="H8539" s="10">
        <v>291842000000</v>
      </c>
      <c r="I8539" s="11">
        <v>-0.68165189130323256</v>
      </c>
      <c r="J8539" s="9">
        <v>7100736</v>
      </c>
      <c r="K8539" s="10">
        <v>314027022100</v>
      </c>
      <c r="L8539" s="8">
        <v>106.23253472051699</v>
      </c>
      <c r="M8539" s="11">
        <v>4.1340000000000003</v>
      </c>
      <c r="N8539" s="11">
        <v>-7.5140000000000002</v>
      </c>
      <c r="O8539" s="10"/>
      <c r="P8539" s="10"/>
      <c r="Q8539" s="9">
        <v>0</v>
      </c>
      <c r="R8539" s="9">
        <v>0</v>
      </c>
      <c r="S8539" s="9">
        <v>1</v>
      </c>
      <c r="T8539" s="9">
        <v>0</v>
      </c>
      <c r="U8539" s="9">
        <v>0</v>
      </c>
      <c r="V8539" s="10">
        <v>569182082786.71338</v>
      </c>
      <c r="W8539" s="10">
        <v>295603435356.37299</v>
      </c>
      <c r="X8539" s="11">
        <v>6.3027142686518616</v>
      </c>
      <c r="Y8539" s="11">
        <v>2.853529266284526</v>
      </c>
      <c r="Z8539" s="11">
        <v>5.0429959219202614</v>
      </c>
      <c r="AA8539" s="11"/>
      <c r="AB8539" s="11"/>
      <c r="AC8539" s="11">
        <v>14.846435354411421</v>
      </c>
      <c r="AD8539" s="9">
        <v>0</v>
      </c>
      <c r="AE8539" s="9">
        <v>0</v>
      </c>
    </row>
    <row r="8540" spans="1:31" hidden="1" x14ac:dyDescent="0.35">
      <c r="A8540" s="2" t="s">
        <v>409</v>
      </c>
      <c r="B8540" s="2" t="s">
        <v>410</v>
      </c>
      <c r="C8540" s="3">
        <v>27.247557452576991</v>
      </c>
      <c r="D8540" s="4">
        <v>2013</v>
      </c>
      <c r="E8540" s="5">
        <v>3098751000000</v>
      </c>
      <c r="F8540" s="5">
        <v>2974130000000</v>
      </c>
      <c r="G8540" s="5">
        <v>374128000000</v>
      </c>
      <c r="H8540" s="5">
        <v>465302000000</v>
      </c>
      <c r="I8540" s="6">
        <v>59.436270310647529</v>
      </c>
      <c r="J8540" s="4">
        <v>7285442</v>
      </c>
      <c r="K8540" s="5">
        <v>359872000000</v>
      </c>
      <c r="L8540" s="3">
        <v>108.1716978417555</v>
      </c>
      <c r="M8540" s="6">
        <v>14.268000000000001</v>
      </c>
      <c r="N8540" s="6">
        <v>18.062000000000001</v>
      </c>
      <c r="O8540" s="5"/>
      <c r="P8540" s="5"/>
      <c r="Q8540" s="4">
        <v>0</v>
      </c>
      <c r="R8540" s="4">
        <v>0</v>
      </c>
      <c r="S8540" s="4">
        <v>1</v>
      </c>
      <c r="T8540" s="4">
        <v>0</v>
      </c>
      <c r="U8540" s="4">
        <v>0</v>
      </c>
      <c r="V8540" s="5">
        <v>749158787957.4845</v>
      </c>
      <c r="W8540" s="5">
        <v>332685912470.79907</v>
      </c>
      <c r="X8540" s="6">
        <v>5.8242506928305913</v>
      </c>
      <c r="Y8540" s="6">
        <v>13.874549527612739</v>
      </c>
      <c r="Z8540" s="6">
        <v>12.54467055490076</v>
      </c>
      <c r="AA8540" s="6"/>
      <c r="AB8540" s="6"/>
      <c r="AC8540" s="6">
        <v>31.620233772926561</v>
      </c>
      <c r="AD8540" s="4">
        <v>0</v>
      </c>
      <c r="AE8540" s="4">
        <v>0</v>
      </c>
    </row>
    <row r="8541" spans="1:31" hidden="1" x14ac:dyDescent="0.35">
      <c r="A8541" s="7" t="s">
        <v>409</v>
      </c>
      <c r="B8541" s="7" t="s">
        <v>410</v>
      </c>
      <c r="C8541" s="8">
        <v>25.475422340938451</v>
      </c>
      <c r="D8541" s="9">
        <v>2014</v>
      </c>
      <c r="E8541" s="10">
        <v>3273311000000</v>
      </c>
      <c r="F8541" s="10">
        <v>3156746000000</v>
      </c>
      <c r="G8541" s="10">
        <v>383458000000</v>
      </c>
      <c r="H8541" s="10">
        <v>365623000000</v>
      </c>
      <c r="I8541" s="11">
        <v>-21.4224310232924</v>
      </c>
      <c r="J8541" s="9">
        <v>7472450</v>
      </c>
      <c r="K8541" s="10">
        <v>415629807600</v>
      </c>
      <c r="L8541" s="8">
        <v>108.3781706524916</v>
      </c>
      <c r="M8541" s="11">
        <v>-7.9909999999999997</v>
      </c>
      <c r="N8541" s="11">
        <v>2.9809999999999999</v>
      </c>
      <c r="O8541" s="10"/>
      <c r="P8541" s="10"/>
      <c r="Q8541" s="9">
        <v>0</v>
      </c>
      <c r="R8541" s="9">
        <v>0</v>
      </c>
      <c r="S8541" s="9">
        <v>1</v>
      </c>
      <c r="T8541" s="9">
        <v>0</v>
      </c>
      <c r="U8541" s="9">
        <v>0</v>
      </c>
      <c r="V8541" s="10">
        <v>742026157932.93311</v>
      </c>
      <c r="W8541" s="10">
        <v>383499560010.7453</v>
      </c>
      <c r="X8541" s="11">
        <v>5.6332373914522336</v>
      </c>
      <c r="Y8541" s="11">
        <v>2.493798913740751</v>
      </c>
      <c r="Z8541" s="11">
        <v>15.27375991443771</v>
      </c>
      <c r="AA8541" s="11"/>
      <c r="AB8541" s="11"/>
      <c r="AC8541" s="11">
        <v>-0.95208521066647045</v>
      </c>
      <c r="AD8541" s="9">
        <v>0</v>
      </c>
      <c r="AE8541" s="9">
        <v>0</v>
      </c>
    </row>
    <row r="8542" spans="1:31" hidden="1" x14ac:dyDescent="0.35">
      <c r="A8542" s="2" t="s">
        <v>409</v>
      </c>
      <c r="B8542" s="2" t="s">
        <v>410</v>
      </c>
      <c r="C8542" s="3">
        <v>29.175126627189361</v>
      </c>
      <c r="D8542" s="4">
        <v>2015</v>
      </c>
      <c r="E8542" s="5">
        <v>3452297000000</v>
      </c>
      <c r="F8542" s="5">
        <v>3402694000000</v>
      </c>
      <c r="G8542" s="5">
        <v>443736000000</v>
      </c>
      <c r="H8542" s="5">
        <v>462442000000</v>
      </c>
      <c r="I8542" s="6">
        <v>26.480555107309989</v>
      </c>
      <c r="J8542" s="4">
        <v>7663195</v>
      </c>
      <c r="K8542" s="5">
        <v>468507361900</v>
      </c>
      <c r="L8542" s="3">
        <v>111.17975059929471</v>
      </c>
      <c r="M8542" s="6">
        <v>-8.09</v>
      </c>
      <c r="N8542" s="6">
        <v>7.25</v>
      </c>
      <c r="O8542" s="5"/>
      <c r="P8542" s="5"/>
      <c r="Q8542" s="4">
        <v>0</v>
      </c>
      <c r="R8542" s="4">
        <v>0</v>
      </c>
      <c r="S8542" s="4">
        <v>1</v>
      </c>
      <c r="T8542" s="4">
        <v>0</v>
      </c>
      <c r="U8542" s="4">
        <v>0</v>
      </c>
      <c r="V8542" s="5">
        <v>892914652069.80994</v>
      </c>
      <c r="W8542" s="5">
        <v>421396305869.18408</v>
      </c>
      <c r="X8542" s="6">
        <v>5.4680413807303978</v>
      </c>
      <c r="Y8542" s="6">
        <v>15.71958337027784</v>
      </c>
      <c r="Z8542" s="6">
        <v>9.8818225130107091</v>
      </c>
      <c r="AA8542" s="6"/>
      <c r="AB8542" s="6"/>
      <c r="AC8542" s="6">
        <v>20.334659704882629</v>
      </c>
      <c r="AD8542" s="4">
        <v>0</v>
      </c>
      <c r="AE8542" s="4">
        <v>0</v>
      </c>
    </row>
    <row r="8543" spans="1:31" hidden="1" x14ac:dyDescent="0.35">
      <c r="A8543" s="7" t="s">
        <v>409</v>
      </c>
      <c r="B8543" s="7" t="s">
        <v>410</v>
      </c>
      <c r="C8543" s="8">
        <v>30.41710562813218</v>
      </c>
      <c r="D8543" s="9">
        <v>2016</v>
      </c>
      <c r="E8543" s="10">
        <v>3597808000000</v>
      </c>
      <c r="F8543" s="10">
        <v>3597808000000</v>
      </c>
      <c r="G8543" s="10">
        <v>556968000000</v>
      </c>
      <c r="H8543" s="10">
        <v>725219000000</v>
      </c>
      <c r="I8543" s="11">
        <v>56.823774657146167</v>
      </c>
      <c r="J8543" s="9">
        <v>7858289</v>
      </c>
      <c r="K8543" s="10">
        <v>498921783100</v>
      </c>
      <c r="L8543" s="8">
        <v>112.6089090028948</v>
      </c>
      <c r="M8543" s="11">
        <v>6.9139999999999997</v>
      </c>
      <c r="N8543" s="11">
        <v>-1.462</v>
      </c>
      <c r="O8543" s="10"/>
      <c r="P8543" s="10"/>
      <c r="Q8543" s="9">
        <v>0</v>
      </c>
      <c r="R8543" s="9">
        <v>0</v>
      </c>
      <c r="S8543" s="9">
        <v>1</v>
      </c>
      <c r="T8543" s="9">
        <v>0</v>
      </c>
      <c r="U8543" s="9">
        <v>0</v>
      </c>
      <c r="V8543" s="10">
        <v>971813926044.92603</v>
      </c>
      <c r="W8543" s="10">
        <v>443057114679.24298</v>
      </c>
      <c r="X8543" s="11">
        <v>4.2149038741452429</v>
      </c>
      <c r="Y8543" s="11">
        <v>25.5178754935367</v>
      </c>
      <c r="Z8543" s="11">
        <v>5.1402464873014564</v>
      </c>
      <c r="AA8543" s="11"/>
      <c r="AB8543" s="11"/>
      <c r="AC8543" s="11">
        <v>8.8361495460091941</v>
      </c>
      <c r="AD8543" s="9">
        <v>0</v>
      </c>
      <c r="AE8543" s="9">
        <v>0</v>
      </c>
    </row>
    <row r="8544" spans="1:31" hidden="1" x14ac:dyDescent="0.35">
      <c r="A8544" s="2" t="s">
        <v>409</v>
      </c>
      <c r="B8544" s="2" t="s">
        <v>410</v>
      </c>
      <c r="C8544" s="3">
        <v>29.639876890726661</v>
      </c>
      <c r="D8544" s="4">
        <v>2017</v>
      </c>
      <c r="E8544" s="5">
        <v>3742005000000</v>
      </c>
      <c r="F8544" s="5">
        <v>3708901000000</v>
      </c>
      <c r="G8544" s="5">
        <v>518497000000</v>
      </c>
      <c r="H8544" s="5">
        <v>634245000000</v>
      </c>
      <c r="I8544" s="6">
        <v>-12.544348672607869</v>
      </c>
      <c r="J8544" s="4">
        <v>8057140</v>
      </c>
      <c r="K8544" s="5">
        <v>484332770600</v>
      </c>
      <c r="L8544" s="3">
        <v>111.50321353386801</v>
      </c>
      <c r="M8544" s="6">
        <v>-0.59299999999999997</v>
      </c>
      <c r="N8544" s="6">
        <v>5.07</v>
      </c>
      <c r="O8544" s="5"/>
      <c r="P8544" s="5"/>
      <c r="Q8544" s="4">
        <v>0</v>
      </c>
      <c r="R8544" s="4">
        <v>0</v>
      </c>
      <c r="S8544" s="4">
        <v>1</v>
      </c>
      <c r="T8544" s="4">
        <v>0</v>
      </c>
      <c r="U8544" s="4">
        <v>0</v>
      </c>
      <c r="V8544" s="5">
        <v>985903146248.80676</v>
      </c>
      <c r="W8544" s="5">
        <v>434366647605.98022</v>
      </c>
      <c r="X8544" s="6">
        <v>4.0079125956693638</v>
      </c>
      <c r="Y8544" s="6">
        <v>-6.9072190861952567</v>
      </c>
      <c r="Z8544" s="6">
        <v>-1.9614778287793431</v>
      </c>
      <c r="AA8544" s="6"/>
      <c r="AB8544" s="6"/>
      <c r="AC8544" s="6">
        <v>1.449785789880665</v>
      </c>
      <c r="AD8544" s="4">
        <v>0</v>
      </c>
      <c r="AE8544" s="4">
        <v>0</v>
      </c>
    </row>
    <row r="8545" spans="1:31" hidden="1" x14ac:dyDescent="0.35">
      <c r="A8545" s="7" t="s">
        <v>409</v>
      </c>
      <c r="B8545" s="7" t="s">
        <v>410</v>
      </c>
      <c r="C8545" s="8">
        <v>27.806231220768201</v>
      </c>
      <c r="D8545" s="9">
        <v>2018</v>
      </c>
      <c r="E8545" s="10">
        <v>3921441000000</v>
      </c>
      <c r="F8545" s="10">
        <v>3904353000000</v>
      </c>
      <c r="G8545" s="10">
        <v>510406000000</v>
      </c>
      <c r="H8545" s="10">
        <v>747706000000</v>
      </c>
      <c r="I8545" s="11">
        <v>17.889143785130361</v>
      </c>
      <c r="J8545" s="9">
        <v>8258778</v>
      </c>
      <c r="K8545" s="10">
        <v>502083773400</v>
      </c>
      <c r="L8545" s="8">
        <v>112.5376906481026</v>
      </c>
      <c r="M8545" s="11">
        <v>-1E-3</v>
      </c>
      <c r="N8545" s="11">
        <v>4.9889999999999999</v>
      </c>
      <c r="O8545" s="10"/>
      <c r="P8545" s="10"/>
      <c r="Q8545" s="9">
        <v>0</v>
      </c>
      <c r="R8545" s="9">
        <v>0</v>
      </c>
      <c r="S8545" s="9">
        <v>1</v>
      </c>
      <c r="T8545" s="9">
        <v>0</v>
      </c>
      <c r="U8545" s="9">
        <v>0</v>
      </c>
      <c r="V8545" s="10">
        <v>964702062573.65039</v>
      </c>
      <c r="W8545" s="10">
        <v>446147215664.82147</v>
      </c>
      <c r="X8545" s="11">
        <v>4.7951833308613967</v>
      </c>
      <c r="Y8545" s="11">
        <v>-1.560471902441094</v>
      </c>
      <c r="Z8545" s="11">
        <v>2.712125372371518</v>
      </c>
      <c r="AA8545" s="11"/>
      <c r="AB8545" s="11"/>
      <c r="AC8545" s="11">
        <v>-2.150422559845039</v>
      </c>
      <c r="AD8545" s="9">
        <v>0</v>
      </c>
      <c r="AE8545" s="9">
        <v>0</v>
      </c>
    </row>
    <row r="8546" spans="1:31" hidden="1" x14ac:dyDescent="0.35">
      <c r="A8546" s="2" t="s">
        <v>409</v>
      </c>
      <c r="B8546" s="2" t="s">
        <v>410</v>
      </c>
      <c r="C8546" s="3">
        <v>27.59331132471889</v>
      </c>
      <c r="D8546" s="4">
        <v>2019</v>
      </c>
      <c r="E8546" s="5">
        <v>4114487000000</v>
      </c>
      <c r="F8546" s="5">
        <v>4097073000000</v>
      </c>
      <c r="G8546" s="5">
        <v>531141000000</v>
      </c>
      <c r="H8546" s="5">
        <v>779898000000</v>
      </c>
      <c r="I8546" s="6">
        <v>4.3054355588961499</v>
      </c>
      <c r="J8546" s="4">
        <v>8463068</v>
      </c>
      <c r="K8546" s="5">
        <v>556531390000</v>
      </c>
      <c r="L8546" s="3">
        <v>113.2969292954413</v>
      </c>
      <c r="M8546" s="6">
        <v>1.7669999999999999</v>
      </c>
      <c r="N8546" s="6">
        <v>1.7669999999999999</v>
      </c>
      <c r="O8546" s="5"/>
      <c r="P8546" s="5"/>
      <c r="Q8546" s="4">
        <v>0</v>
      </c>
      <c r="R8546" s="4">
        <v>0</v>
      </c>
      <c r="S8546" s="4">
        <v>1</v>
      </c>
      <c r="T8546" s="4">
        <v>0</v>
      </c>
      <c r="U8546" s="4">
        <v>0</v>
      </c>
      <c r="V8546" s="5">
        <v>997836494882.38</v>
      </c>
      <c r="W8546" s="5">
        <v>491214892990.39008</v>
      </c>
      <c r="X8546" s="6">
        <v>4.9228332136069373</v>
      </c>
      <c r="Y8546" s="6">
        <v>4.062452243899954</v>
      </c>
      <c r="Z8546" s="6">
        <v>10.101526075515549</v>
      </c>
      <c r="AA8546" s="6"/>
      <c r="AB8546" s="6"/>
      <c r="AC8546" s="6">
        <v>3.4346803634204899</v>
      </c>
      <c r="AD8546" s="4">
        <v>0</v>
      </c>
      <c r="AE8546" s="4">
        <v>0</v>
      </c>
    </row>
    <row r="8547" spans="1:31" hidden="1" x14ac:dyDescent="0.35">
      <c r="A8547" s="7" t="s">
        <v>409</v>
      </c>
      <c r="B8547" s="7" t="s">
        <v>410</v>
      </c>
      <c r="C8547" s="8">
        <v>26.893513133164149</v>
      </c>
      <c r="D8547" s="9">
        <v>2020</v>
      </c>
      <c r="E8547" s="10">
        <v>4203454000000</v>
      </c>
      <c r="F8547" s="10">
        <v>4308855000000</v>
      </c>
      <c r="G8547" s="10">
        <v>547272000000</v>
      </c>
      <c r="H8547" s="10">
        <v>855590000000</v>
      </c>
      <c r="I8547" s="11">
        <v>9.7053717280977736</v>
      </c>
      <c r="J8547" s="9">
        <v>8669720</v>
      </c>
      <c r="K8547" s="10">
        <v>548053050800.00012</v>
      </c>
      <c r="L8547" s="8">
        <v>115.2221666046128</v>
      </c>
      <c r="M8547" s="11">
        <v>8.5679999999999996</v>
      </c>
      <c r="N8547" s="11">
        <v>8.4309999999999992</v>
      </c>
      <c r="O8547" s="10"/>
      <c r="P8547" s="10"/>
      <c r="Q8547" s="9">
        <v>0</v>
      </c>
      <c r="R8547" s="9">
        <v>0</v>
      </c>
      <c r="S8547" s="9">
        <v>1</v>
      </c>
      <c r="T8547" s="9">
        <v>0</v>
      </c>
      <c r="U8547" s="9">
        <v>0</v>
      </c>
      <c r="V8547" s="10">
        <v>1005711417743.475</v>
      </c>
      <c r="W8547" s="10">
        <v>475648971851.6189</v>
      </c>
      <c r="X8547" s="11">
        <v>2.1622865742436419</v>
      </c>
      <c r="Y8547" s="11">
        <v>3.0370466599264598</v>
      </c>
      <c r="Z8547" s="11">
        <v>-3.1688618079166631</v>
      </c>
      <c r="AA8547" s="11"/>
      <c r="AB8547" s="11"/>
      <c r="AC8547" s="11">
        <v>0.78919972375064362</v>
      </c>
      <c r="AD8547" s="9">
        <v>0</v>
      </c>
      <c r="AE8547" s="9">
        <v>0</v>
      </c>
    </row>
    <row r="8548" spans="1:31" hidden="1" x14ac:dyDescent="0.35">
      <c r="A8548" s="2" t="s">
        <v>409</v>
      </c>
      <c r="B8548" s="2" t="s">
        <v>410</v>
      </c>
      <c r="C8548" s="3">
        <v>26.21548494450786</v>
      </c>
      <c r="D8548" s="4">
        <v>2021</v>
      </c>
      <c r="E8548" s="5">
        <v>4419045000000</v>
      </c>
      <c r="F8548" s="5">
        <v>4736617000000</v>
      </c>
      <c r="G8548" s="5">
        <v>546724000000</v>
      </c>
      <c r="H8548" s="5">
        <v>976418000000</v>
      </c>
      <c r="I8548" s="6">
        <v>14.122184691265669</v>
      </c>
      <c r="J8548" s="4">
        <v>8878379</v>
      </c>
      <c r="K8548" s="5">
        <v>657009581200</v>
      </c>
      <c r="L8548" s="3">
        <v>120.04561430150549</v>
      </c>
      <c r="M8548" s="6">
        <v>-4.3739999999999997</v>
      </c>
      <c r="N8548" s="6">
        <v>6.125</v>
      </c>
      <c r="O8548" s="5"/>
      <c r="P8548" s="5"/>
      <c r="Q8548" s="4">
        <v>0</v>
      </c>
      <c r="R8548" s="4">
        <v>0</v>
      </c>
      <c r="S8548" s="4">
        <v>1</v>
      </c>
      <c r="T8548" s="4">
        <v>0</v>
      </c>
      <c r="U8548" s="4">
        <v>0</v>
      </c>
      <c r="V8548" s="5">
        <v>1034379409642.812</v>
      </c>
      <c r="W8548" s="5">
        <v>547299945127.40851</v>
      </c>
      <c r="X8548" s="6">
        <v>5.1289011370173192</v>
      </c>
      <c r="Y8548" s="6">
        <v>-0.1001330234325892</v>
      </c>
      <c r="Z8548" s="6">
        <v>15.06383436441895</v>
      </c>
      <c r="AA8548" s="6"/>
      <c r="AB8548" s="6"/>
      <c r="AC8548" s="6">
        <v>2.85051868692713</v>
      </c>
      <c r="AD8548" s="4">
        <v>0</v>
      </c>
      <c r="AE8548" s="4">
        <v>0</v>
      </c>
    </row>
    <row r="8549" spans="1:31" hidden="1" x14ac:dyDescent="0.35">
      <c r="A8549" s="7" t="s">
        <v>409</v>
      </c>
      <c r="B8549" s="7" t="s">
        <v>410</v>
      </c>
      <c r="C8549" s="8">
        <v>26.574767706615731</v>
      </c>
      <c r="D8549" s="9">
        <v>2022</v>
      </c>
      <c r="E8549" s="10">
        <v>4697199000000</v>
      </c>
      <c r="F8549" s="10">
        <v>5393309000000</v>
      </c>
      <c r="G8549" s="10">
        <v>616040000000</v>
      </c>
      <c r="H8549" s="10">
        <v>1388270000000</v>
      </c>
      <c r="I8549" s="11">
        <v>42.179886073382512</v>
      </c>
      <c r="J8549" s="9">
        <v>9089738</v>
      </c>
      <c r="K8549" s="10">
        <v>722968369600</v>
      </c>
      <c r="L8549" s="8">
        <v>129.61033699397279</v>
      </c>
      <c r="M8549" s="11">
        <v>-10.877000000000001</v>
      </c>
      <c r="N8549" s="11">
        <v>6.2859999999999996</v>
      </c>
      <c r="O8549" s="10"/>
      <c r="P8549" s="10"/>
      <c r="Q8549" s="9">
        <v>0</v>
      </c>
      <c r="R8549" s="9">
        <v>0</v>
      </c>
      <c r="S8549" s="9">
        <v>1</v>
      </c>
      <c r="T8549" s="9">
        <v>0</v>
      </c>
      <c r="U8549" s="9">
        <v>0</v>
      </c>
      <c r="V8549" s="10">
        <v>1105821782190.606</v>
      </c>
      <c r="W8549" s="10">
        <v>557801473530.32483</v>
      </c>
      <c r="X8549" s="11">
        <v>6.2944369201942951</v>
      </c>
      <c r="Y8549" s="11">
        <v>12.6784264089376</v>
      </c>
      <c r="Z8549" s="11">
        <v>1.9187884991422059</v>
      </c>
      <c r="AA8549" s="11"/>
      <c r="AB8549" s="11"/>
      <c r="AC8549" s="11">
        <v>6.9067860285872777</v>
      </c>
      <c r="AD8549" s="9">
        <v>0</v>
      </c>
      <c r="AE8549" s="9">
        <v>0</v>
      </c>
    </row>
    <row r="8550" spans="1:31" hidden="1" x14ac:dyDescent="0.35">
      <c r="A8550" s="2" t="s">
        <v>409</v>
      </c>
      <c r="B8550" s="2" t="s">
        <v>410</v>
      </c>
      <c r="C8550" s="3">
        <v>26.044453805797289</v>
      </c>
      <c r="D8550" s="4">
        <v>2023</v>
      </c>
      <c r="E8550" s="5">
        <v>4988055000000</v>
      </c>
      <c r="F8550" s="5">
        <v>5954232000000</v>
      </c>
      <c r="G8550" s="5"/>
      <c r="H8550" s="5"/>
      <c r="I8550" s="6"/>
      <c r="J8550" s="4">
        <v>9304337</v>
      </c>
      <c r="K8550" s="5">
        <v>821067282000</v>
      </c>
      <c r="L8550" s="3">
        <v>136.72501866421189</v>
      </c>
      <c r="M8550" s="6">
        <v>11.510999999999999</v>
      </c>
      <c r="N8550" s="6">
        <v>6.4290000000000003</v>
      </c>
      <c r="O8550" s="5"/>
      <c r="P8550" s="5"/>
      <c r="Q8550" s="4">
        <v>0</v>
      </c>
      <c r="R8550" s="4">
        <v>0</v>
      </c>
      <c r="S8550" s="4">
        <v>1</v>
      </c>
      <c r="T8550" s="4">
        <v>0</v>
      </c>
      <c r="U8550" s="4">
        <v>0</v>
      </c>
      <c r="V8550" s="5">
        <v>1134208806757.261</v>
      </c>
      <c r="W8550" s="5">
        <v>600524534589.01331</v>
      </c>
      <c r="X8550" s="6">
        <v>6.1921157694191793</v>
      </c>
      <c r="Y8550" s="6"/>
      <c r="Z8550" s="6">
        <v>7.65918755794858</v>
      </c>
      <c r="AA8550" s="6"/>
      <c r="AB8550" s="6"/>
      <c r="AC8550" s="6">
        <v>2.5670523970346539</v>
      </c>
      <c r="AD8550" s="4">
        <v>0</v>
      </c>
      <c r="AE8550" s="4">
        <v>0</v>
      </c>
    </row>
    <row r="8551" spans="1:31" hidden="1" x14ac:dyDescent="0.35">
      <c r="A8551" s="7" t="s">
        <v>409</v>
      </c>
      <c r="B8551" s="7" t="s">
        <v>410</v>
      </c>
      <c r="C8551" s="8">
        <v>25.346780597551088</v>
      </c>
      <c r="D8551" s="9">
        <v>2024</v>
      </c>
      <c r="E8551" s="10">
        <v>5313877000000</v>
      </c>
      <c r="F8551" s="10">
        <v>6458293000000</v>
      </c>
      <c r="G8551" s="10"/>
      <c r="H8551" s="10"/>
      <c r="I8551" s="11"/>
      <c r="J8551" s="9">
        <v>9515236</v>
      </c>
      <c r="K8551" s="10"/>
      <c r="L8551" s="8">
        <v>140.6389374064903</v>
      </c>
      <c r="M8551" s="11">
        <v>7.5259999999999998</v>
      </c>
      <c r="N8551" s="11">
        <v>4.3529999999999998</v>
      </c>
      <c r="O8551" s="10"/>
      <c r="P8551" s="10"/>
      <c r="Q8551" s="9">
        <v>0</v>
      </c>
      <c r="R8551" s="9">
        <v>0</v>
      </c>
      <c r="S8551" s="9">
        <v>1</v>
      </c>
      <c r="T8551" s="9">
        <v>0</v>
      </c>
      <c r="U8551" s="9">
        <v>0</v>
      </c>
      <c r="V8551" s="10">
        <v>1163951738575.533</v>
      </c>
      <c r="W8551" s="10"/>
      <c r="X8551" s="11">
        <v>6.5320450556379193</v>
      </c>
      <c r="Y8551" s="11"/>
      <c r="Z8551" s="11"/>
      <c r="AA8551" s="11"/>
      <c r="AB8551" s="11"/>
      <c r="AC8551" s="11">
        <v>2.622350632535507</v>
      </c>
      <c r="AD8551" s="9">
        <v>0</v>
      </c>
      <c r="AE8551" s="9">
        <v>0</v>
      </c>
    </row>
    <row r="8552" spans="1:31" hidden="1" x14ac:dyDescent="0.35">
      <c r="A8552" s="2" t="s">
        <v>411</v>
      </c>
      <c r="B8552" s="2" t="s">
        <v>412</v>
      </c>
      <c r="C8552" s="3"/>
      <c r="D8552" s="4">
        <v>1980</v>
      </c>
      <c r="E8552" s="5">
        <v>1605283419300</v>
      </c>
      <c r="F8552" s="5">
        <v>662481993700</v>
      </c>
      <c r="G8552" s="5">
        <v>257438271200</v>
      </c>
      <c r="H8552" s="5"/>
      <c r="I8552" s="6"/>
      <c r="J8552" s="4">
        <v>45650022</v>
      </c>
      <c r="K8552" s="5">
        <v>87071000000</v>
      </c>
      <c r="L8552" s="3">
        <v>32.3887868343636</v>
      </c>
      <c r="M8552" s="6">
        <v>13.727</v>
      </c>
      <c r="N8552" s="6">
        <v>2.8340000000000001</v>
      </c>
      <c r="O8552" s="5">
        <v>0</v>
      </c>
      <c r="P8552" s="5">
        <v>0.51433265682400009</v>
      </c>
      <c r="Q8552" s="4">
        <v>0</v>
      </c>
      <c r="R8552" s="4">
        <v>1</v>
      </c>
      <c r="S8552" s="4">
        <v>0</v>
      </c>
      <c r="T8552" s="4">
        <v>0</v>
      </c>
      <c r="U8552" s="4">
        <v>0</v>
      </c>
      <c r="V8552" s="5"/>
      <c r="W8552" s="5">
        <v>268830692687.81659</v>
      </c>
      <c r="X8552" s="6"/>
      <c r="Y8552" s="6"/>
      <c r="Z8552" s="6"/>
      <c r="AA8552" s="6"/>
      <c r="AB8552" s="6"/>
      <c r="AC8552" s="6"/>
      <c r="AD8552" s="4">
        <v>0</v>
      </c>
      <c r="AE8552" s="4">
        <v>0</v>
      </c>
    </row>
    <row r="8553" spans="1:31" hidden="1" x14ac:dyDescent="0.35">
      <c r="A8553" s="7" t="s">
        <v>411</v>
      </c>
      <c r="B8553" s="7" t="s">
        <v>412</v>
      </c>
      <c r="C8553" s="8"/>
      <c r="D8553" s="9">
        <v>1981</v>
      </c>
      <c r="E8553" s="10">
        <v>1700105388100</v>
      </c>
      <c r="F8553" s="10">
        <v>760356012000</v>
      </c>
      <c r="G8553" s="10">
        <v>295874182100</v>
      </c>
      <c r="H8553" s="10"/>
      <c r="I8553" s="11"/>
      <c r="J8553" s="9">
        <v>46575855</v>
      </c>
      <c r="K8553" s="10">
        <v>102473000000</v>
      </c>
      <c r="L8553" s="8">
        <v>36.490176666986997</v>
      </c>
      <c r="M8553" s="11">
        <v>4.1040000000000001</v>
      </c>
      <c r="N8553" s="11">
        <v>5.4420000000000002</v>
      </c>
      <c r="O8553" s="10">
        <v>0</v>
      </c>
      <c r="P8553" s="10">
        <v>0.50536005766000003</v>
      </c>
      <c r="Q8553" s="9">
        <v>0</v>
      </c>
      <c r="R8553" s="9">
        <v>1</v>
      </c>
      <c r="S8553" s="9">
        <v>0</v>
      </c>
      <c r="T8553" s="9">
        <v>0</v>
      </c>
      <c r="U8553" s="9">
        <v>0</v>
      </c>
      <c r="V8553" s="10"/>
      <c r="W8553" s="10">
        <v>280823523917.62543</v>
      </c>
      <c r="X8553" s="11">
        <v>5.9068677630363924</v>
      </c>
      <c r="Y8553" s="11">
        <v>14.93014644669506</v>
      </c>
      <c r="Z8553" s="11">
        <v>4.4611093733019844</v>
      </c>
      <c r="AA8553" s="11"/>
      <c r="AB8553" s="11">
        <v>-1.7445128254942599</v>
      </c>
      <c r="AC8553" s="11"/>
      <c r="AD8553" s="9">
        <v>0</v>
      </c>
      <c r="AE8553" s="9">
        <v>0</v>
      </c>
    </row>
    <row r="8554" spans="1:31" hidden="1" x14ac:dyDescent="0.35">
      <c r="A8554" s="2" t="s">
        <v>411</v>
      </c>
      <c r="B8554" s="2" t="s">
        <v>412</v>
      </c>
      <c r="C8554" s="3"/>
      <c r="D8554" s="4">
        <v>1982</v>
      </c>
      <c r="E8554" s="5">
        <v>1791100957600</v>
      </c>
      <c r="F8554" s="5">
        <v>841569009700</v>
      </c>
      <c r="G8554" s="5">
        <v>299533369400</v>
      </c>
      <c r="H8554" s="5"/>
      <c r="I8554" s="6"/>
      <c r="J8554" s="4">
        <v>47494577</v>
      </c>
      <c r="K8554" s="5">
        <v>106379000000</v>
      </c>
      <c r="L8554" s="3">
        <v>38.409224214711109</v>
      </c>
      <c r="M8554" s="6">
        <v>18.788</v>
      </c>
      <c r="N8554" s="6">
        <v>-12.922000000000001</v>
      </c>
      <c r="O8554" s="5">
        <v>0</v>
      </c>
      <c r="P8554" s="5">
        <v>0.51233563260400006</v>
      </c>
      <c r="Q8554" s="4">
        <v>0</v>
      </c>
      <c r="R8554" s="4">
        <v>1</v>
      </c>
      <c r="S8554" s="4">
        <v>0</v>
      </c>
      <c r="T8554" s="4">
        <v>0</v>
      </c>
      <c r="U8554" s="4">
        <v>0</v>
      </c>
      <c r="V8554" s="5"/>
      <c r="W8554" s="5">
        <v>276962115676.51453</v>
      </c>
      <c r="X8554" s="6">
        <v>5.3523487506674297</v>
      </c>
      <c r="Y8554" s="6">
        <v>1.2367376139508051</v>
      </c>
      <c r="Z8554" s="6">
        <v>-1.3750301923579511</v>
      </c>
      <c r="AA8554" s="6"/>
      <c r="AB8554" s="6">
        <v>1.3803178225638699</v>
      </c>
      <c r="AC8554" s="6"/>
      <c r="AD8554" s="4">
        <v>0</v>
      </c>
      <c r="AE8554" s="4">
        <v>0</v>
      </c>
    </row>
    <row r="8555" spans="1:31" hidden="1" x14ac:dyDescent="0.35">
      <c r="A8555" s="7" t="s">
        <v>411</v>
      </c>
      <c r="B8555" s="7" t="s">
        <v>412</v>
      </c>
      <c r="C8555" s="8"/>
      <c r="D8555" s="9">
        <v>1983</v>
      </c>
      <c r="E8555" s="10">
        <v>1891119661500</v>
      </c>
      <c r="F8555" s="10">
        <v>920989007900</v>
      </c>
      <c r="G8555" s="10">
        <v>315265467500</v>
      </c>
      <c r="H8555" s="10"/>
      <c r="I8555" s="11"/>
      <c r="J8555" s="9">
        <v>48423309</v>
      </c>
      <c r="K8555" s="10">
        <v>130224000000</v>
      </c>
      <c r="L8555" s="8">
        <v>39.840558021006792</v>
      </c>
      <c r="M8555" s="11">
        <v>-6.3179999999999996</v>
      </c>
      <c r="N8555" s="11">
        <v>23.6</v>
      </c>
      <c r="O8555" s="10">
        <v>0</v>
      </c>
      <c r="P8555" s="10">
        <v>0.56551069379200003</v>
      </c>
      <c r="Q8555" s="9">
        <v>0</v>
      </c>
      <c r="R8555" s="9">
        <v>1</v>
      </c>
      <c r="S8555" s="9">
        <v>0</v>
      </c>
      <c r="T8555" s="9">
        <v>0</v>
      </c>
      <c r="U8555" s="9">
        <v>0</v>
      </c>
      <c r="V8555" s="10"/>
      <c r="W8555" s="10">
        <v>326862891657.63342</v>
      </c>
      <c r="X8555" s="11">
        <v>5.5842024691908412</v>
      </c>
      <c r="Y8555" s="11">
        <v>5.2522021608187472</v>
      </c>
      <c r="Z8555" s="11">
        <v>18.017184718288981</v>
      </c>
      <c r="AA8555" s="11"/>
      <c r="AB8555" s="11">
        <v>10.378950399708121</v>
      </c>
      <c r="AC8555" s="11"/>
      <c r="AD8555" s="9">
        <v>0</v>
      </c>
      <c r="AE8555" s="9">
        <v>0</v>
      </c>
    </row>
    <row r="8556" spans="1:31" hidden="1" x14ac:dyDescent="0.35">
      <c r="A8556" s="2" t="s">
        <v>411</v>
      </c>
      <c r="B8556" s="2" t="s">
        <v>412</v>
      </c>
      <c r="C8556" s="3"/>
      <c r="D8556" s="4">
        <v>1984</v>
      </c>
      <c r="E8556" s="5">
        <v>1999905001000</v>
      </c>
      <c r="F8556" s="5">
        <v>988070019100</v>
      </c>
      <c r="G8556" s="5">
        <v>340814779900</v>
      </c>
      <c r="H8556" s="5"/>
      <c r="I8556" s="6"/>
      <c r="J8556" s="4">
        <v>49351708</v>
      </c>
      <c r="K8556" s="5">
        <v>139385000000</v>
      </c>
      <c r="L8556" s="3">
        <v>40.185138381945002</v>
      </c>
      <c r="M8556" s="6">
        <v>12.055999999999999</v>
      </c>
      <c r="N8556" s="6">
        <v>1.0209999999999999</v>
      </c>
      <c r="O8556" s="5">
        <v>0</v>
      </c>
      <c r="P8556" s="5">
        <v>0.62686679244800003</v>
      </c>
      <c r="Q8556" s="4">
        <v>0</v>
      </c>
      <c r="R8556" s="4">
        <v>1</v>
      </c>
      <c r="S8556" s="4">
        <v>0</v>
      </c>
      <c r="T8556" s="4">
        <v>0</v>
      </c>
      <c r="U8556" s="4">
        <v>0</v>
      </c>
      <c r="V8556" s="5"/>
      <c r="W8556" s="5">
        <v>346857086008.25677</v>
      </c>
      <c r="X8556" s="6">
        <v>5.7524302514899324</v>
      </c>
      <c r="Y8556" s="6">
        <v>8.1040630940653209</v>
      </c>
      <c r="Z8556" s="6">
        <v>6.1169973285208634</v>
      </c>
      <c r="AA8556" s="6"/>
      <c r="AB8556" s="6">
        <v>10.84967964877554</v>
      </c>
      <c r="AC8556" s="6"/>
      <c r="AD8556" s="4">
        <v>0</v>
      </c>
      <c r="AE8556" s="4">
        <v>0</v>
      </c>
    </row>
    <row r="8557" spans="1:31" hidden="1" x14ac:dyDescent="0.35">
      <c r="A8557" s="7" t="s">
        <v>411</v>
      </c>
      <c r="B8557" s="7" t="s">
        <v>412</v>
      </c>
      <c r="C8557" s="8"/>
      <c r="D8557" s="9">
        <v>1985</v>
      </c>
      <c r="E8557" s="10">
        <v>2092845393300</v>
      </c>
      <c r="F8557" s="10">
        <v>1056500023300</v>
      </c>
      <c r="G8557" s="10">
        <v>364118025400</v>
      </c>
      <c r="H8557" s="10"/>
      <c r="I8557" s="11"/>
      <c r="J8557" s="9">
        <v>50270753</v>
      </c>
      <c r="K8557" s="10">
        <v>144612000000</v>
      </c>
      <c r="L8557" s="8">
        <v>41.162332943539397</v>
      </c>
      <c r="M8557" s="11">
        <v>4.17</v>
      </c>
      <c r="N8557" s="11">
        <v>-8.1869999999999994</v>
      </c>
      <c r="O8557" s="10">
        <v>23.029949999999999</v>
      </c>
      <c r="P8557" s="10">
        <v>0.65904673236800015</v>
      </c>
      <c r="Q8557" s="9">
        <v>0</v>
      </c>
      <c r="R8557" s="9">
        <v>1</v>
      </c>
      <c r="S8557" s="9">
        <v>0</v>
      </c>
      <c r="T8557" s="9">
        <v>0</v>
      </c>
      <c r="U8557" s="9">
        <v>0</v>
      </c>
      <c r="V8557" s="10"/>
      <c r="W8557" s="10">
        <v>351321195031.2876</v>
      </c>
      <c r="X8557" s="11">
        <v>4.6472403565933176</v>
      </c>
      <c r="Y8557" s="11">
        <v>6.8375102473072058</v>
      </c>
      <c r="Z8557" s="11">
        <v>1.287016815601252</v>
      </c>
      <c r="AA8557" s="11"/>
      <c r="AB8557" s="11">
        <v>5.1334574279063476</v>
      </c>
      <c r="AC8557" s="11"/>
      <c r="AD8557" s="9">
        <v>0</v>
      </c>
      <c r="AE8557" s="9">
        <v>0</v>
      </c>
    </row>
    <row r="8558" spans="1:31" hidden="1" x14ac:dyDescent="0.35">
      <c r="A8558" s="2" t="s">
        <v>411</v>
      </c>
      <c r="B8558" s="2" t="s">
        <v>412</v>
      </c>
      <c r="C8558" s="3"/>
      <c r="D8558" s="4">
        <v>1986</v>
      </c>
      <c r="E8558" s="5">
        <v>2208659852800</v>
      </c>
      <c r="F8558" s="5">
        <v>1133397016600</v>
      </c>
      <c r="G8558" s="5">
        <v>361604741500</v>
      </c>
      <c r="H8558" s="5"/>
      <c r="I8558" s="6"/>
      <c r="J8558" s="4">
        <v>51177834</v>
      </c>
      <c r="K8558" s="5">
        <v>154325000000</v>
      </c>
      <c r="L8558" s="3">
        <v>41.9204097372536</v>
      </c>
      <c r="M8558" s="6">
        <v>15.051</v>
      </c>
      <c r="N8558" s="6">
        <v>4.9580000000000002</v>
      </c>
      <c r="O8558" s="5">
        <v>24.669809999999998</v>
      </c>
      <c r="P8558" s="5">
        <v>0.68992384748174929</v>
      </c>
      <c r="Q8558" s="4">
        <v>0</v>
      </c>
      <c r="R8558" s="4">
        <v>1</v>
      </c>
      <c r="S8558" s="4">
        <v>0</v>
      </c>
      <c r="T8558" s="4">
        <v>0</v>
      </c>
      <c r="U8558" s="4">
        <v>0</v>
      </c>
      <c r="V8558" s="5"/>
      <c r="W8558" s="5">
        <v>368138100193.36548</v>
      </c>
      <c r="X8558" s="6">
        <v>5.533827767247713</v>
      </c>
      <c r="Y8558" s="6">
        <v>-0.69023880299225637</v>
      </c>
      <c r="Z8558" s="6">
        <v>4.786760776155341</v>
      </c>
      <c r="AA8558" s="6">
        <v>7.1205538874378753</v>
      </c>
      <c r="AB8558" s="6">
        <v>4.6851177006531142</v>
      </c>
      <c r="AC8558" s="6"/>
      <c r="AD8558" s="4">
        <v>0</v>
      </c>
      <c r="AE8558" s="4">
        <v>0</v>
      </c>
    </row>
    <row r="8559" spans="1:31" hidden="1" x14ac:dyDescent="0.35">
      <c r="A8559" s="7" t="s">
        <v>411</v>
      </c>
      <c r="B8559" s="7" t="s">
        <v>412</v>
      </c>
      <c r="C8559" s="8"/>
      <c r="D8559" s="9">
        <v>1987</v>
      </c>
      <c r="E8559" s="10">
        <v>2418900992000</v>
      </c>
      <c r="F8559" s="10">
        <v>1299912982500</v>
      </c>
      <c r="G8559" s="10">
        <v>362637498900</v>
      </c>
      <c r="H8559" s="10"/>
      <c r="I8559" s="11"/>
      <c r="J8559" s="9">
        <v>52074105</v>
      </c>
      <c r="K8559" s="10">
        <v>177438000000</v>
      </c>
      <c r="L8559" s="8">
        <v>42.954360348221698</v>
      </c>
      <c r="M8559" s="11">
        <v>21.108000000000001</v>
      </c>
      <c r="N8559" s="11">
        <v>27.062999999999999</v>
      </c>
      <c r="O8559" s="10">
        <v>28.573609999999999</v>
      </c>
      <c r="P8559" s="10">
        <v>0.80341369158686993</v>
      </c>
      <c r="Q8559" s="9">
        <v>0</v>
      </c>
      <c r="R8559" s="9">
        <v>1</v>
      </c>
      <c r="S8559" s="9">
        <v>0</v>
      </c>
      <c r="T8559" s="9">
        <v>0</v>
      </c>
      <c r="U8559" s="9">
        <v>0</v>
      </c>
      <c r="V8559" s="10"/>
      <c r="W8559" s="10">
        <v>413084954732.29852</v>
      </c>
      <c r="X8559" s="11">
        <v>9.5189460221079081</v>
      </c>
      <c r="Y8559" s="11">
        <v>0.28560394305559728</v>
      </c>
      <c r="Z8559" s="11">
        <v>12.209237380027931</v>
      </c>
      <c r="AA8559" s="11">
        <v>15.824199699957161</v>
      </c>
      <c r="AB8559" s="11">
        <v>16.449618971624659</v>
      </c>
      <c r="AC8559" s="11"/>
      <c r="AD8559" s="9">
        <v>0</v>
      </c>
      <c r="AE8559" s="9">
        <v>0</v>
      </c>
    </row>
    <row r="8560" spans="1:31" hidden="1" x14ac:dyDescent="0.35">
      <c r="A8560" s="2" t="s">
        <v>411</v>
      </c>
      <c r="B8560" s="2" t="s">
        <v>412</v>
      </c>
      <c r="C8560" s="3"/>
      <c r="D8560" s="4">
        <v>1988</v>
      </c>
      <c r="E8560" s="5">
        <v>2740327315100</v>
      </c>
      <c r="F8560" s="5">
        <v>1559803985900</v>
      </c>
      <c r="G8560" s="5">
        <v>377257396700</v>
      </c>
      <c r="H8560" s="5"/>
      <c r="I8560" s="6"/>
      <c r="J8560" s="4">
        <v>52969595</v>
      </c>
      <c r="K8560" s="5">
        <v>230956000000</v>
      </c>
      <c r="L8560" s="3">
        <v>44.613571632714198</v>
      </c>
      <c r="M8560" s="6">
        <v>26.114000000000001</v>
      </c>
      <c r="N8560" s="6">
        <v>32.747</v>
      </c>
      <c r="O8560" s="5">
        <v>32.413240000000002</v>
      </c>
      <c r="P8560" s="5">
        <v>0.91017507795463215</v>
      </c>
      <c r="Q8560" s="4">
        <v>0</v>
      </c>
      <c r="R8560" s="4">
        <v>1</v>
      </c>
      <c r="S8560" s="4">
        <v>0</v>
      </c>
      <c r="T8560" s="4">
        <v>0</v>
      </c>
      <c r="U8560" s="4">
        <v>0</v>
      </c>
      <c r="V8560" s="5"/>
      <c r="W8560" s="5">
        <v>517681036392.62268</v>
      </c>
      <c r="X8560" s="6">
        <v>13.288114071764371</v>
      </c>
      <c r="Y8560" s="6">
        <v>4.0315460602797577</v>
      </c>
      <c r="Z8560" s="6">
        <v>25.320719252074468</v>
      </c>
      <c r="AA8560" s="6">
        <v>13.43767903320583</v>
      </c>
      <c r="AB8560" s="6">
        <v>13.288469873707459</v>
      </c>
      <c r="AC8560" s="6"/>
      <c r="AD8560" s="4">
        <v>0</v>
      </c>
      <c r="AE8560" s="4">
        <v>0</v>
      </c>
    </row>
    <row r="8561" spans="1:31" hidden="1" x14ac:dyDescent="0.35">
      <c r="A8561" s="7" t="s">
        <v>411</v>
      </c>
      <c r="B8561" s="7" t="s">
        <v>412</v>
      </c>
      <c r="C8561" s="8"/>
      <c r="D8561" s="9">
        <v>1989</v>
      </c>
      <c r="E8561" s="10">
        <v>3074387080500</v>
      </c>
      <c r="F8561" s="10">
        <v>1856992051200</v>
      </c>
      <c r="G8561" s="10">
        <v>387156461300</v>
      </c>
      <c r="H8561" s="10"/>
      <c r="I8561" s="11"/>
      <c r="J8561" s="9">
        <v>53848956</v>
      </c>
      <c r="K8561" s="10">
        <v>289330000000</v>
      </c>
      <c r="L8561" s="8">
        <v>47.002835882383501</v>
      </c>
      <c r="M8561" s="11">
        <v>21.145</v>
      </c>
      <c r="N8561" s="11">
        <v>21.581</v>
      </c>
      <c r="O8561" s="10">
        <v>37.353380000000001</v>
      </c>
      <c r="P8561" s="10">
        <v>1.0447447627933431</v>
      </c>
      <c r="Q8561" s="9">
        <v>0</v>
      </c>
      <c r="R8561" s="9">
        <v>1</v>
      </c>
      <c r="S8561" s="9">
        <v>0</v>
      </c>
      <c r="T8561" s="9">
        <v>0</v>
      </c>
      <c r="U8561" s="9">
        <v>0</v>
      </c>
      <c r="V8561" s="10"/>
      <c r="W8561" s="10">
        <v>615558603153.21936</v>
      </c>
      <c r="X8561" s="11">
        <v>12.19050598661093</v>
      </c>
      <c r="Y8561" s="11">
        <v>2.6239550732710661</v>
      </c>
      <c r="Z8561" s="11">
        <v>18.90692528407854</v>
      </c>
      <c r="AA8561" s="11">
        <v>15.241117518643611</v>
      </c>
      <c r="AB8561" s="11">
        <v>14.78503291269188</v>
      </c>
      <c r="AC8561" s="11"/>
      <c r="AD8561" s="9">
        <v>0</v>
      </c>
      <c r="AE8561" s="9">
        <v>0</v>
      </c>
    </row>
    <row r="8562" spans="1:31" hidden="1" x14ac:dyDescent="0.35">
      <c r="A8562" s="2" t="s">
        <v>411</v>
      </c>
      <c r="B8562" s="2" t="s">
        <v>412</v>
      </c>
      <c r="C8562" s="3"/>
      <c r="D8562" s="4">
        <v>1990</v>
      </c>
      <c r="E8562" s="5">
        <v>3417708910700</v>
      </c>
      <c r="F8562" s="5">
        <v>2183544963100</v>
      </c>
      <c r="G8562" s="5">
        <v>413931120000</v>
      </c>
      <c r="H8562" s="5"/>
      <c r="I8562" s="6"/>
      <c r="J8562" s="4">
        <v>54738329</v>
      </c>
      <c r="K8562" s="5">
        <v>369179000000</v>
      </c>
      <c r="L8562" s="3">
        <v>49.759079707943798</v>
      </c>
      <c r="M8562" s="6">
        <v>11.686</v>
      </c>
      <c r="N8562" s="6">
        <v>23.681999999999999</v>
      </c>
      <c r="O8562" s="5">
        <v>44.11251</v>
      </c>
      <c r="P8562" s="5">
        <v>1.2395220333584041</v>
      </c>
      <c r="Q8562" s="4">
        <v>0</v>
      </c>
      <c r="R8562" s="4">
        <v>1</v>
      </c>
      <c r="S8562" s="4">
        <v>0</v>
      </c>
      <c r="T8562" s="4">
        <v>0</v>
      </c>
      <c r="U8562" s="4">
        <v>0</v>
      </c>
      <c r="V8562" s="5"/>
      <c r="W8562" s="5">
        <v>741932933982.82507</v>
      </c>
      <c r="X8562" s="6">
        <v>11.16716344462924</v>
      </c>
      <c r="Y8562" s="6">
        <v>6.9157204841927822</v>
      </c>
      <c r="Z8562" s="6">
        <v>20.530024303494251</v>
      </c>
      <c r="AA8562" s="6">
        <v>18.095096079658649</v>
      </c>
      <c r="AB8562" s="6">
        <v>18.643526869116169</v>
      </c>
      <c r="AC8562" s="6"/>
      <c r="AD8562" s="4">
        <v>0</v>
      </c>
      <c r="AE8562" s="4">
        <v>0</v>
      </c>
    </row>
    <row r="8563" spans="1:31" hidden="1" x14ac:dyDescent="0.35">
      <c r="A8563" s="7" t="s">
        <v>411</v>
      </c>
      <c r="B8563" s="7" t="s">
        <v>412</v>
      </c>
      <c r="C8563" s="8"/>
      <c r="D8563" s="9">
        <v>1991</v>
      </c>
      <c r="E8563" s="10">
        <v>3710205336300</v>
      </c>
      <c r="F8563" s="10">
        <v>2506635083800</v>
      </c>
      <c r="G8563" s="10">
        <v>439557467900</v>
      </c>
      <c r="H8563" s="10"/>
      <c r="I8563" s="11"/>
      <c r="J8563" s="9">
        <v>55637434</v>
      </c>
      <c r="K8563" s="10">
        <v>436493000000</v>
      </c>
      <c r="L8563" s="8">
        <v>52.600249813843497</v>
      </c>
      <c r="M8563" s="11">
        <v>17.28</v>
      </c>
      <c r="N8563" s="11">
        <v>12.95</v>
      </c>
      <c r="O8563" s="10">
        <v>50.12039</v>
      </c>
      <c r="P8563" s="10">
        <v>1.373898802650207</v>
      </c>
      <c r="Q8563" s="9">
        <v>0</v>
      </c>
      <c r="R8563" s="9">
        <v>1</v>
      </c>
      <c r="S8563" s="9">
        <v>0</v>
      </c>
      <c r="T8563" s="9">
        <v>0</v>
      </c>
      <c r="U8563" s="9">
        <v>0</v>
      </c>
      <c r="V8563" s="10"/>
      <c r="W8563" s="10">
        <v>829830659635.23694</v>
      </c>
      <c r="X8563" s="11">
        <v>8.558260321242285</v>
      </c>
      <c r="Y8563" s="11">
        <v>6.1909691399863824</v>
      </c>
      <c r="Z8563" s="11">
        <v>11.847125478115871</v>
      </c>
      <c r="AA8563" s="11">
        <v>13.61944718176318</v>
      </c>
      <c r="AB8563" s="11">
        <v>10.84101497798447</v>
      </c>
      <c r="AC8563" s="11"/>
      <c r="AD8563" s="9">
        <v>0</v>
      </c>
      <c r="AE8563" s="9">
        <v>0</v>
      </c>
    </row>
    <row r="8564" spans="1:31" hidden="1" x14ac:dyDescent="0.35">
      <c r="A8564" s="2" t="s">
        <v>411</v>
      </c>
      <c r="B8564" s="2" t="s">
        <v>412</v>
      </c>
      <c r="C8564" s="3"/>
      <c r="D8564" s="4">
        <v>1992</v>
      </c>
      <c r="E8564" s="5">
        <v>4010115630100</v>
      </c>
      <c r="F8564" s="5">
        <v>2830914027500</v>
      </c>
      <c r="G8564" s="5">
        <v>467692285100</v>
      </c>
      <c r="H8564" s="5"/>
      <c r="I8564" s="6"/>
      <c r="J8564" s="4">
        <v>56528834</v>
      </c>
      <c r="K8564" s="5">
        <v>441390000000</v>
      </c>
      <c r="L8564" s="3">
        <v>54.777450818907901</v>
      </c>
      <c r="M8564" s="6">
        <v>13.807</v>
      </c>
      <c r="N8564" s="6">
        <v>8.968</v>
      </c>
      <c r="O8564" s="5">
        <v>57.028149999999997</v>
      </c>
      <c r="P8564" s="5">
        <v>1.5086537200220469</v>
      </c>
      <c r="Q8564" s="4">
        <v>0</v>
      </c>
      <c r="R8564" s="4">
        <v>1</v>
      </c>
      <c r="S8564" s="4">
        <v>0</v>
      </c>
      <c r="T8564" s="4">
        <v>0</v>
      </c>
      <c r="U8564" s="4">
        <v>0</v>
      </c>
      <c r="V8564" s="5"/>
      <c r="W8564" s="5">
        <v>805787771065.17419</v>
      </c>
      <c r="X8564" s="6">
        <v>8.0833880234533151</v>
      </c>
      <c r="Y8564" s="6">
        <v>6.4007141852042686</v>
      </c>
      <c r="Z8564" s="6">
        <v>-2.8973246879828611</v>
      </c>
      <c r="AA8564" s="6">
        <v>13.782334894042121</v>
      </c>
      <c r="AB8564" s="6">
        <v>9.8082127382236717</v>
      </c>
      <c r="AC8564" s="6"/>
      <c r="AD8564" s="4">
        <v>0</v>
      </c>
      <c r="AE8564" s="4">
        <v>0</v>
      </c>
    </row>
    <row r="8565" spans="1:31" hidden="1" x14ac:dyDescent="0.35">
      <c r="A8565" s="7" t="s">
        <v>411</v>
      </c>
      <c r="B8565" s="7" t="s">
        <v>412</v>
      </c>
      <c r="C8565" s="8"/>
      <c r="D8565" s="9">
        <v>1993</v>
      </c>
      <c r="E8565" s="10">
        <v>4341027000000</v>
      </c>
      <c r="F8565" s="10">
        <v>3263426000000</v>
      </c>
      <c r="G8565" s="10">
        <v>491607000000</v>
      </c>
      <c r="H8565" s="10"/>
      <c r="I8565" s="11"/>
      <c r="J8565" s="9">
        <v>57408198</v>
      </c>
      <c r="K8565" s="10">
        <v>502544000000</v>
      </c>
      <c r="L8565" s="8">
        <v>56.591784989794903</v>
      </c>
      <c r="M8565" s="11">
        <v>12.734999999999999</v>
      </c>
      <c r="N8565" s="11">
        <v>11.778</v>
      </c>
      <c r="O8565" s="10">
        <v>63.337330000000001</v>
      </c>
      <c r="P8565" s="10">
        <v>1.7196993214027849</v>
      </c>
      <c r="Q8565" s="9">
        <v>0</v>
      </c>
      <c r="R8565" s="9">
        <v>1</v>
      </c>
      <c r="S8565" s="9">
        <v>0</v>
      </c>
      <c r="T8565" s="9">
        <v>0</v>
      </c>
      <c r="U8565" s="9">
        <v>0</v>
      </c>
      <c r="V8565" s="10"/>
      <c r="W8565" s="10">
        <v>888015813762.76233</v>
      </c>
      <c r="X8565" s="11">
        <v>8.2519159152462667</v>
      </c>
      <c r="Y8565" s="11">
        <v>5.1133438933863653</v>
      </c>
      <c r="Z8565" s="11">
        <v>10.20467741634879</v>
      </c>
      <c r="AA8565" s="11">
        <v>11.06327313791523</v>
      </c>
      <c r="AB8565" s="11">
        <v>13.989002153367149</v>
      </c>
      <c r="AC8565" s="11"/>
      <c r="AD8565" s="9">
        <v>0</v>
      </c>
      <c r="AE8565" s="9">
        <v>0</v>
      </c>
    </row>
    <row r="8566" spans="1:31" hidden="1" x14ac:dyDescent="0.35">
      <c r="A8566" s="2" t="s">
        <v>411</v>
      </c>
      <c r="B8566" s="2" t="s">
        <v>412</v>
      </c>
      <c r="C8566" s="3"/>
      <c r="D8566" s="4">
        <v>1994</v>
      </c>
      <c r="E8566" s="5">
        <v>4688180000000</v>
      </c>
      <c r="F8566" s="5">
        <v>3689090000000</v>
      </c>
      <c r="G8566" s="5">
        <v>533193000000</v>
      </c>
      <c r="H8566" s="5"/>
      <c r="I8566" s="6"/>
      <c r="J8566" s="4">
        <v>58260854</v>
      </c>
      <c r="K8566" s="5">
        <v>591571000000</v>
      </c>
      <c r="L8566" s="3">
        <v>59.4483962375744</v>
      </c>
      <c r="M8566" s="6">
        <v>14.244999999999999</v>
      </c>
      <c r="N8566" s="6">
        <v>15.749000000000001</v>
      </c>
      <c r="O8566" s="5">
        <v>71.102429999999998</v>
      </c>
      <c r="P8566" s="5">
        <v>1.930382647579638</v>
      </c>
      <c r="Q8566" s="4">
        <v>0</v>
      </c>
      <c r="R8566" s="4">
        <v>1</v>
      </c>
      <c r="S8566" s="4">
        <v>0</v>
      </c>
      <c r="T8566" s="4">
        <v>0</v>
      </c>
      <c r="U8566" s="4">
        <v>0</v>
      </c>
      <c r="V8566" s="5"/>
      <c r="W8566" s="5">
        <v>995100015206.29285</v>
      </c>
      <c r="X8566" s="6">
        <v>7.9970246672043279</v>
      </c>
      <c r="Y8566" s="6">
        <v>8.4591960651496017</v>
      </c>
      <c r="Z8566" s="6">
        <v>12.05881694716515</v>
      </c>
      <c r="AA8566" s="6">
        <v>12.25991054564504</v>
      </c>
      <c r="AB8566" s="6">
        <v>12.251172257543031</v>
      </c>
      <c r="AC8566" s="6"/>
      <c r="AD8566" s="4">
        <v>0</v>
      </c>
      <c r="AE8566" s="4">
        <v>0</v>
      </c>
    </row>
    <row r="8567" spans="1:31" hidden="1" x14ac:dyDescent="0.35">
      <c r="A8567" s="7" t="s">
        <v>411</v>
      </c>
      <c r="B8567" s="7" t="s">
        <v>412</v>
      </c>
      <c r="C8567" s="8"/>
      <c r="D8567" s="9">
        <v>1995</v>
      </c>
      <c r="E8567" s="10">
        <v>5068875000000</v>
      </c>
      <c r="F8567" s="10">
        <v>4217614000000</v>
      </c>
      <c r="G8567" s="10">
        <v>569924000000</v>
      </c>
      <c r="H8567" s="10"/>
      <c r="I8567" s="11"/>
      <c r="J8567" s="9">
        <v>59098232</v>
      </c>
      <c r="K8567" s="10">
        <v>693415000000</v>
      </c>
      <c r="L8567" s="8">
        <v>62.907212018669703</v>
      </c>
      <c r="M8567" s="11">
        <v>15.445</v>
      </c>
      <c r="N8567" s="11">
        <v>19.968</v>
      </c>
      <c r="O8567" s="10">
        <v>79.737210000000005</v>
      </c>
      <c r="P8567" s="10">
        <v>2.167730931192263</v>
      </c>
      <c r="Q8567" s="9">
        <v>0</v>
      </c>
      <c r="R8567" s="9">
        <v>1</v>
      </c>
      <c r="S8567" s="9">
        <v>0</v>
      </c>
      <c r="T8567" s="9">
        <v>0</v>
      </c>
      <c r="U8567" s="9">
        <v>0</v>
      </c>
      <c r="V8567" s="10"/>
      <c r="W8567" s="10">
        <v>1102282199049.303</v>
      </c>
      <c r="X8567" s="11">
        <v>8.1203153462537703</v>
      </c>
      <c r="Y8567" s="11">
        <v>6.8888751352699673</v>
      </c>
      <c r="Z8567" s="11">
        <v>10.770996101411029</v>
      </c>
      <c r="AA8567" s="11">
        <v>12.144141909073999</v>
      </c>
      <c r="AB8567" s="11">
        <v>12.29540080616751</v>
      </c>
      <c r="AC8567" s="11"/>
      <c r="AD8567" s="9">
        <v>0</v>
      </c>
      <c r="AE8567" s="9">
        <v>0</v>
      </c>
    </row>
    <row r="8568" spans="1:31" hidden="1" x14ac:dyDescent="0.35">
      <c r="A8568" s="2" t="s">
        <v>411</v>
      </c>
      <c r="B8568" s="2" t="s">
        <v>412</v>
      </c>
      <c r="C8568" s="3"/>
      <c r="D8568" s="4">
        <v>1996</v>
      </c>
      <c r="E8568" s="5">
        <v>5355365000000</v>
      </c>
      <c r="F8568" s="5">
        <v>4638604000000</v>
      </c>
      <c r="G8568" s="5">
        <v>625828000000</v>
      </c>
      <c r="H8568" s="5"/>
      <c r="I8568" s="6"/>
      <c r="J8568" s="4">
        <v>59920064</v>
      </c>
      <c r="K8568" s="5">
        <v>775863000000</v>
      </c>
      <c r="L8568" s="3">
        <v>66.559042073263498</v>
      </c>
      <c r="M8568" s="6">
        <v>-5.5250000000000004</v>
      </c>
      <c r="N8568" s="6">
        <v>-0.60499999999999998</v>
      </c>
      <c r="O8568" s="5">
        <v>86.991630000000001</v>
      </c>
      <c r="P8568" s="5">
        <v>2.4545391203834792</v>
      </c>
      <c r="Q8568" s="4">
        <v>0</v>
      </c>
      <c r="R8568" s="4">
        <v>1</v>
      </c>
      <c r="S8568" s="4">
        <v>0</v>
      </c>
      <c r="T8568" s="4">
        <v>0</v>
      </c>
      <c r="U8568" s="4">
        <v>0</v>
      </c>
      <c r="V8568" s="5"/>
      <c r="W8568" s="5">
        <v>1165676331618.4519</v>
      </c>
      <c r="X8568" s="6">
        <v>5.6519444649946982</v>
      </c>
      <c r="Y8568" s="6">
        <v>9.8090271685347528</v>
      </c>
      <c r="Z8568" s="6">
        <v>5.751170854779736</v>
      </c>
      <c r="AA8568" s="6">
        <v>9.0979104987495738</v>
      </c>
      <c r="AB8568" s="6">
        <v>13.230802082686051</v>
      </c>
      <c r="AC8568" s="6"/>
      <c r="AD8568" s="4">
        <v>0</v>
      </c>
      <c r="AE8568" s="4">
        <v>0</v>
      </c>
    </row>
    <row r="8569" spans="1:31" hidden="1" x14ac:dyDescent="0.35">
      <c r="A8569" s="7" t="s">
        <v>411</v>
      </c>
      <c r="B8569" s="7" t="s">
        <v>412</v>
      </c>
      <c r="C8569" s="8"/>
      <c r="D8569" s="9">
        <v>1997</v>
      </c>
      <c r="E8569" s="10">
        <v>5207901000000</v>
      </c>
      <c r="F8569" s="10">
        <v>4710310000000</v>
      </c>
      <c r="G8569" s="10">
        <v>643175000000</v>
      </c>
      <c r="H8569" s="10"/>
      <c r="I8569" s="11"/>
      <c r="J8569" s="9">
        <v>60724584</v>
      </c>
      <c r="K8569" s="10">
        <v>758618000000</v>
      </c>
      <c r="L8569" s="8">
        <v>70.303518979136697</v>
      </c>
      <c r="M8569" s="11">
        <v>7.234</v>
      </c>
      <c r="N8569" s="11">
        <v>-11.298</v>
      </c>
      <c r="O8569" s="10">
        <v>92.661280000000005</v>
      </c>
      <c r="P8569" s="10">
        <v>2.5874810986442078</v>
      </c>
      <c r="Q8569" s="9">
        <v>0</v>
      </c>
      <c r="R8569" s="9">
        <v>1</v>
      </c>
      <c r="S8569" s="9">
        <v>0</v>
      </c>
      <c r="T8569" s="9">
        <v>0</v>
      </c>
      <c r="U8569" s="9">
        <v>0</v>
      </c>
      <c r="V8569" s="10"/>
      <c r="W8569" s="10">
        <v>1079061206346.0551</v>
      </c>
      <c r="X8569" s="11">
        <v>-2.7535751531408219</v>
      </c>
      <c r="Y8569" s="11">
        <v>2.771847855960424</v>
      </c>
      <c r="Z8569" s="11">
        <v>-7.4304610055982394</v>
      </c>
      <c r="AA8569" s="11">
        <v>6.5174661056471814</v>
      </c>
      <c r="AB8569" s="11">
        <v>5.416168646762479</v>
      </c>
      <c r="AC8569" s="11"/>
      <c r="AD8569" s="9">
        <v>0</v>
      </c>
      <c r="AE8569" s="9">
        <v>0</v>
      </c>
    </row>
    <row r="8570" spans="1:31" hidden="1" x14ac:dyDescent="0.35">
      <c r="A8570" s="2" t="s">
        <v>411</v>
      </c>
      <c r="B8570" s="2" t="s">
        <v>412</v>
      </c>
      <c r="C8570" s="3"/>
      <c r="D8570" s="4">
        <v>1998</v>
      </c>
      <c r="E8570" s="5">
        <v>4810328000000</v>
      </c>
      <c r="F8570" s="5">
        <v>4701553000000</v>
      </c>
      <c r="G8570" s="5">
        <v>672804000000</v>
      </c>
      <c r="H8570" s="5"/>
      <c r="I8570" s="6"/>
      <c r="J8570" s="4">
        <v>61522630</v>
      </c>
      <c r="K8570" s="5">
        <v>648258000000</v>
      </c>
      <c r="L8570" s="3">
        <v>75.924094623416494</v>
      </c>
      <c r="M8570" s="6">
        <v>8.2420000000000009</v>
      </c>
      <c r="N8570" s="6">
        <v>-21.646999999999998</v>
      </c>
      <c r="O8570" s="5">
        <v>89.53300999999999</v>
      </c>
      <c r="P8570" s="5">
        <v>2.3941415723996329</v>
      </c>
      <c r="Q8570" s="4">
        <v>0</v>
      </c>
      <c r="R8570" s="4">
        <v>1</v>
      </c>
      <c r="S8570" s="4">
        <v>0</v>
      </c>
      <c r="T8570" s="4">
        <v>0</v>
      </c>
      <c r="U8570" s="4">
        <v>0</v>
      </c>
      <c r="V8570" s="5"/>
      <c r="W8570" s="5">
        <v>853823813395.94458</v>
      </c>
      <c r="X8570" s="6">
        <v>-7.6340352860010201</v>
      </c>
      <c r="Y8570" s="6">
        <v>4.6066778093053991</v>
      </c>
      <c r="Z8570" s="6">
        <v>-20.873458486457409</v>
      </c>
      <c r="AA8570" s="6">
        <v>-3.3760271820117471</v>
      </c>
      <c r="AB8570" s="6">
        <v>-7.4721135681293172</v>
      </c>
      <c r="AC8570" s="6"/>
      <c r="AD8570" s="4">
        <v>0</v>
      </c>
      <c r="AE8570" s="4">
        <v>0</v>
      </c>
    </row>
    <row r="8571" spans="1:31" hidden="1" x14ac:dyDescent="0.35">
      <c r="A8571" s="7" t="s">
        <v>411</v>
      </c>
      <c r="B8571" s="7" t="s">
        <v>412</v>
      </c>
      <c r="C8571" s="8"/>
      <c r="D8571" s="9">
        <v>1999</v>
      </c>
      <c r="E8571" s="10">
        <v>5030271000000</v>
      </c>
      <c r="F8571" s="10">
        <v>4789826000000</v>
      </c>
      <c r="G8571" s="10">
        <v>697073000000</v>
      </c>
      <c r="H8571" s="10"/>
      <c r="I8571" s="11"/>
      <c r="J8571" s="9">
        <v>62299043</v>
      </c>
      <c r="K8571" s="10">
        <v>617371000000</v>
      </c>
      <c r="L8571" s="8">
        <v>76.140270609734898</v>
      </c>
      <c r="M8571" s="11">
        <v>9.0310000000000006</v>
      </c>
      <c r="N8571" s="11">
        <v>10.489000000000001</v>
      </c>
      <c r="O8571" s="10">
        <v>90.215289999999996</v>
      </c>
      <c r="P8571" s="10">
        <v>2.5507869126272982</v>
      </c>
      <c r="Q8571" s="9">
        <v>0</v>
      </c>
      <c r="R8571" s="9">
        <v>1</v>
      </c>
      <c r="S8571" s="9">
        <v>0</v>
      </c>
      <c r="T8571" s="9">
        <v>0</v>
      </c>
      <c r="U8571" s="9">
        <v>0</v>
      </c>
      <c r="V8571" s="10"/>
      <c r="W8571" s="10">
        <v>810833734968.45203</v>
      </c>
      <c r="X8571" s="11">
        <v>4.5723077511554306</v>
      </c>
      <c r="Y8571" s="11">
        <v>3.6071426448118622</v>
      </c>
      <c r="Z8571" s="11">
        <v>-5.0350057884315209</v>
      </c>
      <c r="AA8571" s="11">
        <v>0.76204296046788311</v>
      </c>
      <c r="AB8571" s="11">
        <v>6.5428603735684963</v>
      </c>
      <c r="AC8571" s="11"/>
      <c r="AD8571" s="9">
        <v>0</v>
      </c>
      <c r="AE8571" s="9">
        <v>0</v>
      </c>
    </row>
    <row r="8572" spans="1:31" hidden="1" x14ac:dyDescent="0.35">
      <c r="A8572" s="2" t="s">
        <v>411</v>
      </c>
      <c r="B8572" s="2" t="s">
        <v>412</v>
      </c>
      <c r="C8572" s="3"/>
      <c r="D8572" s="4">
        <v>2000</v>
      </c>
      <c r="E8572" s="5">
        <v>5254382000000</v>
      </c>
      <c r="F8572" s="5">
        <v>5069820000000</v>
      </c>
      <c r="G8572" s="5">
        <v>716305000000</v>
      </c>
      <c r="H8572" s="5"/>
      <c r="I8572" s="6"/>
      <c r="J8572" s="4">
        <v>63007815</v>
      </c>
      <c r="K8572" s="5">
        <v>657897000000</v>
      </c>
      <c r="L8572" s="3">
        <v>77.352400247306306</v>
      </c>
      <c r="M8572" s="6">
        <v>17.488</v>
      </c>
      <c r="N8572" s="6">
        <v>27.117999999999999</v>
      </c>
      <c r="O8572" s="5">
        <v>95.521270000000001</v>
      </c>
      <c r="P8572" s="5">
        <v>2.628318234398439</v>
      </c>
      <c r="Q8572" s="4">
        <v>0</v>
      </c>
      <c r="R8572" s="4">
        <v>1</v>
      </c>
      <c r="S8572" s="4">
        <v>0</v>
      </c>
      <c r="T8572" s="4">
        <v>0</v>
      </c>
      <c r="U8572" s="4">
        <v>0</v>
      </c>
      <c r="V8572" s="5"/>
      <c r="W8572" s="5">
        <v>850519179620.29932</v>
      </c>
      <c r="X8572" s="6">
        <v>4.4552470433501492</v>
      </c>
      <c r="Y8572" s="6">
        <v>2.7589649864504859</v>
      </c>
      <c r="Z8572" s="6">
        <v>4.8943997937371684</v>
      </c>
      <c r="AA8572" s="6">
        <v>5.8814642174292251</v>
      </c>
      <c r="AB8572" s="6">
        <v>3.0395060201749442</v>
      </c>
      <c r="AC8572" s="6"/>
      <c r="AD8572" s="4">
        <v>0</v>
      </c>
      <c r="AE8572" s="4">
        <v>0</v>
      </c>
    </row>
    <row r="8573" spans="1:31" hidden="1" x14ac:dyDescent="0.35">
      <c r="A8573" s="7" t="s">
        <v>411</v>
      </c>
      <c r="B8573" s="7" t="s">
        <v>412</v>
      </c>
      <c r="C8573" s="8"/>
      <c r="D8573" s="9">
        <v>2001</v>
      </c>
      <c r="E8573" s="10">
        <v>5435356000000</v>
      </c>
      <c r="F8573" s="10">
        <v>5345001000000</v>
      </c>
      <c r="G8573" s="10">
        <v>734912000000</v>
      </c>
      <c r="H8573" s="10"/>
      <c r="I8573" s="11"/>
      <c r="J8573" s="9">
        <v>63651141</v>
      </c>
      <c r="K8573" s="10">
        <v>698603300000</v>
      </c>
      <c r="L8573" s="8">
        <v>78.6108533105172</v>
      </c>
      <c r="M8573" s="11">
        <v>-4.2110000000000003</v>
      </c>
      <c r="N8573" s="11">
        <v>-5.4960000000000004</v>
      </c>
      <c r="O8573" s="10">
        <v>100.98719</v>
      </c>
      <c r="P8573" s="10">
        <v>2.7725558457855901</v>
      </c>
      <c r="Q8573" s="9">
        <v>0</v>
      </c>
      <c r="R8573" s="9">
        <v>1</v>
      </c>
      <c r="S8573" s="9">
        <v>0</v>
      </c>
      <c r="T8573" s="9">
        <v>0</v>
      </c>
      <c r="U8573" s="9">
        <v>0</v>
      </c>
      <c r="V8573" s="10"/>
      <c r="W8573" s="10">
        <v>888685557502.44617</v>
      </c>
      <c r="X8573" s="11">
        <v>3.4442490096837268</v>
      </c>
      <c r="Y8573" s="11">
        <v>2.5976364816663291</v>
      </c>
      <c r="Z8573" s="11">
        <v>4.4874211889243476</v>
      </c>
      <c r="AA8573" s="11">
        <v>5.7222019765859446</v>
      </c>
      <c r="AB8573" s="11">
        <v>5.4878290421389266</v>
      </c>
      <c r="AC8573" s="11"/>
      <c r="AD8573" s="9">
        <v>0</v>
      </c>
      <c r="AE8573" s="9">
        <v>0</v>
      </c>
    </row>
    <row r="8574" spans="1:31" hidden="1" x14ac:dyDescent="0.35">
      <c r="A8574" s="2" t="s">
        <v>411</v>
      </c>
      <c r="B8574" s="2" t="s">
        <v>412</v>
      </c>
      <c r="C8574" s="3"/>
      <c r="D8574" s="4">
        <v>2002</v>
      </c>
      <c r="E8574" s="5">
        <v>5769578000000</v>
      </c>
      <c r="F8574" s="5">
        <v>5769578000000</v>
      </c>
      <c r="G8574" s="5">
        <v>759993000000</v>
      </c>
      <c r="H8574" s="5">
        <v>1312245000000</v>
      </c>
      <c r="I8574" s="6"/>
      <c r="J8574" s="4">
        <v>64266437</v>
      </c>
      <c r="K8574" s="5">
        <v>777180201700</v>
      </c>
      <c r="L8574" s="3">
        <v>79.159013847253306</v>
      </c>
      <c r="M8574" s="6">
        <v>5.8869999999999996</v>
      </c>
      <c r="N8574" s="6">
        <v>6.2210000000000001</v>
      </c>
      <c r="O8574" s="5">
        <v>108.44168999999999</v>
      </c>
      <c r="P8574" s="5">
        <v>3.0012973132069609</v>
      </c>
      <c r="Q8574" s="4">
        <v>0</v>
      </c>
      <c r="R8574" s="4">
        <v>1</v>
      </c>
      <c r="S8574" s="4">
        <v>0</v>
      </c>
      <c r="T8574" s="4">
        <v>0</v>
      </c>
      <c r="U8574" s="4">
        <v>0</v>
      </c>
      <c r="V8574" s="5"/>
      <c r="W8574" s="5">
        <v>981796214894.31555</v>
      </c>
      <c r="X8574" s="6">
        <v>6.1490360521003593</v>
      </c>
      <c r="Y8574" s="6">
        <v>3.412789558477749</v>
      </c>
      <c r="Z8574" s="6">
        <v>10.477345626449329</v>
      </c>
      <c r="AA8574" s="6">
        <v>7.3816292937747798</v>
      </c>
      <c r="AB8574" s="6">
        <v>8.2502023455746851</v>
      </c>
      <c r="AC8574" s="6"/>
      <c r="AD8574" s="4">
        <v>0</v>
      </c>
      <c r="AE8574" s="4">
        <v>0</v>
      </c>
    </row>
    <row r="8575" spans="1:31" hidden="1" x14ac:dyDescent="0.35">
      <c r="A8575" s="7" t="s">
        <v>411</v>
      </c>
      <c r="B8575" s="7" t="s">
        <v>412</v>
      </c>
      <c r="C8575" s="8"/>
      <c r="D8575" s="9">
        <v>2003</v>
      </c>
      <c r="E8575" s="10">
        <v>6184367000000</v>
      </c>
      <c r="F8575" s="10">
        <v>6317303000000</v>
      </c>
      <c r="G8575" s="10">
        <v>798943000000</v>
      </c>
      <c r="H8575" s="10">
        <v>1473530000000</v>
      </c>
      <c r="I8575" s="11">
        <v>12.290768873190601</v>
      </c>
      <c r="J8575" s="9">
        <v>64868166</v>
      </c>
      <c r="K8575" s="10">
        <v>914844580500</v>
      </c>
      <c r="L8575" s="8">
        <v>80.587319471143104</v>
      </c>
      <c r="M8575" s="11">
        <v>9.1340000000000003</v>
      </c>
      <c r="N8575" s="11">
        <v>11.096</v>
      </c>
      <c r="O8575" s="10">
        <v>115.93462</v>
      </c>
      <c r="P8575" s="10">
        <v>3.2321059105958581</v>
      </c>
      <c r="Q8575" s="9">
        <v>0</v>
      </c>
      <c r="R8575" s="9">
        <v>1</v>
      </c>
      <c r="S8575" s="9">
        <v>0</v>
      </c>
      <c r="T8575" s="9">
        <v>0</v>
      </c>
      <c r="U8575" s="9">
        <v>0</v>
      </c>
      <c r="V8575" s="10"/>
      <c r="W8575" s="10">
        <v>1135221504454.667</v>
      </c>
      <c r="X8575" s="11">
        <v>7.1892433034097118</v>
      </c>
      <c r="Y8575" s="11">
        <v>5.1250472043821462</v>
      </c>
      <c r="Z8575" s="11">
        <v>15.62699949672013</v>
      </c>
      <c r="AA8575" s="11">
        <v>6.9096396413593348</v>
      </c>
      <c r="AB8575" s="11">
        <v>7.6902943394925583</v>
      </c>
      <c r="AC8575" s="11"/>
      <c r="AD8575" s="9">
        <v>0</v>
      </c>
      <c r="AE8575" s="9">
        <v>0</v>
      </c>
    </row>
    <row r="8576" spans="1:31" hidden="1" x14ac:dyDescent="0.35">
      <c r="A8576" s="2" t="s">
        <v>411</v>
      </c>
      <c r="B8576" s="2" t="s">
        <v>412</v>
      </c>
      <c r="C8576" s="3"/>
      <c r="D8576" s="4">
        <v>2004</v>
      </c>
      <c r="E8576" s="5">
        <v>6573323000000</v>
      </c>
      <c r="F8576" s="5">
        <v>6954282000000</v>
      </c>
      <c r="G8576" s="5">
        <v>830075000000</v>
      </c>
      <c r="H8576" s="5"/>
      <c r="I8576" s="6"/>
      <c r="J8576" s="4">
        <v>65452047</v>
      </c>
      <c r="K8576" s="5">
        <v>1032942518000</v>
      </c>
      <c r="L8576" s="3">
        <v>82.810843901847207</v>
      </c>
      <c r="M8576" s="6">
        <v>14.631</v>
      </c>
      <c r="N8576" s="6">
        <v>20.305</v>
      </c>
      <c r="O8576" s="5">
        <v>124.13266</v>
      </c>
      <c r="P8576" s="5">
        <v>3.522051141434523</v>
      </c>
      <c r="Q8576" s="4">
        <v>0</v>
      </c>
      <c r="R8576" s="4">
        <v>1</v>
      </c>
      <c r="S8576" s="4">
        <v>0</v>
      </c>
      <c r="T8576" s="4">
        <v>0</v>
      </c>
      <c r="U8576" s="4">
        <v>0</v>
      </c>
      <c r="V8576" s="5"/>
      <c r="W8576" s="5">
        <v>1247351758936.6799</v>
      </c>
      <c r="X8576" s="6">
        <v>6.2893421428579508</v>
      </c>
      <c r="Y8576" s="6">
        <v>3.896648446760282</v>
      </c>
      <c r="Z8576" s="6">
        <v>9.8773899227602762</v>
      </c>
      <c r="AA8576" s="6">
        <v>7.0712613712797836</v>
      </c>
      <c r="AB8576" s="6">
        <v>8.9707837199311129</v>
      </c>
      <c r="AC8576" s="6"/>
      <c r="AD8576" s="4">
        <v>0</v>
      </c>
      <c r="AE8576" s="4">
        <v>0</v>
      </c>
    </row>
    <row r="8577" spans="1:31" hidden="1" x14ac:dyDescent="0.35">
      <c r="A8577" s="7" t="s">
        <v>411</v>
      </c>
      <c r="B8577" s="7" t="s">
        <v>412</v>
      </c>
      <c r="C8577" s="8"/>
      <c r="D8577" s="9">
        <v>2005</v>
      </c>
      <c r="E8577" s="10">
        <v>6848590000000</v>
      </c>
      <c r="F8577" s="10">
        <v>7614411000000</v>
      </c>
      <c r="G8577" s="10">
        <v>896434000000</v>
      </c>
      <c r="H8577" s="10"/>
      <c r="I8577" s="11"/>
      <c r="J8577" s="9">
        <v>66017420</v>
      </c>
      <c r="K8577" s="10">
        <v>1223016055000</v>
      </c>
      <c r="L8577" s="8">
        <v>86.570761949600296</v>
      </c>
      <c r="M8577" s="11">
        <v>7.76</v>
      </c>
      <c r="N8577" s="11">
        <v>16.190000000000001</v>
      </c>
      <c r="O8577" s="10">
        <v>130.42631</v>
      </c>
      <c r="P8577" s="10">
        <v>3.6369350764416861</v>
      </c>
      <c r="Q8577" s="9">
        <v>0</v>
      </c>
      <c r="R8577" s="9">
        <v>1</v>
      </c>
      <c r="S8577" s="9">
        <v>0</v>
      </c>
      <c r="T8577" s="9">
        <v>0</v>
      </c>
      <c r="U8577" s="9">
        <v>0</v>
      </c>
      <c r="V8577" s="10"/>
      <c r="W8577" s="10">
        <v>1412735694427.658</v>
      </c>
      <c r="X8577" s="11">
        <v>4.1876384288433721</v>
      </c>
      <c r="Y8577" s="11">
        <v>7.9943378610366533</v>
      </c>
      <c r="Z8577" s="11">
        <v>13.25880484843832</v>
      </c>
      <c r="AA8577" s="11">
        <v>5.0701000043018487</v>
      </c>
      <c r="AB8577" s="11">
        <v>3.261847440419936</v>
      </c>
      <c r="AC8577" s="11"/>
      <c r="AD8577" s="9">
        <v>0</v>
      </c>
      <c r="AE8577" s="9">
        <v>0</v>
      </c>
    </row>
    <row r="8578" spans="1:31" hidden="1" x14ac:dyDescent="0.35">
      <c r="A8578" s="2" t="s">
        <v>411</v>
      </c>
      <c r="B8578" s="2" t="s">
        <v>412</v>
      </c>
      <c r="C8578" s="3"/>
      <c r="D8578" s="4">
        <v>2006</v>
      </c>
      <c r="E8578" s="5">
        <v>7188815000000</v>
      </c>
      <c r="F8578" s="5">
        <v>8400644000000</v>
      </c>
      <c r="G8578" s="5">
        <v>916734000000</v>
      </c>
      <c r="H8578" s="5"/>
      <c r="I8578" s="6"/>
      <c r="J8578" s="4">
        <v>66567687</v>
      </c>
      <c r="K8578" s="5">
        <v>1313608090000</v>
      </c>
      <c r="L8578" s="3">
        <v>90.585458838371494</v>
      </c>
      <c r="M8578" s="6">
        <v>10.788</v>
      </c>
      <c r="N8578" s="6">
        <v>2.9430000000000001</v>
      </c>
      <c r="O8578" s="5">
        <v>136.76670999999999</v>
      </c>
      <c r="P8578" s="5">
        <v>3.700622909375868</v>
      </c>
      <c r="Q8578" s="4">
        <v>0</v>
      </c>
      <c r="R8578" s="4">
        <v>1</v>
      </c>
      <c r="S8578" s="4">
        <v>0</v>
      </c>
      <c r="T8578" s="4">
        <v>0</v>
      </c>
      <c r="U8578" s="4">
        <v>0</v>
      </c>
      <c r="V8578" s="5"/>
      <c r="W8578" s="5">
        <v>1450131297942.45</v>
      </c>
      <c r="X8578" s="6">
        <v>4.9678108924610758</v>
      </c>
      <c r="Y8578" s="6">
        <v>2.2645281191922662</v>
      </c>
      <c r="Z8578" s="6">
        <v>2.6470346620598479</v>
      </c>
      <c r="AA8578" s="6">
        <v>4.8612891064693828</v>
      </c>
      <c r="AB8578" s="6">
        <v>1.7511402209712641</v>
      </c>
      <c r="AC8578" s="6"/>
      <c r="AD8578" s="4">
        <v>0</v>
      </c>
      <c r="AE8578" s="4">
        <v>0</v>
      </c>
    </row>
    <row r="8579" spans="1:31" hidden="1" x14ac:dyDescent="0.35">
      <c r="A8579" s="7" t="s">
        <v>411</v>
      </c>
      <c r="B8579" s="7" t="s">
        <v>412</v>
      </c>
      <c r="C8579" s="8">
        <v>106.36255106858511</v>
      </c>
      <c r="D8579" s="9">
        <v>2007</v>
      </c>
      <c r="E8579" s="10">
        <v>7579538000000</v>
      </c>
      <c r="F8579" s="10">
        <v>9076301000000</v>
      </c>
      <c r="G8579" s="10">
        <v>995124000000</v>
      </c>
      <c r="H8579" s="10"/>
      <c r="I8579" s="11"/>
      <c r="J8579" s="9">
        <v>67102394</v>
      </c>
      <c r="K8579" s="10">
        <v>1374438470000</v>
      </c>
      <c r="L8579" s="8">
        <v>92.615968995577006</v>
      </c>
      <c r="M8579" s="11">
        <v>8.8940000000000001</v>
      </c>
      <c r="N8579" s="11">
        <v>4.2</v>
      </c>
      <c r="O8579" s="10">
        <v>142.53754000000001</v>
      </c>
      <c r="P8579" s="10">
        <v>3.8291512147828581</v>
      </c>
      <c r="Q8579" s="9">
        <v>0</v>
      </c>
      <c r="R8579" s="9">
        <v>1</v>
      </c>
      <c r="S8579" s="9">
        <v>0</v>
      </c>
      <c r="T8579" s="9">
        <v>0</v>
      </c>
      <c r="U8579" s="9">
        <v>0</v>
      </c>
      <c r="V8579" s="10">
        <v>10423456549620</v>
      </c>
      <c r="W8579" s="10">
        <v>1484018884546.3979</v>
      </c>
      <c r="X8579" s="11">
        <v>5.4351516905081017</v>
      </c>
      <c r="Y8579" s="11">
        <v>8.5510082532119469</v>
      </c>
      <c r="Z8579" s="11">
        <v>2.3368633345153551</v>
      </c>
      <c r="AA8579" s="11">
        <v>4.2194697817912106</v>
      </c>
      <c r="AB8579" s="11">
        <v>3.4731532651260251</v>
      </c>
      <c r="AC8579" s="11"/>
      <c r="AD8579" s="9">
        <v>0</v>
      </c>
      <c r="AE8579" s="9">
        <v>0</v>
      </c>
    </row>
    <row r="8580" spans="1:31" hidden="1" x14ac:dyDescent="0.35">
      <c r="A8580" s="2" t="s">
        <v>411</v>
      </c>
      <c r="B8580" s="2" t="s">
        <v>412</v>
      </c>
      <c r="C8580" s="3">
        <v>105.7597639376707</v>
      </c>
      <c r="D8580" s="4">
        <v>2008</v>
      </c>
      <c r="E8580" s="5">
        <v>7710338000000</v>
      </c>
      <c r="F8580" s="5">
        <v>9706929000000</v>
      </c>
      <c r="G8580" s="5">
        <v>1044147000000</v>
      </c>
      <c r="H8580" s="5"/>
      <c r="I8580" s="6"/>
      <c r="J8580" s="4">
        <v>67619830</v>
      </c>
      <c r="K8580" s="5">
        <v>1493400000000</v>
      </c>
      <c r="L8580" s="3">
        <v>97.680663532180404</v>
      </c>
      <c r="M8580" s="6">
        <v>6.2640000000000002</v>
      </c>
      <c r="N8580" s="6">
        <v>11.398999999999999</v>
      </c>
      <c r="O8580" s="5">
        <v>145.43736000000001</v>
      </c>
      <c r="P8580" s="5">
        <v>3.8360009627500018</v>
      </c>
      <c r="Q8580" s="4">
        <v>0</v>
      </c>
      <c r="R8580" s="4">
        <v>1</v>
      </c>
      <c r="S8580" s="4">
        <v>0</v>
      </c>
      <c r="T8580" s="4">
        <v>0</v>
      </c>
      <c r="U8580" s="4">
        <v>0</v>
      </c>
      <c r="V8580" s="5">
        <v>10509782412171.279</v>
      </c>
      <c r="W8580" s="5">
        <v>1528859393454.0659</v>
      </c>
      <c r="X8580" s="6">
        <v>1.7256988486633349</v>
      </c>
      <c r="Y8580" s="6">
        <v>4.9263207399278883</v>
      </c>
      <c r="Z8580" s="6">
        <v>3.021559184630799</v>
      </c>
      <c r="AA8580" s="6">
        <v>2.0344254573216132</v>
      </c>
      <c r="AB8580" s="6">
        <v>0.17888423786190269</v>
      </c>
      <c r="AC8580" s="6">
        <v>0.82818844344319265</v>
      </c>
      <c r="AD8580" s="4">
        <v>0</v>
      </c>
      <c r="AE8580" s="4">
        <v>0</v>
      </c>
    </row>
    <row r="8581" spans="1:31" hidden="1" x14ac:dyDescent="0.35">
      <c r="A8581" s="7" t="s">
        <v>411</v>
      </c>
      <c r="B8581" s="7" t="s">
        <v>412</v>
      </c>
      <c r="C8581" s="8">
        <v>108.98335274142489</v>
      </c>
      <c r="D8581" s="9">
        <v>2009</v>
      </c>
      <c r="E8581" s="10">
        <v>7657089000000</v>
      </c>
      <c r="F8581" s="10">
        <v>9658667000000</v>
      </c>
      <c r="G8581" s="10">
        <v>1152700000000</v>
      </c>
      <c r="H8581" s="10"/>
      <c r="I8581" s="11"/>
      <c r="J8581" s="9">
        <v>68121080</v>
      </c>
      <c r="K8581" s="10">
        <v>1370973490000</v>
      </c>
      <c r="L8581" s="8">
        <v>96.854562441607001</v>
      </c>
      <c r="M8581" s="11">
        <v>-12.14</v>
      </c>
      <c r="N8581" s="11">
        <v>-20.771999999999998</v>
      </c>
      <c r="O8581" s="10">
        <v>145.9067</v>
      </c>
      <c r="P8581" s="10">
        <v>3.9455659136131911</v>
      </c>
      <c r="Q8581" s="9">
        <v>0</v>
      </c>
      <c r="R8581" s="9">
        <v>1</v>
      </c>
      <c r="S8581" s="9">
        <v>0</v>
      </c>
      <c r="T8581" s="9">
        <v>0</v>
      </c>
      <c r="U8581" s="9">
        <v>0</v>
      </c>
      <c r="V8581" s="10">
        <v>10868191297726.279</v>
      </c>
      <c r="W8581" s="10">
        <v>1415497066363.344</v>
      </c>
      <c r="X8581" s="11">
        <v>-0.69061823230058139</v>
      </c>
      <c r="Y8581" s="11">
        <v>10.39633308336853</v>
      </c>
      <c r="Z8581" s="11">
        <v>-7.4148301391280373</v>
      </c>
      <c r="AA8581" s="11">
        <v>0.32270937811301598</v>
      </c>
      <c r="AB8581" s="11">
        <v>2.8562284505956681</v>
      </c>
      <c r="AC8581" s="11">
        <v>3.410240778533475</v>
      </c>
      <c r="AD8581" s="9">
        <v>0</v>
      </c>
      <c r="AE8581" s="9">
        <v>0</v>
      </c>
    </row>
    <row r="8582" spans="1:31" hidden="1" x14ac:dyDescent="0.35">
      <c r="A8582" s="2" t="s">
        <v>411</v>
      </c>
      <c r="B8582" s="2" t="s">
        <v>412</v>
      </c>
      <c r="C8582" s="3">
        <v>115.7475686000252</v>
      </c>
      <c r="D8582" s="4">
        <v>2010</v>
      </c>
      <c r="E8582" s="5">
        <v>8232396000000</v>
      </c>
      <c r="F8582" s="5">
        <v>10808145000000</v>
      </c>
      <c r="G8582" s="5">
        <v>1255685000000</v>
      </c>
      <c r="H8582" s="5"/>
      <c r="I8582" s="6"/>
      <c r="J8582" s="4">
        <v>68579447</v>
      </c>
      <c r="K8582" s="5">
        <v>1613942200000</v>
      </c>
      <c r="L8582" s="3">
        <v>99.999999999999957</v>
      </c>
      <c r="M8582" s="6">
        <v>14.22</v>
      </c>
      <c r="N8582" s="6">
        <v>22.956</v>
      </c>
      <c r="O8582" s="5">
        <v>157.57502111200009</v>
      </c>
      <c r="P8582" s="5">
        <v>4.2095104979803359</v>
      </c>
      <c r="Q8582" s="4">
        <v>0</v>
      </c>
      <c r="R8582" s="4">
        <v>1</v>
      </c>
      <c r="S8582" s="4">
        <v>0</v>
      </c>
      <c r="T8582" s="4">
        <v>0</v>
      </c>
      <c r="U8582" s="4">
        <v>0</v>
      </c>
      <c r="V8582" s="5">
        <v>12510165048265.199</v>
      </c>
      <c r="W8582" s="5">
        <v>1613942200000.001</v>
      </c>
      <c r="X8582" s="6">
        <v>7.5133905326162456</v>
      </c>
      <c r="Y8582" s="6">
        <v>8.9342413464040948</v>
      </c>
      <c r="Z8582" s="6">
        <v>14.01946626046333</v>
      </c>
      <c r="AA8582" s="6">
        <v>7.9971112443774608</v>
      </c>
      <c r="AB8582" s="6">
        <v>6.6896508674831638</v>
      </c>
      <c r="AC8582" s="6">
        <v>15.108068173978859</v>
      </c>
      <c r="AD8582" s="4">
        <v>0</v>
      </c>
      <c r="AE8582" s="4">
        <v>0</v>
      </c>
    </row>
    <row r="8583" spans="1:31" hidden="1" x14ac:dyDescent="0.35">
      <c r="A8583" s="7" t="s">
        <v>411</v>
      </c>
      <c r="B8583" s="7" t="s">
        <v>412</v>
      </c>
      <c r="C8583" s="8">
        <v>130.67293796086221</v>
      </c>
      <c r="D8583" s="9">
        <v>2011</v>
      </c>
      <c r="E8583" s="10">
        <v>8301559000000</v>
      </c>
      <c r="F8583" s="10">
        <v>11306906000000</v>
      </c>
      <c r="G8583" s="10">
        <v>1302440000000</v>
      </c>
      <c r="H8583" s="10"/>
      <c r="I8583" s="11"/>
      <c r="J8583" s="9">
        <v>69007208</v>
      </c>
      <c r="K8583" s="10">
        <v>1850017280000</v>
      </c>
      <c r="L8583" s="8">
        <v>103.80879058139629</v>
      </c>
      <c r="M8583" s="11">
        <v>9.5090000000000003</v>
      </c>
      <c r="N8583" s="11">
        <v>12.4</v>
      </c>
      <c r="O8583" s="10">
        <v>153.31550677399991</v>
      </c>
      <c r="P8583" s="10">
        <v>4.3117998702310354</v>
      </c>
      <c r="Q8583" s="9">
        <v>0</v>
      </c>
      <c r="R8583" s="9">
        <v>1</v>
      </c>
      <c r="S8583" s="9">
        <v>0</v>
      </c>
      <c r="T8583" s="9">
        <v>0</v>
      </c>
      <c r="U8583" s="9">
        <v>0</v>
      </c>
      <c r="V8583" s="10">
        <v>14232962526509.641</v>
      </c>
      <c r="W8583" s="10">
        <v>1782139325233.1599</v>
      </c>
      <c r="X8583" s="11">
        <v>0.84013208305334197</v>
      </c>
      <c r="Y8583" s="11">
        <v>3.7234656780960189</v>
      </c>
      <c r="Z8583" s="11">
        <v>10.42150860378762</v>
      </c>
      <c r="AA8583" s="11">
        <v>-2.703165963704758</v>
      </c>
      <c r="AB8583" s="11">
        <v>2.4299588348758259</v>
      </c>
      <c r="AC8583" s="11">
        <v>13.771181048353469</v>
      </c>
      <c r="AD8583" s="9">
        <v>0</v>
      </c>
      <c r="AE8583" s="9">
        <v>0</v>
      </c>
    </row>
    <row r="8584" spans="1:31" hidden="1" x14ac:dyDescent="0.35">
      <c r="A8584" s="2" t="s">
        <v>411</v>
      </c>
      <c r="B8584" s="2" t="s">
        <v>412</v>
      </c>
      <c r="C8584" s="3">
        <v>136.23099863199221</v>
      </c>
      <c r="D8584" s="4">
        <v>2012</v>
      </c>
      <c r="E8584" s="5">
        <v>8902824000000</v>
      </c>
      <c r="F8584" s="5">
        <v>12357342000000</v>
      </c>
      <c r="G8584" s="5">
        <v>1395853000000</v>
      </c>
      <c r="H8584" s="5"/>
      <c r="I8584" s="6"/>
      <c r="J8584" s="4">
        <v>69436098</v>
      </c>
      <c r="K8584" s="5">
        <v>1908089229000</v>
      </c>
      <c r="L8584" s="3">
        <v>106.93852129306831</v>
      </c>
      <c r="M8584" s="6">
        <v>3.6619999999999999</v>
      </c>
      <c r="N8584" s="6">
        <v>5.6289999999999996</v>
      </c>
      <c r="O8584" s="5">
        <v>168.956182883</v>
      </c>
      <c r="P8584" s="5">
        <v>4.5955556854129691</v>
      </c>
      <c r="Q8584" s="4">
        <v>0</v>
      </c>
      <c r="R8584" s="4">
        <v>1</v>
      </c>
      <c r="S8584" s="4">
        <v>0</v>
      </c>
      <c r="T8584" s="4">
        <v>0</v>
      </c>
      <c r="U8584" s="4">
        <v>0</v>
      </c>
      <c r="V8584" s="5">
        <v>15742250975057.949</v>
      </c>
      <c r="W8584" s="5">
        <v>1784286154257.5691</v>
      </c>
      <c r="X8584" s="6">
        <v>7.2427962024964234</v>
      </c>
      <c r="Y8584" s="6">
        <v>7.1721538036301098</v>
      </c>
      <c r="Z8584" s="6">
        <v>0.1204635908097736</v>
      </c>
      <c r="AA8584" s="6">
        <v>10.201626983535199</v>
      </c>
      <c r="AB8584" s="6">
        <v>6.580913393986684</v>
      </c>
      <c r="AC8584" s="6">
        <v>10.604176366917139</v>
      </c>
      <c r="AD8584" s="4">
        <v>0</v>
      </c>
      <c r="AE8584" s="4">
        <v>0</v>
      </c>
    </row>
    <row r="8585" spans="1:31" hidden="1" x14ac:dyDescent="0.35">
      <c r="A8585" s="7" t="s">
        <v>411</v>
      </c>
      <c r="B8585" s="7" t="s">
        <v>412</v>
      </c>
      <c r="C8585" s="8">
        <v>142.363202683937</v>
      </c>
      <c r="D8585" s="9">
        <v>2013</v>
      </c>
      <c r="E8585" s="10">
        <v>9142087000000</v>
      </c>
      <c r="F8585" s="10">
        <v>12915158000000</v>
      </c>
      <c r="G8585" s="10">
        <v>1417379000000</v>
      </c>
      <c r="H8585" s="10"/>
      <c r="I8585" s="11"/>
      <c r="J8585" s="9">
        <v>69845114</v>
      </c>
      <c r="K8585" s="10">
        <v>2290971401000</v>
      </c>
      <c r="L8585" s="8">
        <v>109.275006271572</v>
      </c>
      <c r="M8585" s="11">
        <v>2.5139999999999998</v>
      </c>
      <c r="N8585" s="11">
        <v>1.681</v>
      </c>
      <c r="O8585" s="10">
        <v>168.6336613272799</v>
      </c>
      <c r="P8585" s="10">
        <v>4.6794941315704746</v>
      </c>
      <c r="Q8585" s="9">
        <v>0</v>
      </c>
      <c r="R8585" s="9">
        <v>1</v>
      </c>
      <c r="S8585" s="9">
        <v>0</v>
      </c>
      <c r="T8585" s="9">
        <v>0</v>
      </c>
      <c r="U8585" s="9">
        <v>0</v>
      </c>
      <c r="V8585" s="10">
        <v>16825835282769.461</v>
      </c>
      <c r="W8585" s="10">
        <v>2096519121038.9331</v>
      </c>
      <c r="X8585" s="11">
        <v>2.6874955632055619</v>
      </c>
      <c r="Y8585" s="11">
        <v>1.542139465975285</v>
      </c>
      <c r="Z8585" s="11">
        <v>17.499041061117371</v>
      </c>
      <c r="AA8585" s="11">
        <v>-0.19089064999975261</v>
      </c>
      <c r="AB8585" s="11">
        <v>1.8265135253161999</v>
      </c>
      <c r="AC8585" s="11">
        <v>6.8832869545044391</v>
      </c>
      <c r="AD8585" s="9">
        <v>0</v>
      </c>
      <c r="AE8585" s="9">
        <v>0</v>
      </c>
    </row>
    <row r="8586" spans="1:31" hidden="1" x14ac:dyDescent="0.35">
      <c r="A8586" s="2" t="s">
        <v>411</v>
      </c>
      <c r="B8586" s="2" t="s">
        <v>412</v>
      </c>
      <c r="C8586" s="3">
        <v>145.56422576105581</v>
      </c>
      <c r="D8586" s="4">
        <v>2014</v>
      </c>
      <c r="E8586" s="5">
        <v>9232088000000</v>
      </c>
      <c r="F8586" s="5">
        <v>13230304000000</v>
      </c>
      <c r="G8586" s="5">
        <v>1457176000000</v>
      </c>
      <c r="H8586" s="5"/>
      <c r="I8586" s="6"/>
      <c r="J8586" s="4">
        <v>70216367</v>
      </c>
      <c r="K8586" s="5">
        <v>2182801109000</v>
      </c>
      <c r="L8586" s="3">
        <v>111.34592261312611</v>
      </c>
      <c r="M8586" s="6">
        <v>0.34499999999999997</v>
      </c>
      <c r="N8586" s="6">
        <v>-5.298</v>
      </c>
      <c r="O8586" s="5">
        <v>173.764180391</v>
      </c>
      <c r="P8586" s="5">
        <v>4.835872251051029</v>
      </c>
      <c r="Q8586" s="4">
        <v>0</v>
      </c>
      <c r="R8586" s="4">
        <v>1</v>
      </c>
      <c r="S8586" s="4">
        <v>0</v>
      </c>
      <c r="T8586" s="4">
        <v>0</v>
      </c>
      <c r="U8586" s="4">
        <v>0</v>
      </c>
      <c r="V8586" s="5">
        <v>17296178550110.359</v>
      </c>
      <c r="W8586" s="5">
        <v>1960378124113.436</v>
      </c>
      <c r="X8586" s="6">
        <v>0.98446886361943398</v>
      </c>
      <c r="Y8586" s="6">
        <v>2.8077881780384781</v>
      </c>
      <c r="Z8586" s="6">
        <v>-6.4936682694327983</v>
      </c>
      <c r="AA8586" s="6">
        <v>3.042405071050998</v>
      </c>
      <c r="AB8586" s="6">
        <v>3.3417740269304019</v>
      </c>
      <c r="AC8586" s="6">
        <v>2.7953635551309279</v>
      </c>
      <c r="AD8586" s="4">
        <v>0</v>
      </c>
      <c r="AE8586" s="4">
        <v>0</v>
      </c>
    </row>
    <row r="8587" spans="1:31" hidden="1" x14ac:dyDescent="0.35">
      <c r="A8587" s="7" t="s">
        <v>411</v>
      </c>
      <c r="B8587" s="7" t="s">
        <v>412</v>
      </c>
      <c r="C8587" s="8">
        <v>149.37325347513661</v>
      </c>
      <c r="D8587" s="9">
        <v>2015</v>
      </c>
      <c r="E8587" s="10">
        <v>9521426000000</v>
      </c>
      <c r="F8587" s="10">
        <v>13743480000000</v>
      </c>
      <c r="G8587" s="10">
        <v>1493835000000</v>
      </c>
      <c r="H8587" s="10"/>
      <c r="I8587" s="11"/>
      <c r="J8587" s="9">
        <v>70540795</v>
      </c>
      <c r="K8587" s="10">
        <v>2316034910000</v>
      </c>
      <c r="L8587" s="8">
        <v>110.34333613031021</v>
      </c>
      <c r="M8587" s="11">
        <v>1.25</v>
      </c>
      <c r="N8587" s="11">
        <v>4.0000000000000001E-3</v>
      </c>
      <c r="O8587" s="10">
        <v>177.831928267</v>
      </c>
      <c r="P8587" s="10">
        <v>4.9144108784828111</v>
      </c>
      <c r="Q8587" s="9">
        <v>0</v>
      </c>
      <c r="R8587" s="9">
        <v>1</v>
      </c>
      <c r="S8587" s="9">
        <v>0</v>
      </c>
      <c r="T8587" s="9">
        <v>0</v>
      </c>
      <c r="U8587" s="9">
        <v>0</v>
      </c>
      <c r="V8587" s="10">
        <v>18604733132647.75</v>
      </c>
      <c r="W8587" s="10">
        <v>2098935007062.749</v>
      </c>
      <c r="X8587" s="11">
        <v>3.1340472491163429</v>
      </c>
      <c r="Y8587" s="11">
        <v>2.5157565043618622</v>
      </c>
      <c r="Z8587" s="11">
        <v>7.0678651860581434</v>
      </c>
      <c r="AA8587" s="11">
        <v>2.3409588022380801</v>
      </c>
      <c r="AB8587" s="11">
        <v>1.6240839988010951</v>
      </c>
      <c r="AC8587" s="11">
        <v>7.5655705030232889</v>
      </c>
      <c r="AD8587" s="9">
        <v>0</v>
      </c>
      <c r="AE8587" s="9">
        <v>0</v>
      </c>
    </row>
    <row r="8588" spans="1:31" hidden="1" x14ac:dyDescent="0.35">
      <c r="A8588" s="2" t="s">
        <v>411</v>
      </c>
      <c r="B8588" s="2" t="s">
        <v>412</v>
      </c>
      <c r="C8588" s="3">
        <v>146.22394944902439</v>
      </c>
      <c r="D8588" s="4">
        <v>2016</v>
      </c>
      <c r="E8588" s="5">
        <v>9848502000000</v>
      </c>
      <c r="F8588" s="5">
        <v>14590337000000</v>
      </c>
      <c r="G8588" s="5">
        <v>1526255000000</v>
      </c>
      <c r="H8588" s="5"/>
      <c r="I8588" s="6"/>
      <c r="J8588" s="4">
        <v>70859841</v>
      </c>
      <c r="K8588" s="5">
        <v>2349049386000</v>
      </c>
      <c r="L8588" s="3">
        <v>110.5509467911176</v>
      </c>
      <c r="M8588" s="6">
        <v>2.6960000000000002</v>
      </c>
      <c r="N8588" s="6">
        <v>-0.99199999999999999</v>
      </c>
      <c r="O8588" s="5">
        <v>179.82851922599991</v>
      </c>
      <c r="P8588" s="5">
        <v>5.0099711696452003</v>
      </c>
      <c r="Q8588" s="4">
        <v>0</v>
      </c>
      <c r="R8588" s="4">
        <v>1</v>
      </c>
      <c r="S8588" s="4">
        <v>0</v>
      </c>
      <c r="T8588" s="4">
        <v>0</v>
      </c>
      <c r="U8588" s="4">
        <v>0</v>
      </c>
      <c r="V8588" s="5">
        <v>19298402789469.789</v>
      </c>
      <c r="W8588" s="5">
        <v>2124856868425.064</v>
      </c>
      <c r="X8588" s="6">
        <v>3.4351577169218142</v>
      </c>
      <c r="Y8588" s="6">
        <v>2.1702530734652759</v>
      </c>
      <c r="Z8588" s="6">
        <v>1.235000668200275</v>
      </c>
      <c r="AA8588" s="6">
        <v>1.122740431629498</v>
      </c>
      <c r="AB8588" s="6">
        <v>1.944491283396532</v>
      </c>
      <c r="AC8588" s="6">
        <v>3.7284579782807068</v>
      </c>
      <c r="AD8588" s="4">
        <v>0</v>
      </c>
      <c r="AE8588" s="4">
        <v>0</v>
      </c>
    </row>
    <row r="8589" spans="1:31" hidden="1" x14ac:dyDescent="0.35">
      <c r="A8589" s="7" t="s">
        <v>411</v>
      </c>
      <c r="B8589" s="7" t="s">
        <v>412</v>
      </c>
      <c r="C8589" s="8">
        <v>144.64030726520571</v>
      </c>
      <c r="D8589" s="9">
        <v>2017</v>
      </c>
      <c r="E8589" s="10">
        <v>10259941000000</v>
      </c>
      <c r="F8589" s="10">
        <v>15488664000000</v>
      </c>
      <c r="G8589" s="10">
        <v>1530150000000</v>
      </c>
      <c r="H8589" s="10"/>
      <c r="I8589" s="11"/>
      <c r="J8589" s="9">
        <v>71160187</v>
      </c>
      <c r="K8589" s="10">
        <v>2403645469000</v>
      </c>
      <c r="L8589" s="8">
        <v>111.2868091511221</v>
      </c>
      <c r="M8589" s="11">
        <v>5.181</v>
      </c>
      <c r="N8589" s="11">
        <v>6.2270000000000003</v>
      </c>
      <c r="O8589" s="10">
        <v>176.73810696600009</v>
      </c>
      <c r="P8589" s="10">
        <v>5.0904895287113314</v>
      </c>
      <c r="Q8589" s="9">
        <v>0</v>
      </c>
      <c r="R8589" s="9">
        <v>1</v>
      </c>
      <c r="S8589" s="9">
        <v>0</v>
      </c>
      <c r="T8589" s="9">
        <v>0</v>
      </c>
      <c r="U8589" s="9">
        <v>0</v>
      </c>
      <c r="V8589" s="10">
        <v>20130733706681.551</v>
      </c>
      <c r="W8589" s="10">
        <v>2159865564782.2251</v>
      </c>
      <c r="X8589" s="11">
        <v>4.1776810321001108</v>
      </c>
      <c r="Y8589" s="11">
        <v>0.25519981916521151</v>
      </c>
      <c r="Z8589" s="11">
        <v>1.6475790382581961</v>
      </c>
      <c r="AA8589" s="11">
        <v>-1.7185328963955759</v>
      </c>
      <c r="AB8589" s="11">
        <v>1.607162124085304</v>
      </c>
      <c r="AC8589" s="11">
        <v>4.3129523530616787</v>
      </c>
      <c r="AD8589" s="9">
        <v>0</v>
      </c>
      <c r="AE8589" s="9">
        <v>0</v>
      </c>
    </row>
    <row r="8590" spans="1:31" hidden="1" x14ac:dyDescent="0.35">
      <c r="A8590" s="2" t="s">
        <v>411</v>
      </c>
      <c r="B8590" s="2" t="s">
        <v>412</v>
      </c>
      <c r="C8590" s="3">
        <v>144.08879167577081</v>
      </c>
      <c r="D8590" s="4">
        <v>2018</v>
      </c>
      <c r="E8590" s="5">
        <v>10693205000000</v>
      </c>
      <c r="F8590" s="5">
        <v>16373343000000</v>
      </c>
      <c r="G8590" s="5">
        <v>1571045000000</v>
      </c>
      <c r="H8590" s="5"/>
      <c r="I8590" s="6"/>
      <c r="J8590" s="4">
        <v>71376079</v>
      </c>
      <c r="K8590" s="5">
        <v>2570313276000</v>
      </c>
      <c r="L8590" s="3">
        <v>112.47078677806221</v>
      </c>
      <c r="M8590" s="6">
        <v>3.351</v>
      </c>
      <c r="N8590" s="6">
        <v>8.2739999999999991</v>
      </c>
      <c r="O8590" s="5">
        <v>177.75856270099999</v>
      </c>
      <c r="P8590" s="5">
        <v>5.233778356468628</v>
      </c>
      <c r="Q8590" s="4">
        <v>0</v>
      </c>
      <c r="R8590" s="4">
        <v>1</v>
      </c>
      <c r="S8590" s="4">
        <v>0</v>
      </c>
      <c r="T8590" s="4">
        <v>0</v>
      </c>
      <c r="U8590" s="4">
        <v>0</v>
      </c>
      <c r="V8590" s="5">
        <v>20976248821112.648</v>
      </c>
      <c r="W8590" s="5">
        <v>2285316347143.5298</v>
      </c>
      <c r="X8590" s="6">
        <v>4.2228702874607169</v>
      </c>
      <c r="Y8590" s="6">
        <v>2.6726137960330689</v>
      </c>
      <c r="Z8590" s="6">
        <v>5.8082680888499834</v>
      </c>
      <c r="AA8590" s="6">
        <v>0.5773829721941115</v>
      </c>
      <c r="AB8590" s="6">
        <v>2.8148339555384658</v>
      </c>
      <c r="AC8590" s="6">
        <v>4.2001207047434566</v>
      </c>
      <c r="AD8590" s="4">
        <v>0</v>
      </c>
      <c r="AE8590" s="4">
        <v>0</v>
      </c>
    </row>
    <row r="8591" spans="1:31" hidden="1" x14ac:dyDescent="0.35">
      <c r="A8591" s="7" t="s">
        <v>411</v>
      </c>
      <c r="B8591" s="7" t="s">
        <v>412</v>
      </c>
      <c r="C8591" s="8">
        <v>143.3691633830677</v>
      </c>
      <c r="D8591" s="9">
        <v>2019</v>
      </c>
      <c r="E8591" s="10">
        <v>10919319000000</v>
      </c>
      <c r="F8591" s="10">
        <v>16889174000000</v>
      </c>
      <c r="G8591" s="10">
        <v>1595583000000</v>
      </c>
      <c r="H8591" s="10"/>
      <c r="I8591" s="11"/>
      <c r="J8591" s="9">
        <v>71522271</v>
      </c>
      <c r="K8591" s="10">
        <v>2600586267000</v>
      </c>
      <c r="L8591" s="8">
        <v>113.265649996346</v>
      </c>
      <c r="M8591" s="11">
        <v>-2.9540000000000002</v>
      </c>
      <c r="N8591" s="11">
        <v>-5.1669999999999998</v>
      </c>
      <c r="O8591" s="10">
        <v>186.50302161299999</v>
      </c>
      <c r="P8591" s="10">
        <v>5.2307362756307114</v>
      </c>
      <c r="Q8591" s="9">
        <v>0</v>
      </c>
      <c r="R8591" s="9">
        <v>1</v>
      </c>
      <c r="S8591" s="9">
        <v>0</v>
      </c>
      <c r="T8591" s="9">
        <v>0</v>
      </c>
      <c r="U8591" s="9">
        <v>0</v>
      </c>
      <c r="V8591" s="10">
        <v>21377944210704.441</v>
      </c>
      <c r="W8591" s="10">
        <v>2296006129911.3149</v>
      </c>
      <c r="X8591" s="11">
        <v>2.1145577962827802</v>
      </c>
      <c r="Y8591" s="11">
        <v>1.561890334140652</v>
      </c>
      <c r="Z8591" s="11">
        <v>0.46775943213054783</v>
      </c>
      <c r="AA8591" s="11">
        <v>4.9192898384921548</v>
      </c>
      <c r="AB8591" s="11">
        <v>-5.8123990561364601E-2</v>
      </c>
      <c r="AC8591" s="11">
        <v>1.9150010710565439</v>
      </c>
      <c r="AD8591" s="9">
        <v>0</v>
      </c>
      <c r="AE8591" s="9">
        <v>0</v>
      </c>
    </row>
    <row r="8592" spans="1:31" hidden="1" x14ac:dyDescent="0.35">
      <c r="A8592" s="2" t="s">
        <v>411</v>
      </c>
      <c r="B8592" s="2" t="s">
        <v>412</v>
      </c>
      <c r="C8592" s="3">
        <v>160.1109201058278</v>
      </c>
      <c r="D8592" s="4">
        <v>2020</v>
      </c>
      <c r="E8592" s="5">
        <v>10258696000000</v>
      </c>
      <c r="F8592" s="5">
        <v>15661291000000</v>
      </c>
      <c r="G8592" s="5">
        <v>1617299000000</v>
      </c>
      <c r="H8592" s="5"/>
      <c r="I8592" s="6"/>
      <c r="J8592" s="4">
        <v>71641484</v>
      </c>
      <c r="K8592" s="5">
        <v>2379443773000</v>
      </c>
      <c r="L8592" s="3">
        <v>112.3074937878315</v>
      </c>
      <c r="M8592" s="6">
        <v>-19.681000000000001</v>
      </c>
      <c r="N8592" s="6">
        <v>-13.911</v>
      </c>
      <c r="O8592" s="5">
        <v>176.4838498549999</v>
      </c>
      <c r="P8592" s="5">
        <v>4.8847044357205611</v>
      </c>
      <c r="Q8592" s="4">
        <v>0</v>
      </c>
      <c r="R8592" s="4">
        <v>1</v>
      </c>
      <c r="S8592" s="4">
        <v>0</v>
      </c>
      <c r="T8592" s="4">
        <v>0</v>
      </c>
      <c r="U8592" s="4">
        <v>0</v>
      </c>
      <c r="V8592" s="5">
        <v>22327483478460.559</v>
      </c>
      <c r="W8592" s="5">
        <v>2118686556655.948</v>
      </c>
      <c r="X8592" s="6">
        <v>-6.0500384685162141</v>
      </c>
      <c r="Y8592" s="6">
        <v>1.361007230585936</v>
      </c>
      <c r="Z8592" s="6">
        <v>-7.7229573103193978</v>
      </c>
      <c r="AA8592" s="6">
        <v>-5.3721230205000117</v>
      </c>
      <c r="AB8592" s="6">
        <v>-6.6153562648965032</v>
      </c>
      <c r="AC8592" s="6">
        <v>4.4416771715619898</v>
      </c>
      <c r="AD8592" s="4">
        <v>0</v>
      </c>
      <c r="AE8592" s="4">
        <v>0</v>
      </c>
    </row>
    <row r="8593" spans="1:31" hidden="1" x14ac:dyDescent="0.35">
      <c r="A8593" s="7" t="s">
        <v>411</v>
      </c>
      <c r="B8593" s="7" t="s">
        <v>412</v>
      </c>
      <c r="C8593" s="8">
        <v>164.09504223068799</v>
      </c>
      <c r="D8593" s="9">
        <v>2021</v>
      </c>
      <c r="E8593" s="10">
        <v>10417928000000</v>
      </c>
      <c r="F8593" s="10">
        <v>16186634000000</v>
      </c>
      <c r="G8593" s="10">
        <v>1676834000000</v>
      </c>
      <c r="H8593" s="10"/>
      <c r="I8593" s="11"/>
      <c r="J8593" s="9">
        <v>71727332</v>
      </c>
      <c r="K8593" s="10">
        <v>2441663717000</v>
      </c>
      <c r="L8593" s="8">
        <v>113.6893200400587</v>
      </c>
      <c r="M8593" s="11">
        <v>11.089</v>
      </c>
      <c r="N8593" s="11">
        <v>17.873999999999999</v>
      </c>
      <c r="O8593" s="10">
        <v>176.36048042399989</v>
      </c>
      <c r="P8593" s="10">
        <v>4.9087950019472748</v>
      </c>
      <c r="Q8593" s="9">
        <v>0</v>
      </c>
      <c r="R8593" s="9">
        <v>1</v>
      </c>
      <c r="S8593" s="9">
        <v>0</v>
      </c>
      <c r="T8593" s="9">
        <v>0</v>
      </c>
      <c r="U8593" s="9">
        <v>0</v>
      </c>
      <c r="V8593" s="10">
        <v>23363200596738.469</v>
      </c>
      <c r="W8593" s="10">
        <v>2147663224777.5559</v>
      </c>
      <c r="X8593" s="11">
        <v>1.55216608426646</v>
      </c>
      <c r="Y8593" s="11">
        <v>3.6811375014762269</v>
      </c>
      <c r="Z8593" s="11">
        <v>1.3676713070452149</v>
      </c>
      <c r="AA8593" s="11">
        <v>-6.9904090998324897E-2</v>
      </c>
      <c r="AB8593" s="11">
        <v>0.49318370320516619</v>
      </c>
      <c r="AC8593" s="11">
        <v>4.6387543821365806</v>
      </c>
      <c r="AD8593" s="9">
        <v>0</v>
      </c>
      <c r="AE8593" s="9">
        <v>0</v>
      </c>
    </row>
    <row r="8594" spans="1:31" hidden="1" x14ac:dyDescent="0.35">
      <c r="A8594" s="2" t="s">
        <v>411</v>
      </c>
      <c r="B8594" s="2" t="s">
        <v>412</v>
      </c>
      <c r="C8594" s="3">
        <v>156.45241660384849</v>
      </c>
      <c r="D8594" s="4">
        <v>2022</v>
      </c>
      <c r="E8594" s="5">
        <v>10686750000000</v>
      </c>
      <c r="F8594" s="5">
        <v>17377997000000</v>
      </c>
      <c r="G8594" s="5">
        <v>1678581000000</v>
      </c>
      <c r="H8594" s="5"/>
      <c r="I8594" s="6"/>
      <c r="J8594" s="4">
        <v>71735329</v>
      </c>
      <c r="K8594" s="5">
        <v>2630863585000</v>
      </c>
      <c r="L8594" s="3">
        <v>111.85814855343639</v>
      </c>
      <c r="M8594" s="6">
        <v>6.1589999999999998</v>
      </c>
      <c r="N8594" s="6">
        <v>3.431</v>
      </c>
      <c r="O8594" s="5">
        <v>180.36608823</v>
      </c>
      <c r="P8594" s="5">
        <v>4.9038259128318824</v>
      </c>
      <c r="Q8594" s="4">
        <v>0</v>
      </c>
      <c r="R8594" s="4">
        <v>1</v>
      </c>
      <c r="S8594" s="4">
        <v>0</v>
      </c>
      <c r="T8594" s="4">
        <v>0</v>
      </c>
      <c r="U8594" s="4">
        <v>0</v>
      </c>
      <c r="V8594" s="5">
        <v>24306048880163.641</v>
      </c>
      <c r="W8594" s="5">
        <v>2351964178759.1318</v>
      </c>
      <c r="X8594" s="6">
        <v>2.5803787470982722</v>
      </c>
      <c r="Y8594" s="6">
        <v>0.1041844332831991</v>
      </c>
      <c r="Z8594" s="6">
        <v>9.5127090516129087</v>
      </c>
      <c r="AA8594" s="6">
        <v>2.2712615640249672</v>
      </c>
      <c r="AB8594" s="6">
        <v>-0.10122828745998159</v>
      </c>
      <c r="AC8594" s="6">
        <v>4.0356126701099111</v>
      </c>
      <c r="AD8594" s="4">
        <v>0</v>
      </c>
      <c r="AE8594" s="4">
        <v>0</v>
      </c>
    </row>
    <row r="8595" spans="1:31" hidden="1" x14ac:dyDescent="0.35">
      <c r="A8595" s="7" t="s">
        <v>411</v>
      </c>
      <c r="B8595" s="7" t="s">
        <v>412</v>
      </c>
      <c r="C8595" s="8">
        <v>154.14078014893789</v>
      </c>
      <c r="D8595" s="9">
        <v>2023</v>
      </c>
      <c r="E8595" s="10">
        <v>10902382000000</v>
      </c>
      <c r="F8595" s="10">
        <v>17954668000000</v>
      </c>
      <c r="G8595" s="10">
        <v>1600203000000</v>
      </c>
      <c r="H8595" s="10"/>
      <c r="I8595" s="11"/>
      <c r="J8595" s="9">
        <v>71702435</v>
      </c>
      <c r="K8595" s="10">
        <v>2780598529000</v>
      </c>
      <c r="L8595" s="8">
        <v>121.34154026791811</v>
      </c>
      <c r="M8595" s="11">
        <v>2.3570000000000002</v>
      </c>
      <c r="N8595" s="11">
        <v>-2.5059999999999998</v>
      </c>
      <c r="O8595" s="10">
        <v>190.47810993585</v>
      </c>
      <c r="P8595" s="10">
        <v>4.9002325163830962</v>
      </c>
      <c r="Q8595" s="9">
        <v>0</v>
      </c>
      <c r="R8595" s="9">
        <v>1</v>
      </c>
      <c r="S8595" s="9">
        <v>0</v>
      </c>
      <c r="T8595" s="9">
        <v>0</v>
      </c>
      <c r="U8595" s="9">
        <v>0</v>
      </c>
      <c r="V8595" s="10">
        <v>22807906729422.738</v>
      </c>
      <c r="W8595" s="10">
        <v>2291547085079.4629</v>
      </c>
      <c r="X8595" s="11">
        <v>2.0177509532832718</v>
      </c>
      <c r="Y8595" s="11">
        <v>-4.6693010346238877</v>
      </c>
      <c r="Z8595" s="11">
        <v>-2.568793106004883</v>
      </c>
      <c r="AA8595" s="11">
        <v>5.6063874340698314</v>
      </c>
      <c r="AB8595" s="11">
        <v>-7.3277406511991605E-2</v>
      </c>
      <c r="AC8595" s="11">
        <v>-6.1636597462928009</v>
      </c>
      <c r="AD8595" s="9">
        <v>0</v>
      </c>
      <c r="AE8595" s="9">
        <v>0</v>
      </c>
    </row>
    <row r="8596" spans="1:31" hidden="1" x14ac:dyDescent="0.35">
      <c r="A8596" s="2" t="s">
        <v>411</v>
      </c>
      <c r="B8596" s="2" t="s">
        <v>412</v>
      </c>
      <c r="C8596" s="3">
        <v>147.9789866752202</v>
      </c>
      <c r="D8596" s="4">
        <v>2024</v>
      </c>
      <c r="E8596" s="5">
        <v>11179501000000</v>
      </c>
      <c r="F8596" s="5">
        <v>18582671000000</v>
      </c>
      <c r="G8596" s="5">
        <v>1640520000000</v>
      </c>
      <c r="H8596" s="5"/>
      <c r="I8596" s="6"/>
      <c r="J8596" s="4">
        <v>71668011</v>
      </c>
      <c r="K8596" s="5">
        <v>2835283222000</v>
      </c>
      <c r="L8596" s="3">
        <v>122.99882958702401</v>
      </c>
      <c r="M8596" s="6">
        <v>7.8380000000000001</v>
      </c>
      <c r="N8596" s="6">
        <v>6.2869999999999999</v>
      </c>
      <c r="O8596" s="5">
        <v>199.52737272600001</v>
      </c>
      <c r="P8596" s="5">
        <v>5.0195545014052101</v>
      </c>
      <c r="Q8596" s="4">
        <v>0</v>
      </c>
      <c r="R8596" s="4">
        <v>1</v>
      </c>
      <c r="S8596" s="4">
        <v>0</v>
      </c>
      <c r="T8596" s="4">
        <v>0</v>
      </c>
      <c r="U8596" s="4">
        <v>0</v>
      </c>
      <c r="V8596" s="5">
        <v>22356674722286.141</v>
      </c>
      <c r="W8596" s="5">
        <v>2305130245157.3198</v>
      </c>
      <c r="X8596" s="6">
        <v>2.5418206773528942</v>
      </c>
      <c r="Y8596" s="6">
        <v>2.5194928393460079</v>
      </c>
      <c r="Z8596" s="6">
        <v>0.59275064284292966</v>
      </c>
      <c r="AA8596" s="6">
        <v>4.7508150900896844</v>
      </c>
      <c r="AB8596" s="6">
        <v>2.4350270037836181</v>
      </c>
      <c r="AC8596" s="6">
        <v>-1.9784016678501131</v>
      </c>
      <c r="AD8596" s="4">
        <v>0</v>
      </c>
      <c r="AE8596" s="4">
        <v>0</v>
      </c>
    </row>
    <row r="8597" spans="1:31" hidden="1" x14ac:dyDescent="0.35">
      <c r="A8597" s="7" t="s">
        <v>413</v>
      </c>
      <c r="B8597" s="7" t="s">
        <v>414</v>
      </c>
      <c r="C8597" s="8"/>
      <c r="D8597" s="9">
        <v>1980</v>
      </c>
      <c r="E8597" s="10"/>
      <c r="F8597" s="10"/>
      <c r="G8597" s="10"/>
      <c r="H8597" s="10"/>
      <c r="I8597" s="11"/>
      <c r="J8597" s="9">
        <v>3995256</v>
      </c>
      <c r="K8597" s="10"/>
      <c r="L8597" s="8"/>
      <c r="M8597" s="11"/>
      <c r="N8597" s="11"/>
      <c r="O8597" s="10"/>
      <c r="P8597" s="10"/>
      <c r="Q8597" s="9">
        <v>0</v>
      </c>
      <c r="R8597" s="9">
        <v>0</v>
      </c>
      <c r="S8597" s="9">
        <v>1</v>
      </c>
      <c r="T8597" s="9">
        <v>0</v>
      </c>
      <c r="U8597" s="9">
        <v>0</v>
      </c>
      <c r="V8597" s="10"/>
      <c r="W8597" s="10"/>
      <c r="X8597" s="11"/>
      <c r="Y8597" s="11"/>
      <c r="Z8597" s="11"/>
      <c r="AA8597" s="11"/>
      <c r="AB8597" s="11"/>
      <c r="AC8597" s="11"/>
      <c r="AD8597" s="9">
        <v>0</v>
      </c>
      <c r="AE8597" s="9">
        <v>0</v>
      </c>
    </row>
    <row r="8598" spans="1:31" hidden="1" x14ac:dyDescent="0.35">
      <c r="A8598" s="2" t="s">
        <v>413</v>
      </c>
      <c r="B8598" s="2" t="s">
        <v>414</v>
      </c>
      <c r="C8598" s="3"/>
      <c r="D8598" s="4">
        <v>1981</v>
      </c>
      <c r="E8598" s="5"/>
      <c r="F8598" s="5"/>
      <c r="G8598" s="5"/>
      <c r="H8598" s="5"/>
      <c r="I8598" s="6"/>
      <c r="J8598" s="4">
        <v>4109022</v>
      </c>
      <c r="K8598" s="5"/>
      <c r="L8598" s="3"/>
      <c r="M8598" s="6"/>
      <c r="N8598" s="6"/>
      <c r="O8598" s="5"/>
      <c r="P8598" s="5"/>
      <c r="Q8598" s="4">
        <v>0</v>
      </c>
      <c r="R8598" s="4">
        <v>0</v>
      </c>
      <c r="S8598" s="4">
        <v>1</v>
      </c>
      <c r="T8598" s="4">
        <v>0</v>
      </c>
      <c r="U8598" s="4">
        <v>0</v>
      </c>
      <c r="V8598" s="5"/>
      <c r="W8598" s="5"/>
      <c r="X8598" s="6"/>
      <c r="Y8598" s="6"/>
      <c r="Z8598" s="6"/>
      <c r="AA8598" s="6"/>
      <c r="AB8598" s="6"/>
      <c r="AC8598" s="6"/>
      <c r="AD8598" s="4">
        <v>0</v>
      </c>
      <c r="AE8598" s="4">
        <v>0</v>
      </c>
    </row>
    <row r="8599" spans="1:31" hidden="1" x14ac:dyDescent="0.35">
      <c r="A8599" s="7" t="s">
        <v>413</v>
      </c>
      <c r="B8599" s="7" t="s">
        <v>414</v>
      </c>
      <c r="C8599" s="8"/>
      <c r="D8599" s="9">
        <v>1982</v>
      </c>
      <c r="E8599" s="10"/>
      <c r="F8599" s="10"/>
      <c r="G8599" s="10"/>
      <c r="H8599" s="10"/>
      <c r="I8599" s="11"/>
      <c r="J8599" s="9">
        <v>4227171</v>
      </c>
      <c r="K8599" s="10"/>
      <c r="L8599" s="8"/>
      <c r="M8599" s="11"/>
      <c r="N8599" s="11"/>
      <c r="O8599" s="10"/>
      <c r="P8599" s="10"/>
      <c r="Q8599" s="9">
        <v>0</v>
      </c>
      <c r="R8599" s="9">
        <v>0</v>
      </c>
      <c r="S8599" s="9">
        <v>1</v>
      </c>
      <c r="T8599" s="9">
        <v>0</v>
      </c>
      <c r="U8599" s="9">
        <v>0</v>
      </c>
      <c r="V8599" s="10"/>
      <c r="W8599" s="10"/>
      <c r="X8599" s="11"/>
      <c r="Y8599" s="11"/>
      <c r="Z8599" s="11"/>
      <c r="AA8599" s="11"/>
      <c r="AB8599" s="11"/>
      <c r="AC8599" s="11"/>
      <c r="AD8599" s="9">
        <v>0</v>
      </c>
      <c r="AE8599" s="9">
        <v>0</v>
      </c>
    </row>
    <row r="8600" spans="1:31" hidden="1" x14ac:dyDescent="0.35">
      <c r="A8600" s="2" t="s">
        <v>413</v>
      </c>
      <c r="B8600" s="2" t="s">
        <v>414</v>
      </c>
      <c r="C8600" s="3"/>
      <c r="D8600" s="4">
        <v>1983</v>
      </c>
      <c r="E8600" s="5"/>
      <c r="F8600" s="5"/>
      <c r="G8600" s="5"/>
      <c r="H8600" s="5"/>
      <c r="I8600" s="6"/>
      <c r="J8600" s="4">
        <v>4350874</v>
      </c>
      <c r="K8600" s="5"/>
      <c r="L8600" s="3"/>
      <c r="M8600" s="6"/>
      <c r="N8600" s="6"/>
      <c r="O8600" s="5"/>
      <c r="P8600" s="5"/>
      <c r="Q8600" s="4">
        <v>0</v>
      </c>
      <c r="R8600" s="4">
        <v>0</v>
      </c>
      <c r="S8600" s="4">
        <v>1</v>
      </c>
      <c r="T8600" s="4">
        <v>0</v>
      </c>
      <c r="U8600" s="4">
        <v>0</v>
      </c>
      <c r="V8600" s="5"/>
      <c r="W8600" s="5"/>
      <c r="X8600" s="6"/>
      <c r="Y8600" s="6"/>
      <c r="Z8600" s="6"/>
      <c r="AA8600" s="6"/>
      <c r="AB8600" s="6"/>
      <c r="AC8600" s="6"/>
      <c r="AD8600" s="4">
        <v>0</v>
      </c>
      <c r="AE8600" s="4">
        <v>0</v>
      </c>
    </row>
    <row r="8601" spans="1:31" hidden="1" x14ac:dyDescent="0.35">
      <c r="A8601" s="7" t="s">
        <v>413</v>
      </c>
      <c r="B8601" s="7" t="s">
        <v>414</v>
      </c>
      <c r="C8601" s="8"/>
      <c r="D8601" s="9">
        <v>1984</v>
      </c>
      <c r="E8601" s="10"/>
      <c r="F8601" s="10"/>
      <c r="G8601" s="10"/>
      <c r="H8601" s="10"/>
      <c r="I8601" s="11"/>
      <c r="J8601" s="9">
        <v>4480026</v>
      </c>
      <c r="K8601" s="10"/>
      <c r="L8601" s="8"/>
      <c r="M8601" s="11"/>
      <c r="N8601" s="11"/>
      <c r="O8601" s="10"/>
      <c r="P8601" s="10"/>
      <c r="Q8601" s="9">
        <v>0</v>
      </c>
      <c r="R8601" s="9">
        <v>0</v>
      </c>
      <c r="S8601" s="9">
        <v>1</v>
      </c>
      <c r="T8601" s="9">
        <v>0</v>
      </c>
      <c r="U8601" s="9">
        <v>0</v>
      </c>
      <c r="V8601" s="10"/>
      <c r="W8601" s="10"/>
      <c r="X8601" s="11"/>
      <c r="Y8601" s="11"/>
      <c r="Z8601" s="11"/>
      <c r="AA8601" s="11"/>
      <c r="AB8601" s="11"/>
      <c r="AC8601" s="11"/>
      <c r="AD8601" s="9">
        <v>0</v>
      </c>
      <c r="AE8601" s="9">
        <v>0</v>
      </c>
    </row>
    <row r="8602" spans="1:31" hidden="1" x14ac:dyDescent="0.35">
      <c r="A8602" s="2" t="s">
        <v>413</v>
      </c>
      <c r="B8602" s="2" t="s">
        <v>414</v>
      </c>
      <c r="C8602" s="3"/>
      <c r="D8602" s="4">
        <v>1985</v>
      </c>
      <c r="E8602" s="5">
        <v>4333977300</v>
      </c>
      <c r="F8602" s="5">
        <v>59700</v>
      </c>
      <c r="G8602" s="5"/>
      <c r="H8602" s="5"/>
      <c r="I8602" s="6"/>
      <c r="J8602" s="4">
        <v>4619003</v>
      </c>
      <c r="K8602" s="5"/>
      <c r="L8602" s="3"/>
      <c r="M8602" s="6"/>
      <c r="N8602" s="6"/>
      <c r="O8602" s="5"/>
      <c r="P8602" s="5"/>
      <c r="Q8602" s="4">
        <v>0</v>
      </c>
      <c r="R8602" s="4">
        <v>0</v>
      </c>
      <c r="S8602" s="4">
        <v>1</v>
      </c>
      <c r="T8602" s="4">
        <v>0</v>
      </c>
      <c r="U8602" s="4">
        <v>0</v>
      </c>
      <c r="V8602" s="5"/>
      <c r="W8602" s="5"/>
      <c r="X8602" s="6"/>
      <c r="Y8602" s="6"/>
      <c r="Z8602" s="6"/>
      <c r="AA8602" s="6"/>
      <c r="AB8602" s="6"/>
      <c r="AC8602" s="6"/>
      <c r="AD8602" s="4">
        <v>0</v>
      </c>
      <c r="AE8602" s="4">
        <v>0</v>
      </c>
    </row>
    <row r="8603" spans="1:31" hidden="1" x14ac:dyDescent="0.35">
      <c r="A8603" s="7" t="s">
        <v>413</v>
      </c>
      <c r="B8603" s="7" t="s">
        <v>414</v>
      </c>
      <c r="C8603" s="8"/>
      <c r="D8603" s="9">
        <v>1986</v>
      </c>
      <c r="E8603" s="10">
        <v>4485666500</v>
      </c>
      <c r="F8603" s="10">
        <v>59300</v>
      </c>
      <c r="G8603" s="10"/>
      <c r="H8603" s="10"/>
      <c r="I8603" s="11"/>
      <c r="J8603" s="9">
        <v>4772139</v>
      </c>
      <c r="K8603" s="10"/>
      <c r="L8603" s="8"/>
      <c r="M8603" s="11"/>
      <c r="N8603" s="11"/>
      <c r="O8603" s="10"/>
      <c r="P8603" s="10"/>
      <c r="Q8603" s="9">
        <v>0</v>
      </c>
      <c r="R8603" s="9">
        <v>0</v>
      </c>
      <c r="S8603" s="9">
        <v>1</v>
      </c>
      <c r="T8603" s="9">
        <v>0</v>
      </c>
      <c r="U8603" s="9">
        <v>0</v>
      </c>
      <c r="V8603" s="10"/>
      <c r="W8603" s="10"/>
      <c r="X8603" s="11">
        <v>3.4999998730957822</v>
      </c>
      <c r="Y8603" s="11"/>
      <c r="Z8603" s="11"/>
      <c r="AA8603" s="11"/>
      <c r="AB8603" s="11"/>
      <c r="AC8603" s="11"/>
      <c r="AD8603" s="9">
        <v>0</v>
      </c>
      <c r="AE8603" s="9">
        <v>0</v>
      </c>
    </row>
    <row r="8604" spans="1:31" hidden="1" x14ac:dyDescent="0.35">
      <c r="A8604" s="2" t="s">
        <v>413</v>
      </c>
      <c r="B8604" s="2" t="s">
        <v>414</v>
      </c>
      <c r="C8604" s="3"/>
      <c r="D8604" s="4">
        <v>1987</v>
      </c>
      <c r="E8604" s="5">
        <v>4431838500</v>
      </c>
      <c r="F8604" s="5">
        <v>62000</v>
      </c>
      <c r="G8604" s="5"/>
      <c r="H8604" s="5"/>
      <c r="I8604" s="6"/>
      <c r="J8604" s="4">
        <v>4939059</v>
      </c>
      <c r="K8604" s="5"/>
      <c r="L8604" s="3"/>
      <c r="M8604" s="6"/>
      <c r="N8604" s="6"/>
      <c r="O8604" s="5"/>
      <c r="P8604" s="5"/>
      <c r="Q8604" s="4">
        <v>0</v>
      </c>
      <c r="R8604" s="4">
        <v>0</v>
      </c>
      <c r="S8604" s="4">
        <v>1</v>
      </c>
      <c r="T8604" s="4">
        <v>0</v>
      </c>
      <c r="U8604" s="4">
        <v>0</v>
      </c>
      <c r="V8604" s="5"/>
      <c r="W8604" s="5"/>
      <c r="X8604" s="6">
        <v>-1.200000044586462</v>
      </c>
      <c r="Y8604" s="6"/>
      <c r="Z8604" s="6"/>
      <c r="AA8604" s="6"/>
      <c r="AB8604" s="6"/>
      <c r="AC8604" s="6"/>
      <c r="AD8604" s="4">
        <v>0</v>
      </c>
      <c r="AE8604" s="4">
        <v>0</v>
      </c>
    </row>
    <row r="8605" spans="1:31" hidden="1" x14ac:dyDescent="0.35">
      <c r="A8605" s="7" t="s">
        <v>413</v>
      </c>
      <c r="B8605" s="7" t="s">
        <v>414</v>
      </c>
      <c r="C8605" s="8"/>
      <c r="D8605" s="9">
        <v>1988</v>
      </c>
      <c r="E8605" s="10">
        <v>5047864100</v>
      </c>
      <c r="F8605" s="10">
        <v>68800</v>
      </c>
      <c r="G8605" s="10"/>
      <c r="H8605" s="10"/>
      <c r="I8605" s="11"/>
      <c r="J8605" s="9">
        <v>5114989</v>
      </c>
      <c r="K8605" s="10"/>
      <c r="L8605" s="8"/>
      <c r="M8605" s="11"/>
      <c r="N8605" s="11"/>
      <c r="O8605" s="10"/>
      <c r="P8605" s="10"/>
      <c r="Q8605" s="9">
        <v>0</v>
      </c>
      <c r="R8605" s="9">
        <v>0</v>
      </c>
      <c r="S8605" s="9">
        <v>1</v>
      </c>
      <c r="T8605" s="9">
        <v>0</v>
      </c>
      <c r="U8605" s="9">
        <v>0</v>
      </c>
      <c r="V8605" s="10"/>
      <c r="W8605" s="10"/>
      <c r="X8605" s="11">
        <v>13.900001094353961</v>
      </c>
      <c r="Y8605" s="11"/>
      <c r="Z8605" s="11"/>
      <c r="AA8605" s="11"/>
      <c r="AB8605" s="11"/>
      <c r="AC8605" s="11"/>
      <c r="AD8605" s="9">
        <v>0</v>
      </c>
      <c r="AE8605" s="9">
        <v>0</v>
      </c>
    </row>
    <row r="8606" spans="1:31" hidden="1" x14ac:dyDescent="0.35">
      <c r="A8606" s="2" t="s">
        <v>413</v>
      </c>
      <c r="B8606" s="2" t="s">
        <v>414</v>
      </c>
      <c r="C8606" s="3"/>
      <c r="D8606" s="4">
        <v>1989</v>
      </c>
      <c r="E8606" s="5">
        <v>4719752900</v>
      </c>
      <c r="F8606" s="5">
        <v>69000</v>
      </c>
      <c r="G8606" s="5"/>
      <c r="H8606" s="5"/>
      <c r="I8606" s="6"/>
      <c r="J8606" s="4">
        <v>5267249</v>
      </c>
      <c r="K8606" s="5"/>
      <c r="L8606" s="3"/>
      <c r="M8606" s="6"/>
      <c r="N8606" s="6"/>
      <c r="O8606" s="5"/>
      <c r="P8606" s="5"/>
      <c r="Q8606" s="4">
        <v>0</v>
      </c>
      <c r="R8606" s="4">
        <v>0</v>
      </c>
      <c r="S8606" s="4">
        <v>1</v>
      </c>
      <c r="T8606" s="4">
        <v>0</v>
      </c>
      <c r="U8606" s="4">
        <v>0</v>
      </c>
      <c r="V8606" s="5"/>
      <c r="W8606" s="5"/>
      <c r="X8606" s="6">
        <v>-6.5000006636470262</v>
      </c>
      <c r="Y8606" s="6"/>
      <c r="Z8606" s="6"/>
      <c r="AA8606" s="6"/>
      <c r="AB8606" s="6"/>
      <c r="AC8606" s="6"/>
      <c r="AD8606" s="4">
        <v>0</v>
      </c>
      <c r="AE8606" s="4">
        <v>0</v>
      </c>
    </row>
    <row r="8607" spans="1:31" hidden="1" x14ac:dyDescent="0.35">
      <c r="A8607" s="7" t="s">
        <v>413</v>
      </c>
      <c r="B8607" s="7" t="s">
        <v>414</v>
      </c>
      <c r="C8607" s="8"/>
      <c r="D8607" s="9">
        <v>1990</v>
      </c>
      <c r="E8607" s="10">
        <v>4691434400</v>
      </c>
      <c r="F8607" s="10">
        <v>72900</v>
      </c>
      <c r="G8607" s="10"/>
      <c r="H8607" s="10"/>
      <c r="I8607" s="11"/>
      <c r="J8607" s="9">
        <v>5398768</v>
      </c>
      <c r="K8607" s="10"/>
      <c r="L8607" s="8"/>
      <c r="M8607" s="11"/>
      <c r="N8607" s="11"/>
      <c r="O8607" s="10"/>
      <c r="P8607" s="10"/>
      <c r="Q8607" s="9">
        <v>0</v>
      </c>
      <c r="R8607" s="9">
        <v>0</v>
      </c>
      <c r="S8607" s="9">
        <v>1</v>
      </c>
      <c r="T8607" s="9">
        <v>0</v>
      </c>
      <c r="U8607" s="9">
        <v>0</v>
      </c>
      <c r="V8607" s="10"/>
      <c r="W8607" s="10"/>
      <c r="X8607" s="11">
        <v>-0.59999963133663203</v>
      </c>
      <c r="Y8607" s="11"/>
      <c r="Z8607" s="11"/>
      <c r="AA8607" s="11"/>
      <c r="AB8607" s="11"/>
      <c r="AC8607" s="11"/>
      <c r="AD8607" s="9">
        <v>0</v>
      </c>
      <c r="AE8607" s="9">
        <v>0</v>
      </c>
    </row>
    <row r="8608" spans="1:31" hidden="1" x14ac:dyDescent="0.35">
      <c r="A8608" s="2" t="s">
        <v>413</v>
      </c>
      <c r="B8608" s="2" t="s">
        <v>414</v>
      </c>
      <c r="C8608" s="3"/>
      <c r="D8608" s="4">
        <v>1991</v>
      </c>
      <c r="E8608" s="5">
        <v>4358342600</v>
      </c>
      <c r="F8608" s="5">
        <v>135200</v>
      </c>
      <c r="G8608" s="5"/>
      <c r="H8608" s="5"/>
      <c r="I8608" s="6"/>
      <c r="J8608" s="4">
        <v>5541205</v>
      </c>
      <c r="K8608" s="5"/>
      <c r="L8608" s="3"/>
      <c r="M8608" s="6"/>
      <c r="N8608" s="6"/>
      <c r="O8608" s="5"/>
      <c r="P8608" s="5"/>
      <c r="Q8608" s="4">
        <v>0</v>
      </c>
      <c r="R8608" s="4">
        <v>0</v>
      </c>
      <c r="S8608" s="4">
        <v>1</v>
      </c>
      <c r="T8608" s="4">
        <v>0</v>
      </c>
      <c r="U8608" s="4">
        <v>0</v>
      </c>
      <c r="V8608" s="5"/>
      <c r="W8608" s="5"/>
      <c r="X8608" s="6">
        <v>-7.0999990962252397</v>
      </c>
      <c r="Y8608" s="6"/>
      <c r="Z8608" s="6"/>
      <c r="AA8608" s="6"/>
      <c r="AB8608" s="6"/>
      <c r="AC8608" s="6"/>
      <c r="AD8608" s="4">
        <v>0</v>
      </c>
      <c r="AE8608" s="4">
        <v>0</v>
      </c>
    </row>
    <row r="8609" spans="1:31" hidden="1" x14ac:dyDescent="0.35">
      <c r="A8609" s="7" t="s">
        <v>413</v>
      </c>
      <c r="B8609" s="7" t="s">
        <v>414</v>
      </c>
      <c r="C8609" s="8"/>
      <c r="D8609" s="9">
        <v>1992</v>
      </c>
      <c r="E8609" s="10">
        <v>3094423200</v>
      </c>
      <c r="F8609" s="10">
        <v>647000</v>
      </c>
      <c r="G8609" s="10"/>
      <c r="H8609" s="10"/>
      <c r="I8609" s="11"/>
      <c r="J8609" s="9">
        <v>5649400</v>
      </c>
      <c r="K8609" s="10"/>
      <c r="L8609" s="8"/>
      <c r="M8609" s="11"/>
      <c r="N8609" s="11"/>
      <c r="O8609" s="10"/>
      <c r="P8609" s="10"/>
      <c r="Q8609" s="9">
        <v>0</v>
      </c>
      <c r="R8609" s="9">
        <v>0</v>
      </c>
      <c r="S8609" s="9">
        <v>1</v>
      </c>
      <c r="T8609" s="9">
        <v>0</v>
      </c>
      <c r="U8609" s="9">
        <v>0</v>
      </c>
      <c r="V8609" s="10"/>
      <c r="W8609" s="10"/>
      <c r="X8609" s="11">
        <v>-29.00000105544709</v>
      </c>
      <c r="Y8609" s="11"/>
      <c r="Z8609" s="11"/>
      <c r="AA8609" s="11"/>
      <c r="AB8609" s="11"/>
      <c r="AC8609" s="11"/>
      <c r="AD8609" s="9">
        <v>0</v>
      </c>
      <c r="AE8609" s="9">
        <v>0</v>
      </c>
    </row>
    <row r="8610" spans="1:31" hidden="1" x14ac:dyDescent="0.35">
      <c r="A8610" s="2" t="s">
        <v>413</v>
      </c>
      <c r="B8610" s="2" t="s">
        <v>414</v>
      </c>
      <c r="C8610" s="3"/>
      <c r="D8610" s="4">
        <v>1993</v>
      </c>
      <c r="E8610" s="5">
        <v>2586937800</v>
      </c>
      <c r="F8610" s="5">
        <v>7070600</v>
      </c>
      <c r="G8610" s="5">
        <v>573092000</v>
      </c>
      <c r="H8610" s="5">
        <v>1012976300</v>
      </c>
      <c r="I8610" s="6"/>
      <c r="J8610" s="4">
        <v>5724993</v>
      </c>
      <c r="K8610" s="5"/>
      <c r="L8610" s="3"/>
      <c r="M8610" s="6">
        <v>-89.003</v>
      </c>
      <c r="N8610" s="6">
        <v>142.44499999999999</v>
      </c>
      <c r="O8610" s="5"/>
      <c r="P8610" s="5"/>
      <c r="Q8610" s="4">
        <v>0</v>
      </c>
      <c r="R8610" s="4">
        <v>0</v>
      </c>
      <c r="S8610" s="4">
        <v>1</v>
      </c>
      <c r="T8610" s="4">
        <v>0</v>
      </c>
      <c r="U8610" s="4">
        <v>0</v>
      </c>
      <c r="V8610" s="5"/>
      <c r="W8610" s="5"/>
      <c r="X8610" s="6">
        <v>-16.399999844882242</v>
      </c>
      <c r="Y8610" s="6"/>
      <c r="Z8610" s="6"/>
      <c r="AA8610" s="6"/>
      <c r="AB8610" s="6"/>
      <c r="AC8610" s="6"/>
      <c r="AD8610" s="4">
        <v>0</v>
      </c>
      <c r="AE8610" s="4">
        <v>0</v>
      </c>
    </row>
    <row r="8611" spans="1:31" hidden="1" x14ac:dyDescent="0.35">
      <c r="A8611" s="7" t="s">
        <v>413</v>
      </c>
      <c r="B8611" s="7" t="s">
        <v>414</v>
      </c>
      <c r="C8611" s="8"/>
      <c r="D8611" s="9">
        <v>1994</v>
      </c>
      <c r="E8611" s="10">
        <v>2035920100</v>
      </c>
      <c r="F8611" s="10">
        <v>20200000</v>
      </c>
      <c r="G8611" s="10">
        <v>405323700</v>
      </c>
      <c r="H8611" s="10">
        <v>744001100</v>
      </c>
      <c r="I8611" s="11">
        <v>-26.552960814581741</v>
      </c>
      <c r="J8611" s="9">
        <v>5825368</v>
      </c>
      <c r="K8611" s="10"/>
      <c r="L8611" s="8"/>
      <c r="M8611" s="11">
        <v>-12.814</v>
      </c>
      <c r="N8611" s="11">
        <v>-7.8289999999999997</v>
      </c>
      <c r="O8611" s="10"/>
      <c r="P8611" s="10"/>
      <c r="Q8611" s="9">
        <v>0</v>
      </c>
      <c r="R8611" s="9">
        <v>0</v>
      </c>
      <c r="S8611" s="9">
        <v>1</v>
      </c>
      <c r="T8611" s="9">
        <v>0</v>
      </c>
      <c r="U8611" s="9">
        <v>0</v>
      </c>
      <c r="V8611" s="10"/>
      <c r="W8611" s="10"/>
      <c r="X8611" s="11">
        <v>-21.299998013094861</v>
      </c>
      <c r="Y8611" s="11">
        <v>-29.274235201328931</v>
      </c>
      <c r="Z8611" s="11"/>
      <c r="AA8611" s="11"/>
      <c r="AB8611" s="11"/>
      <c r="AC8611" s="11"/>
      <c r="AD8611" s="9">
        <v>0</v>
      </c>
      <c r="AE8611" s="9">
        <v>0</v>
      </c>
    </row>
    <row r="8612" spans="1:31" hidden="1" x14ac:dyDescent="0.35">
      <c r="A8612" s="2" t="s">
        <v>413</v>
      </c>
      <c r="B8612" s="2" t="s">
        <v>414</v>
      </c>
      <c r="C8612" s="3"/>
      <c r="D8612" s="4">
        <v>1995</v>
      </c>
      <c r="E8612" s="5">
        <v>1783133700</v>
      </c>
      <c r="F8612" s="5">
        <v>69800000</v>
      </c>
      <c r="G8612" s="5">
        <v>196505500</v>
      </c>
      <c r="H8612" s="5">
        <v>511308400</v>
      </c>
      <c r="I8612" s="6">
        <v>-31.275854296451989</v>
      </c>
      <c r="J8612" s="4">
        <v>5948584</v>
      </c>
      <c r="K8612" s="5"/>
      <c r="L8612" s="3"/>
      <c r="M8612" s="6">
        <v>-9.532</v>
      </c>
      <c r="N8612" s="6">
        <v>10.731</v>
      </c>
      <c r="O8612" s="5"/>
      <c r="P8612" s="5"/>
      <c r="Q8612" s="4">
        <v>0</v>
      </c>
      <c r="R8612" s="4">
        <v>0</v>
      </c>
      <c r="S8612" s="4">
        <v>1</v>
      </c>
      <c r="T8612" s="4">
        <v>0</v>
      </c>
      <c r="U8612" s="4">
        <v>0</v>
      </c>
      <c r="V8612" s="5"/>
      <c r="W8612" s="5"/>
      <c r="X8612" s="6">
        <v>-12.416322231898979</v>
      </c>
      <c r="Y8612" s="6">
        <v>-51.518872446886277</v>
      </c>
      <c r="Z8612" s="6"/>
      <c r="AA8612" s="6"/>
      <c r="AB8612" s="6"/>
      <c r="AC8612" s="6"/>
      <c r="AD8612" s="4">
        <v>0</v>
      </c>
      <c r="AE8612" s="4">
        <v>0</v>
      </c>
    </row>
    <row r="8613" spans="1:31" hidden="1" x14ac:dyDescent="0.35">
      <c r="A8613" s="7" t="s">
        <v>413</v>
      </c>
      <c r="B8613" s="7" t="s">
        <v>414</v>
      </c>
      <c r="C8613" s="8"/>
      <c r="D8613" s="9">
        <v>1996</v>
      </c>
      <c r="E8613" s="10">
        <v>1485350400</v>
      </c>
      <c r="F8613" s="10">
        <v>308400000</v>
      </c>
      <c r="G8613" s="10">
        <v>135107600</v>
      </c>
      <c r="H8613" s="10">
        <v>331521200</v>
      </c>
      <c r="I8613" s="11">
        <v>-35.162183918746493</v>
      </c>
      <c r="J8613" s="9">
        <v>6066523</v>
      </c>
      <c r="K8613" s="10"/>
      <c r="L8613" s="8"/>
      <c r="M8613" s="11">
        <v>14.336</v>
      </c>
      <c r="N8613" s="11">
        <v>7.9109999999999996</v>
      </c>
      <c r="O8613" s="10"/>
      <c r="P8613" s="10"/>
      <c r="Q8613" s="9">
        <v>0</v>
      </c>
      <c r="R8613" s="9">
        <v>0</v>
      </c>
      <c r="S8613" s="9">
        <v>1</v>
      </c>
      <c r="T8613" s="9">
        <v>0</v>
      </c>
      <c r="U8613" s="9">
        <v>0</v>
      </c>
      <c r="V8613" s="10"/>
      <c r="W8613" s="10"/>
      <c r="X8613" s="11">
        <v>-16.699998435338859</v>
      </c>
      <c r="Y8613" s="11">
        <v>-31.244876097615592</v>
      </c>
      <c r="Z8613" s="11"/>
      <c r="AA8613" s="11"/>
      <c r="AB8613" s="11"/>
      <c r="AC8613" s="11"/>
      <c r="AD8613" s="9">
        <v>0</v>
      </c>
      <c r="AE8613" s="9">
        <v>0</v>
      </c>
    </row>
    <row r="8614" spans="1:31" hidden="1" x14ac:dyDescent="0.35">
      <c r="A8614" s="2" t="s">
        <v>413</v>
      </c>
      <c r="B8614" s="2" t="s">
        <v>414</v>
      </c>
      <c r="C8614" s="3"/>
      <c r="D8614" s="4">
        <v>1997</v>
      </c>
      <c r="E8614" s="5">
        <v>1510314300</v>
      </c>
      <c r="F8614" s="5">
        <v>518200000</v>
      </c>
      <c r="G8614" s="5">
        <v>182854100</v>
      </c>
      <c r="H8614" s="5">
        <v>297388200</v>
      </c>
      <c r="I8614" s="6">
        <v>-10.295872481156559</v>
      </c>
      <c r="J8614" s="4">
        <v>6139829</v>
      </c>
      <c r="K8614" s="5"/>
      <c r="L8614" s="3"/>
      <c r="M8614" s="6">
        <v>4.444</v>
      </c>
      <c r="N8614" s="6">
        <v>8.5939999999999994</v>
      </c>
      <c r="O8614" s="5"/>
      <c r="P8614" s="5"/>
      <c r="Q8614" s="4">
        <v>0</v>
      </c>
      <c r="R8614" s="4">
        <v>0</v>
      </c>
      <c r="S8614" s="4">
        <v>1</v>
      </c>
      <c r="T8614" s="4">
        <v>0</v>
      </c>
      <c r="U8614" s="4">
        <v>0</v>
      </c>
      <c r="V8614" s="5"/>
      <c r="W8614" s="5"/>
      <c r="X8614" s="6">
        <v>1.6806741358806649</v>
      </c>
      <c r="Y8614" s="6">
        <v>35.33961079909642</v>
      </c>
      <c r="Z8614" s="6"/>
      <c r="AA8614" s="6"/>
      <c r="AB8614" s="6"/>
      <c r="AC8614" s="6"/>
      <c r="AD8614" s="4">
        <v>0</v>
      </c>
      <c r="AE8614" s="4">
        <v>0</v>
      </c>
    </row>
    <row r="8615" spans="1:31" hidden="1" x14ac:dyDescent="0.35">
      <c r="A8615" s="7" t="s">
        <v>413</v>
      </c>
      <c r="B8615" s="7" t="s">
        <v>414</v>
      </c>
      <c r="C8615" s="8"/>
      <c r="D8615" s="9">
        <v>1998</v>
      </c>
      <c r="E8615" s="10">
        <v>1590555300</v>
      </c>
      <c r="F8615" s="10">
        <v>1025300000</v>
      </c>
      <c r="G8615" s="10">
        <v>153146700</v>
      </c>
      <c r="H8615" s="10">
        <v>245412000</v>
      </c>
      <c r="I8615" s="11">
        <v>-17.47755963417514</v>
      </c>
      <c r="J8615" s="9">
        <v>6176397</v>
      </c>
      <c r="K8615" s="10">
        <v>78836000</v>
      </c>
      <c r="L8615" s="8"/>
      <c r="M8615" s="11">
        <v>-12.019</v>
      </c>
      <c r="N8615" s="11">
        <v>-7.1269999999999998</v>
      </c>
      <c r="O8615" s="10"/>
      <c r="P8615" s="10"/>
      <c r="Q8615" s="9">
        <v>0</v>
      </c>
      <c r="R8615" s="9">
        <v>0</v>
      </c>
      <c r="S8615" s="9">
        <v>1</v>
      </c>
      <c r="T8615" s="9">
        <v>0</v>
      </c>
      <c r="U8615" s="9">
        <v>0</v>
      </c>
      <c r="V8615" s="10"/>
      <c r="W8615" s="10"/>
      <c r="X8615" s="11">
        <v>5.3128676594004309</v>
      </c>
      <c r="Y8615" s="11">
        <v>-16.246504726992718</v>
      </c>
      <c r="Z8615" s="11"/>
      <c r="AA8615" s="11"/>
      <c r="AB8615" s="11"/>
      <c r="AC8615" s="11"/>
      <c r="AD8615" s="9">
        <v>0</v>
      </c>
      <c r="AE8615" s="9">
        <v>0</v>
      </c>
    </row>
    <row r="8616" spans="1:31" hidden="1" x14ac:dyDescent="0.35">
      <c r="A8616" s="2" t="s">
        <v>413</v>
      </c>
      <c r="B8616" s="2" t="s">
        <v>414</v>
      </c>
      <c r="C8616" s="3"/>
      <c r="D8616" s="4">
        <v>1999</v>
      </c>
      <c r="E8616" s="5">
        <v>1649398700</v>
      </c>
      <c r="F8616" s="5">
        <v>1345000000</v>
      </c>
      <c r="G8616" s="5">
        <v>165605800</v>
      </c>
      <c r="H8616" s="5">
        <v>286006900</v>
      </c>
      <c r="I8616" s="6">
        <v>16.541530161524289</v>
      </c>
      <c r="J8616" s="4">
        <v>6208370</v>
      </c>
      <c r="K8616" s="5">
        <v>110417000</v>
      </c>
      <c r="L8616" s="3"/>
      <c r="M8616" s="6">
        <v>1.222</v>
      </c>
      <c r="N8616" s="6">
        <v>-17.161999999999999</v>
      </c>
      <c r="O8616" s="5"/>
      <c r="P8616" s="5"/>
      <c r="Q8616" s="4">
        <v>0</v>
      </c>
      <c r="R8616" s="4">
        <v>0</v>
      </c>
      <c r="S8616" s="4">
        <v>1</v>
      </c>
      <c r="T8616" s="4">
        <v>0</v>
      </c>
      <c r="U8616" s="4">
        <v>0</v>
      </c>
      <c r="V8616" s="5"/>
      <c r="W8616" s="5"/>
      <c r="X8616" s="6">
        <v>3.6995507166585151</v>
      </c>
      <c r="Y8616" s="6">
        <v>8.1354021993291408</v>
      </c>
      <c r="Z8616" s="6"/>
      <c r="AA8616" s="6"/>
      <c r="AB8616" s="6"/>
      <c r="AC8616" s="6"/>
      <c r="AD8616" s="4">
        <v>0</v>
      </c>
      <c r="AE8616" s="4">
        <v>0</v>
      </c>
    </row>
    <row r="8617" spans="1:31" hidden="1" x14ac:dyDescent="0.35">
      <c r="A8617" s="7" t="s">
        <v>413</v>
      </c>
      <c r="B8617" s="7" t="s">
        <v>414</v>
      </c>
      <c r="C8617" s="8"/>
      <c r="D8617" s="9">
        <v>2000</v>
      </c>
      <c r="E8617" s="10">
        <v>1786700000</v>
      </c>
      <c r="F8617" s="10">
        <v>1786700000</v>
      </c>
      <c r="G8617" s="10">
        <v>148129500</v>
      </c>
      <c r="H8617" s="10">
        <v>168200000</v>
      </c>
      <c r="I8617" s="11">
        <v>-41.19023002591895</v>
      </c>
      <c r="J8617" s="9">
        <v>6284735</v>
      </c>
      <c r="K8617" s="10">
        <v>137631000</v>
      </c>
      <c r="L8617" s="8">
        <v>28.348768352565251</v>
      </c>
      <c r="M8617" s="11">
        <v>-2.2749999999999999</v>
      </c>
      <c r="N8617" s="11">
        <v>3.7320000000000002</v>
      </c>
      <c r="O8617" s="10"/>
      <c r="P8617" s="10"/>
      <c r="Q8617" s="9">
        <v>0</v>
      </c>
      <c r="R8617" s="9">
        <v>0</v>
      </c>
      <c r="S8617" s="9">
        <v>1</v>
      </c>
      <c r="T8617" s="9">
        <v>0</v>
      </c>
      <c r="U8617" s="9">
        <v>0</v>
      </c>
      <c r="V8617" s="10"/>
      <c r="W8617" s="10">
        <v>485491991.35681641</v>
      </c>
      <c r="X8617" s="11">
        <v>8.3243244947385975</v>
      </c>
      <c r="Y8617" s="11">
        <v>-10.55295164782876</v>
      </c>
      <c r="Z8617" s="11"/>
      <c r="AA8617" s="11"/>
      <c r="AB8617" s="11"/>
      <c r="AC8617" s="11"/>
      <c r="AD8617" s="9">
        <v>0</v>
      </c>
      <c r="AE8617" s="9">
        <v>0</v>
      </c>
    </row>
    <row r="8618" spans="1:31" hidden="1" x14ac:dyDescent="0.35">
      <c r="A8618" s="2" t="s">
        <v>413</v>
      </c>
      <c r="B8618" s="2" t="s">
        <v>414</v>
      </c>
      <c r="C8618" s="3"/>
      <c r="D8618" s="4">
        <v>2001</v>
      </c>
      <c r="E8618" s="5">
        <v>1957880800</v>
      </c>
      <c r="F8618" s="5">
        <v>2563800000</v>
      </c>
      <c r="G8618" s="5">
        <v>168302700</v>
      </c>
      <c r="H8618" s="5">
        <v>188848000</v>
      </c>
      <c r="I8618" s="6">
        <v>12.275862068965511</v>
      </c>
      <c r="J8618" s="4">
        <v>6407377</v>
      </c>
      <c r="K8618" s="5">
        <v>210281000</v>
      </c>
      <c r="L8618" s="3">
        <v>39.289093695300643</v>
      </c>
      <c r="M8618" s="6">
        <v>6.2649999999999997</v>
      </c>
      <c r="N8618" s="6">
        <v>8.5860000000000003</v>
      </c>
      <c r="O8618" s="5"/>
      <c r="P8618" s="5"/>
      <c r="Q8618" s="4">
        <v>0</v>
      </c>
      <c r="R8618" s="4">
        <v>0</v>
      </c>
      <c r="S8618" s="4">
        <v>1</v>
      </c>
      <c r="T8618" s="4">
        <v>0</v>
      </c>
      <c r="U8618" s="4">
        <v>0</v>
      </c>
      <c r="V8618" s="5"/>
      <c r="W8618" s="5">
        <v>535214687.39084619</v>
      </c>
      <c r="X8618" s="6">
        <v>9.5808361784295073</v>
      </c>
      <c r="Y8618" s="6">
        <v>13.61862424432676</v>
      </c>
      <c r="Z8618" s="6">
        <v>10.241712926112029</v>
      </c>
      <c r="AA8618" s="6"/>
      <c r="AB8618" s="6"/>
      <c r="AC8618" s="6"/>
      <c r="AD8618" s="4">
        <v>0</v>
      </c>
      <c r="AE8618" s="4">
        <v>0</v>
      </c>
    </row>
    <row r="8619" spans="1:31" hidden="1" x14ac:dyDescent="0.35">
      <c r="A8619" s="7" t="s">
        <v>413</v>
      </c>
      <c r="B8619" s="7" t="s">
        <v>414</v>
      </c>
      <c r="C8619" s="8"/>
      <c r="D8619" s="9">
        <v>2002</v>
      </c>
      <c r="E8619" s="10">
        <v>2169332000</v>
      </c>
      <c r="F8619" s="10">
        <v>3375300000</v>
      </c>
      <c r="G8619" s="10">
        <v>166283800</v>
      </c>
      <c r="H8619" s="10">
        <v>177711900</v>
      </c>
      <c r="I8619" s="11">
        <v>-5.8968588494450529</v>
      </c>
      <c r="J8619" s="9">
        <v>6531669</v>
      </c>
      <c r="K8619" s="10"/>
      <c r="L8619" s="8">
        <v>44.102001694977673</v>
      </c>
      <c r="M8619" s="11">
        <v>37.933999999999997</v>
      </c>
      <c r="N8619" s="11">
        <v>15.993</v>
      </c>
      <c r="O8619" s="10"/>
      <c r="P8619" s="10"/>
      <c r="Q8619" s="9">
        <v>0</v>
      </c>
      <c r="R8619" s="9">
        <v>0</v>
      </c>
      <c r="S8619" s="9">
        <v>1</v>
      </c>
      <c r="T8619" s="9">
        <v>0</v>
      </c>
      <c r="U8619" s="9">
        <v>0</v>
      </c>
      <c r="V8619" s="10"/>
      <c r="W8619" s="10"/>
      <c r="X8619" s="11">
        <v>10.80000375916654</v>
      </c>
      <c r="Y8619" s="11">
        <v>-1.1995648316990759</v>
      </c>
      <c r="Z8619" s="11"/>
      <c r="AA8619" s="11"/>
      <c r="AB8619" s="11"/>
      <c r="AC8619" s="11"/>
      <c r="AD8619" s="9">
        <v>0</v>
      </c>
      <c r="AE8619" s="9">
        <v>0</v>
      </c>
    </row>
    <row r="8620" spans="1:31" hidden="1" x14ac:dyDescent="0.35">
      <c r="A8620" s="2" t="s">
        <v>413</v>
      </c>
      <c r="B8620" s="2" t="s">
        <v>414</v>
      </c>
      <c r="C8620" s="3"/>
      <c r="D8620" s="4">
        <v>2003</v>
      </c>
      <c r="E8620" s="5">
        <v>2407958500</v>
      </c>
      <c r="F8620" s="5">
        <v>4761400000</v>
      </c>
      <c r="G8620" s="5">
        <v>168405600</v>
      </c>
      <c r="H8620" s="5">
        <v>194203500</v>
      </c>
      <c r="I8620" s="6">
        <v>9.2799638065880856</v>
      </c>
      <c r="J8620" s="4">
        <v>6658575</v>
      </c>
      <c r="K8620" s="5">
        <v>461960000</v>
      </c>
      <c r="L8620" s="3">
        <v>51.292167662524839</v>
      </c>
      <c r="M8620" s="6">
        <v>14.173999999999999</v>
      </c>
      <c r="N8620" s="6">
        <v>19.850000000000001</v>
      </c>
      <c r="O8620" s="5"/>
      <c r="P8620" s="5"/>
      <c r="Q8620" s="4">
        <v>0</v>
      </c>
      <c r="R8620" s="4">
        <v>0</v>
      </c>
      <c r="S8620" s="4">
        <v>1</v>
      </c>
      <c r="T8620" s="4">
        <v>0</v>
      </c>
      <c r="U8620" s="4">
        <v>0</v>
      </c>
      <c r="V8620" s="5"/>
      <c r="W8620" s="5">
        <v>900644330.41600215</v>
      </c>
      <c r="X8620" s="6">
        <v>10.999999078057209</v>
      </c>
      <c r="Y8620" s="6">
        <v>1.2760112530505081</v>
      </c>
      <c r="Z8620" s="6"/>
      <c r="AA8620" s="6"/>
      <c r="AB8620" s="6"/>
      <c r="AC8620" s="6"/>
      <c r="AD8620" s="4">
        <v>0</v>
      </c>
      <c r="AE8620" s="4">
        <v>0</v>
      </c>
    </row>
    <row r="8621" spans="1:31" hidden="1" x14ac:dyDescent="0.35">
      <c r="A8621" s="7" t="s">
        <v>413</v>
      </c>
      <c r="B8621" s="7" t="s">
        <v>414</v>
      </c>
      <c r="C8621" s="8"/>
      <c r="D8621" s="9">
        <v>2004</v>
      </c>
      <c r="E8621" s="10">
        <v>2655978200</v>
      </c>
      <c r="F8621" s="10">
        <v>6167300000</v>
      </c>
      <c r="G8621" s="10">
        <v>170527300</v>
      </c>
      <c r="H8621" s="10">
        <v>253513200</v>
      </c>
      <c r="I8621" s="11">
        <v>30.539974820227229</v>
      </c>
      <c r="J8621" s="9">
        <v>6790547</v>
      </c>
      <c r="K8621" s="10">
        <v>605692000</v>
      </c>
      <c r="L8621" s="8">
        <v>54.955436369308131</v>
      </c>
      <c r="M8621" s="11">
        <v>2.8820000000000001</v>
      </c>
      <c r="N8621" s="11">
        <v>15.1</v>
      </c>
      <c r="O8621" s="10"/>
      <c r="P8621" s="10"/>
      <c r="Q8621" s="9">
        <v>0</v>
      </c>
      <c r="R8621" s="9">
        <v>0</v>
      </c>
      <c r="S8621" s="9">
        <v>1</v>
      </c>
      <c r="T8621" s="9">
        <v>0</v>
      </c>
      <c r="U8621" s="9">
        <v>0</v>
      </c>
      <c r="V8621" s="10"/>
      <c r="W8621" s="10">
        <v>1102151197.435075</v>
      </c>
      <c r="X8621" s="11">
        <v>10.299998941011649</v>
      </c>
      <c r="Y8621" s="11">
        <v>1.2598749685283619</v>
      </c>
      <c r="Z8621" s="11">
        <v>22.373634098823189</v>
      </c>
      <c r="AA8621" s="11"/>
      <c r="AB8621" s="11"/>
      <c r="AC8621" s="11"/>
      <c r="AD8621" s="9">
        <v>0</v>
      </c>
      <c r="AE8621" s="9">
        <v>0</v>
      </c>
    </row>
    <row r="8622" spans="1:31" hidden="1" x14ac:dyDescent="0.35">
      <c r="A8622" s="2" t="s">
        <v>413</v>
      </c>
      <c r="B8622" s="2" t="s">
        <v>414</v>
      </c>
      <c r="C8622" s="3"/>
      <c r="D8622" s="4">
        <v>2005</v>
      </c>
      <c r="E8622" s="5">
        <v>2833928700</v>
      </c>
      <c r="F8622" s="5">
        <v>7206600000</v>
      </c>
      <c r="G8622" s="5">
        <v>172649000</v>
      </c>
      <c r="H8622" s="5">
        <v>143803800</v>
      </c>
      <c r="I8622" s="6">
        <v>-43.275616417606663</v>
      </c>
      <c r="J8622" s="4">
        <v>6924720</v>
      </c>
      <c r="K8622" s="5"/>
      <c r="L8622" s="3">
        <v>58.852838789187032</v>
      </c>
      <c r="M8622" s="6">
        <v>11.471</v>
      </c>
      <c r="N8622" s="6">
        <v>-24.251000000000001</v>
      </c>
      <c r="O8622" s="5"/>
      <c r="P8622" s="5"/>
      <c r="Q8622" s="4">
        <v>0</v>
      </c>
      <c r="R8622" s="4">
        <v>0</v>
      </c>
      <c r="S8622" s="4">
        <v>1</v>
      </c>
      <c r="T8622" s="4">
        <v>0</v>
      </c>
      <c r="U8622" s="4">
        <v>0</v>
      </c>
      <c r="V8622" s="5"/>
      <c r="W8622" s="5"/>
      <c r="X8622" s="6">
        <v>6.6999985165540901</v>
      </c>
      <c r="Y8622" s="6">
        <v>1.2441996090948491</v>
      </c>
      <c r="Z8622" s="6"/>
      <c r="AA8622" s="6"/>
      <c r="AB8622" s="6"/>
      <c r="AC8622" s="6"/>
      <c r="AD8622" s="4">
        <v>0</v>
      </c>
      <c r="AE8622" s="4">
        <v>0</v>
      </c>
    </row>
    <row r="8623" spans="1:31" hidden="1" x14ac:dyDescent="0.35">
      <c r="A8623" s="7" t="s">
        <v>413</v>
      </c>
      <c r="B8623" s="7" t="s">
        <v>414</v>
      </c>
      <c r="C8623" s="8"/>
      <c r="D8623" s="9">
        <v>2006</v>
      </c>
      <c r="E8623" s="10">
        <v>3032303800</v>
      </c>
      <c r="F8623" s="10">
        <v>9335200000</v>
      </c>
      <c r="G8623" s="10">
        <v>174770800</v>
      </c>
      <c r="H8623" s="10">
        <v>130982900</v>
      </c>
      <c r="I8623" s="11">
        <v>-8.9155502149456396</v>
      </c>
      <c r="J8623" s="9">
        <v>7057566</v>
      </c>
      <c r="K8623" s="10"/>
      <c r="L8623" s="8">
        <v>64.744517140063763</v>
      </c>
      <c r="M8623" s="11">
        <v>-3.488</v>
      </c>
      <c r="N8623" s="11">
        <v>35.896000000000001</v>
      </c>
      <c r="O8623" s="10"/>
      <c r="P8623" s="10"/>
      <c r="Q8623" s="9">
        <v>0</v>
      </c>
      <c r="R8623" s="9">
        <v>0</v>
      </c>
      <c r="S8623" s="9">
        <v>1</v>
      </c>
      <c r="T8623" s="9">
        <v>0</v>
      </c>
      <c r="U8623" s="9">
        <v>0</v>
      </c>
      <c r="V8623" s="10"/>
      <c r="W8623" s="10"/>
      <c r="X8623" s="11">
        <v>7.000003211089961</v>
      </c>
      <c r="Y8623" s="11">
        <v>1.228967442614785</v>
      </c>
      <c r="Z8623" s="11"/>
      <c r="AA8623" s="11"/>
      <c r="AB8623" s="11"/>
      <c r="AC8623" s="11"/>
      <c r="AD8623" s="9">
        <v>0</v>
      </c>
      <c r="AE8623" s="9">
        <v>0</v>
      </c>
    </row>
    <row r="8624" spans="1:31" hidden="1" x14ac:dyDescent="0.35">
      <c r="A8624" s="2" t="s">
        <v>413</v>
      </c>
      <c r="B8624" s="2" t="s">
        <v>414</v>
      </c>
      <c r="C8624" s="3"/>
      <c r="D8624" s="4">
        <v>2007</v>
      </c>
      <c r="E8624" s="5">
        <v>3268823500</v>
      </c>
      <c r="F8624" s="5">
        <v>12804400000</v>
      </c>
      <c r="G8624" s="5">
        <v>176892500</v>
      </c>
      <c r="H8624" s="5">
        <v>236956200</v>
      </c>
      <c r="I8624" s="6">
        <v>80.906209894574033</v>
      </c>
      <c r="J8624" s="4">
        <v>7194477</v>
      </c>
      <c r="K8624" s="5"/>
      <c r="L8624" s="3">
        <v>73.257854439301369</v>
      </c>
      <c r="M8624" s="6">
        <v>3.4929999999999999</v>
      </c>
      <c r="N8624" s="6">
        <v>81.367999999999995</v>
      </c>
      <c r="O8624" s="5"/>
      <c r="P8624" s="5"/>
      <c r="Q8624" s="4">
        <v>0</v>
      </c>
      <c r="R8624" s="4">
        <v>0</v>
      </c>
      <c r="S8624" s="4">
        <v>1</v>
      </c>
      <c r="T8624" s="4">
        <v>0</v>
      </c>
      <c r="U8624" s="4">
        <v>0</v>
      </c>
      <c r="V8624" s="5"/>
      <c r="W8624" s="5"/>
      <c r="X8624" s="6">
        <v>7.8000001187216128</v>
      </c>
      <c r="Y8624" s="6">
        <v>1.2139899800195459</v>
      </c>
      <c r="Z8624" s="6"/>
      <c r="AA8624" s="6"/>
      <c r="AB8624" s="6"/>
      <c r="AC8624" s="6"/>
      <c r="AD8624" s="4">
        <v>0</v>
      </c>
      <c r="AE8624" s="4">
        <v>0</v>
      </c>
    </row>
    <row r="8625" spans="1:31" hidden="1" x14ac:dyDescent="0.35">
      <c r="A8625" s="7" t="s">
        <v>413</v>
      </c>
      <c r="B8625" s="7" t="s">
        <v>414</v>
      </c>
      <c r="C8625" s="8">
        <v>26.825902000847119</v>
      </c>
      <c r="D8625" s="9">
        <v>2008</v>
      </c>
      <c r="E8625" s="10">
        <v>3527060500</v>
      </c>
      <c r="F8625" s="10">
        <v>17707000000</v>
      </c>
      <c r="G8625" s="10">
        <v>179014300</v>
      </c>
      <c r="H8625" s="10">
        <v>239083400</v>
      </c>
      <c r="I8625" s="11">
        <v>0.89771865011339003</v>
      </c>
      <c r="J8625" s="9">
        <v>7338403</v>
      </c>
      <c r="K8625" s="10"/>
      <c r="L8625" s="8">
        <v>88.254119583824419</v>
      </c>
      <c r="M8625" s="11">
        <v>-6.2290000000000001</v>
      </c>
      <c r="N8625" s="11">
        <v>10.314</v>
      </c>
      <c r="O8625" s="10"/>
      <c r="P8625" s="10"/>
      <c r="Q8625" s="9">
        <v>0</v>
      </c>
      <c r="R8625" s="9">
        <v>0</v>
      </c>
      <c r="S8625" s="9">
        <v>1</v>
      </c>
      <c r="T8625" s="9">
        <v>0</v>
      </c>
      <c r="U8625" s="9">
        <v>0</v>
      </c>
      <c r="V8625" s="10">
        <v>5382255796.8847618</v>
      </c>
      <c r="W8625" s="10"/>
      <c r="X8625" s="11">
        <v>7.8999982715493813</v>
      </c>
      <c r="Y8625" s="11">
        <v>1.199485563265825</v>
      </c>
      <c r="Z8625" s="11"/>
      <c r="AA8625" s="11"/>
      <c r="AB8625" s="11"/>
      <c r="AC8625" s="11"/>
      <c r="AD8625" s="9">
        <v>0</v>
      </c>
      <c r="AE8625" s="9">
        <v>0</v>
      </c>
    </row>
    <row r="8626" spans="1:31" hidden="1" x14ac:dyDescent="0.35">
      <c r="A8626" s="2" t="s">
        <v>413</v>
      </c>
      <c r="B8626" s="2" t="s">
        <v>414</v>
      </c>
      <c r="C8626" s="3">
        <v>22.839901419943281</v>
      </c>
      <c r="D8626" s="4">
        <v>2009</v>
      </c>
      <c r="E8626" s="5">
        <v>3664615900</v>
      </c>
      <c r="F8626" s="5">
        <v>20628500000</v>
      </c>
      <c r="G8626" s="5">
        <v>181136000</v>
      </c>
      <c r="H8626" s="5">
        <v>236565400</v>
      </c>
      <c r="I8626" s="6">
        <v>-1.053188970877954</v>
      </c>
      <c r="J8626" s="4">
        <v>7490230</v>
      </c>
      <c r="K8626" s="5"/>
      <c r="L8626" s="3">
        <v>93.944952444676247</v>
      </c>
      <c r="M8626" s="6">
        <v>14.66</v>
      </c>
      <c r="N8626" s="6">
        <v>-19.053000000000001</v>
      </c>
      <c r="O8626" s="5"/>
      <c r="P8626" s="5"/>
      <c r="Q8626" s="4">
        <v>0</v>
      </c>
      <c r="R8626" s="4">
        <v>0</v>
      </c>
      <c r="S8626" s="4">
        <v>1</v>
      </c>
      <c r="T8626" s="4">
        <v>0</v>
      </c>
      <c r="U8626" s="4">
        <v>0</v>
      </c>
      <c r="V8626" s="5">
        <v>5015201926.0296059</v>
      </c>
      <c r="W8626" s="5"/>
      <c r="X8626" s="6">
        <v>3.9000011482649648</v>
      </c>
      <c r="Y8626" s="6">
        <v>1.1852125779895799</v>
      </c>
      <c r="Z8626" s="6"/>
      <c r="AA8626" s="6"/>
      <c r="AB8626" s="6"/>
      <c r="AC8626" s="6">
        <v>-6.8197032007955833</v>
      </c>
      <c r="AD8626" s="4">
        <v>0</v>
      </c>
      <c r="AE8626" s="4">
        <v>0</v>
      </c>
    </row>
    <row r="8627" spans="1:31" hidden="1" x14ac:dyDescent="0.35">
      <c r="A8627" s="7" t="s">
        <v>413</v>
      </c>
      <c r="B8627" s="7" t="s">
        <v>414</v>
      </c>
      <c r="C8627" s="8">
        <v>14.17053945155036</v>
      </c>
      <c r="D8627" s="9">
        <v>2010</v>
      </c>
      <c r="E8627" s="10">
        <v>3902815900</v>
      </c>
      <c r="F8627" s="10">
        <v>24707100000</v>
      </c>
      <c r="G8627" s="10">
        <v>183257700</v>
      </c>
      <c r="H8627" s="10">
        <v>250523500</v>
      </c>
      <c r="I8627" s="11">
        <v>5.9003134017062422</v>
      </c>
      <c r="J8627" s="9">
        <v>7652141</v>
      </c>
      <c r="K8627" s="10"/>
      <c r="L8627" s="8">
        <v>100</v>
      </c>
      <c r="M8627" s="11">
        <v>21.082999999999998</v>
      </c>
      <c r="N8627" s="11">
        <v>6.5369999999999999</v>
      </c>
      <c r="O8627" s="10"/>
      <c r="P8627" s="10"/>
      <c r="Q8627" s="9">
        <v>0</v>
      </c>
      <c r="R8627" s="9">
        <v>0</v>
      </c>
      <c r="S8627" s="9">
        <v>1</v>
      </c>
      <c r="T8627" s="9">
        <v>0</v>
      </c>
      <c r="U8627" s="9">
        <v>0</v>
      </c>
      <c r="V8627" s="10">
        <v>3501129352.8340001</v>
      </c>
      <c r="W8627" s="10"/>
      <c r="X8627" s="11">
        <v>6.4999990858523544</v>
      </c>
      <c r="Y8627" s="11">
        <v>1.17132982952036</v>
      </c>
      <c r="Z8627" s="11"/>
      <c r="AA8627" s="11"/>
      <c r="AB8627" s="11"/>
      <c r="AC8627" s="11">
        <v>-30.189663258369631</v>
      </c>
      <c r="AD8627" s="9">
        <v>0</v>
      </c>
      <c r="AE8627" s="9">
        <v>0</v>
      </c>
    </row>
    <row r="8628" spans="1:31" hidden="1" x14ac:dyDescent="0.35">
      <c r="A8628" s="2" t="s">
        <v>413</v>
      </c>
      <c r="B8628" s="2" t="s">
        <v>414</v>
      </c>
      <c r="C8628" s="3">
        <v>16.037043393049579</v>
      </c>
      <c r="D8628" s="4">
        <v>2011</v>
      </c>
      <c r="E8628" s="5">
        <v>4191624300</v>
      </c>
      <c r="F8628" s="5">
        <v>30071100000</v>
      </c>
      <c r="G8628" s="5">
        <v>185379500</v>
      </c>
      <c r="H8628" s="5">
        <v>264481700</v>
      </c>
      <c r="I8628" s="6">
        <v>5.5716130422894423</v>
      </c>
      <c r="J8628" s="4">
        <v>7824785</v>
      </c>
      <c r="K8628" s="5"/>
      <c r="L8628" s="3">
        <v>112.4315490430406</v>
      </c>
      <c r="M8628" s="6">
        <v>18.634</v>
      </c>
      <c r="N8628" s="6">
        <v>11.396000000000001</v>
      </c>
      <c r="O8628" s="5"/>
      <c r="P8628" s="5"/>
      <c r="Q8628" s="4">
        <v>0</v>
      </c>
      <c r="R8628" s="4">
        <v>0</v>
      </c>
      <c r="S8628" s="4">
        <v>1</v>
      </c>
      <c r="T8628" s="4">
        <v>0</v>
      </c>
      <c r="U8628" s="4">
        <v>0</v>
      </c>
      <c r="V8628" s="5">
        <v>4289290147.484489</v>
      </c>
      <c r="W8628" s="5"/>
      <c r="X8628" s="6">
        <v>7.4000005995670968</v>
      </c>
      <c r="Y8628" s="6">
        <v>1.1578231092063249</v>
      </c>
      <c r="Z8628" s="6"/>
      <c r="AA8628" s="6"/>
      <c r="AB8628" s="6"/>
      <c r="AC8628" s="6">
        <v>22.511615973643181</v>
      </c>
      <c r="AD8628" s="4">
        <v>0</v>
      </c>
      <c r="AE8628" s="4">
        <v>0</v>
      </c>
    </row>
    <row r="8629" spans="1:31" hidden="1" x14ac:dyDescent="0.35">
      <c r="A8629" s="7" t="s">
        <v>413</v>
      </c>
      <c r="B8629" s="7" t="s">
        <v>414</v>
      </c>
      <c r="C8629" s="8">
        <v>14.64830628044712</v>
      </c>
      <c r="D8629" s="9">
        <v>2012</v>
      </c>
      <c r="E8629" s="10">
        <v>4505996100</v>
      </c>
      <c r="F8629" s="10">
        <v>36163100000</v>
      </c>
      <c r="G8629" s="10">
        <v>187501200</v>
      </c>
      <c r="H8629" s="10">
        <v>278439800</v>
      </c>
      <c r="I8629" s="11">
        <v>5.2775295984561552</v>
      </c>
      <c r="J8629" s="9">
        <v>8014084</v>
      </c>
      <c r="K8629" s="10"/>
      <c r="L8629" s="8">
        <v>118.9876193157086</v>
      </c>
      <c r="M8629" s="11">
        <v>35.76</v>
      </c>
      <c r="N8629" s="11">
        <v>26.292999999999999</v>
      </c>
      <c r="O8629" s="10"/>
      <c r="P8629" s="10"/>
      <c r="Q8629" s="9">
        <v>0</v>
      </c>
      <c r="R8629" s="9">
        <v>0</v>
      </c>
      <c r="S8629" s="9">
        <v>1</v>
      </c>
      <c r="T8629" s="9">
        <v>0</v>
      </c>
      <c r="U8629" s="9">
        <v>0</v>
      </c>
      <c r="V8629" s="10">
        <v>4451960362.7408915</v>
      </c>
      <c r="W8629" s="10"/>
      <c r="X8629" s="11">
        <v>7.4999994632152509</v>
      </c>
      <c r="Y8629" s="11">
        <v>1.1445170582507771</v>
      </c>
      <c r="Z8629" s="11"/>
      <c r="AA8629" s="11"/>
      <c r="AB8629" s="11"/>
      <c r="AC8629" s="11">
        <v>3.792474037966437</v>
      </c>
      <c r="AD8629" s="9">
        <v>0</v>
      </c>
      <c r="AE8629" s="9">
        <v>0</v>
      </c>
    </row>
    <row r="8630" spans="1:31" hidden="1" x14ac:dyDescent="0.35">
      <c r="A8630" s="2" t="s">
        <v>413</v>
      </c>
      <c r="B8630" s="2" t="s">
        <v>414</v>
      </c>
      <c r="C8630" s="3">
        <v>18.541423991831088</v>
      </c>
      <c r="D8630" s="4">
        <v>2013</v>
      </c>
      <c r="E8630" s="5">
        <v>4839439800</v>
      </c>
      <c r="F8630" s="5">
        <v>40250200000</v>
      </c>
      <c r="G8630" s="5">
        <v>189622900</v>
      </c>
      <c r="H8630" s="5">
        <v>292397900</v>
      </c>
      <c r="I8630" s="6">
        <v>5.0129686919757859</v>
      </c>
      <c r="J8630" s="4">
        <v>8216724</v>
      </c>
      <c r="K8630" s="5"/>
      <c r="L8630" s="3">
        <v>124.94847836680199</v>
      </c>
      <c r="M8630" s="6">
        <v>-10.253</v>
      </c>
      <c r="N8630" s="6">
        <v>12.768000000000001</v>
      </c>
      <c r="O8630" s="5"/>
      <c r="P8630" s="5"/>
      <c r="Q8630" s="4">
        <v>0</v>
      </c>
      <c r="R8630" s="4">
        <v>0</v>
      </c>
      <c r="S8630" s="4">
        <v>1</v>
      </c>
      <c r="T8630" s="4">
        <v>0</v>
      </c>
      <c r="U8630" s="4">
        <v>0</v>
      </c>
      <c r="V8630" s="5">
        <v>5972830031.3122158</v>
      </c>
      <c r="W8630" s="5"/>
      <c r="X8630" s="6">
        <v>7.3999997470037746</v>
      </c>
      <c r="Y8630" s="6">
        <v>1.1315660913103489</v>
      </c>
      <c r="Z8630" s="6"/>
      <c r="AA8630" s="6"/>
      <c r="AB8630" s="6"/>
      <c r="AC8630" s="6">
        <v>34.161797155691382</v>
      </c>
      <c r="AD8630" s="4">
        <v>0</v>
      </c>
      <c r="AE8630" s="4">
        <v>0</v>
      </c>
    </row>
    <row r="8631" spans="1:31" hidden="1" x14ac:dyDescent="0.35">
      <c r="A8631" s="7" t="s">
        <v>413</v>
      </c>
      <c r="B8631" s="7" t="s">
        <v>414</v>
      </c>
      <c r="C8631" s="8">
        <v>21.775361774299299</v>
      </c>
      <c r="D8631" s="9">
        <v>2014</v>
      </c>
      <c r="E8631" s="10">
        <v>5163682300</v>
      </c>
      <c r="F8631" s="10">
        <v>44994100000</v>
      </c>
      <c r="G8631" s="10">
        <v>197397700</v>
      </c>
      <c r="H8631" s="10">
        <v>343859900</v>
      </c>
      <c r="I8631" s="11">
        <v>17.599989603208499</v>
      </c>
      <c r="J8631" s="9">
        <v>8425552</v>
      </c>
      <c r="K8631" s="10"/>
      <c r="L8631" s="8">
        <v>132.5758678300995</v>
      </c>
      <c r="M8631" s="11">
        <v>-11.26</v>
      </c>
      <c r="N8631" s="11">
        <v>-16.329999999999998</v>
      </c>
      <c r="O8631" s="10"/>
      <c r="P8631" s="10"/>
      <c r="Q8631" s="9">
        <v>0</v>
      </c>
      <c r="R8631" s="9">
        <v>0</v>
      </c>
      <c r="S8631" s="9">
        <v>1</v>
      </c>
      <c r="T8631" s="9">
        <v>0</v>
      </c>
      <c r="U8631" s="9">
        <v>0</v>
      </c>
      <c r="V8631" s="10">
        <v>7390204727.640173</v>
      </c>
      <c r="W8631" s="10"/>
      <c r="X8631" s="11">
        <v>6.7000006901625264</v>
      </c>
      <c r="Y8631" s="11">
        <v>4.1001376943396606</v>
      </c>
      <c r="Z8631" s="11"/>
      <c r="AA8631" s="11"/>
      <c r="AB8631" s="11"/>
      <c r="AC8631" s="11">
        <v>23.730370509414328</v>
      </c>
      <c r="AD8631" s="9">
        <v>0</v>
      </c>
      <c r="AE8631" s="9">
        <v>0</v>
      </c>
    </row>
    <row r="8632" spans="1:31" hidden="1" x14ac:dyDescent="0.35">
      <c r="A8632" s="2" t="s">
        <v>413</v>
      </c>
      <c r="B8632" s="2" t="s">
        <v>414</v>
      </c>
      <c r="C8632" s="3">
        <v>21.573907764144401</v>
      </c>
      <c r="D8632" s="4">
        <v>2015</v>
      </c>
      <c r="E8632" s="5">
        <v>5474500000</v>
      </c>
      <c r="F8632" s="5">
        <v>50977800000</v>
      </c>
      <c r="G8632" s="5">
        <v>203955100</v>
      </c>
      <c r="H8632" s="5">
        <v>430512600</v>
      </c>
      <c r="I8632" s="6">
        <v>25.200001512243801</v>
      </c>
      <c r="J8632" s="4">
        <v>8643840</v>
      </c>
      <c r="K8632" s="5"/>
      <c r="L8632" s="3">
        <v>140.15199467524789</v>
      </c>
      <c r="M8632" s="6">
        <v>11.323</v>
      </c>
      <c r="N8632" s="6">
        <v>-4.5250000000000004</v>
      </c>
      <c r="O8632" s="5"/>
      <c r="P8632" s="5"/>
      <c r="Q8632" s="4">
        <v>0</v>
      </c>
      <c r="R8632" s="4">
        <v>0</v>
      </c>
      <c r="S8632" s="4">
        <v>1</v>
      </c>
      <c r="T8632" s="4">
        <v>0</v>
      </c>
      <c r="U8632" s="4">
        <v>0</v>
      </c>
      <c r="V8632" s="5">
        <v>7847125956.1262131</v>
      </c>
      <c r="W8632" s="5"/>
      <c r="X8632" s="6">
        <v>6.0193033177118576</v>
      </c>
      <c r="Y8632" s="6">
        <v>3.3219232037657989</v>
      </c>
      <c r="Z8632" s="6"/>
      <c r="AA8632" s="6"/>
      <c r="AB8632" s="6"/>
      <c r="AC8632" s="6">
        <v>6.182795271923994</v>
      </c>
      <c r="AD8632" s="4">
        <v>0</v>
      </c>
      <c r="AE8632" s="4">
        <v>0</v>
      </c>
    </row>
    <row r="8633" spans="1:31" hidden="1" x14ac:dyDescent="0.35">
      <c r="A8633" s="7" t="s">
        <v>413</v>
      </c>
      <c r="B8633" s="7" t="s">
        <v>414</v>
      </c>
      <c r="C8633" s="8">
        <v>19.09622872930062</v>
      </c>
      <c r="D8633" s="9">
        <v>2016</v>
      </c>
      <c r="E8633" s="10">
        <v>5852240500</v>
      </c>
      <c r="F8633" s="10">
        <v>54790300000</v>
      </c>
      <c r="G8633" s="10">
        <v>207422300</v>
      </c>
      <c r="H8633" s="10">
        <v>402098800</v>
      </c>
      <c r="I8633" s="11">
        <v>-6.5999926599128571</v>
      </c>
      <c r="J8633" s="9">
        <v>8865631</v>
      </c>
      <c r="K8633" s="10"/>
      <c r="L8633" s="8">
        <v>148.5675344708801</v>
      </c>
      <c r="M8633" s="11">
        <v>6.5679999999999996</v>
      </c>
      <c r="N8633" s="11">
        <v>-10.914</v>
      </c>
      <c r="O8633" s="10"/>
      <c r="P8633" s="10"/>
      <c r="Q8633" s="9">
        <v>0</v>
      </c>
      <c r="R8633" s="9">
        <v>0</v>
      </c>
      <c r="S8633" s="9">
        <v>1</v>
      </c>
      <c r="T8633" s="9">
        <v>0</v>
      </c>
      <c r="U8633" s="9">
        <v>0</v>
      </c>
      <c r="V8633" s="10">
        <v>7042508342.5751877</v>
      </c>
      <c r="W8633" s="10"/>
      <c r="X8633" s="11">
        <v>6.9</v>
      </c>
      <c r="Y8633" s="11">
        <v>1.6999820058434429</v>
      </c>
      <c r="Z8633" s="11"/>
      <c r="AA8633" s="11"/>
      <c r="AB8633" s="11"/>
      <c r="AC8633" s="11">
        <v>-10.25365997754712</v>
      </c>
      <c r="AD8633" s="9">
        <v>0</v>
      </c>
      <c r="AE8633" s="9">
        <v>0</v>
      </c>
    </row>
    <row r="8634" spans="1:31" hidden="1" x14ac:dyDescent="0.35">
      <c r="A8634" s="2" t="s">
        <v>413</v>
      </c>
      <c r="B8634" s="2" t="s">
        <v>414</v>
      </c>
      <c r="C8634" s="3">
        <v>13.014585712469909</v>
      </c>
      <c r="D8634" s="4">
        <v>2017</v>
      </c>
      <c r="E8634" s="5">
        <v>6267749600</v>
      </c>
      <c r="F8634" s="5">
        <v>64434300000</v>
      </c>
      <c r="G8634" s="5">
        <v>219245400</v>
      </c>
      <c r="H8634" s="5">
        <v>353846900</v>
      </c>
      <c r="I8634" s="6">
        <v>-12.00001094258425</v>
      </c>
      <c r="J8634" s="4">
        <v>9085946</v>
      </c>
      <c r="K8634" s="5"/>
      <c r="L8634" s="3"/>
      <c r="M8634" s="6">
        <v>10.012</v>
      </c>
      <c r="N8634" s="6">
        <v>-16.719000000000001</v>
      </c>
      <c r="O8634" s="5"/>
      <c r="P8634" s="5"/>
      <c r="Q8634" s="4">
        <v>0</v>
      </c>
      <c r="R8634" s="4">
        <v>0</v>
      </c>
      <c r="S8634" s="4">
        <v>1</v>
      </c>
      <c r="T8634" s="4">
        <v>0</v>
      </c>
      <c r="U8634" s="4">
        <v>0</v>
      </c>
      <c r="V8634" s="5"/>
      <c r="W8634" s="5"/>
      <c r="X8634" s="6">
        <v>7.1000004186430834</v>
      </c>
      <c r="Y8634" s="6">
        <v>5.7000139329281367</v>
      </c>
      <c r="Z8634" s="6"/>
      <c r="AA8634" s="6"/>
      <c r="AB8634" s="6"/>
      <c r="AC8634" s="6"/>
      <c r="AD8634" s="4">
        <v>0</v>
      </c>
      <c r="AE8634" s="4">
        <v>0</v>
      </c>
    </row>
    <row r="8635" spans="1:31" hidden="1" x14ac:dyDescent="0.35">
      <c r="A8635" s="7" t="s">
        <v>413</v>
      </c>
      <c r="B8635" s="7" t="s">
        <v>414</v>
      </c>
      <c r="C8635" s="8">
        <v>11.94225243633478</v>
      </c>
      <c r="D8635" s="9">
        <v>2018</v>
      </c>
      <c r="E8635" s="10">
        <v>6744098500</v>
      </c>
      <c r="F8635" s="10">
        <v>71059200000</v>
      </c>
      <c r="G8635" s="10">
        <v>229111400</v>
      </c>
      <c r="H8635" s="10">
        <v>444077900</v>
      </c>
      <c r="I8635" s="11">
        <v>25.50001144562804</v>
      </c>
      <c r="J8635" s="9">
        <v>9307333</v>
      </c>
      <c r="K8635" s="10"/>
      <c r="L8635" s="8"/>
      <c r="M8635" s="11">
        <v>3.37</v>
      </c>
      <c r="N8635" s="11">
        <v>8.8490000000000002</v>
      </c>
      <c r="O8635" s="10"/>
      <c r="P8635" s="10"/>
      <c r="Q8635" s="9">
        <v>0</v>
      </c>
      <c r="R8635" s="9">
        <v>0</v>
      </c>
      <c r="S8635" s="9">
        <v>1</v>
      </c>
      <c r="T8635" s="9">
        <v>0</v>
      </c>
      <c r="U8635" s="9">
        <v>0</v>
      </c>
      <c r="V8635" s="10"/>
      <c r="W8635" s="10"/>
      <c r="X8635" s="11">
        <v>7.5999988895535973</v>
      </c>
      <c r="Y8635" s="11">
        <v>4.499980387273804</v>
      </c>
      <c r="Z8635" s="11"/>
      <c r="AA8635" s="11"/>
      <c r="AB8635" s="11"/>
      <c r="AC8635" s="11"/>
      <c r="AD8635" s="9">
        <v>0</v>
      </c>
      <c r="AE8635" s="9">
        <v>0</v>
      </c>
    </row>
    <row r="8636" spans="1:31" hidden="1" x14ac:dyDescent="0.35">
      <c r="A8636" s="2" t="s">
        <v>413</v>
      </c>
      <c r="B8636" s="2" t="s">
        <v>414</v>
      </c>
      <c r="C8636" s="3">
        <v>11.58236730573203</v>
      </c>
      <c r="D8636" s="4">
        <v>2019</v>
      </c>
      <c r="E8636" s="5">
        <v>7243161800</v>
      </c>
      <c r="F8636" s="5">
        <v>79109800000</v>
      </c>
      <c r="G8636" s="5">
        <v>230715200</v>
      </c>
      <c r="H8636" s="5">
        <v>483600800</v>
      </c>
      <c r="I8636" s="6">
        <v>8.8999925463527916</v>
      </c>
      <c r="J8636" s="4">
        <v>9529966</v>
      </c>
      <c r="K8636" s="5"/>
      <c r="L8636" s="3"/>
      <c r="M8636" s="6">
        <v>10.493</v>
      </c>
      <c r="N8636" s="6">
        <v>9.3960000000000008</v>
      </c>
      <c r="O8636" s="5"/>
      <c r="P8636" s="5"/>
      <c r="Q8636" s="4">
        <v>0</v>
      </c>
      <c r="R8636" s="4">
        <v>0</v>
      </c>
      <c r="S8636" s="4">
        <v>1</v>
      </c>
      <c r="T8636" s="4">
        <v>0</v>
      </c>
      <c r="U8636" s="4">
        <v>0</v>
      </c>
      <c r="V8636" s="5"/>
      <c r="W8636" s="5"/>
      <c r="X8636" s="6">
        <v>7.4000001631055659</v>
      </c>
      <c r="Y8636" s="6">
        <v>0.70000881667171511</v>
      </c>
      <c r="Z8636" s="6"/>
      <c r="AA8636" s="6"/>
      <c r="AB8636" s="6"/>
      <c r="AC8636" s="6"/>
      <c r="AD8636" s="4">
        <v>0</v>
      </c>
      <c r="AE8636" s="4">
        <v>0</v>
      </c>
    </row>
    <row r="8637" spans="1:31" hidden="1" x14ac:dyDescent="0.35">
      <c r="A8637" s="7" t="s">
        <v>413</v>
      </c>
      <c r="B8637" s="7" t="s">
        <v>414</v>
      </c>
      <c r="C8637" s="8">
        <v>13.03200296559125</v>
      </c>
      <c r="D8637" s="9">
        <v>2020</v>
      </c>
      <c r="E8637" s="10">
        <v>7561861000</v>
      </c>
      <c r="F8637" s="10">
        <v>83958300000</v>
      </c>
      <c r="G8637" s="10">
        <v>236021700</v>
      </c>
      <c r="H8637" s="10">
        <v>461355200</v>
      </c>
      <c r="I8637" s="11">
        <v>-4.5999923904178814</v>
      </c>
      <c r="J8637" s="9">
        <v>9749310</v>
      </c>
      <c r="K8637" s="10"/>
      <c r="L8637" s="8"/>
      <c r="M8637" s="11">
        <v>5.133</v>
      </c>
      <c r="N8637" s="11">
        <v>-4.226</v>
      </c>
      <c r="O8637" s="10"/>
      <c r="P8637" s="10"/>
      <c r="Q8637" s="9">
        <v>0</v>
      </c>
      <c r="R8637" s="9">
        <v>0</v>
      </c>
      <c r="S8637" s="9">
        <v>1</v>
      </c>
      <c r="T8637" s="9">
        <v>0</v>
      </c>
      <c r="U8637" s="9">
        <v>0</v>
      </c>
      <c r="V8637" s="10"/>
      <c r="W8637" s="10"/>
      <c r="X8637" s="11">
        <v>4.4000011155349306</v>
      </c>
      <c r="Y8637" s="11">
        <v>2.300021845114669</v>
      </c>
      <c r="Z8637" s="11"/>
      <c r="AA8637" s="11"/>
      <c r="AB8637" s="11"/>
      <c r="AC8637" s="11"/>
      <c r="AD8637" s="9">
        <v>0</v>
      </c>
      <c r="AE8637" s="9">
        <v>0</v>
      </c>
    </row>
    <row r="8638" spans="1:31" hidden="1" x14ac:dyDescent="0.35">
      <c r="A8638" s="2" t="s">
        <v>413</v>
      </c>
      <c r="B8638" s="2" t="s">
        <v>414</v>
      </c>
      <c r="C8638" s="3">
        <v>10.34419841604808</v>
      </c>
      <c r="D8638" s="4">
        <v>2021</v>
      </c>
      <c r="E8638" s="5">
        <v>8272675900</v>
      </c>
      <c r="F8638" s="5">
        <v>101076300000</v>
      </c>
      <c r="G8638" s="5">
        <v>246878700</v>
      </c>
      <c r="H8638" s="5">
        <v>516717800</v>
      </c>
      <c r="I8638" s="6">
        <v>11.999994797934431</v>
      </c>
      <c r="J8638" s="4">
        <v>9966908</v>
      </c>
      <c r="K8638" s="5">
        <v>10457334340</v>
      </c>
      <c r="L8638" s="3"/>
      <c r="M8638" s="6">
        <v>17.48</v>
      </c>
      <c r="N8638" s="6">
        <v>12.391</v>
      </c>
      <c r="O8638" s="5"/>
      <c r="P8638" s="5"/>
      <c r="Q8638" s="4">
        <v>0</v>
      </c>
      <c r="R8638" s="4">
        <v>0</v>
      </c>
      <c r="S8638" s="4">
        <v>1</v>
      </c>
      <c r="T8638" s="4">
        <v>0</v>
      </c>
      <c r="U8638" s="4">
        <v>0</v>
      </c>
      <c r="V8638" s="5"/>
      <c r="W8638" s="5"/>
      <c r="X8638" s="6">
        <v>9.3999995503752327</v>
      </c>
      <c r="Y8638" s="6">
        <v>4.6000007626417396</v>
      </c>
      <c r="Z8638" s="6"/>
      <c r="AA8638" s="6"/>
      <c r="AB8638" s="6"/>
      <c r="AC8638" s="6"/>
      <c r="AD8638" s="4">
        <v>0</v>
      </c>
      <c r="AE8638" s="4">
        <v>0</v>
      </c>
    </row>
    <row r="8639" spans="1:31" hidden="1" x14ac:dyDescent="0.35">
      <c r="A8639" s="7" t="s">
        <v>413</v>
      </c>
      <c r="B8639" s="7" t="s">
        <v>414</v>
      </c>
      <c r="C8639" s="8">
        <v>10.41707929453545</v>
      </c>
      <c r="D8639" s="9">
        <v>2022</v>
      </c>
      <c r="E8639" s="10">
        <v>8934490000</v>
      </c>
      <c r="F8639" s="10">
        <v>118181700000</v>
      </c>
      <c r="G8639" s="10">
        <v>245150500</v>
      </c>
      <c r="H8639" s="10">
        <v>578207300</v>
      </c>
      <c r="I8639" s="11">
        <v>11.900015830691331</v>
      </c>
      <c r="J8639" s="9">
        <v>10182222</v>
      </c>
      <c r="K8639" s="10">
        <v>12225045180</v>
      </c>
      <c r="L8639" s="8"/>
      <c r="M8639" s="11">
        <v>-2.0430000000000001</v>
      </c>
      <c r="N8639" s="11">
        <v>12.808999999999999</v>
      </c>
      <c r="O8639" s="10"/>
      <c r="P8639" s="10"/>
      <c r="Q8639" s="9">
        <v>0</v>
      </c>
      <c r="R8639" s="9">
        <v>0</v>
      </c>
      <c r="S8639" s="9">
        <v>1</v>
      </c>
      <c r="T8639" s="9">
        <v>0</v>
      </c>
      <c r="U8639" s="9">
        <v>0</v>
      </c>
      <c r="V8639" s="10"/>
      <c r="W8639" s="10"/>
      <c r="X8639" s="11">
        <v>8.0000003384636411</v>
      </c>
      <c r="Y8639" s="11">
        <v>-0.700019888309522</v>
      </c>
      <c r="Z8639" s="11"/>
      <c r="AA8639" s="11"/>
      <c r="AB8639" s="11"/>
      <c r="AC8639" s="11"/>
      <c r="AD8639" s="9">
        <v>0</v>
      </c>
      <c r="AE8639" s="9">
        <v>0</v>
      </c>
    </row>
    <row r="8640" spans="1:31" hidden="1" x14ac:dyDescent="0.35">
      <c r="A8640" s="2" t="s">
        <v>413</v>
      </c>
      <c r="B8640" s="2" t="s">
        <v>414</v>
      </c>
      <c r="C8640" s="3">
        <v>12.2229106929242</v>
      </c>
      <c r="D8640" s="4">
        <v>2023</v>
      </c>
      <c r="E8640" s="5">
        <v>9676052600</v>
      </c>
      <c r="F8640" s="5">
        <v>132782200000</v>
      </c>
      <c r="G8640" s="5">
        <v>222841800</v>
      </c>
      <c r="H8640" s="5">
        <v>520964700</v>
      </c>
      <c r="I8640" s="6">
        <v>-9.9000133689076506</v>
      </c>
      <c r="J8640" s="4">
        <v>10389799</v>
      </c>
      <c r="K8640" s="5">
        <v>14276949370</v>
      </c>
      <c r="L8640" s="3"/>
      <c r="M8640" s="6">
        <v>17.635000000000002</v>
      </c>
      <c r="N8640" s="6">
        <v>21.004000000000001</v>
      </c>
      <c r="O8640" s="5"/>
      <c r="P8640" s="5"/>
      <c r="Q8640" s="4">
        <v>0</v>
      </c>
      <c r="R8640" s="4">
        <v>0</v>
      </c>
      <c r="S8640" s="4">
        <v>1</v>
      </c>
      <c r="T8640" s="4">
        <v>0</v>
      </c>
      <c r="U8640" s="4">
        <v>0</v>
      </c>
      <c r="V8640" s="5"/>
      <c r="W8640" s="5"/>
      <c r="X8640" s="6">
        <v>8.2999992165193532</v>
      </c>
      <c r="Y8640" s="6">
        <v>-9.100001835607106</v>
      </c>
      <c r="Z8640" s="6"/>
      <c r="AA8640" s="6"/>
      <c r="AB8640" s="6"/>
      <c r="AC8640" s="6"/>
      <c r="AD8640" s="4">
        <v>0</v>
      </c>
      <c r="AE8640" s="4">
        <v>0</v>
      </c>
    </row>
    <row r="8641" spans="1:31" hidden="1" x14ac:dyDescent="0.35">
      <c r="A8641" s="7" t="s">
        <v>413</v>
      </c>
      <c r="B8641" s="7" t="s">
        <v>414</v>
      </c>
      <c r="C8641" s="8"/>
      <c r="D8641" s="9">
        <v>2024</v>
      </c>
      <c r="E8641" s="10">
        <v>10488841000</v>
      </c>
      <c r="F8641" s="10">
        <v>153402200000</v>
      </c>
      <c r="G8641" s="10"/>
      <c r="H8641" s="10"/>
      <c r="I8641" s="11"/>
      <c r="J8641" s="9">
        <v>10590927</v>
      </c>
      <c r="K8641" s="10"/>
      <c r="L8641" s="8"/>
      <c r="M8641" s="11">
        <v>-4.2850000000000001</v>
      </c>
      <c r="N8641" s="11">
        <v>18.16</v>
      </c>
      <c r="O8641" s="10"/>
      <c r="P8641" s="10"/>
      <c r="Q8641" s="9">
        <v>0</v>
      </c>
      <c r="R8641" s="9">
        <v>0</v>
      </c>
      <c r="S8641" s="9">
        <v>1</v>
      </c>
      <c r="T8641" s="9">
        <v>0</v>
      </c>
      <c r="U8641" s="9">
        <v>0</v>
      </c>
      <c r="V8641" s="10"/>
      <c r="W8641" s="10"/>
      <c r="X8641" s="11">
        <v>8.3999998098398105</v>
      </c>
      <c r="Y8641" s="11"/>
      <c r="Z8641" s="11"/>
      <c r="AA8641" s="11"/>
      <c r="AB8641" s="11"/>
      <c r="AC8641" s="11"/>
      <c r="AD8641" s="9">
        <v>0</v>
      </c>
      <c r="AE8641" s="9">
        <v>0</v>
      </c>
    </row>
    <row r="8642" spans="1:31" hidden="1" x14ac:dyDescent="0.35">
      <c r="A8642" s="2" t="s">
        <v>415</v>
      </c>
      <c r="B8642" s="2" t="s">
        <v>416</v>
      </c>
      <c r="C8642" s="3"/>
      <c r="D8642" s="4">
        <v>1980</v>
      </c>
      <c r="E8642" s="5"/>
      <c r="F8642" s="5"/>
      <c r="G8642" s="5"/>
      <c r="H8642" s="5"/>
      <c r="I8642" s="6"/>
      <c r="J8642" s="4">
        <v>2832203</v>
      </c>
      <c r="K8642" s="5"/>
      <c r="L8642" s="3"/>
      <c r="M8642" s="6"/>
      <c r="N8642" s="6"/>
      <c r="O8642" s="5">
        <v>0</v>
      </c>
      <c r="P8642" s="5">
        <v>0</v>
      </c>
      <c r="Q8642" s="4">
        <v>0</v>
      </c>
      <c r="R8642" s="4">
        <v>1</v>
      </c>
      <c r="S8642" s="4">
        <v>0</v>
      </c>
      <c r="T8642" s="4">
        <v>1</v>
      </c>
      <c r="U8642" s="4">
        <v>0</v>
      </c>
      <c r="V8642" s="5"/>
      <c r="W8642" s="5"/>
      <c r="X8642" s="6"/>
      <c r="Y8642" s="6"/>
      <c r="Z8642" s="6"/>
      <c r="AA8642" s="6"/>
      <c r="AB8642" s="6"/>
      <c r="AC8642" s="6"/>
      <c r="AD8642" s="4">
        <v>0</v>
      </c>
      <c r="AE8642" s="4">
        <v>0</v>
      </c>
    </row>
    <row r="8643" spans="1:31" hidden="1" x14ac:dyDescent="0.35">
      <c r="A8643" s="7" t="s">
        <v>415</v>
      </c>
      <c r="B8643" s="7" t="s">
        <v>416</v>
      </c>
      <c r="C8643" s="8"/>
      <c r="D8643" s="9">
        <v>1981</v>
      </c>
      <c r="E8643" s="10"/>
      <c r="F8643" s="10"/>
      <c r="G8643" s="10"/>
      <c r="H8643" s="10"/>
      <c r="I8643" s="11"/>
      <c r="J8643" s="9">
        <v>2907187</v>
      </c>
      <c r="K8643" s="10"/>
      <c r="L8643" s="8"/>
      <c r="M8643" s="11"/>
      <c r="N8643" s="11"/>
      <c r="O8643" s="10">
        <v>0</v>
      </c>
      <c r="P8643" s="10">
        <v>0</v>
      </c>
      <c r="Q8643" s="9">
        <v>0</v>
      </c>
      <c r="R8643" s="9">
        <v>1</v>
      </c>
      <c r="S8643" s="9">
        <v>0</v>
      </c>
      <c r="T8643" s="9">
        <v>1</v>
      </c>
      <c r="U8643" s="9">
        <v>0</v>
      </c>
      <c r="V8643" s="10"/>
      <c r="W8643" s="10"/>
      <c r="X8643" s="11"/>
      <c r="Y8643" s="11"/>
      <c r="Z8643" s="11"/>
      <c r="AA8643" s="11"/>
      <c r="AB8643" s="11"/>
      <c r="AC8643" s="11"/>
      <c r="AD8643" s="9">
        <v>0</v>
      </c>
      <c r="AE8643" s="9">
        <v>0</v>
      </c>
    </row>
    <row r="8644" spans="1:31" hidden="1" x14ac:dyDescent="0.35">
      <c r="A8644" s="2" t="s">
        <v>415</v>
      </c>
      <c r="B8644" s="2" t="s">
        <v>416</v>
      </c>
      <c r="C8644" s="3"/>
      <c r="D8644" s="4">
        <v>1982</v>
      </c>
      <c r="E8644" s="5"/>
      <c r="F8644" s="5"/>
      <c r="G8644" s="5"/>
      <c r="H8644" s="5"/>
      <c r="I8644" s="6"/>
      <c r="J8644" s="4">
        <v>2985557</v>
      </c>
      <c r="K8644" s="5"/>
      <c r="L8644" s="3"/>
      <c r="M8644" s="6"/>
      <c r="N8644" s="6"/>
      <c r="O8644" s="5">
        <v>0</v>
      </c>
      <c r="P8644" s="5">
        <v>0</v>
      </c>
      <c r="Q8644" s="4">
        <v>0</v>
      </c>
      <c r="R8644" s="4">
        <v>1</v>
      </c>
      <c r="S8644" s="4">
        <v>0</v>
      </c>
      <c r="T8644" s="4">
        <v>1</v>
      </c>
      <c r="U8644" s="4">
        <v>0</v>
      </c>
      <c r="V8644" s="5"/>
      <c r="W8644" s="5"/>
      <c r="X8644" s="6"/>
      <c r="Y8644" s="6"/>
      <c r="Z8644" s="6"/>
      <c r="AA8644" s="6"/>
      <c r="AB8644" s="6"/>
      <c r="AC8644" s="6"/>
      <c r="AD8644" s="4">
        <v>0</v>
      </c>
      <c r="AE8644" s="4">
        <v>0</v>
      </c>
    </row>
    <row r="8645" spans="1:31" hidden="1" x14ac:dyDescent="0.35">
      <c r="A8645" s="7" t="s">
        <v>415</v>
      </c>
      <c r="B8645" s="7" t="s">
        <v>416</v>
      </c>
      <c r="C8645" s="8"/>
      <c r="D8645" s="9">
        <v>1983</v>
      </c>
      <c r="E8645" s="10"/>
      <c r="F8645" s="10"/>
      <c r="G8645" s="10"/>
      <c r="H8645" s="10"/>
      <c r="I8645" s="11"/>
      <c r="J8645" s="9">
        <v>3067534</v>
      </c>
      <c r="K8645" s="10"/>
      <c r="L8645" s="8"/>
      <c r="M8645" s="11"/>
      <c r="N8645" s="11"/>
      <c r="O8645" s="10">
        <v>0</v>
      </c>
      <c r="P8645" s="10">
        <v>0</v>
      </c>
      <c r="Q8645" s="9">
        <v>0</v>
      </c>
      <c r="R8645" s="9">
        <v>1</v>
      </c>
      <c r="S8645" s="9">
        <v>0</v>
      </c>
      <c r="T8645" s="9">
        <v>1</v>
      </c>
      <c r="U8645" s="9">
        <v>0</v>
      </c>
      <c r="V8645" s="10"/>
      <c r="W8645" s="10"/>
      <c r="X8645" s="11"/>
      <c r="Y8645" s="11"/>
      <c r="Z8645" s="11"/>
      <c r="AA8645" s="11"/>
      <c r="AB8645" s="11"/>
      <c r="AC8645" s="11"/>
      <c r="AD8645" s="9">
        <v>0</v>
      </c>
      <c r="AE8645" s="9">
        <v>0</v>
      </c>
    </row>
    <row r="8646" spans="1:31" hidden="1" x14ac:dyDescent="0.35">
      <c r="A8646" s="2" t="s">
        <v>415</v>
      </c>
      <c r="B8646" s="2" t="s">
        <v>416</v>
      </c>
      <c r="C8646" s="3"/>
      <c r="D8646" s="4">
        <v>1984</v>
      </c>
      <c r="E8646" s="5"/>
      <c r="F8646" s="5"/>
      <c r="G8646" s="5"/>
      <c r="H8646" s="5"/>
      <c r="I8646" s="6"/>
      <c r="J8646" s="4">
        <v>3154079</v>
      </c>
      <c r="K8646" s="5"/>
      <c r="L8646" s="3"/>
      <c r="M8646" s="6"/>
      <c r="N8646" s="6"/>
      <c r="O8646" s="5">
        <v>0</v>
      </c>
      <c r="P8646" s="5">
        <v>0</v>
      </c>
      <c r="Q8646" s="4">
        <v>0</v>
      </c>
      <c r="R8646" s="4">
        <v>1</v>
      </c>
      <c r="S8646" s="4">
        <v>0</v>
      </c>
      <c r="T8646" s="4">
        <v>1</v>
      </c>
      <c r="U8646" s="4">
        <v>0</v>
      </c>
      <c r="V8646" s="5"/>
      <c r="W8646" s="5"/>
      <c r="X8646" s="6"/>
      <c r="Y8646" s="6"/>
      <c r="Z8646" s="6"/>
      <c r="AA8646" s="6"/>
      <c r="AB8646" s="6"/>
      <c r="AC8646" s="6"/>
      <c r="AD8646" s="4">
        <v>0</v>
      </c>
      <c r="AE8646" s="4">
        <v>0</v>
      </c>
    </row>
    <row r="8647" spans="1:31" hidden="1" x14ac:dyDescent="0.35">
      <c r="A8647" s="7" t="s">
        <v>415</v>
      </c>
      <c r="B8647" s="7" t="s">
        <v>416</v>
      </c>
      <c r="C8647" s="8"/>
      <c r="D8647" s="9">
        <v>1985</v>
      </c>
      <c r="E8647" s="10"/>
      <c r="F8647" s="10"/>
      <c r="G8647" s="10"/>
      <c r="H8647" s="10"/>
      <c r="I8647" s="11"/>
      <c r="J8647" s="9">
        <v>3247534</v>
      </c>
      <c r="K8647" s="10"/>
      <c r="L8647" s="8"/>
      <c r="M8647" s="11"/>
      <c r="N8647" s="11"/>
      <c r="O8647" s="10">
        <v>10.987</v>
      </c>
      <c r="P8647" s="10">
        <v>0.5151535227385573</v>
      </c>
      <c r="Q8647" s="9">
        <v>0</v>
      </c>
      <c r="R8647" s="9">
        <v>1</v>
      </c>
      <c r="S8647" s="9">
        <v>0</v>
      </c>
      <c r="T8647" s="9">
        <v>1</v>
      </c>
      <c r="U8647" s="9">
        <v>0</v>
      </c>
      <c r="V8647" s="10"/>
      <c r="W8647" s="10"/>
      <c r="X8647" s="11"/>
      <c r="Y8647" s="11"/>
      <c r="Z8647" s="11"/>
      <c r="AA8647" s="11"/>
      <c r="AB8647" s="11"/>
      <c r="AC8647" s="11"/>
      <c r="AD8647" s="9">
        <v>0</v>
      </c>
      <c r="AE8647" s="9">
        <v>0</v>
      </c>
    </row>
    <row r="8648" spans="1:31" hidden="1" x14ac:dyDescent="0.35">
      <c r="A8648" s="2" t="s">
        <v>415</v>
      </c>
      <c r="B8648" s="2" t="s">
        <v>416</v>
      </c>
      <c r="C8648" s="3"/>
      <c r="D8648" s="4">
        <v>1986</v>
      </c>
      <c r="E8648" s="5"/>
      <c r="F8648" s="5"/>
      <c r="G8648" s="5"/>
      <c r="H8648" s="5"/>
      <c r="I8648" s="6"/>
      <c r="J8648" s="4">
        <v>3347809</v>
      </c>
      <c r="K8648" s="5"/>
      <c r="L8648" s="3"/>
      <c r="M8648" s="6"/>
      <c r="N8648" s="6"/>
      <c r="O8648" s="5">
        <v>12.396000000000001</v>
      </c>
      <c r="P8648" s="5">
        <v>0.64116553467115378</v>
      </c>
      <c r="Q8648" s="4">
        <v>0</v>
      </c>
      <c r="R8648" s="4">
        <v>1</v>
      </c>
      <c r="S8648" s="4">
        <v>0</v>
      </c>
      <c r="T8648" s="4">
        <v>1</v>
      </c>
      <c r="U8648" s="4">
        <v>0</v>
      </c>
      <c r="V8648" s="5"/>
      <c r="W8648" s="5"/>
      <c r="X8648" s="6"/>
      <c r="Y8648" s="6"/>
      <c r="Z8648" s="6"/>
      <c r="AA8648" s="6">
        <v>12.824246837171209</v>
      </c>
      <c r="AB8648" s="6">
        <v>24.46105993077876</v>
      </c>
      <c r="AC8648" s="6"/>
      <c r="AD8648" s="4">
        <v>0</v>
      </c>
      <c r="AE8648" s="4">
        <v>0</v>
      </c>
    </row>
    <row r="8649" spans="1:31" hidden="1" x14ac:dyDescent="0.35">
      <c r="A8649" s="7" t="s">
        <v>415</v>
      </c>
      <c r="B8649" s="7" t="s">
        <v>416</v>
      </c>
      <c r="C8649" s="8"/>
      <c r="D8649" s="9">
        <v>1987</v>
      </c>
      <c r="E8649" s="10">
        <v>12313430000</v>
      </c>
      <c r="F8649" s="10">
        <v>2500</v>
      </c>
      <c r="G8649" s="10">
        <v>2700000000</v>
      </c>
      <c r="H8649" s="10">
        <v>4500000000</v>
      </c>
      <c r="I8649" s="11"/>
      <c r="J8649" s="9">
        <v>3452731</v>
      </c>
      <c r="K8649" s="10"/>
      <c r="L8649" s="8"/>
      <c r="M8649" s="11"/>
      <c r="N8649" s="11"/>
      <c r="O8649" s="10">
        <v>13.266999999999999</v>
      </c>
      <c r="P8649" s="10">
        <v>0.63783845571536446</v>
      </c>
      <c r="Q8649" s="9">
        <v>0</v>
      </c>
      <c r="R8649" s="9">
        <v>1</v>
      </c>
      <c r="S8649" s="9">
        <v>0</v>
      </c>
      <c r="T8649" s="9">
        <v>1</v>
      </c>
      <c r="U8649" s="9">
        <v>0</v>
      </c>
      <c r="V8649" s="10"/>
      <c r="W8649" s="10"/>
      <c r="X8649" s="11"/>
      <c r="Y8649" s="11"/>
      <c r="Z8649" s="11"/>
      <c r="AA8649" s="11">
        <v>7.0264601484349676</v>
      </c>
      <c r="AB8649" s="11">
        <v>-0.51891107301887951</v>
      </c>
      <c r="AC8649" s="11"/>
      <c r="AD8649" s="9">
        <v>0</v>
      </c>
      <c r="AE8649" s="9">
        <v>0</v>
      </c>
    </row>
    <row r="8650" spans="1:31" hidden="1" x14ac:dyDescent="0.35">
      <c r="A8650" s="2" t="s">
        <v>415</v>
      </c>
      <c r="B8650" s="2" t="s">
        <v>416</v>
      </c>
      <c r="C8650" s="3"/>
      <c r="D8650" s="4">
        <v>1988</v>
      </c>
      <c r="E8650" s="5">
        <v>13670816000</v>
      </c>
      <c r="F8650" s="5">
        <v>2700</v>
      </c>
      <c r="G8650" s="5">
        <v>2800000000</v>
      </c>
      <c r="H8650" s="5">
        <v>4200000000</v>
      </c>
      <c r="I8650" s="6">
        <v>-6.6666666666666714</v>
      </c>
      <c r="J8650" s="4">
        <v>3559363</v>
      </c>
      <c r="K8650" s="5"/>
      <c r="L8650" s="3"/>
      <c r="M8650" s="6"/>
      <c r="N8650" s="6"/>
      <c r="O8650" s="5">
        <v>12.891</v>
      </c>
      <c r="P8650" s="5">
        <v>0.64215773059961434</v>
      </c>
      <c r="Q8650" s="4">
        <v>0</v>
      </c>
      <c r="R8650" s="4">
        <v>1</v>
      </c>
      <c r="S8650" s="4">
        <v>0</v>
      </c>
      <c r="T8650" s="4">
        <v>1</v>
      </c>
      <c r="U8650" s="4">
        <v>0</v>
      </c>
      <c r="V8650" s="5"/>
      <c r="W8650" s="5"/>
      <c r="X8650" s="6">
        <v>11.023622175137231</v>
      </c>
      <c r="Y8650" s="6">
        <v>3.7037037037037028</v>
      </c>
      <c r="Z8650" s="6"/>
      <c r="AA8650" s="6">
        <v>-2.83409964573754</v>
      </c>
      <c r="AB8650" s="6">
        <v>0.67717379620920148</v>
      </c>
      <c r="AC8650" s="6"/>
      <c r="AD8650" s="4">
        <v>0</v>
      </c>
      <c r="AE8650" s="4">
        <v>0</v>
      </c>
    </row>
    <row r="8651" spans="1:31" hidden="1" x14ac:dyDescent="0.35">
      <c r="A8651" s="7" t="s">
        <v>415</v>
      </c>
      <c r="B8651" s="7" t="s">
        <v>416</v>
      </c>
      <c r="C8651" s="8"/>
      <c r="D8651" s="9">
        <v>1989</v>
      </c>
      <c r="E8651" s="10">
        <v>13089079100</v>
      </c>
      <c r="F8651" s="10">
        <v>2800</v>
      </c>
      <c r="G8651" s="10">
        <v>3000000000</v>
      </c>
      <c r="H8651" s="10">
        <v>4300000000</v>
      </c>
      <c r="I8651" s="11">
        <v>2.38095238095238</v>
      </c>
      <c r="J8651" s="9">
        <v>3662459</v>
      </c>
      <c r="K8651" s="10"/>
      <c r="L8651" s="8"/>
      <c r="M8651" s="11"/>
      <c r="N8651" s="11"/>
      <c r="O8651" s="10">
        <v>14.507999999999999</v>
      </c>
      <c r="P8651" s="10">
        <v>0.65982456818385704</v>
      </c>
      <c r="Q8651" s="9">
        <v>0</v>
      </c>
      <c r="R8651" s="9">
        <v>1</v>
      </c>
      <c r="S8651" s="9">
        <v>0</v>
      </c>
      <c r="T8651" s="9">
        <v>1</v>
      </c>
      <c r="U8651" s="9">
        <v>0</v>
      </c>
      <c r="V8651" s="10"/>
      <c r="W8651" s="10"/>
      <c r="X8651" s="11">
        <v>-4.2553195068970284</v>
      </c>
      <c r="Y8651" s="11">
        <v>7.1428571428571423</v>
      </c>
      <c r="Z8651" s="11"/>
      <c r="AA8651" s="11">
        <v>12.543635094251799</v>
      </c>
      <c r="AB8651" s="11">
        <v>2.7511679362243759</v>
      </c>
      <c r="AC8651" s="11"/>
      <c r="AD8651" s="9">
        <v>0</v>
      </c>
      <c r="AE8651" s="9">
        <v>0</v>
      </c>
    </row>
    <row r="8652" spans="1:31" hidden="1" x14ac:dyDescent="0.35">
      <c r="A8652" s="2" t="s">
        <v>415</v>
      </c>
      <c r="B8652" s="2" t="s">
        <v>416</v>
      </c>
      <c r="C8652" s="3"/>
      <c r="D8652" s="4">
        <v>1990</v>
      </c>
      <c r="E8652" s="5">
        <v>17720591900</v>
      </c>
      <c r="F8652" s="5">
        <v>3000</v>
      </c>
      <c r="G8652" s="5">
        <v>2900000000</v>
      </c>
      <c r="H8652" s="5">
        <v>4600000000</v>
      </c>
      <c r="I8652" s="6">
        <v>6.9767441860465027</v>
      </c>
      <c r="J8652" s="4">
        <v>3760562</v>
      </c>
      <c r="K8652" s="5"/>
      <c r="L8652" s="3"/>
      <c r="M8652" s="6"/>
      <c r="N8652" s="6"/>
      <c r="O8652" s="5">
        <v>14.61</v>
      </c>
      <c r="P8652" s="5">
        <v>0.57960764149557498</v>
      </c>
      <c r="Q8652" s="4">
        <v>0</v>
      </c>
      <c r="R8652" s="4">
        <v>1</v>
      </c>
      <c r="S8652" s="4">
        <v>0</v>
      </c>
      <c r="T8652" s="4">
        <v>1</v>
      </c>
      <c r="U8652" s="4">
        <v>0</v>
      </c>
      <c r="V8652" s="5"/>
      <c r="W8652" s="5"/>
      <c r="X8652" s="6">
        <v>35.384558108446299</v>
      </c>
      <c r="Y8652" s="6">
        <v>-3.333333333333333</v>
      </c>
      <c r="Z8652" s="6"/>
      <c r="AA8652" s="6">
        <v>0.70306038047973751</v>
      </c>
      <c r="AB8652" s="6">
        <v>-12.15731128488838</v>
      </c>
      <c r="AC8652" s="6"/>
      <c r="AD8652" s="4">
        <v>0</v>
      </c>
      <c r="AE8652" s="4">
        <v>0</v>
      </c>
    </row>
    <row r="8653" spans="1:31" hidden="1" x14ac:dyDescent="0.35">
      <c r="A8653" s="7" t="s">
        <v>415</v>
      </c>
      <c r="B8653" s="7" t="s">
        <v>416</v>
      </c>
      <c r="C8653" s="8"/>
      <c r="D8653" s="9">
        <v>1991</v>
      </c>
      <c r="E8653" s="10">
        <v>16904512000</v>
      </c>
      <c r="F8653" s="10">
        <v>5900</v>
      </c>
      <c r="G8653" s="10">
        <v>3800000000</v>
      </c>
      <c r="H8653" s="10">
        <v>1600000000</v>
      </c>
      <c r="I8653" s="11">
        <v>-65.217391304347828</v>
      </c>
      <c r="J8653" s="9">
        <v>3855894</v>
      </c>
      <c r="K8653" s="10"/>
      <c r="L8653" s="8"/>
      <c r="M8653" s="11"/>
      <c r="N8653" s="11"/>
      <c r="O8653" s="10">
        <v>14.9535</v>
      </c>
      <c r="P8653" s="10">
        <v>0.52640257138938007</v>
      </c>
      <c r="Q8653" s="9">
        <v>0</v>
      </c>
      <c r="R8653" s="9">
        <v>1</v>
      </c>
      <c r="S8653" s="9">
        <v>0</v>
      </c>
      <c r="T8653" s="9">
        <v>1</v>
      </c>
      <c r="U8653" s="9">
        <v>0</v>
      </c>
      <c r="V8653" s="10"/>
      <c r="W8653" s="10"/>
      <c r="X8653" s="11">
        <v>-4.6052632135837523</v>
      </c>
      <c r="Y8653" s="11">
        <v>31.03448275862069</v>
      </c>
      <c r="Z8653" s="11"/>
      <c r="AA8653" s="11">
        <v>2.3511293634496959</v>
      </c>
      <c r="AB8653" s="11">
        <v>-9.1794976975991283</v>
      </c>
      <c r="AC8653" s="11"/>
      <c r="AD8653" s="9">
        <v>0</v>
      </c>
      <c r="AE8653" s="9">
        <v>0</v>
      </c>
    </row>
    <row r="8654" spans="1:31" hidden="1" x14ac:dyDescent="0.35">
      <c r="A8654" s="2" t="s">
        <v>415</v>
      </c>
      <c r="B8654" s="2" t="s">
        <v>416</v>
      </c>
      <c r="C8654" s="3"/>
      <c r="D8654" s="4">
        <v>1992</v>
      </c>
      <c r="E8654" s="5">
        <v>14374585000</v>
      </c>
      <c r="F8654" s="5">
        <v>160000</v>
      </c>
      <c r="G8654" s="5"/>
      <c r="H8654" s="5"/>
      <c r="I8654" s="6"/>
      <c r="J8654" s="4">
        <v>3944689</v>
      </c>
      <c r="K8654" s="5"/>
      <c r="L8654" s="3"/>
      <c r="M8654" s="6"/>
      <c r="N8654" s="6"/>
      <c r="O8654" s="5">
        <v>13.1828</v>
      </c>
      <c r="P8654" s="5">
        <v>0.49692461552164141</v>
      </c>
      <c r="Q8654" s="4">
        <v>0</v>
      </c>
      <c r="R8654" s="4">
        <v>1</v>
      </c>
      <c r="S8654" s="4">
        <v>0</v>
      </c>
      <c r="T8654" s="4">
        <v>1</v>
      </c>
      <c r="U8654" s="4">
        <v>0</v>
      </c>
      <c r="V8654" s="5"/>
      <c r="W8654" s="5"/>
      <c r="X8654" s="6">
        <v>-14.96598659576803</v>
      </c>
      <c r="Y8654" s="6"/>
      <c r="Z8654" s="6"/>
      <c r="AA8654" s="6">
        <v>-11.841374928946401</v>
      </c>
      <c r="AB8654" s="6">
        <v>-5.5998882737094027</v>
      </c>
      <c r="AC8654" s="6"/>
      <c r="AD8654" s="4">
        <v>0</v>
      </c>
      <c r="AE8654" s="4">
        <v>0</v>
      </c>
    </row>
    <row r="8655" spans="1:31" hidden="1" x14ac:dyDescent="0.35">
      <c r="A8655" s="7" t="s">
        <v>415</v>
      </c>
      <c r="B8655" s="7" t="s">
        <v>416</v>
      </c>
      <c r="C8655" s="8"/>
      <c r="D8655" s="9">
        <v>1993</v>
      </c>
      <c r="E8655" s="10">
        <v>14590203800</v>
      </c>
      <c r="F8655" s="10">
        <v>2004000</v>
      </c>
      <c r="G8655" s="10"/>
      <c r="H8655" s="10"/>
      <c r="I8655" s="11"/>
      <c r="J8655" s="9">
        <v>4032407</v>
      </c>
      <c r="K8655" s="10"/>
      <c r="L8655" s="8"/>
      <c r="M8655" s="11"/>
      <c r="N8655" s="11"/>
      <c r="O8655" s="10">
        <v>12.636799999999999</v>
      </c>
      <c r="P8655" s="10">
        <v>0.45824194660244139</v>
      </c>
      <c r="Q8655" s="9">
        <v>0</v>
      </c>
      <c r="R8655" s="9">
        <v>1</v>
      </c>
      <c r="S8655" s="9">
        <v>0</v>
      </c>
      <c r="T8655" s="9">
        <v>1</v>
      </c>
      <c r="U8655" s="9">
        <v>0</v>
      </c>
      <c r="V8655" s="10"/>
      <c r="W8655" s="10"/>
      <c r="X8655" s="11">
        <v>1.500000173918064</v>
      </c>
      <c r="Y8655" s="11"/>
      <c r="Z8655" s="11"/>
      <c r="AA8655" s="11">
        <v>-4.141760475771469</v>
      </c>
      <c r="AB8655" s="11">
        <v>-7.7844139152964482</v>
      </c>
      <c r="AC8655" s="11"/>
      <c r="AD8655" s="9">
        <v>0</v>
      </c>
      <c r="AE8655" s="9">
        <v>0</v>
      </c>
    </row>
    <row r="8656" spans="1:31" hidden="1" x14ac:dyDescent="0.35">
      <c r="A8656" s="2" t="s">
        <v>415</v>
      </c>
      <c r="B8656" s="2" t="s">
        <v>416</v>
      </c>
      <c r="C8656" s="3"/>
      <c r="D8656" s="4">
        <v>1994</v>
      </c>
      <c r="E8656" s="5">
        <v>12066118900</v>
      </c>
      <c r="F8656" s="5">
        <v>17440000</v>
      </c>
      <c r="G8656" s="5"/>
      <c r="H8656" s="5"/>
      <c r="I8656" s="6"/>
      <c r="J8656" s="4">
        <v>4116662</v>
      </c>
      <c r="K8656" s="5"/>
      <c r="L8656" s="3"/>
      <c r="M8656" s="6"/>
      <c r="N8656" s="6"/>
      <c r="O8656" s="5">
        <v>10.52</v>
      </c>
      <c r="P8656" s="5">
        <v>0.48811306895374501</v>
      </c>
      <c r="Q8656" s="4">
        <v>0</v>
      </c>
      <c r="R8656" s="4">
        <v>1</v>
      </c>
      <c r="S8656" s="4">
        <v>0</v>
      </c>
      <c r="T8656" s="4">
        <v>1</v>
      </c>
      <c r="U8656" s="4">
        <v>0</v>
      </c>
      <c r="V8656" s="5"/>
      <c r="W8656" s="5"/>
      <c r="X8656" s="6">
        <v>-17.29986047213405</v>
      </c>
      <c r="Y8656" s="6"/>
      <c r="Z8656" s="6"/>
      <c r="AA8656" s="6">
        <v>-16.75107622182831</v>
      </c>
      <c r="AB8656" s="6">
        <v>6.5186355314650024</v>
      </c>
      <c r="AC8656" s="6"/>
      <c r="AD8656" s="4">
        <v>0</v>
      </c>
      <c r="AE8656" s="4">
        <v>0</v>
      </c>
    </row>
    <row r="8657" spans="1:31" hidden="1" x14ac:dyDescent="0.35">
      <c r="A8657" s="7" t="s">
        <v>415</v>
      </c>
      <c r="B8657" s="7" t="s">
        <v>416</v>
      </c>
      <c r="C8657" s="8"/>
      <c r="D8657" s="9">
        <v>1995</v>
      </c>
      <c r="E8657" s="10">
        <v>11197353400</v>
      </c>
      <c r="F8657" s="10">
        <v>130400000</v>
      </c>
      <c r="G8657" s="10"/>
      <c r="H8657" s="10"/>
      <c r="I8657" s="11"/>
      <c r="J8657" s="9">
        <v>4191203</v>
      </c>
      <c r="K8657" s="10"/>
      <c r="L8657" s="8"/>
      <c r="M8657" s="11"/>
      <c r="N8657" s="11"/>
      <c r="O8657" s="10">
        <v>9.9049999999999994</v>
      </c>
      <c r="P8657" s="10">
        <v>0.37534323743960302</v>
      </c>
      <c r="Q8657" s="9">
        <v>0</v>
      </c>
      <c r="R8657" s="9">
        <v>1</v>
      </c>
      <c r="S8657" s="9">
        <v>0</v>
      </c>
      <c r="T8657" s="9">
        <v>1</v>
      </c>
      <c r="U8657" s="9">
        <v>0</v>
      </c>
      <c r="V8657" s="10"/>
      <c r="W8657" s="10"/>
      <c r="X8657" s="11">
        <v>-7.2000409344549059</v>
      </c>
      <c r="Y8657" s="11"/>
      <c r="Z8657" s="11"/>
      <c r="AA8657" s="11">
        <v>-5.8460076045627396</v>
      </c>
      <c r="AB8657" s="11">
        <v>-23.103219046328871</v>
      </c>
      <c r="AC8657" s="11"/>
      <c r="AD8657" s="9">
        <v>0</v>
      </c>
      <c r="AE8657" s="9">
        <v>0</v>
      </c>
    </row>
    <row r="8658" spans="1:31" hidden="1" x14ac:dyDescent="0.35">
      <c r="A8658" s="2" t="s">
        <v>415</v>
      </c>
      <c r="B8658" s="2" t="s">
        <v>416</v>
      </c>
      <c r="C8658" s="3"/>
      <c r="D8658" s="4">
        <v>1996</v>
      </c>
      <c r="E8658" s="5">
        <v>11947575200</v>
      </c>
      <c r="F8658" s="5">
        <v>1550000000</v>
      </c>
      <c r="G8658" s="5"/>
      <c r="H8658" s="5"/>
      <c r="I8658" s="6"/>
      <c r="J8658" s="4">
        <v>4263819</v>
      </c>
      <c r="K8658" s="5"/>
      <c r="L8658" s="3"/>
      <c r="M8658" s="6"/>
      <c r="N8658" s="6"/>
      <c r="O8658" s="5">
        <v>10.130000000000001</v>
      </c>
      <c r="P8658" s="5">
        <v>0.56891849740373412</v>
      </c>
      <c r="Q8658" s="4">
        <v>0</v>
      </c>
      <c r="R8658" s="4">
        <v>1</v>
      </c>
      <c r="S8658" s="4">
        <v>0</v>
      </c>
      <c r="T8658" s="4">
        <v>1</v>
      </c>
      <c r="U8658" s="4">
        <v>0</v>
      </c>
      <c r="V8658" s="5"/>
      <c r="W8658" s="5"/>
      <c r="X8658" s="6">
        <v>6.6999921606475326</v>
      </c>
      <c r="Y8658" s="6"/>
      <c r="Z8658" s="6"/>
      <c r="AA8658" s="6">
        <v>2.271580010095926</v>
      </c>
      <c r="AB8658" s="6">
        <v>51.572864689024691</v>
      </c>
      <c r="AC8658" s="6"/>
      <c r="AD8658" s="4">
        <v>0</v>
      </c>
      <c r="AE8658" s="4">
        <v>0</v>
      </c>
    </row>
    <row r="8659" spans="1:31" hidden="1" x14ac:dyDescent="0.35">
      <c r="A8659" s="7" t="s">
        <v>415</v>
      </c>
      <c r="B8659" s="7" t="s">
        <v>416</v>
      </c>
      <c r="C8659" s="8"/>
      <c r="D8659" s="9">
        <v>1997</v>
      </c>
      <c r="E8659" s="10">
        <v>10585551600</v>
      </c>
      <c r="F8659" s="10">
        <v>2222000000</v>
      </c>
      <c r="G8659" s="10"/>
      <c r="H8659" s="10">
        <v>2167953200</v>
      </c>
      <c r="I8659" s="11"/>
      <c r="J8659" s="9">
        <v>4336730</v>
      </c>
      <c r="K8659" s="10"/>
      <c r="L8659" s="8"/>
      <c r="M8659" s="11"/>
      <c r="N8659" s="11"/>
      <c r="O8659" s="10">
        <v>9.4979999999999993</v>
      </c>
      <c r="P8659" s="10">
        <v>0.44327474487548157</v>
      </c>
      <c r="Q8659" s="9">
        <v>0</v>
      </c>
      <c r="R8659" s="9">
        <v>1</v>
      </c>
      <c r="S8659" s="9">
        <v>0</v>
      </c>
      <c r="T8659" s="9">
        <v>1</v>
      </c>
      <c r="U8659" s="9">
        <v>0</v>
      </c>
      <c r="V8659" s="10"/>
      <c r="W8659" s="10"/>
      <c r="X8659" s="11">
        <v>-11.400000227661261</v>
      </c>
      <c r="Y8659" s="11"/>
      <c r="Z8659" s="11"/>
      <c r="AA8659" s="11">
        <v>-6.2388943731490762</v>
      </c>
      <c r="AB8659" s="11">
        <v>-22.08466645075335</v>
      </c>
      <c r="AC8659" s="11"/>
      <c r="AD8659" s="9">
        <v>0</v>
      </c>
      <c r="AE8659" s="9">
        <v>0</v>
      </c>
    </row>
    <row r="8660" spans="1:31" hidden="1" x14ac:dyDescent="0.35">
      <c r="A8660" s="2" t="s">
        <v>415</v>
      </c>
      <c r="B8660" s="2" t="s">
        <v>416</v>
      </c>
      <c r="C8660" s="3"/>
      <c r="D8660" s="4">
        <v>1998</v>
      </c>
      <c r="E8660" s="5">
        <v>11337125800</v>
      </c>
      <c r="F8660" s="5">
        <v>2799000000</v>
      </c>
      <c r="G8660" s="5"/>
      <c r="H8660" s="5">
        <v>2720683700</v>
      </c>
      <c r="I8660" s="6">
        <v>25.49549962609893</v>
      </c>
      <c r="J8660" s="4">
        <v>4410507</v>
      </c>
      <c r="K8660" s="5"/>
      <c r="L8660" s="3"/>
      <c r="M8660" s="6">
        <v>-6.4260000000000002</v>
      </c>
      <c r="N8660" s="6">
        <v>16.582000000000001</v>
      </c>
      <c r="O8660" s="5">
        <v>9.4160000000000004</v>
      </c>
      <c r="P8660" s="5">
        <v>0.50626133577243571</v>
      </c>
      <c r="Q8660" s="4">
        <v>0</v>
      </c>
      <c r="R8660" s="4">
        <v>1</v>
      </c>
      <c r="S8660" s="4">
        <v>0</v>
      </c>
      <c r="T8660" s="4">
        <v>1</v>
      </c>
      <c r="U8660" s="4">
        <v>0</v>
      </c>
      <c r="V8660" s="5"/>
      <c r="W8660" s="5"/>
      <c r="X8660" s="6">
        <v>7.1000003438649344</v>
      </c>
      <c r="Y8660" s="6"/>
      <c r="Z8660" s="6"/>
      <c r="AA8660" s="6">
        <v>-0.8633396504527161</v>
      </c>
      <c r="AB8660" s="6">
        <v>14.20937953833743</v>
      </c>
      <c r="AC8660" s="6"/>
      <c r="AD8660" s="4">
        <v>0</v>
      </c>
      <c r="AE8660" s="4">
        <v>0</v>
      </c>
    </row>
    <row r="8661" spans="1:31" hidden="1" x14ac:dyDescent="0.35">
      <c r="A8661" s="7" t="s">
        <v>415</v>
      </c>
      <c r="B8661" s="7" t="s">
        <v>416</v>
      </c>
      <c r="C8661" s="8"/>
      <c r="D8661" s="9">
        <v>1999</v>
      </c>
      <c r="E8661" s="10">
        <v>13207751500</v>
      </c>
      <c r="F8661" s="10">
        <v>4011000000</v>
      </c>
      <c r="G8661" s="10"/>
      <c r="H8661" s="10">
        <v>2762663400</v>
      </c>
      <c r="I8661" s="11">
        <v>1.5429834787483681</v>
      </c>
      <c r="J8661" s="9">
        <v>4492170</v>
      </c>
      <c r="K8661" s="10"/>
      <c r="L8661" s="8"/>
      <c r="M8661" s="11">
        <v>41.265000000000001</v>
      </c>
      <c r="N8661" s="11">
        <v>14.055</v>
      </c>
      <c r="O8661" s="10">
        <v>8.86</v>
      </c>
      <c r="P8661" s="10">
        <v>0.44377619627053438</v>
      </c>
      <c r="Q8661" s="9">
        <v>0</v>
      </c>
      <c r="R8661" s="9">
        <v>1</v>
      </c>
      <c r="S8661" s="9">
        <v>0</v>
      </c>
      <c r="T8661" s="9">
        <v>1</v>
      </c>
      <c r="U8661" s="9">
        <v>0</v>
      </c>
      <c r="V8661" s="10"/>
      <c r="W8661" s="10"/>
      <c r="X8661" s="11">
        <v>16.499999497227069</v>
      </c>
      <c r="Y8661" s="11"/>
      <c r="Z8661" s="11"/>
      <c r="AA8661" s="11">
        <v>-5.9048428207306811</v>
      </c>
      <c r="AB8661" s="11">
        <v>-12.342467237116519</v>
      </c>
      <c r="AC8661" s="11"/>
      <c r="AD8661" s="9">
        <v>0</v>
      </c>
      <c r="AE8661" s="9">
        <v>0</v>
      </c>
    </row>
    <row r="8662" spans="1:31" hidden="1" x14ac:dyDescent="0.35">
      <c r="A8662" s="2" t="s">
        <v>415</v>
      </c>
      <c r="B8662" s="2" t="s">
        <v>416</v>
      </c>
      <c r="C8662" s="3"/>
      <c r="D8662" s="4">
        <v>2000</v>
      </c>
      <c r="E8662" s="5">
        <v>13930091900</v>
      </c>
      <c r="F8662" s="5">
        <v>5223000000</v>
      </c>
      <c r="G8662" s="5"/>
      <c r="H8662" s="5">
        <v>2869124300</v>
      </c>
      <c r="I8662" s="6">
        <v>3.853560299817913</v>
      </c>
      <c r="J8662" s="4">
        <v>4582677</v>
      </c>
      <c r="K8662" s="5"/>
      <c r="L8662" s="3"/>
      <c r="M8662" s="6">
        <v>69.438000000000002</v>
      </c>
      <c r="N8662" s="6">
        <v>14.363</v>
      </c>
      <c r="O8662" s="5">
        <v>9.9429999999999996</v>
      </c>
      <c r="P8662" s="5">
        <v>0.46897832510013981</v>
      </c>
      <c r="Q8662" s="4">
        <v>0</v>
      </c>
      <c r="R8662" s="4">
        <v>1</v>
      </c>
      <c r="S8662" s="4">
        <v>0</v>
      </c>
      <c r="T8662" s="4">
        <v>1</v>
      </c>
      <c r="U8662" s="4">
        <v>0</v>
      </c>
      <c r="V8662" s="5"/>
      <c r="W8662" s="5"/>
      <c r="X8662" s="6">
        <v>5.4690641325285378</v>
      </c>
      <c r="Y8662" s="6"/>
      <c r="Z8662" s="6"/>
      <c r="AA8662" s="6">
        <v>12.2234762979684</v>
      </c>
      <c r="AB8662" s="6">
        <v>5.6790177214105766</v>
      </c>
      <c r="AC8662" s="6"/>
      <c r="AD8662" s="4">
        <v>0</v>
      </c>
      <c r="AE8662" s="4">
        <v>0</v>
      </c>
    </row>
    <row r="8663" spans="1:31" hidden="1" x14ac:dyDescent="0.35">
      <c r="A8663" s="7" t="s">
        <v>415</v>
      </c>
      <c r="B8663" s="7" t="s">
        <v>416</v>
      </c>
      <c r="C8663" s="8"/>
      <c r="D8663" s="9">
        <v>2001</v>
      </c>
      <c r="E8663" s="10">
        <v>14535193600</v>
      </c>
      <c r="F8663" s="10">
        <v>7211000000</v>
      </c>
      <c r="G8663" s="10"/>
      <c r="H8663" s="10">
        <v>3154214800</v>
      </c>
      <c r="I8663" s="11">
        <v>9.9364987428394205</v>
      </c>
      <c r="J8663" s="9">
        <v>4675409</v>
      </c>
      <c r="K8663" s="10"/>
      <c r="L8663" s="8"/>
      <c r="M8663" s="11">
        <v>5.4740000000000002</v>
      </c>
      <c r="N8663" s="11">
        <v>19.582999999999998</v>
      </c>
      <c r="O8663" s="10">
        <v>10.614000000000001</v>
      </c>
      <c r="P8663" s="10">
        <v>0.54689793932074759</v>
      </c>
      <c r="Q8663" s="9">
        <v>0</v>
      </c>
      <c r="R8663" s="9">
        <v>1</v>
      </c>
      <c r="S8663" s="9">
        <v>0</v>
      </c>
      <c r="T8663" s="9">
        <v>1</v>
      </c>
      <c r="U8663" s="9">
        <v>0</v>
      </c>
      <c r="V8663" s="10"/>
      <c r="W8663" s="10"/>
      <c r="X8663" s="11">
        <v>4.3438457143272684</v>
      </c>
      <c r="Y8663" s="11"/>
      <c r="Z8663" s="11"/>
      <c r="AA8663" s="11">
        <v>6.7484662576687242</v>
      </c>
      <c r="AB8663" s="11">
        <v>16.614758092278532</v>
      </c>
      <c r="AC8663" s="11"/>
      <c r="AD8663" s="9">
        <v>0</v>
      </c>
      <c r="AE8663" s="9">
        <v>0</v>
      </c>
    </row>
    <row r="8664" spans="1:31" hidden="1" x14ac:dyDescent="0.35">
      <c r="A8664" s="2" t="s">
        <v>415</v>
      </c>
      <c r="B8664" s="2" t="s">
        <v>416</v>
      </c>
      <c r="C8664" s="3"/>
      <c r="D8664" s="4">
        <v>2002</v>
      </c>
      <c r="E8664" s="5">
        <v>14572575200</v>
      </c>
      <c r="F8664" s="5">
        <v>9048000000</v>
      </c>
      <c r="G8664" s="5"/>
      <c r="H8664" s="5">
        <v>3174251500</v>
      </c>
      <c r="I8664" s="6">
        <v>0.63523574868776223</v>
      </c>
      <c r="J8664" s="4">
        <v>4769465</v>
      </c>
      <c r="K8664" s="5"/>
      <c r="L8664" s="3"/>
      <c r="M8664" s="6">
        <v>3.9929999999999999</v>
      </c>
      <c r="N8664" s="6">
        <v>-12.167</v>
      </c>
      <c r="O8664" s="5">
        <v>10.707000000000001</v>
      </c>
      <c r="P8664" s="5">
        <v>0.46922055793801931</v>
      </c>
      <c r="Q8664" s="4">
        <v>0</v>
      </c>
      <c r="R8664" s="4">
        <v>1</v>
      </c>
      <c r="S8664" s="4">
        <v>0</v>
      </c>
      <c r="T8664" s="4">
        <v>1</v>
      </c>
      <c r="U8664" s="4">
        <v>0</v>
      </c>
      <c r="V8664" s="5"/>
      <c r="W8664" s="5"/>
      <c r="X8664" s="6">
        <v>0.25717992500629638</v>
      </c>
      <c r="Y8664" s="6"/>
      <c r="Z8664" s="6"/>
      <c r="AA8664" s="6">
        <v>0.87620124364047447</v>
      </c>
      <c r="AB8664" s="6">
        <v>-14.20326825133119</v>
      </c>
      <c r="AC8664" s="6"/>
      <c r="AD8664" s="4">
        <v>0</v>
      </c>
      <c r="AE8664" s="4">
        <v>0</v>
      </c>
    </row>
    <row r="8665" spans="1:31" hidden="1" x14ac:dyDescent="0.35">
      <c r="A8665" s="7" t="s">
        <v>415</v>
      </c>
      <c r="B8665" s="7" t="s">
        <v>416</v>
      </c>
      <c r="C8665" s="8"/>
      <c r="D8665" s="9">
        <v>2003</v>
      </c>
      <c r="E8665" s="10">
        <v>15048927700</v>
      </c>
      <c r="F8665" s="10">
        <v>11881000000</v>
      </c>
      <c r="G8665" s="10"/>
      <c r="H8665" s="10">
        <v>3428293400</v>
      </c>
      <c r="I8665" s="11">
        <v>8.0032064251997639</v>
      </c>
      <c r="J8665" s="9">
        <v>4863865</v>
      </c>
      <c r="K8665" s="10"/>
      <c r="L8665" s="8"/>
      <c r="M8665" s="11">
        <v>16.672000000000001</v>
      </c>
      <c r="N8665" s="11">
        <v>31.908000000000001</v>
      </c>
      <c r="O8665" s="10">
        <v>10.92</v>
      </c>
      <c r="P8665" s="10">
        <v>0.60464905390638723</v>
      </c>
      <c r="Q8665" s="9">
        <v>0</v>
      </c>
      <c r="R8665" s="9">
        <v>1</v>
      </c>
      <c r="S8665" s="9">
        <v>0</v>
      </c>
      <c r="T8665" s="9">
        <v>1</v>
      </c>
      <c r="U8665" s="9">
        <v>0</v>
      </c>
      <c r="V8665" s="10"/>
      <c r="W8665" s="10"/>
      <c r="X8665" s="11">
        <v>3.2688285595534272</v>
      </c>
      <c r="Y8665" s="11"/>
      <c r="Z8665" s="11"/>
      <c r="AA8665" s="11">
        <v>1.989352759876708</v>
      </c>
      <c r="AB8665" s="11">
        <v>28.86243871400389</v>
      </c>
      <c r="AC8665" s="11"/>
      <c r="AD8665" s="9">
        <v>0</v>
      </c>
      <c r="AE8665" s="9">
        <v>0</v>
      </c>
    </row>
    <row r="8666" spans="1:31" hidden="1" x14ac:dyDescent="0.35">
      <c r="A8666" s="2" t="s">
        <v>415</v>
      </c>
      <c r="B8666" s="2" t="s">
        <v>416</v>
      </c>
      <c r="C8666" s="3"/>
      <c r="D8666" s="4">
        <v>2004</v>
      </c>
      <c r="E8666" s="5">
        <v>15801435400</v>
      </c>
      <c r="F8666" s="5">
        <v>14764000000</v>
      </c>
      <c r="G8666" s="5"/>
      <c r="H8666" s="5">
        <v>3644104000</v>
      </c>
      <c r="I8666" s="6">
        <v>6.2949863042643983</v>
      </c>
      <c r="J8666" s="4">
        <v>4958093</v>
      </c>
      <c r="K8666" s="5"/>
      <c r="L8666" s="3"/>
      <c r="M8666" s="6">
        <v>1.0329999999999999</v>
      </c>
      <c r="N8666" s="6">
        <v>8.9849999999999994</v>
      </c>
      <c r="O8666" s="5">
        <v>11.98</v>
      </c>
      <c r="P8666" s="5">
        <v>0.67370100118432807</v>
      </c>
      <c r="Q8666" s="4">
        <v>0</v>
      </c>
      <c r="R8666" s="4">
        <v>1</v>
      </c>
      <c r="S8666" s="4">
        <v>0</v>
      </c>
      <c r="T8666" s="4">
        <v>1</v>
      </c>
      <c r="U8666" s="4">
        <v>0</v>
      </c>
      <c r="V8666" s="5"/>
      <c r="W8666" s="5"/>
      <c r="X8666" s="6">
        <v>5.0004074376674694</v>
      </c>
      <c r="Y8666" s="6"/>
      <c r="Z8666" s="6"/>
      <c r="AA8666" s="6">
        <v>9.7069597069597116</v>
      </c>
      <c r="AB8666" s="6">
        <v>11.42016957304817</v>
      </c>
      <c r="AC8666" s="6"/>
      <c r="AD8666" s="4">
        <v>0</v>
      </c>
      <c r="AE8666" s="4">
        <v>0</v>
      </c>
    </row>
    <row r="8667" spans="1:31" hidden="1" x14ac:dyDescent="0.35">
      <c r="A8667" s="7" t="s">
        <v>415</v>
      </c>
      <c r="B8667" s="7" t="s">
        <v>416</v>
      </c>
      <c r="C8667" s="8"/>
      <c r="D8667" s="9">
        <v>2005</v>
      </c>
      <c r="E8667" s="10">
        <v>17861000000</v>
      </c>
      <c r="F8667" s="10">
        <v>17861000000</v>
      </c>
      <c r="G8667" s="10"/>
      <c r="H8667" s="10">
        <v>4093668800</v>
      </c>
      <c r="I8667" s="11">
        <v>12.33677194723313</v>
      </c>
      <c r="J8667" s="9">
        <v>5052257</v>
      </c>
      <c r="K8667" s="10"/>
      <c r="L8667" s="8"/>
      <c r="M8667" s="11">
        <v>3.4220000000000002</v>
      </c>
      <c r="N8667" s="11">
        <v>-9.8650000000000002</v>
      </c>
      <c r="O8667" s="10">
        <v>12.819000000000001</v>
      </c>
      <c r="P8667" s="10">
        <v>0.63085253027053445</v>
      </c>
      <c r="Q8667" s="9">
        <v>0</v>
      </c>
      <c r="R8667" s="9">
        <v>1</v>
      </c>
      <c r="S8667" s="9">
        <v>0</v>
      </c>
      <c r="T8667" s="9">
        <v>1</v>
      </c>
      <c r="U8667" s="9">
        <v>0</v>
      </c>
      <c r="V8667" s="10"/>
      <c r="W8667" s="10"/>
      <c r="X8667" s="11">
        <v>13.034034870021999</v>
      </c>
      <c r="Y8667" s="11"/>
      <c r="Z8667" s="11"/>
      <c r="AA8667" s="11">
        <v>7.0033388981636104</v>
      </c>
      <c r="AB8667" s="11">
        <v>-6.3601613829381964</v>
      </c>
      <c r="AC8667" s="11"/>
      <c r="AD8667" s="9">
        <v>0</v>
      </c>
      <c r="AE8667" s="9">
        <v>0</v>
      </c>
    </row>
    <row r="8668" spans="1:31" hidden="1" x14ac:dyDescent="0.35">
      <c r="A8668" s="2" t="s">
        <v>415</v>
      </c>
      <c r="B8668" s="2" t="s">
        <v>416</v>
      </c>
      <c r="C8668" s="3"/>
      <c r="D8668" s="4">
        <v>2006</v>
      </c>
      <c r="E8668" s="5">
        <v>19820942600</v>
      </c>
      <c r="F8668" s="5">
        <v>22249000000</v>
      </c>
      <c r="G8668" s="5"/>
      <c r="H8668" s="5">
        <v>3880202800</v>
      </c>
      <c r="I8668" s="6">
        <v>-5.2145400722207853</v>
      </c>
      <c r="J8668" s="4">
        <v>5147105</v>
      </c>
      <c r="K8668" s="5"/>
      <c r="L8668" s="3"/>
      <c r="M8668" s="6">
        <v>1.405</v>
      </c>
      <c r="N8668" s="6">
        <v>-17.638999999999999</v>
      </c>
      <c r="O8668" s="5">
        <v>13.65</v>
      </c>
      <c r="P8668" s="5">
        <v>0.64812901437447668</v>
      </c>
      <c r="Q8668" s="4">
        <v>0</v>
      </c>
      <c r="R8668" s="4">
        <v>1</v>
      </c>
      <c r="S8668" s="4">
        <v>0</v>
      </c>
      <c r="T8668" s="4">
        <v>1</v>
      </c>
      <c r="U8668" s="4">
        <v>0</v>
      </c>
      <c r="V8668" s="5"/>
      <c r="W8668" s="5"/>
      <c r="X8668" s="6">
        <v>10.97330832540171</v>
      </c>
      <c r="Y8668" s="6"/>
      <c r="Z8668" s="6"/>
      <c r="AA8668" s="6">
        <v>6.4825649426632301</v>
      </c>
      <c r="AB8668" s="6">
        <v>2.7385931378500441</v>
      </c>
      <c r="AC8668" s="6"/>
      <c r="AD8668" s="4">
        <v>0</v>
      </c>
      <c r="AE8668" s="4">
        <v>0</v>
      </c>
    </row>
    <row r="8669" spans="1:31" hidden="1" x14ac:dyDescent="0.35">
      <c r="A8669" s="7" t="s">
        <v>415</v>
      </c>
      <c r="B8669" s="7" t="s">
        <v>416</v>
      </c>
      <c r="C8669" s="8"/>
      <c r="D8669" s="9">
        <v>2007</v>
      </c>
      <c r="E8669" s="10">
        <v>22013000000</v>
      </c>
      <c r="F8669" s="10">
        <v>27000000000</v>
      </c>
      <c r="G8669" s="10"/>
      <c r="H8669" s="10"/>
      <c r="I8669" s="11"/>
      <c r="J8669" s="9">
        <v>5244046</v>
      </c>
      <c r="K8669" s="10"/>
      <c r="L8669" s="8"/>
      <c r="M8669" s="11">
        <v>8.99</v>
      </c>
      <c r="N8669" s="11">
        <v>26.361000000000001</v>
      </c>
      <c r="O8669" s="10">
        <v>14.88</v>
      </c>
      <c r="P8669" s="10">
        <v>0.59743955066169785</v>
      </c>
      <c r="Q8669" s="9">
        <v>0</v>
      </c>
      <c r="R8669" s="9">
        <v>1</v>
      </c>
      <c r="S8669" s="9">
        <v>0</v>
      </c>
      <c r="T8669" s="9">
        <v>1</v>
      </c>
      <c r="U8669" s="9">
        <v>0</v>
      </c>
      <c r="V8669" s="10"/>
      <c r="W8669" s="10"/>
      <c r="X8669" s="11">
        <v>11.059299470450011</v>
      </c>
      <c r="Y8669" s="11"/>
      <c r="Z8669" s="11"/>
      <c r="AA8669" s="11">
        <v>9.0109890109890163</v>
      </c>
      <c r="AB8669" s="11">
        <v>-7.8208909937013589</v>
      </c>
      <c r="AC8669" s="11"/>
      <c r="AD8669" s="9">
        <v>0</v>
      </c>
      <c r="AE8669" s="9">
        <v>0</v>
      </c>
    </row>
    <row r="8670" spans="1:31" hidden="1" x14ac:dyDescent="0.35">
      <c r="A8670" s="2" t="s">
        <v>415</v>
      </c>
      <c r="B8670" s="2" t="s">
        <v>416</v>
      </c>
      <c r="C8670" s="3"/>
      <c r="D8670" s="4">
        <v>2008</v>
      </c>
      <c r="E8670" s="5">
        <v>25248911000</v>
      </c>
      <c r="F8670" s="5">
        <v>49470000000</v>
      </c>
      <c r="G8670" s="5"/>
      <c r="H8670" s="5"/>
      <c r="I8670" s="6"/>
      <c r="J8670" s="4">
        <v>5345029</v>
      </c>
      <c r="K8670" s="5"/>
      <c r="L8670" s="3"/>
      <c r="M8670" s="6">
        <v>-8.3460000000000001</v>
      </c>
      <c r="N8670" s="6">
        <v>52.353000000000002</v>
      </c>
      <c r="O8670" s="5">
        <v>15</v>
      </c>
      <c r="P8670" s="5">
        <v>0.55766408636079756</v>
      </c>
      <c r="Q8670" s="4">
        <v>0</v>
      </c>
      <c r="R8670" s="4">
        <v>1</v>
      </c>
      <c r="S8670" s="4">
        <v>0</v>
      </c>
      <c r="T8670" s="4">
        <v>1</v>
      </c>
      <c r="U8670" s="4">
        <v>0</v>
      </c>
      <c r="V8670" s="5"/>
      <c r="W8670" s="5"/>
      <c r="X8670" s="6">
        <v>14.7</v>
      </c>
      <c r="Y8670" s="6"/>
      <c r="Z8670" s="6"/>
      <c r="AA8670" s="6">
        <v>0.80645161290322054</v>
      </c>
      <c r="AB8670" s="6">
        <v>-6.6576550308473426</v>
      </c>
      <c r="AC8670" s="6"/>
      <c r="AD8670" s="4">
        <v>0</v>
      </c>
      <c r="AE8670" s="4">
        <v>0</v>
      </c>
    </row>
    <row r="8671" spans="1:31" hidden="1" x14ac:dyDescent="0.35">
      <c r="A8671" s="7" t="s">
        <v>415</v>
      </c>
      <c r="B8671" s="7" t="s">
        <v>416</v>
      </c>
      <c r="C8671" s="8"/>
      <c r="D8671" s="9">
        <v>2009</v>
      </c>
      <c r="E8671" s="10">
        <v>26789094600</v>
      </c>
      <c r="F8671" s="10">
        <v>57611000000</v>
      </c>
      <c r="G8671" s="10"/>
      <c r="H8671" s="10"/>
      <c r="I8671" s="11"/>
      <c r="J8671" s="9">
        <v>5451592</v>
      </c>
      <c r="K8671" s="10"/>
      <c r="L8671" s="8"/>
      <c r="M8671" s="11">
        <v>-45.313000000000002</v>
      </c>
      <c r="N8671" s="11">
        <v>59.305</v>
      </c>
      <c r="O8671" s="10">
        <v>16</v>
      </c>
      <c r="P8671" s="10">
        <v>0.81588001953208411</v>
      </c>
      <c r="Q8671" s="9">
        <v>0</v>
      </c>
      <c r="R8671" s="9">
        <v>1</v>
      </c>
      <c r="S8671" s="9">
        <v>0</v>
      </c>
      <c r="T8671" s="9">
        <v>1</v>
      </c>
      <c r="U8671" s="9">
        <v>0</v>
      </c>
      <c r="V8671" s="10"/>
      <c r="W8671" s="10"/>
      <c r="X8671" s="11">
        <v>6.1000001148564387</v>
      </c>
      <c r="Y8671" s="11"/>
      <c r="Z8671" s="11"/>
      <c r="AA8671" s="11">
        <v>6.666666666666667</v>
      </c>
      <c r="AB8671" s="11">
        <v>46.303131129772268</v>
      </c>
      <c r="AC8671" s="11"/>
      <c r="AD8671" s="9">
        <v>0</v>
      </c>
      <c r="AE8671" s="9">
        <v>0</v>
      </c>
    </row>
    <row r="8672" spans="1:31" hidden="1" x14ac:dyDescent="0.35">
      <c r="A8672" s="2" t="s">
        <v>415</v>
      </c>
      <c r="B8672" s="2" t="s">
        <v>416</v>
      </c>
      <c r="C8672" s="3"/>
      <c r="D8672" s="4">
        <v>2010</v>
      </c>
      <c r="E8672" s="5">
        <v>29253691300</v>
      </c>
      <c r="F8672" s="5">
        <v>64362000000</v>
      </c>
      <c r="G8672" s="5"/>
      <c r="H8672" s="5"/>
      <c r="I8672" s="6"/>
      <c r="J8672" s="4">
        <v>5564356</v>
      </c>
      <c r="K8672" s="5"/>
      <c r="L8672" s="3"/>
      <c r="M8672" s="6">
        <v>25.321999999999999</v>
      </c>
      <c r="N8672" s="6">
        <v>-6.43</v>
      </c>
      <c r="O8672" s="5">
        <v>16.7</v>
      </c>
      <c r="P8672" s="5">
        <v>0.88833440174543643</v>
      </c>
      <c r="Q8672" s="4">
        <v>0</v>
      </c>
      <c r="R8672" s="4">
        <v>1</v>
      </c>
      <c r="S8672" s="4">
        <v>0</v>
      </c>
      <c r="T8672" s="4">
        <v>1</v>
      </c>
      <c r="U8672" s="4">
        <v>0</v>
      </c>
      <c r="V8672" s="5"/>
      <c r="W8672" s="5"/>
      <c r="X8672" s="6">
        <v>9.1999999880548415</v>
      </c>
      <c r="Y8672" s="6"/>
      <c r="Z8672" s="6"/>
      <c r="AA8672" s="6">
        <v>4.3749999999999956</v>
      </c>
      <c r="AB8672" s="6">
        <v>8.8805192526844419</v>
      </c>
      <c r="AC8672" s="6"/>
      <c r="AD8672" s="4">
        <v>0</v>
      </c>
      <c r="AE8672" s="4">
        <v>0</v>
      </c>
    </row>
    <row r="8673" spans="1:31" hidden="1" x14ac:dyDescent="0.35">
      <c r="A8673" s="7" t="s">
        <v>415</v>
      </c>
      <c r="B8673" s="7" t="s">
        <v>416</v>
      </c>
      <c r="C8673" s="8"/>
      <c r="D8673" s="9">
        <v>2011</v>
      </c>
      <c r="E8673" s="10">
        <v>33553983900</v>
      </c>
      <c r="F8673" s="10">
        <v>83315000000</v>
      </c>
      <c r="G8673" s="10"/>
      <c r="H8673" s="10"/>
      <c r="I8673" s="11"/>
      <c r="J8673" s="9">
        <v>5683417</v>
      </c>
      <c r="K8673" s="10"/>
      <c r="L8673" s="8"/>
      <c r="M8673" s="11">
        <v>24.327000000000002</v>
      </c>
      <c r="N8673" s="11">
        <v>23.029</v>
      </c>
      <c r="O8673" s="10">
        <v>17.2</v>
      </c>
      <c r="P8673" s="10">
        <v>0.96109497306499481</v>
      </c>
      <c r="Q8673" s="9">
        <v>0</v>
      </c>
      <c r="R8673" s="9">
        <v>1</v>
      </c>
      <c r="S8673" s="9">
        <v>0</v>
      </c>
      <c r="T8673" s="9">
        <v>1</v>
      </c>
      <c r="U8673" s="9">
        <v>0</v>
      </c>
      <c r="V8673" s="10"/>
      <c r="W8673" s="10"/>
      <c r="X8673" s="11">
        <v>14.69999992787235</v>
      </c>
      <c r="Y8673" s="11"/>
      <c r="Z8673" s="11"/>
      <c r="AA8673" s="11">
        <v>2.9940119760479038</v>
      </c>
      <c r="AB8673" s="11">
        <v>8.1906735995583837</v>
      </c>
      <c r="AC8673" s="11"/>
      <c r="AD8673" s="9">
        <v>0</v>
      </c>
      <c r="AE8673" s="9">
        <v>0</v>
      </c>
    </row>
    <row r="8674" spans="1:31" hidden="1" x14ac:dyDescent="0.35">
      <c r="A8674" s="2" t="s">
        <v>415</v>
      </c>
      <c r="B8674" s="2" t="s">
        <v>416</v>
      </c>
      <c r="C8674" s="3"/>
      <c r="D8674" s="4">
        <v>2012</v>
      </c>
      <c r="E8674" s="5">
        <v>37278476100</v>
      </c>
      <c r="F8674" s="5">
        <v>100218000000</v>
      </c>
      <c r="G8674" s="5"/>
      <c r="H8674" s="5"/>
      <c r="I8674" s="6"/>
      <c r="J8674" s="4">
        <v>5808546</v>
      </c>
      <c r="K8674" s="5"/>
      <c r="L8674" s="3"/>
      <c r="M8674" s="6">
        <v>12.712999999999999</v>
      </c>
      <c r="N8674" s="6">
        <v>17.582000000000001</v>
      </c>
      <c r="O8674" s="5">
        <v>17.8</v>
      </c>
      <c r="P8674" s="5">
        <v>1.136033134507993</v>
      </c>
      <c r="Q8674" s="4">
        <v>0</v>
      </c>
      <c r="R8674" s="4">
        <v>1</v>
      </c>
      <c r="S8674" s="4">
        <v>0</v>
      </c>
      <c r="T8674" s="4">
        <v>1</v>
      </c>
      <c r="U8674" s="4">
        <v>0</v>
      </c>
      <c r="V8674" s="5"/>
      <c r="W8674" s="5"/>
      <c r="X8674" s="6">
        <v>11.09999996155449</v>
      </c>
      <c r="Y8674" s="6"/>
      <c r="Z8674" s="6"/>
      <c r="AA8674" s="6">
        <v>3.4883720930232638</v>
      </c>
      <c r="AB8674" s="6">
        <v>18.20196404577052</v>
      </c>
      <c r="AC8674" s="6"/>
      <c r="AD8674" s="4">
        <v>0</v>
      </c>
      <c r="AE8674" s="4">
        <v>0</v>
      </c>
    </row>
    <row r="8675" spans="1:31" hidden="1" x14ac:dyDescent="0.35">
      <c r="A8675" s="7" t="s">
        <v>415</v>
      </c>
      <c r="B8675" s="7" t="s">
        <v>416</v>
      </c>
      <c r="C8675" s="8"/>
      <c r="D8675" s="9">
        <v>2013</v>
      </c>
      <c r="E8675" s="10">
        <v>41080880700</v>
      </c>
      <c r="F8675" s="10">
        <v>111713000000</v>
      </c>
      <c r="G8675" s="10"/>
      <c r="H8675" s="10"/>
      <c r="I8675" s="11"/>
      <c r="J8675" s="9">
        <v>5939341</v>
      </c>
      <c r="K8675" s="10"/>
      <c r="L8675" s="8"/>
      <c r="M8675" s="11">
        <v>2.4249999999999998</v>
      </c>
      <c r="N8675" s="11">
        <v>16.878</v>
      </c>
      <c r="O8675" s="10">
        <v>18.899999999999999</v>
      </c>
      <c r="P8675" s="10">
        <v>0.96351267909392779</v>
      </c>
      <c r="Q8675" s="9">
        <v>0</v>
      </c>
      <c r="R8675" s="9">
        <v>1</v>
      </c>
      <c r="S8675" s="9">
        <v>0</v>
      </c>
      <c r="T8675" s="9">
        <v>1</v>
      </c>
      <c r="U8675" s="9">
        <v>0</v>
      </c>
      <c r="V8675" s="10"/>
      <c r="W8675" s="10"/>
      <c r="X8675" s="11">
        <v>10.20000010139899</v>
      </c>
      <c r="Y8675" s="11"/>
      <c r="Z8675" s="11"/>
      <c r="AA8675" s="11">
        <v>6.1797752808988644</v>
      </c>
      <c r="AB8675" s="11">
        <v>-15.18621686054804</v>
      </c>
      <c r="AC8675" s="11"/>
      <c r="AD8675" s="9">
        <v>0</v>
      </c>
      <c r="AE8675" s="9">
        <v>0</v>
      </c>
    </row>
    <row r="8676" spans="1:31" hidden="1" x14ac:dyDescent="0.35">
      <c r="A8676" s="2" t="s">
        <v>415</v>
      </c>
      <c r="B8676" s="2" t="s">
        <v>416</v>
      </c>
      <c r="C8676" s="3"/>
      <c r="D8676" s="4">
        <v>2014</v>
      </c>
      <c r="E8676" s="5">
        <v>45312211400</v>
      </c>
      <c r="F8676" s="5">
        <v>124044000000</v>
      </c>
      <c r="G8676" s="5"/>
      <c r="H8676" s="5"/>
      <c r="I8676" s="6"/>
      <c r="J8676" s="4">
        <v>6075283</v>
      </c>
      <c r="K8676" s="5"/>
      <c r="L8676" s="3"/>
      <c r="M8676" s="6">
        <v>10.134</v>
      </c>
      <c r="N8676" s="6">
        <v>1.708</v>
      </c>
      <c r="O8676" s="5">
        <v>20.100000000000001</v>
      </c>
      <c r="P8676" s="5">
        <v>1.021290989110313</v>
      </c>
      <c r="Q8676" s="4">
        <v>0</v>
      </c>
      <c r="R8676" s="4">
        <v>1</v>
      </c>
      <c r="S8676" s="4">
        <v>0</v>
      </c>
      <c r="T8676" s="4">
        <v>1</v>
      </c>
      <c r="U8676" s="4">
        <v>0</v>
      </c>
      <c r="V8676" s="5"/>
      <c r="W8676" s="5"/>
      <c r="X8676" s="6">
        <v>10.29999997054591</v>
      </c>
      <c r="Y8676" s="6"/>
      <c r="Z8676" s="6"/>
      <c r="AA8676" s="6">
        <v>6.349206349206364</v>
      </c>
      <c r="AB8676" s="6">
        <v>5.9966320392087447</v>
      </c>
      <c r="AC8676" s="6"/>
      <c r="AD8676" s="4">
        <v>0</v>
      </c>
      <c r="AE8676" s="4">
        <v>0</v>
      </c>
    </row>
    <row r="8677" spans="1:31" hidden="1" x14ac:dyDescent="0.35">
      <c r="A8677" s="7" t="s">
        <v>415</v>
      </c>
      <c r="B8677" s="7" t="s">
        <v>416</v>
      </c>
      <c r="C8677" s="8"/>
      <c r="D8677" s="9">
        <v>2015</v>
      </c>
      <c r="E8677" s="10">
        <v>48257505100</v>
      </c>
      <c r="F8677" s="10">
        <v>125299000000</v>
      </c>
      <c r="G8677" s="10"/>
      <c r="H8677" s="10"/>
      <c r="I8677" s="11"/>
      <c r="J8677" s="9">
        <v>6215770</v>
      </c>
      <c r="K8677" s="10"/>
      <c r="L8677" s="8"/>
      <c r="M8677" s="11">
        <v>-6.0940000000000003</v>
      </c>
      <c r="N8677" s="11">
        <v>-13.085000000000001</v>
      </c>
      <c r="O8677" s="10">
        <v>21.5</v>
      </c>
      <c r="P8677" s="10">
        <v>1.160041821917938</v>
      </c>
      <c r="Q8677" s="9">
        <v>0</v>
      </c>
      <c r="R8677" s="9">
        <v>1</v>
      </c>
      <c r="S8677" s="9">
        <v>0</v>
      </c>
      <c r="T8677" s="9">
        <v>1</v>
      </c>
      <c r="U8677" s="9">
        <v>0</v>
      </c>
      <c r="V8677" s="10"/>
      <c r="W8677" s="10"/>
      <c r="X8677" s="11">
        <v>6.4999999095166654</v>
      </c>
      <c r="Y8677" s="11"/>
      <c r="Z8677" s="11"/>
      <c r="AA8677" s="11">
        <v>6.9651741293532261</v>
      </c>
      <c r="AB8677" s="11">
        <v>13.58582757383342</v>
      </c>
      <c r="AC8677" s="11"/>
      <c r="AD8677" s="9">
        <v>0</v>
      </c>
      <c r="AE8677" s="9">
        <v>0</v>
      </c>
    </row>
    <row r="8678" spans="1:31" hidden="1" x14ac:dyDescent="0.35">
      <c r="A8678" s="2" t="s">
        <v>415</v>
      </c>
      <c r="B8678" s="2" t="s">
        <v>416</v>
      </c>
      <c r="C8678" s="3"/>
      <c r="D8678" s="4">
        <v>2016</v>
      </c>
      <c r="E8678" s="5">
        <v>51249470400</v>
      </c>
      <c r="F8678" s="5">
        <v>126593000000</v>
      </c>
      <c r="G8678" s="5"/>
      <c r="H8678" s="5"/>
      <c r="I8678" s="6"/>
      <c r="J8678" s="4">
        <v>6360041</v>
      </c>
      <c r="K8678" s="5"/>
      <c r="L8678" s="3"/>
      <c r="M8678" s="6">
        <v>-3.5979999999999999</v>
      </c>
      <c r="N8678" s="6">
        <v>-6.0469999999999997</v>
      </c>
      <c r="O8678" s="5">
        <v>22.6</v>
      </c>
      <c r="P8678" s="5">
        <v>1.2551324660829699</v>
      </c>
      <c r="Q8678" s="4">
        <v>0</v>
      </c>
      <c r="R8678" s="4">
        <v>1</v>
      </c>
      <c r="S8678" s="4">
        <v>0</v>
      </c>
      <c r="T8678" s="4">
        <v>1</v>
      </c>
      <c r="U8678" s="4">
        <v>0</v>
      </c>
      <c r="V8678" s="5"/>
      <c r="W8678" s="5"/>
      <c r="X8678" s="6">
        <v>6.1999999664300924</v>
      </c>
      <c r="Y8678" s="6"/>
      <c r="Z8678" s="6"/>
      <c r="AA8678" s="6">
        <v>5.1162790697674492</v>
      </c>
      <c r="AB8678" s="6">
        <v>8.1971737887704261</v>
      </c>
      <c r="AC8678" s="6"/>
      <c r="AD8678" s="4">
        <v>0</v>
      </c>
      <c r="AE8678" s="4">
        <v>0</v>
      </c>
    </row>
    <row r="8679" spans="1:31" hidden="1" x14ac:dyDescent="0.35">
      <c r="A8679" s="7" t="s">
        <v>415</v>
      </c>
      <c r="B8679" s="7" t="s">
        <v>416</v>
      </c>
      <c r="C8679" s="8"/>
      <c r="D8679" s="9">
        <v>2017</v>
      </c>
      <c r="E8679" s="10">
        <v>54580686000</v>
      </c>
      <c r="F8679" s="10">
        <v>132742000000</v>
      </c>
      <c r="G8679" s="10"/>
      <c r="H8679" s="10"/>
      <c r="I8679" s="11"/>
      <c r="J8679" s="9">
        <v>6507061</v>
      </c>
      <c r="K8679" s="10"/>
      <c r="L8679" s="8"/>
      <c r="M8679" s="11">
        <v>-13.936</v>
      </c>
      <c r="N8679" s="11">
        <v>-22.09</v>
      </c>
      <c r="O8679" s="10">
        <v>22.8</v>
      </c>
      <c r="P8679" s="10">
        <v>1.164808550967658</v>
      </c>
      <c r="Q8679" s="9">
        <v>0</v>
      </c>
      <c r="R8679" s="9">
        <v>1</v>
      </c>
      <c r="S8679" s="9">
        <v>0</v>
      </c>
      <c r="T8679" s="9">
        <v>1</v>
      </c>
      <c r="U8679" s="9">
        <v>0</v>
      </c>
      <c r="V8679" s="10"/>
      <c r="W8679" s="10"/>
      <c r="X8679" s="11">
        <v>6.5000000468297534</v>
      </c>
      <c r="Y8679" s="11"/>
      <c r="Z8679" s="11"/>
      <c r="AA8679" s="11">
        <v>0.8849557522123862</v>
      </c>
      <c r="AB8679" s="11">
        <v>-7.1963651292676092</v>
      </c>
      <c r="AC8679" s="11"/>
      <c r="AD8679" s="9">
        <v>0</v>
      </c>
      <c r="AE8679" s="9">
        <v>0</v>
      </c>
    </row>
    <row r="8680" spans="1:31" hidden="1" x14ac:dyDescent="0.35">
      <c r="A8680" s="2" t="s">
        <v>415</v>
      </c>
      <c r="B8680" s="2" t="s">
        <v>416</v>
      </c>
      <c r="C8680" s="3"/>
      <c r="D8680" s="4">
        <v>2018</v>
      </c>
      <c r="E8680" s="5">
        <v>57964688500</v>
      </c>
      <c r="F8680" s="5">
        <v>142679000000</v>
      </c>
      <c r="G8680" s="5"/>
      <c r="H8680" s="5"/>
      <c r="I8680" s="6"/>
      <c r="J8680" s="4">
        <v>6655524</v>
      </c>
      <c r="K8680" s="5"/>
      <c r="L8680" s="3"/>
      <c r="M8680" s="6">
        <v>12.686</v>
      </c>
      <c r="N8680" s="6">
        <v>-48.220999999999997</v>
      </c>
      <c r="O8680" s="5">
        <v>24.2</v>
      </c>
      <c r="P8680" s="5">
        <v>1.315407919792956</v>
      </c>
      <c r="Q8680" s="4">
        <v>0</v>
      </c>
      <c r="R8680" s="4">
        <v>1</v>
      </c>
      <c r="S8680" s="4">
        <v>0</v>
      </c>
      <c r="T8680" s="4">
        <v>1</v>
      </c>
      <c r="U8680" s="4">
        <v>0</v>
      </c>
      <c r="V8680" s="5"/>
      <c r="W8680" s="5"/>
      <c r="X8680" s="6">
        <v>6.1999999413712024</v>
      </c>
      <c r="Y8680" s="6"/>
      <c r="Z8680" s="6"/>
      <c r="AA8680" s="6">
        <v>6.1403508771929758</v>
      </c>
      <c r="AB8680" s="6">
        <v>12.92910913988298</v>
      </c>
      <c r="AC8680" s="6"/>
      <c r="AD8680" s="4">
        <v>0</v>
      </c>
      <c r="AE8680" s="4">
        <v>0</v>
      </c>
    </row>
    <row r="8681" spans="1:31" hidden="1" x14ac:dyDescent="0.35">
      <c r="A8681" s="7" t="s">
        <v>415</v>
      </c>
      <c r="B8681" s="7" t="s">
        <v>416</v>
      </c>
      <c r="C8681" s="8"/>
      <c r="D8681" s="9">
        <v>2019</v>
      </c>
      <c r="E8681" s="10">
        <v>61616463900</v>
      </c>
      <c r="F8681" s="10">
        <v>158315000000</v>
      </c>
      <c r="G8681" s="10"/>
      <c r="H8681" s="10"/>
      <c r="I8681" s="11"/>
      <c r="J8681" s="9">
        <v>6803944</v>
      </c>
      <c r="K8681" s="10"/>
      <c r="L8681" s="8"/>
      <c r="M8681" s="11">
        <v>-12.22</v>
      </c>
      <c r="N8681" s="11">
        <v>11.686</v>
      </c>
      <c r="O8681" s="10">
        <v>22.5</v>
      </c>
      <c r="P8681" s="10">
        <v>1.262377808850438</v>
      </c>
      <c r="Q8681" s="9">
        <v>0</v>
      </c>
      <c r="R8681" s="9">
        <v>1</v>
      </c>
      <c r="S8681" s="9">
        <v>0</v>
      </c>
      <c r="T8681" s="9">
        <v>1</v>
      </c>
      <c r="U8681" s="9">
        <v>0</v>
      </c>
      <c r="V8681" s="10"/>
      <c r="W8681" s="10"/>
      <c r="X8681" s="11">
        <v>6.3000000422671123</v>
      </c>
      <c r="Y8681" s="11"/>
      <c r="Z8681" s="11"/>
      <c r="AA8681" s="11">
        <v>-7.0247933884297504</v>
      </c>
      <c r="AB8681" s="11">
        <v>-4.0314574775302283</v>
      </c>
      <c r="AC8681" s="11"/>
      <c r="AD8681" s="9">
        <v>0</v>
      </c>
      <c r="AE8681" s="9">
        <v>0</v>
      </c>
    </row>
    <row r="8682" spans="1:31" hidden="1" x14ac:dyDescent="0.35">
      <c r="A8682" s="2" t="s">
        <v>415</v>
      </c>
      <c r="B8682" s="2" t="s">
        <v>416</v>
      </c>
      <c r="C8682" s="3"/>
      <c r="D8682" s="4">
        <v>2020</v>
      </c>
      <c r="E8682" s="5">
        <v>65251835300</v>
      </c>
      <c r="F8682" s="5">
        <v>160363000000</v>
      </c>
      <c r="G8682" s="5"/>
      <c r="H8682" s="5"/>
      <c r="I8682" s="6"/>
      <c r="J8682" s="4">
        <v>6949912</v>
      </c>
      <c r="K8682" s="5"/>
      <c r="L8682" s="3"/>
      <c r="M8682" s="6">
        <v>-10.613</v>
      </c>
      <c r="N8682" s="6">
        <v>7.36</v>
      </c>
      <c r="O8682" s="5">
        <v>25.762499999999999</v>
      </c>
      <c r="P8682" s="5">
        <v>1.5992812931286819</v>
      </c>
      <c r="Q8682" s="4">
        <v>0</v>
      </c>
      <c r="R8682" s="4">
        <v>1</v>
      </c>
      <c r="S8682" s="4">
        <v>0</v>
      </c>
      <c r="T8682" s="4">
        <v>1</v>
      </c>
      <c r="U8682" s="4">
        <v>0</v>
      </c>
      <c r="V8682" s="5"/>
      <c r="W8682" s="5"/>
      <c r="X8682" s="6">
        <v>5.9000000485259916</v>
      </c>
      <c r="Y8682" s="6"/>
      <c r="Z8682" s="6"/>
      <c r="AA8682" s="6">
        <v>14.5</v>
      </c>
      <c r="AB8682" s="6">
        <v>26.688007497932691</v>
      </c>
      <c r="AC8682" s="6"/>
      <c r="AD8682" s="4">
        <v>0</v>
      </c>
      <c r="AE8682" s="4">
        <v>0</v>
      </c>
    </row>
    <row r="8683" spans="1:31" hidden="1" x14ac:dyDescent="0.35">
      <c r="A8683" s="7" t="s">
        <v>415</v>
      </c>
      <c r="B8683" s="7" t="s">
        <v>416</v>
      </c>
      <c r="C8683" s="8"/>
      <c r="D8683" s="9">
        <v>2021</v>
      </c>
      <c r="E8683" s="10">
        <v>69297449100</v>
      </c>
      <c r="F8683" s="10">
        <v>175026000000</v>
      </c>
      <c r="G8683" s="10"/>
      <c r="H8683" s="10"/>
      <c r="I8683" s="11"/>
      <c r="J8683" s="9">
        <v>7092043</v>
      </c>
      <c r="K8683" s="10"/>
      <c r="L8683" s="8"/>
      <c r="M8683" s="11">
        <v>19.192</v>
      </c>
      <c r="N8683" s="11">
        <v>-6.4340000000000002</v>
      </c>
      <c r="O8683" s="10">
        <v>28.4</v>
      </c>
      <c r="P8683" s="10">
        <v>1.6012099309620129</v>
      </c>
      <c r="Q8683" s="9">
        <v>0</v>
      </c>
      <c r="R8683" s="9">
        <v>1</v>
      </c>
      <c r="S8683" s="9">
        <v>0</v>
      </c>
      <c r="T8683" s="9">
        <v>1</v>
      </c>
      <c r="U8683" s="9">
        <v>0</v>
      </c>
      <c r="V8683" s="10"/>
      <c r="W8683" s="10"/>
      <c r="X8683" s="11">
        <v>6.2000000174707726</v>
      </c>
      <c r="Y8683" s="11"/>
      <c r="Z8683" s="11"/>
      <c r="AA8683" s="11">
        <v>10.237748665696261</v>
      </c>
      <c r="AB8683" s="11">
        <v>0.1205940344339279</v>
      </c>
      <c r="AC8683" s="11"/>
      <c r="AD8683" s="9">
        <v>0</v>
      </c>
      <c r="AE8683" s="9">
        <v>0</v>
      </c>
    </row>
    <row r="8684" spans="1:31" hidden="1" x14ac:dyDescent="0.35">
      <c r="A8684" s="2" t="s">
        <v>415</v>
      </c>
      <c r="B8684" s="2" t="s">
        <v>416</v>
      </c>
      <c r="C8684" s="3"/>
      <c r="D8684" s="4">
        <v>2022</v>
      </c>
      <c r="E8684" s="5">
        <v>73593890900</v>
      </c>
      <c r="F8684" s="5">
        <v>206402000000</v>
      </c>
      <c r="G8684" s="5"/>
      <c r="H8684" s="5"/>
      <c r="I8684" s="6"/>
      <c r="J8684" s="4">
        <v>7230193</v>
      </c>
      <c r="K8684" s="5"/>
      <c r="L8684" s="3"/>
      <c r="M8684" s="6">
        <v>-7.4740000000000002</v>
      </c>
      <c r="N8684" s="6">
        <v>1.06</v>
      </c>
      <c r="O8684" s="5">
        <v>32.6</v>
      </c>
      <c r="P8684" s="5">
        <v>1.6983162025118539</v>
      </c>
      <c r="Q8684" s="4">
        <v>0</v>
      </c>
      <c r="R8684" s="4">
        <v>1</v>
      </c>
      <c r="S8684" s="4">
        <v>0</v>
      </c>
      <c r="T8684" s="4">
        <v>1</v>
      </c>
      <c r="U8684" s="4">
        <v>0</v>
      </c>
      <c r="V8684" s="5"/>
      <c r="W8684" s="5"/>
      <c r="X8684" s="6">
        <v>6.1999999362169884</v>
      </c>
      <c r="Y8684" s="6"/>
      <c r="Z8684" s="6"/>
      <c r="AA8684" s="6">
        <v>14.78873239436621</v>
      </c>
      <c r="AB8684" s="6">
        <v>6.0645559131337112</v>
      </c>
      <c r="AC8684" s="6"/>
      <c r="AD8684" s="4">
        <v>0</v>
      </c>
      <c r="AE8684" s="4">
        <v>0</v>
      </c>
    </row>
    <row r="8685" spans="1:31" hidden="1" x14ac:dyDescent="0.35">
      <c r="A8685" s="7" t="s">
        <v>415</v>
      </c>
      <c r="B8685" s="7" t="s">
        <v>416</v>
      </c>
      <c r="C8685" s="8"/>
      <c r="D8685" s="9">
        <v>2023</v>
      </c>
      <c r="E8685" s="10">
        <v>78230422000</v>
      </c>
      <c r="F8685" s="10">
        <v>212201000000</v>
      </c>
      <c r="G8685" s="10"/>
      <c r="H8685" s="10"/>
      <c r="I8685" s="11"/>
      <c r="J8685" s="9">
        <v>7364438</v>
      </c>
      <c r="K8685" s="10"/>
      <c r="L8685" s="8"/>
      <c r="M8685" s="11">
        <v>0.73299999999999998</v>
      </c>
      <c r="N8685" s="11">
        <v>5.1760000000000002</v>
      </c>
      <c r="O8685" s="10">
        <v>33.480200000000004</v>
      </c>
      <c r="P8685" s="10">
        <v>1.5783988430390401</v>
      </c>
      <c r="Q8685" s="9">
        <v>0</v>
      </c>
      <c r="R8685" s="9">
        <v>1</v>
      </c>
      <c r="S8685" s="9">
        <v>0</v>
      </c>
      <c r="T8685" s="9">
        <v>1</v>
      </c>
      <c r="U8685" s="9">
        <v>0</v>
      </c>
      <c r="V8685" s="10"/>
      <c r="W8685" s="10"/>
      <c r="X8685" s="11">
        <v>6.3001575854987166</v>
      </c>
      <c r="Y8685" s="11"/>
      <c r="Z8685" s="11"/>
      <c r="AA8685" s="11">
        <v>2.700000000000006</v>
      </c>
      <c r="AB8685" s="11">
        <v>-7.0609559807209443</v>
      </c>
      <c r="AC8685" s="11"/>
      <c r="AD8685" s="9">
        <v>0</v>
      </c>
      <c r="AE8685" s="9">
        <v>0</v>
      </c>
    </row>
    <row r="8686" spans="1:31" hidden="1" x14ac:dyDescent="0.35">
      <c r="A8686" s="2" t="s">
        <v>415</v>
      </c>
      <c r="B8686" s="2" t="s">
        <v>416</v>
      </c>
      <c r="C8686" s="3"/>
      <c r="D8686" s="4">
        <v>2024</v>
      </c>
      <c r="E8686" s="5">
        <v>83158490000</v>
      </c>
      <c r="F8686" s="5">
        <v>240362600000</v>
      </c>
      <c r="G8686" s="5"/>
      <c r="H8686" s="5"/>
      <c r="I8686" s="6"/>
      <c r="J8686" s="4">
        <v>7494498</v>
      </c>
      <c r="K8686" s="5"/>
      <c r="L8686" s="3"/>
      <c r="M8686" s="6">
        <v>-6.0359999999999996</v>
      </c>
      <c r="N8686" s="6">
        <v>8.6359999999999992</v>
      </c>
      <c r="O8686" s="5">
        <v>37.256846496649409</v>
      </c>
      <c r="P8686" s="5">
        <v>1.3361339391326781</v>
      </c>
      <c r="Q8686" s="4">
        <v>0</v>
      </c>
      <c r="R8686" s="4">
        <v>1</v>
      </c>
      <c r="S8686" s="4">
        <v>0</v>
      </c>
      <c r="T8686" s="4">
        <v>1</v>
      </c>
      <c r="U8686" s="4">
        <v>0</v>
      </c>
      <c r="V8686" s="5"/>
      <c r="W8686" s="5"/>
      <c r="X8686" s="6">
        <v>6.299426583688887</v>
      </c>
      <c r="Y8686" s="6"/>
      <c r="Z8686" s="6"/>
      <c r="AA8686" s="6">
        <v>11.28023875798055</v>
      </c>
      <c r="AB8686" s="6">
        <v>-15.348776069799101</v>
      </c>
      <c r="AC8686" s="6"/>
      <c r="AD8686" s="4">
        <v>0</v>
      </c>
      <c r="AE8686" s="4">
        <v>0</v>
      </c>
    </row>
    <row r="8687" spans="1:31" hidden="1" x14ac:dyDescent="0.35">
      <c r="A8687" s="7" t="s">
        <v>417</v>
      </c>
      <c r="B8687" s="7" t="s">
        <v>418</v>
      </c>
      <c r="C8687" s="8"/>
      <c r="D8687" s="9">
        <v>1980</v>
      </c>
      <c r="E8687" s="10"/>
      <c r="F8687" s="10"/>
      <c r="G8687" s="10"/>
      <c r="H8687" s="10"/>
      <c r="I8687" s="11"/>
      <c r="J8687" s="9">
        <v>649871</v>
      </c>
      <c r="K8687" s="10"/>
      <c r="L8687" s="8"/>
      <c r="M8687" s="11"/>
      <c r="N8687" s="11"/>
      <c r="O8687" s="10"/>
      <c r="P8687" s="10"/>
      <c r="Q8687" s="9">
        <v>0</v>
      </c>
      <c r="R8687" s="9">
        <v>0</v>
      </c>
      <c r="S8687" s="9">
        <v>1</v>
      </c>
      <c r="T8687" s="9">
        <v>1</v>
      </c>
      <c r="U8687" s="9">
        <v>1</v>
      </c>
      <c r="V8687" s="10"/>
      <c r="W8687" s="10"/>
      <c r="X8687" s="11"/>
      <c r="Y8687" s="11"/>
      <c r="Z8687" s="11"/>
      <c r="AA8687" s="11"/>
      <c r="AB8687" s="11"/>
      <c r="AC8687" s="11"/>
      <c r="AD8687" s="9">
        <v>1</v>
      </c>
      <c r="AE8687" s="9">
        <v>0</v>
      </c>
    </row>
    <row r="8688" spans="1:31" hidden="1" x14ac:dyDescent="0.35">
      <c r="A8688" s="2" t="s">
        <v>417</v>
      </c>
      <c r="B8688" s="2" t="s">
        <v>418</v>
      </c>
      <c r="C8688" s="3"/>
      <c r="D8688" s="4">
        <v>1981</v>
      </c>
      <c r="E8688" s="5"/>
      <c r="F8688" s="5"/>
      <c r="G8688" s="5"/>
      <c r="H8688" s="5"/>
      <c r="I8688" s="6"/>
      <c r="J8688" s="4">
        <v>660493</v>
      </c>
      <c r="K8688" s="5"/>
      <c r="L8688" s="3"/>
      <c r="M8688" s="6"/>
      <c r="N8688" s="6"/>
      <c r="O8688" s="5"/>
      <c r="P8688" s="5"/>
      <c r="Q8688" s="4">
        <v>0</v>
      </c>
      <c r="R8688" s="4">
        <v>0</v>
      </c>
      <c r="S8688" s="4">
        <v>1</v>
      </c>
      <c r="T8688" s="4">
        <v>1</v>
      </c>
      <c r="U8688" s="4">
        <v>1</v>
      </c>
      <c r="V8688" s="5"/>
      <c r="W8688" s="5"/>
      <c r="X8688" s="6"/>
      <c r="Y8688" s="6"/>
      <c r="Z8688" s="6"/>
      <c r="AA8688" s="6"/>
      <c r="AB8688" s="6"/>
      <c r="AC8688" s="6"/>
      <c r="AD8688" s="4">
        <v>1</v>
      </c>
      <c r="AE8688" s="4">
        <v>0</v>
      </c>
    </row>
    <row r="8689" spans="1:31" hidden="1" x14ac:dyDescent="0.35">
      <c r="A8689" s="7" t="s">
        <v>417</v>
      </c>
      <c r="B8689" s="7" t="s">
        <v>418</v>
      </c>
      <c r="C8689" s="8"/>
      <c r="D8689" s="9">
        <v>1982</v>
      </c>
      <c r="E8689" s="10"/>
      <c r="F8689" s="10"/>
      <c r="G8689" s="10"/>
      <c r="H8689" s="10"/>
      <c r="I8689" s="11"/>
      <c r="J8689" s="9">
        <v>669149</v>
      </c>
      <c r="K8689" s="10"/>
      <c r="L8689" s="8"/>
      <c r="M8689" s="11"/>
      <c r="N8689" s="11"/>
      <c r="O8689" s="10"/>
      <c r="P8689" s="10"/>
      <c r="Q8689" s="9">
        <v>0</v>
      </c>
      <c r="R8689" s="9">
        <v>0</v>
      </c>
      <c r="S8689" s="9">
        <v>1</v>
      </c>
      <c r="T8689" s="9">
        <v>1</v>
      </c>
      <c r="U8689" s="9">
        <v>1</v>
      </c>
      <c r="V8689" s="10"/>
      <c r="W8689" s="10"/>
      <c r="X8689" s="11"/>
      <c r="Y8689" s="11"/>
      <c r="Z8689" s="11"/>
      <c r="AA8689" s="11"/>
      <c r="AB8689" s="11"/>
      <c r="AC8689" s="11"/>
      <c r="AD8689" s="9">
        <v>1</v>
      </c>
      <c r="AE8689" s="9">
        <v>0</v>
      </c>
    </row>
    <row r="8690" spans="1:31" hidden="1" x14ac:dyDescent="0.35">
      <c r="A8690" s="2" t="s">
        <v>417</v>
      </c>
      <c r="B8690" s="2" t="s">
        <v>418</v>
      </c>
      <c r="C8690" s="3"/>
      <c r="D8690" s="4">
        <v>1983</v>
      </c>
      <c r="E8690" s="5"/>
      <c r="F8690" s="5"/>
      <c r="G8690" s="5"/>
      <c r="H8690" s="5"/>
      <c r="I8690" s="6"/>
      <c r="J8690" s="4">
        <v>677707</v>
      </c>
      <c r="K8690" s="5"/>
      <c r="L8690" s="3"/>
      <c r="M8690" s="6"/>
      <c r="N8690" s="6"/>
      <c r="O8690" s="5"/>
      <c r="P8690" s="5"/>
      <c r="Q8690" s="4">
        <v>0</v>
      </c>
      <c r="R8690" s="4">
        <v>0</v>
      </c>
      <c r="S8690" s="4">
        <v>1</v>
      </c>
      <c r="T8690" s="4">
        <v>1</v>
      </c>
      <c r="U8690" s="4">
        <v>1</v>
      </c>
      <c r="V8690" s="5"/>
      <c r="W8690" s="5"/>
      <c r="X8690" s="6"/>
      <c r="Y8690" s="6"/>
      <c r="Z8690" s="6"/>
      <c r="AA8690" s="6"/>
      <c r="AB8690" s="6"/>
      <c r="AC8690" s="6"/>
      <c r="AD8690" s="4">
        <v>1</v>
      </c>
      <c r="AE8690" s="4">
        <v>0</v>
      </c>
    </row>
    <row r="8691" spans="1:31" hidden="1" x14ac:dyDescent="0.35">
      <c r="A8691" s="7" t="s">
        <v>417</v>
      </c>
      <c r="B8691" s="7" t="s">
        <v>418</v>
      </c>
      <c r="C8691" s="8"/>
      <c r="D8691" s="9">
        <v>1984</v>
      </c>
      <c r="E8691" s="10"/>
      <c r="F8691" s="10"/>
      <c r="G8691" s="10"/>
      <c r="H8691" s="10"/>
      <c r="I8691" s="11"/>
      <c r="J8691" s="9">
        <v>686777</v>
      </c>
      <c r="K8691" s="10"/>
      <c r="L8691" s="8"/>
      <c r="M8691" s="11"/>
      <c r="N8691" s="11"/>
      <c r="O8691" s="10"/>
      <c r="P8691" s="10"/>
      <c r="Q8691" s="9">
        <v>0</v>
      </c>
      <c r="R8691" s="9">
        <v>0</v>
      </c>
      <c r="S8691" s="9">
        <v>1</v>
      </c>
      <c r="T8691" s="9">
        <v>1</v>
      </c>
      <c r="U8691" s="9">
        <v>1</v>
      </c>
      <c r="V8691" s="10"/>
      <c r="W8691" s="10"/>
      <c r="X8691" s="11"/>
      <c r="Y8691" s="11"/>
      <c r="Z8691" s="11"/>
      <c r="AA8691" s="11"/>
      <c r="AB8691" s="11"/>
      <c r="AC8691" s="11"/>
      <c r="AD8691" s="9">
        <v>1</v>
      </c>
      <c r="AE8691" s="9">
        <v>0</v>
      </c>
    </row>
    <row r="8692" spans="1:31" hidden="1" x14ac:dyDescent="0.35">
      <c r="A8692" s="2" t="s">
        <v>417</v>
      </c>
      <c r="B8692" s="2" t="s">
        <v>418</v>
      </c>
      <c r="C8692" s="3"/>
      <c r="D8692" s="4">
        <v>1985</v>
      </c>
      <c r="E8692" s="5"/>
      <c r="F8692" s="5"/>
      <c r="G8692" s="5"/>
      <c r="H8692" s="5"/>
      <c r="I8692" s="6"/>
      <c r="J8692" s="4">
        <v>696665</v>
      </c>
      <c r="K8692" s="5"/>
      <c r="L8692" s="3"/>
      <c r="M8692" s="6"/>
      <c r="N8692" s="6"/>
      <c r="O8692" s="5"/>
      <c r="P8692" s="5"/>
      <c r="Q8692" s="4">
        <v>0</v>
      </c>
      <c r="R8692" s="4">
        <v>0</v>
      </c>
      <c r="S8692" s="4">
        <v>1</v>
      </c>
      <c r="T8692" s="4">
        <v>1</v>
      </c>
      <c r="U8692" s="4">
        <v>1</v>
      </c>
      <c r="V8692" s="5"/>
      <c r="W8692" s="5"/>
      <c r="X8692" s="6"/>
      <c r="Y8692" s="6"/>
      <c r="Z8692" s="6"/>
      <c r="AA8692" s="6"/>
      <c r="AB8692" s="6"/>
      <c r="AC8692" s="6"/>
      <c r="AD8692" s="4">
        <v>1</v>
      </c>
      <c r="AE8692" s="4">
        <v>0</v>
      </c>
    </row>
    <row r="8693" spans="1:31" hidden="1" x14ac:dyDescent="0.35">
      <c r="A8693" s="7" t="s">
        <v>417</v>
      </c>
      <c r="B8693" s="7" t="s">
        <v>418</v>
      </c>
      <c r="C8693" s="8"/>
      <c r="D8693" s="9">
        <v>1986</v>
      </c>
      <c r="E8693" s="10"/>
      <c r="F8693" s="10"/>
      <c r="G8693" s="10"/>
      <c r="H8693" s="10"/>
      <c r="I8693" s="11"/>
      <c r="J8693" s="9">
        <v>707185</v>
      </c>
      <c r="K8693" s="10"/>
      <c r="L8693" s="8"/>
      <c r="M8693" s="11"/>
      <c r="N8693" s="11"/>
      <c r="O8693" s="10"/>
      <c r="P8693" s="10"/>
      <c r="Q8693" s="9">
        <v>0</v>
      </c>
      <c r="R8693" s="9">
        <v>0</v>
      </c>
      <c r="S8693" s="9">
        <v>1</v>
      </c>
      <c r="T8693" s="9">
        <v>1</v>
      </c>
      <c r="U8693" s="9">
        <v>1</v>
      </c>
      <c r="V8693" s="10"/>
      <c r="W8693" s="10"/>
      <c r="X8693" s="11"/>
      <c r="Y8693" s="11"/>
      <c r="Z8693" s="11"/>
      <c r="AA8693" s="11"/>
      <c r="AB8693" s="11"/>
      <c r="AC8693" s="11"/>
      <c r="AD8693" s="9">
        <v>1</v>
      </c>
      <c r="AE8693" s="9">
        <v>0</v>
      </c>
    </row>
    <row r="8694" spans="1:31" hidden="1" x14ac:dyDescent="0.35">
      <c r="A8694" s="2" t="s">
        <v>417</v>
      </c>
      <c r="B8694" s="2" t="s">
        <v>418</v>
      </c>
      <c r="C8694" s="3"/>
      <c r="D8694" s="4">
        <v>1987</v>
      </c>
      <c r="E8694" s="5"/>
      <c r="F8694" s="5"/>
      <c r="G8694" s="5"/>
      <c r="H8694" s="5"/>
      <c r="I8694" s="6"/>
      <c r="J8694" s="4">
        <v>718476</v>
      </c>
      <c r="K8694" s="5"/>
      <c r="L8694" s="3"/>
      <c r="M8694" s="6"/>
      <c r="N8694" s="6"/>
      <c r="O8694" s="5"/>
      <c r="P8694" s="5"/>
      <c r="Q8694" s="4">
        <v>0</v>
      </c>
      <c r="R8694" s="4">
        <v>0</v>
      </c>
      <c r="S8694" s="4">
        <v>1</v>
      </c>
      <c r="T8694" s="4">
        <v>1</v>
      </c>
      <c r="U8694" s="4">
        <v>1</v>
      </c>
      <c r="V8694" s="5"/>
      <c r="W8694" s="5"/>
      <c r="X8694" s="6"/>
      <c r="Y8694" s="6"/>
      <c r="Z8694" s="6"/>
      <c r="AA8694" s="6"/>
      <c r="AB8694" s="6"/>
      <c r="AC8694" s="6"/>
      <c r="AD8694" s="4">
        <v>1</v>
      </c>
      <c r="AE8694" s="4">
        <v>0</v>
      </c>
    </row>
    <row r="8695" spans="1:31" hidden="1" x14ac:dyDescent="0.35">
      <c r="A8695" s="7" t="s">
        <v>417</v>
      </c>
      <c r="B8695" s="7" t="s">
        <v>418</v>
      </c>
      <c r="C8695" s="8"/>
      <c r="D8695" s="9">
        <v>1988</v>
      </c>
      <c r="E8695" s="10"/>
      <c r="F8695" s="10"/>
      <c r="G8695" s="10"/>
      <c r="H8695" s="10"/>
      <c r="I8695" s="11"/>
      <c r="J8695" s="9">
        <v>730745</v>
      </c>
      <c r="K8695" s="10"/>
      <c r="L8695" s="8"/>
      <c r="M8695" s="11"/>
      <c r="N8695" s="11"/>
      <c r="O8695" s="10"/>
      <c r="P8695" s="10"/>
      <c r="Q8695" s="9">
        <v>0</v>
      </c>
      <c r="R8695" s="9">
        <v>0</v>
      </c>
      <c r="S8695" s="9">
        <v>1</v>
      </c>
      <c r="T8695" s="9">
        <v>1</v>
      </c>
      <c r="U8695" s="9">
        <v>1</v>
      </c>
      <c r="V8695" s="10"/>
      <c r="W8695" s="10"/>
      <c r="X8695" s="11"/>
      <c r="Y8695" s="11"/>
      <c r="Z8695" s="11"/>
      <c r="AA8695" s="11"/>
      <c r="AB8695" s="11"/>
      <c r="AC8695" s="11"/>
      <c r="AD8695" s="9">
        <v>1</v>
      </c>
      <c r="AE8695" s="9">
        <v>0</v>
      </c>
    </row>
    <row r="8696" spans="1:31" hidden="1" x14ac:dyDescent="0.35">
      <c r="A8696" s="2" t="s">
        <v>417</v>
      </c>
      <c r="B8696" s="2" t="s">
        <v>418</v>
      </c>
      <c r="C8696" s="3"/>
      <c r="D8696" s="4">
        <v>1989</v>
      </c>
      <c r="E8696" s="5"/>
      <c r="F8696" s="5"/>
      <c r="G8696" s="5"/>
      <c r="H8696" s="5"/>
      <c r="I8696" s="6"/>
      <c r="J8696" s="4">
        <v>744856</v>
      </c>
      <c r="K8696" s="5"/>
      <c r="L8696" s="3"/>
      <c r="M8696" s="6"/>
      <c r="N8696" s="6"/>
      <c r="O8696" s="5"/>
      <c r="P8696" s="5"/>
      <c r="Q8696" s="4">
        <v>0</v>
      </c>
      <c r="R8696" s="4">
        <v>0</v>
      </c>
      <c r="S8696" s="4">
        <v>1</v>
      </c>
      <c r="T8696" s="4">
        <v>1</v>
      </c>
      <c r="U8696" s="4">
        <v>1</v>
      </c>
      <c r="V8696" s="5"/>
      <c r="W8696" s="5"/>
      <c r="X8696" s="6"/>
      <c r="Y8696" s="6"/>
      <c r="Z8696" s="6"/>
      <c r="AA8696" s="6"/>
      <c r="AB8696" s="6"/>
      <c r="AC8696" s="6"/>
      <c r="AD8696" s="4">
        <v>1</v>
      </c>
      <c r="AE8696" s="4">
        <v>0</v>
      </c>
    </row>
    <row r="8697" spans="1:31" hidden="1" x14ac:dyDescent="0.35">
      <c r="A8697" s="7" t="s">
        <v>417</v>
      </c>
      <c r="B8697" s="7" t="s">
        <v>418</v>
      </c>
      <c r="C8697" s="8"/>
      <c r="D8697" s="9">
        <v>1990</v>
      </c>
      <c r="E8697" s="10">
        <v>481437171</v>
      </c>
      <c r="F8697" s="10">
        <v>128210142</v>
      </c>
      <c r="G8697" s="10"/>
      <c r="H8697" s="10"/>
      <c r="I8697" s="11"/>
      <c r="J8697" s="9">
        <v>760345</v>
      </c>
      <c r="K8697" s="10"/>
      <c r="L8697" s="8"/>
      <c r="M8697" s="11"/>
      <c r="N8697" s="11"/>
      <c r="O8697" s="10"/>
      <c r="P8697" s="10"/>
      <c r="Q8697" s="9">
        <v>0</v>
      </c>
      <c r="R8697" s="9">
        <v>0</v>
      </c>
      <c r="S8697" s="9">
        <v>1</v>
      </c>
      <c r="T8697" s="9">
        <v>1</v>
      </c>
      <c r="U8697" s="9">
        <v>1</v>
      </c>
      <c r="V8697" s="10"/>
      <c r="W8697" s="10"/>
      <c r="X8697" s="11"/>
      <c r="Y8697" s="11"/>
      <c r="Z8697" s="11"/>
      <c r="AA8697" s="11"/>
      <c r="AB8697" s="11"/>
      <c r="AC8697" s="11"/>
      <c r="AD8697" s="9">
        <v>1</v>
      </c>
      <c r="AE8697" s="9">
        <v>0</v>
      </c>
    </row>
    <row r="8698" spans="1:31" hidden="1" x14ac:dyDescent="0.35">
      <c r="A8698" s="2" t="s">
        <v>417</v>
      </c>
      <c r="B8698" s="2" t="s">
        <v>418</v>
      </c>
      <c r="C8698" s="3"/>
      <c r="D8698" s="4">
        <v>1991</v>
      </c>
      <c r="E8698" s="5">
        <v>533019700</v>
      </c>
      <c r="F8698" s="5">
        <v>147713000</v>
      </c>
      <c r="G8698" s="5"/>
      <c r="H8698" s="5"/>
      <c r="I8698" s="6"/>
      <c r="J8698" s="4">
        <v>778278</v>
      </c>
      <c r="K8698" s="5"/>
      <c r="L8698" s="3"/>
      <c r="M8698" s="6"/>
      <c r="N8698" s="6"/>
      <c r="O8698" s="5"/>
      <c r="P8698" s="5"/>
      <c r="Q8698" s="4">
        <v>0</v>
      </c>
      <c r="R8698" s="4">
        <v>0</v>
      </c>
      <c r="S8698" s="4">
        <v>1</v>
      </c>
      <c r="T8698" s="4">
        <v>1</v>
      </c>
      <c r="U8698" s="4">
        <v>1</v>
      </c>
      <c r="V8698" s="5"/>
      <c r="W8698" s="5"/>
      <c r="X8698" s="6">
        <v>10.714280514081871</v>
      </c>
      <c r="Y8698" s="6"/>
      <c r="Z8698" s="6"/>
      <c r="AA8698" s="6"/>
      <c r="AB8698" s="6"/>
      <c r="AC8698" s="6"/>
      <c r="AD8698" s="4">
        <v>1</v>
      </c>
      <c r="AE8698" s="4">
        <v>0</v>
      </c>
    </row>
    <row r="8699" spans="1:31" hidden="1" x14ac:dyDescent="0.35">
      <c r="A8699" s="7" t="s">
        <v>417</v>
      </c>
      <c r="B8699" s="7" t="s">
        <v>418</v>
      </c>
      <c r="C8699" s="8"/>
      <c r="D8699" s="9">
        <v>1992</v>
      </c>
      <c r="E8699" s="10">
        <v>588771000</v>
      </c>
      <c r="F8699" s="10">
        <v>187891500</v>
      </c>
      <c r="G8699" s="10"/>
      <c r="H8699" s="10"/>
      <c r="I8699" s="11"/>
      <c r="J8699" s="9">
        <v>799318</v>
      </c>
      <c r="K8699" s="10"/>
      <c r="L8699" s="8"/>
      <c r="M8699" s="11"/>
      <c r="N8699" s="11"/>
      <c r="O8699" s="10"/>
      <c r="P8699" s="10"/>
      <c r="Q8699" s="9">
        <v>0</v>
      </c>
      <c r="R8699" s="9">
        <v>0</v>
      </c>
      <c r="S8699" s="9">
        <v>1</v>
      </c>
      <c r="T8699" s="9">
        <v>1</v>
      </c>
      <c r="U8699" s="9">
        <v>1</v>
      </c>
      <c r="V8699" s="10"/>
      <c r="W8699" s="10"/>
      <c r="X8699" s="11">
        <v>10.459519601245511</v>
      </c>
      <c r="Y8699" s="11"/>
      <c r="Z8699" s="11"/>
      <c r="AA8699" s="11"/>
      <c r="AB8699" s="11"/>
      <c r="AC8699" s="11"/>
      <c r="AD8699" s="9">
        <v>1</v>
      </c>
      <c r="AE8699" s="9">
        <v>0</v>
      </c>
    </row>
    <row r="8700" spans="1:31" hidden="1" x14ac:dyDescent="0.35">
      <c r="A8700" s="2" t="s">
        <v>417</v>
      </c>
      <c r="B8700" s="2" t="s">
        <v>418</v>
      </c>
      <c r="C8700" s="3"/>
      <c r="D8700" s="4">
        <v>1993</v>
      </c>
      <c r="E8700" s="5">
        <v>648853700</v>
      </c>
      <c r="F8700" s="5">
        <v>216914400</v>
      </c>
      <c r="G8700" s="5"/>
      <c r="H8700" s="5"/>
      <c r="I8700" s="6"/>
      <c r="J8700" s="4">
        <v>821437</v>
      </c>
      <c r="K8700" s="5"/>
      <c r="L8700" s="3"/>
      <c r="M8700" s="6"/>
      <c r="N8700" s="6"/>
      <c r="O8700" s="5"/>
      <c r="P8700" s="5"/>
      <c r="Q8700" s="4">
        <v>0</v>
      </c>
      <c r="R8700" s="4">
        <v>0</v>
      </c>
      <c r="S8700" s="4">
        <v>1</v>
      </c>
      <c r="T8700" s="4">
        <v>1</v>
      </c>
      <c r="U8700" s="4">
        <v>1</v>
      </c>
      <c r="V8700" s="5"/>
      <c r="W8700" s="5"/>
      <c r="X8700" s="6">
        <v>10.204765520040899</v>
      </c>
      <c r="Y8700" s="6"/>
      <c r="Z8700" s="6"/>
      <c r="AA8700" s="6"/>
      <c r="AB8700" s="6"/>
      <c r="AC8700" s="6"/>
      <c r="AD8700" s="4">
        <v>1</v>
      </c>
      <c r="AE8700" s="4">
        <v>0</v>
      </c>
    </row>
    <row r="8701" spans="1:31" hidden="1" x14ac:dyDescent="0.35">
      <c r="A8701" s="7" t="s">
        <v>417</v>
      </c>
      <c r="B8701" s="7" t="s">
        <v>418</v>
      </c>
      <c r="C8701" s="8"/>
      <c r="D8701" s="9">
        <v>1994</v>
      </c>
      <c r="E8701" s="10">
        <v>695070500</v>
      </c>
      <c r="F8701" s="10">
        <v>239040500</v>
      </c>
      <c r="G8701" s="10"/>
      <c r="H8701" s="10"/>
      <c r="I8701" s="11"/>
      <c r="J8701" s="9">
        <v>844493</v>
      </c>
      <c r="K8701" s="10"/>
      <c r="L8701" s="8"/>
      <c r="M8701" s="11"/>
      <c r="N8701" s="11"/>
      <c r="O8701" s="10"/>
      <c r="P8701" s="10"/>
      <c r="Q8701" s="9">
        <v>0</v>
      </c>
      <c r="R8701" s="9">
        <v>0</v>
      </c>
      <c r="S8701" s="9">
        <v>1</v>
      </c>
      <c r="T8701" s="9">
        <v>1</v>
      </c>
      <c r="U8701" s="9">
        <v>1</v>
      </c>
      <c r="V8701" s="10"/>
      <c r="W8701" s="10"/>
      <c r="X8701" s="11">
        <v>7.1228383224138199</v>
      </c>
      <c r="Y8701" s="11"/>
      <c r="Z8701" s="11"/>
      <c r="AA8701" s="11"/>
      <c r="AB8701" s="11"/>
      <c r="AC8701" s="11"/>
      <c r="AD8701" s="9">
        <v>1</v>
      </c>
      <c r="AE8701" s="9">
        <v>0</v>
      </c>
    </row>
    <row r="8702" spans="1:31" hidden="1" x14ac:dyDescent="0.35">
      <c r="A8702" s="2" t="s">
        <v>417</v>
      </c>
      <c r="B8702" s="2" t="s">
        <v>418</v>
      </c>
      <c r="C8702" s="3"/>
      <c r="D8702" s="4">
        <v>1995</v>
      </c>
      <c r="E8702" s="5">
        <v>741510000</v>
      </c>
      <c r="F8702" s="5">
        <v>262819900</v>
      </c>
      <c r="G8702" s="5"/>
      <c r="H8702" s="5"/>
      <c r="I8702" s="6"/>
      <c r="J8702" s="4">
        <v>868146</v>
      </c>
      <c r="K8702" s="5"/>
      <c r="L8702" s="3"/>
      <c r="M8702" s="6"/>
      <c r="N8702" s="6"/>
      <c r="O8702" s="5"/>
      <c r="P8702" s="5"/>
      <c r="Q8702" s="4">
        <v>0</v>
      </c>
      <c r="R8702" s="4">
        <v>0</v>
      </c>
      <c r="S8702" s="4">
        <v>1</v>
      </c>
      <c r="T8702" s="4">
        <v>1</v>
      </c>
      <c r="U8702" s="4">
        <v>1</v>
      </c>
      <c r="V8702" s="5"/>
      <c r="W8702" s="5"/>
      <c r="X8702" s="6">
        <v>6.6812647062420281</v>
      </c>
      <c r="Y8702" s="6"/>
      <c r="Z8702" s="6"/>
      <c r="AA8702" s="6"/>
      <c r="AB8702" s="6"/>
      <c r="AC8702" s="6"/>
      <c r="AD8702" s="4">
        <v>1</v>
      </c>
      <c r="AE8702" s="4">
        <v>0</v>
      </c>
    </row>
    <row r="8703" spans="1:31" hidden="1" x14ac:dyDescent="0.35">
      <c r="A8703" s="7" t="s">
        <v>417</v>
      </c>
      <c r="B8703" s="7" t="s">
        <v>418</v>
      </c>
      <c r="C8703" s="8"/>
      <c r="D8703" s="9">
        <v>1996</v>
      </c>
      <c r="E8703" s="10">
        <v>800698700</v>
      </c>
      <c r="F8703" s="10">
        <v>306956900</v>
      </c>
      <c r="G8703" s="10"/>
      <c r="H8703" s="10"/>
      <c r="I8703" s="11"/>
      <c r="J8703" s="9">
        <v>892282</v>
      </c>
      <c r="K8703" s="10"/>
      <c r="L8703" s="8"/>
      <c r="M8703" s="11"/>
      <c r="N8703" s="11"/>
      <c r="O8703" s="10"/>
      <c r="P8703" s="10"/>
      <c r="Q8703" s="9">
        <v>0</v>
      </c>
      <c r="R8703" s="9">
        <v>0</v>
      </c>
      <c r="S8703" s="9">
        <v>1</v>
      </c>
      <c r="T8703" s="9">
        <v>1</v>
      </c>
      <c r="U8703" s="9">
        <v>1</v>
      </c>
      <c r="V8703" s="10"/>
      <c r="W8703" s="10"/>
      <c r="X8703" s="11">
        <v>7.9821850008765889</v>
      </c>
      <c r="Y8703" s="11"/>
      <c r="Z8703" s="11"/>
      <c r="AA8703" s="11"/>
      <c r="AB8703" s="11"/>
      <c r="AC8703" s="11"/>
      <c r="AD8703" s="9">
        <v>1</v>
      </c>
      <c r="AE8703" s="9">
        <v>0</v>
      </c>
    </row>
    <row r="8704" spans="1:31" hidden="1" x14ac:dyDescent="0.35">
      <c r="A8704" s="2" t="s">
        <v>417</v>
      </c>
      <c r="B8704" s="2" t="s">
        <v>418</v>
      </c>
      <c r="C8704" s="3"/>
      <c r="D8704" s="4">
        <v>1997</v>
      </c>
      <c r="E8704" s="5">
        <v>832726600</v>
      </c>
      <c r="F8704" s="5">
        <v>319972700</v>
      </c>
      <c r="G8704" s="5"/>
      <c r="H8704" s="5"/>
      <c r="I8704" s="6"/>
      <c r="J8704" s="4">
        <v>917184</v>
      </c>
      <c r="K8704" s="5"/>
      <c r="L8704" s="3"/>
      <c r="M8704" s="6"/>
      <c r="N8704" s="6"/>
      <c r="O8704" s="5"/>
      <c r="P8704" s="5"/>
      <c r="Q8704" s="4">
        <v>0</v>
      </c>
      <c r="R8704" s="4">
        <v>0</v>
      </c>
      <c r="S8704" s="4">
        <v>1</v>
      </c>
      <c r="T8704" s="4">
        <v>1</v>
      </c>
      <c r="U8704" s="4">
        <v>1</v>
      </c>
      <c r="V8704" s="5"/>
      <c r="W8704" s="5"/>
      <c r="X8704" s="6">
        <v>3.9999940052356782</v>
      </c>
      <c r="Y8704" s="6"/>
      <c r="Z8704" s="6"/>
      <c r="AA8704" s="6"/>
      <c r="AB8704" s="6"/>
      <c r="AC8704" s="6"/>
      <c r="AD8704" s="4">
        <v>1</v>
      </c>
      <c r="AE8704" s="4">
        <v>0</v>
      </c>
    </row>
    <row r="8705" spans="1:31" hidden="1" x14ac:dyDescent="0.35">
      <c r="A8705" s="7" t="s">
        <v>417</v>
      </c>
      <c r="B8705" s="7" t="s">
        <v>418</v>
      </c>
      <c r="C8705" s="8"/>
      <c r="D8705" s="9">
        <v>1998</v>
      </c>
      <c r="E8705" s="10">
        <v>816072100</v>
      </c>
      <c r="F8705" s="10">
        <v>325729800</v>
      </c>
      <c r="G8705" s="10"/>
      <c r="H8705" s="10"/>
      <c r="I8705" s="11"/>
      <c r="J8705" s="9">
        <v>942530</v>
      </c>
      <c r="K8705" s="10"/>
      <c r="L8705" s="8"/>
      <c r="M8705" s="11"/>
      <c r="N8705" s="11"/>
      <c r="O8705" s="10"/>
      <c r="P8705" s="10"/>
      <c r="Q8705" s="9">
        <v>0</v>
      </c>
      <c r="R8705" s="9">
        <v>0</v>
      </c>
      <c r="S8705" s="9">
        <v>1</v>
      </c>
      <c r="T8705" s="9">
        <v>1</v>
      </c>
      <c r="U8705" s="9">
        <v>1</v>
      </c>
      <c r="V8705" s="10"/>
      <c r="W8705" s="10"/>
      <c r="X8705" s="11">
        <v>-1.9999961572021361</v>
      </c>
      <c r="Y8705" s="11"/>
      <c r="Z8705" s="11"/>
      <c r="AA8705" s="11"/>
      <c r="AB8705" s="11"/>
      <c r="AC8705" s="11"/>
      <c r="AD8705" s="9">
        <v>1</v>
      </c>
      <c r="AE8705" s="9">
        <v>0</v>
      </c>
    </row>
    <row r="8706" spans="1:31" hidden="1" x14ac:dyDescent="0.35">
      <c r="A8706" s="2" t="s">
        <v>417</v>
      </c>
      <c r="B8706" s="2" t="s">
        <v>418</v>
      </c>
      <c r="C8706" s="3"/>
      <c r="D8706" s="4">
        <v>1999</v>
      </c>
      <c r="E8706" s="5">
        <v>526754700</v>
      </c>
      <c r="F8706" s="5">
        <v>225357600</v>
      </c>
      <c r="G8706" s="5"/>
      <c r="H8706" s="5"/>
      <c r="I8706" s="6"/>
      <c r="J8706" s="4">
        <v>834697</v>
      </c>
      <c r="K8706" s="5"/>
      <c r="L8706" s="3"/>
      <c r="M8706" s="6"/>
      <c r="N8706" s="6"/>
      <c r="O8706" s="5"/>
      <c r="P8706" s="5"/>
      <c r="Q8706" s="4">
        <v>0</v>
      </c>
      <c r="R8706" s="4">
        <v>0</v>
      </c>
      <c r="S8706" s="4">
        <v>1</v>
      </c>
      <c r="T8706" s="4">
        <v>1</v>
      </c>
      <c r="U8706" s="4">
        <v>1</v>
      </c>
      <c r="V8706" s="5"/>
      <c r="W8706" s="5"/>
      <c r="X8706" s="6">
        <v>-35.452431225133182</v>
      </c>
      <c r="Y8706" s="6"/>
      <c r="Z8706" s="6"/>
      <c r="AA8706" s="6"/>
      <c r="AB8706" s="6"/>
      <c r="AC8706" s="6"/>
      <c r="AD8706" s="4">
        <v>1</v>
      </c>
      <c r="AE8706" s="4">
        <v>0</v>
      </c>
    </row>
    <row r="8707" spans="1:31" hidden="1" x14ac:dyDescent="0.35">
      <c r="A8707" s="7" t="s">
        <v>417</v>
      </c>
      <c r="B8707" s="7" t="s">
        <v>418</v>
      </c>
      <c r="C8707" s="8"/>
      <c r="D8707" s="9">
        <v>2000</v>
      </c>
      <c r="E8707" s="10">
        <v>832683824.11049902</v>
      </c>
      <c r="F8707" s="10">
        <v>366924276.51799601</v>
      </c>
      <c r="G8707" s="10">
        <v>768565875.64428401</v>
      </c>
      <c r="H8707" s="10">
        <v>199216377.27321801</v>
      </c>
      <c r="I8707" s="11"/>
      <c r="J8707" s="9">
        <v>745088</v>
      </c>
      <c r="K8707" s="10"/>
      <c r="L8707" s="8"/>
      <c r="M8707" s="11"/>
      <c r="N8707" s="11"/>
      <c r="O8707" s="10"/>
      <c r="P8707" s="10"/>
      <c r="Q8707" s="9">
        <v>0</v>
      </c>
      <c r="R8707" s="9">
        <v>0</v>
      </c>
      <c r="S8707" s="9">
        <v>1</v>
      </c>
      <c r="T8707" s="9">
        <v>1</v>
      </c>
      <c r="U8707" s="9">
        <v>1</v>
      </c>
      <c r="V8707" s="10"/>
      <c r="W8707" s="10"/>
      <c r="X8707" s="11">
        <v>58.078100510635977</v>
      </c>
      <c r="Y8707" s="11"/>
      <c r="Z8707" s="11"/>
      <c r="AA8707" s="11"/>
      <c r="AB8707" s="11"/>
      <c r="AC8707" s="11"/>
      <c r="AD8707" s="9">
        <v>1</v>
      </c>
      <c r="AE8707" s="9">
        <v>0</v>
      </c>
    </row>
    <row r="8708" spans="1:31" hidden="1" x14ac:dyDescent="0.35">
      <c r="A8708" s="2" t="s">
        <v>417</v>
      </c>
      <c r="B8708" s="2" t="s">
        <v>418</v>
      </c>
      <c r="C8708" s="3"/>
      <c r="D8708" s="4">
        <v>2001</v>
      </c>
      <c r="E8708" s="5">
        <v>968808407.52301121</v>
      </c>
      <c r="F8708" s="5">
        <v>477359252.61438501</v>
      </c>
      <c r="G8708" s="5">
        <v>1028186309.16474</v>
      </c>
      <c r="H8708" s="5">
        <v>220117500.792559</v>
      </c>
      <c r="I8708" s="6">
        <v>10.49166931224531</v>
      </c>
      <c r="J8708" s="4">
        <v>812249</v>
      </c>
      <c r="K8708" s="5"/>
      <c r="L8708" s="3"/>
      <c r="M8708" s="6"/>
      <c r="N8708" s="6"/>
      <c r="O8708" s="5"/>
      <c r="P8708" s="5"/>
      <c r="Q8708" s="4">
        <v>0</v>
      </c>
      <c r="R8708" s="4">
        <v>0</v>
      </c>
      <c r="S8708" s="4">
        <v>1</v>
      </c>
      <c r="T8708" s="4">
        <v>1</v>
      </c>
      <c r="U8708" s="4">
        <v>1</v>
      </c>
      <c r="V8708" s="5"/>
      <c r="W8708" s="5"/>
      <c r="X8708" s="6">
        <v>16.347691581246341</v>
      </c>
      <c r="Y8708" s="6">
        <v>33.779854368738093</v>
      </c>
      <c r="Z8708" s="6"/>
      <c r="AA8708" s="6"/>
      <c r="AB8708" s="6"/>
      <c r="AC8708" s="6"/>
      <c r="AD8708" s="4">
        <v>1</v>
      </c>
      <c r="AE8708" s="4">
        <v>0</v>
      </c>
    </row>
    <row r="8709" spans="1:31" hidden="1" x14ac:dyDescent="0.35">
      <c r="A8709" s="7" t="s">
        <v>417</v>
      </c>
      <c r="B8709" s="7" t="s">
        <v>418</v>
      </c>
      <c r="C8709" s="8">
        <v>1.3615024992987339</v>
      </c>
      <c r="D8709" s="9">
        <v>2002</v>
      </c>
      <c r="E8709" s="10">
        <v>903891514.01450098</v>
      </c>
      <c r="F8709" s="10">
        <v>469455490.77523798</v>
      </c>
      <c r="G8709" s="10">
        <v>1013472176.5564801</v>
      </c>
      <c r="H8709" s="10">
        <v>228867277.39377299</v>
      </c>
      <c r="I8709" s="11">
        <v>3.9750481309797721</v>
      </c>
      <c r="J8709" s="9">
        <v>879159</v>
      </c>
      <c r="K8709" s="10"/>
      <c r="L8709" s="8">
        <v>66.519331132176106</v>
      </c>
      <c r="M8709" s="11"/>
      <c r="N8709" s="11"/>
      <c r="O8709" s="10"/>
      <c r="P8709" s="10"/>
      <c r="Q8709" s="9">
        <v>0</v>
      </c>
      <c r="R8709" s="9">
        <v>0</v>
      </c>
      <c r="S8709" s="9">
        <v>1</v>
      </c>
      <c r="T8709" s="9">
        <v>1</v>
      </c>
      <c r="U8709" s="9">
        <v>1</v>
      </c>
      <c r="V8709" s="10">
        <v>9608707.9217612464</v>
      </c>
      <c r="W8709" s="10"/>
      <c r="X8709" s="11">
        <v>-6.7006946888999126</v>
      </c>
      <c r="Y8709" s="11">
        <v>-1.4310764962638931</v>
      </c>
      <c r="Z8709" s="11"/>
      <c r="AA8709" s="11"/>
      <c r="AB8709" s="11"/>
      <c r="AC8709" s="11"/>
      <c r="AD8709" s="9">
        <v>1</v>
      </c>
      <c r="AE8709" s="9">
        <v>0</v>
      </c>
    </row>
    <row r="8710" spans="1:31" hidden="1" x14ac:dyDescent="0.35">
      <c r="A8710" s="2" t="s">
        <v>417</v>
      </c>
      <c r="B8710" s="2" t="s">
        <v>418</v>
      </c>
      <c r="C8710" s="3">
        <v>5.3753298462704144</v>
      </c>
      <c r="D8710" s="4">
        <v>2003</v>
      </c>
      <c r="E8710" s="5">
        <v>884166185.64080393</v>
      </c>
      <c r="F8710" s="5">
        <v>490439116.18356502</v>
      </c>
      <c r="G8710" s="5">
        <v>749339765.69775307</v>
      </c>
      <c r="H8710" s="5">
        <v>180605549.29542199</v>
      </c>
      <c r="I8710" s="6">
        <v>-21.087212050552449</v>
      </c>
      <c r="J8710" s="4">
        <v>916878</v>
      </c>
      <c r="K8710" s="5"/>
      <c r="L8710" s="3">
        <v>71.285546916604702</v>
      </c>
      <c r="M8710" s="6"/>
      <c r="N8710" s="6"/>
      <c r="O8710" s="5"/>
      <c r="P8710" s="5"/>
      <c r="Q8710" s="4">
        <v>0</v>
      </c>
      <c r="R8710" s="4">
        <v>0</v>
      </c>
      <c r="S8710" s="4">
        <v>1</v>
      </c>
      <c r="T8710" s="4">
        <v>1</v>
      </c>
      <c r="U8710" s="4">
        <v>1</v>
      </c>
      <c r="V8710" s="5">
        <v>36981858.637966447</v>
      </c>
      <c r="W8710" s="5"/>
      <c r="X8710" s="6">
        <v>-2.1822672375902621</v>
      </c>
      <c r="Y8710" s="6">
        <v>-26.062127502718571</v>
      </c>
      <c r="Z8710" s="6"/>
      <c r="AA8710" s="6"/>
      <c r="AB8710" s="6"/>
      <c r="AC8710" s="6">
        <v>284.87858033661399</v>
      </c>
      <c r="AD8710" s="4">
        <v>1</v>
      </c>
      <c r="AE8710" s="4">
        <v>0</v>
      </c>
    </row>
    <row r="8711" spans="1:31" hidden="1" x14ac:dyDescent="0.35">
      <c r="A8711" s="7" t="s">
        <v>417</v>
      </c>
      <c r="B8711" s="7" t="s">
        <v>418</v>
      </c>
      <c r="C8711" s="8">
        <v>20.051725652429251</v>
      </c>
      <c r="D8711" s="9">
        <v>2004</v>
      </c>
      <c r="E8711" s="10">
        <v>887702850.38336706</v>
      </c>
      <c r="F8711" s="10">
        <v>440771962.23404598</v>
      </c>
      <c r="G8711" s="10">
        <v>542364961.435022</v>
      </c>
      <c r="H8711" s="10">
        <v>122266861.71060599</v>
      </c>
      <c r="I8711" s="11">
        <v>-32.301713769265007</v>
      </c>
      <c r="J8711" s="9">
        <v>929074</v>
      </c>
      <c r="K8711" s="10"/>
      <c r="L8711" s="8">
        <v>73.593426435258692</v>
      </c>
      <c r="M8711" s="11"/>
      <c r="N8711" s="11"/>
      <c r="O8711" s="10"/>
      <c r="P8711" s="10"/>
      <c r="Q8711" s="9">
        <v>0</v>
      </c>
      <c r="R8711" s="9">
        <v>0</v>
      </c>
      <c r="S8711" s="9">
        <v>1</v>
      </c>
      <c r="T8711" s="9">
        <v>1</v>
      </c>
      <c r="U8711" s="9">
        <v>1</v>
      </c>
      <c r="V8711" s="10">
        <v>120095488.00904299</v>
      </c>
      <c r="W8711" s="10"/>
      <c r="X8711" s="11">
        <v>0.39999999999999009</v>
      </c>
      <c r="Y8711" s="11">
        <v>-27.620955638195039</v>
      </c>
      <c r="Z8711" s="11"/>
      <c r="AA8711" s="11"/>
      <c r="AB8711" s="11"/>
      <c r="AC8711" s="11">
        <v>224.74162314208331</v>
      </c>
      <c r="AD8711" s="9">
        <v>1</v>
      </c>
      <c r="AE8711" s="9">
        <v>0</v>
      </c>
    </row>
    <row r="8712" spans="1:31" hidden="1" x14ac:dyDescent="0.35">
      <c r="A8712" s="2" t="s">
        <v>417</v>
      </c>
      <c r="B8712" s="2" t="s">
        <v>418</v>
      </c>
      <c r="C8712" s="3">
        <v>22.9108912626461</v>
      </c>
      <c r="D8712" s="4">
        <v>2005</v>
      </c>
      <c r="E8712" s="5">
        <v>914197145.43514001</v>
      </c>
      <c r="F8712" s="5">
        <v>462267954.03055799</v>
      </c>
      <c r="G8712" s="5">
        <v>389904927.06472802</v>
      </c>
      <c r="H8712" s="5">
        <v>112533989.979736</v>
      </c>
      <c r="I8712" s="6">
        <v>-7.9603513124486369</v>
      </c>
      <c r="J8712" s="4">
        <v>948311</v>
      </c>
      <c r="K8712" s="5"/>
      <c r="L8712" s="3">
        <v>74.411545425498105</v>
      </c>
      <c r="M8712" s="6"/>
      <c r="N8712" s="6"/>
      <c r="O8712" s="5"/>
      <c r="P8712" s="5"/>
      <c r="Q8712" s="4">
        <v>0</v>
      </c>
      <c r="R8712" s="4">
        <v>0</v>
      </c>
      <c r="S8712" s="4">
        <v>1</v>
      </c>
      <c r="T8712" s="4">
        <v>1</v>
      </c>
      <c r="U8712" s="4">
        <v>1</v>
      </c>
      <c r="V8712" s="5">
        <v>142329671.67176801</v>
      </c>
      <c r="W8712" s="5"/>
      <c r="X8712" s="6">
        <v>2.9845905125043828</v>
      </c>
      <c r="Y8712" s="6">
        <v>-28.1102293125474</v>
      </c>
      <c r="Z8712" s="6"/>
      <c r="AA8712" s="6"/>
      <c r="AB8712" s="6"/>
      <c r="AC8712" s="6">
        <v>18.51375437272954</v>
      </c>
      <c r="AD8712" s="4">
        <v>1</v>
      </c>
      <c r="AE8712" s="4">
        <v>0</v>
      </c>
    </row>
    <row r="8713" spans="1:31" hidden="1" x14ac:dyDescent="0.35">
      <c r="A8713" s="7" t="s">
        <v>417</v>
      </c>
      <c r="B8713" s="7" t="s">
        <v>418</v>
      </c>
      <c r="C8713" s="8">
        <v>24.561874219285119</v>
      </c>
      <c r="D8713" s="9">
        <v>2006</v>
      </c>
      <c r="E8713" s="10">
        <v>876567942.61542296</v>
      </c>
      <c r="F8713" s="10">
        <v>453792414.59711403</v>
      </c>
      <c r="G8713" s="10">
        <v>542064893.85279393</v>
      </c>
      <c r="H8713" s="10">
        <v>82458009.566473812</v>
      </c>
      <c r="I8713" s="11">
        <v>-26.726129961870161</v>
      </c>
      <c r="J8713" s="9">
        <v>976597</v>
      </c>
      <c r="K8713" s="10"/>
      <c r="L8713" s="8">
        <v>77.340504846096707</v>
      </c>
      <c r="M8713" s="11"/>
      <c r="N8713" s="11"/>
      <c r="O8713" s="10"/>
      <c r="P8713" s="10"/>
      <c r="Q8713" s="9">
        <v>0</v>
      </c>
      <c r="R8713" s="9">
        <v>0</v>
      </c>
      <c r="S8713" s="9">
        <v>1</v>
      </c>
      <c r="T8713" s="9">
        <v>1</v>
      </c>
      <c r="U8713" s="9">
        <v>1</v>
      </c>
      <c r="V8713" s="10">
        <v>144115845.00488979</v>
      </c>
      <c r="W8713" s="10"/>
      <c r="X8713" s="11">
        <v>-4.1160927932898197</v>
      </c>
      <c r="Y8713" s="11">
        <v>39.024889460503253</v>
      </c>
      <c r="Z8713" s="11"/>
      <c r="AA8713" s="11"/>
      <c r="AB8713" s="11"/>
      <c r="AC8713" s="11">
        <v>1.2549550014005091</v>
      </c>
      <c r="AD8713" s="9">
        <v>1</v>
      </c>
      <c r="AE8713" s="9">
        <v>0</v>
      </c>
    </row>
    <row r="8714" spans="1:31" hidden="1" x14ac:dyDescent="0.35">
      <c r="A8714" s="2" t="s">
        <v>417</v>
      </c>
      <c r="B8714" s="2" t="s">
        <v>418</v>
      </c>
      <c r="C8714" s="3">
        <v>18.515657678537931</v>
      </c>
      <c r="D8714" s="4">
        <v>2007</v>
      </c>
      <c r="E8714" s="5">
        <v>966550959.12751198</v>
      </c>
      <c r="F8714" s="5">
        <v>542795446.50739098</v>
      </c>
      <c r="G8714" s="5">
        <v>766096383.66752696</v>
      </c>
      <c r="H8714" s="5">
        <v>142810387.46283799</v>
      </c>
      <c r="I8714" s="6">
        <v>73.191650166756574</v>
      </c>
      <c r="J8714" s="4">
        <v>1004889</v>
      </c>
      <c r="K8714" s="5"/>
      <c r="L8714" s="3">
        <v>85.307274470124796</v>
      </c>
      <c r="M8714" s="6"/>
      <c r="N8714" s="6"/>
      <c r="O8714" s="5"/>
      <c r="P8714" s="5"/>
      <c r="Q8714" s="4">
        <v>0</v>
      </c>
      <c r="R8714" s="4">
        <v>0</v>
      </c>
      <c r="S8714" s="4">
        <v>1</v>
      </c>
      <c r="T8714" s="4">
        <v>1</v>
      </c>
      <c r="U8714" s="4">
        <v>1</v>
      </c>
      <c r="V8714" s="5">
        <v>117811930.3356674</v>
      </c>
      <c r="W8714" s="5"/>
      <c r="X8714" s="6">
        <v>10.265378430747299</v>
      </c>
      <c r="Y8714" s="6">
        <v>41.329274844272099</v>
      </c>
      <c r="Z8714" s="6"/>
      <c r="AA8714" s="6"/>
      <c r="AB8714" s="6"/>
      <c r="AC8714" s="6">
        <v>-18.251924115859691</v>
      </c>
      <c r="AD8714" s="4">
        <v>1</v>
      </c>
      <c r="AE8714" s="4">
        <v>0</v>
      </c>
    </row>
    <row r="8715" spans="1:31" hidden="1" x14ac:dyDescent="0.35">
      <c r="A8715" s="7" t="s">
        <v>417</v>
      </c>
      <c r="B8715" s="7" t="s">
        <v>418</v>
      </c>
      <c r="C8715" s="8">
        <v>15.797267810636059</v>
      </c>
      <c r="D8715" s="9">
        <v>2008</v>
      </c>
      <c r="E8715" s="10">
        <v>1076687589.3072801</v>
      </c>
      <c r="F8715" s="10">
        <v>648523571.34201801</v>
      </c>
      <c r="G8715" s="10">
        <v>873572780.59343398</v>
      </c>
      <c r="H8715" s="10">
        <v>267522505.026797</v>
      </c>
      <c r="I8715" s="11">
        <v>87.327063373741964</v>
      </c>
      <c r="J8715" s="9">
        <v>1032429</v>
      </c>
      <c r="K8715" s="10"/>
      <c r="L8715" s="8">
        <v>93.039727340505095</v>
      </c>
      <c r="M8715" s="11"/>
      <c r="N8715" s="11"/>
      <c r="O8715" s="10"/>
      <c r="P8715" s="10"/>
      <c r="Q8715" s="9">
        <v>0</v>
      </c>
      <c r="R8715" s="9">
        <v>0</v>
      </c>
      <c r="S8715" s="9">
        <v>1</v>
      </c>
      <c r="T8715" s="9">
        <v>1</v>
      </c>
      <c r="U8715" s="9">
        <v>1</v>
      </c>
      <c r="V8715" s="10">
        <v>110113183.1621335</v>
      </c>
      <c r="W8715" s="10"/>
      <c r="X8715" s="11">
        <v>11.39480843091671</v>
      </c>
      <c r="Y8715" s="11">
        <v>14.0290959750242</v>
      </c>
      <c r="Z8715" s="11"/>
      <c r="AA8715" s="11"/>
      <c r="AB8715" s="11"/>
      <c r="AC8715" s="11">
        <v>-6.5347772094037744</v>
      </c>
      <c r="AD8715" s="9">
        <v>1</v>
      </c>
      <c r="AE8715" s="9">
        <v>0</v>
      </c>
    </row>
    <row r="8716" spans="1:31" hidden="1" x14ac:dyDescent="0.35">
      <c r="A8716" s="2" t="s">
        <v>417</v>
      </c>
      <c r="B8716" s="2" t="s">
        <v>418</v>
      </c>
      <c r="C8716" s="3">
        <v>14.24334996666245</v>
      </c>
      <c r="D8716" s="4">
        <v>2009</v>
      </c>
      <c r="E8716" s="5">
        <v>1185938555.87868</v>
      </c>
      <c r="F8716" s="5">
        <v>726937835.84861207</v>
      </c>
      <c r="G8716" s="5">
        <v>1046584686.58553</v>
      </c>
      <c r="H8716" s="5">
        <v>469572839.74000299</v>
      </c>
      <c r="I8716" s="6">
        <v>75.526481292841964</v>
      </c>
      <c r="J8716" s="4">
        <v>1058782</v>
      </c>
      <c r="K8716" s="5"/>
      <c r="L8716" s="3">
        <v>93.662796889977997</v>
      </c>
      <c r="M8716" s="6"/>
      <c r="N8716" s="6"/>
      <c r="O8716" s="5"/>
      <c r="P8716" s="5"/>
      <c r="Q8716" s="4">
        <v>0</v>
      </c>
      <c r="R8716" s="4">
        <v>0</v>
      </c>
      <c r="S8716" s="4">
        <v>1</v>
      </c>
      <c r="T8716" s="4">
        <v>1</v>
      </c>
      <c r="U8716" s="4">
        <v>1</v>
      </c>
      <c r="V8716" s="5">
        <v>110545812.67909899</v>
      </c>
      <c r="W8716" s="5"/>
      <c r="X8716" s="6">
        <v>10.14695141435501</v>
      </c>
      <c r="Y8716" s="6">
        <v>19.80509350057428</v>
      </c>
      <c r="Z8716" s="6"/>
      <c r="AA8716" s="6"/>
      <c r="AB8716" s="6"/>
      <c r="AC8716" s="6">
        <v>0.39289529604137768</v>
      </c>
      <c r="AD8716" s="4">
        <v>1</v>
      </c>
      <c r="AE8716" s="4">
        <v>0</v>
      </c>
    </row>
    <row r="8717" spans="1:31" hidden="1" x14ac:dyDescent="0.35">
      <c r="A8717" s="7" t="s">
        <v>417</v>
      </c>
      <c r="B8717" s="7" t="s">
        <v>418</v>
      </c>
      <c r="C8717" s="8">
        <v>12.43415728510236</v>
      </c>
      <c r="D8717" s="9">
        <v>2010</v>
      </c>
      <c r="E8717" s="10">
        <v>1296604389.2495601</v>
      </c>
      <c r="F8717" s="10">
        <v>881909347.09651506</v>
      </c>
      <c r="G8717" s="10">
        <v>1068752999.7133501</v>
      </c>
      <c r="H8717" s="10">
        <v>482743714.558779</v>
      </c>
      <c r="I8717" s="11">
        <v>2.8048629954978992</v>
      </c>
      <c r="J8717" s="9">
        <v>1084679</v>
      </c>
      <c r="K8717" s="10">
        <v>971622300</v>
      </c>
      <c r="L8717" s="8">
        <v>100</v>
      </c>
      <c r="M8717" s="11"/>
      <c r="N8717" s="11"/>
      <c r="O8717" s="10"/>
      <c r="P8717" s="10"/>
      <c r="Q8717" s="9">
        <v>0</v>
      </c>
      <c r="R8717" s="9">
        <v>0</v>
      </c>
      <c r="S8717" s="9">
        <v>1</v>
      </c>
      <c r="T8717" s="9">
        <v>1</v>
      </c>
      <c r="U8717" s="9">
        <v>1</v>
      </c>
      <c r="V8717" s="10">
        <v>109657995.33</v>
      </c>
      <c r="W8717" s="10">
        <v>971622300</v>
      </c>
      <c r="X8717" s="11">
        <v>9.3314980630582607</v>
      </c>
      <c r="Y8717" s="11">
        <v>2.1181576046314752</v>
      </c>
      <c r="Z8717" s="11"/>
      <c r="AA8717" s="11"/>
      <c r="AB8717" s="11"/>
      <c r="AC8717" s="11">
        <v>-0.80312164484801074</v>
      </c>
      <c r="AD8717" s="9">
        <v>1</v>
      </c>
      <c r="AE8717" s="9">
        <v>0</v>
      </c>
    </row>
    <row r="8718" spans="1:31" hidden="1" x14ac:dyDescent="0.35">
      <c r="A8718" s="2" t="s">
        <v>417</v>
      </c>
      <c r="B8718" s="2" t="s">
        <v>418</v>
      </c>
      <c r="C8718" s="3">
        <v>12.73647541243068</v>
      </c>
      <c r="D8718" s="4">
        <v>2011</v>
      </c>
      <c r="E8718" s="5">
        <v>1373863275.1190801</v>
      </c>
      <c r="F8718" s="5">
        <v>1042534597.52614</v>
      </c>
      <c r="G8718" s="5">
        <v>981795276.72724402</v>
      </c>
      <c r="H8718" s="5">
        <v>816765780.92358994</v>
      </c>
      <c r="I8718" s="6">
        <v>69.192421628959465</v>
      </c>
      <c r="J8718" s="4">
        <v>1110207</v>
      </c>
      <c r="K8718" s="5">
        <v>1412472275</v>
      </c>
      <c r="L8718" s="3">
        <v>113.49984023857699</v>
      </c>
      <c r="M8718" s="6"/>
      <c r="N8718" s="6"/>
      <c r="O8718" s="5"/>
      <c r="P8718" s="5"/>
      <c r="Q8718" s="4">
        <v>0</v>
      </c>
      <c r="R8718" s="4">
        <v>0</v>
      </c>
      <c r="S8718" s="4">
        <v>1</v>
      </c>
      <c r="T8718" s="4">
        <v>1</v>
      </c>
      <c r="U8718" s="4">
        <v>1</v>
      </c>
      <c r="V8718" s="5">
        <v>116988854.25820111</v>
      </c>
      <c r="W8718" s="5">
        <v>1244470716.4617851</v>
      </c>
      <c r="X8718" s="6">
        <v>5.9585550157080158</v>
      </c>
      <c r="Y8718" s="6">
        <v>-8.1363722964453853</v>
      </c>
      <c r="Z8718" s="6">
        <v>28.081736747065669</v>
      </c>
      <c r="AA8718" s="6"/>
      <c r="AB8718" s="6"/>
      <c r="AC8718" s="6">
        <v>6.6852023932591393</v>
      </c>
      <c r="AD8718" s="4">
        <v>1</v>
      </c>
      <c r="AE8718" s="4">
        <v>0</v>
      </c>
    </row>
    <row r="8719" spans="1:31" hidden="1" x14ac:dyDescent="0.35">
      <c r="A8719" s="7" t="s">
        <v>417</v>
      </c>
      <c r="B8719" s="7" t="s">
        <v>418</v>
      </c>
      <c r="C8719" s="8">
        <v>13.791651359171251</v>
      </c>
      <c r="D8719" s="9">
        <v>2012</v>
      </c>
      <c r="E8719" s="10">
        <v>1440641566.6686699</v>
      </c>
      <c r="F8719" s="10">
        <v>1160555039.5788</v>
      </c>
      <c r="G8719" s="10">
        <v>960471462.72576594</v>
      </c>
      <c r="H8719" s="10">
        <v>734971808.16962099</v>
      </c>
      <c r="I8719" s="11">
        <v>-10.014373112139589</v>
      </c>
      <c r="J8719" s="9">
        <v>1134885</v>
      </c>
      <c r="K8719" s="10">
        <v>1713445671</v>
      </c>
      <c r="L8719" s="8">
        <v>126.8931728618596</v>
      </c>
      <c r="M8719" s="11"/>
      <c r="N8719" s="11"/>
      <c r="O8719" s="10"/>
      <c r="P8719" s="10"/>
      <c r="Q8719" s="9">
        <v>0</v>
      </c>
      <c r="R8719" s="9">
        <v>0</v>
      </c>
      <c r="S8719" s="9">
        <v>1</v>
      </c>
      <c r="T8719" s="9">
        <v>1</v>
      </c>
      <c r="U8719" s="9">
        <v>1</v>
      </c>
      <c r="V8719" s="10">
        <v>126137365.2184162</v>
      </c>
      <c r="W8719" s="10">
        <v>1350305640.844301</v>
      </c>
      <c r="X8719" s="11">
        <v>4.8606213412176764</v>
      </c>
      <c r="Y8719" s="11">
        <v>-2.171920613894144</v>
      </c>
      <c r="Z8719" s="11">
        <v>8.5044125974632045</v>
      </c>
      <c r="AA8719" s="11"/>
      <c r="AB8719" s="11"/>
      <c r="AC8719" s="11">
        <v>7.8199850902238577</v>
      </c>
      <c r="AD8719" s="9">
        <v>1</v>
      </c>
      <c r="AE8719" s="9">
        <v>0</v>
      </c>
    </row>
    <row r="8720" spans="1:31" hidden="1" x14ac:dyDescent="0.35">
      <c r="A8720" s="2" t="s">
        <v>417</v>
      </c>
      <c r="B8720" s="2" t="s">
        <v>418</v>
      </c>
      <c r="C8720" s="3">
        <v>13.02339930795261</v>
      </c>
      <c r="D8720" s="4">
        <v>2013</v>
      </c>
      <c r="E8720" s="5">
        <v>1485364408.5294001</v>
      </c>
      <c r="F8720" s="5">
        <v>1395727420.7126801</v>
      </c>
      <c r="G8720" s="5">
        <v>808851887.119362</v>
      </c>
      <c r="H8720" s="5">
        <v>576437287.23324299</v>
      </c>
      <c r="I8720" s="6">
        <v>-21.570149926048671</v>
      </c>
      <c r="J8720" s="4">
        <v>1158695</v>
      </c>
      <c r="K8720" s="5">
        <v>1310100000</v>
      </c>
      <c r="L8720" s="3">
        <v>140.95916498029601</v>
      </c>
      <c r="M8720" s="6"/>
      <c r="N8720" s="6"/>
      <c r="O8720" s="5"/>
      <c r="P8720" s="5"/>
      <c r="Q8720" s="4">
        <v>0</v>
      </c>
      <c r="R8720" s="4">
        <v>0</v>
      </c>
      <c r="S8720" s="4">
        <v>1</v>
      </c>
      <c r="T8720" s="4">
        <v>1</v>
      </c>
      <c r="U8720" s="4">
        <v>1</v>
      </c>
      <c r="V8720" s="5">
        <v>128953059.0475681</v>
      </c>
      <c r="W8720" s="5">
        <v>929418105.01156998</v>
      </c>
      <c r="X8720" s="6">
        <v>3.104369809636045</v>
      </c>
      <c r="Y8720" s="6">
        <v>-15.78595320012068</v>
      </c>
      <c r="Z8720" s="6">
        <v>-31.169797644447691</v>
      </c>
      <c r="AA8720" s="6"/>
      <c r="AB8720" s="6"/>
      <c r="AC8720" s="6">
        <v>2.2322440493951312</v>
      </c>
      <c r="AD8720" s="4">
        <v>1</v>
      </c>
      <c r="AE8720" s="4">
        <v>0</v>
      </c>
    </row>
    <row r="8721" spans="1:31" hidden="1" x14ac:dyDescent="0.35">
      <c r="A8721" s="7" t="s">
        <v>417</v>
      </c>
      <c r="B8721" s="7" t="s">
        <v>418</v>
      </c>
      <c r="C8721" s="8">
        <v>13.24748093313422</v>
      </c>
      <c r="D8721" s="9">
        <v>2014</v>
      </c>
      <c r="E8721" s="10">
        <v>1551797320.2542701</v>
      </c>
      <c r="F8721" s="10">
        <v>1447535182.8615999</v>
      </c>
      <c r="G8721" s="10">
        <v>904477747.14556396</v>
      </c>
      <c r="H8721" s="10">
        <v>618632784.59232295</v>
      </c>
      <c r="I8721" s="11">
        <v>7.3200499505519332</v>
      </c>
      <c r="J8721" s="9">
        <v>1181903</v>
      </c>
      <c r="K8721" s="10">
        <v>908916999</v>
      </c>
      <c r="L8721" s="8">
        <v>141.98291617850671</v>
      </c>
      <c r="M8721" s="11"/>
      <c r="N8721" s="11"/>
      <c r="O8721" s="10"/>
      <c r="P8721" s="10"/>
      <c r="Q8721" s="9">
        <v>0</v>
      </c>
      <c r="R8721" s="9">
        <v>0</v>
      </c>
      <c r="S8721" s="9">
        <v>1</v>
      </c>
      <c r="T8721" s="9">
        <v>1</v>
      </c>
      <c r="U8721" s="9">
        <v>1</v>
      </c>
      <c r="V8721" s="10">
        <v>135059873.7589733</v>
      </c>
      <c r="W8721" s="10">
        <v>640159410.34572959</v>
      </c>
      <c r="X8721" s="11">
        <v>4.4724992293737893</v>
      </c>
      <c r="Y8721" s="11">
        <v>11.82241910404179</v>
      </c>
      <c r="Z8721" s="11">
        <v>-31.122558631697789</v>
      </c>
      <c r="AA8721" s="11"/>
      <c r="AB8721" s="11"/>
      <c r="AC8721" s="11">
        <v>4.7356881306340632</v>
      </c>
      <c r="AD8721" s="9">
        <v>1</v>
      </c>
      <c r="AE8721" s="9">
        <v>0</v>
      </c>
    </row>
    <row r="8722" spans="1:31" hidden="1" x14ac:dyDescent="0.35">
      <c r="A8722" s="2" t="s">
        <v>417</v>
      </c>
      <c r="B8722" s="2" t="s">
        <v>418</v>
      </c>
      <c r="C8722" s="3">
        <v>13.32233626754598</v>
      </c>
      <c r="D8722" s="4">
        <v>2015</v>
      </c>
      <c r="E8722" s="5">
        <v>1590282481.2090001</v>
      </c>
      <c r="F8722" s="5">
        <v>1590282371.4644599</v>
      </c>
      <c r="G8722" s="5">
        <v>937368422.96444201</v>
      </c>
      <c r="H8722" s="5">
        <v>587597925.60258698</v>
      </c>
      <c r="I8722" s="6">
        <v>-5.0166851422508794</v>
      </c>
      <c r="J8722" s="4">
        <v>1205131</v>
      </c>
      <c r="K8722" s="5">
        <v>575143356</v>
      </c>
      <c r="L8722" s="3">
        <v>142.7677920971349</v>
      </c>
      <c r="M8722" s="6"/>
      <c r="N8722" s="6"/>
      <c r="O8722" s="5"/>
      <c r="P8722" s="5"/>
      <c r="Q8722" s="4">
        <v>0</v>
      </c>
      <c r="R8722" s="4">
        <v>0</v>
      </c>
      <c r="S8722" s="4">
        <v>1</v>
      </c>
      <c r="T8722" s="4">
        <v>1</v>
      </c>
      <c r="U8722" s="4">
        <v>1</v>
      </c>
      <c r="V8722" s="5">
        <v>148396751.1284723</v>
      </c>
      <c r="W8722" s="5">
        <v>402852315.323816</v>
      </c>
      <c r="X8722" s="6">
        <v>2.48003785368208</v>
      </c>
      <c r="Y8722" s="6">
        <v>3.636427310973382</v>
      </c>
      <c r="Z8722" s="6">
        <v>-37.070000250992422</v>
      </c>
      <c r="AA8722" s="6"/>
      <c r="AB8722" s="6"/>
      <c r="AC8722" s="6">
        <v>9.8747888609016794</v>
      </c>
      <c r="AD8722" s="4">
        <v>1</v>
      </c>
      <c r="AE8722" s="4">
        <v>0</v>
      </c>
    </row>
    <row r="8723" spans="1:31" hidden="1" x14ac:dyDescent="0.35">
      <c r="A8723" s="7" t="s">
        <v>417</v>
      </c>
      <c r="B8723" s="7" t="s">
        <v>418</v>
      </c>
      <c r="C8723" s="8">
        <v>12.67653068945002</v>
      </c>
      <c r="D8723" s="9">
        <v>2016</v>
      </c>
      <c r="E8723" s="10">
        <v>1638148927.6426001</v>
      </c>
      <c r="F8723" s="10">
        <v>1640464612.0808799</v>
      </c>
      <c r="G8723" s="10">
        <v>926587731.63253701</v>
      </c>
      <c r="H8723" s="10">
        <v>679818056.82873011</v>
      </c>
      <c r="I8723" s="11">
        <v>15.69442763630768</v>
      </c>
      <c r="J8723" s="9">
        <v>1228312</v>
      </c>
      <c r="K8723" s="10">
        <v>247512473.80000001</v>
      </c>
      <c r="L8723" s="8">
        <v>140.856789860475</v>
      </c>
      <c r="M8723" s="11"/>
      <c r="N8723" s="11"/>
      <c r="O8723" s="10"/>
      <c r="P8723" s="10"/>
      <c r="Q8723" s="9">
        <v>0</v>
      </c>
      <c r="R8723" s="9">
        <v>0</v>
      </c>
      <c r="S8723" s="9">
        <v>1</v>
      </c>
      <c r="T8723" s="9">
        <v>1</v>
      </c>
      <c r="U8723" s="9">
        <v>1</v>
      </c>
      <c r="V8723" s="10">
        <v>147635055.58091149</v>
      </c>
      <c r="W8723" s="10">
        <v>175719235.1502347</v>
      </c>
      <c r="X8723" s="11">
        <v>3.009933580932731</v>
      </c>
      <c r="Y8723" s="11">
        <v>-1.150101824191059</v>
      </c>
      <c r="Z8723" s="11">
        <v>-56.38122744584696</v>
      </c>
      <c r="AA8723" s="11"/>
      <c r="AB8723" s="11"/>
      <c r="AC8723" s="11">
        <v>-0.51328316945518904</v>
      </c>
      <c r="AD8723" s="9">
        <v>1</v>
      </c>
      <c r="AE8723" s="9">
        <v>0</v>
      </c>
    </row>
    <row r="8724" spans="1:31" hidden="1" x14ac:dyDescent="0.35">
      <c r="A8724" s="2" t="s">
        <v>417</v>
      </c>
      <c r="B8724" s="2" t="s">
        <v>418</v>
      </c>
      <c r="C8724" s="3">
        <v>16.380780418748731</v>
      </c>
      <c r="D8724" s="4">
        <v>2017</v>
      </c>
      <c r="E8724" s="5">
        <v>1586016227.9280801</v>
      </c>
      <c r="F8724" s="5">
        <v>1584878439.9359601</v>
      </c>
      <c r="G8724" s="5">
        <v>872754872.94440401</v>
      </c>
      <c r="H8724" s="5">
        <v>587289678.37015605</v>
      </c>
      <c r="I8724" s="6">
        <v>-13.61075622059936</v>
      </c>
      <c r="J8724" s="4">
        <v>1251703</v>
      </c>
      <c r="K8724" s="5">
        <v>320597485.10000002</v>
      </c>
      <c r="L8724" s="3">
        <v>141.64166577910319</v>
      </c>
      <c r="M8724" s="6"/>
      <c r="N8724" s="6"/>
      <c r="O8724" s="5"/>
      <c r="P8724" s="5"/>
      <c r="Q8724" s="4">
        <v>0</v>
      </c>
      <c r="R8724" s="4">
        <v>0</v>
      </c>
      <c r="S8724" s="4">
        <v>1</v>
      </c>
      <c r="T8724" s="4">
        <v>1</v>
      </c>
      <c r="U8724" s="4">
        <v>1</v>
      </c>
      <c r="V8724" s="5">
        <v>183290316.25120991</v>
      </c>
      <c r="W8724" s="5">
        <v>226344051.61542419</v>
      </c>
      <c r="X8724" s="6">
        <v>-3.182415153763964</v>
      </c>
      <c r="Y8724" s="6">
        <v>-5.8097961855469347</v>
      </c>
      <c r="Z8724" s="6">
        <v>28.81005965107169</v>
      </c>
      <c r="AA8724" s="6"/>
      <c r="AB8724" s="6"/>
      <c r="AC8724" s="6">
        <v>24.150944726510101</v>
      </c>
      <c r="AD8724" s="4">
        <v>1</v>
      </c>
      <c r="AE8724" s="4">
        <v>0</v>
      </c>
    </row>
    <row r="8725" spans="1:31" hidden="1" x14ac:dyDescent="0.35">
      <c r="A8725" s="7" t="s">
        <v>417</v>
      </c>
      <c r="B8725" s="7" t="s">
        <v>418</v>
      </c>
      <c r="C8725" s="8">
        <v>16.05770193508614</v>
      </c>
      <c r="D8725" s="9">
        <v>2018</v>
      </c>
      <c r="E8725" s="10">
        <v>1578617424.61222</v>
      </c>
      <c r="F8725" s="10">
        <v>1555988614.43594</v>
      </c>
      <c r="G8725" s="10">
        <v>870275244.95600092</v>
      </c>
      <c r="H8725" s="10">
        <v>582720423.27907002</v>
      </c>
      <c r="I8725" s="11">
        <v>-0.7780240755748622</v>
      </c>
      <c r="J8725" s="9">
        <v>1275959</v>
      </c>
      <c r="K8725" s="10">
        <v>392890536.19999999</v>
      </c>
      <c r="L8725" s="8">
        <v>145.37600865209211</v>
      </c>
      <c r="M8725" s="11"/>
      <c r="N8725" s="11"/>
      <c r="O8725" s="10"/>
      <c r="P8725" s="10"/>
      <c r="Q8725" s="9">
        <v>0</v>
      </c>
      <c r="R8725" s="9">
        <v>0</v>
      </c>
      <c r="S8725" s="9">
        <v>1</v>
      </c>
      <c r="T8725" s="9">
        <v>1</v>
      </c>
      <c r="U8725" s="9">
        <v>1</v>
      </c>
      <c r="V8725" s="10">
        <v>171868808.4551456</v>
      </c>
      <c r="W8725" s="10">
        <v>270258166.97186232</v>
      </c>
      <c r="X8725" s="11">
        <v>-0.46650237151265389</v>
      </c>
      <c r="Y8725" s="11">
        <v>-0.2841150551285479</v>
      </c>
      <c r="Z8725" s="11">
        <v>19.401488593590891</v>
      </c>
      <c r="AA8725" s="11"/>
      <c r="AB8725" s="11"/>
      <c r="AC8725" s="11">
        <v>-6.2313754647084103</v>
      </c>
      <c r="AD8725" s="9">
        <v>1</v>
      </c>
      <c r="AE8725" s="9">
        <v>0</v>
      </c>
    </row>
    <row r="8726" spans="1:31" hidden="1" x14ac:dyDescent="0.35">
      <c r="A8726" s="2" t="s">
        <v>417</v>
      </c>
      <c r="B8726" s="2" t="s">
        <v>418</v>
      </c>
      <c r="C8726" s="3">
        <v>12.970603818639731</v>
      </c>
      <c r="D8726" s="4">
        <v>2019</v>
      </c>
      <c r="E8726" s="5">
        <v>1960846150.2946301</v>
      </c>
      <c r="F8726" s="5">
        <v>2032550389.4131601</v>
      </c>
      <c r="G8726" s="5">
        <v>897857953.05574906</v>
      </c>
      <c r="H8726" s="5">
        <v>550916533.23094499</v>
      </c>
      <c r="I8726" s="6">
        <v>-5.4578299948985753</v>
      </c>
      <c r="J8726" s="4">
        <v>1300945</v>
      </c>
      <c r="K8726" s="5">
        <v>463693665.30000001</v>
      </c>
      <c r="L8726" s="3">
        <v>146.7698923435203</v>
      </c>
      <c r="M8726" s="6"/>
      <c r="N8726" s="6"/>
      <c r="O8726" s="5"/>
      <c r="P8726" s="5"/>
      <c r="Q8726" s="4">
        <v>0</v>
      </c>
      <c r="R8726" s="4">
        <v>0</v>
      </c>
      <c r="S8726" s="4">
        <v>1</v>
      </c>
      <c r="T8726" s="4">
        <v>1</v>
      </c>
      <c r="U8726" s="4">
        <v>1</v>
      </c>
      <c r="V8726" s="5">
        <v>179624072.90451291</v>
      </c>
      <c r="W8726" s="5">
        <v>315932414.94972831</v>
      </c>
      <c r="X8726" s="6">
        <v>24.21287892323263</v>
      </c>
      <c r="Y8726" s="6">
        <v>3.16942349671714</v>
      </c>
      <c r="Z8726" s="6">
        <v>16.900228581296268</v>
      </c>
      <c r="AA8726" s="6"/>
      <c r="AB8726" s="6"/>
      <c r="AC8726" s="6">
        <v>4.5123164110323826</v>
      </c>
      <c r="AD8726" s="4">
        <v>1</v>
      </c>
      <c r="AE8726" s="4">
        <v>0</v>
      </c>
    </row>
    <row r="8727" spans="1:31" hidden="1" x14ac:dyDescent="0.35">
      <c r="A8727" s="7" t="s">
        <v>417</v>
      </c>
      <c r="B8727" s="7" t="s">
        <v>418</v>
      </c>
      <c r="C8727" s="8">
        <v>13.424647105854079</v>
      </c>
      <c r="D8727" s="9">
        <v>2020</v>
      </c>
      <c r="E8727" s="10">
        <v>2582939160.1945901</v>
      </c>
      <c r="F8727" s="10">
        <v>2162619240.8692698</v>
      </c>
      <c r="G8727" s="10">
        <v>941581625.35850799</v>
      </c>
      <c r="H8727" s="10">
        <v>360873508.22891802</v>
      </c>
      <c r="I8727" s="11">
        <v>-34.495792654376672</v>
      </c>
      <c r="J8727" s="9">
        <v>1326053</v>
      </c>
      <c r="K8727" s="10">
        <v>273413711.10000002</v>
      </c>
      <c r="L8727" s="8">
        <v>147.4971360086133</v>
      </c>
      <c r="M8727" s="11"/>
      <c r="N8727" s="11"/>
      <c r="O8727" s="10"/>
      <c r="P8727" s="10"/>
      <c r="Q8727" s="9">
        <v>0</v>
      </c>
      <c r="R8727" s="9">
        <v>0</v>
      </c>
      <c r="S8727" s="9">
        <v>1</v>
      </c>
      <c r="T8727" s="9">
        <v>1</v>
      </c>
      <c r="U8727" s="9">
        <v>1</v>
      </c>
      <c r="V8727" s="10">
        <v>196833653.30771309</v>
      </c>
      <c r="W8727" s="10">
        <v>185368827.15067339</v>
      </c>
      <c r="X8727" s="11">
        <v>31.725742981237278</v>
      </c>
      <c r="Y8727" s="11">
        <v>4.8697761326221807</v>
      </c>
      <c r="Z8727" s="11">
        <v>-41.326429837796297</v>
      </c>
      <c r="AA8727" s="11"/>
      <c r="AB8727" s="11"/>
      <c r="AC8727" s="11">
        <v>9.5808875307869901</v>
      </c>
      <c r="AD8727" s="9">
        <v>1</v>
      </c>
      <c r="AE8727" s="9">
        <v>0</v>
      </c>
    </row>
    <row r="8728" spans="1:31" hidden="1" x14ac:dyDescent="0.35">
      <c r="A8728" s="2" t="s">
        <v>417</v>
      </c>
      <c r="B8728" s="2" t="s">
        <v>418</v>
      </c>
      <c r="C8728" s="3">
        <v>8.3759768535982939</v>
      </c>
      <c r="D8728" s="4">
        <v>2021</v>
      </c>
      <c r="E8728" s="5">
        <v>2721637869.56849</v>
      </c>
      <c r="F8728" s="5">
        <v>3625024341.2734599</v>
      </c>
      <c r="G8728" s="5">
        <v>968759735.55377805</v>
      </c>
      <c r="H8728" s="5">
        <v>505383196.52759802</v>
      </c>
      <c r="I8728" s="6">
        <v>40.044415841966163</v>
      </c>
      <c r="J8728" s="4">
        <v>1350139</v>
      </c>
      <c r="K8728" s="5">
        <v>546926924.69999993</v>
      </c>
      <c r="L8728" s="3">
        <v>152.95146349681099</v>
      </c>
      <c r="M8728" s="6"/>
      <c r="N8728" s="6"/>
      <c r="O8728" s="5"/>
      <c r="P8728" s="5"/>
      <c r="Q8728" s="4">
        <v>0</v>
      </c>
      <c r="R8728" s="4">
        <v>0</v>
      </c>
      <c r="S8728" s="4">
        <v>1</v>
      </c>
      <c r="T8728" s="4">
        <v>1</v>
      </c>
      <c r="U8728" s="4">
        <v>1</v>
      </c>
      <c r="V8728" s="5">
        <v>198514739.787828</v>
      </c>
      <c r="W8728" s="5">
        <v>357582014.70978618</v>
      </c>
      <c r="X8728" s="6">
        <v>5.3698016395961421</v>
      </c>
      <c r="Y8728" s="6">
        <v>2.8864316659665028</v>
      </c>
      <c r="Z8728" s="6">
        <v>92.902992485965683</v>
      </c>
      <c r="AA8728" s="6"/>
      <c r="AB8728" s="6"/>
      <c r="AC8728" s="6">
        <v>0.85406456257091801</v>
      </c>
      <c r="AD8728" s="4">
        <v>1</v>
      </c>
      <c r="AE8728" s="4">
        <v>0</v>
      </c>
    </row>
    <row r="8729" spans="1:31" hidden="1" x14ac:dyDescent="0.35">
      <c r="A8729" s="7" t="s">
        <v>417</v>
      </c>
      <c r="B8729" s="7" t="s">
        <v>418</v>
      </c>
      <c r="C8729" s="8">
        <v>12.7236024114007</v>
      </c>
      <c r="D8729" s="9">
        <v>2022</v>
      </c>
      <c r="E8729" s="10">
        <v>2163090321.4092202</v>
      </c>
      <c r="F8729" s="10">
        <v>3208599889.0096502</v>
      </c>
      <c r="G8729" s="10">
        <v>965817270.27346921</v>
      </c>
      <c r="H8729" s="10">
        <v>333302792.28338701</v>
      </c>
      <c r="I8729" s="11">
        <v>-34.049490649183852</v>
      </c>
      <c r="J8729" s="9">
        <v>1369295</v>
      </c>
      <c r="K8729" s="10">
        <v>694441700.10000002</v>
      </c>
      <c r="L8729" s="8">
        <v>163.66618682918121</v>
      </c>
      <c r="M8729" s="11"/>
      <c r="N8729" s="11"/>
      <c r="O8729" s="10"/>
      <c r="P8729" s="10"/>
      <c r="Q8729" s="9">
        <v>0</v>
      </c>
      <c r="R8729" s="9">
        <v>0</v>
      </c>
      <c r="S8729" s="9">
        <v>1</v>
      </c>
      <c r="T8729" s="9">
        <v>1</v>
      </c>
      <c r="U8729" s="9">
        <v>1</v>
      </c>
      <c r="V8729" s="10">
        <v>249440339.97463569</v>
      </c>
      <c r="W8729" s="10">
        <v>424303708.39200312</v>
      </c>
      <c r="X8729" s="11">
        <v>-20.522478556187441</v>
      </c>
      <c r="Y8729" s="11">
        <v>-0.3037352990963052</v>
      </c>
      <c r="Z8729" s="11">
        <v>18.659130196010651</v>
      </c>
      <c r="AA8729" s="11"/>
      <c r="AB8729" s="11"/>
      <c r="AC8729" s="11">
        <v>25.653309291409212</v>
      </c>
      <c r="AD8729" s="9">
        <v>1</v>
      </c>
      <c r="AE8729" s="9">
        <v>0</v>
      </c>
    </row>
    <row r="8730" spans="1:31" hidden="1" x14ac:dyDescent="0.35">
      <c r="A8730" s="2" t="s">
        <v>417</v>
      </c>
      <c r="B8730" s="2" t="s">
        <v>418</v>
      </c>
      <c r="C8730" s="3">
        <v>23.682988755970239</v>
      </c>
      <c r="D8730" s="4">
        <v>2023</v>
      </c>
      <c r="E8730" s="5">
        <v>1770794315.5773301</v>
      </c>
      <c r="F8730" s="5">
        <v>2079767170.22651</v>
      </c>
      <c r="G8730" s="5">
        <v>957880892.16504097</v>
      </c>
      <c r="H8730" s="5">
        <v>411420173.04924202</v>
      </c>
      <c r="I8730" s="6">
        <v>23.437361634653399</v>
      </c>
      <c r="J8730" s="4">
        <v>1384286</v>
      </c>
      <c r="K8730" s="5"/>
      <c r="L8730" s="3">
        <v>177.44745428269371</v>
      </c>
      <c r="M8730" s="6"/>
      <c r="N8730" s="6"/>
      <c r="O8730" s="5"/>
      <c r="P8730" s="5"/>
      <c r="Q8730" s="4">
        <v>0</v>
      </c>
      <c r="R8730" s="4">
        <v>0</v>
      </c>
      <c r="S8730" s="4">
        <v>1</v>
      </c>
      <c r="T8730" s="4">
        <v>1</v>
      </c>
      <c r="U8730" s="4">
        <v>1</v>
      </c>
      <c r="V8730" s="5">
        <v>277575706.60349733</v>
      </c>
      <c r="W8730" s="5"/>
      <c r="X8730" s="6">
        <v>-18.13590500355599</v>
      </c>
      <c r="Y8730" s="6">
        <v>-0.82172667156604795</v>
      </c>
      <c r="Z8730" s="6"/>
      <c r="AA8730" s="6"/>
      <c r="AB8730" s="6"/>
      <c r="AC8730" s="6">
        <v>11.279397162352559</v>
      </c>
      <c r="AD8730" s="4">
        <v>1</v>
      </c>
      <c r="AE8730" s="4">
        <v>0</v>
      </c>
    </row>
    <row r="8731" spans="1:31" hidden="1" x14ac:dyDescent="0.35">
      <c r="A8731" s="7" t="s">
        <v>417</v>
      </c>
      <c r="B8731" s="7" t="s">
        <v>418</v>
      </c>
      <c r="C8731" s="8">
        <v>34.793207276323038</v>
      </c>
      <c r="D8731" s="9">
        <v>2024</v>
      </c>
      <c r="E8731" s="10">
        <v>1609639748.8998699</v>
      </c>
      <c r="F8731" s="10">
        <v>1865608515.4132099</v>
      </c>
      <c r="G8731" s="10">
        <v>966114068.37511098</v>
      </c>
      <c r="H8731" s="10">
        <v>543832551.3076781</v>
      </c>
      <c r="I8731" s="11">
        <v>32.184221127773412</v>
      </c>
      <c r="J8731" s="9">
        <v>1400638</v>
      </c>
      <c r="K8731" s="10"/>
      <c r="L8731" s="8">
        <v>181.10791406366189</v>
      </c>
      <c r="M8731" s="11"/>
      <c r="N8731" s="11"/>
      <c r="O8731" s="10"/>
      <c r="P8731" s="10"/>
      <c r="Q8731" s="9">
        <v>0</v>
      </c>
      <c r="R8731" s="9">
        <v>0</v>
      </c>
      <c r="S8731" s="9">
        <v>1</v>
      </c>
      <c r="T8731" s="9">
        <v>1</v>
      </c>
      <c r="U8731" s="9">
        <v>1</v>
      </c>
      <c r="V8731" s="10">
        <v>358407881.33879232</v>
      </c>
      <c r="W8731" s="10"/>
      <c r="X8731" s="11">
        <v>-9.1006936977273476</v>
      </c>
      <c r="Y8731" s="11">
        <v>0.85951982938724858</v>
      </c>
      <c r="Z8731" s="11"/>
      <c r="AA8731" s="11"/>
      <c r="AB8731" s="11"/>
      <c r="AC8731" s="11">
        <v>29.12076698799854</v>
      </c>
      <c r="AD8731" s="9">
        <v>1</v>
      </c>
      <c r="AE8731" s="9">
        <v>0</v>
      </c>
    </row>
    <row r="8732" spans="1:31" hidden="1" x14ac:dyDescent="0.35">
      <c r="A8732" s="2" t="s">
        <v>419</v>
      </c>
      <c r="B8732" s="2" t="s">
        <v>420</v>
      </c>
      <c r="C8732" s="3">
        <v>15.61798473478289</v>
      </c>
      <c r="D8732" s="4">
        <v>1980</v>
      </c>
      <c r="E8732" s="5"/>
      <c r="F8732" s="5">
        <v>46773000</v>
      </c>
      <c r="G8732" s="5"/>
      <c r="H8732" s="5"/>
      <c r="I8732" s="6"/>
      <c r="J8732" s="4">
        <v>97769</v>
      </c>
      <c r="K8732" s="5"/>
      <c r="L8732" s="3">
        <v>12.24668259150082</v>
      </c>
      <c r="M8732" s="6"/>
      <c r="N8732" s="6"/>
      <c r="O8732" s="5"/>
      <c r="P8732" s="5"/>
      <c r="Q8732" s="4">
        <v>0</v>
      </c>
      <c r="R8732" s="4">
        <v>1</v>
      </c>
      <c r="S8732" s="4">
        <v>0</v>
      </c>
      <c r="T8732" s="4">
        <v>0</v>
      </c>
      <c r="U8732" s="4">
        <v>0</v>
      </c>
      <c r="V8732" s="5">
        <v>59648806.486335009</v>
      </c>
      <c r="W8732" s="5"/>
      <c r="X8732" s="6"/>
      <c r="Y8732" s="6"/>
      <c r="Z8732" s="6"/>
      <c r="AA8732" s="6"/>
      <c r="AB8732" s="6"/>
      <c r="AC8732" s="6"/>
      <c r="AD8732" s="4">
        <v>1</v>
      </c>
      <c r="AE8732" s="4">
        <v>1</v>
      </c>
    </row>
    <row r="8733" spans="1:31" hidden="1" x14ac:dyDescent="0.35">
      <c r="A8733" s="7" t="s">
        <v>419</v>
      </c>
      <c r="B8733" s="7" t="s">
        <v>420</v>
      </c>
      <c r="C8733" s="8">
        <v>18.396322212580539</v>
      </c>
      <c r="D8733" s="9">
        <v>1981</v>
      </c>
      <c r="E8733" s="10">
        <v>535477993.27973199</v>
      </c>
      <c r="F8733" s="10">
        <v>54163000</v>
      </c>
      <c r="G8733" s="10"/>
      <c r="H8733" s="10"/>
      <c r="I8733" s="11"/>
      <c r="J8733" s="9">
        <v>97909</v>
      </c>
      <c r="K8733" s="10"/>
      <c r="L8733" s="8">
        <v>14.071346217314151</v>
      </c>
      <c r="M8733" s="11"/>
      <c r="N8733" s="11"/>
      <c r="O8733" s="10"/>
      <c r="P8733" s="10"/>
      <c r="Q8733" s="9">
        <v>0</v>
      </c>
      <c r="R8733" s="9">
        <v>1</v>
      </c>
      <c r="S8733" s="9">
        <v>0</v>
      </c>
      <c r="T8733" s="9">
        <v>0</v>
      </c>
      <c r="U8733" s="9">
        <v>0</v>
      </c>
      <c r="V8733" s="10">
        <v>70810566.708533913</v>
      </c>
      <c r="W8733" s="10"/>
      <c r="X8733" s="11"/>
      <c r="Y8733" s="11"/>
      <c r="Z8733" s="11"/>
      <c r="AA8733" s="11"/>
      <c r="AB8733" s="11"/>
      <c r="AC8733" s="11">
        <v>18.712461958071131</v>
      </c>
      <c r="AD8733" s="9">
        <v>1</v>
      </c>
      <c r="AE8733" s="9">
        <v>1</v>
      </c>
    </row>
    <row r="8734" spans="1:31" hidden="1" x14ac:dyDescent="0.35">
      <c r="A8734" s="2" t="s">
        <v>419</v>
      </c>
      <c r="B8734" s="2" t="s">
        <v>420</v>
      </c>
      <c r="C8734" s="3">
        <v>22.2018858366153</v>
      </c>
      <c r="D8734" s="4">
        <v>1982</v>
      </c>
      <c r="E8734" s="5">
        <v>560866426.20865405</v>
      </c>
      <c r="F8734" s="5">
        <v>61193000</v>
      </c>
      <c r="G8734" s="5"/>
      <c r="H8734" s="5"/>
      <c r="I8734" s="6"/>
      <c r="J8734" s="4">
        <v>97980</v>
      </c>
      <c r="K8734" s="5"/>
      <c r="L8734" s="3">
        <v>15.59638048107691</v>
      </c>
      <c r="M8734" s="6"/>
      <c r="N8734" s="6"/>
      <c r="O8734" s="5"/>
      <c r="P8734" s="5"/>
      <c r="Q8734" s="4">
        <v>0</v>
      </c>
      <c r="R8734" s="4">
        <v>1</v>
      </c>
      <c r="S8734" s="4">
        <v>0</v>
      </c>
      <c r="T8734" s="4">
        <v>0</v>
      </c>
      <c r="U8734" s="4">
        <v>0</v>
      </c>
      <c r="V8734" s="5">
        <v>87109954.880133212</v>
      </c>
      <c r="W8734" s="5"/>
      <c r="X8734" s="6">
        <v>4.7412654203436562</v>
      </c>
      <c r="Y8734" s="6"/>
      <c r="Z8734" s="6"/>
      <c r="AA8734" s="6"/>
      <c r="AB8734" s="6"/>
      <c r="AC8734" s="6">
        <v>23.0182992867291</v>
      </c>
      <c r="AD8734" s="4">
        <v>1</v>
      </c>
      <c r="AE8734" s="4">
        <v>1</v>
      </c>
    </row>
    <row r="8735" spans="1:31" hidden="1" x14ac:dyDescent="0.35">
      <c r="A8735" s="7" t="s">
        <v>419</v>
      </c>
      <c r="B8735" s="7" t="s">
        <v>420</v>
      </c>
      <c r="C8735" s="8">
        <v>20.7093059399932</v>
      </c>
      <c r="D8735" s="9">
        <v>1983</v>
      </c>
      <c r="E8735" s="10">
        <v>571985057.45808804</v>
      </c>
      <c r="F8735" s="10">
        <v>67559000</v>
      </c>
      <c r="G8735" s="10"/>
      <c r="H8735" s="10"/>
      <c r="I8735" s="11"/>
      <c r="J8735" s="9">
        <v>97998</v>
      </c>
      <c r="K8735" s="10"/>
      <c r="L8735" s="8">
        <v>17.126939564053711</v>
      </c>
      <c r="M8735" s="11"/>
      <c r="N8735" s="11"/>
      <c r="O8735" s="10"/>
      <c r="P8735" s="10"/>
      <c r="Q8735" s="9">
        <v>0</v>
      </c>
      <c r="R8735" s="9">
        <v>1</v>
      </c>
      <c r="S8735" s="9">
        <v>0</v>
      </c>
      <c r="T8735" s="9">
        <v>0</v>
      </c>
      <c r="U8735" s="9">
        <v>0</v>
      </c>
      <c r="V8735" s="10">
        <v>81690017.925704226</v>
      </c>
      <c r="W8735" s="10"/>
      <c r="X8735" s="11">
        <v>1.9824027129942039</v>
      </c>
      <c r="Y8735" s="11"/>
      <c r="Z8735" s="11"/>
      <c r="AA8735" s="11"/>
      <c r="AB8735" s="11"/>
      <c r="AC8735" s="11">
        <v>-6.2219489860682824</v>
      </c>
      <c r="AD8735" s="9">
        <v>1</v>
      </c>
      <c r="AE8735" s="9">
        <v>1</v>
      </c>
    </row>
    <row r="8736" spans="1:31" hidden="1" x14ac:dyDescent="0.35">
      <c r="A8736" s="2" t="s">
        <v>419</v>
      </c>
      <c r="B8736" s="2" t="s">
        <v>420</v>
      </c>
      <c r="C8736" s="3">
        <v>21.484476376500801</v>
      </c>
      <c r="D8736" s="4">
        <v>1984</v>
      </c>
      <c r="E8736" s="5">
        <v>581928400.05893803</v>
      </c>
      <c r="F8736" s="5">
        <v>73211000</v>
      </c>
      <c r="G8736" s="5"/>
      <c r="H8736" s="5"/>
      <c r="I8736" s="6"/>
      <c r="J8736" s="4">
        <v>97990</v>
      </c>
      <c r="K8736" s="5"/>
      <c r="L8736" s="3">
        <v>17.145171467460688</v>
      </c>
      <c r="M8736" s="6"/>
      <c r="N8736" s="6"/>
      <c r="O8736" s="5"/>
      <c r="P8736" s="5"/>
      <c r="Q8736" s="4">
        <v>0</v>
      </c>
      <c r="R8736" s="4">
        <v>1</v>
      </c>
      <c r="S8736" s="4">
        <v>0</v>
      </c>
      <c r="T8736" s="4">
        <v>0</v>
      </c>
      <c r="U8736" s="4">
        <v>0</v>
      </c>
      <c r="V8736" s="5">
        <v>91740114.876375556</v>
      </c>
      <c r="W8736" s="5"/>
      <c r="X8736" s="6">
        <v>1.738392021119989</v>
      </c>
      <c r="Y8736" s="6"/>
      <c r="Z8736" s="6"/>
      <c r="AA8736" s="6"/>
      <c r="AB8736" s="6"/>
      <c r="AC8736" s="6">
        <v>12.30272339983048</v>
      </c>
      <c r="AD8736" s="4">
        <v>1</v>
      </c>
      <c r="AE8736" s="4">
        <v>1</v>
      </c>
    </row>
    <row r="8737" spans="1:31" hidden="1" x14ac:dyDescent="0.35">
      <c r="A8737" s="7" t="s">
        <v>419</v>
      </c>
      <c r="B8737" s="7" t="s">
        <v>420</v>
      </c>
      <c r="C8737" s="8">
        <v>25.443614967789941</v>
      </c>
      <c r="D8737" s="9">
        <v>1985</v>
      </c>
      <c r="E8737" s="10">
        <v>620093962.03684008</v>
      </c>
      <c r="F8737" s="10">
        <v>85998000</v>
      </c>
      <c r="G8737" s="10"/>
      <c r="H8737" s="10"/>
      <c r="I8737" s="11"/>
      <c r="J8737" s="9">
        <v>97984</v>
      </c>
      <c r="K8737" s="10"/>
      <c r="L8737" s="8">
        <v>20.019559463980482</v>
      </c>
      <c r="M8737" s="11"/>
      <c r="N8737" s="11"/>
      <c r="O8737" s="10"/>
      <c r="P8737" s="10"/>
      <c r="Q8737" s="9">
        <v>0</v>
      </c>
      <c r="R8737" s="9">
        <v>1</v>
      </c>
      <c r="S8737" s="9">
        <v>0</v>
      </c>
      <c r="T8737" s="9">
        <v>0</v>
      </c>
      <c r="U8737" s="9">
        <v>0</v>
      </c>
      <c r="V8737" s="10">
        <v>109298109.378324</v>
      </c>
      <c r="W8737" s="10"/>
      <c r="X8737" s="11">
        <v>6.5584635453496727</v>
      </c>
      <c r="Y8737" s="11"/>
      <c r="Z8737" s="11"/>
      <c r="AA8737" s="11"/>
      <c r="AB8737" s="11"/>
      <c r="AC8737" s="11">
        <v>19.13884076296252</v>
      </c>
      <c r="AD8737" s="9">
        <v>1</v>
      </c>
      <c r="AE8737" s="9">
        <v>1</v>
      </c>
    </row>
    <row r="8738" spans="1:31" hidden="1" x14ac:dyDescent="0.35">
      <c r="A8738" s="2" t="s">
        <v>419</v>
      </c>
      <c r="B8738" s="2" t="s">
        <v>420</v>
      </c>
      <c r="C8738" s="3">
        <v>24.724321463228161</v>
      </c>
      <c r="D8738" s="4">
        <v>1986</v>
      </c>
      <c r="E8738" s="5">
        <v>633231650.13631904</v>
      </c>
      <c r="F8738" s="5">
        <v>102021000</v>
      </c>
      <c r="G8738" s="5"/>
      <c r="H8738" s="5"/>
      <c r="I8738" s="6"/>
      <c r="J8738" s="4">
        <v>98010</v>
      </c>
      <c r="K8738" s="5"/>
      <c r="L8738" s="3">
        <v>24.358573733108081</v>
      </c>
      <c r="M8738" s="6"/>
      <c r="N8738" s="6"/>
      <c r="O8738" s="5"/>
      <c r="P8738" s="5"/>
      <c r="Q8738" s="4">
        <v>0</v>
      </c>
      <c r="R8738" s="4">
        <v>1</v>
      </c>
      <c r="S8738" s="4">
        <v>0</v>
      </c>
      <c r="T8738" s="4">
        <v>0</v>
      </c>
      <c r="U8738" s="4">
        <v>0</v>
      </c>
      <c r="V8738" s="5">
        <v>103552861.0023486</v>
      </c>
      <c r="W8738" s="5"/>
      <c r="X8738" s="6">
        <v>2.1186608649316998</v>
      </c>
      <c r="Y8738" s="6"/>
      <c r="Z8738" s="6"/>
      <c r="AA8738" s="6"/>
      <c r="AB8738" s="6"/>
      <c r="AC8738" s="6">
        <v>-5.2564938301803794</v>
      </c>
      <c r="AD8738" s="4">
        <v>1</v>
      </c>
      <c r="AE8738" s="4">
        <v>1</v>
      </c>
    </row>
    <row r="8739" spans="1:31" hidden="1" x14ac:dyDescent="0.35">
      <c r="A8739" s="7" t="s">
        <v>419</v>
      </c>
      <c r="B8739" s="7" t="s">
        <v>420</v>
      </c>
      <c r="C8739" s="8">
        <v>29.430626645061171</v>
      </c>
      <c r="D8739" s="9">
        <v>1987</v>
      </c>
      <c r="E8739" s="10">
        <v>652137652.95873308</v>
      </c>
      <c r="F8739" s="10">
        <v>116637000</v>
      </c>
      <c r="G8739" s="10"/>
      <c r="H8739" s="10"/>
      <c r="I8739" s="11"/>
      <c r="J8739" s="9">
        <v>98376</v>
      </c>
      <c r="K8739" s="10"/>
      <c r="L8739" s="8">
        <v>25.50001352355422</v>
      </c>
      <c r="M8739" s="11"/>
      <c r="N8739" s="11"/>
      <c r="O8739" s="10"/>
      <c r="P8739" s="10"/>
      <c r="Q8739" s="9">
        <v>0</v>
      </c>
      <c r="R8739" s="9">
        <v>1</v>
      </c>
      <c r="S8739" s="9">
        <v>0</v>
      </c>
      <c r="T8739" s="9">
        <v>0</v>
      </c>
      <c r="U8739" s="9">
        <v>0</v>
      </c>
      <c r="V8739" s="10">
        <v>134615614.8830758</v>
      </c>
      <c r="W8739" s="10"/>
      <c r="X8739" s="11">
        <v>2.9856376917268821</v>
      </c>
      <c r="Y8739" s="11"/>
      <c r="Z8739" s="11"/>
      <c r="AA8739" s="11"/>
      <c r="AB8739" s="11"/>
      <c r="AC8739" s="11">
        <v>29.997002091543131</v>
      </c>
      <c r="AD8739" s="9">
        <v>1</v>
      </c>
      <c r="AE8739" s="9">
        <v>1</v>
      </c>
    </row>
    <row r="8740" spans="1:31" hidden="1" x14ac:dyDescent="0.35">
      <c r="A8740" s="2" t="s">
        <v>419</v>
      </c>
      <c r="B8740" s="2" t="s">
        <v>420</v>
      </c>
      <c r="C8740" s="3">
        <v>36.235889794185269</v>
      </c>
      <c r="D8740" s="4">
        <v>1988</v>
      </c>
      <c r="E8740" s="5">
        <v>639865257.35861802</v>
      </c>
      <c r="F8740" s="5">
        <v>124821000</v>
      </c>
      <c r="G8740" s="5"/>
      <c r="H8740" s="5"/>
      <c r="I8740" s="6"/>
      <c r="J8740" s="4">
        <v>98969</v>
      </c>
      <c r="K8740" s="5"/>
      <c r="L8740" s="3">
        <v>28.03064083215143</v>
      </c>
      <c r="M8740" s="6"/>
      <c r="N8740" s="6"/>
      <c r="O8740" s="5"/>
      <c r="P8740" s="5"/>
      <c r="Q8740" s="4">
        <v>0</v>
      </c>
      <c r="R8740" s="4">
        <v>1</v>
      </c>
      <c r="S8740" s="4">
        <v>0</v>
      </c>
      <c r="T8740" s="4">
        <v>0</v>
      </c>
      <c r="U8740" s="4">
        <v>0</v>
      </c>
      <c r="V8740" s="5">
        <v>161359136.49223721</v>
      </c>
      <c r="W8740" s="5"/>
      <c r="X8740" s="6">
        <v>-1.881871955167056</v>
      </c>
      <c r="Y8740" s="6"/>
      <c r="Z8740" s="6"/>
      <c r="AA8740" s="6"/>
      <c r="AB8740" s="6"/>
      <c r="AC8740" s="6">
        <v>19.866582069539401</v>
      </c>
      <c r="AD8740" s="4">
        <v>1</v>
      </c>
      <c r="AE8740" s="4">
        <v>1</v>
      </c>
    </row>
    <row r="8741" spans="1:31" hidden="1" x14ac:dyDescent="0.35">
      <c r="A8741" s="7" t="s">
        <v>419</v>
      </c>
      <c r="B8741" s="7" t="s">
        <v>420</v>
      </c>
      <c r="C8741" s="8">
        <v>39.080957895916598</v>
      </c>
      <c r="D8741" s="9">
        <v>1989</v>
      </c>
      <c r="E8741" s="10">
        <v>642360135.52692103</v>
      </c>
      <c r="F8741" s="10">
        <v>133835000</v>
      </c>
      <c r="G8741" s="10"/>
      <c r="H8741" s="10"/>
      <c r="I8741" s="11"/>
      <c r="J8741" s="9">
        <v>99403</v>
      </c>
      <c r="K8741" s="10"/>
      <c r="L8741" s="8">
        <v>29.17250925188425</v>
      </c>
      <c r="M8741" s="11"/>
      <c r="N8741" s="11"/>
      <c r="O8741" s="10"/>
      <c r="P8741" s="10"/>
      <c r="Q8741" s="9">
        <v>0</v>
      </c>
      <c r="R8741" s="9">
        <v>1</v>
      </c>
      <c r="S8741" s="9">
        <v>0</v>
      </c>
      <c r="T8741" s="9">
        <v>0</v>
      </c>
      <c r="U8741" s="9">
        <v>0</v>
      </c>
      <c r="V8741" s="10">
        <v>179292084.71027109</v>
      </c>
      <c r="W8741" s="10"/>
      <c r="X8741" s="11">
        <v>0.38990680297316671</v>
      </c>
      <c r="Y8741" s="11"/>
      <c r="Z8741" s="11"/>
      <c r="AA8741" s="11"/>
      <c r="AB8741" s="11"/>
      <c r="AC8741" s="11">
        <v>11.113686282584149</v>
      </c>
      <c r="AD8741" s="9">
        <v>1</v>
      </c>
      <c r="AE8741" s="9">
        <v>1</v>
      </c>
    </row>
    <row r="8742" spans="1:31" hidden="1" x14ac:dyDescent="0.35">
      <c r="A8742" s="2" t="s">
        <v>419</v>
      </c>
      <c r="B8742" s="2" t="s">
        <v>420</v>
      </c>
      <c r="C8742" s="3">
        <v>37.686536736524509</v>
      </c>
      <c r="D8742" s="4">
        <v>1990</v>
      </c>
      <c r="E8742" s="5">
        <v>629229706.50858808</v>
      </c>
      <c r="F8742" s="5">
        <v>147156000</v>
      </c>
      <c r="G8742" s="5"/>
      <c r="H8742" s="5"/>
      <c r="I8742" s="6"/>
      <c r="J8742" s="4">
        <v>99700</v>
      </c>
      <c r="K8742" s="5"/>
      <c r="L8742" s="3">
        <v>32.005120180595021</v>
      </c>
      <c r="M8742" s="6"/>
      <c r="N8742" s="6"/>
      <c r="O8742" s="5"/>
      <c r="P8742" s="5"/>
      <c r="Q8742" s="4">
        <v>0</v>
      </c>
      <c r="R8742" s="4">
        <v>1</v>
      </c>
      <c r="S8742" s="4">
        <v>0</v>
      </c>
      <c r="T8742" s="4">
        <v>0</v>
      </c>
      <c r="U8742" s="4">
        <v>0</v>
      </c>
      <c r="V8742" s="5">
        <v>173278524.45817301</v>
      </c>
      <c r="W8742" s="5"/>
      <c r="X8742" s="6">
        <v>-2.0440915137989082</v>
      </c>
      <c r="Y8742" s="6"/>
      <c r="Z8742" s="6"/>
      <c r="AA8742" s="6"/>
      <c r="AB8742" s="6"/>
      <c r="AC8742" s="6">
        <v>-3.354057855825491</v>
      </c>
      <c r="AD8742" s="4">
        <v>1</v>
      </c>
      <c r="AE8742" s="4">
        <v>1</v>
      </c>
    </row>
    <row r="8743" spans="1:31" hidden="1" x14ac:dyDescent="0.35">
      <c r="A8743" s="7" t="s">
        <v>419</v>
      </c>
      <c r="B8743" s="7" t="s">
        <v>420</v>
      </c>
      <c r="C8743" s="8">
        <v>32.09110213987352</v>
      </c>
      <c r="D8743" s="9">
        <v>1991</v>
      </c>
      <c r="E8743" s="10">
        <v>669594500</v>
      </c>
      <c r="F8743" s="10">
        <v>171412000</v>
      </c>
      <c r="G8743" s="10"/>
      <c r="H8743" s="10"/>
      <c r="I8743" s="11"/>
      <c r="J8743" s="9">
        <v>99895</v>
      </c>
      <c r="K8743" s="10"/>
      <c r="L8743" s="8">
        <v>35.396206494572517</v>
      </c>
      <c r="M8743" s="11"/>
      <c r="N8743" s="11"/>
      <c r="O8743" s="10"/>
      <c r="P8743" s="10"/>
      <c r="Q8743" s="9">
        <v>0</v>
      </c>
      <c r="R8743" s="9">
        <v>1</v>
      </c>
      <c r="S8743" s="9">
        <v>0</v>
      </c>
      <c r="T8743" s="9">
        <v>0</v>
      </c>
      <c r="U8743" s="9">
        <v>0</v>
      </c>
      <c r="V8743" s="10">
        <v>155406484.04917249</v>
      </c>
      <c r="W8743" s="10"/>
      <c r="X8743" s="11">
        <v>6.4149535652702063</v>
      </c>
      <c r="Y8743" s="11"/>
      <c r="Z8743" s="11"/>
      <c r="AA8743" s="11"/>
      <c r="AB8743" s="11"/>
      <c r="AC8743" s="11">
        <v>-10.31405389957288</v>
      </c>
      <c r="AD8743" s="9">
        <v>1</v>
      </c>
      <c r="AE8743" s="9">
        <v>1</v>
      </c>
    </row>
    <row r="8744" spans="1:31" hidden="1" x14ac:dyDescent="0.35">
      <c r="A8744" s="2" t="s">
        <v>419</v>
      </c>
      <c r="B8744" s="2" t="s">
        <v>420</v>
      </c>
      <c r="C8744" s="3">
        <v>30.123157244830541</v>
      </c>
      <c r="D8744" s="4">
        <v>1992</v>
      </c>
      <c r="E8744" s="5">
        <v>671281700</v>
      </c>
      <c r="F8744" s="5">
        <v>184642000</v>
      </c>
      <c r="G8744" s="5"/>
      <c r="H8744" s="5"/>
      <c r="I8744" s="6"/>
      <c r="J8744" s="4">
        <v>100022</v>
      </c>
      <c r="K8744" s="5"/>
      <c r="L8744" s="3">
        <v>38.205596367963587</v>
      </c>
      <c r="M8744" s="6"/>
      <c r="N8744" s="6"/>
      <c r="O8744" s="5"/>
      <c r="P8744" s="5"/>
      <c r="Q8744" s="4">
        <v>0</v>
      </c>
      <c r="R8744" s="4">
        <v>1</v>
      </c>
      <c r="S8744" s="4">
        <v>0</v>
      </c>
      <c r="T8744" s="4">
        <v>0</v>
      </c>
      <c r="U8744" s="4">
        <v>0</v>
      </c>
      <c r="V8744" s="5">
        <v>145580766.39954999</v>
      </c>
      <c r="W8744" s="5"/>
      <c r="X8744" s="6">
        <v>0.25197339583882478</v>
      </c>
      <c r="Y8744" s="6"/>
      <c r="Z8744" s="6"/>
      <c r="AA8744" s="6"/>
      <c r="AB8744" s="6"/>
      <c r="AC8744" s="6">
        <v>-6.3225918208879408</v>
      </c>
      <c r="AD8744" s="4">
        <v>1</v>
      </c>
      <c r="AE8744" s="4">
        <v>1</v>
      </c>
    </row>
    <row r="8745" spans="1:31" hidden="1" x14ac:dyDescent="0.35">
      <c r="A8745" s="7" t="s">
        <v>419</v>
      </c>
      <c r="B8745" s="7" t="s">
        <v>420</v>
      </c>
      <c r="C8745" s="8">
        <v>31.6851880836855</v>
      </c>
      <c r="D8745" s="9">
        <v>1993</v>
      </c>
      <c r="E8745" s="10">
        <v>696374600</v>
      </c>
      <c r="F8745" s="10">
        <v>191670000</v>
      </c>
      <c r="G8745" s="10"/>
      <c r="H8745" s="10"/>
      <c r="I8745" s="11"/>
      <c r="J8745" s="9">
        <v>100103</v>
      </c>
      <c r="K8745" s="10"/>
      <c r="L8745" s="8">
        <v>38.572715647608383</v>
      </c>
      <c r="M8745" s="11"/>
      <c r="N8745" s="11"/>
      <c r="O8745" s="10"/>
      <c r="P8745" s="10"/>
      <c r="Q8745" s="9">
        <v>0</v>
      </c>
      <c r="R8745" s="9">
        <v>1</v>
      </c>
      <c r="S8745" s="9">
        <v>0</v>
      </c>
      <c r="T8745" s="9">
        <v>0</v>
      </c>
      <c r="U8745" s="9">
        <v>0</v>
      </c>
      <c r="V8745" s="10">
        <v>157445486.998698</v>
      </c>
      <c r="W8745" s="10"/>
      <c r="X8745" s="11">
        <v>3.7380581058592841</v>
      </c>
      <c r="Y8745" s="11"/>
      <c r="Z8745" s="11"/>
      <c r="AA8745" s="11"/>
      <c r="AB8745" s="11"/>
      <c r="AC8745" s="11">
        <v>8.1499231612677399</v>
      </c>
      <c r="AD8745" s="9">
        <v>1</v>
      </c>
      <c r="AE8745" s="9">
        <v>1</v>
      </c>
    </row>
    <row r="8746" spans="1:31" hidden="1" x14ac:dyDescent="0.35">
      <c r="A8746" s="2" t="s">
        <v>419</v>
      </c>
      <c r="B8746" s="2" t="s">
        <v>420</v>
      </c>
      <c r="C8746" s="3">
        <v>30.318770476059079</v>
      </c>
      <c r="D8746" s="4">
        <v>1994</v>
      </c>
      <c r="E8746" s="5">
        <v>730862700</v>
      </c>
      <c r="F8746" s="5">
        <v>258747300</v>
      </c>
      <c r="G8746" s="5">
        <v>141835767.79830101</v>
      </c>
      <c r="H8746" s="5">
        <v>131102900</v>
      </c>
      <c r="I8746" s="6"/>
      <c r="J8746" s="4">
        <v>100166</v>
      </c>
      <c r="K8746" s="5"/>
      <c r="L8746" s="3">
        <v>38.963438768039019</v>
      </c>
      <c r="M8746" s="6"/>
      <c r="N8746" s="6"/>
      <c r="O8746" s="5"/>
      <c r="P8746" s="5"/>
      <c r="Q8746" s="4">
        <v>0</v>
      </c>
      <c r="R8746" s="4">
        <v>1</v>
      </c>
      <c r="S8746" s="4">
        <v>0</v>
      </c>
      <c r="T8746" s="4">
        <v>0</v>
      </c>
      <c r="U8746" s="4">
        <v>0</v>
      </c>
      <c r="V8746" s="5">
        <v>201340031.7847465</v>
      </c>
      <c r="W8746" s="5"/>
      <c r="X8746" s="6">
        <v>4.9525212435950419</v>
      </c>
      <c r="Y8746" s="6"/>
      <c r="Z8746" s="6"/>
      <c r="AA8746" s="6"/>
      <c r="AB8746" s="6"/>
      <c r="AC8746" s="6">
        <v>27.879201635300941</v>
      </c>
      <c r="AD8746" s="4">
        <v>1</v>
      </c>
      <c r="AE8746" s="4">
        <v>1</v>
      </c>
    </row>
    <row r="8747" spans="1:31" hidden="1" x14ac:dyDescent="0.35">
      <c r="A8747" s="7" t="s">
        <v>419</v>
      </c>
      <c r="B8747" s="7" t="s">
        <v>420</v>
      </c>
      <c r="C8747" s="8">
        <v>35.506583036672893</v>
      </c>
      <c r="D8747" s="9">
        <v>1995</v>
      </c>
      <c r="E8747" s="10">
        <v>776382000</v>
      </c>
      <c r="F8747" s="10">
        <v>265455000</v>
      </c>
      <c r="G8747" s="10">
        <v>148282213.61266601</v>
      </c>
      <c r="H8747" s="10">
        <v>178647500</v>
      </c>
      <c r="I8747" s="11">
        <v>36.265101687300593</v>
      </c>
      <c r="J8747" s="9">
        <v>100225</v>
      </c>
      <c r="K8747" s="10"/>
      <c r="L8747" s="8">
        <v>39.532307430116553</v>
      </c>
      <c r="M8747" s="11"/>
      <c r="N8747" s="11"/>
      <c r="O8747" s="10"/>
      <c r="P8747" s="10"/>
      <c r="Q8747" s="9">
        <v>0</v>
      </c>
      <c r="R8747" s="9">
        <v>1</v>
      </c>
      <c r="S8747" s="9">
        <v>0</v>
      </c>
      <c r="T8747" s="9">
        <v>0</v>
      </c>
      <c r="U8747" s="9">
        <v>0</v>
      </c>
      <c r="V8747" s="10">
        <v>238422713.2873992</v>
      </c>
      <c r="W8747" s="10"/>
      <c r="X8747" s="11">
        <v>6.2281602276323582</v>
      </c>
      <c r="Y8747" s="11">
        <v>4.5450071688068583</v>
      </c>
      <c r="Z8747" s="11"/>
      <c r="AA8747" s="11"/>
      <c r="AB8747" s="11"/>
      <c r="AC8747" s="11">
        <v>18.417937642077039</v>
      </c>
      <c r="AD8747" s="9">
        <v>1</v>
      </c>
      <c r="AE8747" s="9">
        <v>1</v>
      </c>
    </row>
    <row r="8748" spans="1:31" hidden="1" x14ac:dyDescent="0.35">
      <c r="A8748" s="2" t="s">
        <v>419</v>
      </c>
      <c r="B8748" s="2" t="s">
        <v>420</v>
      </c>
      <c r="C8748" s="3">
        <v>35.592825734259193</v>
      </c>
      <c r="D8748" s="4">
        <v>1996</v>
      </c>
      <c r="E8748" s="5">
        <v>777103400</v>
      </c>
      <c r="F8748" s="5">
        <v>273605700</v>
      </c>
      <c r="G8748" s="5">
        <v>158925326.82109299</v>
      </c>
      <c r="H8748" s="5">
        <v>189977200</v>
      </c>
      <c r="I8748" s="6">
        <v>6.3419303376761604</v>
      </c>
      <c r="J8748" s="4">
        <v>100275</v>
      </c>
      <c r="K8748" s="5"/>
      <c r="L8748" s="3">
        <v>40.716410822951858</v>
      </c>
      <c r="M8748" s="6"/>
      <c r="N8748" s="6"/>
      <c r="O8748" s="5"/>
      <c r="P8748" s="5"/>
      <c r="Q8748" s="4">
        <v>0</v>
      </c>
      <c r="R8748" s="4">
        <v>1</v>
      </c>
      <c r="S8748" s="4">
        <v>0</v>
      </c>
      <c r="T8748" s="4">
        <v>0</v>
      </c>
      <c r="U8748" s="4">
        <v>0</v>
      </c>
      <c r="V8748" s="5">
        <v>239176287.9676629</v>
      </c>
      <c r="W8748" s="5"/>
      <c r="X8748" s="6">
        <v>9.2918176876846698E-2</v>
      </c>
      <c r="Y8748" s="6">
        <v>7.1776060992913751</v>
      </c>
      <c r="Z8748" s="6"/>
      <c r="AA8748" s="6"/>
      <c r="AB8748" s="6"/>
      <c r="AC8748" s="6">
        <v>0.3160666489670072</v>
      </c>
      <c r="AD8748" s="4">
        <v>1</v>
      </c>
      <c r="AE8748" s="4">
        <v>1</v>
      </c>
    </row>
    <row r="8749" spans="1:31" hidden="1" x14ac:dyDescent="0.35">
      <c r="A8749" s="7" t="s">
        <v>419</v>
      </c>
      <c r="B8749" s="7" t="s">
        <v>420</v>
      </c>
      <c r="C8749" s="8">
        <v>40.407271784854828</v>
      </c>
      <c r="D8749" s="9">
        <v>1997</v>
      </c>
      <c r="E8749" s="10">
        <v>772436600</v>
      </c>
      <c r="F8749" s="10">
        <v>271641700</v>
      </c>
      <c r="G8749" s="10">
        <v>169010855.313319</v>
      </c>
      <c r="H8749" s="10">
        <v>124059400</v>
      </c>
      <c r="I8749" s="11">
        <v>-34.697742676489597</v>
      </c>
      <c r="J8749" s="9">
        <v>100674</v>
      </c>
      <c r="K8749" s="10"/>
      <c r="L8749" s="8">
        <v>41.581525157748359</v>
      </c>
      <c r="M8749" s="11"/>
      <c r="N8749" s="11"/>
      <c r="O8749" s="10"/>
      <c r="P8749" s="10"/>
      <c r="Q8749" s="9">
        <v>0</v>
      </c>
      <c r="R8749" s="9">
        <v>1</v>
      </c>
      <c r="S8749" s="9">
        <v>0</v>
      </c>
      <c r="T8749" s="9">
        <v>0</v>
      </c>
      <c r="U8749" s="9">
        <v>0</v>
      </c>
      <c r="V8749" s="10">
        <v>263970596.51754159</v>
      </c>
      <c r="W8749" s="10"/>
      <c r="X8749" s="11">
        <v>-0.60053784348389161</v>
      </c>
      <c r="Y8749" s="11">
        <v>6.3460800704091787</v>
      </c>
      <c r="Z8749" s="11"/>
      <c r="AA8749" s="11"/>
      <c r="AB8749" s="11"/>
      <c r="AC8749" s="11">
        <v>10.366541248951449</v>
      </c>
      <c r="AD8749" s="9">
        <v>1</v>
      </c>
      <c r="AE8749" s="9">
        <v>1</v>
      </c>
    </row>
    <row r="8750" spans="1:31" hidden="1" x14ac:dyDescent="0.35">
      <c r="A8750" s="2" t="s">
        <v>419</v>
      </c>
      <c r="B8750" s="2" t="s">
        <v>420</v>
      </c>
      <c r="C8750" s="3">
        <v>42.269620506129492</v>
      </c>
      <c r="D8750" s="4">
        <v>1998</v>
      </c>
      <c r="E8750" s="5">
        <v>790145300</v>
      </c>
      <c r="F8750" s="5">
        <v>285725300</v>
      </c>
      <c r="G8750" s="5">
        <v>168213363.604321</v>
      </c>
      <c r="H8750" s="5">
        <v>168265200</v>
      </c>
      <c r="I8750" s="6">
        <v>35.632769463660139</v>
      </c>
      <c r="J8750" s="4">
        <v>101388</v>
      </c>
      <c r="K8750" s="5"/>
      <c r="L8750" s="3">
        <v>42.943089554823302</v>
      </c>
      <c r="M8750" s="6"/>
      <c r="N8750" s="6"/>
      <c r="O8750" s="5"/>
      <c r="P8750" s="5"/>
      <c r="Q8750" s="4">
        <v>0</v>
      </c>
      <c r="R8750" s="4">
        <v>1</v>
      </c>
      <c r="S8750" s="4">
        <v>0</v>
      </c>
      <c r="T8750" s="4">
        <v>0</v>
      </c>
      <c r="U8750" s="4">
        <v>0</v>
      </c>
      <c r="V8750" s="5">
        <v>281244319.52156723</v>
      </c>
      <c r="W8750" s="5"/>
      <c r="X8750" s="6">
        <v>2.2925765040134038</v>
      </c>
      <c r="Y8750" s="6">
        <v>-0.47185827651105761</v>
      </c>
      <c r="Z8750" s="6"/>
      <c r="AA8750" s="6"/>
      <c r="AB8750" s="6"/>
      <c r="AC8750" s="6">
        <v>6.5438057237855087</v>
      </c>
      <c r="AD8750" s="4">
        <v>1</v>
      </c>
      <c r="AE8750" s="4">
        <v>1</v>
      </c>
    </row>
    <row r="8751" spans="1:31" hidden="1" x14ac:dyDescent="0.35">
      <c r="A8751" s="7" t="s">
        <v>419</v>
      </c>
      <c r="B8751" s="7" t="s">
        <v>420</v>
      </c>
      <c r="C8751" s="8">
        <v>37.856053181603379</v>
      </c>
      <c r="D8751" s="9">
        <v>1999</v>
      </c>
      <c r="E8751" s="10">
        <v>808338100</v>
      </c>
      <c r="F8751" s="10">
        <v>315297000</v>
      </c>
      <c r="G8751" s="10">
        <v>182926128.90689689</v>
      </c>
      <c r="H8751" s="10">
        <v>162811400</v>
      </c>
      <c r="I8751" s="11">
        <v>-3.2411930690362571</v>
      </c>
      <c r="J8751" s="9">
        <v>102046</v>
      </c>
      <c r="K8751" s="10"/>
      <c r="L8751" s="8">
        <v>44.860221381708818</v>
      </c>
      <c r="M8751" s="11"/>
      <c r="N8751" s="11"/>
      <c r="O8751" s="10"/>
      <c r="P8751" s="10"/>
      <c r="Q8751" s="9">
        <v>0</v>
      </c>
      <c r="R8751" s="9">
        <v>1</v>
      </c>
      <c r="S8751" s="9">
        <v>0</v>
      </c>
      <c r="T8751" s="9">
        <v>0</v>
      </c>
      <c r="U8751" s="9">
        <v>0</v>
      </c>
      <c r="V8751" s="10">
        <v>266068682.50691929</v>
      </c>
      <c r="W8751" s="10"/>
      <c r="X8751" s="11">
        <v>2.3024625977019668</v>
      </c>
      <c r="Y8751" s="11">
        <v>8.7464901642320818</v>
      </c>
      <c r="Z8751" s="11"/>
      <c r="AA8751" s="11"/>
      <c r="AB8751" s="11"/>
      <c r="AC8751" s="11">
        <v>-5.3958910318486231</v>
      </c>
      <c r="AD8751" s="9">
        <v>1</v>
      </c>
      <c r="AE8751" s="9">
        <v>1</v>
      </c>
    </row>
    <row r="8752" spans="1:31" hidden="1" x14ac:dyDescent="0.35">
      <c r="A8752" s="2" t="s">
        <v>419</v>
      </c>
      <c r="B8752" s="2" t="s">
        <v>420</v>
      </c>
      <c r="C8752" s="3">
        <v>40.510291301460242</v>
      </c>
      <c r="D8752" s="4">
        <v>2000</v>
      </c>
      <c r="E8752" s="5">
        <v>838683900</v>
      </c>
      <c r="F8752" s="5">
        <v>335769000</v>
      </c>
      <c r="G8752" s="5">
        <v>186336682.34635299</v>
      </c>
      <c r="H8752" s="5">
        <v>147756300</v>
      </c>
      <c r="I8752" s="6">
        <v>-9.2469569084228738</v>
      </c>
      <c r="J8752" s="4">
        <v>102677</v>
      </c>
      <c r="K8752" s="5"/>
      <c r="L8752" s="3">
        <v>47.698812681566892</v>
      </c>
      <c r="M8752" s="6">
        <v>-13.98</v>
      </c>
      <c r="N8752" s="6">
        <v>-9.6639999999999997</v>
      </c>
      <c r="O8752" s="5"/>
      <c r="P8752" s="5"/>
      <c r="Q8752" s="4">
        <v>0</v>
      </c>
      <c r="R8752" s="4">
        <v>1</v>
      </c>
      <c r="S8752" s="4">
        <v>0</v>
      </c>
      <c r="T8752" s="4">
        <v>0</v>
      </c>
      <c r="U8752" s="4">
        <v>0</v>
      </c>
      <c r="V8752" s="5">
        <v>285166427.32401818</v>
      </c>
      <c r="W8752" s="5"/>
      <c r="X8752" s="6">
        <v>3.754097450064521</v>
      </c>
      <c r="Y8752" s="6">
        <v>1.8644430185214049</v>
      </c>
      <c r="Z8752" s="6"/>
      <c r="AA8752" s="6"/>
      <c r="AB8752" s="6"/>
      <c r="AC8752" s="6">
        <v>7.177749984386943</v>
      </c>
      <c r="AD8752" s="4">
        <v>1</v>
      </c>
      <c r="AE8752" s="4">
        <v>1</v>
      </c>
    </row>
    <row r="8753" spans="1:31" hidden="1" x14ac:dyDescent="0.35">
      <c r="A8753" s="7" t="s">
        <v>419</v>
      </c>
      <c r="B8753" s="7" t="s">
        <v>420</v>
      </c>
      <c r="C8753" s="8">
        <v>41.880817113191327</v>
      </c>
      <c r="D8753" s="9">
        <v>2001</v>
      </c>
      <c r="E8753" s="10">
        <v>851201100</v>
      </c>
      <c r="F8753" s="10">
        <v>354482100</v>
      </c>
      <c r="G8753" s="10">
        <v>205588380.300421</v>
      </c>
      <c r="H8753" s="10">
        <v>170401000</v>
      </c>
      <c r="I8753" s="11">
        <v>15.325708616147001</v>
      </c>
      <c r="J8753" s="9">
        <v>103288</v>
      </c>
      <c r="K8753" s="10"/>
      <c r="L8753" s="8">
        <v>51.65317933042251</v>
      </c>
      <c r="M8753" s="11">
        <v>-26.381</v>
      </c>
      <c r="N8753" s="11">
        <v>-19.960999999999999</v>
      </c>
      <c r="O8753" s="10"/>
      <c r="P8753" s="10"/>
      <c r="Q8753" s="9">
        <v>0</v>
      </c>
      <c r="R8753" s="9">
        <v>1</v>
      </c>
      <c r="S8753" s="9">
        <v>0</v>
      </c>
      <c r="T8753" s="9">
        <v>0</v>
      </c>
      <c r="U8753" s="9">
        <v>0</v>
      </c>
      <c r="V8753" s="10">
        <v>287416964.30786902</v>
      </c>
      <c r="W8753" s="10"/>
      <c r="X8753" s="11">
        <v>1.49248125545274</v>
      </c>
      <c r="Y8753" s="11">
        <v>10.33167367350887</v>
      </c>
      <c r="Z8753" s="11"/>
      <c r="AA8753" s="11"/>
      <c r="AB8753" s="11"/>
      <c r="AC8753" s="11">
        <v>0.78920124117330315</v>
      </c>
      <c r="AD8753" s="9">
        <v>1</v>
      </c>
      <c r="AE8753" s="9">
        <v>1</v>
      </c>
    </row>
    <row r="8754" spans="1:31" hidden="1" x14ac:dyDescent="0.35">
      <c r="A8754" s="2" t="s">
        <v>419</v>
      </c>
      <c r="B8754" s="2" t="s">
        <v>420</v>
      </c>
      <c r="C8754" s="3">
        <v>44.030409527589043</v>
      </c>
      <c r="D8754" s="4">
        <v>2002</v>
      </c>
      <c r="E8754" s="5">
        <v>888902700</v>
      </c>
      <c r="F8754" s="5">
        <v>398388300</v>
      </c>
      <c r="G8754" s="5">
        <v>193747400</v>
      </c>
      <c r="H8754" s="5">
        <v>170401000</v>
      </c>
      <c r="I8754" s="6">
        <v>0</v>
      </c>
      <c r="J8754" s="4">
        <v>103874</v>
      </c>
      <c r="K8754" s="5"/>
      <c r="L8754" s="3">
        <v>57.003963578184639</v>
      </c>
      <c r="M8754" s="6">
        <v>18.452000000000002</v>
      </c>
      <c r="N8754" s="6">
        <v>13.699</v>
      </c>
      <c r="O8754" s="5"/>
      <c r="P8754" s="5"/>
      <c r="Q8754" s="4">
        <v>0</v>
      </c>
      <c r="R8754" s="4">
        <v>1</v>
      </c>
      <c r="S8754" s="4">
        <v>0</v>
      </c>
      <c r="T8754" s="4">
        <v>0</v>
      </c>
      <c r="U8754" s="4">
        <v>0</v>
      </c>
      <c r="V8754" s="5">
        <v>307718953.19070423</v>
      </c>
      <c r="W8754" s="5"/>
      <c r="X8754" s="6">
        <v>4.4292235994525848</v>
      </c>
      <c r="Y8754" s="6">
        <v>-5.7595571710415152</v>
      </c>
      <c r="Z8754" s="6"/>
      <c r="AA8754" s="6"/>
      <c r="AB8754" s="6"/>
      <c r="AC8754" s="6">
        <v>7.0636014585028368</v>
      </c>
      <c r="AD8754" s="4">
        <v>1</v>
      </c>
      <c r="AE8754" s="4">
        <v>1</v>
      </c>
    </row>
    <row r="8755" spans="1:31" hidden="1" x14ac:dyDescent="0.35">
      <c r="A8755" s="7" t="s">
        <v>419</v>
      </c>
      <c r="B8755" s="7" t="s">
        <v>420</v>
      </c>
      <c r="C8755" s="8">
        <v>44.61535759037838</v>
      </c>
      <c r="D8755" s="9">
        <v>2003</v>
      </c>
      <c r="E8755" s="10">
        <v>889363200</v>
      </c>
      <c r="F8755" s="10">
        <v>444033200</v>
      </c>
      <c r="G8755" s="10">
        <v>180431100</v>
      </c>
      <c r="H8755" s="10">
        <v>190412700</v>
      </c>
      <c r="I8755" s="11">
        <v>11.743886479539441</v>
      </c>
      <c r="J8755" s="9">
        <v>104464</v>
      </c>
      <c r="K8755" s="10"/>
      <c r="L8755" s="8">
        <v>63.638439400167421</v>
      </c>
      <c r="M8755" s="11">
        <v>10.574999999999999</v>
      </c>
      <c r="N8755" s="11">
        <v>-3.1030000000000002</v>
      </c>
      <c r="O8755" s="10"/>
      <c r="P8755" s="10"/>
      <c r="Q8755" s="9">
        <v>0</v>
      </c>
      <c r="R8755" s="9">
        <v>1</v>
      </c>
      <c r="S8755" s="9">
        <v>0</v>
      </c>
      <c r="T8755" s="9">
        <v>0</v>
      </c>
      <c r="U8755" s="9">
        <v>0</v>
      </c>
      <c r="V8755" s="10">
        <v>311300845.63242573</v>
      </c>
      <c r="W8755" s="10"/>
      <c r="X8755" s="11">
        <v>5.1805445072897097E-2</v>
      </c>
      <c r="Y8755" s="11">
        <v>-6.8730212637692176</v>
      </c>
      <c r="Z8755" s="11"/>
      <c r="AA8755" s="11"/>
      <c r="AB8755" s="11"/>
      <c r="AC8755" s="11">
        <v>1.1640142424057109</v>
      </c>
      <c r="AD8755" s="9">
        <v>1</v>
      </c>
      <c r="AE8755" s="9">
        <v>1</v>
      </c>
    </row>
    <row r="8756" spans="1:31" hidden="1" x14ac:dyDescent="0.35">
      <c r="A8756" s="2" t="s">
        <v>419</v>
      </c>
      <c r="B8756" s="2" t="s">
        <v>420</v>
      </c>
      <c r="C8756" s="3">
        <v>40.573962166032658</v>
      </c>
      <c r="D8756" s="4">
        <v>2004</v>
      </c>
      <c r="E8756" s="5">
        <v>871861000</v>
      </c>
      <c r="F8756" s="5">
        <v>471898700</v>
      </c>
      <c r="G8756" s="5">
        <v>184764200</v>
      </c>
      <c r="H8756" s="5">
        <v>157461100</v>
      </c>
      <c r="I8756" s="6">
        <v>-17.305358308558208</v>
      </c>
      <c r="J8756" s="4">
        <v>105071</v>
      </c>
      <c r="K8756" s="5"/>
      <c r="L8756" s="3">
        <v>70.621743325388437</v>
      </c>
      <c r="M8756" s="6">
        <v>-3.609</v>
      </c>
      <c r="N8756" s="6">
        <v>4.9390000000000001</v>
      </c>
      <c r="O8756" s="5"/>
      <c r="P8756" s="5"/>
      <c r="Q8756" s="4">
        <v>0</v>
      </c>
      <c r="R8756" s="4">
        <v>1</v>
      </c>
      <c r="S8756" s="4">
        <v>0</v>
      </c>
      <c r="T8756" s="4">
        <v>0</v>
      </c>
      <c r="U8756" s="4">
        <v>0</v>
      </c>
      <c r="V8756" s="5">
        <v>271117634.57581967</v>
      </c>
      <c r="W8756" s="5"/>
      <c r="X8756" s="6">
        <v>-1.967947403265617</v>
      </c>
      <c r="Y8756" s="6">
        <v>2.4015261227138782</v>
      </c>
      <c r="Z8756" s="6"/>
      <c r="AA8756" s="6"/>
      <c r="AB8756" s="6"/>
      <c r="AC8756" s="6">
        <v>-12.90815994250563</v>
      </c>
      <c r="AD8756" s="4">
        <v>1</v>
      </c>
      <c r="AE8756" s="4">
        <v>1</v>
      </c>
    </row>
    <row r="8757" spans="1:31" hidden="1" x14ac:dyDescent="0.35">
      <c r="A8757" s="7" t="s">
        <v>419</v>
      </c>
      <c r="B8757" s="7" t="s">
        <v>420</v>
      </c>
      <c r="C8757" s="8">
        <v>52.829532832047221</v>
      </c>
      <c r="D8757" s="9">
        <v>2005</v>
      </c>
      <c r="E8757" s="10">
        <v>866127200</v>
      </c>
      <c r="F8757" s="10">
        <v>507481300</v>
      </c>
      <c r="G8757" s="10">
        <v>177640800</v>
      </c>
      <c r="H8757" s="10">
        <v>156588100</v>
      </c>
      <c r="I8757" s="11">
        <v>-0.55442264787937745</v>
      </c>
      <c r="J8757" s="9">
        <v>105671</v>
      </c>
      <c r="K8757" s="10"/>
      <c r="L8757" s="8">
        <v>76.741606236233267</v>
      </c>
      <c r="M8757" s="11">
        <v>-4.0199999999999996</v>
      </c>
      <c r="N8757" s="11">
        <v>3.6019999999999999</v>
      </c>
      <c r="O8757" s="10"/>
      <c r="P8757" s="10"/>
      <c r="Q8757" s="9">
        <v>0</v>
      </c>
      <c r="R8757" s="9">
        <v>1</v>
      </c>
      <c r="S8757" s="9">
        <v>0</v>
      </c>
      <c r="T8757" s="9">
        <v>0</v>
      </c>
      <c r="U8757" s="9">
        <v>0</v>
      </c>
      <c r="V8757" s="10">
        <v>349354168.03071499</v>
      </c>
      <c r="W8757" s="10"/>
      <c r="X8757" s="11">
        <v>-0.65765070349516719</v>
      </c>
      <c r="Y8757" s="11">
        <v>-3.8554005591992389</v>
      </c>
      <c r="Z8757" s="11"/>
      <c r="AA8757" s="11"/>
      <c r="AB8757" s="11"/>
      <c r="AC8757" s="11">
        <v>28.85704339273293</v>
      </c>
      <c r="AD8757" s="9">
        <v>1</v>
      </c>
      <c r="AE8757" s="9">
        <v>1</v>
      </c>
    </row>
    <row r="8758" spans="1:31" hidden="1" x14ac:dyDescent="0.35">
      <c r="A8758" s="2" t="s">
        <v>419</v>
      </c>
      <c r="B8758" s="2" t="s">
        <v>420</v>
      </c>
      <c r="C8758" s="3">
        <v>48.229748724681862</v>
      </c>
      <c r="D8758" s="4">
        <v>2006</v>
      </c>
      <c r="E8758" s="5">
        <v>847369800</v>
      </c>
      <c r="F8758" s="5">
        <v>587069200</v>
      </c>
      <c r="G8758" s="5">
        <v>175632800</v>
      </c>
      <c r="H8758" s="5">
        <v>162231300</v>
      </c>
      <c r="I8758" s="6">
        <v>3.6038498455502008</v>
      </c>
      <c r="J8758" s="4">
        <v>106253</v>
      </c>
      <c r="K8758" s="5"/>
      <c r="L8758" s="3">
        <v>81.460536673511257</v>
      </c>
      <c r="M8758" s="6">
        <v>-11.702999999999999</v>
      </c>
      <c r="N8758" s="6">
        <v>-9.3390000000000004</v>
      </c>
      <c r="O8758" s="5"/>
      <c r="P8758" s="5"/>
      <c r="Q8758" s="4">
        <v>0</v>
      </c>
      <c r="R8758" s="4">
        <v>1</v>
      </c>
      <c r="S8758" s="4">
        <v>0</v>
      </c>
      <c r="T8758" s="4">
        <v>0</v>
      </c>
      <c r="U8758" s="4">
        <v>0</v>
      </c>
      <c r="V8758" s="5">
        <v>347581800.41805452</v>
      </c>
      <c r="W8758" s="5"/>
      <c r="X8758" s="6">
        <v>-2.1656634268038228</v>
      </c>
      <c r="Y8758" s="6">
        <v>-1.130370950817605</v>
      </c>
      <c r="Z8758" s="6"/>
      <c r="AA8758" s="6"/>
      <c r="AB8758" s="6"/>
      <c r="AC8758" s="6">
        <v>-0.50732688338920906</v>
      </c>
      <c r="AD8758" s="4">
        <v>1</v>
      </c>
      <c r="AE8758" s="4">
        <v>1</v>
      </c>
    </row>
    <row r="8759" spans="1:31" hidden="1" x14ac:dyDescent="0.35">
      <c r="A8759" s="7" t="s">
        <v>419</v>
      </c>
      <c r="B8759" s="7" t="s">
        <v>420</v>
      </c>
      <c r="C8759" s="8">
        <v>55.075220575038173</v>
      </c>
      <c r="D8759" s="9">
        <v>2007</v>
      </c>
      <c r="E8759" s="10">
        <v>826488000</v>
      </c>
      <c r="F8759" s="10">
        <v>597835100</v>
      </c>
      <c r="G8759" s="10">
        <v>190069600</v>
      </c>
      <c r="H8759" s="10">
        <v>150933500</v>
      </c>
      <c r="I8759" s="11">
        <v>-6.9640075620425819</v>
      </c>
      <c r="J8759" s="9">
        <v>106726</v>
      </c>
      <c r="K8759" s="10"/>
      <c r="L8759" s="8">
        <v>86.219663858259395</v>
      </c>
      <c r="M8759" s="11">
        <v>-11.215999999999999</v>
      </c>
      <c r="N8759" s="11">
        <v>10.14</v>
      </c>
      <c r="O8759" s="10"/>
      <c r="P8759" s="10"/>
      <c r="Q8759" s="9">
        <v>0</v>
      </c>
      <c r="R8759" s="9">
        <v>1</v>
      </c>
      <c r="S8759" s="9">
        <v>0</v>
      </c>
      <c r="T8759" s="9">
        <v>0</v>
      </c>
      <c r="U8759" s="9">
        <v>0</v>
      </c>
      <c r="V8759" s="10">
        <v>381883882.70833957</v>
      </c>
      <c r="W8759" s="10"/>
      <c r="X8759" s="11">
        <v>-2.464307791002228</v>
      </c>
      <c r="Y8759" s="11">
        <v>8.219876925039058</v>
      </c>
      <c r="Z8759" s="11"/>
      <c r="AA8759" s="11"/>
      <c r="AB8759" s="11"/>
      <c r="AC8759" s="11">
        <v>9.8687797373246156</v>
      </c>
      <c r="AD8759" s="9">
        <v>1</v>
      </c>
      <c r="AE8759" s="9">
        <v>1</v>
      </c>
    </row>
    <row r="8760" spans="1:31" hidden="1" x14ac:dyDescent="0.35">
      <c r="A8760" s="2" t="s">
        <v>419</v>
      </c>
      <c r="B8760" s="2" t="s">
        <v>420</v>
      </c>
      <c r="C8760" s="3">
        <v>52.272954304467653</v>
      </c>
      <c r="D8760" s="4">
        <v>2008</v>
      </c>
      <c r="E8760" s="5">
        <v>866678800</v>
      </c>
      <c r="F8760" s="5">
        <v>654694200</v>
      </c>
      <c r="G8760" s="5">
        <v>167393700</v>
      </c>
      <c r="H8760" s="5">
        <v>139070700</v>
      </c>
      <c r="I8760" s="6">
        <v>-7.8596202963556863</v>
      </c>
      <c r="J8760" s="4">
        <v>107020</v>
      </c>
      <c r="K8760" s="5"/>
      <c r="L8760" s="3">
        <v>95.227021375129098</v>
      </c>
      <c r="M8760" s="6">
        <v>13.41</v>
      </c>
      <c r="N8760" s="6">
        <v>-0.16600000000000001</v>
      </c>
      <c r="O8760" s="5"/>
      <c r="P8760" s="5"/>
      <c r="Q8760" s="4">
        <v>0</v>
      </c>
      <c r="R8760" s="4">
        <v>1</v>
      </c>
      <c r="S8760" s="4">
        <v>0</v>
      </c>
      <c r="T8760" s="4">
        <v>0</v>
      </c>
      <c r="U8760" s="4">
        <v>0</v>
      </c>
      <c r="V8760" s="5">
        <v>359381187.24921221</v>
      </c>
      <c r="W8760" s="5"/>
      <c r="X8760" s="6">
        <v>4.8628413237699757</v>
      </c>
      <c r="Y8760" s="6">
        <v>-11.93031394815373</v>
      </c>
      <c r="Z8760" s="6"/>
      <c r="AA8760" s="6"/>
      <c r="AB8760" s="6"/>
      <c r="AC8760" s="6">
        <v>-5.8925491433514097</v>
      </c>
      <c r="AD8760" s="4">
        <v>1</v>
      </c>
      <c r="AE8760" s="4">
        <v>1</v>
      </c>
    </row>
    <row r="8761" spans="1:31" hidden="1" x14ac:dyDescent="0.35">
      <c r="A8761" s="7" t="s">
        <v>419</v>
      </c>
      <c r="B8761" s="7" t="s">
        <v>420</v>
      </c>
      <c r="C8761" s="8">
        <v>48.006348647045122</v>
      </c>
      <c r="D8761" s="9">
        <v>2009</v>
      </c>
      <c r="E8761" s="10">
        <v>822225300</v>
      </c>
      <c r="F8761" s="10">
        <v>651603400</v>
      </c>
      <c r="G8761" s="10">
        <v>180755700</v>
      </c>
      <c r="H8761" s="10">
        <v>154618300</v>
      </c>
      <c r="I8761" s="11">
        <v>11.17963740744816</v>
      </c>
      <c r="J8761" s="9">
        <v>107203</v>
      </c>
      <c r="K8761" s="10"/>
      <c r="L8761" s="8">
        <v>96.585777386358274</v>
      </c>
      <c r="M8761" s="11">
        <v>-10.611000000000001</v>
      </c>
      <c r="N8761" s="11">
        <v>-2.0329999999999999</v>
      </c>
      <c r="O8761" s="10"/>
      <c r="P8761" s="10"/>
      <c r="Q8761" s="9">
        <v>0</v>
      </c>
      <c r="R8761" s="9">
        <v>1</v>
      </c>
      <c r="S8761" s="9">
        <v>0</v>
      </c>
      <c r="T8761" s="9">
        <v>0</v>
      </c>
      <c r="U8761" s="9">
        <v>0</v>
      </c>
      <c r="V8761" s="10">
        <v>323868594.80222112</v>
      </c>
      <c r="W8761" s="10"/>
      <c r="X8761" s="11">
        <v>-5.1291781915053187</v>
      </c>
      <c r="Y8761" s="11">
        <v>7.9823792651694774</v>
      </c>
      <c r="Z8761" s="11"/>
      <c r="AA8761" s="11"/>
      <c r="AB8761" s="11"/>
      <c r="AC8761" s="11">
        <v>-9.8815947264276094</v>
      </c>
      <c r="AD8761" s="9">
        <v>1</v>
      </c>
      <c r="AE8761" s="9">
        <v>1</v>
      </c>
    </row>
    <row r="8762" spans="1:31" hidden="1" x14ac:dyDescent="0.35">
      <c r="A8762" s="2" t="s">
        <v>419</v>
      </c>
      <c r="B8762" s="2" t="s">
        <v>420</v>
      </c>
      <c r="C8762" s="3">
        <v>39.921204356453487</v>
      </c>
      <c r="D8762" s="4">
        <v>2010</v>
      </c>
      <c r="E8762" s="5">
        <v>829003700</v>
      </c>
      <c r="F8762" s="5">
        <v>707704100</v>
      </c>
      <c r="G8762" s="5">
        <v>188055400</v>
      </c>
      <c r="H8762" s="5">
        <v>199415200</v>
      </c>
      <c r="I8762" s="6">
        <v>28.972573104218579</v>
      </c>
      <c r="J8762" s="4">
        <v>107400</v>
      </c>
      <c r="K8762" s="5"/>
      <c r="L8762" s="3">
        <v>100</v>
      </c>
      <c r="M8762" s="6">
        <v>-3.266</v>
      </c>
      <c r="N8762" s="6">
        <v>9.9619999999999997</v>
      </c>
      <c r="O8762" s="5"/>
      <c r="P8762" s="5"/>
      <c r="Q8762" s="4">
        <v>0</v>
      </c>
      <c r="R8762" s="4">
        <v>1</v>
      </c>
      <c r="S8762" s="4">
        <v>0</v>
      </c>
      <c r="T8762" s="4">
        <v>0</v>
      </c>
      <c r="U8762" s="4">
        <v>0</v>
      </c>
      <c r="V8762" s="5">
        <v>282523999.99999988</v>
      </c>
      <c r="W8762" s="5"/>
      <c r="X8762" s="6">
        <v>0.8243969140818217</v>
      </c>
      <c r="Y8762" s="6">
        <v>4.0384341959893932</v>
      </c>
      <c r="Z8762" s="6"/>
      <c r="AA8762" s="6"/>
      <c r="AB8762" s="6"/>
      <c r="AC8762" s="6">
        <v>-12.765854876256009</v>
      </c>
      <c r="AD8762" s="4">
        <v>1</v>
      </c>
      <c r="AE8762" s="4">
        <v>1</v>
      </c>
    </row>
    <row r="8763" spans="1:31" hidden="1" x14ac:dyDescent="0.35">
      <c r="A8763" s="7" t="s">
        <v>419</v>
      </c>
      <c r="B8763" s="7" t="s">
        <v>420</v>
      </c>
      <c r="C8763" s="8">
        <v>33.005854085305927</v>
      </c>
      <c r="D8763" s="9">
        <v>2011</v>
      </c>
      <c r="E8763" s="10">
        <v>884577600</v>
      </c>
      <c r="F8763" s="10">
        <v>758735100</v>
      </c>
      <c r="G8763" s="10">
        <v>172471100</v>
      </c>
      <c r="H8763" s="10">
        <v>211229500</v>
      </c>
      <c r="I8763" s="11">
        <v>5.9244731595184277</v>
      </c>
      <c r="J8763" s="9">
        <v>107570</v>
      </c>
      <c r="K8763" s="10"/>
      <c r="L8763" s="8">
        <v>106.27075302995689</v>
      </c>
      <c r="M8763" s="11">
        <v>42.604999999999997</v>
      </c>
      <c r="N8763" s="11">
        <v>16.106999999999999</v>
      </c>
      <c r="O8763" s="10"/>
      <c r="P8763" s="10"/>
      <c r="Q8763" s="9">
        <v>0</v>
      </c>
      <c r="R8763" s="9">
        <v>1</v>
      </c>
      <c r="S8763" s="9">
        <v>0</v>
      </c>
      <c r="T8763" s="9">
        <v>0</v>
      </c>
      <c r="U8763" s="9">
        <v>0</v>
      </c>
      <c r="V8763" s="10">
        <v>235649972.2265133</v>
      </c>
      <c r="W8763" s="10"/>
      <c r="X8763" s="11">
        <v>6.7036974623876828</v>
      </c>
      <c r="Y8763" s="11">
        <v>-8.28707923303452</v>
      </c>
      <c r="Z8763" s="11"/>
      <c r="AA8763" s="11"/>
      <c r="AB8763" s="11"/>
      <c r="AC8763" s="11">
        <v>-16.591166687958061</v>
      </c>
      <c r="AD8763" s="9">
        <v>1</v>
      </c>
      <c r="AE8763" s="9">
        <v>1</v>
      </c>
    </row>
    <row r="8764" spans="1:31" hidden="1" x14ac:dyDescent="0.35">
      <c r="A8764" s="2" t="s">
        <v>419</v>
      </c>
      <c r="B8764" s="2" t="s">
        <v>420</v>
      </c>
      <c r="C8764" s="3">
        <v>30.59281912544861</v>
      </c>
      <c r="D8764" s="4">
        <v>2012</v>
      </c>
      <c r="E8764" s="5">
        <v>892713600</v>
      </c>
      <c r="F8764" s="5">
        <v>798521400</v>
      </c>
      <c r="G8764" s="5">
        <v>176601000</v>
      </c>
      <c r="H8764" s="5">
        <v>258802800</v>
      </c>
      <c r="I8764" s="6">
        <v>22.522090901128859</v>
      </c>
      <c r="J8764" s="4">
        <v>107460</v>
      </c>
      <c r="K8764" s="5"/>
      <c r="L8764" s="3">
        <v>107.49025087460009</v>
      </c>
      <c r="M8764" s="6">
        <v>-1.665</v>
      </c>
      <c r="N8764" s="6">
        <v>1.008</v>
      </c>
      <c r="O8764" s="5"/>
      <c r="P8764" s="5"/>
      <c r="Q8764" s="4">
        <v>0</v>
      </c>
      <c r="R8764" s="4">
        <v>1</v>
      </c>
      <c r="S8764" s="4">
        <v>0</v>
      </c>
      <c r="T8764" s="4">
        <v>0</v>
      </c>
      <c r="U8764" s="4">
        <v>0</v>
      </c>
      <c r="V8764" s="5">
        <v>227267315.49356321</v>
      </c>
      <c r="W8764" s="5"/>
      <c r="X8764" s="6">
        <v>0.91976102492308198</v>
      </c>
      <c r="Y8764" s="6">
        <v>2.3945461007670268</v>
      </c>
      <c r="Z8764" s="6"/>
      <c r="AA8764" s="6"/>
      <c r="AB8764" s="6"/>
      <c r="AC8764" s="6">
        <v>-3.5572491919890732</v>
      </c>
      <c r="AD8764" s="4">
        <v>1</v>
      </c>
      <c r="AE8764" s="4">
        <v>1</v>
      </c>
    </row>
    <row r="8765" spans="1:31" hidden="1" x14ac:dyDescent="0.35">
      <c r="A8765" s="7" t="s">
        <v>419</v>
      </c>
      <c r="B8765" s="7" t="s">
        <v>420</v>
      </c>
      <c r="C8765" s="8">
        <v>30.604872231372269</v>
      </c>
      <c r="D8765" s="9">
        <v>2013</v>
      </c>
      <c r="E8765" s="10">
        <v>896230200</v>
      </c>
      <c r="F8765" s="10">
        <v>783298700</v>
      </c>
      <c r="G8765" s="10">
        <v>196779271.28830001</v>
      </c>
      <c r="H8765" s="10">
        <v>180395500</v>
      </c>
      <c r="I8765" s="11">
        <v>-30.296155992129911</v>
      </c>
      <c r="J8765" s="9">
        <v>107078</v>
      </c>
      <c r="K8765" s="10">
        <v>132631848.3</v>
      </c>
      <c r="L8765" s="8">
        <v>108.3239767790698</v>
      </c>
      <c r="M8765" s="11">
        <v>11.423999999999999</v>
      </c>
      <c r="N8765" s="11">
        <v>-0.71599999999999997</v>
      </c>
      <c r="O8765" s="10"/>
      <c r="P8765" s="10"/>
      <c r="Q8765" s="9">
        <v>0</v>
      </c>
      <c r="R8765" s="9">
        <v>1</v>
      </c>
      <c r="S8765" s="9">
        <v>0</v>
      </c>
      <c r="T8765" s="9">
        <v>0</v>
      </c>
      <c r="U8765" s="9">
        <v>0</v>
      </c>
      <c r="V8765" s="10">
        <v>221306098.10783809</v>
      </c>
      <c r="W8765" s="10">
        <v>122439973.35004321</v>
      </c>
      <c r="X8765" s="11">
        <v>0.39392253013732509</v>
      </c>
      <c r="Y8765" s="11">
        <v>11.42590998255956</v>
      </c>
      <c r="Z8765" s="11"/>
      <c r="AA8765" s="11"/>
      <c r="AB8765" s="11"/>
      <c r="AC8765" s="11">
        <v>-2.6229981080996878</v>
      </c>
      <c r="AD8765" s="9">
        <v>1</v>
      </c>
      <c r="AE8765" s="9">
        <v>1</v>
      </c>
    </row>
    <row r="8766" spans="1:31" hidden="1" x14ac:dyDescent="0.35">
      <c r="A8766" s="2" t="s">
        <v>419</v>
      </c>
      <c r="B8766" s="2" t="s">
        <v>420</v>
      </c>
      <c r="C8766" s="3">
        <v>31.496059408978699</v>
      </c>
      <c r="D8766" s="4">
        <v>2014</v>
      </c>
      <c r="E8766" s="5">
        <v>914069987.05899501</v>
      </c>
      <c r="F8766" s="5">
        <v>799222405.59160292</v>
      </c>
      <c r="G8766" s="5">
        <v>196161052.350972</v>
      </c>
      <c r="H8766" s="5">
        <v>195945043.98843911</v>
      </c>
      <c r="I8766" s="6">
        <v>8.6196961611786378</v>
      </c>
      <c r="J8766" s="4">
        <v>106609</v>
      </c>
      <c r="K8766" s="5">
        <v>136703745.69999999</v>
      </c>
      <c r="L8766" s="3">
        <v>111.04385787447841</v>
      </c>
      <c r="M8766" s="6">
        <v>-3.2410000000000001</v>
      </c>
      <c r="N8766" s="6">
        <v>-11.993</v>
      </c>
      <c r="O8766" s="5"/>
      <c r="P8766" s="5"/>
      <c r="Q8766" s="4">
        <v>0</v>
      </c>
      <c r="R8766" s="4">
        <v>1</v>
      </c>
      <c r="S8766" s="4">
        <v>0</v>
      </c>
      <c r="T8766" s="4">
        <v>0</v>
      </c>
      <c r="U8766" s="4">
        <v>0</v>
      </c>
      <c r="V8766" s="5">
        <v>226688417.07529911</v>
      </c>
      <c r="W8766" s="5">
        <v>123107885.7639537</v>
      </c>
      <c r="X8766" s="6">
        <v>1.990536254970543</v>
      </c>
      <c r="Y8766" s="6">
        <v>-0.31416872990766509</v>
      </c>
      <c r="Z8766" s="6">
        <v>0.54550192689201316</v>
      </c>
      <c r="AA8766" s="6"/>
      <c r="AB8766" s="6"/>
      <c r="AC8766" s="6">
        <v>2.4320698857734691</v>
      </c>
      <c r="AD8766" s="4">
        <v>1</v>
      </c>
      <c r="AE8766" s="4">
        <v>1</v>
      </c>
    </row>
    <row r="8767" spans="1:31" hidden="1" x14ac:dyDescent="0.35">
      <c r="A8767" s="7" t="s">
        <v>419</v>
      </c>
      <c r="B8767" s="7" t="s">
        <v>420</v>
      </c>
      <c r="C8767" s="8">
        <v>34.043233410112173</v>
      </c>
      <c r="D8767" s="9">
        <v>2015</v>
      </c>
      <c r="E8767" s="10">
        <v>924250387.21539402</v>
      </c>
      <c r="F8767" s="10">
        <v>850161952.078354</v>
      </c>
      <c r="G8767" s="10">
        <v>202260688.94859099</v>
      </c>
      <c r="H8767" s="10">
        <v>217633209.346077</v>
      </c>
      <c r="I8767" s="11">
        <v>11.06849395941731</v>
      </c>
      <c r="J8767" s="9">
        <v>106095</v>
      </c>
      <c r="K8767" s="10">
        <v>158803944.40000001</v>
      </c>
      <c r="L8767" s="8">
        <v>109.8734574783371</v>
      </c>
      <c r="M8767" s="11">
        <v>-5.1660000000000004</v>
      </c>
      <c r="N8767" s="11">
        <v>7.55</v>
      </c>
      <c r="O8767" s="10"/>
      <c r="P8767" s="10"/>
      <c r="Q8767" s="9">
        <v>0</v>
      </c>
      <c r="R8767" s="9">
        <v>1</v>
      </c>
      <c r="S8767" s="9">
        <v>0</v>
      </c>
      <c r="T8767" s="9">
        <v>0</v>
      </c>
      <c r="U8767" s="9">
        <v>0</v>
      </c>
      <c r="V8767" s="10">
        <v>263414499.14513081</v>
      </c>
      <c r="W8767" s="10">
        <v>144533491.56807059</v>
      </c>
      <c r="X8767" s="11">
        <v>1.11374405685874</v>
      </c>
      <c r="Y8767" s="11">
        <v>3.109504422267019</v>
      </c>
      <c r="Z8767" s="11">
        <v>17.40392637819987</v>
      </c>
      <c r="AA8767" s="11"/>
      <c r="AB8767" s="11"/>
      <c r="AC8767" s="11">
        <v>16.201128643300919</v>
      </c>
      <c r="AD8767" s="9">
        <v>1</v>
      </c>
      <c r="AE8767" s="9">
        <v>1</v>
      </c>
    </row>
    <row r="8768" spans="1:31" hidden="1" x14ac:dyDescent="0.35">
      <c r="A8768" s="2" t="s">
        <v>419</v>
      </c>
      <c r="B8768" s="2" t="s">
        <v>420</v>
      </c>
      <c r="C8768" s="3">
        <v>37.389335173872588</v>
      </c>
      <c r="D8768" s="4">
        <v>2016</v>
      </c>
      <c r="E8768" s="5">
        <v>985238937.82483101</v>
      </c>
      <c r="F8768" s="5">
        <v>933209817.24442005</v>
      </c>
      <c r="G8768" s="5">
        <v>201098364.88730901</v>
      </c>
      <c r="H8768" s="5">
        <v>238651678.658647</v>
      </c>
      <c r="I8768" s="6">
        <v>9.657749098000366</v>
      </c>
      <c r="J8768" s="4">
        <v>105524</v>
      </c>
      <c r="K8768" s="5">
        <v>189035818.80000001</v>
      </c>
      <c r="L8768" s="3">
        <v>112.7061656834906</v>
      </c>
      <c r="M8768" s="6">
        <v>23.198</v>
      </c>
      <c r="N8768" s="6">
        <v>11.106999999999999</v>
      </c>
      <c r="O8768" s="5"/>
      <c r="P8768" s="5"/>
      <c r="Q8768" s="4">
        <v>0</v>
      </c>
      <c r="R8768" s="4">
        <v>1</v>
      </c>
      <c r="S8768" s="4">
        <v>0</v>
      </c>
      <c r="T8768" s="4">
        <v>0</v>
      </c>
      <c r="U8768" s="4">
        <v>0</v>
      </c>
      <c r="V8768" s="5">
        <v>309584612.63322937</v>
      </c>
      <c r="W8768" s="5">
        <v>167724469.77822289</v>
      </c>
      <c r="X8768" s="6">
        <v>6.598704361183434</v>
      </c>
      <c r="Y8768" s="6">
        <v>-0.57466632162882092</v>
      </c>
      <c r="Z8768" s="6">
        <v>16.045400936868742</v>
      </c>
      <c r="AA8768" s="6"/>
      <c r="AB8768" s="6"/>
      <c r="AC8768" s="6">
        <v>17.527552066395799</v>
      </c>
      <c r="AD8768" s="4">
        <v>1</v>
      </c>
      <c r="AE8768" s="4">
        <v>1</v>
      </c>
    </row>
    <row r="8769" spans="1:31" hidden="1" x14ac:dyDescent="0.35">
      <c r="A8769" s="7" t="s">
        <v>419</v>
      </c>
      <c r="B8769" s="7" t="s">
        <v>420</v>
      </c>
      <c r="C8769" s="8">
        <v>38.023493495174669</v>
      </c>
      <c r="D8769" s="9">
        <v>2017</v>
      </c>
      <c r="E8769" s="10">
        <v>1016789406.98614</v>
      </c>
      <c r="F8769" s="10">
        <v>1016789406.98614</v>
      </c>
      <c r="G8769" s="10">
        <v>204172443.100642</v>
      </c>
      <c r="H8769" s="10">
        <v>283715433.42833799</v>
      </c>
      <c r="I8769" s="11">
        <v>18.882647305467941</v>
      </c>
      <c r="J8769" s="9">
        <v>105356</v>
      </c>
      <c r="K8769" s="10">
        <v>211646540.90000001</v>
      </c>
      <c r="L8769" s="8">
        <v>121.17835897741401</v>
      </c>
      <c r="M8769" s="11">
        <v>-7.1379999999999999</v>
      </c>
      <c r="N8769" s="11">
        <v>3.95</v>
      </c>
      <c r="O8769" s="10"/>
      <c r="P8769" s="10"/>
      <c r="Q8769" s="9">
        <v>0</v>
      </c>
      <c r="R8769" s="9">
        <v>1</v>
      </c>
      <c r="S8769" s="9">
        <v>0</v>
      </c>
      <c r="T8769" s="9">
        <v>0</v>
      </c>
      <c r="U8769" s="9">
        <v>0</v>
      </c>
      <c r="V8769" s="10">
        <v>319049422.09776962</v>
      </c>
      <c r="W8769" s="10">
        <v>174657044.94269311</v>
      </c>
      <c r="X8769" s="11">
        <v>3.2023165092281878</v>
      </c>
      <c r="Y8769" s="11">
        <v>1.5286440618528281</v>
      </c>
      <c r="Z8769" s="11">
        <v>4.1333117186997006</v>
      </c>
      <c r="AA8769" s="11"/>
      <c r="AB8769" s="11"/>
      <c r="AC8769" s="11">
        <v>3.057260948480466</v>
      </c>
      <c r="AD8769" s="9">
        <v>1</v>
      </c>
      <c r="AE8769" s="9">
        <v>1</v>
      </c>
    </row>
    <row r="8770" spans="1:31" hidden="1" x14ac:dyDescent="0.35">
      <c r="A8770" s="2" t="s">
        <v>419</v>
      </c>
      <c r="B8770" s="2" t="s">
        <v>420</v>
      </c>
      <c r="C8770" s="3">
        <v>39.300353496061518</v>
      </c>
      <c r="D8770" s="4">
        <v>2018</v>
      </c>
      <c r="E8770" s="5">
        <v>1022156298.71717</v>
      </c>
      <c r="F8770" s="5">
        <v>1082699935.2630301</v>
      </c>
      <c r="G8770" s="5">
        <v>206356034.37959599</v>
      </c>
      <c r="H8770" s="5">
        <v>217953916.392845</v>
      </c>
      <c r="I8770" s="6">
        <v>-23.178688674369671</v>
      </c>
      <c r="J8770" s="4">
        <v>105567</v>
      </c>
      <c r="K8770" s="5">
        <v>235381013</v>
      </c>
      <c r="L8770" s="3">
        <v>127.2761714470398</v>
      </c>
      <c r="M8770" s="6">
        <v>1.613</v>
      </c>
      <c r="N8770" s="6">
        <v>-1.1000000000000001</v>
      </c>
      <c r="O8770" s="5"/>
      <c r="P8770" s="5"/>
      <c r="Q8770" s="4">
        <v>0</v>
      </c>
      <c r="R8770" s="4">
        <v>1</v>
      </c>
      <c r="S8770" s="4">
        <v>0</v>
      </c>
      <c r="T8770" s="4">
        <v>0</v>
      </c>
      <c r="U8770" s="4">
        <v>0</v>
      </c>
      <c r="V8770" s="5">
        <v>334316232.97771382</v>
      </c>
      <c r="W8770" s="5">
        <v>184937219.8455413</v>
      </c>
      <c r="X8770" s="6">
        <v>0.52782726631052956</v>
      </c>
      <c r="Y8770" s="6">
        <v>1.0694838371883759</v>
      </c>
      <c r="Z8770" s="6">
        <v>5.8859205514562332</v>
      </c>
      <c r="AA8770" s="6"/>
      <c r="AB8770" s="6"/>
      <c r="AC8770" s="6">
        <v>4.7850927858022514</v>
      </c>
      <c r="AD8770" s="4">
        <v>1</v>
      </c>
      <c r="AE8770" s="4">
        <v>1</v>
      </c>
    </row>
    <row r="8771" spans="1:31" hidden="1" x14ac:dyDescent="0.35">
      <c r="A8771" s="7" t="s">
        <v>419</v>
      </c>
      <c r="B8771" s="7" t="s">
        <v>420</v>
      </c>
      <c r="C8771" s="8">
        <v>38.210337802380337</v>
      </c>
      <c r="D8771" s="9">
        <v>2019</v>
      </c>
      <c r="E8771" s="10">
        <v>1019241019.05729</v>
      </c>
      <c r="F8771" s="10">
        <v>1149661480.40082</v>
      </c>
      <c r="G8771" s="10">
        <v>228727590.10686499</v>
      </c>
      <c r="H8771" s="10">
        <v>247280622.38513499</v>
      </c>
      <c r="I8771" s="11">
        <v>13.45546181396938</v>
      </c>
      <c r="J8771" s="9">
        <v>105669</v>
      </c>
      <c r="K8771" s="10">
        <v>243039834.5</v>
      </c>
      <c r="L8771" s="8">
        <v>128.77744906120989</v>
      </c>
      <c r="M8771" s="11">
        <v>-5.9880000000000004</v>
      </c>
      <c r="N8771" s="11">
        <v>1.869</v>
      </c>
      <c r="O8771" s="10"/>
      <c r="P8771" s="10"/>
      <c r="Q8771" s="9">
        <v>0</v>
      </c>
      <c r="R8771" s="9">
        <v>1</v>
      </c>
      <c r="S8771" s="9">
        <v>0</v>
      </c>
      <c r="T8771" s="9">
        <v>0</v>
      </c>
      <c r="U8771" s="9">
        <v>0</v>
      </c>
      <c r="V8771" s="10">
        <v>341123029.26283228</v>
      </c>
      <c r="W8771" s="10">
        <v>188728567.20781869</v>
      </c>
      <c r="X8771" s="11">
        <v>-0.28520879473508948</v>
      </c>
      <c r="Y8771" s="11">
        <v>10.841241349945729</v>
      </c>
      <c r="Z8771" s="11">
        <v>2.0500726492178991</v>
      </c>
      <c r="AA8771" s="11"/>
      <c r="AB8771" s="11"/>
      <c r="AC8771" s="11">
        <v>2.0360352306231801</v>
      </c>
      <c r="AD8771" s="9">
        <v>1</v>
      </c>
      <c r="AE8771" s="9">
        <v>1</v>
      </c>
    </row>
    <row r="8772" spans="1:31" hidden="1" x14ac:dyDescent="0.35">
      <c r="A8772" s="2" t="s">
        <v>419</v>
      </c>
      <c r="B8772" s="2" t="s">
        <v>420</v>
      </c>
      <c r="C8772" s="3">
        <v>37.822516966574781</v>
      </c>
      <c r="D8772" s="4">
        <v>2020</v>
      </c>
      <c r="E8772" s="5">
        <v>1037650421.44429</v>
      </c>
      <c r="F8772" s="5">
        <v>1170254556.84549</v>
      </c>
      <c r="G8772" s="5">
        <v>251624966.673107</v>
      </c>
      <c r="H8772" s="5">
        <v>231512269.935976</v>
      </c>
      <c r="I8772" s="6">
        <v>-6.3767036402068271</v>
      </c>
      <c r="J8772" s="4">
        <v>105704</v>
      </c>
      <c r="K8772" s="5">
        <v>238586819.09999999</v>
      </c>
      <c r="L8772" s="3">
        <v>128.3270657769589</v>
      </c>
      <c r="M8772" s="6">
        <v>-0.96799999999999997</v>
      </c>
      <c r="N8772" s="6">
        <v>0.61199999999999999</v>
      </c>
      <c r="O8772" s="5"/>
      <c r="P8772" s="5"/>
      <c r="Q8772" s="4">
        <v>0</v>
      </c>
      <c r="R8772" s="4">
        <v>1</v>
      </c>
      <c r="S8772" s="4">
        <v>0</v>
      </c>
      <c r="T8772" s="4">
        <v>0</v>
      </c>
      <c r="U8772" s="4">
        <v>0</v>
      </c>
      <c r="V8772" s="5">
        <v>344915334.60626543</v>
      </c>
      <c r="W8772" s="5">
        <v>185920887.1140871</v>
      </c>
      <c r="X8772" s="6">
        <v>1.806187353411973</v>
      </c>
      <c r="Y8772" s="6">
        <v>10.01076282731961</v>
      </c>
      <c r="Z8772" s="6">
        <v>-1.487681560492075</v>
      </c>
      <c r="AA8772" s="6"/>
      <c r="AB8772" s="6"/>
      <c r="AC8772" s="6">
        <v>1.1117119098139649</v>
      </c>
      <c r="AD8772" s="4">
        <v>1</v>
      </c>
      <c r="AE8772" s="4">
        <v>1</v>
      </c>
    </row>
    <row r="8773" spans="1:31" hidden="1" x14ac:dyDescent="0.35">
      <c r="A8773" s="7" t="s">
        <v>419</v>
      </c>
      <c r="B8773" s="7" t="s">
        <v>420</v>
      </c>
      <c r="C8773" s="8">
        <v>36.39906340967228</v>
      </c>
      <c r="D8773" s="9">
        <v>2021</v>
      </c>
      <c r="E8773" s="10">
        <v>1027949154.71339</v>
      </c>
      <c r="F8773" s="10">
        <v>1182935730.6088901</v>
      </c>
      <c r="G8773" s="10">
        <v>305906741.44971597</v>
      </c>
      <c r="H8773" s="10">
        <v>303290769.34707499</v>
      </c>
      <c r="I8773" s="11">
        <v>31.004187998739379</v>
      </c>
      <c r="J8773" s="9">
        <v>105490</v>
      </c>
      <c r="K8773" s="10">
        <v>244809728.69999999</v>
      </c>
      <c r="L8773" s="8">
        <v>135.56536855956489</v>
      </c>
      <c r="M8773" s="11">
        <v>-46.866999999999997</v>
      </c>
      <c r="N8773" s="11">
        <v>-1.4419999999999999</v>
      </c>
      <c r="O8773" s="10"/>
      <c r="P8773" s="10"/>
      <c r="Q8773" s="9">
        <v>0</v>
      </c>
      <c r="R8773" s="9">
        <v>1</v>
      </c>
      <c r="S8773" s="9">
        <v>0</v>
      </c>
      <c r="T8773" s="9">
        <v>0</v>
      </c>
      <c r="U8773" s="9">
        <v>0</v>
      </c>
      <c r="V8773" s="10">
        <v>317616166.47013521</v>
      </c>
      <c r="W8773" s="10">
        <v>180584268.16612479</v>
      </c>
      <c r="X8773" s="11">
        <v>-0.93492630373502883</v>
      </c>
      <c r="Y8773" s="11">
        <v>21.572491591078059</v>
      </c>
      <c r="Z8773" s="11">
        <v>-2.870370850095822</v>
      </c>
      <c r="AA8773" s="11"/>
      <c r="AB8773" s="11"/>
      <c r="AC8773" s="11">
        <v>-7.9147446915612623</v>
      </c>
      <c r="AD8773" s="9">
        <v>1</v>
      </c>
      <c r="AE8773" s="9">
        <v>1</v>
      </c>
    </row>
    <row r="8774" spans="1:31" hidden="1" x14ac:dyDescent="0.35">
      <c r="A8774" s="2" t="s">
        <v>419</v>
      </c>
      <c r="B8774" s="2" t="s">
        <v>420</v>
      </c>
      <c r="C8774" s="3">
        <v>35.965505974469622</v>
      </c>
      <c r="D8774" s="4">
        <v>2022</v>
      </c>
      <c r="E8774" s="5">
        <v>1006068799.2707</v>
      </c>
      <c r="F8774" s="5">
        <v>1264262497.74651</v>
      </c>
      <c r="G8774" s="5">
        <v>293698092.83675402</v>
      </c>
      <c r="H8774" s="5">
        <v>257873152.50459301</v>
      </c>
      <c r="I8774" s="6">
        <v>-14.9749420136515</v>
      </c>
      <c r="J8774" s="4">
        <v>105042</v>
      </c>
      <c r="K8774" s="5">
        <v>257929405.80000001</v>
      </c>
      <c r="L8774" s="3">
        <v>150.43874035137921</v>
      </c>
      <c r="M8774" s="6">
        <v>0.40100000000000002</v>
      </c>
      <c r="N8774" s="6">
        <v>1.782</v>
      </c>
      <c r="O8774" s="5"/>
      <c r="P8774" s="5"/>
      <c r="Q8774" s="4">
        <v>0</v>
      </c>
      <c r="R8774" s="4">
        <v>1</v>
      </c>
      <c r="S8774" s="4">
        <v>0</v>
      </c>
      <c r="T8774" s="4">
        <v>0</v>
      </c>
      <c r="U8774" s="4">
        <v>0</v>
      </c>
      <c r="V8774" s="5">
        <v>302248212.85924262</v>
      </c>
      <c r="W8774" s="5">
        <v>171451452.72923401</v>
      </c>
      <c r="X8774" s="6">
        <v>-2.1285445240519349</v>
      </c>
      <c r="Y8774" s="6">
        <v>-3.990970762888129</v>
      </c>
      <c r="Z8774" s="6">
        <v>-5.0573704617997004</v>
      </c>
      <c r="AA8774" s="6"/>
      <c r="AB8774" s="6"/>
      <c r="AC8774" s="6">
        <v>-4.8385300350691089</v>
      </c>
      <c r="AD8774" s="4">
        <v>1</v>
      </c>
      <c r="AE8774" s="4">
        <v>1</v>
      </c>
    </row>
    <row r="8775" spans="1:31" hidden="1" x14ac:dyDescent="0.35">
      <c r="A8775" s="7" t="s">
        <v>419</v>
      </c>
      <c r="B8775" s="7" t="s">
        <v>420</v>
      </c>
      <c r="C8775" s="8">
        <v>35.652195146771987</v>
      </c>
      <c r="D8775" s="9">
        <v>2023</v>
      </c>
      <c r="E8775" s="10">
        <v>1034139564.17558</v>
      </c>
      <c r="F8775" s="10">
        <v>1396048637.3587699</v>
      </c>
      <c r="G8775" s="10">
        <v>291674901.77817899</v>
      </c>
      <c r="H8775" s="10">
        <v>265778552.560018</v>
      </c>
      <c r="I8775" s="11">
        <v>3.065615779946</v>
      </c>
      <c r="J8775" s="9">
        <v>104597</v>
      </c>
      <c r="K8775" s="10">
        <v>285545839.19999999</v>
      </c>
      <c r="L8775" s="8">
        <v>159.99330002441931</v>
      </c>
      <c r="M8775" s="11"/>
      <c r="N8775" s="11"/>
      <c r="O8775" s="10"/>
      <c r="P8775" s="10"/>
      <c r="Q8775" s="9">
        <v>0</v>
      </c>
      <c r="R8775" s="9">
        <v>1</v>
      </c>
      <c r="S8775" s="9">
        <v>0</v>
      </c>
      <c r="T8775" s="9">
        <v>0</v>
      </c>
      <c r="U8775" s="9">
        <v>0</v>
      </c>
      <c r="V8775" s="10">
        <v>311089267.14995819</v>
      </c>
      <c r="W8775" s="10">
        <v>178473623.05572671</v>
      </c>
      <c r="X8775" s="11">
        <v>2.7901436686266949</v>
      </c>
      <c r="Y8775" s="11">
        <v>-0.68886761879641578</v>
      </c>
      <c r="Z8775" s="11">
        <v>4.0957193507030132</v>
      </c>
      <c r="AA8775" s="11"/>
      <c r="AB8775" s="11"/>
      <c r="AC8775" s="11">
        <v>2.9250972924140548</v>
      </c>
      <c r="AD8775" s="9">
        <v>1</v>
      </c>
      <c r="AE8775" s="9">
        <v>1</v>
      </c>
    </row>
    <row r="8776" spans="1:31" hidden="1" x14ac:dyDescent="0.35">
      <c r="A8776" s="2" t="s">
        <v>419</v>
      </c>
      <c r="B8776" s="2" t="s">
        <v>420</v>
      </c>
      <c r="C8776" s="3">
        <v>34.79873414887372</v>
      </c>
      <c r="D8776" s="4">
        <v>2024</v>
      </c>
      <c r="E8776" s="5"/>
      <c r="F8776" s="5"/>
      <c r="G8776" s="5"/>
      <c r="H8776" s="5"/>
      <c r="I8776" s="6"/>
      <c r="J8776" s="4">
        <v>104175</v>
      </c>
      <c r="K8776" s="5"/>
      <c r="L8776" s="3">
        <v>165.08692050106799</v>
      </c>
      <c r="M8776" s="6"/>
      <c r="N8776" s="6"/>
      <c r="O8776" s="5"/>
      <c r="P8776" s="5"/>
      <c r="Q8776" s="4">
        <v>0</v>
      </c>
      <c r="R8776" s="4">
        <v>1</v>
      </c>
      <c r="S8776" s="4">
        <v>0</v>
      </c>
      <c r="T8776" s="4">
        <v>0</v>
      </c>
      <c r="U8776" s="4">
        <v>0</v>
      </c>
      <c r="V8776" s="5"/>
      <c r="W8776" s="5"/>
      <c r="X8776" s="6"/>
      <c r="Y8776" s="6"/>
      <c r="Z8776" s="6"/>
      <c r="AA8776" s="6"/>
      <c r="AB8776" s="6"/>
      <c r="AC8776" s="6"/>
      <c r="AD8776" s="4">
        <v>1</v>
      </c>
      <c r="AE8776" s="4">
        <v>1</v>
      </c>
    </row>
    <row r="8777" spans="1:31" hidden="1" x14ac:dyDescent="0.35">
      <c r="A8777" s="7" t="s">
        <v>421</v>
      </c>
      <c r="B8777" s="7" t="s">
        <v>422</v>
      </c>
      <c r="C8777" s="8">
        <v>22.118802619270351</v>
      </c>
      <c r="D8777" s="9">
        <v>1980</v>
      </c>
      <c r="E8777" s="10">
        <v>67021565455</v>
      </c>
      <c r="F8777" s="10">
        <v>14966000000</v>
      </c>
      <c r="G8777" s="10"/>
      <c r="H8777" s="10"/>
      <c r="I8777" s="11"/>
      <c r="J8777" s="9">
        <v>1121744</v>
      </c>
      <c r="K8777" s="10">
        <v>5335500000</v>
      </c>
      <c r="L8777" s="8">
        <v>10.537241746851191</v>
      </c>
      <c r="M8777" s="11">
        <v>30.841999999999999</v>
      </c>
      <c r="N8777" s="11">
        <v>18.068000000000001</v>
      </c>
      <c r="O8777" s="10">
        <v>0</v>
      </c>
      <c r="P8777" s="10">
        <v>0.17260575336363629</v>
      </c>
      <c r="Q8777" s="9">
        <v>0</v>
      </c>
      <c r="R8777" s="9">
        <v>1</v>
      </c>
      <c r="S8777" s="9">
        <v>0</v>
      </c>
      <c r="T8777" s="9">
        <v>1</v>
      </c>
      <c r="U8777" s="9">
        <v>0</v>
      </c>
      <c r="V8777" s="10">
        <v>31415242048.415619</v>
      </c>
      <c r="W8777" s="10">
        <v>50634692912.824081</v>
      </c>
      <c r="X8777" s="11"/>
      <c r="Y8777" s="11"/>
      <c r="Z8777" s="11"/>
      <c r="AA8777" s="11"/>
      <c r="AB8777" s="11"/>
      <c r="AC8777" s="11"/>
      <c r="AD8777" s="9">
        <v>0</v>
      </c>
      <c r="AE8777" s="9">
        <v>0</v>
      </c>
    </row>
    <row r="8778" spans="1:31" hidden="1" x14ac:dyDescent="0.35">
      <c r="A8778" s="2" t="s">
        <v>421</v>
      </c>
      <c r="B8778" s="2" t="s">
        <v>422</v>
      </c>
      <c r="C8778" s="3">
        <v>24.184494368631189</v>
      </c>
      <c r="D8778" s="4">
        <v>1981</v>
      </c>
      <c r="E8778" s="5">
        <v>70089282285</v>
      </c>
      <c r="F8778" s="5">
        <v>16781000000</v>
      </c>
      <c r="G8778" s="5"/>
      <c r="H8778" s="5"/>
      <c r="I8778" s="6"/>
      <c r="J8778" s="4">
        <v>1135132</v>
      </c>
      <c r="K8778" s="5">
        <v>5847200000</v>
      </c>
      <c r="L8778" s="3">
        <v>12.047427284876759</v>
      </c>
      <c r="M8778" s="6">
        <v>-2.8809999999999998</v>
      </c>
      <c r="N8778" s="6">
        <v>1.2330000000000001</v>
      </c>
      <c r="O8778" s="5">
        <v>0</v>
      </c>
      <c r="P8778" s="5">
        <v>0.18225968872727269</v>
      </c>
      <c r="Q8778" s="4">
        <v>0</v>
      </c>
      <c r="R8778" s="4">
        <v>1</v>
      </c>
      <c r="S8778" s="4">
        <v>0</v>
      </c>
      <c r="T8778" s="4">
        <v>1</v>
      </c>
      <c r="U8778" s="4">
        <v>0</v>
      </c>
      <c r="V8778" s="5">
        <v>33686860306.636131</v>
      </c>
      <c r="W8778" s="5">
        <v>48534843678.534103</v>
      </c>
      <c r="X8778" s="6">
        <v>4.5772085584299633</v>
      </c>
      <c r="Y8778" s="6"/>
      <c r="Z8778" s="6">
        <v>-4.1470563234287212</v>
      </c>
      <c r="AA8778" s="6"/>
      <c r="AB8778" s="6">
        <v>5.5930553735934989</v>
      </c>
      <c r="AC8778" s="6">
        <v>7.2309430394316196</v>
      </c>
      <c r="AD8778" s="4">
        <v>0</v>
      </c>
      <c r="AE8778" s="4">
        <v>0</v>
      </c>
    </row>
    <row r="8779" spans="1:31" hidden="1" x14ac:dyDescent="0.35">
      <c r="A8779" s="7" t="s">
        <v>421</v>
      </c>
      <c r="B8779" s="7" t="s">
        <v>422</v>
      </c>
      <c r="C8779" s="8">
        <v>25.048881609254241</v>
      </c>
      <c r="D8779" s="9">
        <v>1982</v>
      </c>
      <c r="E8779" s="10">
        <v>72752197053</v>
      </c>
      <c r="F8779" s="10">
        <v>19537000000</v>
      </c>
      <c r="G8779" s="10"/>
      <c r="H8779" s="10"/>
      <c r="I8779" s="11"/>
      <c r="J8779" s="9">
        <v>1147927</v>
      </c>
      <c r="K8779" s="10"/>
      <c r="L8779" s="8">
        <v>13.44911689022263</v>
      </c>
      <c r="M8779" s="11">
        <v>-5.1879999999999997</v>
      </c>
      <c r="N8779" s="11">
        <v>43.012999999999998</v>
      </c>
      <c r="O8779" s="10">
        <v>0</v>
      </c>
      <c r="P8779" s="10">
        <v>0.2140585226363636</v>
      </c>
      <c r="Q8779" s="9">
        <v>0</v>
      </c>
      <c r="R8779" s="9">
        <v>1</v>
      </c>
      <c r="S8779" s="9">
        <v>0</v>
      </c>
      <c r="T8779" s="9">
        <v>1</v>
      </c>
      <c r="U8779" s="9">
        <v>0</v>
      </c>
      <c r="V8779" s="10">
        <v>36387519269.445442</v>
      </c>
      <c r="W8779" s="10"/>
      <c r="X8779" s="11">
        <v>3.7993180714448509</v>
      </c>
      <c r="Y8779" s="11"/>
      <c r="Z8779" s="11"/>
      <c r="AA8779" s="11"/>
      <c r="AB8779" s="11">
        <v>17.44699232789409</v>
      </c>
      <c r="AC8779" s="11">
        <v>8.0169506395860228</v>
      </c>
      <c r="AD8779" s="9">
        <v>0</v>
      </c>
      <c r="AE8779" s="9">
        <v>0</v>
      </c>
    </row>
    <row r="8780" spans="1:31" hidden="1" x14ac:dyDescent="0.35">
      <c r="A8780" s="2" t="s">
        <v>421</v>
      </c>
      <c r="B8780" s="2" t="s">
        <v>422</v>
      </c>
      <c r="C8780" s="3">
        <v>30.4379327000483</v>
      </c>
      <c r="D8780" s="4">
        <v>1983</v>
      </c>
      <c r="E8780" s="5">
        <v>65258481777</v>
      </c>
      <c r="F8780" s="5">
        <v>18633000000</v>
      </c>
      <c r="G8780" s="5"/>
      <c r="H8780" s="5"/>
      <c r="I8780" s="6"/>
      <c r="J8780" s="4">
        <v>1160534</v>
      </c>
      <c r="K8780" s="5"/>
      <c r="L8780" s="3">
        <v>15.49002037822423</v>
      </c>
      <c r="M8780" s="6">
        <v>-13.567</v>
      </c>
      <c r="N8780" s="6">
        <v>-4.7039999999999997</v>
      </c>
      <c r="O8780" s="5">
        <v>0</v>
      </c>
      <c r="P8780" s="5">
        <v>0.20885299945454541</v>
      </c>
      <c r="Q8780" s="4">
        <v>0</v>
      </c>
      <c r="R8780" s="4">
        <v>1</v>
      </c>
      <c r="S8780" s="4">
        <v>0</v>
      </c>
      <c r="T8780" s="4">
        <v>1</v>
      </c>
      <c r="U8780" s="4">
        <v>0</v>
      </c>
      <c r="V8780" s="5">
        <v>36613896312.060097</v>
      </c>
      <c r="W8780" s="5"/>
      <c r="X8780" s="6">
        <v>-10.300328484294189</v>
      </c>
      <c r="Y8780" s="6"/>
      <c r="Z8780" s="6"/>
      <c r="AA8780" s="6"/>
      <c r="AB8780" s="6">
        <v>-2.4318224370169932</v>
      </c>
      <c r="AC8780" s="6">
        <v>0.62212826584400627</v>
      </c>
      <c r="AD8780" s="4">
        <v>0</v>
      </c>
      <c r="AE8780" s="4">
        <v>0</v>
      </c>
    </row>
    <row r="8781" spans="1:31" hidden="1" x14ac:dyDescent="0.35">
      <c r="A8781" s="7" t="s">
        <v>421</v>
      </c>
      <c r="B8781" s="7" t="s">
        <v>422</v>
      </c>
      <c r="C8781" s="8">
        <v>32.632540151474458</v>
      </c>
      <c r="D8781" s="9">
        <v>1984</v>
      </c>
      <c r="E8781" s="10">
        <v>61505527722</v>
      </c>
      <c r="F8781" s="10">
        <v>18617000000</v>
      </c>
      <c r="G8781" s="10"/>
      <c r="H8781" s="10"/>
      <c r="I8781" s="11"/>
      <c r="J8781" s="9">
        <v>1172984</v>
      </c>
      <c r="K8781" s="10"/>
      <c r="L8781" s="8">
        <v>17.555580580603038</v>
      </c>
      <c r="M8781" s="11">
        <v>2.4860000000000002</v>
      </c>
      <c r="N8781" s="11">
        <v>-17.587</v>
      </c>
      <c r="O8781" s="10">
        <v>0</v>
      </c>
      <c r="P8781" s="10">
        <v>0.2058648641818181</v>
      </c>
      <c r="Q8781" s="9">
        <v>0</v>
      </c>
      <c r="R8781" s="9">
        <v>1</v>
      </c>
      <c r="S8781" s="9">
        <v>0</v>
      </c>
      <c r="T8781" s="9">
        <v>1</v>
      </c>
      <c r="U8781" s="9">
        <v>0</v>
      </c>
      <c r="V8781" s="10">
        <v>34605520290.866478</v>
      </c>
      <c r="W8781" s="10"/>
      <c r="X8781" s="11">
        <v>-5.7509061700585073</v>
      </c>
      <c r="Y8781" s="11"/>
      <c r="Z8781" s="11"/>
      <c r="AA8781" s="11"/>
      <c r="AB8781" s="11">
        <v>-1.4307361065109589</v>
      </c>
      <c r="AC8781" s="11">
        <v>-5.4852835220710672</v>
      </c>
      <c r="AD8781" s="9">
        <v>0</v>
      </c>
      <c r="AE8781" s="9">
        <v>0</v>
      </c>
    </row>
    <row r="8782" spans="1:31" hidden="1" x14ac:dyDescent="0.35">
      <c r="A8782" s="2" t="s">
        <v>421</v>
      </c>
      <c r="B8782" s="2" t="s">
        <v>422</v>
      </c>
      <c r="C8782" s="3">
        <v>32.336893365060043</v>
      </c>
      <c r="D8782" s="4">
        <v>1985</v>
      </c>
      <c r="E8782" s="5">
        <v>58971856986</v>
      </c>
      <c r="F8782" s="5">
        <v>18071000000</v>
      </c>
      <c r="G8782" s="5"/>
      <c r="H8782" s="5"/>
      <c r="I8782" s="6"/>
      <c r="J8782" s="4">
        <v>1187366</v>
      </c>
      <c r="K8782" s="5"/>
      <c r="L8782" s="3">
        <v>18.893767711180161</v>
      </c>
      <c r="M8782" s="6">
        <v>2.5499999999999998</v>
      </c>
      <c r="N8782" s="6">
        <v>-16.189</v>
      </c>
      <c r="O8782" s="5">
        <v>3.0230000000000001</v>
      </c>
      <c r="P8782" s="5">
        <v>0.2127580925454545</v>
      </c>
      <c r="Q8782" s="4">
        <v>0</v>
      </c>
      <c r="R8782" s="4">
        <v>1</v>
      </c>
      <c r="S8782" s="4">
        <v>0</v>
      </c>
      <c r="T8782" s="4">
        <v>1</v>
      </c>
      <c r="U8782" s="4">
        <v>0</v>
      </c>
      <c r="V8782" s="5">
        <v>30928717285.65881</v>
      </c>
      <c r="W8782" s="5"/>
      <c r="X8782" s="6">
        <v>-4.1194195543723913</v>
      </c>
      <c r="Y8782" s="6"/>
      <c r="Z8782" s="6"/>
      <c r="AA8782" s="6"/>
      <c r="AB8782" s="6">
        <v>3.3484239241274119</v>
      </c>
      <c r="AC8782" s="6">
        <v>-10.62490312037902</v>
      </c>
      <c r="AD8782" s="4">
        <v>0</v>
      </c>
      <c r="AE8782" s="4">
        <v>0</v>
      </c>
    </row>
    <row r="8783" spans="1:31" hidden="1" x14ac:dyDescent="0.35">
      <c r="A8783" s="7" t="s">
        <v>421</v>
      </c>
      <c r="B8783" s="7" t="s">
        <v>422</v>
      </c>
      <c r="C8783" s="8">
        <v>34.283893395133248</v>
      </c>
      <c r="D8783" s="9">
        <v>1986</v>
      </c>
      <c r="E8783" s="10">
        <v>57038073643</v>
      </c>
      <c r="F8783" s="10">
        <v>17260000000</v>
      </c>
      <c r="G8783" s="10"/>
      <c r="H8783" s="10"/>
      <c r="I8783" s="11"/>
      <c r="J8783" s="9">
        <v>1203124</v>
      </c>
      <c r="K8783" s="10"/>
      <c r="L8783" s="8">
        <v>20.347393095154729</v>
      </c>
      <c r="M8783" s="11">
        <v>-25.417000000000002</v>
      </c>
      <c r="N8783" s="11">
        <v>-5.1559999999999997</v>
      </c>
      <c r="O8783" s="10">
        <v>3.2909999999999999</v>
      </c>
      <c r="P8783" s="10">
        <v>0.22120973136363631</v>
      </c>
      <c r="Q8783" s="9">
        <v>0</v>
      </c>
      <c r="R8783" s="9">
        <v>1</v>
      </c>
      <c r="S8783" s="9">
        <v>0</v>
      </c>
      <c r="T8783" s="9">
        <v>1</v>
      </c>
      <c r="U8783" s="9">
        <v>0</v>
      </c>
      <c r="V8783" s="10">
        <v>29081858163.978241</v>
      </c>
      <c r="W8783" s="10"/>
      <c r="X8783" s="11">
        <v>-3.279163047992677</v>
      </c>
      <c r="Y8783" s="11"/>
      <c r="Z8783" s="11"/>
      <c r="AA8783" s="11">
        <v>8.8653655309295321</v>
      </c>
      <c r="AB8783" s="11">
        <v>3.9724170850874541</v>
      </c>
      <c r="AC8783" s="11">
        <v>-5.9713408242020112</v>
      </c>
      <c r="AD8783" s="9">
        <v>0</v>
      </c>
      <c r="AE8783" s="9">
        <v>0</v>
      </c>
    </row>
    <row r="8784" spans="1:31" hidden="1" x14ac:dyDescent="0.35">
      <c r="A8784" s="2" t="s">
        <v>421</v>
      </c>
      <c r="B8784" s="2" t="s">
        <v>422</v>
      </c>
      <c r="C8784" s="3">
        <v>35.49559981472904</v>
      </c>
      <c r="D8784" s="4">
        <v>1987</v>
      </c>
      <c r="E8784" s="5">
        <v>54436123041</v>
      </c>
      <c r="F8784" s="5">
        <v>17272000000</v>
      </c>
      <c r="G8784" s="5"/>
      <c r="H8784" s="5"/>
      <c r="I8784" s="6"/>
      <c r="J8784" s="4">
        <v>1217364</v>
      </c>
      <c r="K8784" s="5"/>
      <c r="L8784" s="3">
        <v>22.535116109308809</v>
      </c>
      <c r="M8784" s="6">
        <v>-12.173</v>
      </c>
      <c r="N8784" s="6">
        <v>-23.600999999999999</v>
      </c>
      <c r="O8784" s="5">
        <v>3.4809999999999999</v>
      </c>
      <c r="P8784" s="5">
        <v>0.20883149581818181</v>
      </c>
      <c r="Q8784" s="4">
        <v>0</v>
      </c>
      <c r="R8784" s="4">
        <v>1</v>
      </c>
      <c r="S8784" s="4">
        <v>0</v>
      </c>
      <c r="T8784" s="4">
        <v>1</v>
      </c>
      <c r="U8784" s="4">
        <v>0</v>
      </c>
      <c r="V8784" s="5">
        <v>27205539879.457241</v>
      </c>
      <c r="W8784" s="5"/>
      <c r="X8784" s="6">
        <v>-4.5617785381139431</v>
      </c>
      <c r="Y8784" s="6"/>
      <c r="Z8784" s="6"/>
      <c r="AA8784" s="6">
        <v>5.7733211789729548</v>
      </c>
      <c r="AB8784" s="6">
        <v>-5.5957011787634698</v>
      </c>
      <c r="AC8784" s="6">
        <v>-6.4518514392765667</v>
      </c>
      <c r="AD8784" s="4">
        <v>0</v>
      </c>
      <c r="AE8784" s="4">
        <v>0</v>
      </c>
    </row>
    <row r="8785" spans="1:31" hidden="1" x14ac:dyDescent="0.35">
      <c r="A8785" s="7" t="s">
        <v>421</v>
      </c>
      <c r="B8785" s="7" t="s">
        <v>422</v>
      </c>
      <c r="C8785" s="8">
        <v>34.136534567544111</v>
      </c>
      <c r="D8785" s="9">
        <v>1988</v>
      </c>
      <c r="E8785" s="10">
        <v>52302377234</v>
      </c>
      <c r="F8785" s="10">
        <v>17285000000</v>
      </c>
      <c r="G8785" s="10"/>
      <c r="H8785" s="10"/>
      <c r="I8785" s="11"/>
      <c r="J8785" s="9">
        <v>1230069</v>
      </c>
      <c r="K8785" s="10"/>
      <c r="L8785" s="8">
        <v>24.283501305037738</v>
      </c>
      <c r="M8785" s="11">
        <v>1.1359999999999999</v>
      </c>
      <c r="N8785" s="11">
        <v>-4.9139999999999997</v>
      </c>
      <c r="O8785" s="10">
        <v>3.4849999999999999</v>
      </c>
      <c r="P8785" s="10">
        <v>0.22949871645454539</v>
      </c>
      <c r="Q8785" s="9">
        <v>0</v>
      </c>
      <c r="R8785" s="9">
        <v>1</v>
      </c>
      <c r="S8785" s="9">
        <v>0</v>
      </c>
      <c r="T8785" s="9">
        <v>1</v>
      </c>
      <c r="U8785" s="9">
        <v>0</v>
      </c>
      <c r="V8785" s="10">
        <v>24298390606.365768</v>
      </c>
      <c r="W8785" s="10"/>
      <c r="X8785" s="11">
        <v>-3.9197240505039508</v>
      </c>
      <c r="Y8785" s="11"/>
      <c r="Z8785" s="11"/>
      <c r="AA8785" s="11">
        <v>0.1149095087618501</v>
      </c>
      <c r="AB8785" s="11">
        <v>9.8966013509558977</v>
      </c>
      <c r="AC8785" s="11">
        <v>-10.68587238471472</v>
      </c>
      <c r="AD8785" s="9">
        <v>0</v>
      </c>
      <c r="AE8785" s="9">
        <v>0</v>
      </c>
    </row>
    <row r="8786" spans="1:31" hidden="1" x14ac:dyDescent="0.35">
      <c r="A8786" s="2" t="s">
        <v>421</v>
      </c>
      <c r="B8786" s="2" t="s">
        <v>422</v>
      </c>
      <c r="C8786" s="3">
        <v>33.646655418276822</v>
      </c>
      <c r="D8786" s="4">
        <v>1989</v>
      </c>
      <c r="E8786" s="5">
        <v>51868312372</v>
      </c>
      <c r="F8786" s="5">
        <v>18373000000</v>
      </c>
      <c r="G8786" s="5"/>
      <c r="H8786" s="5"/>
      <c r="I8786" s="6"/>
      <c r="J8786" s="4">
        <v>1241600</v>
      </c>
      <c r="K8786" s="5"/>
      <c r="L8786" s="3">
        <v>27.05962318312784</v>
      </c>
      <c r="M8786" s="6">
        <v>0.31</v>
      </c>
      <c r="N8786" s="6">
        <v>-7.6559999999999997</v>
      </c>
      <c r="O8786" s="5">
        <v>3.4279999999999999</v>
      </c>
      <c r="P8786" s="5">
        <v>0.2257819483636363</v>
      </c>
      <c r="Q8786" s="4">
        <v>0</v>
      </c>
      <c r="R8786" s="4">
        <v>1</v>
      </c>
      <c r="S8786" s="4">
        <v>0</v>
      </c>
      <c r="T8786" s="4">
        <v>1</v>
      </c>
      <c r="U8786" s="4">
        <v>0</v>
      </c>
      <c r="V8786" s="5">
        <v>22845477034.78194</v>
      </c>
      <c r="W8786" s="5"/>
      <c r="X8786" s="6">
        <v>-0.82991421223169404</v>
      </c>
      <c r="Y8786" s="6"/>
      <c r="Z8786" s="6"/>
      <c r="AA8786" s="6">
        <v>-1.635581061692968</v>
      </c>
      <c r="AB8786" s="6">
        <v>-1.619515851037554</v>
      </c>
      <c r="AC8786" s="6">
        <v>-5.9794642168736596</v>
      </c>
      <c r="AD8786" s="4">
        <v>0</v>
      </c>
      <c r="AE8786" s="4">
        <v>0</v>
      </c>
    </row>
    <row r="8787" spans="1:31" hidden="1" x14ac:dyDescent="0.35">
      <c r="A8787" s="7" t="s">
        <v>421</v>
      </c>
      <c r="B8787" s="7" t="s">
        <v>422</v>
      </c>
      <c r="C8787" s="8">
        <v>29.844932448117369</v>
      </c>
      <c r="D8787" s="9">
        <v>1990</v>
      </c>
      <c r="E8787" s="10">
        <v>52651092263</v>
      </c>
      <c r="F8787" s="10">
        <v>21539000000</v>
      </c>
      <c r="G8787" s="10"/>
      <c r="H8787" s="10"/>
      <c r="I8787" s="11"/>
      <c r="J8787" s="9">
        <v>1252208</v>
      </c>
      <c r="K8787" s="10"/>
      <c r="L8787" s="8">
        <v>30.053615103950161</v>
      </c>
      <c r="M8787" s="11">
        <v>15.363</v>
      </c>
      <c r="N8787" s="11">
        <v>-10.659000000000001</v>
      </c>
      <c r="O8787" s="10">
        <v>3.577</v>
      </c>
      <c r="P8787" s="10">
        <v>0.25054175981818178</v>
      </c>
      <c r="Q8787" s="9">
        <v>0</v>
      </c>
      <c r="R8787" s="9">
        <v>1</v>
      </c>
      <c r="S8787" s="9">
        <v>0</v>
      </c>
      <c r="T8787" s="9">
        <v>1</v>
      </c>
      <c r="U8787" s="9">
        <v>0</v>
      </c>
      <c r="V8787" s="10">
        <v>21389440098.189991</v>
      </c>
      <c r="W8787" s="10"/>
      <c r="X8787" s="11">
        <v>1.509167842951773</v>
      </c>
      <c r="Y8787" s="11"/>
      <c r="Z8787" s="11"/>
      <c r="AA8787" s="11">
        <v>4.346557759626605</v>
      </c>
      <c r="AB8787" s="11">
        <v>10.96624935429657</v>
      </c>
      <c r="AC8787" s="11">
        <v>-6.3734144591296769</v>
      </c>
      <c r="AD8787" s="9">
        <v>0</v>
      </c>
      <c r="AE8787" s="9">
        <v>0</v>
      </c>
    </row>
    <row r="8788" spans="1:31" hidden="1" x14ac:dyDescent="0.35">
      <c r="A8788" s="2" t="s">
        <v>421</v>
      </c>
      <c r="B8788" s="2" t="s">
        <v>422</v>
      </c>
      <c r="C8788" s="3">
        <v>33.727713599248183</v>
      </c>
      <c r="D8788" s="4">
        <v>1991</v>
      </c>
      <c r="E8788" s="5">
        <v>54289809000</v>
      </c>
      <c r="F8788" s="5">
        <v>22558600000</v>
      </c>
      <c r="G8788" s="5"/>
      <c r="H8788" s="5"/>
      <c r="I8788" s="6"/>
      <c r="J8788" s="4">
        <v>1262171</v>
      </c>
      <c r="K8788" s="5"/>
      <c r="L8788" s="3">
        <v>31.19057406122446</v>
      </c>
      <c r="M8788" s="6">
        <v>-4.8650000000000002</v>
      </c>
      <c r="N8788" s="6">
        <v>24.439</v>
      </c>
      <c r="O8788" s="5">
        <v>3.72</v>
      </c>
      <c r="P8788" s="5">
        <v>0.24978534589122731</v>
      </c>
      <c r="Q8788" s="4">
        <v>0</v>
      </c>
      <c r="R8788" s="4">
        <v>1</v>
      </c>
      <c r="S8788" s="4">
        <v>0</v>
      </c>
      <c r="T8788" s="4">
        <v>1</v>
      </c>
      <c r="U8788" s="4">
        <v>0</v>
      </c>
      <c r="V8788" s="5">
        <v>24393587578.943432</v>
      </c>
      <c r="W8788" s="5"/>
      <c r="X8788" s="6">
        <v>3.1124078657558849</v>
      </c>
      <c r="Y8788" s="6"/>
      <c r="Z8788" s="6"/>
      <c r="AA8788" s="6">
        <v>3.9977634889572342</v>
      </c>
      <c r="AB8788" s="6">
        <v>-0.30191131710074948</v>
      </c>
      <c r="AC8788" s="6">
        <v>14.04500289377679</v>
      </c>
      <c r="AD8788" s="4">
        <v>0</v>
      </c>
      <c r="AE8788" s="4">
        <v>0</v>
      </c>
    </row>
    <row r="8789" spans="1:31" hidden="1" x14ac:dyDescent="0.35">
      <c r="A8789" s="7" t="s">
        <v>421</v>
      </c>
      <c r="B8789" s="7" t="s">
        <v>422</v>
      </c>
      <c r="C8789" s="8">
        <v>33.350491606144097</v>
      </c>
      <c r="D8789" s="9">
        <v>1992</v>
      </c>
      <c r="E8789" s="10">
        <v>59769268300</v>
      </c>
      <c r="F8789" s="10">
        <v>23118100000</v>
      </c>
      <c r="G8789" s="10"/>
      <c r="H8789" s="10"/>
      <c r="I8789" s="11"/>
      <c r="J8789" s="9">
        <v>1271674</v>
      </c>
      <c r="K8789" s="10"/>
      <c r="L8789" s="8">
        <v>33.199201552409043</v>
      </c>
      <c r="M8789" s="11">
        <v>3.1E-2</v>
      </c>
      <c r="N8789" s="11">
        <v>-8.5020000000000007</v>
      </c>
      <c r="O8789" s="10">
        <v>3.976</v>
      </c>
      <c r="P8789" s="10">
        <v>0.2643897241198237</v>
      </c>
      <c r="Q8789" s="9">
        <v>0</v>
      </c>
      <c r="R8789" s="9">
        <v>1</v>
      </c>
      <c r="S8789" s="9">
        <v>0</v>
      </c>
      <c r="T8789" s="9">
        <v>1</v>
      </c>
      <c r="U8789" s="9">
        <v>0</v>
      </c>
      <c r="V8789" s="10">
        <v>23223450081.55938</v>
      </c>
      <c r="W8789" s="10"/>
      <c r="X8789" s="11">
        <v>10.092979512969</v>
      </c>
      <c r="Y8789" s="11"/>
      <c r="Z8789" s="11"/>
      <c r="AA8789" s="11">
        <v>6.8817204301075217</v>
      </c>
      <c r="AB8789" s="11">
        <v>5.8467714254766907</v>
      </c>
      <c r="AC8789" s="11">
        <v>-4.7969061278797396</v>
      </c>
      <c r="AD8789" s="9">
        <v>0</v>
      </c>
      <c r="AE8789" s="9">
        <v>0</v>
      </c>
    </row>
    <row r="8790" spans="1:31" hidden="1" x14ac:dyDescent="0.35">
      <c r="A8790" s="2" t="s">
        <v>421</v>
      </c>
      <c r="B8790" s="2" t="s">
        <v>422</v>
      </c>
      <c r="C8790" s="3">
        <v>31.997166515254001</v>
      </c>
      <c r="D8790" s="4">
        <v>1993</v>
      </c>
      <c r="E8790" s="5">
        <v>59369343300</v>
      </c>
      <c r="F8790" s="5">
        <v>24986900000</v>
      </c>
      <c r="G8790" s="5"/>
      <c r="H8790" s="5"/>
      <c r="I8790" s="6"/>
      <c r="J8790" s="4">
        <v>1280466</v>
      </c>
      <c r="K8790" s="5"/>
      <c r="L8790" s="3">
        <v>36.79641336445173</v>
      </c>
      <c r="M8790" s="6">
        <v>-10.951000000000001</v>
      </c>
      <c r="N8790" s="6">
        <v>-6.1859999999999999</v>
      </c>
      <c r="O8790" s="5">
        <v>3.8170000000000002</v>
      </c>
      <c r="P8790" s="5">
        <v>0.27868679477845448</v>
      </c>
      <c r="Q8790" s="4">
        <v>0</v>
      </c>
      <c r="R8790" s="4">
        <v>1</v>
      </c>
      <c r="S8790" s="4">
        <v>0</v>
      </c>
      <c r="T8790" s="4">
        <v>1</v>
      </c>
      <c r="U8790" s="4">
        <v>0</v>
      </c>
      <c r="V8790" s="5">
        <v>21727932885.23035</v>
      </c>
      <c r="W8790" s="5"/>
      <c r="X8790" s="6">
        <v>-0.66911476645933776</v>
      </c>
      <c r="Y8790" s="6"/>
      <c r="Z8790" s="6"/>
      <c r="AA8790" s="6">
        <v>-3.998993963782691</v>
      </c>
      <c r="AB8790" s="6">
        <v>5.4075742566118903</v>
      </c>
      <c r="AC8790" s="6">
        <v>-6.4396857102492042</v>
      </c>
      <c r="AD8790" s="4">
        <v>0</v>
      </c>
      <c r="AE8790" s="4">
        <v>0</v>
      </c>
    </row>
    <row r="8791" spans="1:31" hidden="1" x14ac:dyDescent="0.35">
      <c r="A8791" s="7" t="s">
        <v>421</v>
      </c>
      <c r="B8791" s="7" t="s">
        <v>422</v>
      </c>
      <c r="C8791" s="8">
        <v>26.015550104565751</v>
      </c>
      <c r="D8791" s="9">
        <v>1994</v>
      </c>
      <c r="E8791" s="10">
        <v>61487155000</v>
      </c>
      <c r="F8791" s="10">
        <v>29311700000</v>
      </c>
      <c r="G8791" s="10"/>
      <c r="H8791" s="10"/>
      <c r="I8791" s="11"/>
      <c r="J8791" s="9">
        <v>1288341</v>
      </c>
      <c r="K8791" s="10"/>
      <c r="L8791" s="8">
        <v>40.039904612009252</v>
      </c>
      <c r="M8791" s="11">
        <v>12.414999999999999</v>
      </c>
      <c r="N8791" s="11">
        <v>2.931</v>
      </c>
      <c r="O8791" s="10">
        <v>4.069</v>
      </c>
      <c r="P8791" s="10">
        <v>0.2953371452001709</v>
      </c>
      <c r="Q8791" s="9">
        <v>0</v>
      </c>
      <c r="R8791" s="9">
        <v>1</v>
      </c>
      <c r="S8791" s="9">
        <v>0</v>
      </c>
      <c r="T8791" s="9">
        <v>1</v>
      </c>
      <c r="U8791" s="9">
        <v>0</v>
      </c>
      <c r="V8791" s="10">
        <v>19045000416.191891</v>
      </c>
      <c r="W8791" s="10"/>
      <c r="X8791" s="11">
        <v>3.5671806058195021</v>
      </c>
      <c r="Y8791" s="11"/>
      <c r="Z8791" s="11"/>
      <c r="AA8791" s="11">
        <v>6.6020434896515532</v>
      </c>
      <c r="AB8791" s="11">
        <v>5.9745745882767149</v>
      </c>
      <c r="AC8791" s="11">
        <v>-12.34784957782243</v>
      </c>
      <c r="AD8791" s="9">
        <v>0</v>
      </c>
      <c r="AE8791" s="9">
        <v>0</v>
      </c>
    </row>
    <row r="8792" spans="1:31" hidden="1" x14ac:dyDescent="0.35">
      <c r="A8792" s="2" t="s">
        <v>421</v>
      </c>
      <c r="B8792" s="2" t="s">
        <v>422</v>
      </c>
      <c r="C8792" s="3">
        <v>27.57160749721584</v>
      </c>
      <c r="D8792" s="4">
        <v>1995</v>
      </c>
      <c r="E8792" s="5">
        <v>63829762200</v>
      </c>
      <c r="F8792" s="5">
        <v>31697100000</v>
      </c>
      <c r="G8792" s="5"/>
      <c r="H8792" s="5"/>
      <c r="I8792" s="6"/>
      <c r="J8792" s="4">
        <v>1295169</v>
      </c>
      <c r="K8792" s="5"/>
      <c r="L8792" s="3">
        <v>42.114854709034809</v>
      </c>
      <c r="M8792" s="6">
        <v>22.824999999999999</v>
      </c>
      <c r="N8792" s="6">
        <v>35.68</v>
      </c>
      <c r="O8792" s="5">
        <v>4.3070000000000004</v>
      </c>
      <c r="P8792" s="5">
        <v>0.32027983807473998</v>
      </c>
      <c r="Q8792" s="4">
        <v>0</v>
      </c>
      <c r="R8792" s="4">
        <v>1</v>
      </c>
      <c r="S8792" s="4">
        <v>0</v>
      </c>
      <c r="T8792" s="4">
        <v>1</v>
      </c>
      <c r="U8792" s="4">
        <v>0</v>
      </c>
      <c r="V8792" s="5">
        <v>20751347856.66293</v>
      </c>
      <c r="W8792" s="5"/>
      <c r="X8792" s="6">
        <v>3.8099131436476452</v>
      </c>
      <c r="Y8792" s="6"/>
      <c r="Z8792" s="6"/>
      <c r="AA8792" s="6">
        <v>5.8491029737036229</v>
      </c>
      <c r="AB8792" s="6">
        <v>8.4454980621092002</v>
      </c>
      <c r="AC8792" s="6">
        <v>8.9595558056292681</v>
      </c>
      <c r="AD8792" s="4">
        <v>0</v>
      </c>
      <c r="AE8792" s="4">
        <v>0</v>
      </c>
    </row>
    <row r="8793" spans="1:31" hidden="1" x14ac:dyDescent="0.35">
      <c r="A8793" s="7" t="s">
        <v>421</v>
      </c>
      <c r="B8793" s="7" t="s">
        <v>422</v>
      </c>
      <c r="C8793" s="8">
        <v>28.316383764232391</v>
      </c>
      <c r="D8793" s="9">
        <v>1996</v>
      </c>
      <c r="E8793" s="10">
        <v>68383682199.999992</v>
      </c>
      <c r="F8793" s="10">
        <v>34586600000</v>
      </c>
      <c r="G8793" s="10"/>
      <c r="H8793" s="10"/>
      <c r="I8793" s="11"/>
      <c r="J8793" s="9">
        <v>1300928</v>
      </c>
      <c r="K8793" s="10"/>
      <c r="L8793" s="8">
        <v>43.548686282930611</v>
      </c>
      <c r="M8793" s="11">
        <v>-3.3679999999999999</v>
      </c>
      <c r="N8793" s="11">
        <v>-2.4849999999999999</v>
      </c>
      <c r="O8793" s="10">
        <v>4.5410000000000004</v>
      </c>
      <c r="P8793" s="10">
        <v>0.36287459621166651</v>
      </c>
      <c r="Q8793" s="9">
        <v>0</v>
      </c>
      <c r="R8793" s="9">
        <v>1</v>
      </c>
      <c r="S8793" s="9">
        <v>0</v>
      </c>
      <c r="T8793" s="9">
        <v>1</v>
      </c>
      <c r="U8793" s="9">
        <v>0</v>
      </c>
      <c r="V8793" s="10">
        <v>22489023717.895111</v>
      </c>
      <c r="W8793" s="10"/>
      <c r="X8793" s="11">
        <v>7.1344774648087164</v>
      </c>
      <c r="Y8793" s="11"/>
      <c r="Z8793" s="11"/>
      <c r="AA8793" s="11">
        <v>5.4330160204318547</v>
      </c>
      <c r="AB8793" s="11">
        <v>13.29923181957732</v>
      </c>
      <c r="AC8793" s="11">
        <v>8.3737975635844837</v>
      </c>
      <c r="AD8793" s="9">
        <v>0</v>
      </c>
      <c r="AE8793" s="9">
        <v>0</v>
      </c>
    </row>
    <row r="8794" spans="1:31" hidden="1" x14ac:dyDescent="0.35">
      <c r="A8794" s="2" t="s">
        <v>421</v>
      </c>
      <c r="B8794" s="2" t="s">
        <v>422</v>
      </c>
      <c r="C8794" s="3">
        <v>33.129094218958649</v>
      </c>
      <c r="D8794" s="4">
        <v>1997</v>
      </c>
      <c r="E8794" s="5">
        <v>73528087200</v>
      </c>
      <c r="F8794" s="5">
        <v>35870700000</v>
      </c>
      <c r="G8794" s="5"/>
      <c r="H8794" s="5"/>
      <c r="I8794" s="6"/>
      <c r="J8794" s="4">
        <v>1305836</v>
      </c>
      <c r="K8794" s="5"/>
      <c r="L8794" s="3">
        <v>45.127795945811627</v>
      </c>
      <c r="M8794" s="6">
        <v>13.548</v>
      </c>
      <c r="N8794" s="6">
        <v>55.41</v>
      </c>
      <c r="O8794" s="5">
        <v>4.9880000000000004</v>
      </c>
      <c r="P8794" s="5">
        <v>0.36278015757285959</v>
      </c>
      <c r="Q8794" s="4">
        <v>0</v>
      </c>
      <c r="R8794" s="4">
        <v>1</v>
      </c>
      <c r="S8794" s="4">
        <v>0</v>
      </c>
      <c r="T8794" s="4">
        <v>1</v>
      </c>
      <c r="U8794" s="4">
        <v>0</v>
      </c>
      <c r="V8794" s="5">
        <v>26333300244.198921</v>
      </c>
      <c r="W8794" s="5"/>
      <c r="X8794" s="6">
        <v>7.5228546262751674</v>
      </c>
      <c r="Y8794" s="6"/>
      <c r="Z8794" s="6"/>
      <c r="AA8794" s="6">
        <v>9.843646773838362</v>
      </c>
      <c r="AB8794" s="6">
        <v>-2.6025144717443799E-2</v>
      </c>
      <c r="AC8794" s="6">
        <v>17.09401250373006</v>
      </c>
      <c r="AD8794" s="4">
        <v>0</v>
      </c>
      <c r="AE8794" s="4">
        <v>0</v>
      </c>
    </row>
    <row r="8795" spans="1:31" hidden="1" x14ac:dyDescent="0.35">
      <c r="A8795" s="7" t="s">
        <v>421</v>
      </c>
      <c r="B8795" s="7" t="s">
        <v>422</v>
      </c>
      <c r="C8795" s="8">
        <v>35.408409570419018</v>
      </c>
      <c r="D8795" s="9">
        <v>1998</v>
      </c>
      <c r="E8795" s="10">
        <v>79501923700</v>
      </c>
      <c r="F8795" s="10">
        <v>38065000000</v>
      </c>
      <c r="G8795" s="10"/>
      <c r="H8795" s="10"/>
      <c r="I8795" s="11"/>
      <c r="J8795" s="9">
        <v>1310225</v>
      </c>
      <c r="K8795" s="10"/>
      <c r="L8795" s="8">
        <v>47.66068784507253</v>
      </c>
      <c r="M8795" s="11">
        <v>9.5809999999999995</v>
      </c>
      <c r="N8795" s="11">
        <v>11.225</v>
      </c>
      <c r="O8795" s="10">
        <v>5.1689999999999996</v>
      </c>
      <c r="P8795" s="10">
        <v>0.36823718457285959</v>
      </c>
      <c r="Q8795" s="9">
        <v>0</v>
      </c>
      <c r="R8795" s="9">
        <v>1</v>
      </c>
      <c r="S8795" s="9">
        <v>0</v>
      </c>
      <c r="T8795" s="9">
        <v>1</v>
      </c>
      <c r="U8795" s="9">
        <v>0</v>
      </c>
      <c r="V8795" s="10">
        <v>28279514443.418732</v>
      </c>
      <c r="W8795" s="10"/>
      <c r="X8795" s="11">
        <v>8.124563996545799</v>
      </c>
      <c r="Y8795" s="11"/>
      <c r="Z8795" s="11"/>
      <c r="AA8795" s="11">
        <v>3.628708901363273</v>
      </c>
      <c r="AB8795" s="11">
        <v>1.5042242212224719</v>
      </c>
      <c r="AC8795" s="11">
        <v>7.3906961192551117</v>
      </c>
      <c r="AD8795" s="9">
        <v>0</v>
      </c>
      <c r="AE8795" s="9">
        <v>0</v>
      </c>
    </row>
    <row r="8796" spans="1:31" hidden="1" x14ac:dyDescent="0.35">
      <c r="A8796" s="2" t="s">
        <v>421</v>
      </c>
      <c r="B8796" s="2" t="s">
        <v>422</v>
      </c>
      <c r="C8796" s="3">
        <v>33.900403599049653</v>
      </c>
      <c r="D8796" s="4">
        <v>1999</v>
      </c>
      <c r="E8796" s="5">
        <v>85881808100</v>
      </c>
      <c r="F8796" s="5">
        <v>42889100000</v>
      </c>
      <c r="G8796" s="5"/>
      <c r="H8796" s="5"/>
      <c r="I8796" s="6"/>
      <c r="J8796" s="4">
        <v>1314708</v>
      </c>
      <c r="K8796" s="5"/>
      <c r="L8796" s="3">
        <v>49.299803675143011</v>
      </c>
      <c r="M8796" s="6">
        <v>11.422000000000001</v>
      </c>
      <c r="N8796" s="6">
        <v>-11.051</v>
      </c>
      <c r="O8796" s="5">
        <v>5.2469999999999999</v>
      </c>
      <c r="P8796" s="5">
        <v>0.40927011388089762</v>
      </c>
      <c r="Q8796" s="4">
        <v>0</v>
      </c>
      <c r="R8796" s="4">
        <v>1</v>
      </c>
      <c r="S8796" s="4">
        <v>0</v>
      </c>
      <c r="T8796" s="4">
        <v>1</v>
      </c>
      <c r="U8796" s="4">
        <v>0</v>
      </c>
      <c r="V8796" s="5">
        <v>29492162069.868172</v>
      </c>
      <c r="W8796" s="5"/>
      <c r="X8796" s="6">
        <v>8.0248176435006187</v>
      </c>
      <c r="Y8796" s="6"/>
      <c r="Z8796" s="6"/>
      <c r="AA8796" s="6">
        <v>1.508995937318619</v>
      </c>
      <c r="AB8796" s="6">
        <v>11.143070560794831</v>
      </c>
      <c r="AC8796" s="6">
        <v>4.2880779614363354</v>
      </c>
      <c r="AD8796" s="4">
        <v>0</v>
      </c>
      <c r="AE8796" s="4">
        <v>0</v>
      </c>
    </row>
    <row r="8797" spans="1:31" hidden="1" x14ac:dyDescent="0.35">
      <c r="A8797" s="7" t="s">
        <v>421</v>
      </c>
      <c r="B8797" s="7" t="s">
        <v>422</v>
      </c>
      <c r="C8797" s="8">
        <v>31.904542702357571</v>
      </c>
      <c r="D8797" s="9">
        <v>2000</v>
      </c>
      <c r="E8797" s="10">
        <v>91808820500</v>
      </c>
      <c r="F8797" s="10">
        <v>51370700000</v>
      </c>
      <c r="G8797" s="10"/>
      <c r="H8797" s="10"/>
      <c r="I8797" s="11"/>
      <c r="J8797" s="9">
        <v>1319774</v>
      </c>
      <c r="K8797" s="10"/>
      <c r="L8797" s="8">
        <v>51.052615400940837</v>
      </c>
      <c r="M8797" s="11">
        <v>22.475999999999999</v>
      </c>
      <c r="N8797" s="11">
        <v>9.7249999999999996</v>
      </c>
      <c r="O8797" s="10">
        <v>5.4595310000000001</v>
      </c>
      <c r="P8797" s="10">
        <v>0.42854022413314591</v>
      </c>
      <c r="Q8797" s="9">
        <v>0</v>
      </c>
      <c r="R8797" s="9">
        <v>1</v>
      </c>
      <c r="S8797" s="9">
        <v>0</v>
      </c>
      <c r="T8797" s="9">
        <v>1</v>
      </c>
      <c r="U8797" s="9">
        <v>0</v>
      </c>
      <c r="V8797" s="10">
        <v>32103324754.833149</v>
      </c>
      <c r="W8797" s="10"/>
      <c r="X8797" s="11">
        <v>6.9013595907280383</v>
      </c>
      <c r="Y8797" s="11"/>
      <c r="Z8797" s="11"/>
      <c r="AA8797" s="11">
        <v>4.0505241090146793</v>
      </c>
      <c r="AB8797" s="11">
        <v>4.7084088475260888</v>
      </c>
      <c r="AC8797" s="11">
        <v>8.8537513078187455</v>
      </c>
      <c r="AD8797" s="9">
        <v>0</v>
      </c>
      <c r="AE8797" s="9">
        <v>0</v>
      </c>
    </row>
    <row r="8798" spans="1:31" hidden="1" x14ac:dyDescent="0.35">
      <c r="A8798" s="2" t="s">
        <v>421</v>
      </c>
      <c r="B8798" s="2" t="s">
        <v>422</v>
      </c>
      <c r="C8798" s="3">
        <v>47.412879549549878</v>
      </c>
      <c r="D8798" s="4">
        <v>2001</v>
      </c>
      <c r="E8798" s="5">
        <v>95635893200</v>
      </c>
      <c r="F8798" s="5">
        <v>55007200000</v>
      </c>
      <c r="G8798" s="5"/>
      <c r="H8798" s="5"/>
      <c r="I8798" s="6"/>
      <c r="J8798" s="4">
        <v>1325567</v>
      </c>
      <c r="K8798" s="5">
        <v>12168300000</v>
      </c>
      <c r="L8798" s="3">
        <v>53.879221697497719</v>
      </c>
      <c r="M8798" s="6">
        <v>6.46</v>
      </c>
      <c r="N8798" s="6">
        <v>11.44</v>
      </c>
      <c r="O8798" s="5">
        <v>5.6440390000000003</v>
      </c>
      <c r="P8798" s="5">
        <v>0.4571029983864407</v>
      </c>
      <c r="Q8798" s="4">
        <v>0</v>
      </c>
      <c r="R8798" s="4">
        <v>1</v>
      </c>
      <c r="S8798" s="4">
        <v>0</v>
      </c>
      <c r="T8798" s="4">
        <v>1</v>
      </c>
      <c r="U8798" s="4">
        <v>0</v>
      </c>
      <c r="V8798" s="5">
        <v>48405482963.372589</v>
      </c>
      <c r="W8798" s="5">
        <v>22584401957.991032</v>
      </c>
      <c r="X8798" s="6">
        <v>4.1685239818542277</v>
      </c>
      <c r="Y8798" s="6"/>
      <c r="Z8798" s="6"/>
      <c r="AA8798" s="6">
        <v>3.379557694607835</v>
      </c>
      <c r="AB8798" s="6">
        <v>6.6651326164473268</v>
      </c>
      <c r="AC8798" s="6">
        <v>50.780280027180531</v>
      </c>
      <c r="AD8798" s="4">
        <v>0</v>
      </c>
      <c r="AE8798" s="4">
        <v>0</v>
      </c>
    </row>
    <row r="8799" spans="1:31" hidden="1" x14ac:dyDescent="0.35">
      <c r="A8799" s="7" t="s">
        <v>421</v>
      </c>
      <c r="B8799" s="7" t="s">
        <v>422</v>
      </c>
      <c r="C8799" s="8">
        <v>47.150273893657847</v>
      </c>
      <c r="D8799" s="9">
        <v>2002</v>
      </c>
      <c r="E8799" s="10">
        <v>103226236400</v>
      </c>
      <c r="F8799" s="10">
        <v>56290000000</v>
      </c>
      <c r="G8799" s="10"/>
      <c r="H8799" s="10"/>
      <c r="I8799" s="11"/>
      <c r="J8799" s="9">
        <v>1332011</v>
      </c>
      <c r="K8799" s="10">
        <v>11514400000</v>
      </c>
      <c r="L8799" s="8">
        <v>56.115240980137173</v>
      </c>
      <c r="M8799" s="11">
        <v>-4.3600000000000003</v>
      </c>
      <c r="N8799" s="11">
        <v>2.488</v>
      </c>
      <c r="O8799" s="10">
        <v>5.6443690000000002</v>
      </c>
      <c r="P8799" s="10">
        <v>0.50860708106368224</v>
      </c>
      <c r="Q8799" s="9">
        <v>0</v>
      </c>
      <c r="R8799" s="9">
        <v>1</v>
      </c>
      <c r="S8799" s="9">
        <v>0</v>
      </c>
      <c r="T8799" s="9">
        <v>1</v>
      </c>
      <c r="U8799" s="9">
        <v>0</v>
      </c>
      <c r="V8799" s="10">
        <v>47297113424.380638</v>
      </c>
      <c r="W8799" s="10">
        <v>20519202624.605492</v>
      </c>
      <c r="X8799" s="11">
        <v>7.936709687153316</v>
      </c>
      <c r="Y8799" s="11"/>
      <c r="Z8799" s="11">
        <v>-9.1443613925531082</v>
      </c>
      <c r="AA8799" s="11">
        <v>5.8468766782076003E-3</v>
      </c>
      <c r="AB8799" s="11">
        <v>11.26750051061782</v>
      </c>
      <c r="AC8799" s="11">
        <v>-2.2897603146127699</v>
      </c>
      <c r="AD8799" s="9">
        <v>0</v>
      </c>
      <c r="AE8799" s="9">
        <v>0</v>
      </c>
    </row>
    <row r="8800" spans="1:31" hidden="1" x14ac:dyDescent="0.35">
      <c r="A8800" s="2" t="s">
        <v>421</v>
      </c>
      <c r="B8800" s="2" t="s">
        <v>422</v>
      </c>
      <c r="C8800" s="3">
        <v>39.338726343660859</v>
      </c>
      <c r="D8800" s="4">
        <v>2003</v>
      </c>
      <c r="E8800" s="5">
        <v>118133126400</v>
      </c>
      <c r="F8800" s="5">
        <v>71169000000</v>
      </c>
      <c r="G8800" s="5"/>
      <c r="H8800" s="5"/>
      <c r="I8800" s="6"/>
      <c r="J8800" s="4">
        <v>1338709</v>
      </c>
      <c r="K8800" s="5">
        <v>15160100000</v>
      </c>
      <c r="L8800" s="3">
        <v>58.253852432949259</v>
      </c>
      <c r="M8800" s="6">
        <v>17.263999999999999</v>
      </c>
      <c r="N8800" s="6">
        <v>-1.556</v>
      </c>
      <c r="O8800" s="5">
        <v>6.4379020000000002</v>
      </c>
      <c r="P8800" s="5">
        <v>0.55720304582766167</v>
      </c>
      <c r="Q8800" s="4">
        <v>0</v>
      </c>
      <c r="R8800" s="4">
        <v>1</v>
      </c>
      <c r="S8800" s="4">
        <v>0</v>
      </c>
      <c r="T8800" s="4">
        <v>1</v>
      </c>
      <c r="U8800" s="4">
        <v>0</v>
      </c>
      <c r="V8800" s="5">
        <v>48060303279.932922</v>
      </c>
      <c r="W8800" s="5">
        <v>26024201605.291981</v>
      </c>
      <c r="X8800" s="6">
        <v>14.440989538973451</v>
      </c>
      <c r="Y8800" s="6"/>
      <c r="Z8800" s="6">
        <v>26.828522927519611</v>
      </c>
      <c r="AA8800" s="6">
        <v>14.05884342430482</v>
      </c>
      <c r="AB8800" s="6">
        <v>9.5547165136489234</v>
      </c>
      <c r="AC8800" s="6">
        <v>1.6136076819412759</v>
      </c>
      <c r="AD8800" s="4">
        <v>0</v>
      </c>
      <c r="AE8800" s="4">
        <v>0</v>
      </c>
    </row>
    <row r="8801" spans="1:31" hidden="1" x14ac:dyDescent="0.35">
      <c r="A8801" s="7" t="s">
        <v>421</v>
      </c>
      <c r="B8801" s="7" t="s">
        <v>422</v>
      </c>
      <c r="C8801" s="8">
        <v>37.961165363853702</v>
      </c>
      <c r="D8801" s="9">
        <v>2004</v>
      </c>
      <c r="E8801" s="10">
        <v>127524770800</v>
      </c>
      <c r="F8801" s="10">
        <v>83652453000</v>
      </c>
      <c r="G8801" s="10"/>
      <c r="H8801" s="10"/>
      <c r="I8801" s="11"/>
      <c r="J8801" s="9">
        <v>1345380</v>
      </c>
      <c r="K8801" s="10">
        <v>18424500000</v>
      </c>
      <c r="L8801" s="8">
        <v>60.421798322795681</v>
      </c>
      <c r="M8801" s="11">
        <v>11.176</v>
      </c>
      <c r="N8801" s="11">
        <v>8.1150000000000002</v>
      </c>
      <c r="O8801" s="10">
        <v>6.4305789999999998</v>
      </c>
      <c r="P8801" s="10">
        <v>0.61117796943882807</v>
      </c>
      <c r="Q8801" s="9">
        <v>0</v>
      </c>
      <c r="R8801" s="9">
        <v>1</v>
      </c>
      <c r="S8801" s="9">
        <v>0</v>
      </c>
      <c r="T8801" s="9">
        <v>1</v>
      </c>
      <c r="U8801" s="9">
        <v>0</v>
      </c>
      <c r="V8801" s="10">
        <v>52556274218.454422</v>
      </c>
      <c r="W8801" s="10">
        <v>30493134119.526661</v>
      </c>
      <c r="X8801" s="11">
        <v>7.9500515106997112</v>
      </c>
      <c r="Y8801" s="11"/>
      <c r="Z8801" s="11">
        <v>17.172217545862921</v>
      </c>
      <c r="AA8801" s="11">
        <v>-0.1137482366149781</v>
      </c>
      <c r="AB8801" s="11">
        <v>9.6867603318630113</v>
      </c>
      <c r="AC8801" s="11">
        <v>9.3548534480404442</v>
      </c>
      <c r="AD8801" s="9">
        <v>0</v>
      </c>
      <c r="AE8801" s="9">
        <v>0</v>
      </c>
    </row>
    <row r="8802" spans="1:31" hidden="1" x14ac:dyDescent="0.35">
      <c r="A8802" s="2" t="s">
        <v>421</v>
      </c>
      <c r="B8802" s="2" t="s">
        <v>422</v>
      </c>
      <c r="C8802" s="3">
        <v>33.492202553470477</v>
      </c>
      <c r="D8802" s="4">
        <v>2005</v>
      </c>
      <c r="E8802" s="5">
        <v>135442704600</v>
      </c>
      <c r="F8802" s="5">
        <v>100681986600</v>
      </c>
      <c r="G8802" s="5"/>
      <c r="H8802" s="5"/>
      <c r="I8802" s="6"/>
      <c r="J8802" s="4">
        <v>1294494</v>
      </c>
      <c r="K8802" s="5">
        <v>26558600000</v>
      </c>
      <c r="L8802" s="3">
        <v>64.575515751922026</v>
      </c>
      <c r="M8802" s="6">
        <v>27.65</v>
      </c>
      <c r="N8802" s="6">
        <v>3.7269999999999999</v>
      </c>
      <c r="O8802" s="5">
        <v>7.0587430000000007</v>
      </c>
      <c r="P8802" s="5">
        <v>0.67400189640842145</v>
      </c>
      <c r="Q8802" s="4">
        <v>0</v>
      </c>
      <c r="R8802" s="4">
        <v>1</v>
      </c>
      <c r="S8802" s="4">
        <v>0</v>
      </c>
      <c r="T8802" s="4">
        <v>1</v>
      </c>
      <c r="U8802" s="4">
        <v>0</v>
      </c>
      <c r="V8802" s="5">
        <v>52218885895.504967</v>
      </c>
      <c r="W8802" s="5">
        <v>41127971942.228752</v>
      </c>
      <c r="X8802" s="6">
        <v>6.208937879541752</v>
      </c>
      <c r="Y8802" s="6"/>
      <c r="Z8802" s="6">
        <v>34.87617173431817</v>
      </c>
      <c r="AA8802" s="6">
        <v>9.7683894405153993</v>
      </c>
      <c r="AB8802" s="6">
        <v>10.27915437254342</v>
      </c>
      <c r="AC8802" s="6">
        <v>-0.6419563181877499</v>
      </c>
      <c r="AD8802" s="4">
        <v>0</v>
      </c>
      <c r="AE8802" s="4">
        <v>0</v>
      </c>
    </row>
    <row r="8803" spans="1:31" hidden="1" x14ac:dyDescent="0.35">
      <c r="A8803" s="7" t="s">
        <v>421</v>
      </c>
      <c r="B8803" s="7" t="s">
        <v>422</v>
      </c>
      <c r="C8803" s="8">
        <v>32.69499241888483</v>
      </c>
      <c r="D8803" s="9">
        <v>2006</v>
      </c>
      <c r="E8803" s="10">
        <v>153332056400</v>
      </c>
      <c r="F8803" s="10">
        <v>115951081100</v>
      </c>
      <c r="G8803" s="10"/>
      <c r="H8803" s="10"/>
      <c r="I8803" s="11"/>
      <c r="J8803" s="9">
        <v>1297944</v>
      </c>
      <c r="K8803" s="10">
        <v>35084000000</v>
      </c>
      <c r="L8803" s="8">
        <v>69.954400181599723</v>
      </c>
      <c r="M8803" s="11">
        <v>29.937000000000001</v>
      </c>
      <c r="N8803" s="11">
        <v>0.42199999999999999</v>
      </c>
      <c r="O8803" s="10">
        <v>7.1710900000000004</v>
      </c>
      <c r="P8803" s="10">
        <v>0.78096855293181433</v>
      </c>
      <c r="Q8803" s="9">
        <v>0</v>
      </c>
      <c r="R8803" s="9">
        <v>1</v>
      </c>
      <c r="S8803" s="9">
        <v>0</v>
      </c>
      <c r="T8803" s="9">
        <v>1</v>
      </c>
      <c r="U8803" s="9">
        <v>0</v>
      </c>
      <c r="V8803" s="10">
        <v>54192727086.282143</v>
      </c>
      <c r="W8803" s="10">
        <v>50152670752.551514</v>
      </c>
      <c r="X8803" s="11">
        <v>13.208058605173481</v>
      </c>
      <c r="Y8803" s="11"/>
      <c r="Z8803" s="11">
        <v>21.942970645378502</v>
      </c>
      <c r="AA8803" s="11">
        <v>1.591600657510831</v>
      </c>
      <c r="AB8803" s="11">
        <v>15.87037916263886</v>
      </c>
      <c r="AC8803" s="11">
        <v>3.7799373864984691</v>
      </c>
      <c r="AD8803" s="9">
        <v>0</v>
      </c>
      <c r="AE8803" s="9">
        <v>0</v>
      </c>
    </row>
    <row r="8804" spans="1:31" hidden="1" x14ac:dyDescent="0.35">
      <c r="A8804" s="2" t="s">
        <v>421</v>
      </c>
      <c r="B8804" s="2" t="s">
        <v>422</v>
      </c>
      <c r="C8804" s="3">
        <v>32.052822767244123</v>
      </c>
      <c r="D8804" s="4">
        <v>2007</v>
      </c>
      <c r="E8804" s="5">
        <v>160621783900</v>
      </c>
      <c r="F8804" s="5">
        <v>136952500000</v>
      </c>
      <c r="G8804" s="5"/>
      <c r="H8804" s="5"/>
      <c r="I8804" s="6"/>
      <c r="J8804" s="4">
        <v>1303188</v>
      </c>
      <c r="K8804" s="5">
        <v>35601200000</v>
      </c>
      <c r="L8804" s="3">
        <v>75.476872198150517</v>
      </c>
      <c r="M8804" s="6">
        <v>-13.654999999999999</v>
      </c>
      <c r="N8804" s="6">
        <v>9.0609999999999999</v>
      </c>
      <c r="O8804" s="5">
        <v>7.676285</v>
      </c>
      <c r="P8804" s="5">
        <v>0.79692135548250742</v>
      </c>
      <c r="Q8804" s="4">
        <v>0</v>
      </c>
      <c r="R8804" s="4">
        <v>1</v>
      </c>
      <c r="S8804" s="4">
        <v>0</v>
      </c>
      <c r="T8804" s="4">
        <v>1</v>
      </c>
      <c r="U8804" s="4">
        <v>0</v>
      </c>
      <c r="V8804" s="5">
        <v>58159726048.35321</v>
      </c>
      <c r="W8804" s="5">
        <v>47168356296.662193</v>
      </c>
      <c r="X8804" s="6">
        <v>4.7542097009272224</v>
      </c>
      <c r="Y8804" s="6"/>
      <c r="Z8804" s="6">
        <v>-5.950459688604921</v>
      </c>
      <c r="AA8804" s="6">
        <v>7.044884389960238</v>
      </c>
      <c r="AB8804" s="6">
        <v>2.0426946118131242</v>
      </c>
      <c r="AC8804" s="6">
        <v>7.3201685454121357</v>
      </c>
      <c r="AD8804" s="4">
        <v>0</v>
      </c>
      <c r="AE8804" s="4">
        <v>0</v>
      </c>
    </row>
    <row r="8805" spans="1:31" hidden="1" x14ac:dyDescent="0.35">
      <c r="A8805" s="7" t="s">
        <v>421</v>
      </c>
      <c r="B8805" s="7" t="s">
        <v>422</v>
      </c>
      <c r="C8805" s="8">
        <v>26.708252412463651</v>
      </c>
      <c r="D8805" s="9">
        <v>2008</v>
      </c>
      <c r="E8805" s="10">
        <v>166069652500</v>
      </c>
      <c r="F8805" s="10">
        <v>175287200000</v>
      </c>
      <c r="G8805" s="10"/>
      <c r="H8805" s="10"/>
      <c r="I8805" s="11"/>
      <c r="J8805" s="9">
        <v>1308587</v>
      </c>
      <c r="K8805" s="10">
        <v>51689400000</v>
      </c>
      <c r="L8805" s="8">
        <v>84.556999977428561</v>
      </c>
      <c r="M8805" s="11">
        <v>19.099</v>
      </c>
      <c r="N8805" s="11">
        <v>2.4729999999999999</v>
      </c>
      <c r="O8805" s="10">
        <v>7.7315339999999999</v>
      </c>
      <c r="P8805" s="10">
        <v>0.78507897232224</v>
      </c>
      <c r="Q8805" s="9">
        <v>0</v>
      </c>
      <c r="R8805" s="9">
        <v>1</v>
      </c>
      <c r="S8805" s="9">
        <v>0</v>
      </c>
      <c r="T8805" s="9">
        <v>1</v>
      </c>
      <c r="U8805" s="9">
        <v>0</v>
      </c>
      <c r="V8805" s="10">
        <v>55366377514.856216</v>
      </c>
      <c r="W8805" s="10">
        <v>61129652203.599762</v>
      </c>
      <c r="X8805" s="11">
        <v>3.3917370780738789</v>
      </c>
      <c r="Y8805" s="11"/>
      <c r="Z8805" s="11">
        <v>29.598860344271809</v>
      </c>
      <c r="AA8805" s="11">
        <v>0.71973617446459948</v>
      </c>
      <c r="AB8805" s="11">
        <v>-1.486016540879028</v>
      </c>
      <c r="AC8805" s="11">
        <v>-4.8028914908826117</v>
      </c>
      <c r="AD8805" s="9">
        <v>0</v>
      </c>
      <c r="AE8805" s="9">
        <v>0</v>
      </c>
    </row>
    <row r="8806" spans="1:31" hidden="1" x14ac:dyDescent="0.35">
      <c r="A8806" s="2" t="s">
        <v>421</v>
      </c>
      <c r="B8806" s="2" t="s">
        <v>422</v>
      </c>
      <c r="C8806" s="3">
        <v>35.953442069314953</v>
      </c>
      <c r="D8806" s="4">
        <v>2009</v>
      </c>
      <c r="E8806" s="5">
        <v>158776323000</v>
      </c>
      <c r="F8806" s="5">
        <v>121281200000</v>
      </c>
      <c r="G8806" s="5"/>
      <c r="H8806" s="5"/>
      <c r="I8806" s="6"/>
      <c r="J8806" s="4">
        <v>1310106</v>
      </c>
      <c r="K8806" s="5">
        <v>32536600000</v>
      </c>
      <c r="L8806" s="3">
        <v>90.457461213963001</v>
      </c>
      <c r="M8806" s="6">
        <v>-40.679000000000002</v>
      </c>
      <c r="N8806" s="6">
        <v>-18.472000000000001</v>
      </c>
      <c r="O8806" s="5">
        <v>7.8429390000000003</v>
      </c>
      <c r="P8806" s="5">
        <v>0.77933502705096047</v>
      </c>
      <c r="Q8806" s="4">
        <v>0</v>
      </c>
      <c r="R8806" s="4">
        <v>1</v>
      </c>
      <c r="S8806" s="4">
        <v>0</v>
      </c>
      <c r="T8806" s="4">
        <v>1</v>
      </c>
      <c r="U8806" s="4">
        <v>0</v>
      </c>
      <c r="V8806" s="5">
        <v>48204720094.708092</v>
      </c>
      <c r="W8806" s="5">
        <v>35968951110.665993</v>
      </c>
      <c r="X8806" s="6">
        <v>-4.3917292474613916</v>
      </c>
      <c r="Y8806" s="6"/>
      <c r="Z8806" s="6">
        <v>-41.159568533341208</v>
      </c>
      <c r="AA8806" s="6">
        <v>1.44091715822501</v>
      </c>
      <c r="AB8806" s="6">
        <v>-0.73163916927861528</v>
      </c>
      <c r="AC8806" s="6">
        <v>-12.935029780892689</v>
      </c>
      <c r="AD8806" s="4">
        <v>0</v>
      </c>
      <c r="AE8806" s="4">
        <v>0</v>
      </c>
    </row>
    <row r="8807" spans="1:31" hidden="1" x14ac:dyDescent="0.35">
      <c r="A8807" s="7" t="s">
        <v>421</v>
      </c>
      <c r="B8807" s="7" t="s">
        <v>422</v>
      </c>
      <c r="C8807" s="8">
        <v>30.845460844111901</v>
      </c>
      <c r="D8807" s="9">
        <v>2010</v>
      </c>
      <c r="E8807" s="10">
        <v>164052817000</v>
      </c>
      <c r="F8807" s="10">
        <v>141268000000</v>
      </c>
      <c r="G8807" s="10"/>
      <c r="H8807" s="10"/>
      <c r="I8807" s="11"/>
      <c r="J8807" s="9">
        <v>1317714</v>
      </c>
      <c r="K8807" s="10">
        <v>37074400000</v>
      </c>
      <c r="L8807" s="8">
        <v>100</v>
      </c>
      <c r="M8807" s="11">
        <v>4.6340000000000003</v>
      </c>
      <c r="N8807" s="11">
        <v>-22.213999999999999</v>
      </c>
      <c r="O8807" s="10">
        <v>8.4854079999999996</v>
      </c>
      <c r="P8807" s="10">
        <v>0.84064840640294614</v>
      </c>
      <c r="Q8807" s="9">
        <v>0</v>
      </c>
      <c r="R8807" s="9">
        <v>1</v>
      </c>
      <c r="S8807" s="9">
        <v>0</v>
      </c>
      <c r="T8807" s="9">
        <v>1</v>
      </c>
      <c r="U8807" s="9">
        <v>0</v>
      </c>
      <c r="V8807" s="10">
        <v>43574765625.260002</v>
      </c>
      <c r="W8807" s="10">
        <v>37074400000</v>
      </c>
      <c r="X8807" s="11">
        <v>3.3232247102737098</v>
      </c>
      <c r="Y8807" s="11"/>
      <c r="Z8807" s="11">
        <v>3.073342021936817</v>
      </c>
      <c r="AA8807" s="11">
        <v>8.1916868153634663</v>
      </c>
      <c r="AB8807" s="11">
        <v>7.8673968477970648</v>
      </c>
      <c r="AC8807" s="11">
        <v>-9.6047740975398082</v>
      </c>
      <c r="AD8807" s="9">
        <v>0</v>
      </c>
      <c r="AE8807" s="9">
        <v>0</v>
      </c>
    </row>
    <row r="8808" spans="1:31" hidden="1" x14ac:dyDescent="0.35">
      <c r="A8808" s="2" t="s">
        <v>421</v>
      </c>
      <c r="B8808" s="2" t="s">
        <v>422</v>
      </c>
      <c r="C8808" s="3">
        <v>28.125639787384401</v>
      </c>
      <c r="D8808" s="4">
        <v>2011</v>
      </c>
      <c r="E8808" s="5">
        <v>163569920300</v>
      </c>
      <c r="F8808" s="5">
        <v>163007800000</v>
      </c>
      <c r="G8808" s="5"/>
      <c r="H8808" s="5"/>
      <c r="I8808" s="6"/>
      <c r="J8808" s="4">
        <v>1328019</v>
      </c>
      <c r="K8808" s="5">
        <v>41801300000</v>
      </c>
      <c r="L8808" s="3">
        <v>105.10713289264559</v>
      </c>
      <c r="M8808" s="6">
        <v>35.779000000000003</v>
      </c>
      <c r="N8808" s="6">
        <v>41.101999999999997</v>
      </c>
      <c r="O8808" s="5">
        <v>8.7724080000000004</v>
      </c>
      <c r="P8808" s="5">
        <v>0.82991476936015984</v>
      </c>
      <c r="Q8808" s="4">
        <v>0</v>
      </c>
      <c r="R8808" s="4">
        <v>1</v>
      </c>
      <c r="S8808" s="4">
        <v>0</v>
      </c>
      <c r="T8808" s="4">
        <v>1</v>
      </c>
      <c r="U8808" s="4">
        <v>0</v>
      </c>
      <c r="V8808" s="5">
        <v>43619291471.081444</v>
      </c>
      <c r="W8808" s="5">
        <v>39770183858.687347</v>
      </c>
      <c r="X8808" s="6">
        <v>-0.29435440904376547</v>
      </c>
      <c r="Y8808" s="6"/>
      <c r="Z8808" s="6">
        <v>7.2712811500316858</v>
      </c>
      <c r="AA8808" s="6">
        <v>3.3822769629934211</v>
      </c>
      <c r="AB8808" s="6">
        <v>-1.2768283340611439</v>
      </c>
      <c r="AC8808" s="6">
        <v>0.1021826398433462</v>
      </c>
      <c r="AD8808" s="4">
        <v>0</v>
      </c>
      <c r="AE8808" s="4">
        <v>0</v>
      </c>
    </row>
    <row r="8809" spans="1:31" hidden="1" x14ac:dyDescent="0.35">
      <c r="A8809" s="7" t="s">
        <v>421</v>
      </c>
      <c r="B8809" s="7" t="s">
        <v>422</v>
      </c>
      <c r="C8809" s="8">
        <v>26.973679641935519</v>
      </c>
      <c r="D8809" s="9">
        <v>2012</v>
      </c>
      <c r="E8809" s="10">
        <v>174546682600</v>
      </c>
      <c r="F8809" s="10">
        <v>174546682600</v>
      </c>
      <c r="G8809" s="10"/>
      <c r="H8809" s="10"/>
      <c r="I8809" s="11"/>
      <c r="J8809" s="9">
        <v>1335194</v>
      </c>
      <c r="K8809" s="10">
        <v>43568900000</v>
      </c>
      <c r="L8809" s="8">
        <v>114.8403491391622</v>
      </c>
      <c r="M8809" s="11">
        <v>-2.4340000000000002</v>
      </c>
      <c r="N8809" s="11">
        <v>10.574</v>
      </c>
      <c r="O8809" s="10">
        <v>9.1342279999999985</v>
      </c>
      <c r="P8809" s="10">
        <v>0.81327370122590836</v>
      </c>
      <c r="Q8809" s="9">
        <v>0</v>
      </c>
      <c r="R8809" s="9">
        <v>1</v>
      </c>
      <c r="S8809" s="9">
        <v>0</v>
      </c>
      <c r="T8809" s="9">
        <v>1</v>
      </c>
      <c r="U8809" s="9">
        <v>0</v>
      </c>
      <c r="V8809" s="10">
        <v>40997492034.003647</v>
      </c>
      <c r="W8809" s="10">
        <v>37938669053.682266</v>
      </c>
      <c r="X8809" s="11">
        <v>6.7107462544872316</v>
      </c>
      <c r="Y8809" s="11"/>
      <c r="Z8809" s="11">
        <v>-4.6052460092034497</v>
      </c>
      <c r="AA8809" s="11">
        <v>4.1245231639932634</v>
      </c>
      <c r="AB8809" s="11">
        <v>-2.0051538722562152</v>
      </c>
      <c r="AC8809" s="11">
        <v>-6.0106419628938443</v>
      </c>
      <c r="AD8809" s="9">
        <v>0</v>
      </c>
      <c r="AE8809" s="9">
        <v>0</v>
      </c>
    </row>
    <row r="8810" spans="1:31" hidden="1" x14ac:dyDescent="0.35">
      <c r="A8810" s="2" t="s">
        <v>421</v>
      </c>
      <c r="B8810" s="2" t="s">
        <v>422</v>
      </c>
      <c r="C8810" s="3">
        <v>26.63228499313211</v>
      </c>
      <c r="D8810" s="4">
        <v>2013</v>
      </c>
      <c r="E8810" s="5">
        <v>180425751600</v>
      </c>
      <c r="F8810" s="5">
        <v>184004944300</v>
      </c>
      <c r="G8810" s="5"/>
      <c r="H8810" s="5"/>
      <c r="I8810" s="6"/>
      <c r="J8810" s="4">
        <v>1340557</v>
      </c>
      <c r="K8810" s="5">
        <v>44641600000</v>
      </c>
      <c r="L8810" s="3">
        <v>120.81183760126819</v>
      </c>
      <c r="M8810" s="6">
        <v>9.0730000000000004</v>
      </c>
      <c r="N8810" s="6">
        <v>2.278</v>
      </c>
      <c r="O8810" s="5">
        <v>9.5072279999999996</v>
      </c>
      <c r="P8810" s="5">
        <v>0.82284558926546425</v>
      </c>
      <c r="Q8810" s="4">
        <v>0</v>
      </c>
      <c r="R8810" s="4">
        <v>1</v>
      </c>
      <c r="S8810" s="4">
        <v>0</v>
      </c>
      <c r="T8810" s="4">
        <v>1</v>
      </c>
      <c r="U8810" s="4">
        <v>0</v>
      </c>
      <c r="V8810" s="5">
        <v>40562847267.638603</v>
      </c>
      <c r="W8810" s="5">
        <v>36951345899.84201</v>
      </c>
      <c r="X8810" s="6">
        <v>3.3681929168901892</v>
      </c>
      <c r="Y8810" s="6"/>
      <c r="Z8810" s="6">
        <v>-2.6024190580940672</v>
      </c>
      <c r="AA8810" s="6">
        <v>4.0835415976041016</v>
      </c>
      <c r="AB8810" s="6">
        <v>1.176957772657282</v>
      </c>
      <c r="AC8810" s="6">
        <v>-1.0601740369985211</v>
      </c>
      <c r="AD8810" s="4">
        <v>0</v>
      </c>
      <c r="AE8810" s="4">
        <v>0</v>
      </c>
    </row>
    <row r="8811" spans="1:31" hidden="1" x14ac:dyDescent="0.35">
      <c r="A8811" s="7" t="s">
        <v>421</v>
      </c>
      <c r="B8811" s="7" t="s">
        <v>422</v>
      </c>
      <c r="C8811" s="8">
        <v>27.68746072909466</v>
      </c>
      <c r="D8811" s="9">
        <v>2014</v>
      </c>
      <c r="E8811" s="10">
        <v>187048943700</v>
      </c>
      <c r="F8811" s="10">
        <v>188902819700</v>
      </c>
      <c r="G8811" s="10"/>
      <c r="H8811" s="10"/>
      <c r="I8811" s="11"/>
      <c r="J8811" s="9">
        <v>1345343</v>
      </c>
      <c r="K8811" s="10">
        <v>47286600000</v>
      </c>
      <c r="L8811" s="8">
        <v>127.6792876203383</v>
      </c>
      <c r="M8811" s="11">
        <v>-8.6690000000000005</v>
      </c>
      <c r="N8811" s="11">
        <v>-4.5190000000000001</v>
      </c>
      <c r="O8811" s="10">
        <v>9.4232279999999999</v>
      </c>
      <c r="P8811" s="10">
        <v>0.82376548874851507</v>
      </c>
      <c r="Q8811" s="9">
        <v>0</v>
      </c>
      <c r="R8811" s="9">
        <v>1</v>
      </c>
      <c r="S8811" s="9">
        <v>0</v>
      </c>
      <c r="T8811" s="9">
        <v>1</v>
      </c>
      <c r="U8811" s="9">
        <v>0</v>
      </c>
      <c r="V8811" s="10">
        <v>40963883019.236588</v>
      </c>
      <c r="W8811" s="10">
        <v>37035450997.039879</v>
      </c>
      <c r="X8811" s="11">
        <v>3.670868510324111</v>
      </c>
      <c r="Y8811" s="11"/>
      <c r="Z8811" s="11">
        <v>0.22761037561619091</v>
      </c>
      <c r="AA8811" s="11">
        <v>-0.88353829318072141</v>
      </c>
      <c r="AB8811" s="11">
        <v>0.11179490964665641</v>
      </c>
      <c r="AC8811" s="11">
        <v>0.98867751800533521</v>
      </c>
      <c r="AD8811" s="9">
        <v>0</v>
      </c>
      <c r="AE8811" s="9">
        <v>0</v>
      </c>
    </row>
    <row r="8812" spans="1:31" hidden="1" x14ac:dyDescent="0.35">
      <c r="A8812" s="2" t="s">
        <v>421</v>
      </c>
      <c r="B8812" s="2" t="s">
        <v>422</v>
      </c>
      <c r="C8812" s="3">
        <v>32.568829902144159</v>
      </c>
      <c r="D8812" s="4">
        <v>2015</v>
      </c>
      <c r="E8812" s="5">
        <v>186288995100</v>
      </c>
      <c r="F8812" s="5">
        <v>171177825000</v>
      </c>
      <c r="G8812" s="5"/>
      <c r="H8812" s="5"/>
      <c r="I8812" s="6"/>
      <c r="J8812" s="4">
        <v>1349667</v>
      </c>
      <c r="K8812" s="5">
        <v>42298100000</v>
      </c>
      <c r="L8812" s="3">
        <v>133.63069497930229</v>
      </c>
      <c r="M8812" s="6">
        <v>-8.3409999999999993</v>
      </c>
      <c r="N8812" s="6">
        <v>21.529</v>
      </c>
      <c r="O8812" s="5">
        <v>9.5702549999999995</v>
      </c>
      <c r="P8812" s="5">
        <v>0.79785168669259487</v>
      </c>
      <c r="Q8812" s="4">
        <v>0</v>
      </c>
      <c r="R8812" s="4">
        <v>1</v>
      </c>
      <c r="S8812" s="4">
        <v>0</v>
      </c>
      <c r="T8812" s="4">
        <v>1</v>
      </c>
      <c r="U8812" s="4">
        <v>0</v>
      </c>
      <c r="V8812" s="5">
        <v>41719916717.543877</v>
      </c>
      <c r="W8812" s="5">
        <v>31652982128.508301</v>
      </c>
      <c r="X8812" s="6">
        <v>-0.40628328873048858</v>
      </c>
      <c r="Y8812" s="6"/>
      <c r="Z8812" s="6">
        <v>-14.533288305201889</v>
      </c>
      <c r="AA8812" s="6">
        <v>1.560261515480678</v>
      </c>
      <c r="AB8812" s="6">
        <v>-3.1457741808641551</v>
      </c>
      <c r="AC8812" s="6">
        <v>1.84561043188278</v>
      </c>
      <c r="AD8812" s="4">
        <v>0</v>
      </c>
      <c r="AE8812" s="4">
        <v>0</v>
      </c>
    </row>
    <row r="8813" spans="1:31" hidden="1" x14ac:dyDescent="0.35">
      <c r="A8813" s="7" t="s">
        <v>421</v>
      </c>
      <c r="B8813" s="7" t="s">
        <v>422</v>
      </c>
      <c r="C8813" s="8">
        <v>36.655528139884943</v>
      </c>
      <c r="D8813" s="9">
        <v>2016</v>
      </c>
      <c r="E8813" s="10">
        <v>172249580100</v>
      </c>
      <c r="F8813" s="10">
        <v>157549825100</v>
      </c>
      <c r="G8813" s="10"/>
      <c r="H8813" s="10"/>
      <c r="I8813" s="11"/>
      <c r="J8813" s="9">
        <v>1353895</v>
      </c>
      <c r="K8813" s="10">
        <v>33710800000</v>
      </c>
      <c r="L8813" s="8">
        <v>137.73404919935211</v>
      </c>
      <c r="M8813" s="11">
        <v>-20.274000000000001</v>
      </c>
      <c r="N8813" s="11">
        <v>-0.83199999999999996</v>
      </c>
      <c r="O8813" s="10">
        <v>9.4192549999999997</v>
      </c>
      <c r="P8813" s="10">
        <v>0.70474353057056649</v>
      </c>
      <c r="Q8813" s="9">
        <v>0</v>
      </c>
      <c r="R8813" s="9">
        <v>1</v>
      </c>
      <c r="S8813" s="9">
        <v>0</v>
      </c>
      <c r="T8813" s="9">
        <v>1</v>
      </c>
      <c r="U8813" s="9">
        <v>0</v>
      </c>
      <c r="V8813" s="10">
        <v>41929153182.945602</v>
      </c>
      <c r="W8813" s="10">
        <v>24475284213.279758</v>
      </c>
      <c r="X8813" s="11">
        <v>-7.5363630537937238</v>
      </c>
      <c r="Y8813" s="11"/>
      <c r="Z8813" s="11">
        <v>-22.676213843257258</v>
      </c>
      <c r="AA8813" s="11">
        <v>-1.5778053980797779</v>
      </c>
      <c r="AB8813" s="11">
        <v>-11.66985765336887</v>
      </c>
      <c r="AC8813" s="11">
        <v>0.50152656540116869</v>
      </c>
      <c r="AD8813" s="9">
        <v>0</v>
      </c>
      <c r="AE8813" s="9">
        <v>0</v>
      </c>
    </row>
    <row r="8814" spans="1:31" hidden="1" x14ac:dyDescent="0.35">
      <c r="A8814" s="2" t="s">
        <v>421</v>
      </c>
      <c r="B8814" s="2" t="s">
        <v>422</v>
      </c>
      <c r="C8814" s="3">
        <v>37.488481064325534</v>
      </c>
      <c r="D8814" s="4">
        <v>2017</v>
      </c>
      <c r="E8814" s="5">
        <v>163856289600</v>
      </c>
      <c r="F8814" s="5">
        <v>161561171500</v>
      </c>
      <c r="G8814" s="5"/>
      <c r="H8814" s="5"/>
      <c r="I8814" s="6"/>
      <c r="J8814" s="4">
        <v>1356633</v>
      </c>
      <c r="K8814" s="5">
        <v>29732700000</v>
      </c>
      <c r="L8814" s="3">
        <v>140.32397877651289</v>
      </c>
      <c r="M8814" s="6">
        <v>5.7590000000000003</v>
      </c>
      <c r="N8814" s="6">
        <v>-9.798</v>
      </c>
      <c r="O8814" s="5">
        <v>9.3238610000000008</v>
      </c>
      <c r="P8814" s="5">
        <v>0.7454037043928704</v>
      </c>
      <c r="Q8814" s="4">
        <v>0</v>
      </c>
      <c r="R8814" s="4">
        <v>1</v>
      </c>
      <c r="S8814" s="4">
        <v>0</v>
      </c>
      <c r="T8814" s="4">
        <v>1</v>
      </c>
      <c r="U8814" s="4">
        <v>0</v>
      </c>
      <c r="V8814" s="5">
        <v>43162137870.635651</v>
      </c>
      <c r="W8814" s="5">
        <v>21188609572.818489</v>
      </c>
      <c r="X8814" s="6">
        <v>-4.8727494691872399</v>
      </c>
      <c r="Y8814" s="6"/>
      <c r="Z8814" s="6">
        <v>-13.42854535138753</v>
      </c>
      <c r="AA8814" s="6">
        <v>-1.012755255059969</v>
      </c>
      <c r="AB8814" s="6">
        <v>5.7694994077327797</v>
      </c>
      <c r="AC8814" s="6">
        <v>2.9406381815303542</v>
      </c>
      <c r="AD8814" s="4">
        <v>0</v>
      </c>
      <c r="AE8814" s="4">
        <v>0</v>
      </c>
    </row>
    <row r="8815" spans="1:31" hidden="1" x14ac:dyDescent="0.35">
      <c r="A8815" s="7" t="s">
        <v>421</v>
      </c>
      <c r="B8815" s="7" t="s">
        <v>422</v>
      </c>
      <c r="C8815" s="8">
        <v>38.937172466760117</v>
      </c>
      <c r="D8815" s="9">
        <v>2018</v>
      </c>
      <c r="E8815" s="10">
        <v>162307110800</v>
      </c>
      <c r="F8815" s="10">
        <v>161706239400</v>
      </c>
      <c r="G8815" s="10"/>
      <c r="H8815" s="10"/>
      <c r="I8815" s="11"/>
      <c r="J8815" s="9">
        <v>1359193</v>
      </c>
      <c r="K8815" s="10">
        <v>32143700000</v>
      </c>
      <c r="L8815" s="8">
        <v>141.75327574751859</v>
      </c>
      <c r="M8815" s="11">
        <v>0.73699999999999999</v>
      </c>
      <c r="N8815" s="11">
        <v>-10.372</v>
      </c>
      <c r="O8815" s="10">
        <v>9.2256409999999995</v>
      </c>
      <c r="P8815" s="10">
        <v>0.69850176448133217</v>
      </c>
      <c r="Q8815" s="9">
        <v>0</v>
      </c>
      <c r="R8815" s="9">
        <v>1</v>
      </c>
      <c r="S8815" s="9">
        <v>0</v>
      </c>
      <c r="T8815" s="9">
        <v>1</v>
      </c>
      <c r="U8815" s="9">
        <v>0</v>
      </c>
      <c r="V8815" s="10">
        <v>44417906388.870308</v>
      </c>
      <c r="W8815" s="10">
        <v>22675807546.946709</v>
      </c>
      <c r="X8815" s="11">
        <v>-0.9454497009433076</v>
      </c>
      <c r="Y8815" s="11"/>
      <c r="Z8815" s="11">
        <v>7.0188559047123444</v>
      </c>
      <c r="AA8815" s="11">
        <v>-1.0534262576415641</v>
      </c>
      <c r="AB8815" s="11">
        <v>-6.292152780450663</v>
      </c>
      <c r="AC8815" s="11">
        <v>2.9094214980694688</v>
      </c>
      <c r="AD8815" s="9">
        <v>0</v>
      </c>
      <c r="AE8815" s="9">
        <v>0</v>
      </c>
    </row>
    <row r="8816" spans="1:31" hidden="1" x14ac:dyDescent="0.35">
      <c r="A8816" s="2" t="s">
        <v>421</v>
      </c>
      <c r="B8816" s="2" t="s">
        <v>422</v>
      </c>
      <c r="C8816" s="3">
        <v>41.448433850721912</v>
      </c>
      <c r="D8816" s="4">
        <v>2019</v>
      </c>
      <c r="E8816" s="5">
        <v>163066277200</v>
      </c>
      <c r="F8816" s="5">
        <v>158576372300</v>
      </c>
      <c r="G8816" s="5"/>
      <c r="H8816" s="5"/>
      <c r="I8816" s="6"/>
      <c r="J8816" s="4">
        <v>1363985</v>
      </c>
      <c r="K8816" s="5">
        <v>26572400000</v>
      </c>
      <c r="L8816" s="3">
        <v>143.1715781264399</v>
      </c>
      <c r="M8816" s="6">
        <v>-17.036999999999999</v>
      </c>
      <c r="N8816" s="6">
        <v>-14.199</v>
      </c>
      <c r="O8816" s="5">
        <v>9.1887409999999985</v>
      </c>
      <c r="P8816" s="5">
        <v>0.70269467679022979</v>
      </c>
      <c r="Q8816" s="4">
        <v>0</v>
      </c>
      <c r="R8816" s="4">
        <v>1</v>
      </c>
      <c r="S8816" s="4">
        <v>0</v>
      </c>
      <c r="T8816" s="4">
        <v>1</v>
      </c>
      <c r="U8816" s="4">
        <v>0</v>
      </c>
      <c r="V8816" s="5">
        <v>45908149952.495308</v>
      </c>
      <c r="W8816" s="5">
        <v>18559828946.31012</v>
      </c>
      <c r="X8816" s="6">
        <v>0.46773452885589778</v>
      </c>
      <c r="Y8816" s="6"/>
      <c r="Z8816" s="6">
        <v>-18.15140912673165</v>
      </c>
      <c r="AA8816" s="6">
        <v>-0.39997220789320809</v>
      </c>
      <c r="AB8816" s="6">
        <v>0.60027225729501799</v>
      </c>
      <c r="AC8816" s="6">
        <v>3.3550513402820061</v>
      </c>
      <c r="AD8816" s="4">
        <v>0</v>
      </c>
      <c r="AE8816" s="4">
        <v>0</v>
      </c>
    </row>
    <row r="8817" spans="1:31" hidden="1" x14ac:dyDescent="0.35">
      <c r="A8817" s="7" t="s">
        <v>421</v>
      </c>
      <c r="B8817" s="7" t="s">
        <v>422</v>
      </c>
      <c r="C8817" s="8">
        <v>46.455982412694183</v>
      </c>
      <c r="D8817" s="9">
        <v>2020</v>
      </c>
      <c r="E8817" s="10">
        <v>148734711200</v>
      </c>
      <c r="F8817" s="10">
        <v>141019473100</v>
      </c>
      <c r="G8817" s="10"/>
      <c r="H8817" s="10"/>
      <c r="I8817" s="11"/>
      <c r="J8817" s="9">
        <v>1366725</v>
      </c>
      <c r="K8817" s="10"/>
      <c r="L8817" s="8">
        <v>144.0291563090432</v>
      </c>
      <c r="M8817" s="11">
        <v>-26.667999999999999</v>
      </c>
      <c r="N8817" s="11">
        <v>-9.4350000000000005</v>
      </c>
      <c r="O8817" s="10">
        <v>9.2256409999999995</v>
      </c>
      <c r="P8817" s="10">
        <v>0.60959923582132103</v>
      </c>
      <c r="Q8817" s="9">
        <v>0</v>
      </c>
      <c r="R8817" s="9">
        <v>1</v>
      </c>
      <c r="S8817" s="9">
        <v>0</v>
      </c>
      <c r="T8817" s="9">
        <v>1</v>
      </c>
      <c r="U8817" s="9">
        <v>0</v>
      </c>
      <c r="V8817" s="10">
        <v>45485222090.200279</v>
      </c>
      <c r="W8817" s="10"/>
      <c r="X8817" s="11">
        <v>-8.7887981783151901</v>
      </c>
      <c r="Y8817" s="11"/>
      <c r="Z8817" s="11"/>
      <c r="AA8817" s="11">
        <v>0.40157840992581079</v>
      </c>
      <c r="AB8817" s="11">
        <v>-13.24834868454537</v>
      </c>
      <c r="AC8817" s="11">
        <v>-0.92124788895362719</v>
      </c>
      <c r="AD8817" s="9">
        <v>0</v>
      </c>
      <c r="AE8817" s="9">
        <v>0</v>
      </c>
    </row>
    <row r="8818" spans="1:31" hidden="1" x14ac:dyDescent="0.35">
      <c r="A8818" s="2" t="s">
        <v>421</v>
      </c>
      <c r="B8818" s="2" t="s">
        <v>422</v>
      </c>
      <c r="C8818" s="3">
        <v>40.782958327310318</v>
      </c>
      <c r="D8818" s="4">
        <v>2021</v>
      </c>
      <c r="E8818" s="5">
        <v>147668669100</v>
      </c>
      <c r="F8818" s="5">
        <v>163711623900</v>
      </c>
      <c r="G8818" s="5"/>
      <c r="H8818" s="5"/>
      <c r="I8818" s="6"/>
      <c r="J8818" s="4">
        <v>1367558</v>
      </c>
      <c r="K8818" s="5"/>
      <c r="L8818" s="3">
        <v>146.99504425935061</v>
      </c>
      <c r="M8818" s="6">
        <v>38.889000000000003</v>
      </c>
      <c r="N8818" s="6">
        <v>-0.68300000000000005</v>
      </c>
      <c r="O8818" s="5">
        <v>9.2623409999999993</v>
      </c>
      <c r="P8818" s="5">
        <v>0.62321113678623907</v>
      </c>
      <c r="Q8818" s="4">
        <v>0</v>
      </c>
      <c r="R8818" s="4">
        <v>1</v>
      </c>
      <c r="S8818" s="4">
        <v>0</v>
      </c>
      <c r="T8818" s="4">
        <v>1</v>
      </c>
      <c r="U8818" s="4">
        <v>0</v>
      </c>
      <c r="V8818" s="5">
        <v>45420880471.52166</v>
      </c>
      <c r="W8818" s="5"/>
      <c r="X8818" s="6">
        <v>-0.71674062590979104</v>
      </c>
      <c r="Y8818" s="6"/>
      <c r="Z8818" s="6"/>
      <c r="AA8818" s="6">
        <v>0.39780433684770239</v>
      </c>
      <c r="AB8818" s="6">
        <v>2.2329261857716332</v>
      </c>
      <c r="AC8818" s="6">
        <v>-0.14145609435747189</v>
      </c>
      <c r="AD8818" s="4">
        <v>0</v>
      </c>
      <c r="AE8818" s="4">
        <v>0</v>
      </c>
    </row>
    <row r="8819" spans="1:31" hidden="1" x14ac:dyDescent="0.35">
      <c r="A8819" s="7" t="s">
        <v>421</v>
      </c>
      <c r="B8819" s="7" t="s">
        <v>422</v>
      </c>
      <c r="C8819" s="8">
        <v>37.127199846782688</v>
      </c>
      <c r="D8819" s="9">
        <v>2022</v>
      </c>
      <c r="E8819" s="10">
        <v>148940481500</v>
      </c>
      <c r="F8819" s="10">
        <v>191419879700</v>
      </c>
      <c r="G8819" s="10"/>
      <c r="H8819" s="10"/>
      <c r="I8819" s="11"/>
      <c r="J8819" s="9">
        <v>1365805</v>
      </c>
      <c r="K8819" s="10"/>
      <c r="L8819" s="8">
        <v>155.56248340585131</v>
      </c>
      <c r="M8819" s="11">
        <v>30.567</v>
      </c>
      <c r="N8819" s="11">
        <v>13.481</v>
      </c>
      <c r="O8819" s="10">
        <v>9.4932429999999997</v>
      </c>
      <c r="P8819" s="10">
        <v>0.62296716416478204</v>
      </c>
      <c r="Q8819" s="9">
        <v>0</v>
      </c>
      <c r="R8819" s="9">
        <v>1</v>
      </c>
      <c r="S8819" s="9">
        <v>0</v>
      </c>
      <c r="T8819" s="9">
        <v>1</v>
      </c>
      <c r="U8819" s="9">
        <v>0</v>
      </c>
      <c r="V8819" s="10">
        <v>45685077614.296318</v>
      </c>
      <c r="W8819" s="10"/>
      <c r="X8819" s="11">
        <v>0.86126082651881919</v>
      </c>
      <c r="Y8819" s="11"/>
      <c r="Z8819" s="11"/>
      <c r="AA8819" s="11">
        <v>2.4929118891217721</v>
      </c>
      <c r="AB8819" s="11">
        <v>-3.9147667147789701E-2</v>
      </c>
      <c r="AC8819" s="11">
        <v>0.5816645120745878</v>
      </c>
      <c r="AD8819" s="9">
        <v>0</v>
      </c>
      <c r="AE8819" s="9">
        <v>0</v>
      </c>
    </row>
    <row r="8820" spans="1:31" hidden="1" x14ac:dyDescent="0.35">
      <c r="A8820" s="2" t="s">
        <v>421</v>
      </c>
      <c r="B8820" s="2" t="s">
        <v>422</v>
      </c>
      <c r="C8820" s="3">
        <v>45.529190336265003</v>
      </c>
      <c r="D8820" s="4">
        <v>2023</v>
      </c>
      <c r="E8820" s="5">
        <v>151124633300</v>
      </c>
      <c r="F8820" s="5">
        <v>169006265300</v>
      </c>
      <c r="G8820" s="5"/>
      <c r="H8820" s="5"/>
      <c r="I8820" s="6"/>
      <c r="J8820" s="4">
        <v>1367510</v>
      </c>
      <c r="K8820" s="5"/>
      <c r="L8820" s="3">
        <v>162.76394122130361</v>
      </c>
      <c r="M8820" s="6">
        <v>-27.978999999999999</v>
      </c>
      <c r="N8820" s="6">
        <v>-10.775</v>
      </c>
      <c r="O8820" s="5">
        <v>9.5104171579754606</v>
      </c>
      <c r="P8820" s="5">
        <v>0.59008571685374733</v>
      </c>
      <c r="Q8820" s="4">
        <v>0</v>
      </c>
      <c r="R8820" s="4">
        <v>1</v>
      </c>
      <c r="S8820" s="4">
        <v>0</v>
      </c>
      <c r="T8820" s="4">
        <v>1</v>
      </c>
      <c r="U8820" s="4">
        <v>0</v>
      </c>
      <c r="V8820" s="5">
        <v>47275326237.049019</v>
      </c>
      <c r="W8820" s="5"/>
      <c r="X8820" s="6">
        <v>1.466459472940538</v>
      </c>
      <c r="Y8820" s="6"/>
      <c r="Z8820" s="6"/>
      <c r="AA8820" s="6">
        <v>0.1809092843769084</v>
      </c>
      <c r="AB8820" s="6">
        <v>-5.2781991094376819</v>
      </c>
      <c r="AC8820" s="6">
        <v>3.480892899380915</v>
      </c>
      <c r="AD8820" s="4">
        <v>0</v>
      </c>
      <c r="AE8820" s="4">
        <v>0</v>
      </c>
    </row>
    <row r="8821" spans="1:31" hidden="1" x14ac:dyDescent="0.35">
      <c r="A8821" s="7" t="s">
        <v>421</v>
      </c>
      <c r="B8821" s="7" t="s">
        <v>422</v>
      </c>
      <c r="C8821" s="8">
        <v>48.376632668766518</v>
      </c>
      <c r="D8821" s="9">
        <v>2024</v>
      </c>
      <c r="E8821" s="10">
        <v>154916664900</v>
      </c>
      <c r="F8821" s="10">
        <v>173029578500</v>
      </c>
      <c r="G8821" s="10"/>
      <c r="H8821" s="10"/>
      <c r="I8821" s="11"/>
      <c r="J8821" s="9">
        <v>1368333</v>
      </c>
      <c r="K8821" s="10"/>
      <c r="L8821" s="8">
        <v>163.62151940390709</v>
      </c>
      <c r="M8821" s="11">
        <v>-0.97799999999999998</v>
      </c>
      <c r="N8821" s="11">
        <v>12.356999999999999</v>
      </c>
      <c r="O8821" s="10">
        <v>9.7519470000944022</v>
      </c>
      <c r="P8821" s="10">
        <v>0.57526489881548881</v>
      </c>
      <c r="Q8821" s="9">
        <v>0</v>
      </c>
      <c r="R8821" s="9">
        <v>1</v>
      </c>
      <c r="S8821" s="9">
        <v>0</v>
      </c>
      <c r="T8821" s="9">
        <v>1</v>
      </c>
      <c r="U8821" s="9">
        <v>0</v>
      </c>
      <c r="V8821" s="10">
        <v>51158236339.700691</v>
      </c>
      <c r="W8821" s="10"/>
      <c r="X8821" s="11">
        <v>2.5092081397956978</v>
      </c>
      <c r="Y8821" s="11"/>
      <c r="Z8821" s="11"/>
      <c r="AA8821" s="11">
        <v>2.5396345723530538</v>
      </c>
      <c r="AB8821" s="11">
        <v>-2.5116381595001158</v>
      </c>
      <c r="AC8821" s="11">
        <v>8.213396737194147</v>
      </c>
      <c r="AD8821" s="9">
        <v>0</v>
      </c>
      <c r="AE8821" s="9">
        <v>0</v>
      </c>
    </row>
    <row r="8822" spans="1:31" hidden="1" x14ac:dyDescent="0.35">
      <c r="A8822" s="2" t="s">
        <v>423</v>
      </c>
      <c r="B8822" s="2" t="s">
        <v>424</v>
      </c>
      <c r="C8822" s="3">
        <v>38.238412653579999</v>
      </c>
      <c r="D8822" s="4">
        <v>1980</v>
      </c>
      <c r="E8822" s="5">
        <v>24328175880</v>
      </c>
      <c r="F8822" s="5">
        <v>3540500000</v>
      </c>
      <c r="G8822" s="5">
        <v>2589768792</v>
      </c>
      <c r="H8822" s="5">
        <v>6389537271</v>
      </c>
      <c r="I8822" s="6">
        <v>0.93956211192821115</v>
      </c>
      <c r="J8822" s="4">
        <v>6606195</v>
      </c>
      <c r="K8822" s="5">
        <v>743200000</v>
      </c>
      <c r="L8822" s="3"/>
      <c r="M8822" s="6">
        <v>0.34499999999999997</v>
      </c>
      <c r="N8822" s="6">
        <v>14.509</v>
      </c>
      <c r="O8822" s="5"/>
      <c r="P8822" s="5"/>
      <c r="Q8822" s="4">
        <v>0</v>
      </c>
      <c r="R8822" s="4">
        <v>1</v>
      </c>
      <c r="S8822" s="4">
        <v>0</v>
      </c>
      <c r="T8822" s="4">
        <v>0</v>
      </c>
      <c r="U8822" s="4">
        <v>0</v>
      </c>
      <c r="V8822" s="5"/>
      <c r="W8822" s="5"/>
      <c r="X8822" s="6"/>
      <c r="Y8822" s="6"/>
      <c r="Z8822" s="6"/>
      <c r="AA8822" s="6"/>
      <c r="AB8822" s="6"/>
      <c r="AC8822" s="6"/>
      <c r="AD8822" s="4">
        <v>0</v>
      </c>
      <c r="AE8822" s="4">
        <v>0</v>
      </c>
    </row>
    <row r="8823" spans="1:31" hidden="1" x14ac:dyDescent="0.35">
      <c r="A8823" s="7" t="s">
        <v>423</v>
      </c>
      <c r="B8823" s="7" t="s">
        <v>424</v>
      </c>
      <c r="C8823" s="8">
        <v>42.87054300816915</v>
      </c>
      <c r="D8823" s="9">
        <v>1981</v>
      </c>
      <c r="E8823" s="10">
        <v>25669649216</v>
      </c>
      <c r="F8823" s="10">
        <v>4162000000</v>
      </c>
      <c r="G8823" s="10">
        <v>2805159772</v>
      </c>
      <c r="H8823" s="10">
        <v>7350227500</v>
      </c>
      <c r="I8823" s="11">
        <v>15.035364663420239</v>
      </c>
      <c r="J8823" s="9">
        <v>6758284</v>
      </c>
      <c r="K8823" s="10">
        <v>900600000</v>
      </c>
      <c r="L8823" s="8"/>
      <c r="M8823" s="11">
        <v>3.4369999999999998</v>
      </c>
      <c r="N8823" s="11">
        <v>22.797000000000001</v>
      </c>
      <c r="O8823" s="10"/>
      <c r="P8823" s="10"/>
      <c r="Q8823" s="9">
        <v>0</v>
      </c>
      <c r="R8823" s="9">
        <v>1</v>
      </c>
      <c r="S8823" s="9">
        <v>0</v>
      </c>
      <c r="T8823" s="9">
        <v>0</v>
      </c>
      <c r="U8823" s="9">
        <v>0</v>
      </c>
      <c r="V8823" s="10"/>
      <c r="W8823" s="10"/>
      <c r="X8823" s="11">
        <v>5.5140728290394128</v>
      </c>
      <c r="Y8823" s="11">
        <v>8.3169965081577821</v>
      </c>
      <c r="Z8823" s="11"/>
      <c r="AA8823" s="11"/>
      <c r="AB8823" s="11"/>
      <c r="AC8823" s="11"/>
      <c r="AD8823" s="9">
        <v>0</v>
      </c>
      <c r="AE8823" s="9">
        <v>0</v>
      </c>
    </row>
    <row r="8824" spans="1:31" hidden="1" x14ac:dyDescent="0.35">
      <c r="A8824" s="2" t="s">
        <v>423</v>
      </c>
      <c r="B8824" s="2" t="s">
        <v>424</v>
      </c>
      <c r="C8824" s="3">
        <v>46.929231537757047</v>
      </c>
      <c r="D8824" s="4">
        <v>1982</v>
      </c>
      <c r="E8824" s="5">
        <v>25542908505</v>
      </c>
      <c r="F8824" s="5">
        <v>4804400000</v>
      </c>
      <c r="G8824" s="5">
        <v>3013488878</v>
      </c>
      <c r="H8824" s="5">
        <v>7299842735</v>
      </c>
      <c r="I8824" s="6">
        <v>-0.68548578938543869</v>
      </c>
      <c r="J8824" s="4">
        <v>6908642</v>
      </c>
      <c r="K8824" s="5">
        <v>1094500000</v>
      </c>
      <c r="L8824" s="3"/>
      <c r="M8824" s="6">
        <v>-6.9009999999999998</v>
      </c>
      <c r="N8824" s="6">
        <v>0.93200000000000005</v>
      </c>
      <c r="O8824" s="5"/>
      <c r="P8824" s="5"/>
      <c r="Q8824" s="4">
        <v>0</v>
      </c>
      <c r="R8824" s="4">
        <v>1</v>
      </c>
      <c r="S8824" s="4">
        <v>0</v>
      </c>
      <c r="T8824" s="4">
        <v>0</v>
      </c>
      <c r="U8824" s="4">
        <v>0</v>
      </c>
      <c r="V8824" s="5"/>
      <c r="W8824" s="5"/>
      <c r="X8824" s="6">
        <v>-0.49373760402227068</v>
      </c>
      <c r="Y8824" s="6">
        <v>7.4266395832229977</v>
      </c>
      <c r="Z8824" s="6"/>
      <c r="AA8824" s="6"/>
      <c r="AB8824" s="6"/>
      <c r="AC8824" s="6"/>
      <c r="AD8824" s="4">
        <v>0</v>
      </c>
      <c r="AE8824" s="4">
        <v>0</v>
      </c>
    </row>
    <row r="8825" spans="1:31" hidden="1" x14ac:dyDescent="0.35">
      <c r="A8825" s="7" t="s">
        <v>423</v>
      </c>
      <c r="B8825" s="7" t="s">
        <v>424</v>
      </c>
      <c r="C8825" s="8">
        <v>48.463029939485899</v>
      </c>
      <c r="D8825" s="9">
        <v>1983</v>
      </c>
      <c r="E8825" s="10">
        <v>26738806379</v>
      </c>
      <c r="F8825" s="10">
        <v>5668100000</v>
      </c>
      <c r="G8825" s="10">
        <v>3190480216</v>
      </c>
      <c r="H8825" s="10">
        <v>7140376841</v>
      </c>
      <c r="I8825" s="11">
        <v>-2.1845113626273189</v>
      </c>
      <c r="J8825" s="9">
        <v>7053800</v>
      </c>
      <c r="K8825" s="10">
        <v>1307500000</v>
      </c>
      <c r="L8825" s="8">
        <v>28.851957865237662</v>
      </c>
      <c r="M8825" s="11">
        <v>0.9</v>
      </c>
      <c r="N8825" s="11">
        <v>-2.2000000000000002</v>
      </c>
      <c r="O8825" s="10"/>
      <c r="P8825" s="10"/>
      <c r="Q8825" s="9">
        <v>0</v>
      </c>
      <c r="R8825" s="9">
        <v>1</v>
      </c>
      <c r="S8825" s="9">
        <v>0</v>
      </c>
      <c r="T8825" s="9">
        <v>0</v>
      </c>
      <c r="U8825" s="9">
        <v>0</v>
      </c>
      <c r="V8825" s="10">
        <v>9520785427.5624313</v>
      </c>
      <c r="W8825" s="10">
        <v>4531754850.4233189</v>
      </c>
      <c r="X8825" s="11">
        <v>4.6819173852731151</v>
      </c>
      <c r="Y8825" s="11">
        <v>5.8733031766643196</v>
      </c>
      <c r="Z8825" s="11"/>
      <c r="AA8825" s="11"/>
      <c r="AB8825" s="11"/>
      <c r="AC8825" s="11"/>
      <c r="AD8825" s="9">
        <v>0</v>
      </c>
      <c r="AE8825" s="9">
        <v>0</v>
      </c>
    </row>
    <row r="8826" spans="1:31" hidden="1" x14ac:dyDescent="0.35">
      <c r="A8826" s="2" t="s">
        <v>423</v>
      </c>
      <c r="B8826" s="2" t="s">
        <v>424</v>
      </c>
      <c r="C8826" s="3">
        <v>48.99405838687543</v>
      </c>
      <c r="D8826" s="4">
        <v>1984</v>
      </c>
      <c r="E8826" s="5">
        <v>28275978448</v>
      </c>
      <c r="F8826" s="5">
        <v>6412400000</v>
      </c>
      <c r="G8826" s="5">
        <v>3377623139</v>
      </c>
      <c r="H8826" s="5">
        <v>7761098699</v>
      </c>
      <c r="I8826" s="6">
        <v>8.6931246322437659</v>
      </c>
      <c r="J8826" s="4">
        <v>7220044</v>
      </c>
      <c r="K8826" s="5">
        <v>1473500000</v>
      </c>
      <c r="L8826" s="3">
        <v>31.419782115243841</v>
      </c>
      <c r="M8826" s="6">
        <v>2.7</v>
      </c>
      <c r="N8826" s="6">
        <v>5.7</v>
      </c>
      <c r="O8826" s="5"/>
      <c r="P8826" s="5"/>
      <c r="Q8826" s="4">
        <v>0</v>
      </c>
      <c r="R8826" s="4">
        <v>1</v>
      </c>
      <c r="S8826" s="4">
        <v>0</v>
      </c>
      <c r="T8826" s="4">
        <v>0</v>
      </c>
      <c r="U8826" s="4">
        <v>0</v>
      </c>
      <c r="V8826" s="5">
        <v>9999098620.3426075</v>
      </c>
      <c r="W8826" s="5">
        <v>4689720618.0341606</v>
      </c>
      <c r="X8826" s="6">
        <v>5.7488432625296886</v>
      </c>
      <c r="Y8826" s="6">
        <v>5.8656663050751234</v>
      </c>
      <c r="Z8826" s="6">
        <v>3.4857527122431602</v>
      </c>
      <c r="AA8826" s="6"/>
      <c r="AB8826" s="6"/>
      <c r="AC8826" s="6">
        <v>5.0238837585339509</v>
      </c>
      <c r="AD8826" s="4">
        <v>0</v>
      </c>
      <c r="AE8826" s="4">
        <v>0</v>
      </c>
    </row>
    <row r="8827" spans="1:31" hidden="1" x14ac:dyDescent="0.35">
      <c r="A8827" s="7" t="s">
        <v>423</v>
      </c>
      <c r="B8827" s="7" t="s">
        <v>424</v>
      </c>
      <c r="C8827" s="8">
        <v>51.586652038242882</v>
      </c>
      <c r="D8827" s="9">
        <v>1985</v>
      </c>
      <c r="E8827" s="10">
        <v>29873167799</v>
      </c>
      <c r="F8827" s="10">
        <v>7018300000</v>
      </c>
      <c r="G8827" s="10">
        <v>3519083819</v>
      </c>
      <c r="H8827" s="10">
        <v>6784046485</v>
      </c>
      <c r="I8827" s="11">
        <v>-12.58909662012017</v>
      </c>
      <c r="J8827" s="9">
        <v>7409903</v>
      </c>
      <c r="K8827" s="10">
        <v>1544000000</v>
      </c>
      <c r="L8827" s="8">
        <v>33.699086786597618</v>
      </c>
      <c r="M8827" s="11">
        <v>3.3</v>
      </c>
      <c r="N8827" s="11">
        <v>-13.03</v>
      </c>
      <c r="O8827" s="10"/>
      <c r="P8827" s="10"/>
      <c r="Q8827" s="9">
        <v>0</v>
      </c>
      <c r="R8827" s="9">
        <v>1</v>
      </c>
      <c r="S8827" s="9">
        <v>0</v>
      </c>
      <c r="T8827" s="9">
        <v>0</v>
      </c>
      <c r="U8827" s="9">
        <v>0</v>
      </c>
      <c r="V8827" s="10">
        <v>10743632380.684879</v>
      </c>
      <c r="W8827" s="10">
        <v>4581726530.9814281</v>
      </c>
      <c r="X8827" s="11">
        <v>5.6485732365981898</v>
      </c>
      <c r="Y8827" s="11">
        <v>4.188172397524542</v>
      </c>
      <c r="Z8827" s="11">
        <v>-2.3027829555015469</v>
      </c>
      <c r="AA8827" s="11"/>
      <c r="AB8827" s="11"/>
      <c r="AC8827" s="11">
        <v>7.4460087715062198</v>
      </c>
      <c r="AD8827" s="9">
        <v>0</v>
      </c>
      <c r="AE8827" s="9">
        <v>0</v>
      </c>
    </row>
    <row r="8828" spans="1:31" hidden="1" x14ac:dyDescent="0.35">
      <c r="A8828" s="2" t="s">
        <v>423</v>
      </c>
      <c r="B8828" s="2" t="s">
        <v>424</v>
      </c>
      <c r="C8828" s="3">
        <v>54.378875481816657</v>
      </c>
      <c r="D8828" s="4">
        <v>1986</v>
      </c>
      <c r="E8828" s="5">
        <v>29440906522</v>
      </c>
      <c r="F8828" s="5">
        <v>7160400000</v>
      </c>
      <c r="G8828" s="5">
        <v>3546449422</v>
      </c>
      <c r="H8828" s="5">
        <v>5515592444</v>
      </c>
      <c r="I8828" s="6">
        <v>-18.69760243837716</v>
      </c>
      <c r="J8828" s="4">
        <v>7600301</v>
      </c>
      <c r="K8828" s="5">
        <v>1612300000</v>
      </c>
      <c r="L8828" s="3">
        <v>35.776427752894691</v>
      </c>
      <c r="M8828" s="6">
        <v>5.23</v>
      </c>
      <c r="N8828" s="6">
        <v>-2.06</v>
      </c>
      <c r="O8828" s="5"/>
      <c r="P8828" s="5"/>
      <c r="Q8828" s="4">
        <v>0</v>
      </c>
      <c r="R8828" s="4">
        <v>1</v>
      </c>
      <c r="S8828" s="4">
        <v>0</v>
      </c>
      <c r="T8828" s="4">
        <v>0</v>
      </c>
      <c r="U8828" s="4">
        <v>0</v>
      </c>
      <c r="V8828" s="5">
        <v>10883548874.398041</v>
      </c>
      <c r="W8828" s="5">
        <v>4506598621.6847706</v>
      </c>
      <c r="X8828" s="6">
        <v>-1.44698841417973</v>
      </c>
      <c r="Y8828" s="6">
        <v>0.77763430504978259</v>
      </c>
      <c r="Z8828" s="6">
        <v>-1.639729232826229</v>
      </c>
      <c r="AA8828" s="6"/>
      <c r="AB8828" s="6"/>
      <c r="AC8828" s="6">
        <v>1.302320190745859</v>
      </c>
      <c r="AD8828" s="4">
        <v>0</v>
      </c>
      <c r="AE8828" s="4">
        <v>0</v>
      </c>
    </row>
    <row r="8829" spans="1:31" hidden="1" x14ac:dyDescent="0.35">
      <c r="A8829" s="7" t="s">
        <v>423</v>
      </c>
      <c r="B8829" s="7" t="s">
        <v>424</v>
      </c>
      <c r="C8829" s="8">
        <v>52.217515214117697</v>
      </c>
      <c r="D8829" s="9">
        <v>1987</v>
      </c>
      <c r="E8829" s="10">
        <v>31413850922</v>
      </c>
      <c r="F8829" s="10">
        <v>8035300000</v>
      </c>
      <c r="G8829" s="10">
        <v>3572931900</v>
      </c>
      <c r="H8829" s="10">
        <v>5418977988</v>
      </c>
      <c r="I8829" s="11">
        <v>-1.7516605329514481</v>
      </c>
      <c r="J8829" s="9">
        <v>7789987</v>
      </c>
      <c r="K8829" s="10">
        <v>1652200000</v>
      </c>
      <c r="L8829" s="8">
        <v>38.719327455148928</v>
      </c>
      <c r="M8829" s="11">
        <v>13.37</v>
      </c>
      <c r="N8829" s="11">
        <v>-3.4470000000000001</v>
      </c>
      <c r="O8829" s="10"/>
      <c r="P8829" s="10"/>
      <c r="Q8829" s="9">
        <v>0</v>
      </c>
      <c r="R8829" s="9">
        <v>1</v>
      </c>
      <c r="S8829" s="9">
        <v>0</v>
      </c>
      <c r="T8829" s="9">
        <v>0</v>
      </c>
      <c r="U8829" s="9">
        <v>0</v>
      </c>
      <c r="V8829" s="10">
        <v>10836536365.10165</v>
      </c>
      <c r="W8829" s="10">
        <v>4267119572.037632</v>
      </c>
      <c r="X8829" s="11">
        <v>6.7013710957768851</v>
      </c>
      <c r="Y8829" s="11">
        <v>0.74673214950476741</v>
      </c>
      <c r="Z8829" s="11">
        <v>-5.3139644718927839</v>
      </c>
      <c r="AA8829" s="11"/>
      <c r="AB8829" s="11"/>
      <c r="AC8829" s="11">
        <v>-0.43195937133142481</v>
      </c>
      <c r="AD8829" s="9">
        <v>0</v>
      </c>
      <c r="AE8829" s="9">
        <v>0</v>
      </c>
    </row>
    <row r="8830" spans="1:31" hidden="1" x14ac:dyDescent="0.35">
      <c r="A8830" s="2" t="s">
        <v>423</v>
      </c>
      <c r="B8830" s="2" t="s">
        <v>424</v>
      </c>
      <c r="C8830" s="3">
        <v>51.43084774726924</v>
      </c>
      <c r="D8830" s="4">
        <v>1988</v>
      </c>
      <c r="E8830" s="5">
        <v>31436518867</v>
      </c>
      <c r="F8830" s="5">
        <v>8660600000</v>
      </c>
      <c r="G8830" s="5">
        <v>3577345403</v>
      </c>
      <c r="H8830" s="5">
        <v>4756182406</v>
      </c>
      <c r="I8830" s="6">
        <v>-12.231007091516529</v>
      </c>
      <c r="J8830" s="4">
        <v>7974440</v>
      </c>
      <c r="K8830" s="5">
        <v>1775500000</v>
      </c>
      <c r="L8830" s="3">
        <v>41.505945718966409</v>
      </c>
      <c r="M8830" s="6">
        <v>21.446000000000002</v>
      </c>
      <c r="N8830" s="6">
        <v>16.140999999999998</v>
      </c>
      <c r="O8830" s="5"/>
      <c r="P8830" s="5"/>
      <c r="Q8830" s="4">
        <v>0</v>
      </c>
      <c r="R8830" s="4">
        <v>1</v>
      </c>
      <c r="S8830" s="4">
        <v>0</v>
      </c>
      <c r="T8830" s="4">
        <v>0</v>
      </c>
      <c r="U8830" s="4">
        <v>0</v>
      </c>
      <c r="V8830" s="5">
        <v>10731522732.090441</v>
      </c>
      <c r="W8830" s="5">
        <v>4277700385.43821</v>
      </c>
      <c r="X8830" s="6">
        <v>7.2159077396413696E-2</v>
      </c>
      <c r="Y8830" s="6">
        <v>0.12352608791676099</v>
      </c>
      <c r="Z8830" s="6">
        <v>0.24796149303885101</v>
      </c>
      <c r="AA8830" s="6"/>
      <c r="AB8830" s="6"/>
      <c r="AC8830" s="6">
        <v>-0.96907009281481638</v>
      </c>
      <c r="AD8830" s="4">
        <v>0</v>
      </c>
      <c r="AE8830" s="4">
        <v>0</v>
      </c>
    </row>
    <row r="8831" spans="1:31" hidden="1" x14ac:dyDescent="0.35">
      <c r="A8831" s="7" t="s">
        <v>423</v>
      </c>
      <c r="B8831" s="7" t="s">
        <v>424</v>
      </c>
      <c r="C8831" s="8">
        <v>58.944118291118777</v>
      </c>
      <c r="D8831" s="9">
        <v>1989</v>
      </c>
      <c r="E8831" s="10">
        <v>31985620268</v>
      </c>
      <c r="F8831" s="10">
        <v>9589900000</v>
      </c>
      <c r="G8831" s="10">
        <v>3807743483</v>
      </c>
      <c r="H8831" s="10">
        <v>6263834953</v>
      </c>
      <c r="I8831" s="11">
        <v>31.698795763132889</v>
      </c>
      <c r="J8831" s="9">
        <v>8151660</v>
      </c>
      <c r="K8831" s="10">
        <v>1932500000</v>
      </c>
      <c r="L8831" s="8">
        <v>44.718873676735377</v>
      </c>
      <c r="M8831" s="11">
        <v>8.9570000000000007</v>
      </c>
      <c r="N8831" s="11">
        <v>18.547000000000001</v>
      </c>
      <c r="O8831" s="10"/>
      <c r="P8831" s="10"/>
      <c r="Q8831" s="9">
        <v>0</v>
      </c>
      <c r="R8831" s="9">
        <v>1</v>
      </c>
      <c r="S8831" s="9">
        <v>0</v>
      </c>
      <c r="T8831" s="9">
        <v>0</v>
      </c>
      <c r="U8831" s="9">
        <v>0</v>
      </c>
      <c r="V8831" s="10">
        <v>12640483838.797489</v>
      </c>
      <c r="W8831" s="10">
        <v>4321441577.3744478</v>
      </c>
      <c r="X8831" s="11">
        <v>1.746699128243524</v>
      </c>
      <c r="Y8831" s="11">
        <v>6.4404762203500319</v>
      </c>
      <c r="Z8831" s="11">
        <v>1.022539869438692</v>
      </c>
      <c r="AA8831" s="11"/>
      <c r="AB8831" s="11"/>
      <c r="AC8831" s="11">
        <v>17.788352635164099</v>
      </c>
      <c r="AD8831" s="9">
        <v>0</v>
      </c>
      <c r="AE8831" s="9">
        <v>0</v>
      </c>
    </row>
    <row r="8832" spans="1:31" hidden="1" x14ac:dyDescent="0.35">
      <c r="A8832" s="2" t="s">
        <v>423</v>
      </c>
      <c r="B8832" s="2" t="s">
        <v>424</v>
      </c>
      <c r="C8832" s="3">
        <v>55.076333478184488</v>
      </c>
      <c r="D8832" s="4">
        <v>1990</v>
      </c>
      <c r="E8832" s="5">
        <v>34528419325</v>
      </c>
      <c r="F8832" s="5">
        <v>10815700000</v>
      </c>
      <c r="G8832" s="5">
        <v>3904183873</v>
      </c>
      <c r="H8832" s="5">
        <v>7603450916</v>
      </c>
      <c r="I8832" s="6">
        <v>21.386514380593709</v>
      </c>
      <c r="J8832" s="4">
        <v>8324509</v>
      </c>
      <c r="K8832" s="5">
        <v>2158100000</v>
      </c>
      <c r="L8832" s="3">
        <v>47.64585501774372</v>
      </c>
      <c r="M8832" s="6">
        <v>4.4889999999999999</v>
      </c>
      <c r="N8832" s="6">
        <v>9.6020000000000003</v>
      </c>
      <c r="O8832" s="5"/>
      <c r="P8832" s="5"/>
      <c r="Q8832" s="4">
        <v>0</v>
      </c>
      <c r="R8832" s="4">
        <v>1</v>
      </c>
      <c r="S8832" s="4">
        <v>0</v>
      </c>
      <c r="T8832" s="4">
        <v>0</v>
      </c>
      <c r="U8832" s="4">
        <v>0</v>
      </c>
      <c r="V8832" s="5">
        <v>12502432788.29104</v>
      </c>
      <c r="W8832" s="5">
        <v>4529460116.0925875</v>
      </c>
      <c r="X8832" s="6">
        <v>7.9498194366546091</v>
      </c>
      <c r="Y8832" s="6">
        <v>2.5327438791653498</v>
      </c>
      <c r="Z8832" s="6">
        <v>4.8136376483081662</v>
      </c>
      <c r="AA8832" s="6"/>
      <c r="AB8832" s="6"/>
      <c r="AC8832" s="6">
        <v>-1.0921342273523731</v>
      </c>
      <c r="AD8832" s="4">
        <v>0</v>
      </c>
      <c r="AE8832" s="4">
        <v>0</v>
      </c>
    </row>
    <row r="8833" spans="1:31" hidden="1" x14ac:dyDescent="0.35">
      <c r="A8833" s="7" t="s">
        <v>423</v>
      </c>
      <c r="B8833" s="7" t="s">
        <v>424</v>
      </c>
      <c r="C8833" s="8">
        <v>53.757332402234638</v>
      </c>
      <c r="D8833" s="9">
        <v>1991</v>
      </c>
      <c r="E8833" s="10">
        <v>35876597100</v>
      </c>
      <c r="F8833" s="10">
        <v>12028800000</v>
      </c>
      <c r="G8833" s="10">
        <v>4096402700</v>
      </c>
      <c r="H8833" s="10">
        <v>7554624200</v>
      </c>
      <c r="I8833" s="11">
        <v>-0.64216520287195067</v>
      </c>
      <c r="J8833" s="9">
        <v>8501827</v>
      </c>
      <c r="K8833" s="10">
        <v>2452000000</v>
      </c>
      <c r="L8833" s="8">
        <v>51.549820632684451</v>
      </c>
      <c r="M8833" s="11">
        <v>4.4160000000000004</v>
      </c>
      <c r="N8833" s="11">
        <v>-7.875</v>
      </c>
      <c r="O8833" s="10"/>
      <c r="P8833" s="10"/>
      <c r="Q8833" s="9">
        <v>0</v>
      </c>
      <c r="R8833" s="9">
        <v>1</v>
      </c>
      <c r="S8833" s="9">
        <v>0</v>
      </c>
      <c r="T8833" s="9">
        <v>0</v>
      </c>
      <c r="U8833" s="9">
        <v>0</v>
      </c>
      <c r="V8833" s="10">
        <v>12543907855.81142</v>
      </c>
      <c r="W8833" s="10">
        <v>4756563592.0861835</v>
      </c>
      <c r="X8833" s="11">
        <v>3.904545303131973</v>
      </c>
      <c r="Y8833" s="11">
        <v>4.9234061010630068</v>
      </c>
      <c r="Z8833" s="11">
        <v>5.0139193231159664</v>
      </c>
      <c r="AA8833" s="11"/>
      <c r="AB8833" s="11"/>
      <c r="AC8833" s="11">
        <v>0.3317359766910859</v>
      </c>
      <c r="AD8833" s="9">
        <v>0</v>
      </c>
      <c r="AE8833" s="9">
        <v>0</v>
      </c>
    </row>
    <row r="8834" spans="1:31" hidden="1" x14ac:dyDescent="0.35">
      <c r="A8834" s="2" t="s">
        <v>423</v>
      </c>
      <c r="B8834" s="2" t="s">
        <v>424</v>
      </c>
      <c r="C8834" s="3">
        <v>54.004720629222668</v>
      </c>
      <c r="D8834" s="4">
        <v>1992</v>
      </c>
      <c r="E8834" s="5">
        <v>38677027000</v>
      </c>
      <c r="F8834" s="5">
        <v>13705800000</v>
      </c>
      <c r="G8834" s="5">
        <v>4222194700</v>
      </c>
      <c r="H8834" s="5">
        <v>9049031100</v>
      </c>
      <c r="I8834" s="6">
        <v>19.781353253812409</v>
      </c>
      <c r="J8834" s="4">
        <v>8682512</v>
      </c>
      <c r="K8834" s="5">
        <v>2809600000</v>
      </c>
      <c r="L8834" s="3">
        <v>54.552260108671319</v>
      </c>
      <c r="M8834" s="6">
        <v>-1.643</v>
      </c>
      <c r="N8834" s="6">
        <v>13.112</v>
      </c>
      <c r="O8834" s="5"/>
      <c r="P8834" s="5"/>
      <c r="Q8834" s="4">
        <v>0</v>
      </c>
      <c r="R8834" s="4">
        <v>1</v>
      </c>
      <c r="S8834" s="4">
        <v>0</v>
      </c>
      <c r="T8834" s="4">
        <v>0</v>
      </c>
      <c r="U8834" s="4">
        <v>0</v>
      </c>
      <c r="V8834" s="5">
        <v>13568235276.14662</v>
      </c>
      <c r="W8834" s="5">
        <v>5150290738.4645672</v>
      </c>
      <c r="X8834" s="6">
        <v>7.8057288772239772</v>
      </c>
      <c r="Y8834" s="6">
        <v>3.0707918437803978</v>
      </c>
      <c r="Z8834" s="6">
        <v>8.2775545571061873</v>
      </c>
      <c r="AA8834" s="6"/>
      <c r="AB8834" s="6"/>
      <c r="AC8834" s="6">
        <v>8.1659354653234217</v>
      </c>
      <c r="AD8834" s="4">
        <v>0</v>
      </c>
      <c r="AE8834" s="4">
        <v>0</v>
      </c>
    </row>
    <row r="8835" spans="1:31" hidden="1" x14ac:dyDescent="0.35">
      <c r="A8835" s="7" t="s">
        <v>423</v>
      </c>
      <c r="B8835" s="7" t="s">
        <v>424</v>
      </c>
      <c r="C8835" s="8">
        <v>53.926236104480672</v>
      </c>
      <c r="D8835" s="9">
        <v>1993</v>
      </c>
      <c r="E8835" s="10">
        <v>39523987700</v>
      </c>
      <c r="F8835" s="10">
        <v>14663000000</v>
      </c>
      <c r="G8835" s="10">
        <v>4415516900</v>
      </c>
      <c r="H8835" s="10">
        <v>8842037300</v>
      </c>
      <c r="I8835" s="11">
        <v>-2.2874692076149472</v>
      </c>
      <c r="J8835" s="9">
        <v>8857910</v>
      </c>
      <c r="K8835" s="10">
        <v>3080400000</v>
      </c>
      <c r="L8835" s="8">
        <v>56.720688619106262</v>
      </c>
      <c r="M8835" s="11">
        <v>4.0039999999999996</v>
      </c>
      <c r="N8835" s="11">
        <v>6.7089999999999996</v>
      </c>
      <c r="O8835" s="10"/>
      <c r="P8835" s="10"/>
      <c r="Q8835" s="9">
        <v>0</v>
      </c>
      <c r="R8835" s="9">
        <v>1</v>
      </c>
      <c r="S8835" s="9">
        <v>0</v>
      </c>
      <c r="T8835" s="9">
        <v>0</v>
      </c>
      <c r="U8835" s="9">
        <v>0</v>
      </c>
      <c r="V8835" s="10">
        <v>13940599440.00128</v>
      </c>
      <c r="W8835" s="10">
        <v>5430822641.6037779</v>
      </c>
      <c r="X8835" s="11">
        <v>2.18982886145825</v>
      </c>
      <c r="Y8835" s="11">
        <v>4.5787135301931956</v>
      </c>
      <c r="Z8835" s="11">
        <v>5.4469139197148397</v>
      </c>
      <c r="AA8835" s="11"/>
      <c r="AB8835" s="11"/>
      <c r="AC8835" s="11">
        <v>2.7443816846933329</v>
      </c>
      <c r="AD8835" s="9">
        <v>0</v>
      </c>
      <c r="AE8835" s="9">
        <v>0</v>
      </c>
    </row>
    <row r="8836" spans="1:31" hidden="1" x14ac:dyDescent="0.35">
      <c r="A8836" s="2" t="s">
        <v>423</v>
      </c>
      <c r="B8836" s="2" t="s">
        <v>424</v>
      </c>
      <c r="C8836" s="3">
        <v>53.813922017478397</v>
      </c>
      <c r="D8836" s="4">
        <v>1994</v>
      </c>
      <c r="E8836" s="5">
        <v>40780222600</v>
      </c>
      <c r="F8836" s="5">
        <v>15813800000</v>
      </c>
      <c r="G8836" s="5">
        <v>4583239400</v>
      </c>
      <c r="H8836" s="5">
        <v>7711492700</v>
      </c>
      <c r="I8836" s="6">
        <v>-12.786019348730861</v>
      </c>
      <c r="J8836" s="4">
        <v>9018448</v>
      </c>
      <c r="K8836" s="5">
        <v>3283600000</v>
      </c>
      <c r="L8836" s="3">
        <v>59.405409632025481</v>
      </c>
      <c r="M8836" s="6">
        <v>18.286999999999999</v>
      </c>
      <c r="N8836" s="6">
        <v>-1.0580000000000001</v>
      </c>
      <c r="O8836" s="5"/>
      <c r="P8836" s="5"/>
      <c r="Q8836" s="4">
        <v>0</v>
      </c>
      <c r="R8836" s="4">
        <v>1</v>
      </c>
      <c r="S8836" s="4">
        <v>0</v>
      </c>
      <c r="T8836" s="4">
        <v>0</v>
      </c>
      <c r="U8836" s="4">
        <v>0</v>
      </c>
      <c r="V8836" s="5">
        <v>14325338471.216</v>
      </c>
      <c r="W8836" s="5">
        <v>5527442736.8476725</v>
      </c>
      <c r="X8836" s="6">
        <v>3.178411322094405</v>
      </c>
      <c r="Y8836" s="6">
        <v>3.7984794033966889</v>
      </c>
      <c r="Z8836" s="6">
        <v>1.7791060695615291</v>
      </c>
      <c r="AA8836" s="6"/>
      <c r="AB8836" s="6"/>
      <c r="AC8836" s="6">
        <v>2.7598456785921162</v>
      </c>
      <c r="AD8836" s="4">
        <v>0</v>
      </c>
      <c r="AE8836" s="4">
        <v>0</v>
      </c>
    </row>
    <row r="8837" spans="1:31" hidden="1" x14ac:dyDescent="0.35">
      <c r="A8837" s="7" t="s">
        <v>423</v>
      </c>
      <c r="B8837" s="7" t="s">
        <v>424</v>
      </c>
      <c r="C8837" s="8">
        <v>54.386170374975073</v>
      </c>
      <c r="D8837" s="9">
        <v>1995</v>
      </c>
      <c r="E8837" s="10">
        <v>41739238800</v>
      </c>
      <c r="F8837" s="10">
        <v>17051800000</v>
      </c>
      <c r="G8837" s="10">
        <v>4719403700</v>
      </c>
      <c r="H8837" s="10">
        <v>8099248900</v>
      </c>
      <c r="I8837" s="11">
        <v>5.0282897888238978</v>
      </c>
      <c r="J8837" s="9">
        <v>9161258</v>
      </c>
      <c r="K8837" s="10">
        <v>3493200000</v>
      </c>
      <c r="L8837" s="8">
        <v>63.114772688337197</v>
      </c>
      <c r="M8837" s="11">
        <v>2.9910000000000001</v>
      </c>
      <c r="N8837" s="11">
        <v>6.29</v>
      </c>
      <c r="O8837" s="10"/>
      <c r="P8837" s="10"/>
      <c r="Q8837" s="9">
        <v>0</v>
      </c>
      <c r="R8837" s="9">
        <v>1</v>
      </c>
      <c r="S8837" s="9">
        <v>0</v>
      </c>
      <c r="T8837" s="9">
        <v>0</v>
      </c>
      <c r="U8837" s="9">
        <v>0</v>
      </c>
      <c r="V8837" s="10">
        <v>14693582191.5963</v>
      </c>
      <c r="W8837" s="10">
        <v>5534678889.282443</v>
      </c>
      <c r="X8837" s="11">
        <v>2.351669850865405</v>
      </c>
      <c r="Y8837" s="11">
        <v>2.9709183421664598</v>
      </c>
      <c r="Z8837" s="11">
        <v>0.13091320488102229</v>
      </c>
      <c r="AA8837" s="11"/>
      <c r="AB8837" s="11"/>
      <c r="AC8837" s="11">
        <v>2.570576053893729</v>
      </c>
      <c r="AD8837" s="9">
        <v>0</v>
      </c>
      <c r="AE8837" s="9">
        <v>0</v>
      </c>
    </row>
    <row r="8838" spans="1:31" hidden="1" x14ac:dyDescent="0.35">
      <c r="A8838" s="2" t="s">
        <v>423</v>
      </c>
      <c r="B8838" s="2" t="s">
        <v>424</v>
      </c>
      <c r="C8838" s="3">
        <v>49.157623660594872</v>
      </c>
      <c r="D8838" s="4">
        <v>1996</v>
      </c>
      <c r="E8838" s="5">
        <v>44721958600</v>
      </c>
      <c r="F8838" s="5">
        <v>19066300000</v>
      </c>
      <c r="G8838" s="5">
        <v>4870795400</v>
      </c>
      <c r="H8838" s="5">
        <v>8985400600</v>
      </c>
      <c r="I8838" s="6">
        <v>10.94115900055867</v>
      </c>
      <c r="J8838" s="4">
        <v>9294432</v>
      </c>
      <c r="K8838" s="5">
        <v>3782300000</v>
      </c>
      <c r="L8838" s="3">
        <v>65.465889315036236</v>
      </c>
      <c r="M8838" s="6">
        <v>-2.4060000000000001</v>
      </c>
      <c r="N8838" s="6">
        <v>-2.4870000000000001</v>
      </c>
      <c r="O8838" s="5"/>
      <c r="P8838" s="5"/>
      <c r="Q8838" s="4">
        <v>0</v>
      </c>
      <c r="R8838" s="4">
        <v>1</v>
      </c>
      <c r="S8838" s="4">
        <v>0</v>
      </c>
      <c r="T8838" s="4">
        <v>0</v>
      </c>
      <c r="U8838" s="4">
        <v>0</v>
      </c>
      <c r="V8838" s="5">
        <v>14316677124.62788</v>
      </c>
      <c r="W8838" s="5">
        <v>5777512594.0758877</v>
      </c>
      <c r="X8838" s="6">
        <v>7.1460809678206196</v>
      </c>
      <c r="Y8838" s="6">
        <v>3.2078565349262238</v>
      </c>
      <c r="Z8838" s="6">
        <v>4.3874940109656011</v>
      </c>
      <c r="AA8838" s="6"/>
      <c r="AB8838" s="6"/>
      <c r="AC8838" s="6">
        <v>-2.5650999331121942</v>
      </c>
      <c r="AD8838" s="4">
        <v>0</v>
      </c>
      <c r="AE8838" s="4">
        <v>0</v>
      </c>
    </row>
    <row r="8839" spans="1:31" hidden="1" x14ac:dyDescent="0.35">
      <c r="A8839" s="7" t="s">
        <v>423</v>
      </c>
      <c r="B8839" s="7" t="s">
        <v>424</v>
      </c>
      <c r="C8839" s="8">
        <v>45.938221885160871</v>
      </c>
      <c r="D8839" s="9">
        <v>1997</v>
      </c>
      <c r="E8839" s="10">
        <v>47155255100</v>
      </c>
      <c r="F8839" s="10">
        <v>22943400000</v>
      </c>
      <c r="G8839" s="10">
        <v>5172254600</v>
      </c>
      <c r="H8839" s="10">
        <v>9455746700</v>
      </c>
      <c r="I8839" s="11">
        <v>5.2345590468164431</v>
      </c>
      <c r="J8839" s="9">
        <v>9421270</v>
      </c>
      <c r="K8839" s="10">
        <v>4231000000</v>
      </c>
      <c r="L8839" s="8">
        <v>67.856720749618006</v>
      </c>
      <c r="M8839" s="11">
        <v>10.087999999999999</v>
      </c>
      <c r="N8839" s="11">
        <v>8.6969999999999992</v>
      </c>
      <c r="O8839" s="10"/>
      <c r="P8839" s="10"/>
      <c r="Q8839" s="9">
        <v>0</v>
      </c>
      <c r="R8839" s="9">
        <v>1</v>
      </c>
      <c r="S8839" s="9">
        <v>0</v>
      </c>
      <c r="T8839" s="9">
        <v>0</v>
      </c>
      <c r="U8839" s="9">
        <v>0</v>
      </c>
      <c r="V8839" s="10">
        <v>15532418725.170019</v>
      </c>
      <c r="W8839" s="10">
        <v>6235196680.9769812</v>
      </c>
      <c r="X8839" s="11">
        <v>5.4409435010746598</v>
      </c>
      <c r="Y8839" s="11">
        <v>6.1891164634014393</v>
      </c>
      <c r="Z8839" s="11">
        <v>7.9218189393544716</v>
      </c>
      <c r="AA8839" s="11"/>
      <c r="AB8839" s="11"/>
      <c r="AC8839" s="11">
        <v>8.491786117400105</v>
      </c>
      <c r="AD8839" s="9">
        <v>0</v>
      </c>
      <c r="AE8839" s="9">
        <v>0</v>
      </c>
    </row>
    <row r="8840" spans="1:31" hidden="1" x14ac:dyDescent="0.35">
      <c r="A8840" s="2" t="s">
        <v>423</v>
      </c>
      <c r="B8840" s="2" t="s">
        <v>424</v>
      </c>
      <c r="C8840" s="3">
        <v>46.576473668311337</v>
      </c>
      <c r="D8840" s="4">
        <v>1998</v>
      </c>
      <c r="E8840" s="5">
        <v>49411050500</v>
      </c>
      <c r="F8840" s="5">
        <v>24827500000</v>
      </c>
      <c r="G8840" s="5">
        <v>5499832600</v>
      </c>
      <c r="H8840" s="5">
        <v>9873833900</v>
      </c>
      <c r="I8840" s="6">
        <v>4.421514379187002</v>
      </c>
      <c r="J8840" s="4">
        <v>9541667</v>
      </c>
      <c r="K8840" s="5">
        <v>4762700000</v>
      </c>
      <c r="L8840" s="3">
        <v>69.977491490592854</v>
      </c>
      <c r="M8840" s="6">
        <v>6.3390000000000004</v>
      </c>
      <c r="N8840" s="6">
        <v>5.351</v>
      </c>
      <c r="O8840" s="5"/>
      <c r="P8840" s="5"/>
      <c r="Q8840" s="4">
        <v>0</v>
      </c>
      <c r="R8840" s="4">
        <v>1</v>
      </c>
      <c r="S8840" s="4">
        <v>0</v>
      </c>
      <c r="T8840" s="4">
        <v>0</v>
      </c>
      <c r="U8840" s="4">
        <v>0</v>
      </c>
      <c r="V8840" s="5">
        <v>16524990755.85544</v>
      </c>
      <c r="W8840" s="5">
        <v>6806045627.7433929</v>
      </c>
      <c r="X8840" s="6">
        <v>4.783762478256639</v>
      </c>
      <c r="Y8840" s="6">
        <v>6.3333695908936889</v>
      </c>
      <c r="Z8840" s="6">
        <v>9.1552676839853362</v>
      </c>
      <c r="AA8840" s="6"/>
      <c r="AB8840" s="6"/>
      <c r="AC8840" s="6">
        <v>6.3903249599946257</v>
      </c>
      <c r="AD8840" s="4">
        <v>0</v>
      </c>
      <c r="AE8840" s="4">
        <v>0</v>
      </c>
    </row>
    <row r="8841" spans="1:31" hidden="1" x14ac:dyDescent="0.35">
      <c r="A8841" s="7" t="s">
        <v>423</v>
      </c>
      <c r="B8841" s="7" t="s">
        <v>424</v>
      </c>
      <c r="C8841" s="8">
        <v>46.573413237898578</v>
      </c>
      <c r="D8841" s="9">
        <v>1999</v>
      </c>
      <c r="E8841" s="10">
        <v>52402709000</v>
      </c>
      <c r="F8841" s="10">
        <v>27215800000</v>
      </c>
      <c r="G8841" s="10">
        <v>5663527700</v>
      </c>
      <c r="H8841" s="10">
        <v>10265831300</v>
      </c>
      <c r="I8841" s="11">
        <v>3.970062733180058</v>
      </c>
      <c r="J8841" s="9">
        <v>9655963</v>
      </c>
      <c r="K8841" s="10">
        <v>5206700000</v>
      </c>
      <c r="L8841" s="8">
        <v>71.859973384267164</v>
      </c>
      <c r="M8841" s="11">
        <v>6.7009999999999996</v>
      </c>
      <c r="N8841" s="11">
        <v>5.8140000000000001</v>
      </c>
      <c r="O8841" s="10"/>
      <c r="P8841" s="10"/>
      <c r="Q8841" s="9">
        <v>0</v>
      </c>
      <c r="R8841" s="9">
        <v>1</v>
      </c>
      <c r="S8841" s="9">
        <v>0</v>
      </c>
      <c r="T8841" s="9">
        <v>0</v>
      </c>
      <c r="U8841" s="9">
        <v>0</v>
      </c>
      <c r="V8841" s="10">
        <v>17638925264.026199</v>
      </c>
      <c r="W8841" s="10">
        <v>7245619160.1372643</v>
      </c>
      <c r="X8841" s="11">
        <v>6.0546344789815789</v>
      </c>
      <c r="Y8841" s="11">
        <v>2.9763651351861151</v>
      </c>
      <c r="Z8841" s="11">
        <v>6.4585745737883924</v>
      </c>
      <c r="AA8841" s="11"/>
      <c r="AB8841" s="11"/>
      <c r="AC8841" s="11">
        <v>6.7409085101971478</v>
      </c>
      <c r="AD8841" s="9">
        <v>0</v>
      </c>
      <c r="AE8841" s="9">
        <v>0</v>
      </c>
    </row>
    <row r="8842" spans="1:31" hidden="1" x14ac:dyDescent="0.35">
      <c r="A8842" s="2" t="s">
        <v>423</v>
      </c>
      <c r="B8842" s="2" t="s">
        <v>424</v>
      </c>
      <c r="C8842" s="3">
        <v>53.482353380853041</v>
      </c>
      <c r="D8842" s="4">
        <v>2000</v>
      </c>
      <c r="E8842" s="5">
        <v>54870862400</v>
      </c>
      <c r="F8842" s="5">
        <v>29433400000</v>
      </c>
      <c r="G8842" s="5">
        <v>6223448900</v>
      </c>
      <c r="H8842" s="5">
        <v>10532416500</v>
      </c>
      <c r="I8842" s="6">
        <v>2.5968203860899308</v>
      </c>
      <c r="J8842" s="4">
        <v>9764935</v>
      </c>
      <c r="K8842" s="5">
        <v>5678400000</v>
      </c>
      <c r="L8842" s="3">
        <v>73.988687086818814</v>
      </c>
      <c r="M8842" s="6">
        <v>7.3129999999999997</v>
      </c>
      <c r="N8842" s="6">
        <v>6.4640000000000004</v>
      </c>
      <c r="O8842" s="5"/>
      <c r="P8842" s="5"/>
      <c r="Q8842" s="4">
        <v>0</v>
      </c>
      <c r="R8842" s="4">
        <v>1</v>
      </c>
      <c r="S8842" s="4">
        <v>0</v>
      </c>
      <c r="T8842" s="4">
        <v>0</v>
      </c>
      <c r="U8842" s="4">
        <v>0</v>
      </c>
      <c r="V8842" s="5">
        <v>21275786366.54089</v>
      </c>
      <c r="W8842" s="5">
        <v>7674686798.1816301</v>
      </c>
      <c r="X8842" s="6">
        <v>4.7099729138048954</v>
      </c>
      <c r="Y8842" s="6">
        <v>9.8864388003258128</v>
      </c>
      <c r="Z8842" s="6">
        <v>5.9217525591869142</v>
      </c>
      <c r="AA8842" s="6"/>
      <c r="AB8842" s="6"/>
      <c r="AC8842" s="6">
        <v>20.618382628628261</v>
      </c>
      <c r="AD8842" s="4">
        <v>0</v>
      </c>
      <c r="AE8842" s="4">
        <v>0</v>
      </c>
    </row>
    <row r="8843" spans="1:31" hidden="1" x14ac:dyDescent="0.35">
      <c r="A8843" s="7" t="s">
        <v>423</v>
      </c>
      <c r="B8843" s="7" t="s">
        <v>424</v>
      </c>
      <c r="C8843" s="8">
        <v>49.600324767945978</v>
      </c>
      <c r="D8843" s="9">
        <v>2001</v>
      </c>
      <c r="E8843" s="10">
        <v>56953909400</v>
      </c>
      <c r="F8843" s="10">
        <v>31746400000</v>
      </c>
      <c r="G8843" s="10">
        <v>6621226000</v>
      </c>
      <c r="H8843" s="10">
        <v>11835317100</v>
      </c>
      <c r="I8843" s="11">
        <v>12.370386226180861</v>
      </c>
      <c r="J8843" s="9">
        <v>9869677</v>
      </c>
      <c r="K8843" s="10">
        <v>6221500000</v>
      </c>
      <c r="L8843" s="8">
        <v>75.456129380707424</v>
      </c>
      <c r="M8843" s="11">
        <v>15.678000000000001</v>
      </c>
      <c r="N8843" s="11">
        <v>15.048</v>
      </c>
      <c r="O8843" s="10"/>
      <c r="P8843" s="10"/>
      <c r="Q8843" s="9">
        <v>0</v>
      </c>
      <c r="R8843" s="9">
        <v>1</v>
      </c>
      <c r="S8843" s="9">
        <v>0</v>
      </c>
      <c r="T8843" s="9">
        <v>0</v>
      </c>
      <c r="U8843" s="9">
        <v>0</v>
      </c>
      <c r="V8843" s="10">
        <v>20868175496.63131</v>
      </c>
      <c r="W8843" s="10">
        <v>8245188364.499795</v>
      </c>
      <c r="X8843" s="11">
        <v>3.7962716620251258</v>
      </c>
      <c r="Y8843" s="11">
        <v>6.391586183024657</v>
      </c>
      <c r="Z8843" s="11">
        <v>7.4335485124074916</v>
      </c>
      <c r="AA8843" s="11"/>
      <c r="AB8843" s="11"/>
      <c r="AC8843" s="11">
        <v>-1.915843968759773</v>
      </c>
      <c r="AD8843" s="9">
        <v>0</v>
      </c>
      <c r="AE8843" s="9">
        <v>0</v>
      </c>
    </row>
    <row r="8844" spans="1:31" hidden="1" x14ac:dyDescent="0.35">
      <c r="A8844" s="2" t="s">
        <v>423</v>
      </c>
      <c r="B8844" s="2" t="s">
        <v>424</v>
      </c>
      <c r="C8844" s="3">
        <v>50.674424775600897</v>
      </c>
      <c r="D8844" s="4">
        <v>2002</v>
      </c>
      <c r="E8844" s="5">
        <v>57707157400</v>
      </c>
      <c r="F8844" s="5">
        <v>32901200000</v>
      </c>
      <c r="G8844" s="5">
        <v>7038694600</v>
      </c>
      <c r="H8844" s="5">
        <v>11485474600</v>
      </c>
      <c r="I8844" s="6">
        <v>-2.955919955875117</v>
      </c>
      <c r="J8844" s="4">
        <v>9971515</v>
      </c>
      <c r="K8844" s="5">
        <v>6429100000</v>
      </c>
      <c r="L8844" s="3">
        <v>77.509315447366561</v>
      </c>
      <c r="M8844" s="6">
        <v>1.907</v>
      </c>
      <c r="N8844" s="6">
        <v>-2.9089999999999998</v>
      </c>
      <c r="O8844" s="5"/>
      <c r="P8844" s="5"/>
      <c r="Q8844" s="4">
        <v>0</v>
      </c>
      <c r="R8844" s="4">
        <v>1</v>
      </c>
      <c r="S8844" s="4">
        <v>0</v>
      </c>
      <c r="T8844" s="4">
        <v>0</v>
      </c>
      <c r="U8844" s="4">
        <v>0</v>
      </c>
      <c r="V8844" s="5">
        <v>21510309758.304619</v>
      </c>
      <c r="W8844" s="5">
        <v>8294615896.0283194</v>
      </c>
      <c r="X8844" s="6">
        <v>1.3225571482894549</v>
      </c>
      <c r="Y8844" s="6">
        <v>6.3050045414550118</v>
      </c>
      <c r="Z8844" s="6">
        <v>0.59947122301459976</v>
      </c>
      <c r="AA8844" s="6"/>
      <c r="AB8844" s="6"/>
      <c r="AC8844" s="6">
        <v>3.077098243576565</v>
      </c>
      <c r="AD8844" s="4">
        <v>0</v>
      </c>
      <c r="AE8844" s="4">
        <v>0</v>
      </c>
    </row>
    <row r="8845" spans="1:31" hidden="1" x14ac:dyDescent="0.35">
      <c r="A8845" s="7" t="s">
        <v>423</v>
      </c>
      <c r="B8845" s="7" t="s">
        <v>424</v>
      </c>
      <c r="C8845" s="8">
        <v>49.578800195420548</v>
      </c>
      <c r="D8845" s="9">
        <v>2003</v>
      </c>
      <c r="E8845" s="10">
        <v>60420778500</v>
      </c>
      <c r="F8845" s="10">
        <v>35373200000</v>
      </c>
      <c r="G8845" s="10">
        <v>7559660900</v>
      </c>
      <c r="H8845" s="10">
        <v>11314252900</v>
      </c>
      <c r="I8845" s="11">
        <v>-1.4907673035992841</v>
      </c>
      <c r="J8845" s="9">
        <v>10071632</v>
      </c>
      <c r="K8845" s="10">
        <v>6630800000</v>
      </c>
      <c r="L8845" s="8">
        <v>79.611827305417037</v>
      </c>
      <c r="M8845" s="11">
        <v>7.2130000000000001</v>
      </c>
      <c r="N8845" s="11">
        <v>-2.1360000000000001</v>
      </c>
      <c r="O8845" s="10"/>
      <c r="P8845" s="10"/>
      <c r="Q8845" s="9">
        <v>0</v>
      </c>
      <c r="R8845" s="9">
        <v>1</v>
      </c>
      <c r="S8845" s="9">
        <v>0</v>
      </c>
      <c r="T8845" s="9">
        <v>0</v>
      </c>
      <c r="U8845" s="9">
        <v>0</v>
      </c>
      <c r="V8845" s="10">
        <v>22028897896.59832</v>
      </c>
      <c r="W8845" s="10">
        <v>8328913208.5388269</v>
      </c>
      <c r="X8845" s="11">
        <v>4.7023995328524011</v>
      </c>
      <c r="Y8845" s="11">
        <v>7.4014619131223567</v>
      </c>
      <c r="Z8845" s="11">
        <v>0.41348885759652881</v>
      </c>
      <c r="AA8845" s="11"/>
      <c r="AB8845" s="11"/>
      <c r="AC8845" s="11">
        <v>2.4108817777181599</v>
      </c>
      <c r="AD8845" s="9">
        <v>0</v>
      </c>
      <c r="AE8845" s="9">
        <v>0</v>
      </c>
    </row>
    <row r="8846" spans="1:31" hidden="1" x14ac:dyDescent="0.35">
      <c r="A8846" s="2" t="s">
        <v>423</v>
      </c>
      <c r="B8846" s="2" t="s">
        <v>424</v>
      </c>
      <c r="C8846" s="3">
        <v>49.616480218318159</v>
      </c>
      <c r="D8846" s="4">
        <v>2004</v>
      </c>
      <c r="E8846" s="5">
        <v>64188491800</v>
      </c>
      <c r="F8846" s="5">
        <v>38838500000</v>
      </c>
      <c r="G8846" s="5">
        <v>7888406600</v>
      </c>
      <c r="H8846" s="5">
        <v>11455114400</v>
      </c>
      <c r="I8846" s="6">
        <v>1.244991615840576</v>
      </c>
      <c r="J8846" s="4">
        <v>10166163</v>
      </c>
      <c r="K8846" s="5">
        <v>7252000000</v>
      </c>
      <c r="L8846" s="3">
        <v>82.503551825726845</v>
      </c>
      <c r="M8846" s="6">
        <v>15.231</v>
      </c>
      <c r="N8846" s="6">
        <v>7.1840000000000002</v>
      </c>
      <c r="O8846" s="5"/>
      <c r="P8846" s="5"/>
      <c r="Q8846" s="4">
        <v>0</v>
      </c>
      <c r="R8846" s="4">
        <v>1</v>
      </c>
      <c r="S8846" s="4">
        <v>0</v>
      </c>
      <c r="T8846" s="4">
        <v>0</v>
      </c>
      <c r="U8846" s="4">
        <v>0</v>
      </c>
      <c r="V8846" s="5">
        <v>23356929784.424751</v>
      </c>
      <c r="W8846" s="5">
        <v>8789924602.6625366</v>
      </c>
      <c r="X8846" s="6">
        <v>6.2357907222264606</v>
      </c>
      <c r="Y8846" s="6">
        <v>4.3486831532350871</v>
      </c>
      <c r="Z8846" s="6">
        <v>5.5350726148890521</v>
      </c>
      <c r="AA8846" s="6"/>
      <c r="AB8846" s="6"/>
      <c r="AC8846" s="6">
        <v>6.0285897826577184</v>
      </c>
      <c r="AD8846" s="4">
        <v>0</v>
      </c>
      <c r="AE8846" s="4">
        <v>0</v>
      </c>
    </row>
    <row r="8847" spans="1:31" hidden="1" x14ac:dyDescent="0.35">
      <c r="A8847" s="7" t="s">
        <v>423</v>
      </c>
      <c r="B8847" s="7" t="s">
        <v>424</v>
      </c>
      <c r="C8847" s="8">
        <v>50.065558636162983</v>
      </c>
      <c r="D8847" s="9">
        <v>2005</v>
      </c>
      <c r="E8847" s="10">
        <v>66426452800</v>
      </c>
      <c r="F8847" s="10">
        <v>41871000000</v>
      </c>
      <c r="G8847" s="10">
        <v>8106488800</v>
      </c>
      <c r="H8847" s="10">
        <v>11689528800</v>
      </c>
      <c r="I8847" s="11">
        <v>2.0463732775990451</v>
      </c>
      <c r="J8847" s="9">
        <v>10255472</v>
      </c>
      <c r="K8847" s="10">
        <v>7904200000</v>
      </c>
      <c r="L8847" s="8">
        <v>84.16829728518023</v>
      </c>
      <c r="M8847" s="11">
        <v>1.4910000000000001</v>
      </c>
      <c r="N8847" s="11">
        <v>-1.177</v>
      </c>
      <c r="O8847" s="10"/>
      <c r="P8847" s="10"/>
      <c r="Q8847" s="9">
        <v>0</v>
      </c>
      <c r="R8847" s="9">
        <v>1</v>
      </c>
      <c r="S8847" s="9">
        <v>0</v>
      </c>
      <c r="T8847" s="9">
        <v>0</v>
      </c>
      <c r="U8847" s="9">
        <v>0</v>
      </c>
      <c r="V8847" s="10">
        <v>24905992793.84354</v>
      </c>
      <c r="W8847" s="10">
        <v>9390946775.6236954</v>
      </c>
      <c r="X8847" s="11">
        <v>3.486545543043901</v>
      </c>
      <c r="Y8847" s="11">
        <v>2.7645912673923272</v>
      </c>
      <c r="Z8847" s="11">
        <v>6.8376260335510102</v>
      </c>
      <c r="AA8847" s="11"/>
      <c r="AB8847" s="11"/>
      <c r="AC8847" s="11">
        <v>6.6321345472886941</v>
      </c>
      <c r="AD8847" s="9">
        <v>0</v>
      </c>
      <c r="AE8847" s="9">
        <v>0</v>
      </c>
    </row>
    <row r="8848" spans="1:31" hidden="1" x14ac:dyDescent="0.35">
      <c r="A8848" s="2" t="s">
        <v>423</v>
      </c>
      <c r="B8848" s="2" t="s">
        <v>424</v>
      </c>
      <c r="C8848" s="3">
        <v>48.599585700483871</v>
      </c>
      <c r="D8848" s="4">
        <v>2006</v>
      </c>
      <c r="E8848" s="5">
        <v>69909922300</v>
      </c>
      <c r="F8848" s="5">
        <v>45756200000</v>
      </c>
      <c r="G8848" s="5">
        <v>8671081100</v>
      </c>
      <c r="H8848" s="5">
        <v>12642251700</v>
      </c>
      <c r="I8848" s="6">
        <v>8.1502250116360528</v>
      </c>
      <c r="J8848" s="4">
        <v>10346410</v>
      </c>
      <c r="K8848" s="5">
        <v>8469799999.999999</v>
      </c>
      <c r="L8848" s="3">
        <v>86.882938133536413</v>
      </c>
      <c r="M8848" s="6">
        <v>6.3449999999999998</v>
      </c>
      <c r="N8848" s="6">
        <v>5.66</v>
      </c>
      <c r="O8848" s="5"/>
      <c r="P8848" s="5"/>
      <c r="Q8848" s="4">
        <v>0</v>
      </c>
      <c r="R8848" s="4">
        <v>1</v>
      </c>
      <c r="S8848" s="4">
        <v>0</v>
      </c>
      <c r="T8848" s="4">
        <v>0</v>
      </c>
      <c r="U8848" s="4">
        <v>0</v>
      </c>
      <c r="V8848" s="5">
        <v>25594580604.659931</v>
      </c>
      <c r="W8848" s="5">
        <v>9748519308.7993603</v>
      </c>
      <c r="X8848" s="6">
        <v>5.2440998324691517</v>
      </c>
      <c r="Y8848" s="6">
        <v>6.9646959852704668</v>
      </c>
      <c r="Z8848" s="6">
        <v>3.8076302817925081</v>
      </c>
      <c r="AA8848" s="6"/>
      <c r="AB8848" s="6"/>
      <c r="AC8848" s="6">
        <v>2.7647474907589209</v>
      </c>
      <c r="AD8848" s="4">
        <v>0</v>
      </c>
      <c r="AE8848" s="4">
        <v>0</v>
      </c>
    </row>
    <row r="8849" spans="1:31" hidden="1" x14ac:dyDescent="0.35">
      <c r="A8849" s="7" t="s">
        <v>423</v>
      </c>
      <c r="B8849" s="7" t="s">
        <v>424</v>
      </c>
      <c r="C8849" s="8">
        <v>48.011555981383552</v>
      </c>
      <c r="D8849" s="9">
        <v>2007</v>
      </c>
      <c r="E8849" s="10">
        <v>74600543200</v>
      </c>
      <c r="F8849" s="10">
        <v>49864500000</v>
      </c>
      <c r="G8849" s="10">
        <v>9144931800</v>
      </c>
      <c r="H8849" s="10">
        <v>13516465900</v>
      </c>
      <c r="I8849" s="11">
        <v>6.9150197349733276</v>
      </c>
      <c r="J8849" s="9">
        <v>10441702</v>
      </c>
      <c r="K8849" s="10">
        <v>9508100000</v>
      </c>
      <c r="L8849" s="8">
        <v>89.46070653568583</v>
      </c>
      <c r="M8849" s="11">
        <v>17.699000000000002</v>
      </c>
      <c r="N8849" s="11">
        <v>8.5990000000000002</v>
      </c>
      <c r="O8849" s="10"/>
      <c r="P8849" s="10"/>
      <c r="Q8849" s="9">
        <v>0</v>
      </c>
      <c r="R8849" s="9">
        <v>1</v>
      </c>
      <c r="S8849" s="9">
        <v>0</v>
      </c>
      <c r="T8849" s="9">
        <v>0</v>
      </c>
      <c r="U8849" s="9">
        <v>0</v>
      </c>
      <c r="V8849" s="10">
        <v>26761159462.548019</v>
      </c>
      <c r="W8849" s="10">
        <v>10628241569.059401</v>
      </c>
      <c r="X8849" s="11">
        <v>6.7095209745355424</v>
      </c>
      <c r="Y8849" s="11">
        <v>5.4647245774232234</v>
      </c>
      <c r="Z8849" s="11">
        <v>9.024162874314376</v>
      </c>
      <c r="AA8849" s="11"/>
      <c r="AB8849" s="11"/>
      <c r="AC8849" s="11">
        <v>4.5579135517293556</v>
      </c>
      <c r="AD8849" s="9">
        <v>0</v>
      </c>
      <c r="AE8849" s="9">
        <v>0</v>
      </c>
    </row>
    <row r="8850" spans="1:31" hidden="1" x14ac:dyDescent="0.35">
      <c r="A8850" s="2" t="s">
        <v>423</v>
      </c>
      <c r="B8850" s="2" t="s">
        <v>424</v>
      </c>
      <c r="C8850" s="3">
        <v>48.508307098992098</v>
      </c>
      <c r="D8850" s="4">
        <v>2008</v>
      </c>
      <c r="E8850" s="5">
        <v>77761951200</v>
      </c>
      <c r="F8850" s="5">
        <v>55273200000</v>
      </c>
      <c r="G8850" s="5">
        <v>9542777100</v>
      </c>
      <c r="H8850" s="5">
        <v>14054880000</v>
      </c>
      <c r="I8850" s="6">
        <v>3.9833940616089758</v>
      </c>
      <c r="J8850" s="4">
        <v>10542635</v>
      </c>
      <c r="K8850" s="5">
        <v>11330900000</v>
      </c>
      <c r="L8850" s="3">
        <v>93.347799351855514</v>
      </c>
      <c r="M8850" s="6">
        <v>-2.585</v>
      </c>
      <c r="N8850" s="6">
        <v>4.7850000000000001</v>
      </c>
      <c r="O8850" s="5"/>
      <c r="P8850" s="5"/>
      <c r="Q8850" s="4">
        <v>0</v>
      </c>
      <c r="R8850" s="4">
        <v>1</v>
      </c>
      <c r="S8850" s="4">
        <v>0</v>
      </c>
      <c r="T8850" s="4">
        <v>0</v>
      </c>
      <c r="U8850" s="4">
        <v>0</v>
      </c>
      <c r="V8850" s="5">
        <v>28722791309.067051</v>
      </c>
      <c r="W8850" s="5">
        <v>12138368637.154989</v>
      </c>
      <c r="X8850" s="6">
        <v>4.2377814750281884</v>
      </c>
      <c r="Y8850" s="6">
        <v>4.3504457846257534</v>
      </c>
      <c r="Z8850" s="6">
        <v>14.20862574757262</v>
      </c>
      <c r="AA8850" s="6"/>
      <c r="AB8850" s="6"/>
      <c r="AC8850" s="6">
        <v>7.3301452026557969</v>
      </c>
      <c r="AD8850" s="4">
        <v>0</v>
      </c>
      <c r="AE8850" s="4">
        <v>0</v>
      </c>
    </row>
    <row r="8851" spans="1:31" hidden="1" x14ac:dyDescent="0.35">
      <c r="A8851" s="7" t="s">
        <v>423</v>
      </c>
      <c r="B8851" s="7" t="s">
        <v>424</v>
      </c>
      <c r="C8851" s="8">
        <v>49.977069531827873</v>
      </c>
      <c r="D8851" s="9">
        <v>2009</v>
      </c>
      <c r="E8851" s="10">
        <v>80128597400</v>
      </c>
      <c r="F8851" s="10">
        <v>58677200000</v>
      </c>
      <c r="G8851" s="10">
        <v>10100232800</v>
      </c>
      <c r="H8851" s="10">
        <v>14832703100</v>
      </c>
      <c r="I8851" s="11">
        <v>5.5341852794189634</v>
      </c>
      <c r="J8851" s="9">
        <v>10650681</v>
      </c>
      <c r="K8851" s="10">
        <v>11763700000</v>
      </c>
      <c r="L8851" s="8">
        <v>96.768905936780556</v>
      </c>
      <c r="M8851" s="11">
        <v>-2.161</v>
      </c>
      <c r="N8851" s="11">
        <v>-4.6319999999999997</v>
      </c>
      <c r="O8851" s="10"/>
      <c r="P8851" s="10"/>
      <c r="Q8851" s="9">
        <v>0</v>
      </c>
      <c r="R8851" s="9">
        <v>1</v>
      </c>
      <c r="S8851" s="9">
        <v>0</v>
      </c>
      <c r="T8851" s="9">
        <v>0</v>
      </c>
      <c r="U8851" s="9">
        <v>0</v>
      </c>
      <c r="V8851" s="10">
        <v>30304305664.557079</v>
      </c>
      <c r="W8851" s="10">
        <v>12156487547.441389</v>
      </c>
      <c r="X8851" s="11">
        <v>3.0434501237155169</v>
      </c>
      <c r="Y8851" s="11">
        <v>5.8416506448631189</v>
      </c>
      <c r="Z8851" s="11">
        <v>0.1492697316090465</v>
      </c>
      <c r="AA8851" s="11"/>
      <c r="AB8851" s="11"/>
      <c r="AC8851" s="11">
        <v>5.5061304400132753</v>
      </c>
      <c r="AD8851" s="9">
        <v>0</v>
      </c>
      <c r="AE8851" s="9">
        <v>0</v>
      </c>
    </row>
    <row r="8852" spans="1:31" hidden="1" x14ac:dyDescent="0.35">
      <c r="A8852" s="2" t="s">
        <v>423</v>
      </c>
      <c r="B8852" s="2" t="s">
        <v>424</v>
      </c>
      <c r="C8852" s="3">
        <v>52.24710386560205</v>
      </c>
      <c r="D8852" s="4">
        <v>2010</v>
      </c>
      <c r="E8852" s="5">
        <v>82509324400</v>
      </c>
      <c r="F8852" s="5">
        <v>66139399999.999992</v>
      </c>
      <c r="G8852" s="5">
        <v>12763000000</v>
      </c>
      <c r="H8852" s="5">
        <v>21367000000</v>
      </c>
      <c r="I8852" s="6">
        <v>44.053311496540367</v>
      </c>
      <c r="J8852" s="4">
        <v>10765980</v>
      </c>
      <c r="K8852" s="5">
        <v>12698600000</v>
      </c>
      <c r="L8852" s="3">
        <v>100</v>
      </c>
      <c r="M8852" s="6">
        <v>6.5069999999999997</v>
      </c>
      <c r="N8852" s="6">
        <v>15.427</v>
      </c>
      <c r="O8852" s="5"/>
      <c r="P8852" s="5"/>
      <c r="Q8852" s="4">
        <v>0</v>
      </c>
      <c r="R8852" s="4">
        <v>1</v>
      </c>
      <c r="S8852" s="4">
        <v>0</v>
      </c>
      <c r="T8852" s="4">
        <v>0</v>
      </c>
      <c r="U8852" s="4">
        <v>0</v>
      </c>
      <c r="V8852" s="5">
        <v>34555921014.085999</v>
      </c>
      <c r="W8852" s="5">
        <v>12698600000</v>
      </c>
      <c r="X8852" s="6">
        <v>2.9711327506651202</v>
      </c>
      <c r="Y8852" s="6">
        <v>26.363424019295881</v>
      </c>
      <c r="Z8852" s="6">
        <v>4.4594497419010724</v>
      </c>
      <c r="AA8852" s="6"/>
      <c r="AB8852" s="6"/>
      <c r="AC8852" s="6">
        <v>14.029740184746981</v>
      </c>
      <c r="AD8852" s="4">
        <v>0</v>
      </c>
      <c r="AE8852" s="4">
        <v>0</v>
      </c>
    </row>
    <row r="8853" spans="1:31" hidden="1" x14ac:dyDescent="0.35">
      <c r="A8853" s="7" t="s">
        <v>423</v>
      </c>
      <c r="B8853" s="7" t="s">
        <v>424</v>
      </c>
      <c r="C8853" s="8">
        <v>57.93479862712644</v>
      </c>
      <c r="D8853" s="9">
        <v>2011</v>
      </c>
      <c r="E8853" s="10">
        <v>80820660600</v>
      </c>
      <c r="F8853" s="10">
        <v>67747200000</v>
      </c>
      <c r="G8853" s="10">
        <v>13579000000</v>
      </c>
      <c r="H8853" s="10">
        <v>17219000000</v>
      </c>
      <c r="I8853" s="11">
        <v>-19.41311367997379</v>
      </c>
      <c r="J8853" s="9">
        <v>10886035</v>
      </c>
      <c r="K8853" s="10">
        <v>13667900000</v>
      </c>
      <c r="L8853" s="8">
        <v>103.2400284200953</v>
      </c>
      <c r="M8853" s="11">
        <v>-3.9390000000000001</v>
      </c>
      <c r="N8853" s="11">
        <v>-3.778</v>
      </c>
      <c r="O8853" s="10"/>
      <c r="P8853" s="10"/>
      <c r="Q8853" s="9">
        <v>0</v>
      </c>
      <c r="R8853" s="9">
        <v>1</v>
      </c>
      <c r="S8853" s="9">
        <v>0</v>
      </c>
      <c r="T8853" s="9">
        <v>0</v>
      </c>
      <c r="U8853" s="9">
        <v>0</v>
      </c>
      <c r="V8853" s="10">
        <v>38017428410.429314</v>
      </c>
      <c r="W8853" s="10">
        <v>13238954123.86344</v>
      </c>
      <c r="X8853" s="11">
        <v>-2.0466338953564378</v>
      </c>
      <c r="Y8853" s="11">
        <v>6.3934811564679146</v>
      </c>
      <c r="Z8853" s="11">
        <v>4.2552259608416954</v>
      </c>
      <c r="AA8853" s="11"/>
      <c r="AB8853" s="11"/>
      <c r="AC8853" s="11">
        <v>10.017118035813009</v>
      </c>
      <c r="AD8853" s="9">
        <v>0</v>
      </c>
      <c r="AE8853" s="9">
        <v>0</v>
      </c>
    </row>
    <row r="8854" spans="1:31" hidden="1" x14ac:dyDescent="0.35">
      <c r="A8854" s="2" t="s">
        <v>423</v>
      </c>
      <c r="B8854" s="2" t="s">
        <v>424</v>
      </c>
      <c r="C8854" s="3">
        <v>57.852042735949382</v>
      </c>
      <c r="D8854" s="4">
        <v>2012</v>
      </c>
      <c r="E8854" s="5">
        <v>84228606900</v>
      </c>
      <c r="F8854" s="5">
        <v>73895300000</v>
      </c>
      <c r="G8854" s="5">
        <v>14299000000</v>
      </c>
      <c r="H8854" s="5">
        <v>18747000000</v>
      </c>
      <c r="I8854" s="6">
        <v>8.8739183460131272</v>
      </c>
      <c r="J8854" s="4">
        <v>11009647</v>
      </c>
      <c r="K8854" s="5">
        <v>14864400000</v>
      </c>
      <c r="L8854" s="3">
        <v>108.0012978088872</v>
      </c>
      <c r="M8854" s="6">
        <v>1.6339999999999999</v>
      </c>
      <c r="N8854" s="6">
        <v>8.4139999999999997</v>
      </c>
      <c r="O8854" s="5"/>
      <c r="P8854" s="5"/>
      <c r="Q8854" s="4">
        <v>0</v>
      </c>
      <c r="R8854" s="4">
        <v>1</v>
      </c>
      <c r="S8854" s="4">
        <v>0</v>
      </c>
      <c r="T8854" s="4">
        <v>0</v>
      </c>
      <c r="U8854" s="4">
        <v>0</v>
      </c>
      <c r="V8854" s="5">
        <v>39582802617.340584</v>
      </c>
      <c r="W8854" s="5">
        <v>13763167944.799311</v>
      </c>
      <c r="X8854" s="6">
        <v>4.2166771153563172</v>
      </c>
      <c r="Y8854" s="6">
        <v>5.3023050298254661</v>
      </c>
      <c r="Z8854" s="6">
        <v>3.959631675065336</v>
      </c>
      <c r="AA8854" s="6"/>
      <c r="AB8854" s="6"/>
      <c r="AC8854" s="6">
        <v>4.11751733971004</v>
      </c>
      <c r="AD8854" s="4">
        <v>0</v>
      </c>
      <c r="AE8854" s="4">
        <v>0</v>
      </c>
    </row>
    <row r="8855" spans="1:31" hidden="1" x14ac:dyDescent="0.35">
      <c r="A8855" s="7" t="s">
        <v>423</v>
      </c>
      <c r="B8855" s="7" t="s">
        <v>424</v>
      </c>
      <c r="C8855" s="8">
        <v>57.959882306519063</v>
      </c>
      <c r="D8855" s="9">
        <v>2013</v>
      </c>
      <c r="E8855" s="10">
        <v>86275303900</v>
      </c>
      <c r="F8855" s="10">
        <v>79097200000</v>
      </c>
      <c r="G8855" s="10">
        <v>15171000000</v>
      </c>
      <c r="H8855" s="10">
        <v>19783000000</v>
      </c>
      <c r="I8855" s="11">
        <v>5.5262175281378489</v>
      </c>
      <c r="J8855" s="9">
        <v>11141361</v>
      </c>
      <c r="K8855" s="10"/>
      <c r="L8855" s="8">
        <v>113.7429009417898</v>
      </c>
      <c r="M8855" s="11">
        <v>-0.73199999999999998</v>
      </c>
      <c r="N8855" s="11">
        <v>-1.492</v>
      </c>
      <c r="O8855" s="10"/>
      <c r="P8855" s="10"/>
      <c r="Q8855" s="9">
        <v>0</v>
      </c>
      <c r="R8855" s="9">
        <v>1</v>
      </c>
      <c r="S8855" s="9">
        <v>0</v>
      </c>
      <c r="T8855" s="9">
        <v>0</v>
      </c>
      <c r="U8855" s="9">
        <v>0</v>
      </c>
      <c r="V8855" s="10">
        <v>40305499198.771011</v>
      </c>
      <c r="W8855" s="10"/>
      <c r="X8855" s="11">
        <v>2.4299309644642828</v>
      </c>
      <c r="Y8855" s="11">
        <v>6.0983285544443673</v>
      </c>
      <c r="Z8855" s="11"/>
      <c r="AA8855" s="11"/>
      <c r="AB8855" s="11"/>
      <c r="AC8855" s="11">
        <v>1.8257842639819191</v>
      </c>
      <c r="AD8855" s="9">
        <v>0</v>
      </c>
      <c r="AE8855" s="9">
        <v>0</v>
      </c>
    </row>
    <row r="8856" spans="1:31" hidden="1" x14ac:dyDescent="0.35">
      <c r="A8856" s="2" t="s">
        <v>423</v>
      </c>
      <c r="B8856" s="2" t="s">
        <v>424</v>
      </c>
      <c r="C8856" s="3">
        <v>59.808555589078239</v>
      </c>
      <c r="D8856" s="4">
        <v>2014</v>
      </c>
      <c r="E8856" s="5">
        <v>88941493800</v>
      </c>
      <c r="F8856" s="5">
        <v>85345200000</v>
      </c>
      <c r="G8856" s="5">
        <v>15596000000</v>
      </c>
      <c r="H8856" s="5">
        <v>20013000000</v>
      </c>
      <c r="I8856" s="6">
        <v>1.1626143658696859</v>
      </c>
      <c r="J8856" s="4">
        <v>11274288</v>
      </c>
      <c r="K8856" s="5"/>
      <c r="L8856" s="3">
        <v>119.0041368284317</v>
      </c>
      <c r="M8856" s="6">
        <v>-2.9359999999999999</v>
      </c>
      <c r="N8856" s="6">
        <v>2.9740000000000002</v>
      </c>
      <c r="O8856" s="5"/>
      <c r="P8856" s="5"/>
      <c r="Q8856" s="4">
        <v>0</v>
      </c>
      <c r="R8856" s="4">
        <v>1</v>
      </c>
      <c r="S8856" s="4">
        <v>0</v>
      </c>
      <c r="T8856" s="4">
        <v>0</v>
      </c>
      <c r="U8856" s="4">
        <v>0</v>
      </c>
      <c r="V8856" s="5">
        <v>42892400839.980682</v>
      </c>
      <c r="W8856" s="5"/>
      <c r="X8856" s="6">
        <v>3.0903280307077541</v>
      </c>
      <c r="Y8856" s="6">
        <v>2.801397402939819</v>
      </c>
      <c r="Z8856" s="6"/>
      <c r="AA8856" s="6"/>
      <c r="AB8856" s="6"/>
      <c r="AC8856" s="6">
        <v>6.418234962063317</v>
      </c>
      <c r="AD8856" s="4">
        <v>0</v>
      </c>
      <c r="AE8856" s="4">
        <v>0</v>
      </c>
    </row>
    <row r="8857" spans="1:31" hidden="1" x14ac:dyDescent="0.35">
      <c r="A8857" s="7" t="s">
        <v>423</v>
      </c>
      <c r="B8857" s="7" t="s">
        <v>424</v>
      </c>
      <c r="C8857" s="8">
        <v>60.136554139910828</v>
      </c>
      <c r="D8857" s="9">
        <v>2015</v>
      </c>
      <c r="E8857" s="10">
        <v>89802300000</v>
      </c>
      <c r="F8857" s="10">
        <v>89802200000</v>
      </c>
      <c r="G8857" s="10">
        <v>16079600000</v>
      </c>
      <c r="H8857" s="10">
        <v>19522100000</v>
      </c>
      <c r="I8857" s="11">
        <v>-2.45290561135262</v>
      </c>
      <c r="J8857" s="9">
        <v>11402264</v>
      </c>
      <c r="K8857" s="10"/>
      <c r="L8857" s="8">
        <v>124.284792209994</v>
      </c>
      <c r="M8857" s="11">
        <v>-2.8180000000000001</v>
      </c>
      <c r="N8857" s="11">
        <v>-2.5640000000000001</v>
      </c>
      <c r="O8857" s="10"/>
      <c r="P8857" s="10"/>
      <c r="Q8857" s="9">
        <v>0</v>
      </c>
      <c r="R8857" s="9">
        <v>1</v>
      </c>
      <c r="S8857" s="9">
        <v>0</v>
      </c>
      <c r="T8857" s="9">
        <v>0</v>
      </c>
      <c r="U8857" s="9">
        <v>0</v>
      </c>
      <c r="V8857" s="10">
        <v>43451775282.839821</v>
      </c>
      <c r="W8857" s="10"/>
      <c r="X8857" s="11">
        <v>0.967834205635975</v>
      </c>
      <c r="Y8857" s="11">
        <v>3.1007950756604261</v>
      </c>
      <c r="Z8857" s="11"/>
      <c r="AA8857" s="11"/>
      <c r="AB8857" s="11"/>
      <c r="AC8857" s="11">
        <v>1.3041341400916331</v>
      </c>
      <c r="AD8857" s="9">
        <v>0</v>
      </c>
      <c r="AE8857" s="9">
        <v>0</v>
      </c>
    </row>
    <row r="8858" spans="1:31" hidden="1" x14ac:dyDescent="0.35">
      <c r="A8858" s="2" t="s">
        <v>423</v>
      </c>
      <c r="B8858" s="2" t="s">
        <v>424</v>
      </c>
      <c r="C8858" s="3">
        <v>62.24695546754171</v>
      </c>
      <c r="D8858" s="4">
        <v>2016</v>
      </c>
      <c r="E8858" s="5">
        <v>90805600000</v>
      </c>
      <c r="F8858" s="5">
        <v>95286900000</v>
      </c>
      <c r="G8858" s="5">
        <v>16417271600</v>
      </c>
      <c r="H8858" s="5">
        <v>19049596500</v>
      </c>
      <c r="I8858" s="6">
        <v>-2.42035180641426</v>
      </c>
      <c r="J8858" s="4">
        <v>11528674</v>
      </c>
      <c r="K8858" s="5"/>
      <c r="L8858" s="3">
        <v>128.79558368024661</v>
      </c>
      <c r="M8858" s="6">
        <v>2.0209999999999999</v>
      </c>
      <c r="N8858" s="6">
        <v>5.1550000000000002</v>
      </c>
      <c r="O8858" s="5"/>
      <c r="P8858" s="5"/>
      <c r="Q8858" s="4">
        <v>0</v>
      </c>
      <c r="R8858" s="4">
        <v>1</v>
      </c>
      <c r="S8858" s="4">
        <v>0</v>
      </c>
      <c r="T8858" s="4">
        <v>0</v>
      </c>
      <c r="U8858" s="4">
        <v>0</v>
      </c>
      <c r="V8858" s="5">
        <v>46052195668.955887</v>
      </c>
      <c r="W8858" s="5"/>
      <c r="X8858" s="6">
        <v>1.1172319639920141</v>
      </c>
      <c r="Y8858" s="6">
        <v>2.1</v>
      </c>
      <c r="Z8858" s="6"/>
      <c r="AA8858" s="6"/>
      <c r="AB8858" s="6"/>
      <c r="AC8858" s="6">
        <v>5.9846125254703608</v>
      </c>
      <c r="AD8858" s="4">
        <v>0</v>
      </c>
      <c r="AE8858" s="4">
        <v>0</v>
      </c>
    </row>
    <row r="8859" spans="1:31" hidden="1" x14ac:dyDescent="0.35">
      <c r="A8859" s="7" t="s">
        <v>423</v>
      </c>
      <c r="B8859" s="7" t="s">
        <v>424</v>
      </c>
      <c r="C8859" s="8">
        <v>64.753728537303147</v>
      </c>
      <c r="D8859" s="9">
        <v>2017</v>
      </c>
      <c r="E8859" s="10">
        <v>92851100000</v>
      </c>
      <c r="F8859" s="10">
        <v>102011500000</v>
      </c>
      <c r="G8859" s="10">
        <v>16532192500</v>
      </c>
      <c r="H8859" s="10">
        <v>21383870400</v>
      </c>
      <c r="I8859" s="11">
        <v>12.253665845363191</v>
      </c>
      <c r="J8859" s="9">
        <v>11650498</v>
      </c>
      <c r="K8859" s="10"/>
      <c r="L8859" s="8">
        <v>135.63314595813429</v>
      </c>
      <c r="M8859" s="11">
        <v>3.2090000000000001</v>
      </c>
      <c r="N8859" s="11">
        <v>3.4220000000000002</v>
      </c>
      <c r="O8859" s="10"/>
      <c r="P8859" s="10"/>
      <c r="Q8859" s="9">
        <v>0</v>
      </c>
      <c r="R8859" s="9">
        <v>1</v>
      </c>
      <c r="S8859" s="9">
        <v>0</v>
      </c>
      <c r="T8859" s="9">
        <v>0</v>
      </c>
      <c r="U8859" s="9">
        <v>0</v>
      </c>
      <c r="V8859" s="10">
        <v>48702143801.354057</v>
      </c>
      <c r="W8859" s="10"/>
      <c r="X8859" s="11">
        <v>2.252614376205873</v>
      </c>
      <c r="Y8859" s="11">
        <v>0.69999999269063629</v>
      </c>
      <c r="Z8859" s="11"/>
      <c r="AA8859" s="11"/>
      <c r="AB8859" s="11"/>
      <c r="AC8859" s="11">
        <v>5.7542275539850518</v>
      </c>
      <c r="AD8859" s="9">
        <v>0</v>
      </c>
      <c r="AE8859" s="9">
        <v>0</v>
      </c>
    </row>
    <row r="8860" spans="1:31" hidden="1" x14ac:dyDescent="0.35">
      <c r="A8860" s="2" t="s">
        <v>423</v>
      </c>
      <c r="B8860" s="2" t="s">
        <v>424</v>
      </c>
      <c r="C8860" s="3">
        <v>63.522438982530502</v>
      </c>
      <c r="D8860" s="4">
        <v>2018</v>
      </c>
      <c r="E8860" s="5">
        <v>95271700000</v>
      </c>
      <c r="F8860" s="5">
        <v>112985500000</v>
      </c>
      <c r="G8860" s="5">
        <v>16730578800</v>
      </c>
      <c r="H8860" s="5">
        <v>26041200400</v>
      </c>
      <c r="I8860" s="6">
        <v>21.779640041215359</v>
      </c>
      <c r="J8860" s="4">
        <v>11765514</v>
      </c>
      <c r="K8860" s="5"/>
      <c r="L8860" s="3">
        <v>145.54466255642899</v>
      </c>
      <c r="M8860" s="6">
        <v>-57.613</v>
      </c>
      <c r="N8860" s="6">
        <v>-25.222000000000001</v>
      </c>
      <c r="O8860" s="5"/>
      <c r="P8860" s="5"/>
      <c r="Q8860" s="4">
        <v>0</v>
      </c>
      <c r="R8860" s="4">
        <v>1</v>
      </c>
      <c r="S8860" s="4">
        <v>0</v>
      </c>
      <c r="T8860" s="4">
        <v>0</v>
      </c>
      <c r="U8860" s="4">
        <v>0</v>
      </c>
      <c r="V8860" s="5">
        <v>49312110822.875877</v>
      </c>
      <c r="W8860" s="5"/>
      <c r="X8860" s="6">
        <v>2.6069696535636089</v>
      </c>
      <c r="Y8860" s="6">
        <v>1.1999999395119441</v>
      </c>
      <c r="Z8860" s="6"/>
      <c r="AA8860" s="6"/>
      <c r="AB8860" s="6"/>
      <c r="AC8860" s="6">
        <v>1.252443884215342</v>
      </c>
      <c r="AD8860" s="4">
        <v>0</v>
      </c>
      <c r="AE8860" s="4">
        <v>0</v>
      </c>
    </row>
    <row r="8861" spans="1:31" hidden="1" x14ac:dyDescent="0.35">
      <c r="A8861" s="7" t="s">
        <v>423</v>
      </c>
      <c r="B8861" s="7" t="s">
        <v>424</v>
      </c>
      <c r="C8861" s="8">
        <v>59.290358322444717</v>
      </c>
      <c r="D8861" s="9">
        <v>2019</v>
      </c>
      <c r="E8861" s="10">
        <v>96748500000</v>
      </c>
      <c r="F8861" s="10">
        <v>122969300000</v>
      </c>
      <c r="G8861" s="10">
        <v>16981537500</v>
      </c>
      <c r="H8861" s="10">
        <v>20020066800</v>
      </c>
      <c r="I8861" s="11">
        <v>-23.1215670073335</v>
      </c>
      <c r="J8861" s="9">
        <v>11875081</v>
      </c>
      <c r="K8861" s="10"/>
      <c r="L8861" s="8">
        <v>155.325373517033</v>
      </c>
      <c r="M8861" s="11">
        <v>-8.8629999999999995</v>
      </c>
      <c r="N8861" s="11">
        <v>-9.0960000000000001</v>
      </c>
      <c r="O8861" s="10"/>
      <c r="P8861" s="10"/>
      <c r="Q8861" s="9">
        <v>0</v>
      </c>
      <c r="R8861" s="9">
        <v>1</v>
      </c>
      <c r="S8861" s="9">
        <v>0</v>
      </c>
      <c r="T8861" s="9">
        <v>0</v>
      </c>
      <c r="U8861" s="9">
        <v>0</v>
      </c>
      <c r="V8861" s="10">
        <v>46939490274.978683</v>
      </c>
      <c r="W8861" s="10"/>
      <c r="X8861" s="11">
        <v>1.550093049667425</v>
      </c>
      <c r="Y8861" s="11">
        <v>1.5000001075874201</v>
      </c>
      <c r="Z8861" s="11"/>
      <c r="AA8861" s="11"/>
      <c r="AB8861" s="11"/>
      <c r="AC8861" s="11">
        <v>-4.81143578789277</v>
      </c>
      <c r="AD8861" s="9">
        <v>0</v>
      </c>
      <c r="AE8861" s="9">
        <v>0</v>
      </c>
    </row>
    <row r="8862" spans="1:31" hidden="1" x14ac:dyDescent="0.35">
      <c r="A8862" s="2" t="s">
        <v>423</v>
      </c>
      <c r="B8862" s="2" t="s">
        <v>424</v>
      </c>
      <c r="C8862" s="3">
        <v>67.656718464851835</v>
      </c>
      <c r="D8862" s="4">
        <v>2020</v>
      </c>
      <c r="E8862" s="5">
        <v>88065200000</v>
      </c>
      <c r="F8862" s="5">
        <v>119502100000</v>
      </c>
      <c r="G8862" s="5">
        <v>16285294500</v>
      </c>
      <c r="H8862" s="5">
        <v>12815532800</v>
      </c>
      <c r="I8862" s="6">
        <v>-35.986563241637143</v>
      </c>
      <c r="J8862" s="4">
        <v>11974057</v>
      </c>
      <c r="K8862" s="5"/>
      <c r="L8862" s="3">
        <v>164.07663984922709</v>
      </c>
      <c r="M8862" s="6">
        <v>-6.5</v>
      </c>
      <c r="N8862" s="6">
        <v>-15.199</v>
      </c>
      <c r="O8862" s="5"/>
      <c r="P8862" s="5"/>
      <c r="Q8862" s="4">
        <v>0</v>
      </c>
      <c r="R8862" s="4">
        <v>1</v>
      </c>
      <c r="S8862" s="4">
        <v>0</v>
      </c>
      <c r="T8862" s="4">
        <v>0</v>
      </c>
      <c r="U8862" s="4">
        <v>0</v>
      </c>
      <c r="V8862" s="5">
        <v>49276484105.769897</v>
      </c>
      <c r="W8862" s="5"/>
      <c r="X8862" s="6">
        <v>-8.9751262293472251</v>
      </c>
      <c r="Y8862" s="6">
        <v>-4.0999997791719283</v>
      </c>
      <c r="Z8862" s="6"/>
      <c r="AA8862" s="6"/>
      <c r="AB8862" s="6"/>
      <c r="AC8862" s="6">
        <v>4.9787371296551113</v>
      </c>
      <c r="AD8862" s="4">
        <v>0</v>
      </c>
      <c r="AE8862" s="4">
        <v>0</v>
      </c>
    </row>
    <row r="8863" spans="1:31" hidden="1" x14ac:dyDescent="0.35">
      <c r="A8863" s="7" t="s">
        <v>423</v>
      </c>
      <c r="B8863" s="7" t="s">
        <v>424</v>
      </c>
      <c r="C8863" s="8">
        <v>64.667534646182972</v>
      </c>
      <c r="D8863" s="9">
        <v>2021</v>
      </c>
      <c r="E8863" s="10">
        <v>92236000000</v>
      </c>
      <c r="F8863" s="10">
        <v>131544600000</v>
      </c>
      <c r="G8863" s="10">
        <v>16643570900</v>
      </c>
      <c r="H8863" s="10">
        <v>16054410300</v>
      </c>
      <c r="I8863" s="11">
        <v>25.273061608488099</v>
      </c>
      <c r="J8863" s="9">
        <v>12048622</v>
      </c>
      <c r="K8863" s="10"/>
      <c r="L8863" s="8">
        <v>173.43942752904661</v>
      </c>
      <c r="M8863" s="11">
        <v>15.898999999999999</v>
      </c>
      <c r="N8863" s="11">
        <v>10.503</v>
      </c>
      <c r="O8863" s="10"/>
      <c r="P8863" s="10"/>
      <c r="Q8863" s="9">
        <v>0</v>
      </c>
      <c r="R8863" s="9">
        <v>1</v>
      </c>
      <c r="S8863" s="9">
        <v>0</v>
      </c>
      <c r="T8863" s="9">
        <v>0</v>
      </c>
      <c r="U8863" s="9">
        <v>0</v>
      </c>
      <c r="V8863" s="10">
        <v>49046892619.578293</v>
      </c>
      <c r="W8863" s="10"/>
      <c r="X8863" s="11">
        <v>4.736036482061019</v>
      </c>
      <c r="Y8863" s="11">
        <v>2.1999995148997651</v>
      </c>
      <c r="Z8863" s="11"/>
      <c r="AA8863" s="11"/>
      <c r="AB8863" s="11"/>
      <c r="AC8863" s="11">
        <v>-0.46592505605473761</v>
      </c>
      <c r="AD8863" s="9">
        <v>0</v>
      </c>
      <c r="AE8863" s="9">
        <v>0</v>
      </c>
    </row>
    <row r="8864" spans="1:31" hidden="1" x14ac:dyDescent="0.35">
      <c r="A8864" s="2" t="s">
        <v>423</v>
      </c>
      <c r="B8864" s="2" t="s">
        <v>424</v>
      </c>
      <c r="C8864" s="3">
        <v>66.006766751773654</v>
      </c>
      <c r="D8864" s="4">
        <v>2022</v>
      </c>
      <c r="E8864" s="5">
        <v>94774600000</v>
      </c>
      <c r="F8864" s="5">
        <v>139444500000</v>
      </c>
      <c r="G8864" s="5">
        <v>16843293800</v>
      </c>
      <c r="H8864" s="5">
        <v>11019070800</v>
      </c>
      <c r="I8864" s="6">
        <v>-31.364213358867499</v>
      </c>
      <c r="J8864" s="4">
        <v>12119334</v>
      </c>
      <c r="K8864" s="5"/>
      <c r="L8864" s="3">
        <v>187.8461063593883</v>
      </c>
      <c r="M8864" s="6">
        <v>24.638999999999999</v>
      </c>
      <c r="N8864" s="6">
        <v>16.225999999999999</v>
      </c>
      <c r="O8864" s="5"/>
      <c r="P8864" s="5"/>
      <c r="Q8864" s="4">
        <v>0</v>
      </c>
      <c r="R8864" s="4">
        <v>1</v>
      </c>
      <c r="S8864" s="4">
        <v>0</v>
      </c>
      <c r="T8864" s="4">
        <v>0</v>
      </c>
      <c r="U8864" s="4">
        <v>0</v>
      </c>
      <c r="V8864" s="5">
        <v>48999049087.065002</v>
      </c>
      <c r="W8864" s="5"/>
      <c r="X8864" s="6">
        <v>2.7522876100438012</v>
      </c>
      <c r="Y8864" s="6">
        <v>1.200000295609652</v>
      </c>
      <c r="Z8864" s="6"/>
      <c r="AA8864" s="6"/>
      <c r="AB8864" s="6"/>
      <c r="AC8864" s="6">
        <v>-9.7546511018283794E-2</v>
      </c>
      <c r="AD8864" s="4">
        <v>0</v>
      </c>
      <c r="AE8864" s="4">
        <v>0</v>
      </c>
    </row>
    <row r="8865" spans="1:31" hidden="1" x14ac:dyDescent="0.35">
      <c r="A8865" s="7" t="s">
        <v>423</v>
      </c>
      <c r="B8865" s="7" t="s">
        <v>424</v>
      </c>
      <c r="C8865" s="8">
        <v>62.730565226497959</v>
      </c>
      <c r="D8865" s="9">
        <v>2023</v>
      </c>
      <c r="E8865" s="10">
        <v>94949000000</v>
      </c>
      <c r="F8865" s="10">
        <v>149733800000</v>
      </c>
      <c r="G8865" s="10">
        <v>16809607200</v>
      </c>
      <c r="H8865" s="10">
        <v>134828181700</v>
      </c>
      <c r="I8865" s="11">
        <v>1123.5893946701931</v>
      </c>
      <c r="J8865" s="9">
        <v>12200431</v>
      </c>
      <c r="K8865" s="10"/>
      <c r="L8865" s="8">
        <v>205.37026206099759</v>
      </c>
      <c r="M8865" s="11">
        <v>4.7460000000000004</v>
      </c>
      <c r="N8865" s="11">
        <v>2.2959999999999998</v>
      </c>
      <c r="O8865" s="10"/>
      <c r="P8865" s="10"/>
      <c r="Q8865" s="9">
        <v>0</v>
      </c>
      <c r="R8865" s="9">
        <v>1</v>
      </c>
      <c r="S8865" s="9">
        <v>0</v>
      </c>
      <c r="T8865" s="9">
        <v>0</v>
      </c>
      <c r="U8865" s="9">
        <v>0</v>
      </c>
      <c r="V8865" s="10">
        <v>45736348647.797867</v>
      </c>
      <c r="W8865" s="10"/>
      <c r="X8865" s="11">
        <v>0.18401554846973761</v>
      </c>
      <c r="Y8865" s="11">
        <v>-0.200000073619816</v>
      </c>
      <c r="Z8865" s="11"/>
      <c r="AA8865" s="11"/>
      <c r="AB8865" s="11"/>
      <c r="AC8865" s="11">
        <v>-6.6587015463702919</v>
      </c>
      <c r="AD8865" s="9">
        <v>0</v>
      </c>
      <c r="AE8865" s="9">
        <v>0</v>
      </c>
    </row>
    <row r="8866" spans="1:31" hidden="1" x14ac:dyDescent="0.35">
      <c r="A8866" s="2" t="s">
        <v>423</v>
      </c>
      <c r="B8866" s="2" t="s">
        <v>424</v>
      </c>
      <c r="C8866" s="3">
        <v>60.611724973514868</v>
      </c>
      <c r="D8866" s="4">
        <v>2024</v>
      </c>
      <c r="E8866" s="5">
        <v>96481900000</v>
      </c>
      <c r="F8866" s="5">
        <v>159760600000</v>
      </c>
      <c r="G8866" s="5">
        <v>17044941700</v>
      </c>
      <c r="H8866" s="5">
        <v>137084521400</v>
      </c>
      <c r="I8866" s="6">
        <v>1.6734926419318581</v>
      </c>
      <c r="J8866" s="4">
        <v>12277109</v>
      </c>
      <c r="K8866" s="5"/>
      <c r="L8866" s="3">
        <v>220.17050940000439</v>
      </c>
      <c r="M8866" s="6">
        <v>-1.22</v>
      </c>
      <c r="N8866" s="6">
        <v>4.6429999999999998</v>
      </c>
      <c r="O8866" s="5"/>
      <c r="P8866" s="5"/>
      <c r="Q8866" s="4">
        <v>0</v>
      </c>
      <c r="R8866" s="4">
        <v>1</v>
      </c>
      <c r="S8866" s="4">
        <v>0</v>
      </c>
      <c r="T8866" s="4">
        <v>0</v>
      </c>
      <c r="U8866" s="4">
        <v>0</v>
      </c>
      <c r="V8866" s="5">
        <v>43981210631.670219</v>
      </c>
      <c r="W8866" s="5"/>
      <c r="X8866" s="6">
        <v>1.614445649769876</v>
      </c>
      <c r="Y8866" s="6">
        <v>1.399999995240828</v>
      </c>
      <c r="Z8866" s="6"/>
      <c r="AA8866" s="6"/>
      <c r="AB8866" s="6"/>
      <c r="AC8866" s="6">
        <v>-3.83751232448276</v>
      </c>
      <c r="AD8866" s="4">
        <v>0</v>
      </c>
      <c r="AE8866" s="4">
        <v>0</v>
      </c>
    </row>
    <row r="8867" spans="1:31" hidden="1" x14ac:dyDescent="0.35">
      <c r="A8867" s="7" t="s">
        <v>425</v>
      </c>
      <c r="B8867" s="7" t="s">
        <v>426</v>
      </c>
      <c r="C8867" s="8"/>
      <c r="D8867" s="9">
        <v>1980</v>
      </c>
      <c r="E8867" s="10">
        <v>309703453939.61499</v>
      </c>
      <c r="F8867" s="10">
        <v>5230600</v>
      </c>
      <c r="G8867" s="10"/>
      <c r="H8867" s="10"/>
      <c r="I8867" s="11"/>
      <c r="J8867" s="9">
        <v>45408815</v>
      </c>
      <c r="K8867" s="10">
        <v>750000</v>
      </c>
      <c r="L8867" s="8">
        <v>1.7273164237668001E-3</v>
      </c>
      <c r="M8867" s="11"/>
      <c r="N8867" s="11"/>
      <c r="O8867" s="10">
        <v>0</v>
      </c>
      <c r="P8867" s="10">
        <v>0.99456271336363644</v>
      </c>
      <c r="Q8867" s="9">
        <v>0</v>
      </c>
      <c r="R8867" s="9">
        <v>1</v>
      </c>
      <c r="S8867" s="9">
        <v>0</v>
      </c>
      <c r="T8867" s="9">
        <v>0</v>
      </c>
      <c r="U8867" s="9">
        <v>0</v>
      </c>
      <c r="V8867" s="10"/>
      <c r="W8867" s="10">
        <v>43419954194.869362</v>
      </c>
      <c r="X8867" s="11"/>
      <c r="Y8867" s="11"/>
      <c r="Z8867" s="11"/>
      <c r="AA8867" s="11"/>
      <c r="AB8867" s="11"/>
      <c r="AC8867" s="11"/>
      <c r="AD8867" s="9">
        <v>0</v>
      </c>
      <c r="AE8867" s="9">
        <v>0</v>
      </c>
    </row>
    <row r="8868" spans="1:31" hidden="1" x14ac:dyDescent="0.35">
      <c r="A8868" s="2" t="s">
        <v>425</v>
      </c>
      <c r="B8868" s="2" t="s">
        <v>426</v>
      </c>
      <c r="C8868" s="3"/>
      <c r="D8868" s="4">
        <v>1981</v>
      </c>
      <c r="E8868" s="5">
        <v>324744662915.24402</v>
      </c>
      <c r="F8868" s="5">
        <v>7901000</v>
      </c>
      <c r="G8868" s="5"/>
      <c r="H8868" s="5"/>
      <c r="I8868" s="6"/>
      <c r="J8868" s="4">
        <v>46321190</v>
      </c>
      <c r="K8868" s="5">
        <v>1206400</v>
      </c>
      <c r="L8868" s="3">
        <v>2.3770427410312999E-3</v>
      </c>
      <c r="M8868" s="6"/>
      <c r="N8868" s="6"/>
      <c r="O8868" s="5">
        <v>0</v>
      </c>
      <c r="P8868" s="5">
        <v>0.99533539199999999</v>
      </c>
      <c r="Q8868" s="4">
        <v>0</v>
      </c>
      <c r="R8868" s="4">
        <v>1</v>
      </c>
      <c r="S8868" s="4">
        <v>0</v>
      </c>
      <c r="T8868" s="4">
        <v>0</v>
      </c>
      <c r="U8868" s="4">
        <v>0</v>
      </c>
      <c r="V8868" s="5"/>
      <c r="W8868" s="5">
        <v>50752137484.772079</v>
      </c>
      <c r="X8868" s="6">
        <v>4.8566487665202844</v>
      </c>
      <c r="Y8868" s="6"/>
      <c r="Z8868" s="6">
        <v>16.886667491623271</v>
      </c>
      <c r="AA8868" s="6"/>
      <c r="AB8868" s="6">
        <v>7.7690288001077898E-2</v>
      </c>
      <c r="AC8868" s="6"/>
      <c r="AD8868" s="4">
        <v>0</v>
      </c>
      <c r="AE8868" s="4">
        <v>0</v>
      </c>
    </row>
    <row r="8869" spans="1:31" hidden="1" x14ac:dyDescent="0.35">
      <c r="A8869" s="7" t="s">
        <v>425</v>
      </c>
      <c r="B8869" s="7" t="s">
        <v>426</v>
      </c>
      <c r="C8869" s="8"/>
      <c r="D8869" s="9">
        <v>1982</v>
      </c>
      <c r="E8869" s="10">
        <v>336316055062.82098</v>
      </c>
      <c r="F8869" s="10">
        <v>10492200</v>
      </c>
      <c r="G8869" s="10"/>
      <c r="H8869" s="10"/>
      <c r="I8869" s="11"/>
      <c r="J8869" s="9">
        <v>47322096</v>
      </c>
      <c r="K8869" s="10"/>
      <c r="L8869" s="8">
        <v>3.0696539144245E-3</v>
      </c>
      <c r="M8869" s="11"/>
      <c r="N8869" s="11"/>
      <c r="O8869" s="10">
        <v>0</v>
      </c>
      <c r="P8869" s="10">
        <v>1.0834458179999999</v>
      </c>
      <c r="Q8869" s="9">
        <v>0</v>
      </c>
      <c r="R8869" s="9">
        <v>1</v>
      </c>
      <c r="S8869" s="9">
        <v>0</v>
      </c>
      <c r="T8869" s="9">
        <v>0</v>
      </c>
      <c r="U8869" s="9">
        <v>0</v>
      </c>
      <c r="V8869" s="10"/>
      <c r="W8869" s="10"/>
      <c r="X8869" s="11">
        <v>3.5632278121833441</v>
      </c>
      <c r="Y8869" s="11"/>
      <c r="Z8869" s="11"/>
      <c r="AA8869" s="11"/>
      <c r="AB8869" s="11">
        <v>8.852335273937511</v>
      </c>
      <c r="AC8869" s="11"/>
      <c r="AD8869" s="9">
        <v>0</v>
      </c>
      <c r="AE8869" s="9">
        <v>0</v>
      </c>
    </row>
    <row r="8870" spans="1:31" hidden="1" x14ac:dyDescent="0.35">
      <c r="A8870" s="2" t="s">
        <v>425</v>
      </c>
      <c r="B8870" s="2" t="s">
        <v>426</v>
      </c>
      <c r="C8870" s="3"/>
      <c r="D8870" s="4">
        <v>1983</v>
      </c>
      <c r="E8870" s="5">
        <v>353034597826.92499</v>
      </c>
      <c r="F8870" s="5">
        <v>13905800</v>
      </c>
      <c r="G8870" s="5"/>
      <c r="H8870" s="5"/>
      <c r="I8870" s="6"/>
      <c r="J8870" s="4">
        <v>48447410</v>
      </c>
      <c r="K8870" s="5">
        <v>1938200</v>
      </c>
      <c r="L8870" s="3">
        <v>4.0332265975335999E-3</v>
      </c>
      <c r="M8870" s="6"/>
      <c r="N8870" s="6"/>
      <c r="O8870" s="5">
        <v>0</v>
      </c>
      <c r="P8870" s="5">
        <v>1.1430535550000001</v>
      </c>
      <c r="Q8870" s="4">
        <v>0</v>
      </c>
      <c r="R8870" s="4">
        <v>1</v>
      </c>
      <c r="S8870" s="4">
        <v>0</v>
      </c>
      <c r="T8870" s="4">
        <v>0</v>
      </c>
      <c r="U8870" s="4">
        <v>0</v>
      </c>
      <c r="V8870" s="5"/>
      <c r="W8870" s="5">
        <v>48055817175.887131</v>
      </c>
      <c r="X8870" s="6">
        <v>4.9710807772709682</v>
      </c>
      <c r="Y8870" s="6"/>
      <c r="Z8870" s="6"/>
      <c r="AA8870" s="6"/>
      <c r="AB8870" s="6">
        <v>5.5016813955711692</v>
      </c>
      <c r="AC8870" s="6"/>
      <c r="AD8870" s="4">
        <v>0</v>
      </c>
      <c r="AE8870" s="4">
        <v>0</v>
      </c>
    </row>
    <row r="8871" spans="1:31" hidden="1" x14ac:dyDescent="0.35">
      <c r="A8871" s="7" t="s">
        <v>425</v>
      </c>
      <c r="B8871" s="7" t="s">
        <v>426</v>
      </c>
      <c r="C8871" s="8"/>
      <c r="D8871" s="9">
        <v>1984</v>
      </c>
      <c r="E8871" s="10">
        <v>376730335502.07703</v>
      </c>
      <c r="F8871" s="10">
        <v>21997100</v>
      </c>
      <c r="G8871" s="10"/>
      <c r="H8871" s="10"/>
      <c r="I8871" s="11"/>
      <c r="J8871" s="9">
        <v>49574069</v>
      </c>
      <c r="K8871" s="10">
        <v>2375900</v>
      </c>
      <c r="L8871" s="8">
        <v>5.9849986453661998E-3</v>
      </c>
      <c r="M8871" s="11"/>
      <c r="N8871" s="11"/>
      <c r="O8871" s="10">
        <v>0</v>
      </c>
      <c r="P8871" s="10">
        <v>1.1937134659999999</v>
      </c>
      <c r="Q8871" s="9">
        <v>0</v>
      </c>
      <c r="R8871" s="9">
        <v>1</v>
      </c>
      <c r="S8871" s="9">
        <v>0</v>
      </c>
      <c r="T8871" s="9">
        <v>0</v>
      </c>
      <c r="U8871" s="9">
        <v>0</v>
      </c>
      <c r="V8871" s="10"/>
      <c r="W8871" s="10">
        <v>39697586261.602699</v>
      </c>
      <c r="X8871" s="11">
        <v>6.7120157120602837</v>
      </c>
      <c r="Y8871" s="11"/>
      <c r="Z8871" s="11">
        <v>-17.392755769177359</v>
      </c>
      <c r="AA8871" s="11"/>
      <c r="AB8871" s="11">
        <v>4.4319805295561929</v>
      </c>
      <c r="AC8871" s="11"/>
      <c r="AD8871" s="9">
        <v>0</v>
      </c>
      <c r="AE8871" s="9">
        <v>0</v>
      </c>
    </row>
    <row r="8872" spans="1:31" hidden="1" x14ac:dyDescent="0.35">
      <c r="A8872" s="2" t="s">
        <v>425</v>
      </c>
      <c r="B8872" s="2" t="s">
        <v>426</v>
      </c>
      <c r="C8872" s="3"/>
      <c r="D8872" s="4">
        <v>1985</v>
      </c>
      <c r="E8872" s="5">
        <v>392708733776.23798</v>
      </c>
      <c r="F8872" s="5">
        <v>35095500</v>
      </c>
      <c r="G8872" s="5"/>
      <c r="H8872" s="5"/>
      <c r="I8872" s="6"/>
      <c r="J8872" s="4">
        <v>50687115</v>
      </c>
      <c r="K8872" s="5">
        <v>3981800</v>
      </c>
      <c r="L8872" s="3">
        <v>8.6759575859490998E-3</v>
      </c>
      <c r="M8872" s="6"/>
      <c r="N8872" s="6"/>
      <c r="O8872" s="5">
        <v>34.218899999999998</v>
      </c>
      <c r="P8872" s="5">
        <v>1.305229671</v>
      </c>
      <c r="Q8872" s="4">
        <v>0</v>
      </c>
      <c r="R8872" s="4">
        <v>1</v>
      </c>
      <c r="S8872" s="4">
        <v>0</v>
      </c>
      <c r="T8872" s="4">
        <v>0</v>
      </c>
      <c r="U8872" s="4">
        <v>0</v>
      </c>
      <c r="V8872" s="5"/>
      <c r="W8872" s="5">
        <v>45894645755.859978</v>
      </c>
      <c r="X8872" s="6">
        <v>4.2413357163994174</v>
      </c>
      <c r="Y8872" s="6"/>
      <c r="Z8872" s="6">
        <v>15.61067076829141</v>
      </c>
      <c r="AA8872" s="6"/>
      <c r="AB8872" s="6">
        <v>9.3419575280220393</v>
      </c>
      <c r="AC8872" s="6"/>
      <c r="AD8872" s="4">
        <v>0</v>
      </c>
      <c r="AE8872" s="4">
        <v>0</v>
      </c>
    </row>
    <row r="8873" spans="1:31" hidden="1" x14ac:dyDescent="0.35">
      <c r="A8873" s="7" t="s">
        <v>425</v>
      </c>
      <c r="B8873" s="7" t="s">
        <v>426</v>
      </c>
      <c r="C8873" s="8"/>
      <c r="D8873" s="9">
        <v>1986</v>
      </c>
      <c r="E8873" s="10">
        <v>420245592362.45099</v>
      </c>
      <c r="F8873" s="10">
        <v>51079300</v>
      </c>
      <c r="G8873" s="10"/>
      <c r="H8873" s="10"/>
      <c r="I8873" s="11"/>
      <c r="J8873" s="9">
        <v>51777772</v>
      </c>
      <c r="K8873" s="10">
        <v>5990680</v>
      </c>
      <c r="L8873" s="8">
        <v>1.1678713097907301E-2</v>
      </c>
      <c r="M8873" s="11"/>
      <c r="N8873" s="11"/>
      <c r="O8873" s="10">
        <v>39.694800000000001</v>
      </c>
      <c r="P8873" s="10">
        <v>1.4320101380000001</v>
      </c>
      <c r="Q8873" s="9">
        <v>0</v>
      </c>
      <c r="R8873" s="9">
        <v>1</v>
      </c>
      <c r="S8873" s="9">
        <v>0</v>
      </c>
      <c r="T8873" s="9">
        <v>0</v>
      </c>
      <c r="U8873" s="9">
        <v>0</v>
      </c>
      <c r="V8873" s="10"/>
      <c r="W8873" s="10">
        <v>51295720254.258713</v>
      </c>
      <c r="X8873" s="11">
        <v>7.0120311105439468</v>
      </c>
      <c r="Y8873" s="11"/>
      <c r="Z8873" s="11">
        <v>11.76841962596281</v>
      </c>
      <c r="AA8873" s="11">
        <v>16.00255998877812</v>
      </c>
      <c r="AB8873" s="11">
        <v>9.7132688458474661</v>
      </c>
      <c r="AC8873" s="11"/>
      <c r="AD8873" s="9">
        <v>0</v>
      </c>
      <c r="AE8873" s="9">
        <v>0</v>
      </c>
    </row>
    <row r="8874" spans="1:31" hidden="1" x14ac:dyDescent="0.35">
      <c r="A8874" s="2" t="s">
        <v>425</v>
      </c>
      <c r="B8874" s="2" t="s">
        <v>426</v>
      </c>
      <c r="C8874" s="3"/>
      <c r="D8874" s="4">
        <v>1987</v>
      </c>
      <c r="E8874" s="5">
        <v>460108151259.74799</v>
      </c>
      <c r="F8874" s="5">
        <v>74721900</v>
      </c>
      <c r="G8874" s="5">
        <v>59553286979.365097</v>
      </c>
      <c r="H8874" s="5"/>
      <c r="I8874" s="6"/>
      <c r="J8874" s="4">
        <v>52843670</v>
      </c>
      <c r="K8874" s="5">
        <v>9072700</v>
      </c>
      <c r="L8874" s="3">
        <v>1.6216575579222701E-2</v>
      </c>
      <c r="M8874" s="6"/>
      <c r="N8874" s="6"/>
      <c r="O8874" s="5">
        <v>44.352900000000012</v>
      </c>
      <c r="P8874" s="5">
        <v>1.5968643069999999</v>
      </c>
      <c r="Q8874" s="4">
        <v>0</v>
      </c>
      <c r="R8874" s="4">
        <v>1</v>
      </c>
      <c r="S8874" s="4">
        <v>0</v>
      </c>
      <c r="T8874" s="4">
        <v>0</v>
      </c>
      <c r="U8874" s="4">
        <v>0</v>
      </c>
      <c r="V8874" s="5"/>
      <c r="W8874" s="5">
        <v>55947076839.232887</v>
      </c>
      <c r="X8874" s="6">
        <v>9.48553884246728</v>
      </c>
      <c r="Y8874" s="6"/>
      <c r="Z8874" s="6">
        <v>9.0677283834181193</v>
      </c>
      <c r="AA8874" s="6">
        <v>11.73478642038757</v>
      </c>
      <c r="AB8874" s="6">
        <v>11.51208113863226</v>
      </c>
      <c r="AC8874" s="6"/>
      <c r="AD8874" s="4">
        <v>0</v>
      </c>
      <c r="AE8874" s="4">
        <v>0</v>
      </c>
    </row>
    <row r="8875" spans="1:31" hidden="1" x14ac:dyDescent="0.35">
      <c r="A8875" s="7" t="s">
        <v>425</v>
      </c>
      <c r="B8875" s="7" t="s">
        <v>426</v>
      </c>
      <c r="C8875" s="8"/>
      <c r="D8875" s="9">
        <v>1988</v>
      </c>
      <c r="E8875" s="10">
        <v>470786050417.98901</v>
      </c>
      <c r="F8875" s="10">
        <v>129224500</v>
      </c>
      <c r="G8875" s="10">
        <v>58916533212.837502</v>
      </c>
      <c r="H8875" s="10"/>
      <c r="I8875" s="11"/>
      <c r="J8875" s="9">
        <v>53909626</v>
      </c>
      <c r="K8875" s="10">
        <v>14249800</v>
      </c>
      <c r="L8875" s="8">
        <v>2.7375143404334799E-2</v>
      </c>
      <c r="M8875" s="11"/>
      <c r="N8875" s="11">
        <v>-5.2960000000000003</v>
      </c>
      <c r="O8875" s="10">
        <v>48.048800000000007</v>
      </c>
      <c r="P8875" s="10">
        <v>1.696393807</v>
      </c>
      <c r="Q8875" s="9">
        <v>0</v>
      </c>
      <c r="R8875" s="9">
        <v>1</v>
      </c>
      <c r="S8875" s="9">
        <v>0</v>
      </c>
      <c r="T8875" s="9">
        <v>0</v>
      </c>
      <c r="U8875" s="9">
        <v>0</v>
      </c>
      <c r="V8875" s="10"/>
      <c r="W8875" s="10">
        <v>52053791242.399742</v>
      </c>
      <c r="X8875" s="11">
        <v>2.320736793948464</v>
      </c>
      <c r="Y8875" s="11">
        <v>-1.0692168288682831</v>
      </c>
      <c r="Z8875" s="11">
        <v>-6.9588722356678678</v>
      </c>
      <c r="AA8875" s="11">
        <v>8.3329387706328149</v>
      </c>
      <c r="AB8875" s="11">
        <v>6.2328088594443276</v>
      </c>
      <c r="AC8875" s="11"/>
      <c r="AD8875" s="9">
        <v>0</v>
      </c>
      <c r="AE8875" s="9">
        <v>0</v>
      </c>
    </row>
    <row r="8876" spans="1:31" hidden="1" x14ac:dyDescent="0.35">
      <c r="A8876" s="2" t="s">
        <v>425</v>
      </c>
      <c r="B8876" s="2" t="s">
        <v>426</v>
      </c>
      <c r="C8876" s="3"/>
      <c r="D8876" s="4">
        <v>1989</v>
      </c>
      <c r="E8876" s="5">
        <v>472152479005.96899</v>
      </c>
      <c r="F8876" s="5">
        <v>227323900</v>
      </c>
      <c r="G8876" s="5">
        <v>59402503048.033203</v>
      </c>
      <c r="H8876" s="5"/>
      <c r="I8876" s="6"/>
      <c r="J8876" s="4">
        <v>54976723</v>
      </c>
      <c r="K8876" s="5">
        <v>25572100</v>
      </c>
      <c r="L8876" s="3">
        <v>4.4696095384902802E-2</v>
      </c>
      <c r="M8876" s="6"/>
      <c r="N8876" s="6">
        <v>5.2569999999999997</v>
      </c>
      <c r="O8876" s="5">
        <v>52.043199999999999</v>
      </c>
      <c r="P8876" s="5">
        <v>1.738632137</v>
      </c>
      <c r="Q8876" s="4">
        <v>0</v>
      </c>
      <c r="R8876" s="4">
        <v>1</v>
      </c>
      <c r="S8876" s="4">
        <v>0</v>
      </c>
      <c r="T8876" s="4">
        <v>0</v>
      </c>
      <c r="U8876" s="4">
        <v>0</v>
      </c>
      <c r="V8876" s="5"/>
      <c r="W8876" s="5">
        <v>57213275074.219566</v>
      </c>
      <c r="X8876" s="6">
        <v>0.2902440687796064</v>
      </c>
      <c r="Y8876" s="6">
        <v>0.82484458724026244</v>
      </c>
      <c r="Z8876" s="6">
        <v>9.9118310283943991</v>
      </c>
      <c r="AA8876" s="6">
        <v>8.3132148981868248</v>
      </c>
      <c r="AB8876" s="6">
        <v>2.489889424596325</v>
      </c>
      <c r="AC8876" s="6"/>
      <c r="AD8876" s="4">
        <v>0</v>
      </c>
      <c r="AE8876" s="4">
        <v>0</v>
      </c>
    </row>
    <row r="8877" spans="1:31" hidden="1" x14ac:dyDescent="0.35">
      <c r="A8877" s="7" t="s">
        <v>425</v>
      </c>
      <c r="B8877" s="7" t="s">
        <v>426</v>
      </c>
      <c r="C8877" s="8"/>
      <c r="D8877" s="9">
        <v>1990</v>
      </c>
      <c r="E8877" s="10">
        <v>515902820223.75299</v>
      </c>
      <c r="F8877" s="10">
        <v>393060200</v>
      </c>
      <c r="G8877" s="10">
        <v>64154213939.865402</v>
      </c>
      <c r="H8877" s="10"/>
      <c r="I8877" s="11"/>
      <c r="J8877" s="9">
        <v>56015628</v>
      </c>
      <c r="K8877" s="10">
        <v>45431200</v>
      </c>
      <c r="L8877" s="8">
        <v>7.1649570254110603E-2</v>
      </c>
      <c r="M8877" s="11"/>
      <c r="N8877" s="11">
        <v>52.884</v>
      </c>
      <c r="O8877" s="10">
        <v>57.542999999999999</v>
      </c>
      <c r="P8877" s="10">
        <v>1.859688021</v>
      </c>
      <c r="Q8877" s="9">
        <v>0</v>
      </c>
      <c r="R8877" s="9">
        <v>1</v>
      </c>
      <c r="S8877" s="9">
        <v>0</v>
      </c>
      <c r="T8877" s="9">
        <v>0</v>
      </c>
      <c r="U8877" s="9">
        <v>0</v>
      </c>
      <c r="V8877" s="10"/>
      <c r="W8877" s="10">
        <v>63407498243.010841</v>
      </c>
      <c r="X8877" s="11">
        <v>9.2661466714931517</v>
      </c>
      <c r="Y8877" s="11">
        <v>7.9991762097801482</v>
      </c>
      <c r="Z8877" s="11">
        <v>10.826548839855541</v>
      </c>
      <c r="AA8877" s="11">
        <v>10.567759092446281</v>
      </c>
      <c r="AB8877" s="11">
        <v>6.9627082937096194</v>
      </c>
      <c r="AC8877" s="11"/>
      <c r="AD8877" s="9">
        <v>0</v>
      </c>
      <c r="AE8877" s="9">
        <v>0</v>
      </c>
    </row>
    <row r="8878" spans="1:31" hidden="1" x14ac:dyDescent="0.35">
      <c r="A8878" s="2" t="s">
        <v>425</v>
      </c>
      <c r="B8878" s="2" t="s">
        <v>426</v>
      </c>
      <c r="C8878" s="3"/>
      <c r="D8878" s="4">
        <v>1991</v>
      </c>
      <c r="E8878" s="5">
        <v>519618760081.94598</v>
      </c>
      <c r="F8878" s="5">
        <v>630116900</v>
      </c>
      <c r="G8878" s="5">
        <v>67030303578.008904</v>
      </c>
      <c r="H8878" s="5"/>
      <c r="I8878" s="6"/>
      <c r="J8878" s="4">
        <v>57009887</v>
      </c>
      <c r="K8878" s="5">
        <v>78734200</v>
      </c>
      <c r="L8878" s="3">
        <v>0.1189229306801196</v>
      </c>
      <c r="M8878" s="6">
        <v>4.3090000000000002</v>
      </c>
      <c r="N8878" s="6">
        <v>-1.6539999999999999</v>
      </c>
      <c r="O8878" s="5">
        <v>60.246300000000012</v>
      </c>
      <c r="P8878" s="5">
        <v>1.905530206090909</v>
      </c>
      <c r="Q8878" s="4">
        <v>0</v>
      </c>
      <c r="R8878" s="4">
        <v>1</v>
      </c>
      <c r="S8878" s="4">
        <v>0</v>
      </c>
      <c r="T8878" s="4">
        <v>0</v>
      </c>
      <c r="U8878" s="4">
        <v>0</v>
      </c>
      <c r="V8878" s="5"/>
      <c r="W8878" s="5">
        <v>66206071066.126221</v>
      </c>
      <c r="X8878" s="6">
        <v>0.7202790356101072</v>
      </c>
      <c r="Y8878" s="6">
        <v>4.4830876438442226</v>
      </c>
      <c r="Z8878" s="6">
        <v>4.4136307229624139</v>
      </c>
      <c r="AA8878" s="6">
        <v>4.6978781085449244</v>
      </c>
      <c r="AB8878" s="6">
        <v>2.465047070973684</v>
      </c>
      <c r="AC8878" s="6"/>
      <c r="AD8878" s="4">
        <v>0</v>
      </c>
      <c r="AE8878" s="4">
        <v>0</v>
      </c>
    </row>
    <row r="8879" spans="1:31" hidden="1" x14ac:dyDescent="0.35">
      <c r="A8879" s="7" t="s">
        <v>425</v>
      </c>
      <c r="B8879" s="7" t="s">
        <v>426</v>
      </c>
      <c r="C8879" s="8"/>
      <c r="D8879" s="9">
        <v>1992</v>
      </c>
      <c r="E8879" s="10">
        <v>545784863914.06488</v>
      </c>
      <c r="F8879" s="10">
        <v>1093368000</v>
      </c>
      <c r="G8879" s="10">
        <v>69569168624.814804</v>
      </c>
      <c r="H8879" s="10"/>
      <c r="I8879" s="11"/>
      <c r="J8879" s="9">
        <v>57990118</v>
      </c>
      <c r="K8879" s="10">
        <v>141797000</v>
      </c>
      <c r="L8879" s="8">
        <v>0.20225948710762329</v>
      </c>
      <c r="M8879" s="11">
        <v>8.6980000000000004</v>
      </c>
      <c r="N8879" s="11">
        <v>6.7679999999999998</v>
      </c>
      <c r="O8879" s="10">
        <v>67.342200000000005</v>
      </c>
      <c r="P8879" s="10">
        <v>1.9846220501818179</v>
      </c>
      <c r="Q8879" s="9">
        <v>0</v>
      </c>
      <c r="R8879" s="9">
        <v>1</v>
      </c>
      <c r="S8879" s="9">
        <v>0</v>
      </c>
      <c r="T8879" s="9">
        <v>0</v>
      </c>
      <c r="U8879" s="9">
        <v>0</v>
      </c>
      <c r="V8879" s="10"/>
      <c r="W8879" s="10">
        <v>70106476599.809189</v>
      </c>
      <c r="X8879" s="11">
        <v>5.0356349389680348</v>
      </c>
      <c r="Y8879" s="11">
        <v>3.787637697106971</v>
      </c>
      <c r="Z8879" s="11">
        <v>5.8913109793016813</v>
      </c>
      <c r="AA8879" s="11">
        <v>11.77815069141176</v>
      </c>
      <c r="AB8879" s="11">
        <v>4.150647617030538</v>
      </c>
      <c r="AC8879" s="11"/>
      <c r="AD8879" s="9">
        <v>0</v>
      </c>
      <c r="AE8879" s="9">
        <v>0</v>
      </c>
    </row>
    <row r="8880" spans="1:31" hidden="1" x14ac:dyDescent="0.35">
      <c r="A8880" s="2" t="s">
        <v>425</v>
      </c>
      <c r="B8880" s="2" t="s">
        <v>426</v>
      </c>
      <c r="C8880" s="3"/>
      <c r="D8880" s="4">
        <v>1993</v>
      </c>
      <c r="E8880" s="5">
        <v>587544311290.04504</v>
      </c>
      <c r="F8880" s="5">
        <v>1981867100</v>
      </c>
      <c r="G8880" s="5">
        <v>73345882899.138489</v>
      </c>
      <c r="H8880" s="5"/>
      <c r="I8880" s="6"/>
      <c r="J8880" s="4">
        <v>58999167</v>
      </c>
      <c r="K8880" s="5">
        <v>264436000</v>
      </c>
      <c r="L8880" s="3">
        <v>0.3359405549327355</v>
      </c>
      <c r="M8880" s="6">
        <v>8.0210000000000008</v>
      </c>
      <c r="N8880" s="6">
        <v>34.124000000000002</v>
      </c>
      <c r="O8880" s="5">
        <v>73.807500000000005</v>
      </c>
      <c r="P8880" s="5">
        <v>2.1216007997272728</v>
      </c>
      <c r="Q8880" s="4">
        <v>0</v>
      </c>
      <c r="R8880" s="4">
        <v>1</v>
      </c>
      <c r="S8880" s="4">
        <v>0</v>
      </c>
      <c r="T8880" s="4">
        <v>0</v>
      </c>
      <c r="U8880" s="4">
        <v>0</v>
      </c>
      <c r="V8880" s="5"/>
      <c r="W8880" s="5">
        <v>78715116742.290115</v>
      </c>
      <c r="X8880" s="6">
        <v>7.6512652030150878</v>
      </c>
      <c r="Y8880" s="6">
        <v>5.4287184236618273</v>
      </c>
      <c r="Z8880" s="6">
        <v>12.27937925282121</v>
      </c>
      <c r="AA8880" s="6">
        <v>9.6006664468936247</v>
      </c>
      <c r="AB8880" s="6">
        <v>6.9020068346466932</v>
      </c>
      <c r="AC8880" s="6"/>
      <c r="AD8880" s="4">
        <v>0</v>
      </c>
      <c r="AE8880" s="4">
        <v>0</v>
      </c>
    </row>
    <row r="8881" spans="1:31" hidden="1" x14ac:dyDescent="0.35">
      <c r="A8881" s="7" t="s">
        <v>425</v>
      </c>
      <c r="B8881" s="7" t="s">
        <v>426</v>
      </c>
      <c r="C8881" s="8"/>
      <c r="D8881" s="9">
        <v>1994</v>
      </c>
      <c r="E8881" s="10">
        <v>560116877010.53003</v>
      </c>
      <c r="F8881" s="10">
        <v>3868429100</v>
      </c>
      <c r="G8881" s="10">
        <v>70779509763.207901</v>
      </c>
      <c r="H8881" s="10"/>
      <c r="I8881" s="11"/>
      <c r="J8881" s="9">
        <v>60033836</v>
      </c>
      <c r="K8881" s="10">
        <v>588058000</v>
      </c>
      <c r="L8881" s="8">
        <v>0.68940036434977581</v>
      </c>
      <c r="M8881" s="11">
        <v>24.11</v>
      </c>
      <c r="N8881" s="11">
        <v>-23.704999999999998</v>
      </c>
      <c r="O8881" s="10">
        <v>78.321699999999993</v>
      </c>
      <c r="P8881" s="10">
        <v>2.0707309807272729</v>
      </c>
      <c r="Q8881" s="9">
        <v>0</v>
      </c>
      <c r="R8881" s="9">
        <v>1</v>
      </c>
      <c r="S8881" s="9">
        <v>0</v>
      </c>
      <c r="T8881" s="9">
        <v>0</v>
      </c>
      <c r="U8881" s="9">
        <v>0</v>
      </c>
      <c r="V8881" s="10"/>
      <c r="W8881" s="10">
        <v>85299925908.023102</v>
      </c>
      <c r="X8881" s="11">
        <v>-4.6681473639483997</v>
      </c>
      <c r="Y8881" s="11">
        <v>-3.4990009452333322</v>
      </c>
      <c r="Z8881" s="11">
        <v>8.365367972827082</v>
      </c>
      <c r="AA8881" s="11">
        <v>6.1161806049520546</v>
      </c>
      <c r="AB8881" s="11">
        <v>-2.3977092677632421</v>
      </c>
      <c r="AC8881" s="11"/>
      <c r="AD8881" s="9">
        <v>0</v>
      </c>
      <c r="AE8881" s="9">
        <v>0</v>
      </c>
    </row>
    <row r="8882" spans="1:31" hidden="1" x14ac:dyDescent="0.35">
      <c r="A8882" s="2" t="s">
        <v>425</v>
      </c>
      <c r="B8882" s="2" t="s">
        <v>426</v>
      </c>
      <c r="C8882" s="3"/>
      <c r="D8882" s="4">
        <v>1995</v>
      </c>
      <c r="E8882" s="5">
        <v>604244379400</v>
      </c>
      <c r="F8882" s="5">
        <v>10759804400</v>
      </c>
      <c r="G8882" s="5">
        <v>75500656900</v>
      </c>
      <c r="H8882" s="5"/>
      <c r="I8882" s="6"/>
      <c r="J8882" s="4">
        <v>61024503</v>
      </c>
      <c r="K8882" s="5">
        <v>1084941000</v>
      </c>
      <c r="L8882" s="3">
        <v>1.3037478979820629</v>
      </c>
      <c r="M8882" s="6">
        <v>8.1039999999999992</v>
      </c>
      <c r="N8882" s="6">
        <v>27.867999999999999</v>
      </c>
      <c r="O8882" s="5">
        <v>86.247399999999999</v>
      </c>
      <c r="P8882" s="5">
        <v>2.3080807069090912</v>
      </c>
      <c r="Q8882" s="4">
        <v>0</v>
      </c>
      <c r="R8882" s="4">
        <v>1</v>
      </c>
      <c r="S8882" s="4">
        <v>0</v>
      </c>
      <c r="T8882" s="4">
        <v>0</v>
      </c>
      <c r="U8882" s="4">
        <v>0</v>
      </c>
      <c r="V8882" s="5"/>
      <c r="W8882" s="5">
        <v>83217085272.334351</v>
      </c>
      <c r="X8882" s="6">
        <v>7.8782668761899117</v>
      </c>
      <c r="Y8882" s="6">
        <v>6.6702173448031044</v>
      </c>
      <c r="Z8882" s="6">
        <v>-2.4417848122571981</v>
      </c>
      <c r="AA8882" s="6">
        <v>10.11941773480403</v>
      </c>
      <c r="AB8882" s="6">
        <v>11.46212271854149</v>
      </c>
      <c r="AC8882" s="6"/>
      <c r="AD8882" s="4">
        <v>0</v>
      </c>
      <c r="AE8882" s="4">
        <v>0</v>
      </c>
    </row>
    <row r="8883" spans="1:31" hidden="1" x14ac:dyDescent="0.35">
      <c r="A8883" s="7" t="s">
        <v>425</v>
      </c>
      <c r="B8883" s="7" t="s">
        <v>426</v>
      </c>
      <c r="C8883" s="8"/>
      <c r="D8883" s="9">
        <v>1996</v>
      </c>
      <c r="E8883" s="10">
        <v>647494974400</v>
      </c>
      <c r="F8883" s="10">
        <v>20381122800</v>
      </c>
      <c r="G8883" s="10">
        <v>78842714900</v>
      </c>
      <c r="H8883" s="10"/>
      <c r="I8883" s="11"/>
      <c r="J8883" s="9">
        <v>61951134</v>
      </c>
      <c r="K8883" s="10">
        <v>2245290000</v>
      </c>
      <c r="L8883" s="8">
        <v>2.3521196281763821</v>
      </c>
      <c r="M8883" s="11">
        <v>-2.7610000000000001</v>
      </c>
      <c r="N8883" s="11">
        <v>28.045999999999999</v>
      </c>
      <c r="O8883" s="10">
        <v>94.861699999999999</v>
      </c>
      <c r="P8883" s="10">
        <v>2.505597385545455</v>
      </c>
      <c r="Q8883" s="9">
        <v>0</v>
      </c>
      <c r="R8883" s="9">
        <v>1</v>
      </c>
      <c r="S8883" s="9">
        <v>0</v>
      </c>
      <c r="T8883" s="9">
        <v>0</v>
      </c>
      <c r="U8883" s="9">
        <v>0</v>
      </c>
      <c r="V8883" s="10"/>
      <c r="W8883" s="10">
        <v>95458154980.866837</v>
      </c>
      <c r="X8883" s="11">
        <v>7.1577984793084521</v>
      </c>
      <c r="Y8883" s="11">
        <v>4.4265283736888916</v>
      </c>
      <c r="Z8883" s="11">
        <v>14.70980348383104</v>
      </c>
      <c r="AA8883" s="11">
        <v>9.9878952872782261</v>
      </c>
      <c r="AB8883" s="11">
        <v>8.5576157733614053</v>
      </c>
      <c r="AC8883" s="11"/>
      <c r="AD8883" s="9">
        <v>0</v>
      </c>
      <c r="AE8883" s="9">
        <v>0</v>
      </c>
    </row>
    <row r="8884" spans="1:31" hidden="1" x14ac:dyDescent="0.35">
      <c r="A8884" s="2" t="s">
        <v>425</v>
      </c>
      <c r="B8884" s="2" t="s">
        <v>426</v>
      </c>
      <c r="C8884" s="3"/>
      <c r="D8884" s="4">
        <v>1997</v>
      </c>
      <c r="E8884" s="5">
        <v>695136763500</v>
      </c>
      <c r="F8884" s="5">
        <v>40064652800</v>
      </c>
      <c r="G8884" s="5">
        <v>82860343000</v>
      </c>
      <c r="H8884" s="5"/>
      <c r="I8884" s="6"/>
      <c r="J8884" s="4">
        <v>62852966</v>
      </c>
      <c r="K8884" s="5">
        <v>5493391000</v>
      </c>
      <c r="L8884" s="3">
        <v>4.3671654988789239</v>
      </c>
      <c r="M8884" s="6">
        <v>32.646000000000001</v>
      </c>
      <c r="N8884" s="6">
        <v>24.372</v>
      </c>
      <c r="O8884" s="5">
        <v>103.2958</v>
      </c>
      <c r="P8884" s="5">
        <v>2.6384663227272731</v>
      </c>
      <c r="Q8884" s="4">
        <v>0</v>
      </c>
      <c r="R8884" s="4">
        <v>1</v>
      </c>
      <c r="S8884" s="4">
        <v>0</v>
      </c>
      <c r="T8884" s="4">
        <v>0</v>
      </c>
      <c r="U8884" s="4">
        <v>0</v>
      </c>
      <c r="V8884" s="5"/>
      <c r="W8884" s="5">
        <v>125788477707.3409</v>
      </c>
      <c r="X8884" s="6">
        <v>7.3578623747847889</v>
      </c>
      <c r="Y8884" s="6">
        <v>5.0957505777112706</v>
      </c>
      <c r="Z8884" s="6">
        <v>31.773422325785941</v>
      </c>
      <c r="AA8884" s="6">
        <v>8.8909433417280113</v>
      </c>
      <c r="AB8884" s="6">
        <v>5.3028845714928501</v>
      </c>
      <c r="AC8884" s="6"/>
      <c r="AD8884" s="4">
        <v>0</v>
      </c>
      <c r="AE8884" s="4">
        <v>0</v>
      </c>
    </row>
    <row r="8885" spans="1:31" hidden="1" x14ac:dyDescent="0.35">
      <c r="A8885" s="7" t="s">
        <v>425</v>
      </c>
      <c r="B8885" s="7" t="s">
        <v>426</v>
      </c>
      <c r="C8885" s="8"/>
      <c r="D8885" s="9">
        <v>1998</v>
      </c>
      <c r="E8885" s="10">
        <v>708403939700</v>
      </c>
      <c r="F8885" s="10">
        <v>71969046500</v>
      </c>
      <c r="G8885" s="10">
        <v>92263485100</v>
      </c>
      <c r="H8885" s="10"/>
      <c r="I8885" s="11"/>
      <c r="J8885" s="9">
        <v>63734383</v>
      </c>
      <c r="K8885" s="10">
        <v>10553122000</v>
      </c>
      <c r="L8885" s="8">
        <v>8.0635930493273555</v>
      </c>
      <c r="M8885" s="11">
        <v>10.686999999999999</v>
      </c>
      <c r="N8885" s="11">
        <v>0.86099999999999999</v>
      </c>
      <c r="O8885" s="10">
        <v>111.0224</v>
      </c>
      <c r="P8885" s="10">
        <v>2.694969913909091</v>
      </c>
      <c r="Q8885" s="9">
        <v>0</v>
      </c>
      <c r="R8885" s="9">
        <v>1</v>
      </c>
      <c r="S8885" s="9">
        <v>0</v>
      </c>
      <c r="T8885" s="9">
        <v>0</v>
      </c>
      <c r="U8885" s="9">
        <v>0</v>
      </c>
      <c r="V8885" s="10"/>
      <c r="W8885" s="10">
        <v>130873692849.3721</v>
      </c>
      <c r="X8885" s="11">
        <v>1.9085706434515171</v>
      </c>
      <c r="Y8885" s="11">
        <v>11.348181481701079</v>
      </c>
      <c r="Z8885" s="11">
        <v>4.042671661757768</v>
      </c>
      <c r="AA8885" s="11">
        <v>7.4800717938193078</v>
      </c>
      <c r="AB8885" s="11">
        <v>2.1415316426481028</v>
      </c>
      <c r="AC8885" s="11"/>
      <c r="AD8885" s="9">
        <v>0</v>
      </c>
      <c r="AE8885" s="9">
        <v>0</v>
      </c>
    </row>
    <row r="8886" spans="1:31" hidden="1" x14ac:dyDescent="0.35">
      <c r="A8886" s="2" t="s">
        <v>425</v>
      </c>
      <c r="B8886" s="2" t="s">
        <v>426</v>
      </c>
      <c r="C8886" s="3"/>
      <c r="D8886" s="4">
        <v>1999</v>
      </c>
      <c r="E8886" s="5">
        <v>686777992800</v>
      </c>
      <c r="F8886" s="5">
        <v>107490682300</v>
      </c>
      <c r="G8886" s="5">
        <v>97580989500</v>
      </c>
      <c r="H8886" s="5"/>
      <c r="I8886" s="6"/>
      <c r="J8886" s="4">
        <v>64591923</v>
      </c>
      <c r="K8886" s="5"/>
      <c r="L8886" s="3">
        <v>13.2942432735426</v>
      </c>
      <c r="M8886" s="6">
        <v>-9.98</v>
      </c>
      <c r="N8886" s="6">
        <v>-3.323</v>
      </c>
      <c r="O8886" s="5">
        <v>116.43989999999999</v>
      </c>
      <c r="P8886" s="5">
        <v>2.6696617420909088</v>
      </c>
      <c r="Q8886" s="4">
        <v>0</v>
      </c>
      <c r="R8886" s="4">
        <v>1</v>
      </c>
      <c r="S8886" s="4">
        <v>0</v>
      </c>
      <c r="T8886" s="4">
        <v>0</v>
      </c>
      <c r="U8886" s="4">
        <v>0</v>
      </c>
      <c r="V8886" s="5"/>
      <c r="W8886" s="5"/>
      <c r="X8886" s="6">
        <v>-3.052770557594346</v>
      </c>
      <c r="Y8886" s="6">
        <v>5.7633899198980068</v>
      </c>
      <c r="Z8886" s="6"/>
      <c r="AA8886" s="6">
        <v>4.8796459092939708</v>
      </c>
      <c r="AB8886" s="6">
        <v>-0.93908921534015877</v>
      </c>
      <c r="AC8886" s="6"/>
      <c r="AD8886" s="4">
        <v>0</v>
      </c>
      <c r="AE8886" s="4">
        <v>0</v>
      </c>
    </row>
    <row r="8887" spans="1:31" hidden="1" x14ac:dyDescent="0.35">
      <c r="A8887" s="7" t="s">
        <v>425</v>
      </c>
      <c r="B8887" s="7" t="s">
        <v>426</v>
      </c>
      <c r="C8887" s="8"/>
      <c r="D8887" s="9">
        <v>2000</v>
      </c>
      <c r="E8887" s="10">
        <v>734751406500</v>
      </c>
      <c r="F8887" s="10">
        <v>171777959400</v>
      </c>
      <c r="G8887" s="10">
        <v>102270841300</v>
      </c>
      <c r="H8887" s="10"/>
      <c r="I8887" s="11"/>
      <c r="J8887" s="9">
        <v>65425961</v>
      </c>
      <c r="K8887" s="10"/>
      <c r="L8887" s="8">
        <v>20.594826233183859</v>
      </c>
      <c r="M8887" s="11">
        <v>19.106999999999999</v>
      </c>
      <c r="N8887" s="11">
        <v>21.428999999999998</v>
      </c>
      <c r="O8887" s="10">
        <v>124.9216</v>
      </c>
      <c r="P8887" s="10">
        <v>2.8928143010909091</v>
      </c>
      <c r="Q8887" s="9">
        <v>0</v>
      </c>
      <c r="R8887" s="9">
        <v>1</v>
      </c>
      <c r="S8887" s="9">
        <v>0</v>
      </c>
      <c r="T8887" s="9">
        <v>0</v>
      </c>
      <c r="U8887" s="9">
        <v>0</v>
      </c>
      <c r="V8887" s="10"/>
      <c r="W8887" s="10"/>
      <c r="X8887" s="11">
        <v>6.9852869781706266</v>
      </c>
      <c r="Y8887" s="11">
        <v>4.806112157737445</v>
      </c>
      <c r="Z8887" s="11"/>
      <c r="AA8887" s="11">
        <v>7.2841869496624474</v>
      </c>
      <c r="AB8887" s="11">
        <v>8.3588327120882635</v>
      </c>
      <c r="AC8887" s="11"/>
      <c r="AD8887" s="9">
        <v>0</v>
      </c>
      <c r="AE8887" s="9">
        <v>0</v>
      </c>
    </row>
    <row r="8888" spans="1:31" hidden="1" x14ac:dyDescent="0.35">
      <c r="A8888" s="2" t="s">
        <v>425</v>
      </c>
      <c r="B8888" s="2" t="s">
        <v>426</v>
      </c>
      <c r="C8888" s="3"/>
      <c r="D8888" s="4">
        <v>2001</v>
      </c>
      <c r="E8888" s="5">
        <v>694638326600</v>
      </c>
      <c r="F8888" s="5">
        <v>247807864000</v>
      </c>
      <c r="G8888" s="5">
        <v>102955326500</v>
      </c>
      <c r="H8888" s="5"/>
      <c r="I8888" s="6"/>
      <c r="J8888" s="4">
        <v>66245128</v>
      </c>
      <c r="K8888" s="5"/>
      <c r="L8888" s="3">
        <v>31.798450579222731</v>
      </c>
      <c r="M8888" s="6">
        <v>5.0369999999999999</v>
      </c>
      <c r="N8888" s="6">
        <v>-24.161999999999999</v>
      </c>
      <c r="O8888" s="5">
        <v>122.7247</v>
      </c>
      <c r="P8888" s="5">
        <v>2.6583695667272731</v>
      </c>
      <c r="Q8888" s="4">
        <v>0</v>
      </c>
      <c r="R8888" s="4">
        <v>1</v>
      </c>
      <c r="S8888" s="4">
        <v>0</v>
      </c>
      <c r="T8888" s="4">
        <v>0</v>
      </c>
      <c r="U8888" s="4">
        <v>0</v>
      </c>
      <c r="V8888" s="5"/>
      <c r="W8888" s="5"/>
      <c r="X8888" s="6">
        <v>-5.4594083856306304</v>
      </c>
      <c r="Y8888" s="6">
        <v>0.66928675984207431</v>
      </c>
      <c r="Z8888" s="6"/>
      <c r="AA8888" s="6">
        <v>-1.758623008350837</v>
      </c>
      <c r="AB8888" s="6">
        <v>-8.1043824442939378</v>
      </c>
      <c r="AC8888" s="6"/>
      <c r="AD8888" s="4">
        <v>0</v>
      </c>
      <c r="AE8888" s="4">
        <v>0</v>
      </c>
    </row>
    <row r="8889" spans="1:31" hidden="1" x14ac:dyDescent="0.35">
      <c r="A8889" s="7" t="s">
        <v>425</v>
      </c>
      <c r="B8889" s="7" t="s">
        <v>426</v>
      </c>
      <c r="C8889" s="8"/>
      <c r="D8889" s="9">
        <v>2002</v>
      </c>
      <c r="E8889" s="10">
        <v>739341837500</v>
      </c>
      <c r="F8889" s="10">
        <v>362906874600</v>
      </c>
      <c r="G8889" s="10">
        <v>109159933300</v>
      </c>
      <c r="H8889" s="10"/>
      <c r="I8889" s="11"/>
      <c r="J8889" s="9">
        <v>67048795</v>
      </c>
      <c r="K8889" s="10"/>
      <c r="L8889" s="8">
        <v>46.096344357249642</v>
      </c>
      <c r="M8889" s="11">
        <v>8.5090000000000003</v>
      </c>
      <c r="N8889" s="11">
        <v>21.175999999999998</v>
      </c>
      <c r="O8889" s="10">
        <v>129.39949999999999</v>
      </c>
      <c r="P8889" s="10">
        <v>2.8626934598181819</v>
      </c>
      <c r="Q8889" s="9">
        <v>0</v>
      </c>
      <c r="R8889" s="9">
        <v>1</v>
      </c>
      <c r="S8889" s="9">
        <v>0</v>
      </c>
      <c r="T8889" s="9">
        <v>0</v>
      </c>
      <c r="U8889" s="9">
        <v>0</v>
      </c>
      <c r="V8889" s="10"/>
      <c r="W8889" s="10"/>
      <c r="X8889" s="11">
        <v>6.4355088379311436</v>
      </c>
      <c r="Y8889" s="11">
        <v>6.0265039322661949</v>
      </c>
      <c r="Z8889" s="11"/>
      <c r="AA8889" s="11">
        <v>5.4388399401261447</v>
      </c>
      <c r="AB8889" s="11">
        <v>7.6860604954356511</v>
      </c>
      <c r="AC8889" s="11"/>
      <c r="AD8889" s="9">
        <v>0</v>
      </c>
      <c r="AE8889" s="9">
        <v>0</v>
      </c>
    </row>
    <row r="8890" spans="1:31" hidden="1" x14ac:dyDescent="0.35">
      <c r="A8890" s="2" t="s">
        <v>425</v>
      </c>
      <c r="B8890" s="2" t="s">
        <v>426</v>
      </c>
      <c r="C8890" s="3"/>
      <c r="D8890" s="4">
        <v>2003</v>
      </c>
      <c r="E8890" s="5">
        <v>782216959800</v>
      </c>
      <c r="F8890" s="5">
        <v>473368472600</v>
      </c>
      <c r="G8890" s="5">
        <v>110026689700</v>
      </c>
      <c r="H8890" s="5"/>
      <c r="I8890" s="6"/>
      <c r="J8890" s="4">
        <v>67831730</v>
      </c>
      <c r="K8890" s="5"/>
      <c r="L8890" s="3">
        <v>56.054278774289969</v>
      </c>
      <c r="M8890" s="6">
        <v>7.9429999999999996</v>
      </c>
      <c r="N8890" s="6">
        <v>24.091999999999999</v>
      </c>
      <c r="O8890" s="5">
        <v>140.5805</v>
      </c>
      <c r="P8890" s="5">
        <v>3.034069834181818</v>
      </c>
      <c r="Q8890" s="4">
        <v>0</v>
      </c>
      <c r="R8890" s="4">
        <v>1</v>
      </c>
      <c r="S8890" s="4">
        <v>0</v>
      </c>
      <c r="T8890" s="4">
        <v>0</v>
      </c>
      <c r="U8890" s="4">
        <v>0</v>
      </c>
      <c r="V8890" s="5"/>
      <c r="W8890" s="5"/>
      <c r="X8890" s="6">
        <v>5.7990932103852444</v>
      </c>
      <c r="Y8890" s="6">
        <v>0.79402430342085961</v>
      </c>
      <c r="Z8890" s="6"/>
      <c r="AA8890" s="6">
        <v>8.6406825374132143</v>
      </c>
      <c r="AB8890" s="6">
        <v>5.9865429802086156</v>
      </c>
      <c r="AC8890" s="6"/>
      <c r="AD8890" s="4">
        <v>0</v>
      </c>
      <c r="AE8890" s="4">
        <v>0</v>
      </c>
    </row>
    <row r="8891" spans="1:31" hidden="1" x14ac:dyDescent="0.35">
      <c r="A8891" s="7" t="s">
        <v>425</v>
      </c>
      <c r="B8891" s="7" t="s">
        <v>426</v>
      </c>
      <c r="C8891" s="8"/>
      <c r="D8891" s="9">
        <v>2004</v>
      </c>
      <c r="E8891" s="10">
        <v>859855165100</v>
      </c>
      <c r="F8891" s="10">
        <v>584693672100</v>
      </c>
      <c r="G8891" s="10">
        <v>117743864700</v>
      </c>
      <c r="H8891" s="10"/>
      <c r="I8891" s="11"/>
      <c r="J8891" s="9">
        <v>68592617</v>
      </c>
      <c r="K8891" s="10"/>
      <c r="L8891" s="8">
        <v>60.873972346786267</v>
      </c>
      <c r="M8891" s="11">
        <v>12.414</v>
      </c>
      <c r="N8891" s="11">
        <v>20.356999999999999</v>
      </c>
      <c r="O8891" s="10">
        <v>150.69829999999999</v>
      </c>
      <c r="P8891" s="10">
        <v>3.195652784909091</v>
      </c>
      <c r="Q8891" s="9">
        <v>0</v>
      </c>
      <c r="R8891" s="9">
        <v>1</v>
      </c>
      <c r="S8891" s="9">
        <v>0</v>
      </c>
      <c r="T8891" s="9">
        <v>0</v>
      </c>
      <c r="U8891" s="9">
        <v>0</v>
      </c>
      <c r="V8891" s="10"/>
      <c r="W8891" s="10"/>
      <c r="X8891" s="11">
        <v>9.9254055191862385</v>
      </c>
      <c r="Y8891" s="11">
        <v>7.0139118254322979</v>
      </c>
      <c r="Z8891" s="11"/>
      <c r="AA8891" s="11">
        <v>7.1971575005068189</v>
      </c>
      <c r="AB8891" s="11">
        <v>5.3256173904397226</v>
      </c>
      <c r="AC8891" s="11"/>
      <c r="AD8891" s="9">
        <v>0</v>
      </c>
      <c r="AE8891" s="9">
        <v>0</v>
      </c>
    </row>
    <row r="8892" spans="1:31" hidden="1" x14ac:dyDescent="0.35">
      <c r="A8892" s="2" t="s">
        <v>425</v>
      </c>
      <c r="B8892" s="2" t="s">
        <v>426</v>
      </c>
      <c r="C8892" s="3"/>
      <c r="D8892" s="4">
        <v>2005</v>
      </c>
      <c r="E8892" s="5">
        <v>938201534500</v>
      </c>
      <c r="F8892" s="5">
        <v>682962331500</v>
      </c>
      <c r="G8892" s="5">
        <v>122371915700</v>
      </c>
      <c r="H8892" s="5"/>
      <c r="I8892" s="6"/>
      <c r="J8892" s="4">
        <v>69329557</v>
      </c>
      <c r="K8892" s="5"/>
      <c r="L8892" s="3">
        <v>65.852952167414074</v>
      </c>
      <c r="M8892" s="6">
        <v>8.5060000000000002</v>
      </c>
      <c r="N8892" s="6">
        <v>11.975</v>
      </c>
      <c r="O8892" s="5">
        <v>161.9562</v>
      </c>
      <c r="P8892" s="5">
        <v>3.3226808080909089</v>
      </c>
      <c r="Q8892" s="4">
        <v>0</v>
      </c>
      <c r="R8892" s="4">
        <v>1</v>
      </c>
      <c r="S8892" s="4">
        <v>0</v>
      </c>
      <c r="T8892" s="4">
        <v>0</v>
      </c>
      <c r="U8892" s="4">
        <v>0</v>
      </c>
      <c r="V8892" s="5"/>
      <c r="W8892" s="5"/>
      <c r="X8892" s="6">
        <v>9.1115774586163507</v>
      </c>
      <c r="Y8892" s="6">
        <v>3.9306090485409388</v>
      </c>
      <c r="Z8892" s="6"/>
      <c r="AA8892" s="6">
        <v>7.4704890499760159</v>
      </c>
      <c r="AB8892" s="6">
        <v>3.9750258157483782</v>
      </c>
      <c r="AC8892" s="6"/>
      <c r="AD8892" s="4">
        <v>0</v>
      </c>
      <c r="AE8892" s="4">
        <v>0</v>
      </c>
    </row>
    <row r="8893" spans="1:31" hidden="1" x14ac:dyDescent="0.35">
      <c r="A8893" s="7" t="s">
        <v>425</v>
      </c>
      <c r="B8893" s="7" t="s">
        <v>426</v>
      </c>
      <c r="C8893" s="8"/>
      <c r="D8893" s="9">
        <v>2006</v>
      </c>
      <c r="E8893" s="10">
        <v>1004510110800</v>
      </c>
      <c r="F8893" s="10">
        <v>799459602500</v>
      </c>
      <c r="G8893" s="10">
        <v>135215171800</v>
      </c>
      <c r="H8893" s="10"/>
      <c r="I8893" s="11"/>
      <c r="J8893" s="9">
        <v>70045349</v>
      </c>
      <c r="K8893" s="10"/>
      <c r="L8893" s="8">
        <v>72.17301943198801</v>
      </c>
      <c r="M8893" s="11">
        <v>5.9290000000000003</v>
      </c>
      <c r="N8893" s="11">
        <v>7.6189999999999998</v>
      </c>
      <c r="O8893" s="10">
        <v>176.2998</v>
      </c>
      <c r="P8893" s="10">
        <v>3.6857054529090911</v>
      </c>
      <c r="Q8893" s="9">
        <v>0</v>
      </c>
      <c r="R8893" s="9">
        <v>1</v>
      </c>
      <c r="S8893" s="9">
        <v>0</v>
      </c>
      <c r="T8893" s="9">
        <v>0</v>
      </c>
      <c r="U8893" s="9">
        <v>0</v>
      </c>
      <c r="V8893" s="10"/>
      <c r="W8893" s="10"/>
      <c r="X8893" s="11">
        <v>7.067626076239379</v>
      </c>
      <c r="Y8893" s="11">
        <v>10.49526439668217</v>
      </c>
      <c r="Z8893" s="11"/>
      <c r="AA8893" s="11">
        <v>8.8564686007698441</v>
      </c>
      <c r="AB8893" s="11">
        <v>10.925655089534841</v>
      </c>
      <c r="AC8893" s="11"/>
      <c r="AD8893" s="9">
        <v>0</v>
      </c>
      <c r="AE8893" s="9">
        <v>0</v>
      </c>
    </row>
    <row r="8894" spans="1:31" hidden="1" x14ac:dyDescent="0.35">
      <c r="A8894" s="2" t="s">
        <v>425</v>
      </c>
      <c r="B8894" s="2" t="s">
        <v>426</v>
      </c>
      <c r="C8894" s="3"/>
      <c r="D8894" s="4">
        <v>2007</v>
      </c>
      <c r="E8894" s="5">
        <v>1055822347000</v>
      </c>
      <c r="F8894" s="5">
        <v>892805430000</v>
      </c>
      <c r="G8894" s="5">
        <v>145145649400</v>
      </c>
      <c r="H8894" s="5"/>
      <c r="I8894" s="6"/>
      <c r="J8894" s="4">
        <v>70158112</v>
      </c>
      <c r="K8894" s="5"/>
      <c r="L8894" s="3">
        <v>78.492619581464865</v>
      </c>
      <c r="M8894" s="6">
        <v>7.109</v>
      </c>
      <c r="N8894" s="6">
        <v>9.6479999999999997</v>
      </c>
      <c r="O8894" s="5">
        <v>191.558129409</v>
      </c>
      <c r="P8894" s="5">
        <v>3.991344614909091</v>
      </c>
      <c r="Q8894" s="4">
        <v>0</v>
      </c>
      <c r="R8894" s="4">
        <v>1</v>
      </c>
      <c r="S8894" s="4">
        <v>0</v>
      </c>
      <c r="T8894" s="4">
        <v>0</v>
      </c>
      <c r="U8894" s="4">
        <v>0</v>
      </c>
      <c r="V8894" s="5"/>
      <c r="W8894" s="5"/>
      <c r="X8894" s="6">
        <v>5.108185139036034</v>
      </c>
      <c r="Y8894" s="6">
        <v>7.3442036628022702</v>
      </c>
      <c r="Z8894" s="6"/>
      <c r="AA8894" s="6">
        <v>8.6547627444841257</v>
      </c>
      <c r="AB8894" s="6">
        <v>8.2925552761890362</v>
      </c>
      <c r="AC8894" s="6"/>
      <c r="AD8894" s="4">
        <v>0</v>
      </c>
      <c r="AE8894" s="4">
        <v>0</v>
      </c>
    </row>
    <row r="8895" spans="1:31" hidden="1" x14ac:dyDescent="0.35">
      <c r="A8895" s="7" t="s">
        <v>425</v>
      </c>
      <c r="B8895" s="7" t="s">
        <v>426</v>
      </c>
      <c r="C8895" s="8">
        <v>33.162855844302811</v>
      </c>
      <c r="D8895" s="9">
        <v>2008</v>
      </c>
      <c r="E8895" s="10">
        <v>1065537160800</v>
      </c>
      <c r="F8895" s="10">
        <v>1009220910700</v>
      </c>
      <c r="G8895" s="10">
        <v>150773157700</v>
      </c>
      <c r="H8895" s="10"/>
      <c r="I8895" s="11"/>
      <c r="J8895" s="9">
        <v>71051678</v>
      </c>
      <c r="K8895" s="10">
        <v>176023248000</v>
      </c>
      <c r="L8895" s="8">
        <v>86.690489536621811</v>
      </c>
      <c r="M8895" s="11">
        <v>3.9049999999999998</v>
      </c>
      <c r="N8895" s="11">
        <v>-2.9460000000000002</v>
      </c>
      <c r="O8895" s="10">
        <v>198.42</v>
      </c>
      <c r="P8895" s="10">
        <v>4.0179294080909091</v>
      </c>
      <c r="Q8895" s="9">
        <v>0</v>
      </c>
      <c r="R8895" s="9">
        <v>1</v>
      </c>
      <c r="S8895" s="9">
        <v>0</v>
      </c>
      <c r="T8895" s="9">
        <v>0</v>
      </c>
      <c r="U8895" s="9">
        <v>0</v>
      </c>
      <c r="V8895" s="10">
        <v>386070580008.21997</v>
      </c>
      <c r="W8895" s="10">
        <v>203047934024.6893</v>
      </c>
      <c r="X8895" s="11">
        <v>0.92011822136589039</v>
      </c>
      <c r="Y8895" s="11">
        <v>3.877145696934682</v>
      </c>
      <c r="Z8895" s="11"/>
      <c r="AA8895" s="11">
        <v>3.5821348914662998</v>
      </c>
      <c r="AB8895" s="11">
        <v>0.66606108333804381</v>
      </c>
      <c r="AC8895" s="11"/>
      <c r="AD8895" s="9">
        <v>0</v>
      </c>
      <c r="AE8895" s="9">
        <v>0</v>
      </c>
    </row>
    <row r="8896" spans="1:31" hidden="1" x14ac:dyDescent="0.35">
      <c r="A8896" s="2" t="s">
        <v>425</v>
      </c>
      <c r="B8896" s="2" t="s">
        <v>426</v>
      </c>
      <c r="C8896" s="3">
        <v>36.819078316455368</v>
      </c>
      <c r="D8896" s="4">
        <v>2009</v>
      </c>
      <c r="E8896" s="5">
        <v>1013510241600</v>
      </c>
      <c r="F8896" s="5">
        <v>1013510241600</v>
      </c>
      <c r="G8896" s="5">
        <v>164289718400</v>
      </c>
      <c r="H8896" s="5"/>
      <c r="I8896" s="6"/>
      <c r="J8896" s="4">
        <v>72039206</v>
      </c>
      <c r="K8896" s="5">
        <v>182933090100</v>
      </c>
      <c r="L8896" s="3">
        <v>92.109491778774284</v>
      </c>
      <c r="M8896" s="6">
        <v>-3.1560000000000001</v>
      </c>
      <c r="N8896" s="6">
        <v>-14.502000000000001</v>
      </c>
      <c r="O8896" s="5">
        <v>194.81293400000001</v>
      </c>
      <c r="P8896" s="5">
        <v>4.0634768916363644</v>
      </c>
      <c r="Q8896" s="4">
        <v>0</v>
      </c>
      <c r="R8896" s="4">
        <v>1</v>
      </c>
      <c r="S8896" s="4">
        <v>0</v>
      </c>
      <c r="T8896" s="4">
        <v>0</v>
      </c>
      <c r="U8896" s="4">
        <v>0</v>
      </c>
      <c r="V8896" s="5">
        <v>405132112221.67682</v>
      </c>
      <c r="W8896" s="5">
        <v>198603951196.86801</v>
      </c>
      <c r="X8896" s="6">
        <v>-4.882694017066326</v>
      </c>
      <c r="Y8896" s="6">
        <v>8.9648322726612228</v>
      </c>
      <c r="Z8896" s="6">
        <v>-2.1886373033871398</v>
      </c>
      <c r="AA8896" s="6">
        <v>-1.817894365487337</v>
      </c>
      <c r="AB8896" s="6">
        <v>1.133605868080614</v>
      </c>
      <c r="AC8896" s="6">
        <v>4.9373179932671913</v>
      </c>
      <c r="AD8896" s="4">
        <v>0</v>
      </c>
      <c r="AE8896" s="4">
        <v>0</v>
      </c>
    </row>
    <row r="8897" spans="1:31" hidden="1" x14ac:dyDescent="0.35">
      <c r="A8897" s="7" t="s">
        <v>425</v>
      </c>
      <c r="B8897" s="7" t="s">
        <v>426</v>
      </c>
      <c r="C8897" s="8">
        <v>44.045970756341752</v>
      </c>
      <c r="D8897" s="9">
        <v>2010</v>
      </c>
      <c r="E8897" s="10">
        <v>1100086298100</v>
      </c>
      <c r="F8897" s="10">
        <v>1176047969000</v>
      </c>
      <c r="G8897" s="10">
        <v>163969326300</v>
      </c>
      <c r="H8897" s="10"/>
      <c r="I8897" s="11"/>
      <c r="J8897" s="9">
        <v>73142150</v>
      </c>
      <c r="K8897" s="10">
        <v>221273217500</v>
      </c>
      <c r="L8897" s="8">
        <v>100</v>
      </c>
      <c r="M8897" s="11">
        <v>2.3210000000000002</v>
      </c>
      <c r="N8897" s="11">
        <v>20.109000000000002</v>
      </c>
      <c r="O8897" s="10">
        <v>211.21012999999999</v>
      </c>
      <c r="P8897" s="10">
        <v>4.1791166530000003</v>
      </c>
      <c r="Q8897" s="9">
        <v>0</v>
      </c>
      <c r="R8897" s="9">
        <v>1</v>
      </c>
      <c r="S8897" s="9">
        <v>0</v>
      </c>
      <c r="T8897" s="9">
        <v>0</v>
      </c>
      <c r="U8897" s="9">
        <v>0</v>
      </c>
      <c r="V8897" s="10">
        <v>518001744506.29108</v>
      </c>
      <c r="W8897" s="10">
        <v>221273217500</v>
      </c>
      <c r="X8897" s="11">
        <v>8.5421984846768613</v>
      </c>
      <c r="Y8897" s="11">
        <v>-0.19501652514853901</v>
      </c>
      <c r="Z8897" s="11">
        <v>11.414307805316961</v>
      </c>
      <c r="AA8897" s="11">
        <v>8.4168928948013164</v>
      </c>
      <c r="AB8897" s="11">
        <v>2.8458328777912101</v>
      </c>
      <c r="AC8897" s="11">
        <v>27.859957006532031</v>
      </c>
      <c r="AD8897" s="9">
        <v>0</v>
      </c>
      <c r="AE8897" s="9">
        <v>0</v>
      </c>
    </row>
    <row r="8898" spans="1:31" hidden="1" x14ac:dyDescent="0.35">
      <c r="A8898" s="2" t="s">
        <v>425</v>
      </c>
      <c r="B8898" s="2" t="s">
        <v>426</v>
      </c>
      <c r="C8898" s="3">
        <v>48.742208405082287</v>
      </c>
      <c r="D8898" s="4">
        <v>2011</v>
      </c>
      <c r="E8898" s="5">
        <v>1220875361400</v>
      </c>
      <c r="F8898" s="5">
        <v>1413984461200</v>
      </c>
      <c r="G8898" s="5">
        <v>171554624000</v>
      </c>
      <c r="H8898" s="5"/>
      <c r="I8898" s="6"/>
      <c r="J8898" s="4">
        <v>74223629</v>
      </c>
      <c r="K8898" s="5">
        <v>262305641900</v>
      </c>
      <c r="L8898" s="3">
        <v>106.471879671151</v>
      </c>
      <c r="M8898" s="6">
        <v>13.375</v>
      </c>
      <c r="N8898" s="6">
        <v>13.478</v>
      </c>
      <c r="O8898" s="5">
        <v>229.39792153846159</v>
      </c>
      <c r="P8898" s="5">
        <v>4.4701843275748256</v>
      </c>
      <c r="Q8898" s="4">
        <v>0</v>
      </c>
      <c r="R8898" s="4">
        <v>1</v>
      </c>
      <c r="S8898" s="4">
        <v>0</v>
      </c>
      <c r="T8898" s="4">
        <v>0</v>
      </c>
      <c r="U8898" s="4">
        <v>0</v>
      </c>
      <c r="V8898" s="5">
        <v>647313877638.17944</v>
      </c>
      <c r="W8898" s="5">
        <v>246361426801.28979</v>
      </c>
      <c r="X8898" s="6">
        <v>10.979962527359829</v>
      </c>
      <c r="Y8898" s="6">
        <v>4.6260467559169332</v>
      </c>
      <c r="Z8898" s="6">
        <v>11.338113841676201</v>
      </c>
      <c r="AA8898" s="6">
        <v>8.6112306916631294</v>
      </c>
      <c r="AB8898" s="6">
        <v>6.9648133503495497</v>
      </c>
      <c r="AC8898" s="6">
        <v>24.963648192948881</v>
      </c>
      <c r="AD8898" s="4">
        <v>0</v>
      </c>
      <c r="AE8898" s="4">
        <v>0</v>
      </c>
    </row>
    <row r="8899" spans="1:31" hidden="1" x14ac:dyDescent="0.35">
      <c r="A8899" s="7" t="s">
        <v>425</v>
      </c>
      <c r="B8899" s="7" t="s">
        <v>426</v>
      </c>
      <c r="C8899" s="8">
        <v>51.558676595010482</v>
      </c>
      <c r="D8899" s="9">
        <v>2012</v>
      </c>
      <c r="E8899" s="10">
        <v>1279570494500</v>
      </c>
      <c r="F8899" s="10">
        <v>1590049295300</v>
      </c>
      <c r="G8899" s="10">
        <v>181330191000</v>
      </c>
      <c r="H8899" s="10"/>
      <c r="I8899" s="11"/>
      <c r="J8899" s="9">
        <v>75175827</v>
      </c>
      <c r="K8899" s="10">
        <v>287880664400</v>
      </c>
      <c r="L8899" s="8">
        <v>115.9389013452915</v>
      </c>
      <c r="M8899" s="11">
        <v>15.023999999999999</v>
      </c>
      <c r="N8899" s="11">
        <v>0.28799999999999998</v>
      </c>
      <c r="O8899" s="10">
        <v>239.50105778714439</v>
      </c>
      <c r="P8899" s="10">
        <v>4.7396115020337204</v>
      </c>
      <c r="Q8899" s="9">
        <v>0</v>
      </c>
      <c r="R8899" s="9">
        <v>1</v>
      </c>
      <c r="S8899" s="9">
        <v>0</v>
      </c>
      <c r="T8899" s="9">
        <v>0</v>
      </c>
      <c r="U8899" s="9">
        <v>0</v>
      </c>
      <c r="V8899" s="10">
        <v>707103797217.64038</v>
      </c>
      <c r="W8899" s="10">
        <v>248303771261.92371</v>
      </c>
      <c r="X8899" s="11">
        <v>4.8076269663344853</v>
      </c>
      <c r="Y8899" s="11">
        <v>5.6982241411341974</v>
      </c>
      <c r="Z8899" s="11">
        <v>0.78841257166470602</v>
      </c>
      <c r="AA8899" s="11">
        <v>4.4041969434273529</v>
      </c>
      <c r="AB8899" s="11">
        <v>6.0272050259069516</v>
      </c>
      <c r="AC8899" s="11">
        <v>9.2366194584941237</v>
      </c>
      <c r="AD8899" s="9">
        <v>0</v>
      </c>
      <c r="AE8899" s="9">
        <v>0</v>
      </c>
    </row>
    <row r="8900" spans="1:31" hidden="1" x14ac:dyDescent="0.35">
      <c r="A8900" s="2" t="s">
        <v>425</v>
      </c>
      <c r="B8900" s="2" t="s">
        <v>426</v>
      </c>
      <c r="C8900" s="3">
        <v>59.979291424414157</v>
      </c>
      <c r="D8900" s="4">
        <v>2013</v>
      </c>
      <c r="E8900" s="5">
        <v>1388183725200</v>
      </c>
      <c r="F8900" s="5">
        <v>1831743970500</v>
      </c>
      <c r="G8900" s="5">
        <v>194845360900</v>
      </c>
      <c r="H8900" s="5"/>
      <c r="I8900" s="6"/>
      <c r="J8900" s="4">
        <v>76147624</v>
      </c>
      <c r="K8900" s="5">
        <v>337012868000</v>
      </c>
      <c r="L8900" s="3">
        <v>124.62630792227201</v>
      </c>
      <c r="M8900" s="6">
        <v>4.72</v>
      </c>
      <c r="N8900" s="6">
        <v>11.414999999999999</v>
      </c>
      <c r="O8900" s="5">
        <v>240.1607346153846</v>
      </c>
      <c r="P8900" s="5">
        <v>4.7035413718164527</v>
      </c>
      <c r="Q8900" s="4">
        <v>0</v>
      </c>
      <c r="R8900" s="4">
        <v>1</v>
      </c>
      <c r="S8900" s="4">
        <v>0</v>
      </c>
      <c r="T8900" s="4">
        <v>0</v>
      </c>
      <c r="U8900" s="4">
        <v>0</v>
      </c>
      <c r="V8900" s="5">
        <v>881569126560.78674</v>
      </c>
      <c r="W8900" s="5">
        <v>270418721069.8652</v>
      </c>
      <c r="X8900" s="6">
        <v>8.4882568929851168</v>
      </c>
      <c r="Y8900" s="6">
        <v>7.453347854246732</v>
      </c>
      <c r="Z8900" s="6">
        <v>8.9064091518020092</v>
      </c>
      <c r="AA8900" s="6">
        <v>0.27543796020579298</v>
      </c>
      <c r="AB8900" s="6">
        <v>-0.76103558702628571</v>
      </c>
      <c r="AC8900" s="6">
        <v>24.673227612359639</v>
      </c>
      <c r="AD8900" s="4">
        <v>0</v>
      </c>
      <c r="AE8900" s="4">
        <v>0</v>
      </c>
    </row>
    <row r="8901" spans="1:31" hidden="1" x14ac:dyDescent="0.35">
      <c r="A8901" s="7" t="s">
        <v>425</v>
      </c>
      <c r="B8901" s="7" t="s">
        <v>426</v>
      </c>
      <c r="C8901" s="8">
        <v>63.23763272042158</v>
      </c>
      <c r="D8901" s="9">
        <v>2014</v>
      </c>
      <c r="E8901" s="10">
        <v>1452051205300</v>
      </c>
      <c r="F8901" s="10">
        <v>2062358179200</v>
      </c>
      <c r="G8901" s="10">
        <v>205049854900</v>
      </c>
      <c r="H8901" s="10"/>
      <c r="I8901" s="11"/>
      <c r="J8901" s="9">
        <v>77181884</v>
      </c>
      <c r="K8901" s="10">
        <v>370170544700</v>
      </c>
      <c r="L8901" s="8">
        <v>135.66143497757849</v>
      </c>
      <c r="M8901" s="11">
        <v>7.0289999999999999</v>
      </c>
      <c r="N8901" s="11">
        <v>-0.33600000000000002</v>
      </c>
      <c r="O8901" s="10">
        <v>251.96277499999999</v>
      </c>
      <c r="P8901" s="10">
        <v>4.9954415560148071</v>
      </c>
      <c r="Q8901" s="9">
        <v>0</v>
      </c>
      <c r="R8901" s="9">
        <v>1</v>
      </c>
      <c r="S8901" s="9">
        <v>0</v>
      </c>
      <c r="T8901" s="9">
        <v>0</v>
      </c>
      <c r="U8901" s="9">
        <v>0</v>
      </c>
      <c r="V8901" s="10">
        <v>961353896158.93396</v>
      </c>
      <c r="W8901" s="10">
        <v>272863503737.21179</v>
      </c>
      <c r="X8901" s="11">
        <v>4.6007944727055783</v>
      </c>
      <c r="Y8901" s="11">
        <v>5.2372270773422356</v>
      </c>
      <c r="Z8901" s="11">
        <v>0.9040730085824662</v>
      </c>
      <c r="AA8901" s="11">
        <v>4.914225634559398</v>
      </c>
      <c r="AB8901" s="11">
        <v>6.2059661247462561</v>
      </c>
      <c r="AC8901" s="11">
        <v>9.0503134915133447</v>
      </c>
      <c r="AD8901" s="9">
        <v>0</v>
      </c>
      <c r="AE8901" s="9">
        <v>0</v>
      </c>
    </row>
    <row r="8902" spans="1:31" hidden="1" x14ac:dyDescent="0.35">
      <c r="A8902" s="2" t="s">
        <v>425</v>
      </c>
      <c r="B8902" s="2" t="s">
        <v>426</v>
      </c>
      <c r="C8902" s="3">
        <v>66.389852105160401</v>
      </c>
      <c r="D8902" s="4">
        <v>2015</v>
      </c>
      <c r="E8902" s="5">
        <v>1536351110600</v>
      </c>
      <c r="F8902" s="5">
        <v>2354059127000</v>
      </c>
      <c r="G8902" s="5">
        <v>199717679300</v>
      </c>
      <c r="H8902" s="5"/>
      <c r="I8902" s="6"/>
      <c r="J8902" s="4">
        <v>78218479</v>
      </c>
      <c r="K8902" s="5">
        <v>427071627500</v>
      </c>
      <c r="L8902" s="3">
        <v>146.06782511210761</v>
      </c>
      <c r="M8902" s="6">
        <v>5.056</v>
      </c>
      <c r="N8902" s="6">
        <v>1.7609999999999999</v>
      </c>
      <c r="O8902" s="5">
        <v>261.78335721700012</v>
      </c>
      <c r="P8902" s="5">
        <v>5.3297637128767148</v>
      </c>
      <c r="Q8902" s="4">
        <v>0</v>
      </c>
      <c r="R8902" s="4">
        <v>1</v>
      </c>
      <c r="S8902" s="4">
        <v>0</v>
      </c>
      <c r="T8902" s="4">
        <v>0</v>
      </c>
      <c r="U8902" s="4">
        <v>0</v>
      </c>
      <c r="V8902" s="5">
        <v>1069952518074.2791</v>
      </c>
      <c r="W8902" s="5">
        <v>292378987071.39709</v>
      </c>
      <c r="X8902" s="6">
        <v>5.8055738662868492</v>
      </c>
      <c r="Y8902" s="6">
        <v>-2.6004288579479509</v>
      </c>
      <c r="Z8902" s="6">
        <v>7.1521046482567421</v>
      </c>
      <c r="AA8902" s="6">
        <v>3.897632186738722</v>
      </c>
      <c r="AB8902" s="6">
        <v>6.692544655224002</v>
      </c>
      <c r="AC8902" s="6">
        <v>11.29642500532305</v>
      </c>
      <c r="AD8902" s="4">
        <v>0</v>
      </c>
      <c r="AE8902" s="4">
        <v>0</v>
      </c>
    </row>
    <row r="8903" spans="1:31" hidden="1" x14ac:dyDescent="0.35">
      <c r="A8903" s="7" t="s">
        <v>425</v>
      </c>
      <c r="B8903" s="7" t="s">
        <v>426</v>
      </c>
      <c r="C8903" s="8">
        <v>69.282636467666833</v>
      </c>
      <c r="D8903" s="9">
        <v>2016</v>
      </c>
      <c r="E8903" s="10">
        <v>1587414276000</v>
      </c>
      <c r="F8903" s="10">
        <v>2629987971500</v>
      </c>
      <c r="G8903" s="10">
        <v>220130734800</v>
      </c>
      <c r="H8903" s="10"/>
      <c r="I8903" s="11"/>
      <c r="J8903" s="9">
        <v>79277962</v>
      </c>
      <c r="K8903" s="10">
        <v>482024402800</v>
      </c>
      <c r="L8903" s="8">
        <v>157.42479446935721</v>
      </c>
      <c r="M8903" s="11">
        <v>-2.1960000000000002</v>
      </c>
      <c r="N8903" s="11">
        <v>3.2490000000000001</v>
      </c>
      <c r="O8903" s="10">
        <v>274.40769999999998</v>
      </c>
      <c r="P8903" s="10">
        <v>5.6313597200106207</v>
      </c>
      <c r="Q8903" s="9">
        <v>0</v>
      </c>
      <c r="R8903" s="9">
        <v>1</v>
      </c>
      <c r="S8903" s="9">
        <v>0</v>
      </c>
      <c r="T8903" s="9">
        <v>0</v>
      </c>
      <c r="U8903" s="9">
        <v>0</v>
      </c>
      <c r="V8903" s="10">
        <v>1157457446001.2319</v>
      </c>
      <c r="W8903" s="10">
        <v>306193445844.91498</v>
      </c>
      <c r="X8903" s="11">
        <v>3.3236650820044651</v>
      </c>
      <c r="Y8903" s="11">
        <v>10.22095568682086</v>
      </c>
      <c r="Z8903" s="11">
        <v>4.7248466491692636</v>
      </c>
      <c r="AA8903" s="11">
        <v>4.8224390263798469</v>
      </c>
      <c r="AB8903" s="11">
        <v>5.6587125317628928</v>
      </c>
      <c r="AC8903" s="11">
        <v>8.1783935687581302</v>
      </c>
      <c r="AD8903" s="9">
        <v>0</v>
      </c>
      <c r="AE8903" s="9">
        <v>0</v>
      </c>
    </row>
    <row r="8904" spans="1:31" hidden="1" x14ac:dyDescent="0.35">
      <c r="A8904" s="2" t="s">
        <v>425</v>
      </c>
      <c r="B8904" s="2" t="s">
        <v>426</v>
      </c>
      <c r="C8904" s="3">
        <v>70.084402728820777</v>
      </c>
      <c r="D8904" s="4">
        <v>2017</v>
      </c>
      <c r="E8904" s="5">
        <v>1711643052000</v>
      </c>
      <c r="F8904" s="5">
        <v>3151529152900</v>
      </c>
      <c r="G8904" s="5">
        <v>230630273800</v>
      </c>
      <c r="H8904" s="5"/>
      <c r="I8904" s="6"/>
      <c r="J8904" s="4">
        <v>80312698</v>
      </c>
      <c r="K8904" s="5">
        <v>557900551300</v>
      </c>
      <c r="L8904" s="3">
        <v>174.96870328849039</v>
      </c>
      <c r="M8904" s="6">
        <v>12.451000000000001</v>
      </c>
      <c r="N8904" s="6">
        <v>9.9670000000000005</v>
      </c>
      <c r="O8904" s="5">
        <v>297.27749999999997</v>
      </c>
      <c r="P8904" s="5">
        <v>6.1249302704968596</v>
      </c>
      <c r="Q8904" s="4">
        <v>0</v>
      </c>
      <c r="R8904" s="4">
        <v>1</v>
      </c>
      <c r="S8904" s="4">
        <v>0</v>
      </c>
      <c r="T8904" s="4">
        <v>0</v>
      </c>
      <c r="U8904" s="4">
        <v>0</v>
      </c>
      <c r="V8904" s="5">
        <v>1262357405708.637</v>
      </c>
      <c r="W8904" s="5">
        <v>318857338949.42761</v>
      </c>
      <c r="X8904" s="6">
        <v>7.8258573000259446</v>
      </c>
      <c r="Y8904" s="6">
        <v>4.769683347279682</v>
      </c>
      <c r="Z8904" s="6">
        <v>4.1359125338452509</v>
      </c>
      <c r="AA8904" s="6">
        <v>8.3342413496414256</v>
      </c>
      <c r="AB8904" s="6">
        <v>8.7646780711303744</v>
      </c>
      <c r="AC8904" s="6">
        <v>9.0629646964397903</v>
      </c>
      <c r="AD8904" s="4">
        <v>0</v>
      </c>
      <c r="AE8904" s="4">
        <v>0</v>
      </c>
    </row>
    <row r="8905" spans="1:31" hidden="1" x14ac:dyDescent="0.35">
      <c r="A8905" s="7" t="s">
        <v>425</v>
      </c>
      <c r="B8905" s="7" t="s">
        <v>426</v>
      </c>
      <c r="C8905" s="8">
        <v>66.697666818743755</v>
      </c>
      <c r="D8905" s="9">
        <v>2018</v>
      </c>
      <c r="E8905" s="10">
        <v>1771005452900</v>
      </c>
      <c r="F8905" s="10">
        <v>3806479219400</v>
      </c>
      <c r="G8905" s="10">
        <v>249300793200</v>
      </c>
      <c r="H8905" s="10"/>
      <c r="I8905" s="11"/>
      <c r="J8905" s="9">
        <v>81407204</v>
      </c>
      <c r="K8905" s="10">
        <v>652556093800</v>
      </c>
      <c r="L8905" s="8">
        <v>203.54540358744401</v>
      </c>
      <c r="M8905" s="11">
        <v>9.5259999999999998</v>
      </c>
      <c r="N8905" s="11">
        <v>-5.4539999999999997</v>
      </c>
      <c r="O8905" s="10">
        <v>304.80189999999999</v>
      </c>
      <c r="P8905" s="10">
        <v>6.1149040438136302</v>
      </c>
      <c r="Q8905" s="9">
        <v>0</v>
      </c>
      <c r="R8905" s="9">
        <v>1</v>
      </c>
      <c r="S8905" s="9">
        <v>0</v>
      </c>
      <c r="T8905" s="9">
        <v>0</v>
      </c>
      <c r="U8905" s="9">
        <v>0</v>
      </c>
      <c r="V8905" s="10">
        <v>1247305408294.0449</v>
      </c>
      <c r="W8905" s="10">
        <v>320594856134.71942</v>
      </c>
      <c r="X8905" s="11">
        <v>3.46815306092219</v>
      </c>
      <c r="Y8905" s="11">
        <v>8.0954330463098128</v>
      </c>
      <c r="Z8905" s="11">
        <v>0.54491992908696651</v>
      </c>
      <c r="AA8905" s="11">
        <v>2.531103093910577</v>
      </c>
      <c r="AB8905" s="11">
        <v>-0.16369536044394731</v>
      </c>
      <c r="AC8905" s="11">
        <v>-1.1923720926041901</v>
      </c>
      <c r="AD8905" s="9">
        <v>0</v>
      </c>
      <c r="AE8905" s="9">
        <v>0</v>
      </c>
    </row>
    <row r="8906" spans="1:31" hidden="1" x14ac:dyDescent="0.35">
      <c r="A8906" s="2" t="s">
        <v>425</v>
      </c>
      <c r="B8906" s="2" t="s">
        <v>426</v>
      </c>
      <c r="C8906" s="3">
        <v>64.255751938626702</v>
      </c>
      <c r="D8906" s="4">
        <v>2019</v>
      </c>
      <c r="E8906" s="5">
        <v>1794057278800</v>
      </c>
      <c r="F8906" s="5">
        <v>4402050310900</v>
      </c>
      <c r="G8906" s="5">
        <v>260660664800</v>
      </c>
      <c r="H8906" s="5"/>
      <c r="I8906" s="6"/>
      <c r="J8906" s="4">
        <v>82579440</v>
      </c>
      <c r="K8906" s="5">
        <v>727657950700</v>
      </c>
      <c r="L8906" s="3">
        <v>234.4371263079222</v>
      </c>
      <c r="M8906" s="6">
        <v>4.6740000000000004</v>
      </c>
      <c r="N8906" s="6">
        <v>-4.9720000000000004</v>
      </c>
      <c r="O8906" s="5">
        <v>303.89756042480019</v>
      </c>
      <c r="P8906" s="5">
        <v>6.1899980758309381</v>
      </c>
      <c r="Q8906" s="4">
        <v>0</v>
      </c>
      <c r="R8906" s="4">
        <v>1</v>
      </c>
      <c r="S8906" s="4">
        <v>0</v>
      </c>
      <c r="T8906" s="4">
        <v>0</v>
      </c>
      <c r="U8906" s="4">
        <v>0</v>
      </c>
      <c r="V8906" s="5">
        <v>1206536939149.4141</v>
      </c>
      <c r="W8906" s="5">
        <v>310385117818.00952</v>
      </c>
      <c r="X8906" s="6">
        <v>1.3016236546450439</v>
      </c>
      <c r="Y8906" s="6">
        <v>4.5566929227082786</v>
      </c>
      <c r="Z8906" s="6">
        <v>-3.1846232468619502</v>
      </c>
      <c r="AA8906" s="6">
        <v>-0.29669748620326808</v>
      </c>
      <c r="AB8906" s="6">
        <v>1.2280492298694301</v>
      </c>
      <c r="AC8906" s="6">
        <v>-3.2685234004068531</v>
      </c>
      <c r="AD8906" s="4">
        <v>0</v>
      </c>
      <c r="AE8906" s="4">
        <v>0</v>
      </c>
    </row>
    <row r="8907" spans="1:31" hidden="1" x14ac:dyDescent="0.35">
      <c r="A8907" s="7" t="s">
        <v>425</v>
      </c>
      <c r="B8907" s="7" t="s">
        <v>426</v>
      </c>
      <c r="C8907" s="8">
        <v>75.509434322043234</v>
      </c>
      <c r="D8907" s="9">
        <v>2020</v>
      </c>
      <c r="E8907" s="10">
        <v>1826405252300</v>
      </c>
      <c r="F8907" s="10">
        <v>5141710600900</v>
      </c>
      <c r="G8907" s="10">
        <v>267871957900</v>
      </c>
      <c r="H8907" s="10"/>
      <c r="I8907" s="11"/>
      <c r="J8907" s="9">
        <v>83384680</v>
      </c>
      <c r="K8907" s="10">
        <v>899060192400</v>
      </c>
      <c r="L8907" s="8">
        <v>263.22356128550069</v>
      </c>
      <c r="M8907" s="11">
        <v>-16.413</v>
      </c>
      <c r="N8907" s="11">
        <v>6.1349999999999998</v>
      </c>
      <c r="O8907" s="10">
        <v>306.70309244441762</v>
      </c>
      <c r="P8907" s="10">
        <v>6.1593439377626176</v>
      </c>
      <c r="Q8907" s="9">
        <v>0</v>
      </c>
      <c r="R8907" s="9">
        <v>1</v>
      </c>
      <c r="S8907" s="9">
        <v>0</v>
      </c>
      <c r="T8907" s="9">
        <v>0</v>
      </c>
      <c r="U8907" s="9">
        <v>0</v>
      </c>
      <c r="V8907" s="10">
        <v>1474973049621.8999</v>
      </c>
      <c r="W8907" s="10">
        <v>341557643247.9198</v>
      </c>
      <c r="X8907" s="11">
        <v>1.803062470872544</v>
      </c>
      <c r="Y8907" s="11">
        <v>2.7665444287626171</v>
      </c>
      <c r="Z8907" s="11">
        <v>10.043176570143411</v>
      </c>
      <c r="AA8907" s="11">
        <v>0.92318346211653957</v>
      </c>
      <c r="AB8907" s="11">
        <v>-0.49522047814537729</v>
      </c>
      <c r="AC8907" s="11">
        <v>22.248478414737029</v>
      </c>
      <c r="AD8907" s="9">
        <v>0</v>
      </c>
      <c r="AE8907" s="9">
        <v>0</v>
      </c>
    </row>
    <row r="8908" spans="1:31" hidden="1" x14ac:dyDescent="0.35">
      <c r="A8908" s="2" t="s">
        <v>425</v>
      </c>
      <c r="B8908" s="2" t="s">
        <v>426</v>
      </c>
      <c r="C8908" s="3">
        <v>71.234514019226353</v>
      </c>
      <c r="D8908" s="4">
        <v>2021</v>
      </c>
      <c r="E8908" s="5">
        <v>2042123701700</v>
      </c>
      <c r="F8908" s="5">
        <v>7433799908300</v>
      </c>
      <c r="G8908" s="5">
        <v>279086469900</v>
      </c>
      <c r="H8908" s="5"/>
      <c r="I8908" s="6"/>
      <c r="J8908" s="4">
        <v>84147318</v>
      </c>
      <c r="K8908" s="5">
        <v>1299076592000</v>
      </c>
      <c r="L8908" s="3">
        <v>314.80614723467858</v>
      </c>
      <c r="M8908" s="6">
        <v>25.085000000000001</v>
      </c>
      <c r="N8908" s="6">
        <v>2.9369999999999998</v>
      </c>
      <c r="O8908" s="5">
        <v>334.7231119286995</v>
      </c>
      <c r="P8908" s="5">
        <v>6.7209604912533552</v>
      </c>
      <c r="Q8908" s="4">
        <v>0</v>
      </c>
      <c r="R8908" s="4">
        <v>1</v>
      </c>
      <c r="S8908" s="4">
        <v>0</v>
      </c>
      <c r="T8908" s="4">
        <v>0</v>
      </c>
      <c r="U8908" s="4">
        <v>0</v>
      </c>
      <c r="V8908" s="5">
        <v>1682124470679.9241</v>
      </c>
      <c r="W8908" s="5">
        <v>412659220098.25848</v>
      </c>
      <c r="X8908" s="6">
        <v>11.811094450606999</v>
      </c>
      <c r="Y8908" s="6">
        <v>4.1865195923891818</v>
      </c>
      <c r="Z8908" s="6">
        <v>20.816860127685551</v>
      </c>
      <c r="AA8908" s="6">
        <v>9.1358777184027939</v>
      </c>
      <c r="AB8908" s="6">
        <v>9.1181229553929395</v>
      </c>
      <c r="AC8908" s="6">
        <v>14.04442075135718</v>
      </c>
      <c r="AD8908" s="4">
        <v>0</v>
      </c>
      <c r="AE8908" s="4">
        <v>0</v>
      </c>
    </row>
    <row r="8909" spans="1:31" hidden="1" x14ac:dyDescent="0.35">
      <c r="A8909" s="7" t="s">
        <v>425</v>
      </c>
      <c r="B8909" s="7" t="s">
        <v>426</v>
      </c>
      <c r="C8909" s="8">
        <v>53.578859117304781</v>
      </c>
      <c r="D8909" s="9">
        <v>2022</v>
      </c>
      <c r="E8909" s="10">
        <v>2153240249400</v>
      </c>
      <c r="F8909" s="10">
        <v>15325857491800</v>
      </c>
      <c r="G8909" s="10">
        <v>291749020700</v>
      </c>
      <c r="H8909" s="10"/>
      <c r="I8909" s="11"/>
      <c r="J8909" s="9">
        <v>84979913</v>
      </c>
      <c r="K8909" s="10">
        <v>2632999085000</v>
      </c>
      <c r="L8909" s="8">
        <v>542.43880792227219</v>
      </c>
      <c r="M8909" s="11">
        <v>10.497999999999999</v>
      </c>
      <c r="N8909" s="11">
        <v>7.4960000000000004</v>
      </c>
      <c r="O8909" s="10">
        <v>328.37934151660193</v>
      </c>
      <c r="P8909" s="10">
        <v>6.697635406937426</v>
      </c>
      <c r="Q8909" s="9">
        <v>0</v>
      </c>
      <c r="R8909" s="9">
        <v>1</v>
      </c>
      <c r="S8909" s="9">
        <v>0</v>
      </c>
      <c r="T8909" s="9">
        <v>0</v>
      </c>
      <c r="U8909" s="9">
        <v>0</v>
      </c>
      <c r="V8909" s="10">
        <v>1513796482501.5</v>
      </c>
      <c r="W8909" s="10">
        <v>485400204879.38452</v>
      </c>
      <c r="X8909" s="11">
        <v>5.4412251132240019</v>
      </c>
      <c r="Y8909" s="11">
        <v>4.5371424865337051</v>
      </c>
      <c r="Z8909" s="11">
        <v>17.627374171793761</v>
      </c>
      <c r="AA8909" s="11">
        <v>-1.8952292763843801</v>
      </c>
      <c r="AB8909" s="11">
        <v>-0.34704986506444108</v>
      </c>
      <c r="AC8909" s="11">
        <v>-10.006868761048651</v>
      </c>
      <c r="AD8909" s="9">
        <v>0</v>
      </c>
      <c r="AE8909" s="9">
        <v>0</v>
      </c>
    </row>
    <row r="8910" spans="1:31" hidden="1" x14ac:dyDescent="0.35">
      <c r="A8910" s="2" t="s">
        <v>425</v>
      </c>
      <c r="B8910" s="2" t="s">
        <v>426</v>
      </c>
      <c r="C8910" s="3">
        <v>48.884301697586267</v>
      </c>
      <c r="D8910" s="4">
        <v>2023</v>
      </c>
      <c r="E8910" s="5">
        <v>2261873883500</v>
      </c>
      <c r="F8910" s="5">
        <v>27091469064700</v>
      </c>
      <c r="G8910" s="5">
        <v>298315345300</v>
      </c>
      <c r="H8910" s="5"/>
      <c r="I8910" s="6"/>
      <c r="J8910" s="4">
        <v>85325965</v>
      </c>
      <c r="K8910" s="5">
        <v>4936588633000</v>
      </c>
      <c r="L8910" s="3">
        <v>834.593142750374</v>
      </c>
      <c r="M8910" s="6">
        <v>-2.2749999999999999</v>
      </c>
      <c r="N8910" s="6">
        <v>11.829000000000001</v>
      </c>
      <c r="O8910" s="5">
        <v>331.1488951358287</v>
      </c>
      <c r="P8910" s="5">
        <v>6.6649406006624208</v>
      </c>
      <c r="Q8910" s="4">
        <v>0</v>
      </c>
      <c r="R8910" s="4">
        <v>1</v>
      </c>
      <c r="S8910" s="4">
        <v>0</v>
      </c>
      <c r="T8910" s="4">
        <v>0</v>
      </c>
      <c r="U8910" s="4">
        <v>0</v>
      </c>
      <c r="V8910" s="5">
        <v>1586818150488.604</v>
      </c>
      <c r="W8910" s="5">
        <v>591496428634.87195</v>
      </c>
      <c r="X8910" s="6">
        <v>5.0451236981228984</v>
      </c>
      <c r="Y8910" s="6">
        <v>2.250675798069611</v>
      </c>
      <c r="Z8910" s="6">
        <v>21.857474036676809</v>
      </c>
      <c r="AA8910" s="6">
        <v>0.84340068605891549</v>
      </c>
      <c r="AB8910" s="6">
        <v>-0.48815446480021663</v>
      </c>
      <c r="AC8910" s="6">
        <v>4.8237440654135222</v>
      </c>
      <c r="AD8910" s="4">
        <v>0</v>
      </c>
      <c r="AE8910" s="4">
        <v>0</v>
      </c>
    </row>
    <row r="8911" spans="1:31" hidden="1" x14ac:dyDescent="0.35">
      <c r="A8911" s="7" t="s">
        <v>425</v>
      </c>
      <c r="B8911" s="7" t="s">
        <v>426</v>
      </c>
      <c r="C8911" s="8">
        <v>43.019236946519143</v>
      </c>
      <c r="D8911" s="9">
        <v>2024</v>
      </c>
      <c r="E8911" s="10">
        <v>2337140521100</v>
      </c>
      <c r="F8911" s="10">
        <v>44587225440200</v>
      </c>
      <c r="G8911" s="10">
        <v>295929371300</v>
      </c>
      <c r="H8911" s="10"/>
      <c r="I8911" s="11"/>
      <c r="J8911" s="9">
        <v>85518661</v>
      </c>
      <c r="K8911" s="10">
        <v>7858021245000</v>
      </c>
      <c r="L8911" s="8">
        <v>1322.8839686098661</v>
      </c>
      <c r="M8911" s="11">
        <v>2.7570000000000001</v>
      </c>
      <c r="N8911" s="11">
        <v>-4.3970000000000002</v>
      </c>
      <c r="O8911" s="10">
        <v>352.94344890690741</v>
      </c>
      <c r="P8911" s="10">
        <v>7.0226536142644704</v>
      </c>
      <c r="Q8911" s="9">
        <v>0</v>
      </c>
      <c r="R8911" s="9">
        <v>1</v>
      </c>
      <c r="S8911" s="9">
        <v>0</v>
      </c>
      <c r="T8911" s="9">
        <v>0</v>
      </c>
      <c r="U8911" s="9">
        <v>0</v>
      </c>
      <c r="V8911" s="10">
        <v>1449944561665.1069</v>
      </c>
      <c r="W8911" s="10">
        <v>594006838956.3667</v>
      </c>
      <c r="X8911" s="11">
        <v>3.3276230893799079</v>
      </c>
      <c r="Y8911" s="11">
        <v>-0.7998160462045798</v>
      </c>
      <c r="Z8911" s="11">
        <v>0.42441681808435999</v>
      </c>
      <c r="AA8911" s="11">
        <v>6.5814967500160764</v>
      </c>
      <c r="AB8911" s="11">
        <v>5.367084795421837</v>
      </c>
      <c r="AC8911" s="11">
        <v>-8.6256631726421489</v>
      </c>
      <c r="AD8911" s="9">
        <v>0</v>
      </c>
      <c r="AE8911" s="9">
        <v>0</v>
      </c>
    </row>
    <row r="8912" spans="1:31" hidden="1" x14ac:dyDescent="0.35">
      <c r="A8912" s="2" t="s">
        <v>427</v>
      </c>
      <c r="B8912" s="2" t="s">
        <v>428</v>
      </c>
      <c r="C8912" s="3"/>
      <c r="D8912" s="4">
        <v>1980</v>
      </c>
      <c r="E8912" s="5">
        <v>16872459.3459852</v>
      </c>
      <c r="F8912" s="5">
        <v>3775000</v>
      </c>
      <c r="G8912" s="5"/>
      <c r="H8912" s="5"/>
      <c r="I8912" s="6"/>
      <c r="J8912" s="4">
        <v>7366</v>
      </c>
      <c r="K8912" s="5"/>
      <c r="L8912" s="3"/>
      <c r="M8912" s="6"/>
      <c r="N8912" s="6"/>
      <c r="O8912" s="5"/>
      <c r="P8912" s="5"/>
      <c r="Q8912" s="4">
        <v>0</v>
      </c>
      <c r="R8912" s="4">
        <v>1</v>
      </c>
      <c r="S8912" s="4">
        <v>0</v>
      </c>
      <c r="T8912" s="4">
        <v>0</v>
      </c>
      <c r="U8912" s="4">
        <v>1</v>
      </c>
      <c r="V8912" s="5"/>
      <c r="W8912" s="5"/>
      <c r="X8912" s="6"/>
      <c r="Y8912" s="6"/>
      <c r="Z8912" s="6"/>
      <c r="AA8912" s="6"/>
      <c r="AB8912" s="6"/>
      <c r="AC8912" s="6"/>
      <c r="AD8912" s="4">
        <v>1</v>
      </c>
      <c r="AE8912" s="4">
        <v>1</v>
      </c>
    </row>
    <row r="8913" spans="1:31" hidden="1" x14ac:dyDescent="0.35">
      <c r="A8913" s="7" t="s">
        <v>427</v>
      </c>
      <c r="B8913" s="7" t="s">
        <v>428</v>
      </c>
      <c r="C8913" s="8"/>
      <c r="D8913" s="9">
        <v>1981</v>
      </c>
      <c r="E8913" s="10">
        <v>17311193.906358901</v>
      </c>
      <c r="F8913" s="10">
        <v>4111000</v>
      </c>
      <c r="G8913" s="10"/>
      <c r="H8913" s="10"/>
      <c r="I8913" s="11"/>
      <c r="J8913" s="9">
        <v>7526</v>
      </c>
      <c r="K8913" s="10"/>
      <c r="L8913" s="8"/>
      <c r="M8913" s="11"/>
      <c r="N8913" s="11"/>
      <c r="O8913" s="10"/>
      <c r="P8913" s="10"/>
      <c r="Q8913" s="9">
        <v>0</v>
      </c>
      <c r="R8913" s="9">
        <v>1</v>
      </c>
      <c r="S8913" s="9">
        <v>0</v>
      </c>
      <c r="T8913" s="9">
        <v>0</v>
      </c>
      <c r="U8913" s="9">
        <v>1</v>
      </c>
      <c r="V8913" s="10"/>
      <c r="W8913" s="10"/>
      <c r="X8913" s="11">
        <v>2.6003000000002618</v>
      </c>
      <c r="Y8913" s="11"/>
      <c r="Z8913" s="11"/>
      <c r="AA8913" s="11"/>
      <c r="AB8913" s="11"/>
      <c r="AC8913" s="11"/>
      <c r="AD8913" s="9">
        <v>1</v>
      </c>
      <c r="AE8913" s="9">
        <v>1</v>
      </c>
    </row>
    <row r="8914" spans="1:31" hidden="1" x14ac:dyDescent="0.35">
      <c r="A8914" s="2" t="s">
        <v>427</v>
      </c>
      <c r="B8914" s="2" t="s">
        <v>428</v>
      </c>
      <c r="C8914" s="3"/>
      <c r="D8914" s="4">
        <v>1982</v>
      </c>
      <c r="E8914" s="5">
        <v>14539827.562696001</v>
      </c>
      <c r="F8914" s="5">
        <v>3733000</v>
      </c>
      <c r="G8914" s="5"/>
      <c r="H8914" s="5"/>
      <c r="I8914" s="6"/>
      <c r="J8914" s="4">
        <v>7664</v>
      </c>
      <c r="K8914" s="5"/>
      <c r="L8914" s="3"/>
      <c r="M8914" s="6"/>
      <c r="N8914" s="6"/>
      <c r="O8914" s="5"/>
      <c r="P8914" s="5"/>
      <c r="Q8914" s="4">
        <v>0</v>
      </c>
      <c r="R8914" s="4">
        <v>1</v>
      </c>
      <c r="S8914" s="4">
        <v>0</v>
      </c>
      <c r="T8914" s="4">
        <v>0</v>
      </c>
      <c r="U8914" s="4">
        <v>1</v>
      </c>
      <c r="V8914" s="5"/>
      <c r="W8914" s="5"/>
      <c r="X8914" s="6">
        <v>-16.009099999999972</v>
      </c>
      <c r="Y8914" s="6"/>
      <c r="Z8914" s="6"/>
      <c r="AA8914" s="6"/>
      <c r="AB8914" s="6"/>
      <c r="AC8914" s="6"/>
      <c r="AD8914" s="4">
        <v>1</v>
      </c>
      <c r="AE8914" s="4">
        <v>1</v>
      </c>
    </row>
    <row r="8915" spans="1:31" hidden="1" x14ac:dyDescent="0.35">
      <c r="A8915" s="7" t="s">
        <v>427</v>
      </c>
      <c r="B8915" s="7" t="s">
        <v>428</v>
      </c>
      <c r="C8915" s="8"/>
      <c r="D8915" s="9">
        <v>1983</v>
      </c>
      <c r="E8915" s="10">
        <v>15844573.528862</v>
      </c>
      <c r="F8915" s="10">
        <v>4437000</v>
      </c>
      <c r="G8915" s="10"/>
      <c r="H8915" s="10"/>
      <c r="I8915" s="11"/>
      <c r="J8915" s="9">
        <v>7789</v>
      </c>
      <c r="K8915" s="10"/>
      <c r="L8915" s="8"/>
      <c r="M8915" s="11"/>
      <c r="N8915" s="11"/>
      <c r="O8915" s="10"/>
      <c r="P8915" s="10"/>
      <c r="Q8915" s="9">
        <v>0</v>
      </c>
      <c r="R8915" s="9">
        <v>1</v>
      </c>
      <c r="S8915" s="9">
        <v>0</v>
      </c>
      <c r="T8915" s="9">
        <v>0</v>
      </c>
      <c r="U8915" s="9">
        <v>1</v>
      </c>
      <c r="V8915" s="10"/>
      <c r="W8915" s="10"/>
      <c r="X8915" s="11">
        <v>8.9735999999993847</v>
      </c>
      <c r="Y8915" s="11"/>
      <c r="Z8915" s="11"/>
      <c r="AA8915" s="11"/>
      <c r="AB8915" s="11"/>
      <c r="AC8915" s="11"/>
      <c r="AD8915" s="9">
        <v>1</v>
      </c>
      <c r="AE8915" s="9">
        <v>1</v>
      </c>
    </row>
    <row r="8916" spans="1:31" hidden="1" x14ac:dyDescent="0.35">
      <c r="A8916" s="2" t="s">
        <v>427</v>
      </c>
      <c r="B8916" s="2" t="s">
        <v>428</v>
      </c>
      <c r="C8916" s="3"/>
      <c r="D8916" s="4">
        <v>1984</v>
      </c>
      <c r="E8916" s="5">
        <v>17026737.1598504</v>
      </c>
      <c r="F8916" s="5">
        <v>4949000</v>
      </c>
      <c r="G8916" s="5"/>
      <c r="H8916" s="5"/>
      <c r="I8916" s="6"/>
      <c r="J8916" s="4">
        <v>7902</v>
      </c>
      <c r="K8916" s="5"/>
      <c r="L8916" s="3"/>
      <c r="M8916" s="6"/>
      <c r="N8916" s="6"/>
      <c r="O8916" s="5"/>
      <c r="P8916" s="5"/>
      <c r="Q8916" s="4">
        <v>0</v>
      </c>
      <c r="R8916" s="4">
        <v>1</v>
      </c>
      <c r="S8916" s="4">
        <v>0</v>
      </c>
      <c r="T8916" s="4">
        <v>0</v>
      </c>
      <c r="U8916" s="4">
        <v>1</v>
      </c>
      <c r="V8916" s="5"/>
      <c r="W8916" s="5"/>
      <c r="X8916" s="6">
        <v>7.4610000000000429</v>
      </c>
      <c r="Y8916" s="6"/>
      <c r="Z8916" s="6"/>
      <c r="AA8916" s="6"/>
      <c r="AB8916" s="6"/>
      <c r="AC8916" s="6"/>
      <c r="AD8916" s="4">
        <v>1</v>
      </c>
      <c r="AE8916" s="4">
        <v>1</v>
      </c>
    </row>
    <row r="8917" spans="1:31" hidden="1" x14ac:dyDescent="0.35">
      <c r="A8917" s="7" t="s">
        <v>427</v>
      </c>
      <c r="B8917" s="7" t="s">
        <v>428</v>
      </c>
      <c r="C8917" s="8"/>
      <c r="D8917" s="9">
        <v>1985</v>
      </c>
      <c r="E8917" s="10">
        <v>16714279.50623</v>
      </c>
      <c r="F8917" s="10">
        <v>5036000</v>
      </c>
      <c r="G8917" s="10"/>
      <c r="H8917" s="10"/>
      <c r="I8917" s="11"/>
      <c r="J8917" s="9">
        <v>8046</v>
      </c>
      <c r="K8917" s="10"/>
      <c r="L8917" s="8"/>
      <c r="M8917" s="11"/>
      <c r="N8917" s="11"/>
      <c r="O8917" s="10"/>
      <c r="P8917" s="10"/>
      <c r="Q8917" s="9">
        <v>0</v>
      </c>
      <c r="R8917" s="9">
        <v>1</v>
      </c>
      <c r="S8917" s="9">
        <v>0</v>
      </c>
      <c r="T8917" s="9">
        <v>0</v>
      </c>
      <c r="U8917" s="9">
        <v>1</v>
      </c>
      <c r="V8917" s="10"/>
      <c r="W8917" s="10"/>
      <c r="X8917" s="11">
        <v>-1.8350999999999109</v>
      </c>
      <c r="Y8917" s="11"/>
      <c r="Z8917" s="11"/>
      <c r="AA8917" s="11"/>
      <c r="AB8917" s="11"/>
      <c r="AC8917" s="11"/>
      <c r="AD8917" s="9">
        <v>1</v>
      </c>
      <c r="AE8917" s="9">
        <v>1</v>
      </c>
    </row>
    <row r="8918" spans="1:31" hidden="1" x14ac:dyDescent="0.35">
      <c r="A8918" s="2" t="s">
        <v>427</v>
      </c>
      <c r="B8918" s="2" t="s">
        <v>428</v>
      </c>
      <c r="C8918" s="3"/>
      <c r="D8918" s="4">
        <v>1986</v>
      </c>
      <c r="E8918" s="5">
        <v>20489283.1041096</v>
      </c>
      <c r="F8918" s="5">
        <v>6540000</v>
      </c>
      <c r="G8918" s="5"/>
      <c r="H8918" s="5"/>
      <c r="I8918" s="6"/>
      <c r="J8918" s="4">
        <v>8217</v>
      </c>
      <c r="K8918" s="5"/>
      <c r="L8918" s="3"/>
      <c r="M8918" s="6"/>
      <c r="N8918" s="6"/>
      <c r="O8918" s="5"/>
      <c r="P8918" s="5"/>
      <c r="Q8918" s="4">
        <v>0</v>
      </c>
      <c r="R8918" s="4">
        <v>1</v>
      </c>
      <c r="S8918" s="4">
        <v>0</v>
      </c>
      <c r="T8918" s="4">
        <v>0</v>
      </c>
      <c r="U8918" s="4">
        <v>1</v>
      </c>
      <c r="V8918" s="5"/>
      <c r="W8918" s="5"/>
      <c r="X8918" s="6">
        <v>22.585500000000138</v>
      </c>
      <c r="Y8918" s="6"/>
      <c r="Z8918" s="6"/>
      <c r="AA8918" s="6"/>
      <c r="AB8918" s="6"/>
      <c r="AC8918" s="6"/>
      <c r="AD8918" s="4">
        <v>1</v>
      </c>
      <c r="AE8918" s="4">
        <v>1</v>
      </c>
    </row>
    <row r="8919" spans="1:31" hidden="1" x14ac:dyDescent="0.35">
      <c r="A8919" s="7" t="s">
        <v>427</v>
      </c>
      <c r="B8919" s="7" t="s">
        <v>428</v>
      </c>
      <c r="C8919" s="8"/>
      <c r="D8919" s="9">
        <v>1987</v>
      </c>
      <c r="E8919" s="10">
        <v>23000634.044897199</v>
      </c>
      <c r="F8919" s="10">
        <v>7587000</v>
      </c>
      <c r="G8919" s="10"/>
      <c r="H8919" s="10"/>
      <c r="I8919" s="11"/>
      <c r="J8919" s="9">
        <v>8371</v>
      </c>
      <c r="K8919" s="10"/>
      <c r="L8919" s="8"/>
      <c r="M8919" s="11"/>
      <c r="N8919" s="11"/>
      <c r="O8919" s="10"/>
      <c r="P8919" s="10"/>
      <c r="Q8919" s="9">
        <v>0</v>
      </c>
      <c r="R8919" s="9">
        <v>1</v>
      </c>
      <c r="S8919" s="9">
        <v>0</v>
      </c>
      <c r="T8919" s="9">
        <v>0</v>
      </c>
      <c r="U8919" s="9">
        <v>1</v>
      </c>
      <c r="V8919" s="10"/>
      <c r="W8919" s="10"/>
      <c r="X8919" s="11">
        <v>12.25689999999994</v>
      </c>
      <c r="Y8919" s="11"/>
      <c r="Z8919" s="11"/>
      <c r="AA8919" s="11"/>
      <c r="AB8919" s="11"/>
      <c r="AC8919" s="11"/>
      <c r="AD8919" s="9">
        <v>1</v>
      </c>
      <c r="AE8919" s="9">
        <v>1</v>
      </c>
    </row>
    <row r="8920" spans="1:31" hidden="1" x14ac:dyDescent="0.35">
      <c r="A8920" s="2" t="s">
        <v>427</v>
      </c>
      <c r="B8920" s="2" t="s">
        <v>428</v>
      </c>
      <c r="C8920" s="3"/>
      <c r="D8920" s="4">
        <v>1988</v>
      </c>
      <c r="E8920" s="5">
        <v>27441366.4599455</v>
      </c>
      <c r="F8920" s="5">
        <v>9635999.9999999907</v>
      </c>
      <c r="G8920" s="5"/>
      <c r="H8920" s="5"/>
      <c r="I8920" s="6"/>
      <c r="J8920" s="4">
        <v>8518</v>
      </c>
      <c r="K8920" s="5"/>
      <c r="L8920" s="3"/>
      <c r="M8920" s="6"/>
      <c r="N8920" s="6"/>
      <c r="O8920" s="5"/>
      <c r="P8920" s="5"/>
      <c r="Q8920" s="4">
        <v>0</v>
      </c>
      <c r="R8920" s="4">
        <v>1</v>
      </c>
      <c r="S8920" s="4">
        <v>0</v>
      </c>
      <c r="T8920" s="4">
        <v>0</v>
      </c>
      <c r="U8920" s="4">
        <v>1</v>
      </c>
      <c r="V8920" s="5"/>
      <c r="W8920" s="5"/>
      <c r="X8920" s="6">
        <v>19.306999999999999</v>
      </c>
      <c r="Y8920" s="6"/>
      <c r="Z8920" s="6"/>
      <c r="AA8920" s="6"/>
      <c r="AB8920" s="6"/>
      <c r="AC8920" s="6"/>
      <c r="AD8920" s="4">
        <v>1</v>
      </c>
      <c r="AE8920" s="4">
        <v>1</v>
      </c>
    </row>
    <row r="8921" spans="1:31" hidden="1" x14ac:dyDescent="0.35">
      <c r="A8921" s="7" t="s">
        <v>427</v>
      </c>
      <c r="B8921" s="7" t="s">
        <v>428</v>
      </c>
      <c r="C8921" s="8"/>
      <c r="D8921" s="9">
        <v>1989</v>
      </c>
      <c r="E8921" s="10">
        <v>26906863.524038699</v>
      </c>
      <c r="F8921" s="10">
        <v>10383000</v>
      </c>
      <c r="G8921" s="10"/>
      <c r="H8921" s="10"/>
      <c r="I8921" s="11"/>
      <c r="J8921" s="9">
        <v>8662</v>
      </c>
      <c r="K8921" s="10"/>
      <c r="L8921" s="8"/>
      <c r="M8921" s="11"/>
      <c r="N8921" s="11"/>
      <c r="O8921" s="10"/>
      <c r="P8921" s="10"/>
      <c r="Q8921" s="9">
        <v>0</v>
      </c>
      <c r="R8921" s="9">
        <v>1</v>
      </c>
      <c r="S8921" s="9">
        <v>0</v>
      </c>
      <c r="T8921" s="9">
        <v>0</v>
      </c>
      <c r="U8921" s="9">
        <v>1</v>
      </c>
      <c r="V8921" s="10"/>
      <c r="W8921" s="10"/>
      <c r="X8921" s="11">
        <v>-1.947799999999924</v>
      </c>
      <c r="Y8921" s="11"/>
      <c r="Z8921" s="11"/>
      <c r="AA8921" s="11"/>
      <c r="AB8921" s="11"/>
      <c r="AC8921" s="11"/>
      <c r="AD8921" s="9">
        <v>1</v>
      </c>
      <c r="AE8921" s="9">
        <v>1</v>
      </c>
    </row>
    <row r="8922" spans="1:31" hidden="1" x14ac:dyDescent="0.35">
      <c r="A8922" s="2" t="s">
        <v>427</v>
      </c>
      <c r="B8922" s="2" t="s">
        <v>428</v>
      </c>
      <c r="C8922" s="3"/>
      <c r="D8922" s="4">
        <v>1990</v>
      </c>
      <c r="E8922" s="5">
        <v>31044062.859494898</v>
      </c>
      <c r="F8922" s="5">
        <v>12225000</v>
      </c>
      <c r="G8922" s="5"/>
      <c r="H8922" s="5"/>
      <c r="I8922" s="6"/>
      <c r="J8922" s="4">
        <v>8798</v>
      </c>
      <c r="K8922" s="5"/>
      <c r="L8922" s="3"/>
      <c r="M8922" s="6"/>
      <c r="N8922" s="6"/>
      <c r="O8922" s="5"/>
      <c r="P8922" s="5"/>
      <c r="Q8922" s="4">
        <v>0</v>
      </c>
      <c r="R8922" s="4">
        <v>1</v>
      </c>
      <c r="S8922" s="4">
        <v>0</v>
      </c>
      <c r="T8922" s="4">
        <v>0</v>
      </c>
      <c r="U8922" s="4">
        <v>1</v>
      </c>
      <c r="V8922" s="5"/>
      <c r="W8922" s="5"/>
      <c r="X8922" s="6">
        <v>15.37600000000003</v>
      </c>
      <c r="Y8922" s="6"/>
      <c r="Z8922" s="6"/>
      <c r="AA8922" s="6"/>
      <c r="AB8922" s="6"/>
      <c r="AC8922" s="6"/>
      <c r="AD8922" s="4">
        <v>1</v>
      </c>
      <c r="AE8922" s="4">
        <v>1</v>
      </c>
    </row>
    <row r="8923" spans="1:31" hidden="1" x14ac:dyDescent="0.35">
      <c r="A8923" s="7" t="s">
        <v>427</v>
      </c>
      <c r="B8923" s="7" t="s">
        <v>428</v>
      </c>
      <c r="C8923" s="8"/>
      <c r="D8923" s="9">
        <v>1991</v>
      </c>
      <c r="E8923" s="10">
        <v>32164500</v>
      </c>
      <c r="F8923" s="10">
        <v>13001000</v>
      </c>
      <c r="G8923" s="10"/>
      <c r="H8923" s="10"/>
      <c r="I8923" s="11"/>
      <c r="J8923" s="9">
        <v>8928</v>
      </c>
      <c r="K8923" s="10"/>
      <c r="L8923" s="8"/>
      <c r="M8923" s="11"/>
      <c r="N8923" s="11"/>
      <c r="O8923" s="10"/>
      <c r="P8923" s="10"/>
      <c r="Q8923" s="9">
        <v>0</v>
      </c>
      <c r="R8923" s="9">
        <v>1</v>
      </c>
      <c r="S8923" s="9">
        <v>0</v>
      </c>
      <c r="T8923" s="9">
        <v>0</v>
      </c>
      <c r="U8923" s="9">
        <v>1</v>
      </c>
      <c r="V8923" s="10"/>
      <c r="W8923" s="10"/>
      <c r="X8923" s="11">
        <v>3.6091833262166242</v>
      </c>
      <c r="Y8923" s="11"/>
      <c r="Z8923" s="11"/>
      <c r="AA8923" s="11"/>
      <c r="AB8923" s="11"/>
      <c r="AC8923" s="11"/>
      <c r="AD8923" s="9">
        <v>1</v>
      </c>
      <c r="AE8923" s="9">
        <v>1</v>
      </c>
    </row>
    <row r="8924" spans="1:31" hidden="1" x14ac:dyDescent="0.35">
      <c r="A8924" s="2" t="s">
        <v>427</v>
      </c>
      <c r="B8924" s="2" t="s">
        <v>428</v>
      </c>
      <c r="C8924" s="3"/>
      <c r="D8924" s="4">
        <v>1992</v>
      </c>
      <c r="E8924" s="5">
        <v>33061500</v>
      </c>
      <c r="F8924" s="5">
        <v>14345000</v>
      </c>
      <c r="G8924" s="5"/>
      <c r="H8924" s="5"/>
      <c r="I8924" s="6"/>
      <c r="J8924" s="4">
        <v>9038</v>
      </c>
      <c r="K8924" s="5"/>
      <c r="L8924" s="3"/>
      <c r="M8924" s="6"/>
      <c r="N8924" s="6"/>
      <c r="O8924" s="5"/>
      <c r="P8924" s="5"/>
      <c r="Q8924" s="4">
        <v>0</v>
      </c>
      <c r="R8924" s="4">
        <v>1</v>
      </c>
      <c r="S8924" s="4">
        <v>0</v>
      </c>
      <c r="T8924" s="4">
        <v>0</v>
      </c>
      <c r="U8924" s="4">
        <v>1</v>
      </c>
      <c r="V8924" s="5"/>
      <c r="W8924" s="5"/>
      <c r="X8924" s="6">
        <v>2.7887888821526952</v>
      </c>
      <c r="Y8924" s="6"/>
      <c r="Z8924" s="6"/>
      <c r="AA8924" s="6"/>
      <c r="AB8924" s="6"/>
      <c r="AC8924" s="6"/>
      <c r="AD8924" s="4">
        <v>1</v>
      </c>
      <c r="AE8924" s="4">
        <v>1</v>
      </c>
    </row>
    <row r="8925" spans="1:31" hidden="1" x14ac:dyDescent="0.35">
      <c r="A8925" s="7" t="s">
        <v>427</v>
      </c>
      <c r="B8925" s="7" t="s">
        <v>428</v>
      </c>
      <c r="C8925" s="8"/>
      <c r="D8925" s="9">
        <v>1993</v>
      </c>
      <c r="E8925" s="10">
        <v>34420600</v>
      </c>
      <c r="F8925" s="10">
        <v>15315000</v>
      </c>
      <c r="G8925" s="10"/>
      <c r="H8925" s="10"/>
      <c r="I8925" s="11"/>
      <c r="J8925" s="9">
        <v>9126</v>
      </c>
      <c r="K8925" s="10"/>
      <c r="L8925" s="8"/>
      <c r="M8925" s="11"/>
      <c r="N8925" s="11"/>
      <c r="O8925" s="10"/>
      <c r="P8925" s="10"/>
      <c r="Q8925" s="9">
        <v>0</v>
      </c>
      <c r="R8925" s="9">
        <v>1</v>
      </c>
      <c r="S8925" s="9">
        <v>0</v>
      </c>
      <c r="T8925" s="9">
        <v>0</v>
      </c>
      <c r="U8925" s="9">
        <v>1</v>
      </c>
      <c r="V8925" s="10"/>
      <c r="W8925" s="10"/>
      <c r="X8925" s="11">
        <v>4.1108237678266146</v>
      </c>
      <c r="Y8925" s="11"/>
      <c r="Z8925" s="11"/>
      <c r="AA8925" s="11"/>
      <c r="AB8925" s="11"/>
      <c r="AC8925" s="11"/>
      <c r="AD8925" s="9">
        <v>1</v>
      </c>
      <c r="AE8925" s="9">
        <v>1</v>
      </c>
    </row>
    <row r="8926" spans="1:31" hidden="1" x14ac:dyDescent="0.35">
      <c r="A8926" s="2" t="s">
        <v>427</v>
      </c>
      <c r="B8926" s="2" t="s">
        <v>428</v>
      </c>
      <c r="C8926" s="3"/>
      <c r="D8926" s="4">
        <v>1994</v>
      </c>
      <c r="E8926" s="5">
        <v>37960200</v>
      </c>
      <c r="F8926" s="5">
        <v>16102000</v>
      </c>
      <c r="G8926" s="5"/>
      <c r="H8926" s="5"/>
      <c r="I8926" s="6"/>
      <c r="J8926" s="4">
        <v>9207</v>
      </c>
      <c r="K8926" s="5"/>
      <c r="L8926" s="3"/>
      <c r="M8926" s="6"/>
      <c r="N8926" s="6"/>
      <c r="O8926" s="5"/>
      <c r="P8926" s="5"/>
      <c r="Q8926" s="4">
        <v>0</v>
      </c>
      <c r="R8926" s="4">
        <v>1</v>
      </c>
      <c r="S8926" s="4">
        <v>0</v>
      </c>
      <c r="T8926" s="4">
        <v>0</v>
      </c>
      <c r="U8926" s="4">
        <v>1</v>
      </c>
      <c r="V8926" s="5"/>
      <c r="W8926" s="5"/>
      <c r="X8926" s="6">
        <v>10.2833768150468</v>
      </c>
      <c r="Y8926" s="6"/>
      <c r="Z8926" s="6"/>
      <c r="AA8926" s="6"/>
      <c r="AB8926" s="6"/>
      <c r="AC8926" s="6"/>
      <c r="AD8926" s="4">
        <v>1</v>
      </c>
      <c r="AE8926" s="4">
        <v>1</v>
      </c>
    </row>
    <row r="8927" spans="1:31" hidden="1" x14ac:dyDescent="0.35">
      <c r="A8927" s="7" t="s">
        <v>427</v>
      </c>
      <c r="B8927" s="7" t="s">
        <v>428</v>
      </c>
      <c r="C8927" s="8"/>
      <c r="D8927" s="9">
        <v>1995</v>
      </c>
      <c r="E8927" s="10">
        <v>36060500</v>
      </c>
      <c r="F8927" s="10">
        <v>16084000</v>
      </c>
      <c r="G8927" s="10"/>
      <c r="H8927" s="10"/>
      <c r="I8927" s="11"/>
      <c r="J8927" s="9">
        <v>9280</v>
      </c>
      <c r="K8927" s="10"/>
      <c r="L8927" s="8"/>
      <c r="M8927" s="11"/>
      <c r="N8927" s="11"/>
      <c r="O8927" s="10"/>
      <c r="P8927" s="10"/>
      <c r="Q8927" s="9">
        <v>0</v>
      </c>
      <c r="R8927" s="9">
        <v>1</v>
      </c>
      <c r="S8927" s="9">
        <v>0</v>
      </c>
      <c r="T8927" s="9">
        <v>0</v>
      </c>
      <c r="U8927" s="9">
        <v>1</v>
      </c>
      <c r="V8927" s="10"/>
      <c r="W8927" s="10"/>
      <c r="X8927" s="11">
        <v>-5.0044520313380856</v>
      </c>
      <c r="Y8927" s="11"/>
      <c r="Z8927" s="11"/>
      <c r="AA8927" s="11"/>
      <c r="AB8927" s="11"/>
      <c r="AC8927" s="11"/>
      <c r="AD8927" s="9">
        <v>1</v>
      </c>
      <c r="AE8927" s="9">
        <v>1</v>
      </c>
    </row>
    <row r="8928" spans="1:31" hidden="1" x14ac:dyDescent="0.35">
      <c r="A8928" s="2" t="s">
        <v>427</v>
      </c>
      <c r="B8928" s="2" t="s">
        <v>428</v>
      </c>
      <c r="C8928" s="3"/>
      <c r="D8928" s="4">
        <v>1996</v>
      </c>
      <c r="E8928" s="5">
        <v>33910800</v>
      </c>
      <c r="F8928" s="5">
        <v>17044900</v>
      </c>
      <c r="G8928" s="5"/>
      <c r="H8928" s="5"/>
      <c r="I8928" s="6"/>
      <c r="J8928" s="4">
        <v>9342</v>
      </c>
      <c r="K8928" s="5"/>
      <c r="L8928" s="3"/>
      <c r="M8928" s="6"/>
      <c r="N8928" s="6"/>
      <c r="O8928" s="5"/>
      <c r="P8928" s="5"/>
      <c r="Q8928" s="4">
        <v>0</v>
      </c>
      <c r="R8928" s="4">
        <v>1</v>
      </c>
      <c r="S8928" s="4">
        <v>0</v>
      </c>
      <c r="T8928" s="4">
        <v>0</v>
      </c>
      <c r="U8928" s="4">
        <v>1</v>
      </c>
      <c r="V8928" s="5"/>
      <c r="W8928" s="5"/>
      <c r="X8928" s="6">
        <v>-5.9613704746190432</v>
      </c>
      <c r="Y8928" s="6"/>
      <c r="Z8928" s="6"/>
      <c r="AA8928" s="6"/>
      <c r="AB8928" s="6"/>
      <c r="AC8928" s="6"/>
      <c r="AD8928" s="4">
        <v>1</v>
      </c>
      <c r="AE8928" s="4">
        <v>1</v>
      </c>
    </row>
    <row r="8929" spans="1:31" hidden="1" x14ac:dyDescent="0.35">
      <c r="A8929" s="7" t="s">
        <v>427</v>
      </c>
      <c r="B8929" s="7" t="s">
        <v>428</v>
      </c>
      <c r="C8929" s="8"/>
      <c r="D8929" s="9">
        <v>1997</v>
      </c>
      <c r="E8929" s="10">
        <v>37303000</v>
      </c>
      <c r="F8929" s="10">
        <v>18505200</v>
      </c>
      <c r="G8929" s="10"/>
      <c r="H8929" s="10"/>
      <c r="I8929" s="11"/>
      <c r="J8929" s="9">
        <v>9400</v>
      </c>
      <c r="K8929" s="10"/>
      <c r="L8929" s="8"/>
      <c r="M8929" s="11"/>
      <c r="N8929" s="11"/>
      <c r="O8929" s="10"/>
      <c r="P8929" s="10"/>
      <c r="Q8929" s="9">
        <v>0</v>
      </c>
      <c r="R8929" s="9">
        <v>1</v>
      </c>
      <c r="S8929" s="9">
        <v>0</v>
      </c>
      <c r="T8929" s="9">
        <v>0</v>
      </c>
      <c r="U8929" s="9">
        <v>1</v>
      </c>
      <c r="V8929" s="10"/>
      <c r="W8929" s="10"/>
      <c r="X8929" s="11">
        <v>10.003302782594339</v>
      </c>
      <c r="Y8929" s="11"/>
      <c r="Z8929" s="11"/>
      <c r="AA8929" s="11"/>
      <c r="AB8929" s="11"/>
      <c r="AC8929" s="11"/>
      <c r="AD8929" s="9">
        <v>1</v>
      </c>
      <c r="AE8929" s="9">
        <v>1</v>
      </c>
    </row>
    <row r="8930" spans="1:31" hidden="1" x14ac:dyDescent="0.35">
      <c r="A8930" s="2" t="s">
        <v>427</v>
      </c>
      <c r="B8930" s="2" t="s">
        <v>428</v>
      </c>
      <c r="C8930" s="3"/>
      <c r="D8930" s="4">
        <v>1998</v>
      </c>
      <c r="E8930" s="5">
        <v>43085400</v>
      </c>
      <c r="F8930" s="5">
        <v>21959500</v>
      </c>
      <c r="G8930" s="5"/>
      <c r="H8930" s="5"/>
      <c r="I8930" s="6"/>
      <c r="J8930" s="4">
        <v>9451</v>
      </c>
      <c r="K8930" s="5"/>
      <c r="L8930" s="3"/>
      <c r="M8930" s="6"/>
      <c r="N8930" s="6"/>
      <c r="O8930" s="5"/>
      <c r="P8930" s="5"/>
      <c r="Q8930" s="4">
        <v>0</v>
      </c>
      <c r="R8930" s="4">
        <v>1</v>
      </c>
      <c r="S8930" s="4">
        <v>0</v>
      </c>
      <c r="T8930" s="4">
        <v>0</v>
      </c>
      <c r="U8930" s="4">
        <v>1</v>
      </c>
      <c r="V8930" s="5"/>
      <c r="W8930" s="5"/>
      <c r="X8930" s="6">
        <v>15.50116612604884</v>
      </c>
      <c r="Y8930" s="6"/>
      <c r="Z8930" s="6"/>
      <c r="AA8930" s="6"/>
      <c r="AB8930" s="6"/>
      <c r="AC8930" s="6"/>
      <c r="AD8930" s="4">
        <v>1</v>
      </c>
      <c r="AE8930" s="4">
        <v>1</v>
      </c>
    </row>
    <row r="8931" spans="1:31" hidden="1" x14ac:dyDescent="0.35">
      <c r="A8931" s="7" t="s">
        <v>427</v>
      </c>
      <c r="B8931" s="7" t="s">
        <v>428</v>
      </c>
      <c r="C8931" s="8"/>
      <c r="D8931" s="9">
        <v>1999</v>
      </c>
      <c r="E8931" s="10">
        <v>42411600</v>
      </c>
      <c r="F8931" s="10">
        <v>22939300</v>
      </c>
      <c r="G8931" s="10"/>
      <c r="H8931" s="10"/>
      <c r="I8931" s="11"/>
      <c r="J8931" s="9">
        <v>9496</v>
      </c>
      <c r="K8931" s="10"/>
      <c r="L8931" s="8"/>
      <c r="M8931" s="11"/>
      <c r="N8931" s="11"/>
      <c r="O8931" s="10"/>
      <c r="P8931" s="10"/>
      <c r="Q8931" s="9">
        <v>0</v>
      </c>
      <c r="R8931" s="9">
        <v>1</v>
      </c>
      <c r="S8931" s="9">
        <v>0</v>
      </c>
      <c r="T8931" s="9">
        <v>0</v>
      </c>
      <c r="U8931" s="9">
        <v>1</v>
      </c>
      <c r="V8931" s="10"/>
      <c r="W8931" s="10"/>
      <c r="X8931" s="11">
        <v>-1.5638708239914221</v>
      </c>
      <c r="Y8931" s="11"/>
      <c r="Z8931" s="11"/>
      <c r="AA8931" s="11"/>
      <c r="AB8931" s="11"/>
      <c r="AC8931" s="11"/>
      <c r="AD8931" s="9">
        <v>1</v>
      </c>
      <c r="AE8931" s="9">
        <v>1</v>
      </c>
    </row>
    <row r="8932" spans="1:31" hidden="1" x14ac:dyDescent="0.35">
      <c r="A8932" s="2" t="s">
        <v>427</v>
      </c>
      <c r="B8932" s="2" t="s">
        <v>428</v>
      </c>
      <c r="C8932" s="3"/>
      <c r="D8932" s="4">
        <v>2000</v>
      </c>
      <c r="E8932" s="5">
        <v>42000000</v>
      </c>
      <c r="F8932" s="5">
        <v>26000000</v>
      </c>
      <c r="G8932" s="5"/>
      <c r="H8932" s="5"/>
      <c r="I8932" s="6"/>
      <c r="J8932" s="4">
        <v>9544</v>
      </c>
      <c r="K8932" s="5"/>
      <c r="L8932" s="3"/>
      <c r="M8932" s="6"/>
      <c r="N8932" s="6"/>
      <c r="O8932" s="5"/>
      <c r="P8932" s="5"/>
      <c r="Q8932" s="4">
        <v>0</v>
      </c>
      <c r="R8932" s="4">
        <v>1</v>
      </c>
      <c r="S8932" s="4">
        <v>0</v>
      </c>
      <c r="T8932" s="4">
        <v>0</v>
      </c>
      <c r="U8932" s="4">
        <v>1</v>
      </c>
      <c r="V8932" s="5"/>
      <c r="W8932" s="5"/>
      <c r="X8932" s="6">
        <v>-0.97048920578332343</v>
      </c>
      <c r="Y8932" s="6"/>
      <c r="Z8932" s="6"/>
      <c r="AA8932" s="6"/>
      <c r="AB8932" s="6"/>
      <c r="AC8932" s="6"/>
      <c r="AD8932" s="4">
        <v>1</v>
      </c>
      <c r="AE8932" s="4">
        <v>1</v>
      </c>
    </row>
    <row r="8933" spans="1:31" hidden="1" x14ac:dyDescent="0.35">
      <c r="A8933" s="7" t="s">
        <v>427</v>
      </c>
      <c r="B8933" s="7" t="s">
        <v>428</v>
      </c>
      <c r="C8933" s="8"/>
      <c r="D8933" s="9">
        <v>2001</v>
      </c>
      <c r="E8933" s="10">
        <v>42000000</v>
      </c>
      <c r="F8933" s="10">
        <v>27000000</v>
      </c>
      <c r="G8933" s="10"/>
      <c r="H8933" s="10"/>
      <c r="I8933" s="11"/>
      <c r="J8933" s="9">
        <v>9586</v>
      </c>
      <c r="K8933" s="10"/>
      <c r="L8933" s="8"/>
      <c r="M8933" s="11"/>
      <c r="N8933" s="11"/>
      <c r="O8933" s="10"/>
      <c r="P8933" s="10"/>
      <c r="Q8933" s="9">
        <v>0</v>
      </c>
      <c r="R8933" s="9">
        <v>1</v>
      </c>
      <c r="S8933" s="9">
        <v>0</v>
      </c>
      <c r="T8933" s="9">
        <v>0</v>
      </c>
      <c r="U8933" s="9">
        <v>1</v>
      </c>
      <c r="V8933" s="10"/>
      <c r="W8933" s="10"/>
      <c r="X8933" s="11">
        <v>0</v>
      </c>
      <c r="Y8933" s="11"/>
      <c r="Z8933" s="11"/>
      <c r="AA8933" s="11"/>
      <c r="AB8933" s="11"/>
      <c r="AC8933" s="11"/>
      <c r="AD8933" s="9">
        <v>1</v>
      </c>
      <c r="AE8933" s="9">
        <v>1</v>
      </c>
    </row>
    <row r="8934" spans="1:31" hidden="1" x14ac:dyDescent="0.35">
      <c r="A8934" s="2" t="s">
        <v>427</v>
      </c>
      <c r="B8934" s="2" t="s">
        <v>428</v>
      </c>
      <c r="C8934" s="3"/>
      <c r="D8934" s="4">
        <v>2002</v>
      </c>
      <c r="E8934" s="5">
        <v>46000000</v>
      </c>
      <c r="F8934" s="5">
        <v>31000000</v>
      </c>
      <c r="G8934" s="5"/>
      <c r="H8934" s="5"/>
      <c r="I8934" s="6"/>
      <c r="J8934" s="4">
        <v>9623</v>
      </c>
      <c r="K8934" s="5"/>
      <c r="L8934" s="3"/>
      <c r="M8934" s="6"/>
      <c r="N8934" s="6"/>
      <c r="O8934" s="5"/>
      <c r="P8934" s="5"/>
      <c r="Q8934" s="4">
        <v>0</v>
      </c>
      <c r="R8934" s="4">
        <v>1</v>
      </c>
      <c r="S8934" s="4">
        <v>0</v>
      </c>
      <c r="T8934" s="4">
        <v>0</v>
      </c>
      <c r="U8934" s="4">
        <v>1</v>
      </c>
      <c r="V8934" s="5"/>
      <c r="W8934" s="5"/>
      <c r="X8934" s="6">
        <v>9.5238095238095237</v>
      </c>
      <c r="Y8934" s="6"/>
      <c r="Z8934" s="6"/>
      <c r="AA8934" s="6"/>
      <c r="AB8934" s="6"/>
      <c r="AC8934" s="6"/>
      <c r="AD8934" s="4">
        <v>1</v>
      </c>
      <c r="AE8934" s="4">
        <v>1</v>
      </c>
    </row>
    <row r="8935" spans="1:31" hidden="1" x14ac:dyDescent="0.35">
      <c r="A8935" s="7" t="s">
        <v>427</v>
      </c>
      <c r="B8935" s="7" t="s">
        <v>428</v>
      </c>
      <c r="C8935" s="8"/>
      <c r="D8935" s="9">
        <v>2003</v>
      </c>
      <c r="E8935" s="10">
        <v>44000000</v>
      </c>
      <c r="F8935" s="10">
        <v>30000000</v>
      </c>
      <c r="G8935" s="10"/>
      <c r="H8935" s="10"/>
      <c r="I8935" s="11"/>
      <c r="J8935" s="9">
        <v>9695</v>
      </c>
      <c r="K8935" s="10"/>
      <c r="L8935" s="8"/>
      <c r="M8935" s="11"/>
      <c r="N8935" s="11"/>
      <c r="O8935" s="10"/>
      <c r="P8935" s="10"/>
      <c r="Q8935" s="9">
        <v>0</v>
      </c>
      <c r="R8935" s="9">
        <v>1</v>
      </c>
      <c r="S8935" s="9">
        <v>0</v>
      </c>
      <c r="T8935" s="9">
        <v>0</v>
      </c>
      <c r="U8935" s="9">
        <v>1</v>
      </c>
      <c r="V8935" s="10"/>
      <c r="W8935" s="10"/>
      <c r="X8935" s="11">
        <v>-4.3478260869565224</v>
      </c>
      <c r="Y8935" s="11"/>
      <c r="Z8935" s="11"/>
      <c r="AA8935" s="11"/>
      <c r="AB8935" s="11"/>
      <c r="AC8935" s="11"/>
      <c r="AD8935" s="9">
        <v>1</v>
      </c>
      <c r="AE8935" s="9">
        <v>1</v>
      </c>
    </row>
    <row r="8936" spans="1:31" hidden="1" x14ac:dyDescent="0.35">
      <c r="A8936" s="2" t="s">
        <v>427</v>
      </c>
      <c r="B8936" s="2" t="s">
        <v>428</v>
      </c>
      <c r="C8936" s="3"/>
      <c r="D8936" s="4">
        <v>2004</v>
      </c>
      <c r="E8936" s="5">
        <v>43000000</v>
      </c>
      <c r="F8936" s="5">
        <v>31000000</v>
      </c>
      <c r="G8936" s="5"/>
      <c r="H8936" s="5"/>
      <c r="I8936" s="6"/>
      <c r="J8936" s="4">
        <v>9816</v>
      </c>
      <c r="K8936" s="5"/>
      <c r="L8936" s="3"/>
      <c r="M8936" s="6"/>
      <c r="N8936" s="6"/>
      <c r="O8936" s="5"/>
      <c r="P8936" s="5"/>
      <c r="Q8936" s="4">
        <v>0</v>
      </c>
      <c r="R8936" s="4">
        <v>1</v>
      </c>
      <c r="S8936" s="4">
        <v>0</v>
      </c>
      <c r="T8936" s="4">
        <v>0</v>
      </c>
      <c r="U8936" s="4">
        <v>1</v>
      </c>
      <c r="V8936" s="5"/>
      <c r="W8936" s="5"/>
      <c r="X8936" s="6">
        <v>-2.2727272727272729</v>
      </c>
      <c r="Y8936" s="6"/>
      <c r="Z8936" s="6"/>
      <c r="AA8936" s="6"/>
      <c r="AB8936" s="6"/>
      <c r="AC8936" s="6"/>
      <c r="AD8936" s="4">
        <v>1</v>
      </c>
      <c r="AE8936" s="4">
        <v>1</v>
      </c>
    </row>
    <row r="8937" spans="1:31" hidden="1" x14ac:dyDescent="0.35">
      <c r="A8937" s="7" t="s">
        <v>427</v>
      </c>
      <c r="B8937" s="7" t="s">
        <v>428</v>
      </c>
      <c r="C8937" s="8"/>
      <c r="D8937" s="9">
        <v>2005</v>
      </c>
      <c r="E8937" s="10">
        <v>41000000</v>
      </c>
      <c r="F8937" s="10">
        <v>30000000</v>
      </c>
      <c r="G8937" s="10"/>
      <c r="H8937" s="10"/>
      <c r="I8937" s="11"/>
      <c r="J8937" s="9">
        <v>9940</v>
      </c>
      <c r="K8937" s="10"/>
      <c r="L8937" s="8"/>
      <c r="M8937" s="11"/>
      <c r="N8937" s="11"/>
      <c r="O8937" s="10"/>
      <c r="P8937" s="10"/>
      <c r="Q8937" s="9">
        <v>0</v>
      </c>
      <c r="R8937" s="9">
        <v>1</v>
      </c>
      <c r="S8937" s="9">
        <v>0</v>
      </c>
      <c r="T8937" s="9">
        <v>0</v>
      </c>
      <c r="U8937" s="9">
        <v>1</v>
      </c>
      <c r="V8937" s="10"/>
      <c r="W8937" s="10"/>
      <c r="X8937" s="11">
        <v>-4.6511627906976747</v>
      </c>
      <c r="Y8937" s="11"/>
      <c r="Z8937" s="11"/>
      <c r="AA8937" s="11"/>
      <c r="AB8937" s="11"/>
      <c r="AC8937" s="11"/>
      <c r="AD8937" s="9">
        <v>1</v>
      </c>
      <c r="AE8937" s="9">
        <v>1</v>
      </c>
    </row>
    <row r="8938" spans="1:31" hidden="1" x14ac:dyDescent="0.35">
      <c r="A8938" s="2" t="s">
        <v>427</v>
      </c>
      <c r="B8938" s="2" t="s">
        <v>428</v>
      </c>
      <c r="C8938" s="3"/>
      <c r="D8938" s="4">
        <v>2006</v>
      </c>
      <c r="E8938" s="5">
        <v>42000000</v>
      </c>
      <c r="F8938" s="5">
        <v>32000000</v>
      </c>
      <c r="G8938" s="5"/>
      <c r="H8938" s="5"/>
      <c r="I8938" s="6"/>
      <c r="J8938" s="4">
        <v>10056</v>
      </c>
      <c r="K8938" s="5"/>
      <c r="L8938" s="3"/>
      <c r="M8938" s="6"/>
      <c r="N8938" s="6"/>
      <c r="O8938" s="5"/>
      <c r="P8938" s="5"/>
      <c r="Q8938" s="4">
        <v>0</v>
      </c>
      <c r="R8938" s="4">
        <v>1</v>
      </c>
      <c r="S8938" s="4">
        <v>0</v>
      </c>
      <c r="T8938" s="4">
        <v>0</v>
      </c>
      <c r="U8938" s="4">
        <v>1</v>
      </c>
      <c r="V8938" s="5"/>
      <c r="W8938" s="5"/>
      <c r="X8938" s="6">
        <v>2.4390243902439019</v>
      </c>
      <c r="Y8938" s="6"/>
      <c r="Z8938" s="6"/>
      <c r="AA8938" s="6"/>
      <c r="AB8938" s="6"/>
      <c r="AC8938" s="6"/>
      <c r="AD8938" s="4">
        <v>1</v>
      </c>
      <c r="AE8938" s="4">
        <v>1</v>
      </c>
    </row>
    <row r="8939" spans="1:31" hidden="1" x14ac:dyDescent="0.35">
      <c r="A8939" s="7" t="s">
        <v>427</v>
      </c>
      <c r="B8939" s="7" t="s">
        <v>428</v>
      </c>
      <c r="C8939" s="8"/>
      <c r="D8939" s="9">
        <v>2007</v>
      </c>
      <c r="E8939" s="10">
        <v>45000000</v>
      </c>
      <c r="F8939" s="10">
        <v>34000000</v>
      </c>
      <c r="G8939" s="10"/>
      <c r="H8939" s="10"/>
      <c r="I8939" s="11"/>
      <c r="J8939" s="9">
        <v>10182</v>
      </c>
      <c r="K8939" s="10"/>
      <c r="L8939" s="8"/>
      <c r="M8939" s="11"/>
      <c r="N8939" s="11"/>
      <c r="O8939" s="10"/>
      <c r="P8939" s="10"/>
      <c r="Q8939" s="9">
        <v>0</v>
      </c>
      <c r="R8939" s="9">
        <v>1</v>
      </c>
      <c r="S8939" s="9">
        <v>0</v>
      </c>
      <c r="T8939" s="9">
        <v>0</v>
      </c>
      <c r="U8939" s="9">
        <v>1</v>
      </c>
      <c r="V8939" s="10"/>
      <c r="W8939" s="10"/>
      <c r="X8939" s="11">
        <v>7.1428571428571423</v>
      </c>
      <c r="Y8939" s="11"/>
      <c r="Z8939" s="11"/>
      <c r="AA8939" s="11"/>
      <c r="AB8939" s="11"/>
      <c r="AC8939" s="11"/>
      <c r="AD8939" s="9">
        <v>1</v>
      </c>
      <c r="AE8939" s="9">
        <v>1</v>
      </c>
    </row>
    <row r="8940" spans="1:31" hidden="1" x14ac:dyDescent="0.35">
      <c r="A8940" s="2" t="s">
        <v>427</v>
      </c>
      <c r="B8940" s="2" t="s">
        <v>428</v>
      </c>
      <c r="C8940" s="3"/>
      <c r="D8940" s="4">
        <v>2008</v>
      </c>
      <c r="E8940" s="5">
        <v>48000000</v>
      </c>
      <c r="F8940" s="5">
        <v>38000000</v>
      </c>
      <c r="G8940" s="5"/>
      <c r="H8940" s="5"/>
      <c r="I8940" s="6"/>
      <c r="J8940" s="4">
        <v>10321</v>
      </c>
      <c r="K8940" s="5"/>
      <c r="L8940" s="3"/>
      <c r="M8940" s="6"/>
      <c r="N8940" s="6"/>
      <c r="O8940" s="5"/>
      <c r="P8940" s="5"/>
      <c r="Q8940" s="4">
        <v>0</v>
      </c>
      <c r="R8940" s="4">
        <v>1</v>
      </c>
      <c r="S8940" s="4">
        <v>0</v>
      </c>
      <c r="T8940" s="4">
        <v>0</v>
      </c>
      <c r="U8940" s="4">
        <v>1</v>
      </c>
      <c r="V8940" s="5"/>
      <c r="W8940" s="5"/>
      <c r="X8940" s="6">
        <v>6.666666666666667</v>
      </c>
      <c r="Y8940" s="6"/>
      <c r="Z8940" s="6"/>
      <c r="AA8940" s="6"/>
      <c r="AB8940" s="6"/>
      <c r="AC8940" s="6"/>
      <c r="AD8940" s="4">
        <v>1</v>
      </c>
      <c r="AE8940" s="4">
        <v>1</v>
      </c>
    </row>
    <row r="8941" spans="1:31" hidden="1" x14ac:dyDescent="0.35">
      <c r="A8941" s="7" t="s">
        <v>427</v>
      </c>
      <c r="B8941" s="7" t="s">
        <v>428</v>
      </c>
      <c r="C8941" s="8"/>
      <c r="D8941" s="9">
        <v>2009</v>
      </c>
      <c r="E8941" s="10">
        <v>45000000</v>
      </c>
      <c r="F8941" s="10">
        <v>36000000</v>
      </c>
      <c r="G8941" s="10"/>
      <c r="H8941" s="10"/>
      <c r="I8941" s="11"/>
      <c r="J8941" s="9">
        <v>10461</v>
      </c>
      <c r="K8941" s="10"/>
      <c r="L8941" s="8"/>
      <c r="M8941" s="11"/>
      <c r="N8941" s="11"/>
      <c r="O8941" s="10"/>
      <c r="P8941" s="10"/>
      <c r="Q8941" s="9">
        <v>0</v>
      </c>
      <c r="R8941" s="9">
        <v>1</v>
      </c>
      <c r="S8941" s="9">
        <v>0</v>
      </c>
      <c r="T8941" s="9">
        <v>0</v>
      </c>
      <c r="U8941" s="9">
        <v>1</v>
      </c>
      <c r="V8941" s="10"/>
      <c r="W8941" s="10"/>
      <c r="X8941" s="11">
        <v>-6.25</v>
      </c>
      <c r="Y8941" s="11"/>
      <c r="Z8941" s="11"/>
      <c r="AA8941" s="11"/>
      <c r="AB8941" s="11"/>
      <c r="AC8941" s="11"/>
      <c r="AD8941" s="9">
        <v>1</v>
      </c>
      <c r="AE8941" s="9">
        <v>1</v>
      </c>
    </row>
    <row r="8942" spans="1:31" hidden="1" x14ac:dyDescent="0.35">
      <c r="A8942" s="2" t="s">
        <v>427</v>
      </c>
      <c r="B8942" s="2" t="s">
        <v>428</v>
      </c>
      <c r="C8942" s="3"/>
      <c r="D8942" s="4">
        <v>2010</v>
      </c>
      <c r="E8942" s="5">
        <v>44000000</v>
      </c>
      <c r="F8942" s="5">
        <v>35000000</v>
      </c>
      <c r="G8942" s="5"/>
      <c r="H8942" s="5"/>
      <c r="I8942" s="6"/>
      <c r="J8942" s="4">
        <v>10614</v>
      </c>
      <c r="K8942" s="5"/>
      <c r="L8942" s="3">
        <v>100</v>
      </c>
      <c r="M8942" s="6"/>
      <c r="N8942" s="6"/>
      <c r="O8942" s="5"/>
      <c r="P8942" s="5"/>
      <c r="Q8942" s="4">
        <v>0</v>
      </c>
      <c r="R8942" s="4">
        <v>1</v>
      </c>
      <c r="S8942" s="4">
        <v>0</v>
      </c>
      <c r="T8942" s="4">
        <v>0</v>
      </c>
      <c r="U8942" s="4">
        <v>1</v>
      </c>
      <c r="V8942" s="5"/>
      <c r="W8942" s="5"/>
      <c r="X8942" s="6">
        <v>-2.2222222222222219</v>
      </c>
      <c r="Y8942" s="6"/>
      <c r="Z8942" s="6"/>
      <c r="AA8942" s="6"/>
      <c r="AB8942" s="6"/>
      <c r="AC8942" s="6"/>
      <c r="AD8942" s="4">
        <v>1</v>
      </c>
      <c r="AE8942" s="4">
        <v>1</v>
      </c>
    </row>
    <row r="8943" spans="1:31" hidden="1" x14ac:dyDescent="0.35">
      <c r="A8943" s="7" t="s">
        <v>427</v>
      </c>
      <c r="B8943" s="7" t="s">
        <v>428</v>
      </c>
      <c r="C8943" s="8"/>
      <c r="D8943" s="9">
        <v>2011</v>
      </c>
      <c r="E8943" s="10">
        <v>47000000</v>
      </c>
      <c r="F8943" s="10">
        <v>38000000</v>
      </c>
      <c r="G8943" s="10"/>
      <c r="H8943" s="10"/>
      <c r="I8943" s="11"/>
      <c r="J8943" s="9">
        <v>10780</v>
      </c>
      <c r="K8943" s="10"/>
      <c r="L8943" s="8">
        <v>100.50058074315299</v>
      </c>
      <c r="M8943" s="11"/>
      <c r="N8943" s="11"/>
      <c r="O8943" s="10"/>
      <c r="P8943" s="10"/>
      <c r="Q8943" s="9">
        <v>0</v>
      </c>
      <c r="R8943" s="9">
        <v>1</v>
      </c>
      <c r="S8943" s="9">
        <v>0</v>
      </c>
      <c r="T8943" s="9">
        <v>0</v>
      </c>
      <c r="U8943" s="9">
        <v>1</v>
      </c>
      <c r="V8943" s="10"/>
      <c r="W8943" s="10"/>
      <c r="X8943" s="11">
        <v>6.8181818181818166</v>
      </c>
      <c r="Y8943" s="11"/>
      <c r="Z8943" s="11"/>
      <c r="AA8943" s="11"/>
      <c r="AB8943" s="11"/>
      <c r="AC8943" s="11"/>
      <c r="AD8943" s="9">
        <v>1</v>
      </c>
      <c r="AE8943" s="9">
        <v>1</v>
      </c>
    </row>
    <row r="8944" spans="1:31" hidden="1" x14ac:dyDescent="0.35">
      <c r="A8944" s="2" t="s">
        <v>427</v>
      </c>
      <c r="B8944" s="2" t="s">
        <v>428</v>
      </c>
      <c r="C8944" s="3"/>
      <c r="D8944" s="4">
        <v>2012</v>
      </c>
      <c r="E8944" s="5">
        <v>46000000</v>
      </c>
      <c r="F8944" s="5">
        <v>38000000</v>
      </c>
      <c r="G8944" s="5"/>
      <c r="H8944" s="5"/>
      <c r="I8944" s="6"/>
      <c r="J8944" s="4">
        <v>10934</v>
      </c>
      <c r="K8944" s="5"/>
      <c r="L8944" s="3"/>
      <c r="M8944" s="6"/>
      <c r="N8944" s="6"/>
      <c r="O8944" s="5"/>
      <c r="P8944" s="5"/>
      <c r="Q8944" s="4">
        <v>0</v>
      </c>
      <c r="R8944" s="4">
        <v>1</v>
      </c>
      <c r="S8944" s="4">
        <v>0</v>
      </c>
      <c r="T8944" s="4">
        <v>0</v>
      </c>
      <c r="U8944" s="4">
        <v>1</v>
      </c>
      <c r="V8944" s="5"/>
      <c r="W8944" s="5"/>
      <c r="X8944" s="6">
        <v>-2.1276595744680851</v>
      </c>
      <c r="Y8944" s="6"/>
      <c r="Z8944" s="6"/>
      <c r="AA8944" s="6"/>
      <c r="AB8944" s="6"/>
      <c r="AC8944" s="6"/>
      <c r="AD8944" s="4">
        <v>1</v>
      </c>
      <c r="AE8944" s="4">
        <v>1</v>
      </c>
    </row>
    <row r="8945" spans="1:31" hidden="1" x14ac:dyDescent="0.35">
      <c r="A8945" s="7" t="s">
        <v>427</v>
      </c>
      <c r="B8945" s="7" t="s">
        <v>428</v>
      </c>
      <c r="C8945" s="8"/>
      <c r="D8945" s="9">
        <v>2013</v>
      </c>
      <c r="E8945" s="10">
        <v>48000000</v>
      </c>
      <c r="F8945" s="10">
        <v>40000000</v>
      </c>
      <c r="G8945" s="10"/>
      <c r="H8945" s="10"/>
      <c r="I8945" s="11"/>
      <c r="J8945" s="9">
        <v>11001</v>
      </c>
      <c r="K8945" s="10"/>
      <c r="L8945" s="8"/>
      <c r="M8945" s="11"/>
      <c r="N8945" s="11"/>
      <c r="O8945" s="10"/>
      <c r="P8945" s="10"/>
      <c r="Q8945" s="9">
        <v>0</v>
      </c>
      <c r="R8945" s="9">
        <v>1</v>
      </c>
      <c r="S8945" s="9">
        <v>0</v>
      </c>
      <c r="T8945" s="9">
        <v>0</v>
      </c>
      <c r="U8945" s="9">
        <v>1</v>
      </c>
      <c r="V8945" s="10"/>
      <c r="W8945" s="10"/>
      <c r="X8945" s="11">
        <v>4.3478260869565224</v>
      </c>
      <c r="Y8945" s="11"/>
      <c r="Z8945" s="11"/>
      <c r="AA8945" s="11"/>
      <c r="AB8945" s="11"/>
      <c r="AC8945" s="11"/>
      <c r="AD8945" s="9">
        <v>1</v>
      </c>
      <c r="AE8945" s="9">
        <v>1</v>
      </c>
    </row>
    <row r="8946" spans="1:31" hidden="1" x14ac:dyDescent="0.35">
      <c r="A8946" s="2" t="s">
        <v>427</v>
      </c>
      <c r="B8946" s="2" t="s">
        <v>428</v>
      </c>
      <c r="C8946" s="3"/>
      <c r="D8946" s="4">
        <v>2014</v>
      </c>
      <c r="E8946" s="5">
        <v>48000000</v>
      </c>
      <c r="F8946" s="5">
        <v>43000000</v>
      </c>
      <c r="G8946" s="5"/>
      <c r="H8946" s="5"/>
      <c r="I8946" s="6"/>
      <c r="J8946" s="4">
        <v>10984</v>
      </c>
      <c r="K8946" s="5"/>
      <c r="L8946" s="3"/>
      <c r="M8946" s="6"/>
      <c r="N8946" s="6"/>
      <c r="O8946" s="5"/>
      <c r="P8946" s="5"/>
      <c r="Q8946" s="4">
        <v>0</v>
      </c>
      <c r="R8946" s="4">
        <v>1</v>
      </c>
      <c r="S8946" s="4">
        <v>0</v>
      </c>
      <c r="T8946" s="4">
        <v>0</v>
      </c>
      <c r="U8946" s="4">
        <v>1</v>
      </c>
      <c r="V8946" s="5"/>
      <c r="W8946" s="5"/>
      <c r="X8946" s="6">
        <v>0</v>
      </c>
      <c r="Y8946" s="6"/>
      <c r="Z8946" s="6"/>
      <c r="AA8946" s="6"/>
      <c r="AB8946" s="6"/>
      <c r="AC8946" s="6"/>
      <c r="AD8946" s="4">
        <v>1</v>
      </c>
      <c r="AE8946" s="4">
        <v>1</v>
      </c>
    </row>
    <row r="8947" spans="1:31" hidden="1" x14ac:dyDescent="0.35">
      <c r="A8947" s="7" t="s">
        <v>427</v>
      </c>
      <c r="B8947" s="7" t="s">
        <v>428</v>
      </c>
      <c r="C8947" s="8"/>
      <c r="D8947" s="9">
        <v>2015</v>
      </c>
      <c r="E8947" s="10">
        <v>53000000</v>
      </c>
      <c r="F8947" s="10">
        <v>49000000</v>
      </c>
      <c r="G8947" s="10"/>
      <c r="H8947" s="10"/>
      <c r="I8947" s="11"/>
      <c r="J8947" s="9">
        <v>10963</v>
      </c>
      <c r="K8947" s="10"/>
      <c r="L8947" s="8"/>
      <c r="M8947" s="11"/>
      <c r="N8947" s="11"/>
      <c r="O8947" s="10"/>
      <c r="P8947" s="10"/>
      <c r="Q8947" s="9">
        <v>0</v>
      </c>
      <c r="R8947" s="9">
        <v>1</v>
      </c>
      <c r="S8947" s="9">
        <v>0</v>
      </c>
      <c r="T8947" s="9">
        <v>0</v>
      </c>
      <c r="U8947" s="9">
        <v>1</v>
      </c>
      <c r="V8947" s="10"/>
      <c r="W8947" s="10"/>
      <c r="X8947" s="11">
        <v>10.41666666666667</v>
      </c>
      <c r="Y8947" s="11"/>
      <c r="Z8947" s="11"/>
      <c r="AA8947" s="11"/>
      <c r="AB8947" s="11"/>
      <c r="AC8947" s="11"/>
      <c r="AD8947" s="9">
        <v>1</v>
      </c>
      <c r="AE8947" s="9">
        <v>1</v>
      </c>
    </row>
    <row r="8948" spans="1:31" hidden="1" x14ac:dyDescent="0.35">
      <c r="A8948" s="2" t="s">
        <v>427</v>
      </c>
      <c r="B8948" s="2" t="s">
        <v>428</v>
      </c>
      <c r="C8948" s="3"/>
      <c r="D8948" s="4">
        <v>2016</v>
      </c>
      <c r="E8948" s="5">
        <v>56000000</v>
      </c>
      <c r="F8948" s="5">
        <v>56000000</v>
      </c>
      <c r="G8948" s="5"/>
      <c r="H8948" s="5"/>
      <c r="I8948" s="6"/>
      <c r="J8948" s="4">
        <v>10930</v>
      </c>
      <c r="K8948" s="5"/>
      <c r="L8948" s="3"/>
      <c r="M8948" s="6"/>
      <c r="N8948" s="6"/>
      <c r="O8948" s="5"/>
      <c r="P8948" s="5"/>
      <c r="Q8948" s="4">
        <v>0</v>
      </c>
      <c r="R8948" s="4">
        <v>1</v>
      </c>
      <c r="S8948" s="4">
        <v>0</v>
      </c>
      <c r="T8948" s="4">
        <v>0</v>
      </c>
      <c r="U8948" s="4">
        <v>1</v>
      </c>
      <c r="V8948" s="5"/>
      <c r="W8948" s="5"/>
      <c r="X8948" s="6">
        <v>5.6603773584905666</v>
      </c>
      <c r="Y8948" s="6"/>
      <c r="Z8948" s="6"/>
      <c r="AA8948" s="6"/>
      <c r="AB8948" s="6"/>
      <c r="AC8948" s="6"/>
      <c r="AD8948" s="4">
        <v>1</v>
      </c>
      <c r="AE8948" s="4">
        <v>1</v>
      </c>
    </row>
    <row r="8949" spans="1:31" hidden="1" x14ac:dyDescent="0.35">
      <c r="A8949" s="7" t="s">
        <v>427</v>
      </c>
      <c r="B8949" s="7" t="s">
        <v>428</v>
      </c>
      <c r="C8949" s="8"/>
      <c r="D8949" s="9">
        <v>2017</v>
      </c>
      <c r="E8949" s="10">
        <v>57371100</v>
      </c>
      <c r="F8949" s="10">
        <v>59075000</v>
      </c>
      <c r="G8949" s="10"/>
      <c r="H8949" s="10"/>
      <c r="I8949" s="11"/>
      <c r="J8949" s="9">
        <v>10869</v>
      </c>
      <c r="K8949" s="10"/>
      <c r="L8949" s="8"/>
      <c r="M8949" s="11"/>
      <c r="N8949" s="11"/>
      <c r="O8949" s="10"/>
      <c r="P8949" s="10"/>
      <c r="Q8949" s="9">
        <v>0</v>
      </c>
      <c r="R8949" s="9">
        <v>1</v>
      </c>
      <c r="S8949" s="9">
        <v>0</v>
      </c>
      <c r="T8949" s="9">
        <v>0</v>
      </c>
      <c r="U8949" s="9">
        <v>1</v>
      </c>
      <c r="V8949" s="10"/>
      <c r="W8949" s="10"/>
      <c r="X8949" s="11">
        <v>2.4483928571428568</v>
      </c>
      <c r="Y8949" s="11"/>
      <c r="Z8949" s="11"/>
      <c r="AA8949" s="11"/>
      <c r="AB8949" s="11"/>
      <c r="AC8949" s="11"/>
      <c r="AD8949" s="9">
        <v>1</v>
      </c>
      <c r="AE8949" s="9">
        <v>1</v>
      </c>
    </row>
    <row r="8950" spans="1:31" hidden="1" x14ac:dyDescent="0.35">
      <c r="A8950" s="2" t="s">
        <v>427</v>
      </c>
      <c r="B8950" s="2" t="s">
        <v>428</v>
      </c>
      <c r="C8950" s="3"/>
      <c r="D8950" s="4">
        <v>2018</v>
      </c>
      <c r="E8950" s="5">
        <v>58167000</v>
      </c>
      <c r="F8950" s="5">
        <v>64264200</v>
      </c>
      <c r="G8950" s="5"/>
      <c r="H8950" s="5"/>
      <c r="I8950" s="6"/>
      <c r="J8950" s="4">
        <v>10751</v>
      </c>
      <c r="K8950" s="5"/>
      <c r="L8950" s="3"/>
      <c r="M8950" s="6"/>
      <c r="N8950" s="6"/>
      <c r="O8950" s="5"/>
      <c r="P8950" s="5"/>
      <c r="Q8950" s="4">
        <v>0</v>
      </c>
      <c r="R8950" s="4">
        <v>1</v>
      </c>
      <c r="S8950" s="4">
        <v>0</v>
      </c>
      <c r="T8950" s="4">
        <v>0</v>
      </c>
      <c r="U8950" s="4">
        <v>1</v>
      </c>
      <c r="V8950" s="5"/>
      <c r="W8950" s="5"/>
      <c r="X8950" s="6">
        <v>1.3872838415160249</v>
      </c>
      <c r="Y8950" s="6"/>
      <c r="Z8950" s="6"/>
      <c r="AA8950" s="6"/>
      <c r="AB8950" s="6"/>
      <c r="AC8950" s="6"/>
      <c r="AD8950" s="4">
        <v>1</v>
      </c>
      <c r="AE8950" s="4">
        <v>1</v>
      </c>
    </row>
    <row r="8951" spans="1:31" hidden="1" x14ac:dyDescent="0.35">
      <c r="A8951" s="7" t="s">
        <v>427</v>
      </c>
      <c r="B8951" s="7" t="s">
        <v>428</v>
      </c>
      <c r="C8951" s="8"/>
      <c r="D8951" s="9">
        <v>2019</v>
      </c>
      <c r="E8951" s="10">
        <v>66206900.000000007</v>
      </c>
      <c r="F8951" s="10">
        <v>77856600</v>
      </c>
      <c r="G8951" s="10"/>
      <c r="H8951" s="10"/>
      <c r="I8951" s="11"/>
      <c r="J8951" s="9">
        <v>10581</v>
      </c>
      <c r="K8951" s="10"/>
      <c r="L8951" s="8"/>
      <c r="M8951" s="11"/>
      <c r="N8951" s="11"/>
      <c r="O8951" s="10"/>
      <c r="P8951" s="10"/>
      <c r="Q8951" s="9">
        <v>0</v>
      </c>
      <c r="R8951" s="9">
        <v>1</v>
      </c>
      <c r="S8951" s="9">
        <v>0</v>
      </c>
      <c r="T8951" s="9">
        <v>0</v>
      </c>
      <c r="U8951" s="9">
        <v>1</v>
      </c>
      <c r="V8951" s="10"/>
      <c r="W8951" s="10"/>
      <c r="X8951" s="11">
        <v>13.82209844069663</v>
      </c>
      <c r="Y8951" s="11"/>
      <c r="Z8951" s="11"/>
      <c r="AA8951" s="11"/>
      <c r="AB8951" s="11"/>
      <c r="AC8951" s="11"/>
      <c r="AD8951" s="9">
        <v>1</v>
      </c>
      <c r="AE8951" s="9">
        <v>1</v>
      </c>
    </row>
    <row r="8952" spans="1:31" hidden="1" x14ac:dyDescent="0.35">
      <c r="A8952" s="2" t="s">
        <v>427</v>
      </c>
      <c r="B8952" s="2" t="s">
        <v>428</v>
      </c>
      <c r="C8952" s="3"/>
      <c r="D8952" s="4">
        <v>2020</v>
      </c>
      <c r="E8952" s="5">
        <v>63376600</v>
      </c>
      <c r="F8952" s="5">
        <v>75192200</v>
      </c>
      <c r="G8952" s="5"/>
      <c r="H8952" s="5"/>
      <c r="I8952" s="6"/>
      <c r="J8952" s="4">
        <v>10399</v>
      </c>
      <c r="K8952" s="5"/>
      <c r="L8952" s="3"/>
      <c r="M8952" s="6"/>
      <c r="N8952" s="6"/>
      <c r="O8952" s="5"/>
      <c r="P8952" s="5"/>
      <c r="Q8952" s="4">
        <v>0</v>
      </c>
      <c r="R8952" s="4">
        <v>1</v>
      </c>
      <c r="S8952" s="4">
        <v>0</v>
      </c>
      <c r="T8952" s="4">
        <v>0</v>
      </c>
      <c r="U8952" s="4">
        <v>1</v>
      </c>
      <c r="V8952" s="5"/>
      <c r="W8952" s="5"/>
      <c r="X8952" s="6">
        <v>-4.2749320690139658</v>
      </c>
      <c r="Y8952" s="6"/>
      <c r="Z8952" s="6"/>
      <c r="AA8952" s="6"/>
      <c r="AB8952" s="6"/>
      <c r="AC8952" s="6"/>
      <c r="AD8952" s="4">
        <v>1</v>
      </c>
      <c r="AE8952" s="4">
        <v>1</v>
      </c>
    </row>
    <row r="8953" spans="1:31" hidden="1" x14ac:dyDescent="0.35">
      <c r="A8953" s="7" t="s">
        <v>427</v>
      </c>
      <c r="B8953" s="7" t="s">
        <v>428</v>
      </c>
      <c r="C8953" s="8"/>
      <c r="D8953" s="9">
        <v>2021</v>
      </c>
      <c r="E8953" s="10">
        <v>64519999.999999993</v>
      </c>
      <c r="F8953" s="10">
        <v>80134900</v>
      </c>
      <c r="G8953" s="10"/>
      <c r="H8953" s="10"/>
      <c r="I8953" s="11"/>
      <c r="J8953" s="9">
        <v>10194</v>
      </c>
      <c r="K8953" s="10"/>
      <c r="L8953" s="8"/>
      <c r="M8953" s="11"/>
      <c r="N8953" s="11"/>
      <c r="O8953" s="10"/>
      <c r="P8953" s="10"/>
      <c r="Q8953" s="9">
        <v>0</v>
      </c>
      <c r="R8953" s="9">
        <v>1</v>
      </c>
      <c r="S8953" s="9">
        <v>0</v>
      </c>
      <c r="T8953" s="9">
        <v>0</v>
      </c>
      <c r="U8953" s="9">
        <v>1</v>
      </c>
      <c r="V8953" s="10"/>
      <c r="W8953" s="10"/>
      <c r="X8953" s="11">
        <v>1.8041359113615949</v>
      </c>
      <c r="Y8953" s="11"/>
      <c r="Z8953" s="11"/>
      <c r="AA8953" s="11"/>
      <c r="AB8953" s="11"/>
      <c r="AC8953" s="11"/>
      <c r="AD8953" s="9">
        <v>1</v>
      </c>
      <c r="AE8953" s="9">
        <v>1</v>
      </c>
    </row>
    <row r="8954" spans="1:31" hidden="1" x14ac:dyDescent="0.35">
      <c r="A8954" s="2" t="s">
        <v>427</v>
      </c>
      <c r="B8954" s="2" t="s">
        <v>428</v>
      </c>
      <c r="C8954" s="3"/>
      <c r="D8954" s="4">
        <v>2022</v>
      </c>
      <c r="E8954" s="5">
        <v>64956999.999999993</v>
      </c>
      <c r="F8954" s="5">
        <v>85153300</v>
      </c>
      <c r="G8954" s="5"/>
      <c r="H8954" s="5"/>
      <c r="I8954" s="6"/>
      <c r="J8954" s="4">
        <v>9992</v>
      </c>
      <c r="K8954" s="5"/>
      <c r="L8954" s="3"/>
      <c r="M8954" s="6"/>
      <c r="N8954" s="6"/>
      <c r="O8954" s="5"/>
      <c r="P8954" s="5"/>
      <c r="Q8954" s="4">
        <v>0</v>
      </c>
      <c r="R8954" s="4">
        <v>1</v>
      </c>
      <c r="S8954" s="4">
        <v>0</v>
      </c>
      <c r="T8954" s="4">
        <v>0</v>
      </c>
      <c r="U8954" s="4">
        <v>1</v>
      </c>
      <c r="V8954" s="5"/>
      <c r="W8954" s="5"/>
      <c r="X8954" s="6">
        <v>0.67730936143831377</v>
      </c>
      <c r="Y8954" s="6"/>
      <c r="Z8954" s="6"/>
      <c r="AA8954" s="6"/>
      <c r="AB8954" s="6"/>
      <c r="AC8954" s="6"/>
      <c r="AD8954" s="4">
        <v>1</v>
      </c>
      <c r="AE8954" s="4">
        <v>1</v>
      </c>
    </row>
    <row r="8955" spans="1:31" hidden="1" x14ac:dyDescent="0.35">
      <c r="A8955" s="7" t="s">
        <v>427</v>
      </c>
      <c r="B8955" s="7" t="s">
        <v>428</v>
      </c>
      <c r="C8955" s="8"/>
      <c r="D8955" s="9">
        <v>2023</v>
      </c>
      <c r="E8955" s="10">
        <v>67459669.268906787</v>
      </c>
      <c r="F8955" s="10">
        <v>93743764.475264594</v>
      </c>
      <c r="G8955" s="10"/>
      <c r="H8955" s="10"/>
      <c r="I8955" s="11"/>
      <c r="J8955" s="9">
        <v>9816</v>
      </c>
      <c r="K8955" s="10"/>
      <c r="L8955" s="8"/>
      <c r="M8955" s="11"/>
      <c r="N8955" s="11"/>
      <c r="O8955" s="10"/>
      <c r="P8955" s="10"/>
      <c r="Q8955" s="9">
        <v>0</v>
      </c>
      <c r="R8955" s="9">
        <v>1</v>
      </c>
      <c r="S8955" s="9">
        <v>0</v>
      </c>
      <c r="T8955" s="9">
        <v>0</v>
      </c>
      <c r="U8955" s="9">
        <v>1</v>
      </c>
      <c r="V8955" s="10"/>
      <c r="W8955" s="10"/>
      <c r="X8955" s="11">
        <v>3.852809195170336</v>
      </c>
      <c r="Y8955" s="11"/>
      <c r="Z8955" s="11"/>
      <c r="AA8955" s="11"/>
      <c r="AB8955" s="11"/>
      <c r="AC8955" s="11"/>
      <c r="AD8955" s="9">
        <v>1</v>
      </c>
      <c r="AE8955" s="9">
        <v>1</v>
      </c>
    </row>
    <row r="8956" spans="1:31" hidden="1" x14ac:dyDescent="0.35">
      <c r="A8956" s="2" t="s">
        <v>427</v>
      </c>
      <c r="B8956" s="2" t="s">
        <v>428</v>
      </c>
      <c r="C8956" s="3"/>
      <c r="D8956" s="4">
        <v>2024</v>
      </c>
      <c r="E8956" s="5"/>
      <c r="F8956" s="5"/>
      <c r="G8956" s="5"/>
      <c r="H8956" s="5"/>
      <c r="I8956" s="6"/>
      <c r="J8956" s="4">
        <v>9646</v>
      </c>
      <c r="K8956" s="5"/>
      <c r="L8956" s="3"/>
      <c r="M8956" s="6"/>
      <c r="N8956" s="6"/>
      <c r="O8956" s="5"/>
      <c r="P8956" s="5"/>
      <c r="Q8956" s="4">
        <v>0</v>
      </c>
      <c r="R8956" s="4">
        <v>1</v>
      </c>
      <c r="S8956" s="4">
        <v>0</v>
      </c>
      <c r="T8956" s="4">
        <v>0</v>
      </c>
      <c r="U8956" s="4">
        <v>1</v>
      </c>
      <c r="V8956" s="5"/>
      <c r="W8956" s="5"/>
      <c r="X8956" s="6"/>
      <c r="Y8956" s="6"/>
      <c r="Z8956" s="6"/>
      <c r="AA8956" s="6"/>
      <c r="AB8956" s="6"/>
      <c r="AC8956" s="6"/>
      <c r="AD8956" s="4">
        <v>1</v>
      </c>
      <c r="AE8956" s="4">
        <v>1</v>
      </c>
    </row>
    <row r="8957" spans="1:31" hidden="1" x14ac:dyDescent="0.35">
      <c r="A8957" s="7" t="s">
        <v>429</v>
      </c>
      <c r="B8957" s="7" t="s">
        <v>430</v>
      </c>
      <c r="C8957" s="8">
        <v>1.2155036848660821</v>
      </c>
      <c r="D8957" s="9">
        <v>1980</v>
      </c>
      <c r="E8957" s="10">
        <v>19944246744434</v>
      </c>
      <c r="F8957" s="10">
        <v>93516787662</v>
      </c>
      <c r="G8957" s="10"/>
      <c r="H8957" s="10"/>
      <c r="I8957" s="11"/>
      <c r="J8957" s="9">
        <v>19189769</v>
      </c>
      <c r="K8957" s="10"/>
      <c r="L8957" s="8">
        <v>0.59032079832324291</v>
      </c>
      <c r="M8957" s="11">
        <v>14.1</v>
      </c>
      <c r="N8957" s="11">
        <v>-32.9</v>
      </c>
      <c r="O8957" s="10"/>
      <c r="P8957" s="10"/>
      <c r="Q8957" s="9">
        <v>0</v>
      </c>
      <c r="R8957" s="9">
        <v>0</v>
      </c>
      <c r="S8957" s="9">
        <v>1</v>
      </c>
      <c r="T8957" s="9">
        <v>0</v>
      </c>
      <c r="U8957" s="9">
        <v>0</v>
      </c>
      <c r="V8957" s="10">
        <v>192556319077.47479</v>
      </c>
      <c r="W8957" s="10"/>
      <c r="X8957" s="11"/>
      <c r="Y8957" s="11"/>
      <c r="Z8957" s="11"/>
      <c r="AA8957" s="11"/>
      <c r="AB8957" s="11"/>
      <c r="AC8957" s="11"/>
      <c r="AD8957" s="9">
        <v>0</v>
      </c>
      <c r="AE8957" s="9">
        <v>0</v>
      </c>
    </row>
    <row r="8958" spans="1:31" hidden="1" x14ac:dyDescent="0.35">
      <c r="A8958" s="2" t="s">
        <v>429</v>
      </c>
      <c r="B8958" s="2" t="s">
        <v>430</v>
      </c>
      <c r="C8958" s="3">
        <v>1.1168211321786321</v>
      </c>
      <c r="D8958" s="4">
        <v>1981</v>
      </c>
      <c r="E8958" s="5">
        <v>19749028278377</v>
      </c>
      <c r="F8958" s="5">
        <v>109023725010</v>
      </c>
      <c r="G8958" s="5"/>
      <c r="H8958" s="5"/>
      <c r="I8958" s="6"/>
      <c r="J8958" s="4">
        <v>19784703</v>
      </c>
      <c r="K8958" s="5"/>
      <c r="L8958" s="3">
        <v>0.74173822434075409</v>
      </c>
      <c r="M8958" s="6">
        <v>-15.6</v>
      </c>
      <c r="N8958" s="6">
        <v>-21</v>
      </c>
      <c r="O8958" s="5"/>
      <c r="P8958" s="5"/>
      <c r="Q8958" s="4">
        <v>0</v>
      </c>
      <c r="R8958" s="4">
        <v>0</v>
      </c>
      <c r="S8958" s="4">
        <v>1</v>
      </c>
      <c r="T8958" s="4">
        <v>0</v>
      </c>
      <c r="U8958" s="4">
        <v>0</v>
      </c>
      <c r="V8958" s="5">
        <v>164154948476.8949</v>
      </c>
      <c r="W8958" s="5"/>
      <c r="X8958" s="6">
        <v>-0.97882095302236038</v>
      </c>
      <c r="Y8958" s="6"/>
      <c r="Z8958" s="6"/>
      <c r="AA8958" s="6"/>
      <c r="AB8958" s="6"/>
      <c r="AC8958" s="6">
        <v>-14.749643499963581</v>
      </c>
      <c r="AD8958" s="4">
        <v>0</v>
      </c>
      <c r="AE8958" s="4">
        <v>0</v>
      </c>
    </row>
    <row r="8959" spans="1:31" hidden="1" x14ac:dyDescent="0.35">
      <c r="A8959" s="7" t="s">
        <v>429</v>
      </c>
      <c r="B8959" s="7" t="s">
        <v>430</v>
      </c>
      <c r="C8959" s="8">
        <v>1.320289866312081</v>
      </c>
      <c r="D8959" s="9">
        <v>1982</v>
      </c>
      <c r="E8959" s="10">
        <v>19676419064572</v>
      </c>
      <c r="F8959" s="10">
        <v>129282216243</v>
      </c>
      <c r="G8959" s="10"/>
      <c r="H8959" s="10"/>
      <c r="I8959" s="11"/>
      <c r="J8959" s="9">
        <v>20398571</v>
      </c>
      <c r="K8959" s="10"/>
      <c r="L8959" s="8">
        <v>0.95634040959815803</v>
      </c>
      <c r="M8959" s="11">
        <v>-24.6</v>
      </c>
      <c r="N8959" s="11">
        <v>-22.5</v>
      </c>
      <c r="O8959" s="10"/>
      <c r="P8959" s="10"/>
      <c r="Q8959" s="9">
        <v>0</v>
      </c>
      <c r="R8959" s="9">
        <v>0</v>
      </c>
      <c r="S8959" s="9">
        <v>1</v>
      </c>
      <c r="T8959" s="9">
        <v>0</v>
      </c>
      <c r="U8959" s="9">
        <v>0</v>
      </c>
      <c r="V8959" s="10">
        <v>178482471604.14539</v>
      </c>
      <c r="W8959" s="10"/>
      <c r="X8959" s="11">
        <v>-0.36765967814476752</v>
      </c>
      <c r="Y8959" s="11"/>
      <c r="Z8959" s="11"/>
      <c r="AA8959" s="11"/>
      <c r="AB8959" s="11"/>
      <c r="AC8959" s="11">
        <v>8.7280482618330026</v>
      </c>
      <c r="AD8959" s="9">
        <v>0</v>
      </c>
      <c r="AE8959" s="9">
        <v>0</v>
      </c>
    </row>
    <row r="8960" spans="1:31" hidden="1" x14ac:dyDescent="0.35">
      <c r="A8960" s="2" t="s">
        <v>429</v>
      </c>
      <c r="B8960" s="2" t="s">
        <v>430</v>
      </c>
      <c r="C8960" s="3">
        <v>1.204051183502731</v>
      </c>
      <c r="D8960" s="4">
        <v>1983</v>
      </c>
      <c r="E8960" s="5">
        <v>19599360455441</v>
      </c>
      <c r="F8960" s="5">
        <v>156554806459</v>
      </c>
      <c r="G8960" s="5"/>
      <c r="H8960" s="5"/>
      <c r="I8960" s="6"/>
      <c r="J8960" s="4">
        <v>21079874</v>
      </c>
      <c r="K8960" s="5"/>
      <c r="L8960" s="3">
        <v>1.2150871777641501</v>
      </c>
      <c r="M8960" s="6">
        <v>-32</v>
      </c>
      <c r="N8960" s="6">
        <v>-27.1</v>
      </c>
      <c r="O8960" s="5"/>
      <c r="P8960" s="5"/>
      <c r="Q8960" s="4">
        <v>0</v>
      </c>
      <c r="R8960" s="4">
        <v>0</v>
      </c>
      <c r="S8960" s="4">
        <v>1</v>
      </c>
      <c r="T8960" s="4">
        <v>0</v>
      </c>
      <c r="U8960" s="4">
        <v>0</v>
      </c>
      <c r="V8960" s="5">
        <v>155132901942.76749</v>
      </c>
      <c r="W8960" s="5"/>
      <c r="X8960" s="6">
        <v>-0.39162923333822669</v>
      </c>
      <c r="Y8960" s="6"/>
      <c r="Z8960" s="6"/>
      <c r="AA8960" s="6"/>
      <c r="AB8960" s="6"/>
      <c r="AC8960" s="6">
        <v>-13.08227606415306</v>
      </c>
      <c r="AD8960" s="4">
        <v>0</v>
      </c>
      <c r="AE8960" s="4">
        <v>0</v>
      </c>
    </row>
    <row r="8961" spans="1:31" hidden="1" x14ac:dyDescent="0.35">
      <c r="A8961" s="7" t="s">
        <v>429</v>
      </c>
      <c r="B8961" s="7" t="s">
        <v>430</v>
      </c>
      <c r="C8961" s="8">
        <v>0.70172241805328373</v>
      </c>
      <c r="D8961" s="9">
        <v>1984</v>
      </c>
      <c r="E8961" s="10">
        <v>20515233094309</v>
      </c>
      <c r="F8961" s="10">
        <v>197371491115</v>
      </c>
      <c r="G8961" s="10"/>
      <c r="H8961" s="10"/>
      <c r="I8961" s="11"/>
      <c r="J8961" s="9">
        <v>21779066</v>
      </c>
      <c r="K8961" s="10"/>
      <c r="L8961" s="8">
        <v>1.65429187828086</v>
      </c>
      <c r="M8961" s="11">
        <v>0.7</v>
      </c>
      <c r="N8961" s="11">
        <v>-8.1999999999999993</v>
      </c>
      <c r="O8961" s="10"/>
      <c r="P8961" s="10"/>
      <c r="Q8961" s="9">
        <v>0</v>
      </c>
      <c r="R8961" s="9">
        <v>0</v>
      </c>
      <c r="S8961" s="9">
        <v>1</v>
      </c>
      <c r="T8961" s="9">
        <v>0</v>
      </c>
      <c r="U8961" s="9">
        <v>0</v>
      </c>
      <c r="V8961" s="10">
        <v>83721622416.43187</v>
      </c>
      <c r="W8961" s="10"/>
      <c r="X8961" s="11">
        <v>4.67297206431929</v>
      </c>
      <c r="Y8961" s="11"/>
      <c r="Z8961" s="11"/>
      <c r="AA8961" s="11"/>
      <c r="AB8961" s="11"/>
      <c r="AC8961" s="11">
        <v>-46.032323660574001</v>
      </c>
      <c r="AD8961" s="9">
        <v>0</v>
      </c>
      <c r="AE8961" s="9">
        <v>0</v>
      </c>
    </row>
    <row r="8962" spans="1:31" hidden="1" x14ac:dyDescent="0.35">
      <c r="A8962" s="2" t="s">
        <v>429</v>
      </c>
      <c r="B8962" s="2" t="s">
        <v>430</v>
      </c>
      <c r="C8962" s="3">
        <v>0.8975395145515106</v>
      </c>
      <c r="D8962" s="4">
        <v>1985</v>
      </c>
      <c r="E8962" s="5">
        <v>20770628053771</v>
      </c>
      <c r="F8962" s="5">
        <v>267821077627</v>
      </c>
      <c r="G8962" s="5"/>
      <c r="H8962" s="5"/>
      <c r="I8962" s="6"/>
      <c r="J8962" s="4">
        <v>22501693</v>
      </c>
      <c r="K8962" s="5"/>
      <c r="L8962" s="3">
        <v>2.204875018781101</v>
      </c>
      <c r="M8962" s="6">
        <v>17.7</v>
      </c>
      <c r="N8962" s="6">
        <v>17</v>
      </c>
      <c r="O8962" s="5"/>
      <c r="P8962" s="5"/>
      <c r="Q8962" s="4">
        <v>0</v>
      </c>
      <c r="R8962" s="4">
        <v>0</v>
      </c>
      <c r="S8962" s="4">
        <v>1</v>
      </c>
      <c r="T8962" s="4">
        <v>0</v>
      </c>
      <c r="U8962" s="4">
        <v>0</v>
      </c>
      <c r="V8962" s="5">
        <v>109022052475.7394</v>
      </c>
      <c r="W8962" s="5"/>
      <c r="X8962" s="6">
        <v>1.244904010049233</v>
      </c>
      <c r="Y8962" s="6"/>
      <c r="Z8962" s="6"/>
      <c r="AA8962" s="6"/>
      <c r="AB8962" s="6"/>
      <c r="AC8962" s="6">
        <v>30.2197082773468</v>
      </c>
      <c r="AD8962" s="4">
        <v>0</v>
      </c>
      <c r="AE8962" s="4">
        <v>0</v>
      </c>
    </row>
    <row r="8963" spans="1:31" hidden="1" x14ac:dyDescent="0.35">
      <c r="A8963" s="7" t="s">
        <v>429</v>
      </c>
      <c r="B8963" s="7" t="s">
        <v>430</v>
      </c>
      <c r="C8963" s="8">
        <v>0.82804200142204409</v>
      </c>
      <c r="D8963" s="9">
        <v>1986</v>
      </c>
      <c r="E8963" s="10">
        <v>21912122252453</v>
      </c>
      <c r="F8963" s="10">
        <v>354474772410</v>
      </c>
      <c r="G8963" s="10"/>
      <c r="H8963" s="10"/>
      <c r="I8963" s="11"/>
      <c r="J8963" s="9">
        <v>23258959</v>
      </c>
      <c r="K8963" s="10"/>
      <c r="L8963" s="8">
        <v>2.9199645294633001</v>
      </c>
      <c r="M8963" s="11">
        <v>-10.3</v>
      </c>
      <c r="N8963" s="11">
        <v>14.9</v>
      </c>
      <c r="O8963" s="10"/>
      <c r="P8963" s="10"/>
      <c r="Q8963" s="9">
        <v>0</v>
      </c>
      <c r="R8963" s="9">
        <v>0</v>
      </c>
      <c r="S8963" s="9">
        <v>1</v>
      </c>
      <c r="T8963" s="9">
        <v>0</v>
      </c>
      <c r="U8963" s="9">
        <v>0</v>
      </c>
      <c r="V8963" s="10">
        <v>100521769027.7731</v>
      </c>
      <c r="W8963" s="10"/>
      <c r="X8963" s="11">
        <v>5.4957134455775716</v>
      </c>
      <c r="Y8963" s="11"/>
      <c r="Z8963" s="11"/>
      <c r="AA8963" s="11"/>
      <c r="AB8963" s="11"/>
      <c r="AC8963" s="11">
        <v>-7.7968477523002457</v>
      </c>
      <c r="AD8963" s="9">
        <v>0</v>
      </c>
      <c r="AE8963" s="9">
        <v>0</v>
      </c>
    </row>
    <row r="8964" spans="1:31" hidden="1" x14ac:dyDescent="0.35">
      <c r="A8964" s="2" t="s">
        <v>429</v>
      </c>
      <c r="B8964" s="2" t="s">
        <v>430</v>
      </c>
      <c r="C8964" s="3">
        <v>1.1630608325285221</v>
      </c>
      <c r="D8964" s="4">
        <v>1987</v>
      </c>
      <c r="E8964" s="5">
        <v>22963141536081</v>
      </c>
      <c r="F8964" s="5">
        <v>502785394921</v>
      </c>
      <c r="G8964" s="5"/>
      <c r="H8964" s="5"/>
      <c r="I8964" s="6"/>
      <c r="J8964" s="4">
        <v>24030378</v>
      </c>
      <c r="K8964" s="5"/>
      <c r="L8964" s="3">
        <v>3.7944754967671699</v>
      </c>
      <c r="M8964" s="6">
        <v>155.1</v>
      </c>
      <c r="N8964" s="6">
        <v>123.1</v>
      </c>
      <c r="O8964" s="5"/>
      <c r="P8964" s="5"/>
      <c r="Q8964" s="4">
        <v>0</v>
      </c>
      <c r="R8964" s="4">
        <v>0</v>
      </c>
      <c r="S8964" s="4">
        <v>1</v>
      </c>
      <c r="T8964" s="4">
        <v>0</v>
      </c>
      <c r="U8964" s="4">
        <v>0</v>
      </c>
      <c r="V8964" s="5">
        <v>154110891083.15881</v>
      </c>
      <c r="W8964" s="5"/>
      <c r="X8964" s="6">
        <v>4.7965198054256986</v>
      </c>
      <c r="Y8964" s="6"/>
      <c r="Z8964" s="6"/>
      <c r="AA8964" s="6"/>
      <c r="AB8964" s="6"/>
      <c r="AC8964" s="6">
        <v>53.310961967431723</v>
      </c>
      <c r="AD8964" s="4">
        <v>0</v>
      </c>
      <c r="AE8964" s="4">
        <v>0</v>
      </c>
    </row>
    <row r="8965" spans="1:31" hidden="1" x14ac:dyDescent="0.35">
      <c r="A8965" s="7" t="s">
        <v>429</v>
      </c>
      <c r="B8965" s="7" t="s">
        <v>430</v>
      </c>
      <c r="C8965" s="8">
        <v>1.0904269544638501</v>
      </c>
      <c r="D8965" s="9">
        <v>1988</v>
      </c>
      <c r="E8965" s="10">
        <v>24629217450032</v>
      </c>
      <c r="F8965" s="10">
        <v>735418357660</v>
      </c>
      <c r="G8965" s="10"/>
      <c r="H8965" s="10"/>
      <c r="I8965" s="11"/>
      <c r="J8965" s="9">
        <v>24769686</v>
      </c>
      <c r="K8965" s="10"/>
      <c r="L8965" s="8">
        <v>4.9778478803256601</v>
      </c>
      <c r="M8965" s="11">
        <v>59.4</v>
      </c>
      <c r="N8965" s="11">
        <v>75.400000000000006</v>
      </c>
      <c r="O8965" s="10"/>
      <c r="P8965" s="10"/>
      <c r="Q8965" s="9">
        <v>0</v>
      </c>
      <c r="R8965" s="9">
        <v>0</v>
      </c>
      <c r="S8965" s="9">
        <v>1</v>
      </c>
      <c r="T8965" s="9">
        <v>0</v>
      </c>
      <c r="U8965" s="9">
        <v>0</v>
      </c>
      <c r="V8965" s="10">
        <v>161097731244.35791</v>
      </c>
      <c r="W8965" s="10"/>
      <c r="X8965" s="11">
        <v>7.2554354609240477</v>
      </c>
      <c r="Y8965" s="11"/>
      <c r="Z8965" s="11"/>
      <c r="AA8965" s="11"/>
      <c r="AB8965" s="11"/>
      <c r="AC8965" s="11">
        <v>4.5336446451594616</v>
      </c>
      <c r="AD8965" s="9">
        <v>0</v>
      </c>
      <c r="AE8965" s="9">
        <v>0</v>
      </c>
    </row>
    <row r="8966" spans="1:31" hidden="1" x14ac:dyDescent="0.35">
      <c r="A8966" s="2" t="s">
        <v>429</v>
      </c>
      <c r="B8966" s="2" t="s">
        <v>430</v>
      </c>
      <c r="C8966" s="3">
        <v>9.6819257817453721</v>
      </c>
      <c r="D8966" s="4">
        <v>1989</v>
      </c>
      <c r="E8966" s="5">
        <v>25556370403033</v>
      </c>
      <c r="F8966" s="5">
        <v>920307612438</v>
      </c>
      <c r="G8966" s="5"/>
      <c r="H8966" s="5"/>
      <c r="I8966" s="6"/>
      <c r="J8966" s="4">
        <v>25438759</v>
      </c>
      <c r="K8966" s="5"/>
      <c r="L8966" s="3">
        <v>6.2646135062767092</v>
      </c>
      <c r="M8966" s="6">
        <v>7.1</v>
      </c>
      <c r="N8966" s="6">
        <v>11.5</v>
      </c>
      <c r="O8966" s="5"/>
      <c r="P8966" s="5"/>
      <c r="Q8966" s="4">
        <v>0</v>
      </c>
      <c r="R8966" s="4">
        <v>0</v>
      </c>
      <c r="S8966" s="4">
        <v>1</v>
      </c>
      <c r="T8966" s="4">
        <v>0</v>
      </c>
      <c r="U8966" s="4">
        <v>0</v>
      </c>
      <c r="V8966" s="5">
        <v>1422330362610.949</v>
      </c>
      <c r="W8966" s="5"/>
      <c r="X8966" s="6">
        <v>3.7644434090608732</v>
      </c>
      <c r="Y8966" s="6"/>
      <c r="Z8966" s="6"/>
      <c r="AA8966" s="6"/>
      <c r="AB8966" s="6"/>
      <c r="AC8966" s="6">
        <v>782.89906482513732</v>
      </c>
      <c r="AD8966" s="4">
        <v>0</v>
      </c>
      <c r="AE8966" s="4">
        <v>0</v>
      </c>
    </row>
    <row r="8967" spans="1:31" hidden="1" x14ac:dyDescent="0.35">
      <c r="A8967" s="7" t="s">
        <v>429</v>
      </c>
      <c r="B8967" s="7" t="s">
        <v>430</v>
      </c>
      <c r="C8967" s="8">
        <v>9.5733092540446556</v>
      </c>
      <c r="D8967" s="9">
        <v>1990</v>
      </c>
      <c r="E8967" s="10">
        <v>27356835007035</v>
      </c>
      <c r="F8967" s="10">
        <v>1206300736093</v>
      </c>
      <c r="G8967" s="10">
        <v>5070378215329</v>
      </c>
      <c r="H8967" s="10">
        <v>5173054425000</v>
      </c>
      <c r="I8967" s="11"/>
      <c r="J8967" s="9">
        <v>26110207</v>
      </c>
      <c r="K8967" s="10"/>
      <c r="L8967" s="8">
        <v>8.5090222821474999</v>
      </c>
      <c r="M8967" s="11">
        <v>7.7</v>
      </c>
      <c r="N8967" s="11">
        <v>2</v>
      </c>
      <c r="O8967" s="10"/>
      <c r="P8967" s="10"/>
      <c r="Q8967" s="9">
        <v>0</v>
      </c>
      <c r="R8967" s="9">
        <v>0</v>
      </c>
      <c r="S8967" s="9">
        <v>1</v>
      </c>
      <c r="T8967" s="9">
        <v>0</v>
      </c>
      <c r="U8967" s="9">
        <v>0</v>
      </c>
      <c r="V8967" s="10">
        <v>1357181779183.854</v>
      </c>
      <c r="W8967" s="10"/>
      <c r="X8967" s="11">
        <v>7.0450716420525934</v>
      </c>
      <c r="Y8967" s="11"/>
      <c r="Z8967" s="11"/>
      <c r="AA8967" s="11"/>
      <c r="AB8967" s="11"/>
      <c r="AC8967" s="11">
        <v>-4.5804114950835508</v>
      </c>
      <c r="AD8967" s="9">
        <v>0</v>
      </c>
      <c r="AE8967" s="9">
        <v>0</v>
      </c>
    </row>
    <row r="8968" spans="1:31" hidden="1" x14ac:dyDescent="0.35">
      <c r="A8968" s="2" t="s">
        <v>429</v>
      </c>
      <c r="B8968" s="2" t="s">
        <v>430</v>
      </c>
      <c r="C8968" s="3">
        <v>9.6615393738379058</v>
      </c>
      <c r="D8968" s="4">
        <v>1991</v>
      </c>
      <c r="E8968" s="5">
        <v>27923665404000</v>
      </c>
      <c r="F8968" s="5">
        <v>1577444277800</v>
      </c>
      <c r="G8968" s="5">
        <v>5832221019900</v>
      </c>
      <c r="H8968" s="5">
        <v>5778929515000</v>
      </c>
      <c r="I8968" s="6">
        <v>11.712134461063579</v>
      </c>
      <c r="J8968" s="4">
        <v>26780436</v>
      </c>
      <c r="K8968" s="5"/>
      <c r="L8968" s="3">
        <v>10.950741719633299</v>
      </c>
      <c r="M8968" s="6">
        <v>-11.195</v>
      </c>
      <c r="N8968" s="6">
        <v>-4.8040000000000003</v>
      </c>
      <c r="O8968" s="5"/>
      <c r="P8968" s="5"/>
      <c r="Q8968" s="4">
        <v>0</v>
      </c>
      <c r="R8968" s="4">
        <v>0</v>
      </c>
      <c r="S8968" s="4">
        <v>1</v>
      </c>
      <c r="T8968" s="4">
        <v>0</v>
      </c>
      <c r="U8968" s="4">
        <v>0</v>
      </c>
      <c r="V8968" s="5">
        <v>1391735865039.6831</v>
      </c>
      <c r="W8968" s="5"/>
      <c r="X8968" s="6">
        <v>2.0719882136191399</v>
      </c>
      <c r="Y8968" s="6">
        <v>15.025364424842349</v>
      </c>
      <c r="Z8968" s="6"/>
      <c r="AA8968" s="6"/>
      <c r="AB8968" s="6"/>
      <c r="AC8968" s="6">
        <v>2.546017518494009</v>
      </c>
      <c r="AD8968" s="4">
        <v>0</v>
      </c>
      <c r="AE8968" s="4">
        <v>0</v>
      </c>
    </row>
    <row r="8969" spans="1:31" hidden="1" x14ac:dyDescent="0.35">
      <c r="A8969" s="7" t="s">
        <v>429</v>
      </c>
      <c r="B8969" s="7" t="s">
        <v>430</v>
      </c>
      <c r="C8969" s="8">
        <v>6.7104569231380289</v>
      </c>
      <c r="D8969" s="9">
        <v>1992</v>
      </c>
      <c r="E8969" s="10">
        <v>28086829561000</v>
      </c>
      <c r="F8969" s="10">
        <v>1989284657200</v>
      </c>
      <c r="G8969" s="10">
        <v>5756640187700</v>
      </c>
      <c r="H8969" s="10">
        <v>5670729905600</v>
      </c>
      <c r="I8969" s="11">
        <v>-1.8723123221896569</v>
      </c>
      <c r="J8969" s="9">
        <v>27457588</v>
      </c>
      <c r="K8969" s="10"/>
      <c r="L8969" s="8">
        <v>13.343133491715401</v>
      </c>
      <c r="M8969" s="11">
        <v>19.88</v>
      </c>
      <c r="N8969" s="11">
        <v>0.16400000000000001</v>
      </c>
      <c r="O8969" s="10"/>
      <c r="P8969" s="10"/>
      <c r="Q8969" s="9">
        <v>0</v>
      </c>
      <c r="R8969" s="9">
        <v>0</v>
      </c>
      <c r="S8969" s="9">
        <v>1</v>
      </c>
      <c r="T8969" s="9">
        <v>0</v>
      </c>
      <c r="U8969" s="9">
        <v>0</v>
      </c>
      <c r="V8969" s="10">
        <v>1000440339466.606</v>
      </c>
      <c r="W8969" s="10"/>
      <c r="X8969" s="11">
        <v>0.58432213192408156</v>
      </c>
      <c r="Y8969" s="11">
        <v>-1.29591851787016</v>
      </c>
      <c r="Z8969" s="11"/>
      <c r="AA8969" s="11"/>
      <c r="AB8969" s="11"/>
      <c r="AC8969" s="11">
        <v>-28.115645748765662</v>
      </c>
      <c r="AD8969" s="9">
        <v>0</v>
      </c>
      <c r="AE8969" s="9">
        <v>0</v>
      </c>
    </row>
    <row r="8970" spans="1:31" hidden="1" x14ac:dyDescent="0.35">
      <c r="A8970" s="2" t="s">
        <v>429</v>
      </c>
      <c r="B8970" s="2" t="s">
        <v>430</v>
      </c>
      <c r="C8970" s="3">
        <v>7.4351479816203216</v>
      </c>
      <c r="D8970" s="4">
        <v>1993</v>
      </c>
      <c r="E8970" s="5">
        <v>28425500779000</v>
      </c>
      <c r="F8970" s="5">
        <v>2505757658900</v>
      </c>
      <c r="G8970" s="5">
        <v>5111806440300</v>
      </c>
      <c r="H8970" s="5">
        <v>5028769375200</v>
      </c>
      <c r="I8970" s="6">
        <v>-11.32059789633159</v>
      </c>
      <c r="J8970" s="4">
        <v>28332692</v>
      </c>
      <c r="K8970" s="5"/>
      <c r="L8970" s="3">
        <v>16.715912613697</v>
      </c>
      <c r="M8970" s="6">
        <v>-5.0759999999999996</v>
      </c>
      <c r="N8970" s="6">
        <v>-18.526</v>
      </c>
      <c r="O8970" s="5"/>
      <c r="P8970" s="5"/>
      <c r="Q8970" s="4">
        <v>0</v>
      </c>
      <c r="R8970" s="4">
        <v>0</v>
      </c>
      <c r="S8970" s="4">
        <v>1</v>
      </c>
      <c r="T8970" s="4">
        <v>0</v>
      </c>
      <c r="U8970" s="4">
        <v>0</v>
      </c>
      <c r="V8970" s="5">
        <v>1114547523102.8689</v>
      </c>
      <c r="W8970" s="5"/>
      <c r="X8970" s="6">
        <v>1.2058008087543719</v>
      </c>
      <c r="Y8970" s="6">
        <v>-11.20156421757595</v>
      </c>
      <c r="Z8970" s="6"/>
      <c r="AA8970" s="6"/>
      <c r="AB8970" s="6"/>
      <c r="AC8970" s="6">
        <v>11.405695985539699</v>
      </c>
      <c r="AD8970" s="4">
        <v>0</v>
      </c>
      <c r="AE8970" s="4">
        <v>0</v>
      </c>
    </row>
    <row r="8971" spans="1:31" hidden="1" x14ac:dyDescent="0.35">
      <c r="A8971" s="7" t="s">
        <v>429</v>
      </c>
      <c r="B8971" s="7" t="s">
        <v>430</v>
      </c>
      <c r="C8971" s="8">
        <v>6.6793334887178872</v>
      </c>
      <c r="D8971" s="9">
        <v>1994</v>
      </c>
      <c r="E8971" s="10">
        <v>28871116486000</v>
      </c>
      <c r="F8971" s="10">
        <v>3338327100700</v>
      </c>
      <c r="G8971" s="10">
        <v>4713830133200</v>
      </c>
      <c r="H8971" s="10">
        <v>5090893116500</v>
      </c>
      <c r="I8971" s="11">
        <v>1.235366680491865</v>
      </c>
      <c r="J8971" s="9">
        <v>29442356</v>
      </c>
      <c r="K8971" s="10"/>
      <c r="L8971" s="8">
        <v>22.413257967830599</v>
      </c>
      <c r="M8971" s="11">
        <v>7.194</v>
      </c>
      <c r="N8971" s="11">
        <v>-8.5410000000000004</v>
      </c>
      <c r="O8971" s="10"/>
      <c r="P8971" s="10"/>
      <c r="Q8971" s="9">
        <v>0</v>
      </c>
      <c r="R8971" s="9">
        <v>0</v>
      </c>
      <c r="S8971" s="9">
        <v>1</v>
      </c>
      <c r="T8971" s="9">
        <v>0</v>
      </c>
      <c r="U8971" s="9">
        <v>0</v>
      </c>
      <c r="V8971" s="10">
        <v>994848675369.00195</v>
      </c>
      <c r="W8971" s="10"/>
      <c r="X8971" s="11">
        <v>1.5676617642184481</v>
      </c>
      <c r="Y8971" s="11">
        <v>-7.7854338138171704</v>
      </c>
      <c r="Z8971" s="11"/>
      <c r="AA8971" s="11"/>
      <c r="AB8971" s="11"/>
      <c r="AC8971" s="11">
        <v>-10.73968092456289</v>
      </c>
      <c r="AD8971" s="9">
        <v>0</v>
      </c>
      <c r="AE8971" s="9">
        <v>0</v>
      </c>
    </row>
    <row r="8972" spans="1:31" hidden="1" x14ac:dyDescent="0.35">
      <c r="A8972" s="2" t="s">
        <v>429</v>
      </c>
      <c r="B8972" s="2" t="s">
        <v>430</v>
      </c>
      <c r="C8972" s="3">
        <v>4.5828388298094032</v>
      </c>
      <c r="D8972" s="4">
        <v>1995</v>
      </c>
      <c r="E8972" s="5">
        <v>29901789900000</v>
      </c>
      <c r="F8972" s="5">
        <v>4386255058600</v>
      </c>
      <c r="G8972" s="5">
        <v>4337916067900</v>
      </c>
      <c r="H8972" s="5">
        <v>4341728841700</v>
      </c>
      <c r="I8972" s="6">
        <v>-14.71577300202782</v>
      </c>
      <c r="J8972" s="4">
        <v>30383497</v>
      </c>
      <c r="K8972" s="5"/>
      <c r="L8972" s="3">
        <v>28.5607182687734</v>
      </c>
      <c r="M8972" s="6">
        <v>33.938000000000002</v>
      </c>
      <c r="N8972" s="6">
        <v>7.8650000000000002</v>
      </c>
      <c r="O8972" s="5"/>
      <c r="P8972" s="5"/>
      <c r="Q8972" s="4">
        <v>0</v>
      </c>
      <c r="R8972" s="4">
        <v>0</v>
      </c>
      <c r="S8972" s="4">
        <v>1</v>
      </c>
      <c r="T8972" s="4">
        <v>0</v>
      </c>
      <c r="U8972" s="4">
        <v>0</v>
      </c>
      <c r="V8972" s="5">
        <v>703816333007.90588</v>
      </c>
      <c r="W8972" s="5"/>
      <c r="X8972" s="6">
        <v>3.5699118684924689</v>
      </c>
      <c r="Y8972" s="6">
        <v>-7.9747053813500361</v>
      </c>
      <c r="Z8972" s="6"/>
      <c r="AA8972" s="6"/>
      <c r="AB8972" s="6"/>
      <c r="AC8972" s="6">
        <v>-29.253930730032732</v>
      </c>
      <c r="AD8972" s="4">
        <v>0</v>
      </c>
      <c r="AE8972" s="4">
        <v>0</v>
      </c>
    </row>
    <row r="8973" spans="1:31" hidden="1" x14ac:dyDescent="0.35">
      <c r="A8973" s="7" t="s">
        <v>429</v>
      </c>
      <c r="B8973" s="7" t="s">
        <v>430</v>
      </c>
      <c r="C8973" s="8">
        <v>2.1303451077719879</v>
      </c>
      <c r="D8973" s="9">
        <v>1996</v>
      </c>
      <c r="E8973" s="10">
        <v>31260636914000</v>
      </c>
      <c r="F8973" s="10">
        <v>5471226214700</v>
      </c>
      <c r="G8973" s="10">
        <v>2910247217600</v>
      </c>
      <c r="H8973" s="10">
        <v>4228960415800</v>
      </c>
      <c r="I8973" s="11">
        <v>-2.5973161846709441</v>
      </c>
      <c r="J8973" s="9">
        <v>30945762</v>
      </c>
      <c r="K8973" s="10"/>
      <c r="L8973" s="8">
        <v>34.55197429593769</v>
      </c>
      <c r="M8973" s="11">
        <v>19.538</v>
      </c>
      <c r="N8973" s="11">
        <v>-9.3010000000000002</v>
      </c>
      <c r="O8973" s="10"/>
      <c r="P8973" s="10"/>
      <c r="Q8973" s="9">
        <v>0</v>
      </c>
      <c r="R8973" s="9">
        <v>0</v>
      </c>
      <c r="S8973" s="9">
        <v>1</v>
      </c>
      <c r="T8973" s="9">
        <v>0</v>
      </c>
      <c r="U8973" s="9">
        <v>0</v>
      </c>
      <c r="V8973" s="10">
        <v>337335282209.05048</v>
      </c>
      <c r="W8973" s="10"/>
      <c r="X8973" s="11">
        <v>4.5443668039417267</v>
      </c>
      <c r="Y8973" s="11">
        <v>-32.911398652098391</v>
      </c>
      <c r="Z8973" s="11"/>
      <c r="AA8973" s="11"/>
      <c r="AB8973" s="11"/>
      <c r="AC8973" s="11">
        <v>-52.070552161331939</v>
      </c>
      <c r="AD8973" s="9">
        <v>0</v>
      </c>
      <c r="AE8973" s="9">
        <v>0</v>
      </c>
    </row>
    <row r="8974" spans="1:31" hidden="1" x14ac:dyDescent="0.35">
      <c r="A8974" s="2" t="s">
        <v>429</v>
      </c>
      <c r="B8974" s="2" t="s">
        <v>430</v>
      </c>
      <c r="C8974" s="3">
        <v>2.441427632389388</v>
      </c>
      <c r="D8974" s="4">
        <v>1997</v>
      </c>
      <c r="E8974" s="5">
        <v>32362661329000</v>
      </c>
      <c r="F8974" s="5">
        <v>6830184019700</v>
      </c>
      <c r="G8974" s="5">
        <v>2781853958200</v>
      </c>
      <c r="H8974" s="5">
        <v>4246703539900</v>
      </c>
      <c r="I8974" s="6">
        <v>0.41956231213964651</v>
      </c>
      <c r="J8974" s="4">
        <v>31578089</v>
      </c>
      <c r="K8974" s="5"/>
      <c r="L8974" s="3">
        <v>40.111613250818898</v>
      </c>
      <c r="M8974" s="6">
        <v>-10.999000000000001</v>
      </c>
      <c r="N8974" s="6">
        <v>-0.74</v>
      </c>
      <c r="O8974" s="5"/>
      <c r="P8974" s="5"/>
      <c r="Q8974" s="4">
        <v>0</v>
      </c>
      <c r="R8974" s="4">
        <v>0</v>
      </c>
      <c r="S8974" s="4">
        <v>1</v>
      </c>
      <c r="T8974" s="4">
        <v>0</v>
      </c>
      <c r="U8974" s="4">
        <v>0</v>
      </c>
      <c r="V8974" s="5">
        <v>415724989561.70911</v>
      </c>
      <c r="W8974" s="5"/>
      <c r="X8974" s="6">
        <v>3.5252781894103409</v>
      </c>
      <c r="Y8974" s="6">
        <v>-4.4117646990100843</v>
      </c>
      <c r="Z8974" s="6"/>
      <c r="AA8974" s="6"/>
      <c r="AB8974" s="6"/>
      <c r="AC8974" s="6">
        <v>23.237921286893311</v>
      </c>
      <c r="AD8974" s="4">
        <v>0</v>
      </c>
      <c r="AE8974" s="4">
        <v>0</v>
      </c>
    </row>
    <row r="8975" spans="1:31" hidden="1" x14ac:dyDescent="0.35">
      <c r="A8975" s="7" t="s">
        <v>429</v>
      </c>
      <c r="B8975" s="7" t="s">
        <v>430</v>
      </c>
      <c r="C8975" s="8">
        <v>2.9645763628649102</v>
      </c>
      <c r="D8975" s="9">
        <v>1998</v>
      </c>
      <c r="E8975" s="10">
        <v>33562834378000</v>
      </c>
      <c r="F8975" s="10">
        <v>8090903071500</v>
      </c>
      <c r="G8975" s="10">
        <v>2732251362100</v>
      </c>
      <c r="H8975" s="10">
        <v>4836696633400</v>
      </c>
      <c r="I8975" s="11">
        <v>13.892966343346229</v>
      </c>
      <c r="J8975" s="9">
        <v>32420458</v>
      </c>
      <c r="K8975" s="10"/>
      <c r="L8975" s="8">
        <v>45.245801091593002</v>
      </c>
      <c r="M8975" s="11">
        <v>-14.458</v>
      </c>
      <c r="N8975" s="11">
        <v>33.735999999999997</v>
      </c>
      <c r="O8975" s="10"/>
      <c r="P8975" s="10"/>
      <c r="Q8975" s="9">
        <v>0</v>
      </c>
      <c r="R8975" s="9">
        <v>0</v>
      </c>
      <c r="S8975" s="9">
        <v>1</v>
      </c>
      <c r="T8975" s="9">
        <v>0</v>
      </c>
      <c r="U8975" s="9">
        <v>0</v>
      </c>
      <c r="V8975" s="10">
        <v>530128750542.92712</v>
      </c>
      <c r="W8975" s="10"/>
      <c r="X8975" s="11">
        <v>3.708511598595051</v>
      </c>
      <c r="Y8975" s="11">
        <v>-1.7830769280244809</v>
      </c>
      <c r="Z8975" s="11"/>
      <c r="AA8975" s="11"/>
      <c r="AB8975" s="11"/>
      <c r="AC8975" s="11">
        <v>27.51909648294939</v>
      </c>
      <c r="AD8975" s="9">
        <v>0</v>
      </c>
      <c r="AE8975" s="9">
        <v>0</v>
      </c>
    </row>
    <row r="8976" spans="1:31" hidden="1" x14ac:dyDescent="0.35">
      <c r="A8976" s="2" t="s">
        <v>429</v>
      </c>
      <c r="B8976" s="2" t="s">
        <v>430</v>
      </c>
      <c r="C8976" s="3">
        <v>3.1929393140034752</v>
      </c>
      <c r="D8976" s="4">
        <v>1999</v>
      </c>
      <c r="E8976" s="5">
        <v>35195284914000</v>
      </c>
      <c r="F8976" s="5">
        <v>9463537207700</v>
      </c>
      <c r="G8976" s="5">
        <v>2690130513000</v>
      </c>
      <c r="H8976" s="5">
        <v>5160298761600</v>
      </c>
      <c r="I8976" s="6">
        <v>6.6905607840970021</v>
      </c>
      <c r="J8976" s="4">
        <v>33300330</v>
      </c>
      <c r="K8976" s="5"/>
      <c r="L8976" s="3">
        <v>48.815890875189687</v>
      </c>
      <c r="M8976" s="6">
        <v>-18.516999999999999</v>
      </c>
      <c r="N8976" s="6">
        <v>10.487</v>
      </c>
      <c r="O8976" s="5"/>
      <c r="P8976" s="5"/>
      <c r="Q8976" s="4">
        <v>0</v>
      </c>
      <c r="R8976" s="4">
        <v>0</v>
      </c>
      <c r="S8976" s="4">
        <v>1</v>
      </c>
      <c r="T8976" s="4">
        <v>0</v>
      </c>
      <c r="U8976" s="4">
        <v>0</v>
      </c>
      <c r="V8976" s="5">
        <v>618989010714.89636</v>
      </c>
      <c r="W8976" s="5"/>
      <c r="X8976" s="6">
        <v>4.8638637536228169</v>
      </c>
      <c r="Y8976" s="6">
        <v>-1.541616912860684</v>
      </c>
      <c r="Z8976" s="6"/>
      <c r="AA8976" s="6"/>
      <c r="AB8976" s="6"/>
      <c r="AC8976" s="6">
        <v>16.762014903165259</v>
      </c>
      <c r="AD8976" s="4">
        <v>0</v>
      </c>
      <c r="AE8976" s="4">
        <v>0</v>
      </c>
    </row>
    <row r="8977" spans="1:31" hidden="1" x14ac:dyDescent="0.35">
      <c r="A8977" s="7" t="s">
        <v>429</v>
      </c>
      <c r="B8977" s="7" t="s">
        <v>430</v>
      </c>
      <c r="C8977" s="8">
        <v>3.1138731307145342</v>
      </c>
      <c r="D8977" s="9">
        <v>2000</v>
      </c>
      <c r="E8977" s="10">
        <v>36786387947000</v>
      </c>
      <c r="F8977" s="10">
        <v>10702564363100</v>
      </c>
      <c r="G8977" s="10">
        <v>2749057429200</v>
      </c>
      <c r="H8977" s="10">
        <v>5487254259700</v>
      </c>
      <c r="I8977" s="11">
        <v>6.3359800121073562</v>
      </c>
      <c r="J8977" s="9">
        <v>34260139</v>
      </c>
      <c r="K8977" s="10"/>
      <c r="L8977" s="8">
        <v>51.707725259484697</v>
      </c>
      <c r="M8977" s="11">
        <v>27.452999999999999</v>
      </c>
      <c r="N8977" s="11">
        <v>-2.9790000000000001</v>
      </c>
      <c r="O8977" s="10"/>
      <c r="P8977" s="10"/>
      <c r="Q8977" s="9">
        <v>0</v>
      </c>
      <c r="R8977" s="9">
        <v>0</v>
      </c>
      <c r="S8977" s="9">
        <v>1</v>
      </c>
      <c r="T8977" s="9">
        <v>0</v>
      </c>
      <c r="U8977" s="9">
        <v>0</v>
      </c>
      <c r="V8977" s="10">
        <v>644515445859.55225</v>
      </c>
      <c r="W8977" s="10"/>
      <c r="X8977" s="11">
        <v>4.5207846360325679</v>
      </c>
      <c r="Y8977" s="11">
        <v>2.19048540266864</v>
      </c>
      <c r="Z8977" s="11"/>
      <c r="AA8977" s="11"/>
      <c r="AB8977" s="11"/>
      <c r="AC8977" s="11">
        <v>4.1238914912518938</v>
      </c>
      <c r="AD8977" s="9">
        <v>0</v>
      </c>
      <c r="AE8977" s="9">
        <v>0</v>
      </c>
    </row>
    <row r="8978" spans="1:31" hidden="1" x14ac:dyDescent="0.35">
      <c r="A8978" s="2" t="s">
        <v>429</v>
      </c>
      <c r="B8978" s="2" t="s">
        <v>430</v>
      </c>
      <c r="C8978" s="3">
        <v>4.1157036926234243</v>
      </c>
      <c r="D8978" s="4">
        <v>2001</v>
      </c>
      <c r="E8978" s="5">
        <v>39019619035100</v>
      </c>
      <c r="F8978" s="5">
        <v>11899019633400</v>
      </c>
      <c r="G8978" s="5">
        <v>2914004560200</v>
      </c>
      <c r="H8978" s="5">
        <v>6205721887200</v>
      </c>
      <c r="I8978" s="6">
        <v>13.093390491791791</v>
      </c>
      <c r="J8978" s="4">
        <v>35198299</v>
      </c>
      <c r="K8978" s="5"/>
      <c r="L8978" s="3">
        <v>54.3693638718957</v>
      </c>
      <c r="M8978" s="6">
        <v>25.643999999999998</v>
      </c>
      <c r="N8978" s="6">
        <v>-5.5389999999999997</v>
      </c>
      <c r="O8978" s="5"/>
      <c r="P8978" s="5"/>
      <c r="Q8978" s="4">
        <v>0</v>
      </c>
      <c r="R8978" s="4">
        <v>0</v>
      </c>
      <c r="S8978" s="4">
        <v>1</v>
      </c>
      <c r="T8978" s="4">
        <v>0</v>
      </c>
      <c r="U8978" s="4">
        <v>0</v>
      </c>
      <c r="V8978" s="5">
        <v>900743278129.42761</v>
      </c>
      <c r="W8978" s="5"/>
      <c r="X8978" s="6">
        <v>6.0708082873413094</v>
      </c>
      <c r="Y8978" s="6">
        <v>6.0001340549659261</v>
      </c>
      <c r="Z8978" s="6"/>
      <c r="AA8978" s="6"/>
      <c r="AB8978" s="6"/>
      <c r="AC8978" s="6">
        <v>39.755111210431807</v>
      </c>
      <c r="AD8978" s="4">
        <v>0</v>
      </c>
      <c r="AE8978" s="4">
        <v>0</v>
      </c>
    </row>
    <row r="8979" spans="1:31" hidden="1" x14ac:dyDescent="0.35">
      <c r="A8979" s="7" t="s">
        <v>429</v>
      </c>
      <c r="B8979" s="7" t="s">
        <v>430</v>
      </c>
      <c r="C8979" s="8">
        <v>5.2240543343484918</v>
      </c>
      <c r="D8979" s="9">
        <v>2002</v>
      </c>
      <c r="E8979" s="10">
        <v>41787356695100</v>
      </c>
      <c r="F8979" s="10">
        <v>13664748311300</v>
      </c>
      <c r="G8979" s="10">
        <v>3448771879200</v>
      </c>
      <c r="H8979" s="10">
        <v>6733693122600</v>
      </c>
      <c r="I8979" s="11">
        <v>8.5078133534955924</v>
      </c>
      <c r="J8979" s="9">
        <v>36121304</v>
      </c>
      <c r="K8979" s="10"/>
      <c r="L8979" s="8">
        <v>57.260636205245909</v>
      </c>
      <c r="M8979" s="11">
        <v>29.672000000000001</v>
      </c>
      <c r="N8979" s="11">
        <v>5.8310000000000004</v>
      </c>
      <c r="O8979" s="10"/>
      <c r="P8979" s="10"/>
      <c r="Q8979" s="9">
        <v>0</v>
      </c>
      <c r="R8979" s="9">
        <v>0</v>
      </c>
      <c r="S8979" s="9">
        <v>1</v>
      </c>
      <c r="T8979" s="9">
        <v>0</v>
      </c>
      <c r="U8979" s="9">
        <v>0</v>
      </c>
      <c r="V8979" s="10">
        <v>1246674720615.2781</v>
      </c>
      <c r="W8979" s="10"/>
      <c r="X8979" s="11">
        <v>7.0931949835550387</v>
      </c>
      <c r="Y8979" s="11">
        <v>18.351629448489842</v>
      </c>
      <c r="Z8979" s="11"/>
      <c r="AA8979" s="11"/>
      <c r="AB8979" s="11"/>
      <c r="AC8979" s="11">
        <v>38.405109522909278</v>
      </c>
      <c r="AD8979" s="9">
        <v>0</v>
      </c>
      <c r="AE8979" s="9">
        <v>0</v>
      </c>
    </row>
    <row r="8980" spans="1:31" hidden="1" x14ac:dyDescent="0.35">
      <c r="A8980" s="2" t="s">
        <v>429</v>
      </c>
      <c r="B8980" s="2" t="s">
        <v>430</v>
      </c>
      <c r="C8980" s="3">
        <v>6.1923039209594828</v>
      </c>
      <c r="D8980" s="4">
        <v>2003</v>
      </c>
      <c r="E8980" s="5">
        <v>44575739183100</v>
      </c>
      <c r="F8980" s="5">
        <v>15803723268000</v>
      </c>
      <c r="G8980" s="5">
        <v>4448909003900</v>
      </c>
      <c r="H8980" s="5">
        <v>7746817772900</v>
      </c>
      <c r="I8980" s="6">
        <v>15.04560175009601</v>
      </c>
      <c r="J8980" s="4">
        <v>37089555</v>
      </c>
      <c r="K8980" s="5"/>
      <c r="L8980" s="3">
        <v>60.2974919615774</v>
      </c>
      <c r="M8980" s="6">
        <v>17.975000000000001</v>
      </c>
      <c r="N8980" s="6">
        <v>4.82</v>
      </c>
      <c r="O8980" s="5"/>
      <c r="P8980" s="5"/>
      <c r="Q8980" s="4">
        <v>0</v>
      </c>
      <c r="R8980" s="4">
        <v>0</v>
      </c>
      <c r="S8980" s="4">
        <v>1</v>
      </c>
      <c r="T8980" s="4">
        <v>0</v>
      </c>
      <c r="U8980" s="4">
        <v>0</v>
      </c>
      <c r="V8980" s="5">
        <v>1622977247885.4351</v>
      </c>
      <c r="W8980" s="5"/>
      <c r="X8980" s="6">
        <v>6.6727898305349536</v>
      </c>
      <c r="Y8980" s="6">
        <v>28.9998051402576</v>
      </c>
      <c r="Z8980" s="6"/>
      <c r="AA8980" s="6"/>
      <c r="AB8980" s="6"/>
      <c r="AC8980" s="6">
        <v>30.184499697277801</v>
      </c>
      <c r="AD8980" s="4">
        <v>0</v>
      </c>
      <c r="AE8980" s="4">
        <v>0</v>
      </c>
    </row>
    <row r="8981" spans="1:31" hidden="1" x14ac:dyDescent="0.35">
      <c r="A8981" s="7" t="s">
        <v>429</v>
      </c>
      <c r="B8981" s="7" t="s">
        <v>430</v>
      </c>
      <c r="C8981" s="8">
        <v>7.1096757072465779</v>
      </c>
      <c r="D8981" s="9">
        <v>2004</v>
      </c>
      <c r="E8981" s="10">
        <v>47920620034100</v>
      </c>
      <c r="F8981" s="10">
        <v>18159445568400</v>
      </c>
      <c r="G8981" s="10">
        <v>5099871768600</v>
      </c>
      <c r="H8981" s="10">
        <v>8602292814300.001</v>
      </c>
      <c r="I8981" s="11">
        <v>11.04292196458567</v>
      </c>
      <c r="J8981" s="9">
        <v>38109668</v>
      </c>
      <c r="K8981" s="10"/>
      <c r="L8981" s="8">
        <v>63.1530614538705</v>
      </c>
      <c r="M8981" s="11">
        <v>17.757999999999999</v>
      </c>
      <c r="N8981" s="11">
        <v>9.2420000000000009</v>
      </c>
      <c r="O8981" s="10"/>
      <c r="P8981" s="10"/>
      <c r="Q8981" s="9">
        <v>0</v>
      </c>
      <c r="R8981" s="9">
        <v>0</v>
      </c>
      <c r="S8981" s="9">
        <v>1</v>
      </c>
      <c r="T8981" s="9">
        <v>0</v>
      </c>
      <c r="U8981" s="9">
        <v>0</v>
      </c>
      <c r="V8981" s="10">
        <v>2044362791644.3201</v>
      </c>
      <c r="W8981" s="10"/>
      <c r="X8981" s="11">
        <v>7.5038146585982917</v>
      </c>
      <c r="Y8981" s="11">
        <v>14.63196401925401</v>
      </c>
      <c r="Z8981" s="11"/>
      <c r="AA8981" s="11"/>
      <c r="AB8981" s="11"/>
      <c r="AC8981" s="11">
        <v>25.96373697215444</v>
      </c>
      <c r="AD8981" s="9">
        <v>0</v>
      </c>
      <c r="AE8981" s="9">
        <v>0</v>
      </c>
    </row>
    <row r="8982" spans="1:31" hidden="1" x14ac:dyDescent="0.35">
      <c r="A8982" s="2" t="s">
        <v>429</v>
      </c>
      <c r="B8982" s="2" t="s">
        <v>430</v>
      </c>
      <c r="C8982" s="3">
        <v>7.8253844628345934</v>
      </c>
      <c r="D8982" s="4">
        <v>2005</v>
      </c>
      <c r="E8982" s="5">
        <v>51503318579100</v>
      </c>
      <c r="F8982" s="5">
        <v>20771312305000</v>
      </c>
      <c r="G8982" s="5">
        <v>5708616132000</v>
      </c>
      <c r="H8982" s="5">
        <v>10352811874000</v>
      </c>
      <c r="I8982" s="6">
        <v>20.34944749602138</v>
      </c>
      <c r="J8982" s="4">
        <v>39182076</v>
      </c>
      <c r="K8982" s="5"/>
      <c r="L8982" s="3">
        <v>66.332546598433595</v>
      </c>
      <c r="M8982" s="6">
        <v>9.5120000000000005</v>
      </c>
      <c r="N8982" s="6">
        <v>6.2359999999999998</v>
      </c>
      <c r="O8982" s="5"/>
      <c r="P8982" s="5"/>
      <c r="Q8982" s="4">
        <v>0</v>
      </c>
      <c r="R8982" s="4">
        <v>0</v>
      </c>
      <c r="S8982" s="4">
        <v>1</v>
      </c>
      <c r="T8982" s="4">
        <v>0</v>
      </c>
      <c r="U8982" s="4">
        <v>0</v>
      </c>
      <c r="V8982" s="5">
        <v>2450433654661.9238</v>
      </c>
      <c r="W8982" s="5"/>
      <c r="X8982" s="6">
        <v>7.4763192597478394</v>
      </c>
      <c r="Y8982" s="6">
        <v>11.936464111667471</v>
      </c>
      <c r="Z8982" s="6"/>
      <c r="AA8982" s="6"/>
      <c r="AB8982" s="6"/>
      <c r="AC8982" s="6">
        <v>19.862955082008369</v>
      </c>
      <c r="AD8982" s="4">
        <v>0</v>
      </c>
      <c r="AE8982" s="4">
        <v>0</v>
      </c>
    </row>
    <row r="8983" spans="1:31" hidden="1" x14ac:dyDescent="0.35">
      <c r="A8983" s="7" t="s">
        <v>429</v>
      </c>
      <c r="B8983" s="7" t="s">
        <v>430</v>
      </c>
      <c r="C8983" s="8">
        <v>9.7900200281765315</v>
      </c>
      <c r="D8983" s="9">
        <v>2006</v>
      </c>
      <c r="E8983" s="10">
        <v>54867629371100</v>
      </c>
      <c r="F8983" s="10">
        <v>23347422032000</v>
      </c>
      <c r="G8983" s="10">
        <v>6176722817500</v>
      </c>
      <c r="H8983" s="10">
        <v>12062708090000</v>
      </c>
      <c r="I8983" s="11">
        <v>16.516249274211422</v>
      </c>
      <c r="J8983" s="9">
        <v>40294902</v>
      </c>
      <c r="K8983" s="10"/>
      <c r="L8983" s="8">
        <v>71.142301390982311</v>
      </c>
      <c r="M8983" s="11">
        <v>-2.0830000000000002</v>
      </c>
      <c r="N8983" s="11">
        <v>8.0150000000000006</v>
      </c>
      <c r="O8983" s="10"/>
      <c r="P8983" s="10"/>
      <c r="Q8983" s="9">
        <v>0</v>
      </c>
      <c r="R8983" s="9">
        <v>0</v>
      </c>
      <c r="S8983" s="9">
        <v>1</v>
      </c>
      <c r="T8983" s="9">
        <v>0</v>
      </c>
      <c r="U8983" s="9">
        <v>0</v>
      </c>
      <c r="V8983" s="10">
        <v>3212880731020.9219</v>
      </c>
      <c r="W8983" s="10"/>
      <c r="X8983" s="11">
        <v>6.5322213884781277</v>
      </c>
      <c r="Y8983" s="11">
        <v>8.2000028496573645</v>
      </c>
      <c r="Z8983" s="11"/>
      <c r="AA8983" s="11"/>
      <c r="AB8983" s="11"/>
      <c r="AC8983" s="11">
        <v>31.114781455455901</v>
      </c>
      <c r="AD8983" s="9">
        <v>0</v>
      </c>
      <c r="AE8983" s="9">
        <v>0</v>
      </c>
    </row>
    <row r="8984" spans="1:31" hidden="1" x14ac:dyDescent="0.35">
      <c r="A8984" s="2" t="s">
        <v>429</v>
      </c>
      <c r="B8984" s="2" t="s">
        <v>430</v>
      </c>
      <c r="C8984" s="3">
        <v>11.468948674539201</v>
      </c>
      <c r="D8984" s="4">
        <v>2007</v>
      </c>
      <c r="E8984" s="5">
        <v>58581364180100</v>
      </c>
      <c r="F8984" s="5">
        <v>27195969081000</v>
      </c>
      <c r="G8984" s="5">
        <v>6763511485200</v>
      </c>
      <c r="H8984" s="5">
        <v>13906125513000</v>
      </c>
      <c r="I8984" s="6">
        <v>15.28195334949865</v>
      </c>
      <c r="J8984" s="4">
        <v>41435512</v>
      </c>
      <c r="K8984" s="5"/>
      <c r="L8984" s="3">
        <v>76.140413998175006</v>
      </c>
      <c r="M8984" s="6">
        <v>-0.41299999999999998</v>
      </c>
      <c r="N8984" s="6">
        <v>13.249000000000001</v>
      </c>
      <c r="O8984" s="5"/>
      <c r="P8984" s="5"/>
      <c r="Q8984" s="4">
        <v>0</v>
      </c>
      <c r="R8984" s="4">
        <v>0</v>
      </c>
      <c r="S8984" s="4">
        <v>1</v>
      </c>
      <c r="T8984" s="4">
        <v>0</v>
      </c>
      <c r="U8984" s="4">
        <v>0</v>
      </c>
      <c r="V8984" s="5">
        <v>4096499574481.1689</v>
      </c>
      <c r="W8984" s="5"/>
      <c r="X8984" s="6">
        <v>6.7685352029371746</v>
      </c>
      <c r="Y8984" s="6">
        <v>9.5000000006071179</v>
      </c>
      <c r="Z8984" s="6"/>
      <c r="AA8984" s="6"/>
      <c r="AB8984" s="6"/>
      <c r="AC8984" s="6">
        <v>27.502385473844491</v>
      </c>
      <c r="AD8984" s="4">
        <v>0</v>
      </c>
      <c r="AE8984" s="4">
        <v>0</v>
      </c>
    </row>
    <row r="8985" spans="1:31" hidden="1" x14ac:dyDescent="0.35">
      <c r="A8985" s="7" t="s">
        <v>429</v>
      </c>
      <c r="B8985" s="7" t="s">
        <v>430</v>
      </c>
      <c r="C8985" s="8">
        <v>11.91102553611684</v>
      </c>
      <c r="D8985" s="9">
        <v>2008</v>
      </c>
      <c r="E8985" s="10">
        <v>61912544749100</v>
      </c>
      <c r="F8985" s="10">
        <v>33450674683000</v>
      </c>
      <c r="G8985" s="10">
        <v>6397369997400</v>
      </c>
      <c r="H8985" s="10">
        <v>17102126617000</v>
      </c>
      <c r="I8985" s="11">
        <v>22.982685587097929</v>
      </c>
      <c r="J8985" s="9">
        <v>42570728</v>
      </c>
      <c r="K8985" s="10"/>
      <c r="L8985" s="8">
        <v>83.966425561010794</v>
      </c>
      <c r="M8985" s="11">
        <v>-2.2909999999999999</v>
      </c>
      <c r="N8985" s="11">
        <v>8.2070000000000007</v>
      </c>
      <c r="O8985" s="10"/>
      <c r="P8985" s="10"/>
      <c r="Q8985" s="9">
        <v>0</v>
      </c>
      <c r="R8985" s="9">
        <v>0</v>
      </c>
      <c r="S8985" s="9">
        <v>1</v>
      </c>
      <c r="T8985" s="9">
        <v>0</v>
      </c>
      <c r="U8985" s="9">
        <v>0</v>
      </c>
      <c r="V8985" s="10">
        <v>4745132803825.8066</v>
      </c>
      <c r="W8985" s="10"/>
      <c r="X8985" s="11">
        <v>5.6864168590522466</v>
      </c>
      <c r="Y8985" s="11">
        <v>-5.4134821623530227</v>
      </c>
      <c r="Z8985" s="11"/>
      <c r="AA8985" s="11"/>
      <c r="AB8985" s="11"/>
      <c r="AC8985" s="11">
        <v>15.833841003798669</v>
      </c>
      <c r="AD8985" s="9">
        <v>0</v>
      </c>
      <c r="AE8985" s="9">
        <v>0</v>
      </c>
    </row>
    <row r="8986" spans="1:31" hidden="1" x14ac:dyDescent="0.35">
      <c r="A8986" s="2" t="s">
        <v>429</v>
      </c>
      <c r="B8986" s="2" t="s">
        <v>430</v>
      </c>
      <c r="C8986" s="3">
        <v>11.26738835706864</v>
      </c>
      <c r="D8986" s="4">
        <v>2009</v>
      </c>
      <c r="E8986" s="5">
        <v>65174781894100</v>
      </c>
      <c r="F8986" s="5">
        <v>38397086967000</v>
      </c>
      <c r="G8986" s="5">
        <v>7215202101500</v>
      </c>
      <c r="H8986" s="5">
        <v>18451580226000</v>
      </c>
      <c r="I8986" s="6">
        <v>7.8905602748760231</v>
      </c>
      <c r="J8986" s="4">
        <v>43633982</v>
      </c>
      <c r="K8986" s="5">
        <v>4428787000000</v>
      </c>
      <c r="L8986" s="3">
        <v>94.161820290532205</v>
      </c>
      <c r="M8986" s="6">
        <v>-2.7360000000000002</v>
      </c>
      <c r="N8986" s="6">
        <v>6.1840000000000002</v>
      </c>
      <c r="O8986" s="5"/>
      <c r="P8986" s="5"/>
      <c r="Q8986" s="4">
        <v>0</v>
      </c>
      <c r="R8986" s="4">
        <v>0</v>
      </c>
      <c r="S8986" s="4">
        <v>1</v>
      </c>
      <c r="T8986" s="4">
        <v>0</v>
      </c>
      <c r="U8986" s="4">
        <v>0</v>
      </c>
      <c r="V8986" s="5">
        <v>4594589285789.6309</v>
      </c>
      <c r="W8986" s="5">
        <v>4703378700980.0469</v>
      </c>
      <c r="X8986" s="6">
        <v>5.2691052487346228</v>
      </c>
      <c r="Y8986" s="6">
        <v>12.783880007446511</v>
      </c>
      <c r="Z8986" s="6"/>
      <c r="AA8986" s="6"/>
      <c r="AB8986" s="6"/>
      <c r="AC8986" s="6">
        <v>-3.1725880867822851</v>
      </c>
      <c r="AD8986" s="4">
        <v>0</v>
      </c>
      <c r="AE8986" s="4">
        <v>0</v>
      </c>
    </row>
    <row r="8987" spans="1:31" hidden="1" x14ac:dyDescent="0.35">
      <c r="A8987" s="7" t="s">
        <v>429</v>
      </c>
      <c r="B8987" s="7" t="s">
        <v>430</v>
      </c>
      <c r="C8987" s="8">
        <v>11.71826227474072</v>
      </c>
      <c r="D8987" s="9">
        <v>2010</v>
      </c>
      <c r="E8987" s="10">
        <v>69304597217099.992</v>
      </c>
      <c r="F8987" s="10">
        <v>44679884234000</v>
      </c>
      <c r="G8987" s="10">
        <v>6512567679200</v>
      </c>
      <c r="H8987" s="10">
        <v>18922117987000</v>
      </c>
      <c r="I8987" s="11">
        <v>2.5501217523741961</v>
      </c>
      <c r="J8987" s="9">
        <v>44758488</v>
      </c>
      <c r="K8987" s="10">
        <v>4428787000000</v>
      </c>
      <c r="L8987" s="8">
        <v>100</v>
      </c>
      <c r="M8987" s="11">
        <v>7.1950000000000003</v>
      </c>
      <c r="N8987" s="11">
        <v>7.4180000000000001</v>
      </c>
      <c r="O8987" s="10"/>
      <c r="P8987" s="10"/>
      <c r="Q8987" s="9">
        <v>0</v>
      </c>
      <c r="R8987" s="9">
        <v>0</v>
      </c>
      <c r="S8987" s="9">
        <v>1</v>
      </c>
      <c r="T8987" s="9">
        <v>0</v>
      </c>
      <c r="U8987" s="9">
        <v>0</v>
      </c>
      <c r="V8987" s="10">
        <v>5235706018590.6494</v>
      </c>
      <c r="W8987" s="10">
        <v>4428787000000</v>
      </c>
      <c r="X8987" s="11">
        <v>6.3365234266688777</v>
      </c>
      <c r="Y8987" s="11">
        <v>-9.7382500505970064</v>
      </c>
      <c r="Z8987" s="11">
        <v>-5.8381797094677914</v>
      </c>
      <c r="AA8987" s="11"/>
      <c r="AB8987" s="11"/>
      <c r="AC8987" s="11">
        <v>13.95373324845151</v>
      </c>
      <c r="AD8987" s="9">
        <v>0</v>
      </c>
      <c r="AE8987" s="9">
        <v>0</v>
      </c>
    </row>
    <row r="8988" spans="1:31" hidden="1" x14ac:dyDescent="0.35">
      <c r="A8988" s="2" t="s">
        <v>429</v>
      </c>
      <c r="B8988" s="2" t="s">
        <v>430</v>
      </c>
      <c r="C8988" s="3">
        <v>12.35496320836539</v>
      </c>
      <c r="D8988" s="4">
        <v>2011</v>
      </c>
      <c r="E8988" s="5">
        <v>74621753639100</v>
      </c>
      <c r="F8988" s="5">
        <v>53976186599000</v>
      </c>
      <c r="G8988" s="5">
        <v>6857995011200</v>
      </c>
      <c r="H8988" s="5">
        <v>21571014975000</v>
      </c>
      <c r="I8988" s="6">
        <v>13.99894551878316</v>
      </c>
      <c r="J8988" s="4">
        <v>46029367</v>
      </c>
      <c r="K8988" s="5">
        <v>5286418000000</v>
      </c>
      <c r="L8988" s="3">
        <v>112.6909694699162</v>
      </c>
      <c r="M8988" s="6">
        <v>6.4189999999999996</v>
      </c>
      <c r="N8988" s="6">
        <v>16.423999999999999</v>
      </c>
      <c r="O8988" s="5"/>
      <c r="P8988" s="5"/>
      <c r="Q8988" s="4">
        <v>0</v>
      </c>
      <c r="R8988" s="4">
        <v>0</v>
      </c>
      <c r="S8988" s="4">
        <v>1</v>
      </c>
      <c r="T8988" s="4">
        <v>0</v>
      </c>
      <c r="U8988" s="4">
        <v>0</v>
      </c>
      <c r="V8988" s="5">
        <v>5917721736669.749</v>
      </c>
      <c r="W8988" s="5">
        <v>4691075092233.7695</v>
      </c>
      <c r="X8988" s="6">
        <v>7.672155434860632</v>
      </c>
      <c r="Y8988" s="6">
        <v>5.304011397888952</v>
      </c>
      <c r="Z8988" s="6">
        <v>5.9223460562399941</v>
      </c>
      <c r="AA8988" s="6"/>
      <c r="AB8988" s="6"/>
      <c r="AC8988" s="6">
        <v>13.02624165026525</v>
      </c>
      <c r="AD8988" s="4">
        <v>0</v>
      </c>
      <c r="AE8988" s="4">
        <v>0</v>
      </c>
    </row>
    <row r="8989" spans="1:31" hidden="1" x14ac:dyDescent="0.35">
      <c r="A8989" s="7" t="s">
        <v>429</v>
      </c>
      <c r="B8989" s="7" t="s">
        <v>430</v>
      </c>
      <c r="C8989" s="8">
        <v>12.81844889096428</v>
      </c>
      <c r="D8989" s="9">
        <v>2012</v>
      </c>
      <c r="E8989" s="10">
        <v>77979847142100</v>
      </c>
      <c r="F8989" s="10">
        <v>62318659036800</v>
      </c>
      <c r="G8989" s="10">
        <v>7770000000000</v>
      </c>
      <c r="H8989" s="10">
        <v>23425000000000</v>
      </c>
      <c r="I8989" s="11">
        <v>8.5947973572346967</v>
      </c>
      <c r="J8989" s="9">
        <v>47374260</v>
      </c>
      <c r="K8989" s="10">
        <v>6501708200000</v>
      </c>
      <c r="L8989" s="8">
        <v>130.72275725598661</v>
      </c>
      <c r="M8989" s="11">
        <v>2.9089999999999998</v>
      </c>
      <c r="N8989" s="11">
        <v>11.53</v>
      </c>
      <c r="O8989" s="10"/>
      <c r="P8989" s="10"/>
      <c r="Q8989" s="9">
        <v>0</v>
      </c>
      <c r="R8989" s="9">
        <v>0</v>
      </c>
      <c r="S8989" s="9">
        <v>1</v>
      </c>
      <c r="T8989" s="9">
        <v>0</v>
      </c>
      <c r="U8989" s="9">
        <v>0</v>
      </c>
      <c r="V8989" s="10">
        <v>6110860592179.459</v>
      </c>
      <c r="W8989" s="10">
        <v>4973662074208.0059</v>
      </c>
      <c r="X8989" s="11">
        <v>4.5001535601013272</v>
      </c>
      <c r="Y8989" s="11">
        <v>13.29842012586152</v>
      </c>
      <c r="Z8989" s="11">
        <v>6.0239279145641573</v>
      </c>
      <c r="AA8989" s="11"/>
      <c r="AB8989" s="11"/>
      <c r="AC8989" s="11">
        <v>3.2637366896267852</v>
      </c>
      <c r="AD8989" s="9">
        <v>0</v>
      </c>
      <c r="AE8989" s="9">
        <v>0</v>
      </c>
    </row>
    <row r="8990" spans="1:31" hidden="1" x14ac:dyDescent="0.35">
      <c r="A8990" s="2" t="s">
        <v>429</v>
      </c>
      <c r="B8990" s="2" t="s">
        <v>430</v>
      </c>
      <c r="C8990" s="3">
        <v>12.53733329667106</v>
      </c>
      <c r="D8990" s="4">
        <v>2013</v>
      </c>
      <c r="E8990" s="5">
        <v>83268117227300</v>
      </c>
      <c r="F8990" s="5">
        <v>72977199824200</v>
      </c>
      <c r="G8990" s="5">
        <v>8059000000000</v>
      </c>
      <c r="H8990" s="5">
        <v>29019000000000</v>
      </c>
      <c r="I8990" s="6">
        <v>23.880469583778009</v>
      </c>
      <c r="J8990" s="4">
        <v>48824128</v>
      </c>
      <c r="K8990" s="5">
        <v>7824559500000</v>
      </c>
      <c r="L8990" s="3">
        <v>141.0115842216963</v>
      </c>
      <c r="M8990" s="6">
        <v>1.7430000000000001</v>
      </c>
      <c r="N8990" s="6">
        <v>4.9409999999999998</v>
      </c>
      <c r="O8990" s="5"/>
      <c r="P8990" s="5"/>
      <c r="Q8990" s="4">
        <v>0</v>
      </c>
      <c r="R8990" s="4">
        <v>0</v>
      </c>
      <c r="S8990" s="4">
        <v>1</v>
      </c>
      <c r="T8990" s="4">
        <v>0</v>
      </c>
      <c r="U8990" s="4">
        <v>0</v>
      </c>
      <c r="V8990" s="5">
        <v>6488399391466.3477</v>
      </c>
      <c r="W8990" s="5">
        <v>5548877096294.6885</v>
      </c>
      <c r="X8990" s="6">
        <v>6.7815856006531616</v>
      </c>
      <c r="Y8990" s="6">
        <v>3.7194337194337188</v>
      </c>
      <c r="Z8990" s="6">
        <v>11.565221229435419</v>
      </c>
      <c r="AA8990" s="6"/>
      <c r="AB8990" s="6"/>
      <c r="AC8990" s="6">
        <v>6.1781608922653923</v>
      </c>
      <c r="AD8990" s="4">
        <v>0</v>
      </c>
      <c r="AE8990" s="4">
        <v>0</v>
      </c>
    </row>
    <row r="8991" spans="1:31" hidden="1" x14ac:dyDescent="0.35">
      <c r="A8991" s="7" t="s">
        <v>429</v>
      </c>
      <c r="B8991" s="7" t="s">
        <v>430</v>
      </c>
      <c r="C8991" s="8">
        <v>13.303734807897809</v>
      </c>
      <c r="D8991" s="9">
        <v>2014</v>
      </c>
      <c r="E8991" s="10">
        <v>88874111468100</v>
      </c>
      <c r="F8991" s="10">
        <v>82603387740700</v>
      </c>
      <c r="G8991" s="10">
        <v>8548398000000</v>
      </c>
      <c r="H8991" s="10">
        <v>31803806000000</v>
      </c>
      <c r="I8991" s="11">
        <v>9.5964919535476838</v>
      </c>
      <c r="J8991" s="9">
        <v>50351512</v>
      </c>
      <c r="K8991" s="10">
        <v>9386881205000</v>
      </c>
      <c r="L8991" s="8">
        <v>149.65787072662479</v>
      </c>
      <c r="M8991" s="11">
        <v>7.0369999999999999</v>
      </c>
      <c r="N8991" s="11">
        <v>8.3149999999999995</v>
      </c>
      <c r="O8991" s="10"/>
      <c r="P8991" s="10"/>
      <c r="Q8991" s="9">
        <v>0</v>
      </c>
      <c r="R8991" s="9">
        <v>0</v>
      </c>
      <c r="S8991" s="9">
        <v>1</v>
      </c>
      <c r="T8991" s="9">
        <v>0</v>
      </c>
      <c r="U8991" s="9">
        <v>0</v>
      </c>
      <c r="V8991" s="10">
        <v>7342972069565.3643</v>
      </c>
      <c r="W8991" s="10">
        <v>6272226886180.0879</v>
      </c>
      <c r="X8991" s="11">
        <v>6.7324618683248403</v>
      </c>
      <c r="Y8991" s="11">
        <v>6.0726889192207469</v>
      </c>
      <c r="Z8991" s="11">
        <v>13.03596704941298</v>
      </c>
      <c r="AA8991" s="11"/>
      <c r="AB8991" s="11"/>
      <c r="AC8991" s="11">
        <v>13.170777976814509</v>
      </c>
      <c r="AD8991" s="9">
        <v>0</v>
      </c>
      <c r="AE8991" s="9">
        <v>0</v>
      </c>
    </row>
    <row r="8992" spans="1:31" hidden="1" x14ac:dyDescent="0.35">
      <c r="A8992" s="2" t="s">
        <v>429</v>
      </c>
      <c r="B8992" s="2" t="s">
        <v>430</v>
      </c>
      <c r="C8992" s="3">
        <v>14.61353808442337</v>
      </c>
      <c r="D8992" s="4">
        <v>2015</v>
      </c>
      <c r="E8992" s="5">
        <v>94349315551900</v>
      </c>
      <c r="F8992" s="5">
        <v>94349315691600</v>
      </c>
      <c r="G8992" s="5">
        <v>9366334000000</v>
      </c>
      <c r="H8992" s="5">
        <v>30907602000000</v>
      </c>
      <c r="I8992" s="6">
        <v>-2.8179143087465661</v>
      </c>
      <c r="J8992" s="4">
        <v>52020962</v>
      </c>
      <c r="K8992" s="5">
        <v>9899597698000</v>
      </c>
      <c r="L8992" s="3">
        <v>158.02100625720769</v>
      </c>
      <c r="M8992" s="6">
        <v>13.95</v>
      </c>
      <c r="N8992" s="6">
        <v>1.7769999999999999</v>
      </c>
      <c r="O8992" s="5"/>
      <c r="P8992" s="5"/>
      <c r="Q8992" s="4">
        <v>0</v>
      </c>
      <c r="R8992" s="4">
        <v>0</v>
      </c>
      <c r="S8992" s="4">
        <v>1</v>
      </c>
      <c r="T8992" s="4">
        <v>0</v>
      </c>
      <c r="U8992" s="4">
        <v>0</v>
      </c>
      <c r="V8992" s="5">
        <v>8725278687659.2285</v>
      </c>
      <c r="W8992" s="5">
        <v>6264735260504.9346</v>
      </c>
      <c r="X8992" s="6">
        <v>6.1606287740668337</v>
      </c>
      <c r="Y8992" s="6">
        <v>9.5682957204379129</v>
      </c>
      <c r="Z8992" s="6">
        <v>-0.1194412417009339</v>
      </c>
      <c r="AA8992" s="6"/>
      <c r="AB8992" s="6"/>
      <c r="AC8992" s="6">
        <v>18.82489276819058</v>
      </c>
      <c r="AD8992" s="4">
        <v>0</v>
      </c>
      <c r="AE8992" s="4">
        <v>0</v>
      </c>
    </row>
    <row r="8993" spans="1:31" hidden="1" x14ac:dyDescent="0.35">
      <c r="A8993" s="7" t="s">
        <v>429</v>
      </c>
      <c r="B8993" s="7" t="s">
        <v>430</v>
      </c>
      <c r="C8993" s="8">
        <v>13.670306797678</v>
      </c>
      <c r="D8993" s="9">
        <v>2016</v>
      </c>
      <c r="E8993" s="10">
        <v>100828392681400</v>
      </c>
      <c r="F8993" s="10">
        <v>108362324289500</v>
      </c>
      <c r="G8993" s="10">
        <v>9667251000000</v>
      </c>
      <c r="H8993" s="10">
        <v>33795169000000</v>
      </c>
      <c r="I8993" s="11">
        <v>9.3425785669169557</v>
      </c>
      <c r="J8993" s="9">
        <v>53824013</v>
      </c>
      <c r="K8993" s="10">
        <v>12342837100000</v>
      </c>
      <c r="L8993" s="8">
        <v>166.1982240248887</v>
      </c>
      <c r="M8993" s="11">
        <v>-3.2810000000000001</v>
      </c>
      <c r="N8993" s="11">
        <v>-11.006</v>
      </c>
      <c r="O8993" s="10"/>
      <c r="P8993" s="10"/>
      <c r="Q8993" s="9">
        <v>0</v>
      </c>
      <c r="R8993" s="9">
        <v>0</v>
      </c>
      <c r="S8993" s="9">
        <v>1</v>
      </c>
      <c r="T8993" s="9">
        <v>0</v>
      </c>
      <c r="U8993" s="9">
        <v>0</v>
      </c>
      <c r="V8993" s="10">
        <v>8913129048389.252</v>
      </c>
      <c r="W8993" s="10">
        <v>7426575808747.2832</v>
      </c>
      <c r="X8993" s="11">
        <v>6.8671161964455028</v>
      </c>
      <c r="Y8993" s="11">
        <v>3.2127511147904819</v>
      </c>
      <c r="Z8993" s="11">
        <v>18.545724598563559</v>
      </c>
      <c r="AA8993" s="11"/>
      <c r="AB8993" s="11"/>
      <c r="AC8993" s="11">
        <v>2.1529439626462969</v>
      </c>
      <c r="AD8993" s="9">
        <v>0</v>
      </c>
      <c r="AE8993" s="9">
        <v>0</v>
      </c>
    </row>
    <row r="8994" spans="1:31" hidden="1" x14ac:dyDescent="0.35">
      <c r="A8994" s="2" t="s">
        <v>429</v>
      </c>
      <c r="B8994" s="2" t="s">
        <v>430</v>
      </c>
      <c r="C8994" s="3">
        <v>13.07651277555339</v>
      </c>
      <c r="D8994" s="4">
        <v>2017</v>
      </c>
      <c r="E8994" s="5">
        <v>107611390861799</v>
      </c>
      <c r="F8994" s="5">
        <v>118742132825000</v>
      </c>
      <c r="G8994" s="5">
        <v>9771805559800</v>
      </c>
      <c r="H8994" s="5">
        <v>36324383137600</v>
      </c>
      <c r="I8994" s="6">
        <v>7.4839517375989431</v>
      </c>
      <c r="J8994" s="4">
        <v>55652890</v>
      </c>
      <c r="K8994" s="5">
        <v>14055172620000</v>
      </c>
      <c r="L8994" s="3">
        <v>175.03783564472019</v>
      </c>
      <c r="M8994" s="6">
        <v>-10.441000000000001</v>
      </c>
      <c r="N8994" s="6">
        <v>-13.313000000000001</v>
      </c>
      <c r="O8994" s="5"/>
      <c r="P8994" s="5"/>
      <c r="Q8994" s="4">
        <v>0</v>
      </c>
      <c r="R8994" s="4">
        <v>0</v>
      </c>
      <c r="S8994" s="4">
        <v>1</v>
      </c>
      <c r="T8994" s="4">
        <v>0</v>
      </c>
      <c r="U8994" s="4">
        <v>0</v>
      </c>
      <c r="V8994" s="5">
        <v>8870842187709.6387</v>
      </c>
      <c r="W8994" s="5">
        <v>8029791141001.21</v>
      </c>
      <c r="X8994" s="6">
        <v>6.7272699683233892</v>
      </c>
      <c r="Y8994" s="6">
        <v>1.0815335176463301</v>
      </c>
      <c r="Z8994" s="6">
        <v>8.1223884033263136</v>
      </c>
      <c r="AA8994" s="6"/>
      <c r="AB8994" s="6"/>
      <c r="AC8994" s="6">
        <v>-0.4744333942663515</v>
      </c>
      <c r="AD8994" s="4">
        <v>0</v>
      </c>
      <c r="AE8994" s="4">
        <v>0</v>
      </c>
    </row>
    <row r="8995" spans="1:31" hidden="1" x14ac:dyDescent="0.35">
      <c r="A8995" s="7" t="s">
        <v>429</v>
      </c>
      <c r="B8995" s="7" t="s">
        <v>430</v>
      </c>
      <c r="C8995" s="8">
        <v>12.700039399091381</v>
      </c>
      <c r="D8995" s="9">
        <v>2018</v>
      </c>
      <c r="E8995" s="10">
        <v>113532897033400</v>
      </c>
      <c r="F8995" s="10">
        <v>129043901311200</v>
      </c>
      <c r="G8995" s="10">
        <v>9965991966000</v>
      </c>
      <c r="H8995" s="10">
        <v>41476040740100</v>
      </c>
      <c r="I8995" s="11">
        <v>14.18236775827704</v>
      </c>
      <c r="J8995" s="9">
        <v>57437145</v>
      </c>
      <c r="K8995" s="10">
        <v>15091791440000</v>
      </c>
      <c r="L8995" s="8">
        <v>181.15446015060201</v>
      </c>
      <c r="M8995" s="11">
        <v>14.032999999999999</v>
      </c>
      <c r="N8995" s="11">
        <v>2.3029999999999999</v>
      </c>
      <c r="O8995" s="10"/>
      <c r="P8995" s="10"/>
      <c r="Q8995" s="9">
        <v>0</v>
      </c>
      <c r="R8995" s="9">
        <v>0</v>
      </c>
      <c r="S8995" s="9">
        <v>1</v>
      </c>
      <c r="T8995" s="9">
        <v>0</v>
      </c>
      <c r="U8995" s="9">
        <v>0</v>
      </c>
      <c r="V8995" s="10">
        <v>9046769422636.5625</v>
      </c>
      <c r="W8995" s="10">
        <v>8330896974578.2139</v>
      </c>
      <c r="X8995" s="11">
        <v>5.5026759938506444</v>
      </c>
      <c r="Y8995" s="11">
        <v>1.987211114789869</v>
      </c>
      <c r="Z8995" s="11">
        <v>3.7498588480031119</v>
      </c>
      <c r="AA8995" s="11"/>
      <c r="AB8995" s="11"/>
      <c r="AC8995" s="11">
        <v>1.983207808280788</v>
      </c>
      <c r="AD8995" s="9">
        <v>0</v>
      </c>
      <c r="AE8995" s="9">
        <v>0</v>
      </c>
    </row>
    <row r="8996" spans="1:31" hidden="1" x14ac:dyDescent="0.35">
      <c r="A8996" s="2" t="s">
        <v>429</v>
      </c>
      <c r="B8996" s="2" t="s">
        <v>430</v>
      </c>
      <c r="C8996" s="3">
        <v>12.638308153020599</v>
      </c>
      <c r="D8996" s="4">
        <v>2019</v>
      </c>
      <c r="E8996" s="5">
        <v>120117805061300</v>
      </c>
      <c r="F8996" s="5">
        <v>139641854498000</v>
      </c>
      <c r="G8996" s="5">
        <v>10199717983200</v>
      </c>
      <c r="H8996" s="5">
        <v>42192319279800</v>
      </c>
      <c r="I8996" s="6">
        <v>1.7269694187745439</v>
      </c>
      <c r="J8996" s="4">
        <v>59174891</v>
      </c>
      <c r="K8996" s="5">
        <v>15387300000000</v>
      </c>
      <c r="L8996" s="3">
        <v>187.4301589333854</v>
      </c>
      <c r="M8996" s="6">
        <v>12.656000000000001</v>
      </c>
      <c r="N8996" s="6">
        <v>5.5129999999999999</v>
      </c>
      <c r="O8996" s="5"/>
      <c r="P8996" s="5"/>
      <c r="Q8996" s="4">
        <v>0</v>
      </c>
      <c r="R8996" s="4">
        <v>0</v>
      </c>
      <c r="S8996" s="4">
        <v>1</v>
      </c>
      <c r="T8996" s="4">
        <v>0</v>
      </c>
      <c r="U8996" s="4">
        <v>0</v>
      </c>
      <c r="V8996" s="5">
        <v>9415970184564.7539</v>
      </c>
      <c r="W8996" s="5">
        <v>8209617965201.0029</v>
      </c>
      <c r="X8996" s="6">
        <v>5.799999999967234</v>
      </c>
      <c r="Y8996" s="6">
        <v>2.3452358580799602</v>
      </c>
      <c r="Z8996" s="6">
        <v>-1.455773726974354</v>
      </c>
      <c r="AA8996" s="6"/>
      <c r="AB8996" s="6"/>
      <c r="AC8996" s="6">
        <v>4.0810232324965421</v>
      </c>
      <c r="AD8996" s="4">
        <v>0</v>
      </c>
      <c r="AE8996" s="4">
        <v>0</v>
      </c>
    </row>
    <row r="8997" spans="1:31" hidden="1" x14ac:dyDescent="0.35">
      <c r="A8997" s="7" t="s">
        <v>429</v>
      </c>
      <c r="B8997" s="7" t="s">
        <v>430</v>
      </c>
      <c r="C8997" s="8">
        <v>12.435180814412281</v>
      </c>
      <c r="D8997" s="9">
        <v>2020</v>
      </c>
      <c r="E8997" s="10">
        <v>122510509224200</v>
      </c>
      <c r="F8997" s="10">
        <v>151571350271500</v>
      </c>
      <c r="G8997" s="10">
        <v>10952502121700</v>
      </c>
      <c r="H8997" s="10">
        <v>44900769736400</v>
      </c>
      <c r="I8997" s="11">
        <v>6.4192974049110774</v>
      </c>
      <c r="J8997" s="9">
        <v>60972798</v>
      </c>
      <c r="K8997" s="10">
        <v>17622850550000</v>
      </c>
      <c r="L8997" s="8">
        <v>193.59715588678469</v>
      </c>
      <c r="M8997" s="11">
        <v>2.1360000000000001</v>
      </c>
      <c r="N8997" s="11">
        <v>6.6000000000000003E-2</v>
      </c>
      <c r="O8997" s="10"/>
      <c r="P8997" s="10"/>
      <c r="Q8997" s="9">
        <v>0</v>
      </c>
      <c r="R8997" s="9">
        <v>0</v>
      </c>
      <c r="S8997" s="9">
        <v>1</v>
      </c>
      <c r="T8997" s="9">
        <v>0</v>
      </c>
      <c r="U8997" s="9">
        <v>0</v>
      </c>
      <c r="V8997" s="10">
        <v>9735768783777.7793</v>
      </c>
      <c r="W8997" s="10">
        <v>9102845787830.5898</v>
      </c>
      <c r="X8997" s="11">
        <v>1.991964606478553</v>
      </c>
      <c r="Y8997" s="11">
        <v>7.380440711595301</v>
      </c>
      <c r="Z8997" s="11">
        <v>10.880260523885619</v>
      </c>
      <c r="AA8997" s="11"/>
      <c r="AB8997" s="11"/>
      <c r="AC8997" s="11">
        <v>3.396342521743104</v>
      </c>
      <c r="AD8997" s="9">
        <v>0</v>
      </c>
      <c r="AE8997" s="9">
        <v>0</v>
      </c>
    </row>
    <row r="8998" spans="1:31" hidden="1" x14ac:dyDescent="0.35">
      <c r="A8998" s="2" t="s">
        <v>429</v>
      </c>
      <c r="B8998" s="2" t="s">
        <v>430</v>
      </c>
      <c r="C8998" s="3">
        <v>12.977612667888661</v>
      </c>
      <c r="D8998" s="4">
        <v>2021</v>
      </c>
      <c r="E8998" s="5">
        <v>127804659129300</v>
      </c>
      <c r="F8998" s="5">
        <v>162349974723800</v>
      </c>
      <c r="G8998" s="5">
        <v>11941514191300</v>
      </c>
      <c r="H8998" s="5">
        <v>48658316771900</v>
      </c>
      <c r="I8998" s="6">
        <v>8.3685581729656633</v>
      </c>
      <c r="J8998" s="4">
        <v>62830412</v>
      </c>
      <c r="K8998" s="5">
        <v>17624387980000</v>
      </c>
      <c r="L8998" s="3">
        <v>200.74267123526349</v>
      </c>
      <c r="M8998" s="6">
        <v>1.9450000000000001</v>
      </c>
      <c r="N8998" s="6">
        <v>9.1</v>
      </c>
      <c r="O8998" s="5"/>
      <c r="P8998" s="5"/>
      <c r="Q8998" s="4">
        <v>0</v>
      </c>
      <c r="R8998" s="4">
        <v>0</v>
      </c>
      <c r="S8998" s="4">
        <v>1</v>
      </c>
      <c r="T8998" s="4">
        <v>0</v>
      </c>
      <c r="U8998" s="4">
        <v>0</v>
      </c>
      <c r="V8998" s="5">
        <v>10495601536246.16</v>
      </c>
      <c r="W8998" s="5">
        <v>8779592236941.4053</v>
      </c>
      <c r="X8998" s="6">
        <v>4.3213842948048287</v>
      </c>
      <c r="Y8998" s="6">
        <v>9.0300102991122699</v>
      </c>
      <c r="Z8998" s="6">
        <v>-3.5511263007589959</v>
      </c>
      <c r="AA8998" s="6"/>
      <c r="AB8998" s="6"/>
      <c r="AC8998" s="6">
        <v>7.8045480469344533</v>
      </c>
      <c r="AD8998" s="4">
        <v>0</v>
      </c>
      <c r="AE8998" s="4">
        <v>0</v>
      </c>
    </row>
    <row r="8999" spans="1:31" hidden="1" x14ac:dyDescent="0.35">
      <c r="A8999" s="7" t="s">
        <v>429</v>
      </c>
      <c r="B8999" s="7" t="s">
        <v>430</v>
      </c>
      <c r="C8999" s="8">
        <v>15.15767727051877</v>
      </c>
      <c r="D8999" s="9">
        <v>2022</v>
      </c>
      <c r="E8999" s="10">
        <v>133640227232200</v>
      </c>
      <c r="F8999" s="10">
        <v>174452778541000</v>
      </c>
      <c r="G8999" s="10">
        <v>12942262066300</v>
      </c>
      <c r="H8999" s="10">
        <v>53628957667700</v>
      </c>
      <c r="I8999" s="11">
        <v>10.21539836468517</v>
      </c>
      <c r="J8999" s="9">
        <v>64711821</v>
      </c>
      <c r="K8999" s="10">
        <v>20572659310000</v>
      </c>
      <c r="L8999" s="8">
        <v>209.47552353976229</v>
      </c>
      <c r="M8999" s="11">
        <v>1.294</v>
      </c>
      <c r="N8999" s="11">
        <v>19.207999999999998</v>
      </c>
      <c r="O8999" s="10"/>
      <c r="P8999" s="10"/>
      <c r="Q8999" s="9">
        <v>0</v>
      </c>
      <c r="R8999" s="9">
        <v>0</v>
      </c>
      <c r="S8999" s="9">
        <v>1</v>
      </c>
      <c r="T8999" s="9">
        <v>0</v>
      </c>
      <c r="U8999" s="9">
        <v>0</v>
      </c>
      <c r="V8999" s="10">
        <v>12623426696283.32</v>
      </c>
      <c r="W8999" s="10">
        <v>9821032530368.6035</v>
      </c>
      <c r="X8999" s="11">
        <v>4.5660057643095424</v>
      </c>
      <c r="Y8999" s="11">
        <v>8.3804102140505403</v>
      </c>
      <c r="Z8999" s="11">
        <v>11.86205765963922</v>
      </c>
      <c r="AA8999" s="11"/>
      <c r="AB8999" s="11"/>
      <c r="AC8999" s="11">
        <v>20.273494117405221</v>
      </c>
      <c r="AD8999" s="9">
        <v>0</v>
      </c>
      <c r="AE8999" s="9">
        <v>0</v>
      </c>
    </row>
    <row r="9000" spans="1:31" hidden="1" x14ac:dyDescent="0.35">
      <c r="A9000" s="2" t="s">
        <v>429</v>
      </c>
      <c r="B9000" s="2" t="s">
        <v>430</v>
      </c>
      <c r="C9000" s="3">
        <v>16.386679568118961</v>
      </c>
      <c r="D9000" s="4">
        <v>2023</v>
      </c>
      <c r="E9000" s="5">
        <v>140415150000000</v>
      </c>
      <c r="F9000" s="5">
        <v>188334085000000</v>
      </c>
      <c r="G9000" s="5">
        <v>14321201002000</v>
      </c>
      <c r="H9000" s="5">
        <v>56882154979800</v>
      </c>
      <c r="I9000" s="6">
        <v>6.0661207183210877</v>
      </c>
      <c r="J9000" s="4">
        <v>66617606</v>
      </c>
      <c r="K9000" s="5">
        <v>21642390700000</v>
      </c>
      <c r="L9000" s="3">
        <v>217.43398657654279</v>
      </c>
      <c r="M9000" s="6">
        <v>5.8920000000000003</v>
      </c>
      <c r="N9000" s="6">
        <v>8.0939999999999994</v>
      </c>
      <c r="O9000" s="5"/>
      <c r="P9000" s="5"/>
      <c r="Q9000" s="4">
        <v>0</v>
      </c>
      <c r="R9000" s="4">
        <v>0</v>
      </c>
      <c r="S9000" s="4">
        <v>1</v>
      </c>
      <c r="T9000" s="4">
        <v>0</v>
      </c>
      <c r="U9000" s="4">
        <v>0</v>
      </c>
      <c r="V9000" s="5">
        <v>14193596646232.961</v>
      </c>
      <c r="W9000" s="5">
        <v>9953545460282.1621</v>
      </c>
      <c r="X9000" s="6">
        <v>5.0695235320339336</v>
      </c>
      <c r="Y9000" s="6">
        <v>10.654543453347159</v>
      </c>
      <c r="Z9000" s="6">
        <v>1.34927696760806</v>
      </c>
      <c r="AA9000" s="6"/>
      <c r="AB9000" s="6"/>
      <c r="AC9000" s="6">
        <v>12.438539769965439</v>
      </c>
      <c r="AD9000" s="4">
        <v>0</v>
      </c>
      <c r="AE9000" s="4">
        <v>0</v>
      </c>
    </row>
    <row r="9001" spans="1:31" hidden="1" x14ac:dyDescent="0.35">
      <c r="A9001" s="7" t="s">
        <v>429</v>
      </c>
      <c r="B9001" s="7" t="s">
        <v>430</v>
      </c>
      <c r="C9001" s="8">
        <v>16.754789704492389</v>
      </c>
      <c r="D9001" s="9">
        <v>2024</v>
      </c>
      <c r="E9001" s="10">
        <v>148174931854700</v>
      </c>
      <c r="F9001" s="10">
        <v>204829913602100</v>
      </c>
      <c r="G9001" s="10">
        <v>15676596804900</v>
      </c>
      <c r="H9001" s="10">
        <v>60054321427800</v>
      </c>
      <c r="I9001" s="11">
        <v>5.5767339495602926</v>
      </c>
      <c r="J9001" s="9">
        <v>68560157</v>
      </c>
      <c r="K9001" s="10">
        <v>26224185540000</v>
      </c>
      <c r="L9001" s="8">
        <v>224.0808277911253</v>
      </c>
      <c r="M9001" s="11">
        <v>3.8279999999999998</v>
      </c>
      <c r="N9001" s="11">
        <v>2.7130000000000001</v>
      </c>
      <c r="O9001" s="10"/>
      <c r="P9001" s="10"/>
      <c r="Q9001" s="9">
        <v>0</v>
      </c>
      <c r="R9001" s="9">
        <v>0</v>
      </c>
      <c r="S9001" s="9">
        <v>1</v>
      </c>
      <c r="T9001" s="9">
        <v>0</v>
      </c>
      <c r="U9001" s="9">
        <v>0</v>
      </c>
      <c r="V9001" s="10">
        <v>15315375980275.859</v>
      </c>
      <c r="W9001" s="10">
        <v>11703002795243.43</v>
      </c>
      <c r="X9001" s="11">
        <v>5.5263138305944901</v>
      </c>
      <c r="Y9001" s="11">
        <v>9.4642607328164363</v>
      </c>
      <c r="Z9001" s="11">
        <v>17.576222884018151</v>
      </c>
      <c r="AA9001" s="11"/>
      <c r="AB9001" s="11"/>
      <c r="AC9001" s="11">
        <v>7.9034184358101074</v>
      </c>
      <c r="AD9001" s="9">
        <v>0</v>
      </c>
      <c r="AE9001" s="9">
        <v>0</v>
      </c>
    </row>
    <row r="9002" spans="1:31" hidden="1" x14ac:dyDescent="0.35">
      <c r="A9002" s="2" t="s">
        <v>431</v>
      </c>
      <c r="B9002" s="2" t="s">
        <v>432</v>
      </c>
      <c r="C9002" s="3"/>
      <c r="D9002" s="4">
        <v>1980</v>
      </c>
      <c r="E9002" s="5"/>
      <c r="F9002" s="5">
        <v>1244610000</v>
      </c>
      <c r="G9002" s="5"/>
      <c r="H9002" s="5"/>
      <c r="I9002" s="6"/>
      <c r="J9002" s="4">
        <v>13275741</v>
      </c>
      <c r="K9002" s="5"/>
      <c r="L9002" s="3"/>
      <c r="M9002" s="6">
        <v>-7.7329999999999997</v>
      </c>
      <c r="N9002" s="6">
        <v>46.338999999999999</v>
      </c>
      <c r="O9002" s="5"/>
      <c r="P9002" s="5"/>
      <c r="Q9002" s="4">
        <v>0</v>
      </c>
      <c r="R9002" s="4">
        <v>0</v>
      </c>
      <c r="S9002" s="4">
        <v>1</v>
      </c>
      <c r="T9002" s="4">
        <v>0</v>
      </c>
      <c r="U9002" s="4">
        <v>0</v>
      </c>
      <c r="V9002" s="5"/>
      <c r="W9002" s="5"/>
      <c r="X9002" s="6"/>
      <c r="Y9002" s="6"/>
      <c r="Z9002" s="6"/>
      <c r="AA9002" s="6"/>
      <c r="AB9002" s="6"/>
      <c r="AC9002" s="6"/>
      <c r="AD9002" s="4">
        <v>0</v>
      </c>
      <c r="AE9002" s="4">
        <v>0</v>
      </c>
    </row>
    <row r="9003" spans="1:31" hidden="1" x14ac:dyDescent="0.35">
      <c r="A9003" s="7" t="s">
        <v>431</v>
      </c>
      <c r="B9003" s="7" t="s">
        <v>432</v>
      </c>
      <c r="C9003" s="8"/>
      <c r="D9003" s="9">
        <v>1981</v>
      </c>
      <c r="E9003" s="10"/>
      <c r="F9003" s="10">
        <v>2674600000</v>
      </c>
      <c r="G9003" s="10"/>
      <c r="H9003" s="10"/>
      <c r="I9003" s="11"/>
      <c r="J9003" s="9">
        <v>13556452</v>
      </c>
      <c r="K9003" s="10"/>
      <c r="L9003" s="8"/>
      <c r="M9003" s="11">
        <v>0.18099999999999999</v>
      </c>
      <c r="N9003" s="11">
        <v>-12.183</v>
      </c>
      <c r="O9003" s="10"/>
      <c r="P9003" s="10"/>
      <c r="Q9003" s="9">
        <v>0</v>
      </c>
      <c r="R9003" s="9">
        <v>0</v>
      </c>
      <c r="S9003" s="9">
        <v>1</v>
      </c>
      <c r="T9003" s="9">
        <v>0</v>
      </c>
      <c r="U9003" s="9">
        <v>0</v>
      </c>
      <c r="V9003" s="10"/>
      <c r="W9003" s="10"/>
      <c r="X9003" s="11"/>
      <c r="Y9003" s="11"/>
      <c r="Z9003" s="11"/>
      <c r="AA9003" s="11"/>
      <c r="AB9003" s="11"/>
      <c r="AC9003" s="11"/>
      <c r="AD9003" s="9">
        <v>0</v>
      </c>
      <c r="AE9003" s="9">
        <v>0</v>
      </c>
    </row>
    <row r="9004" spans="1:31" hidden="1" x14ac:dyDescent="0.35">
      <c r="A9004" s="2" t="s">
        <v>431</v>
      </c>
      <c r="B9004" s="2" t="s">
        <v>432</v>
      </c>
      <c r="C9004" s="3"/>
      <c r="D9004" s="4">
        <v>1982</v>
      </c>
      <c r="E9004" s="5">
        <v>15452165464000</v>
      </c>
      <c r="F9004" s="5">
        <v>4355000000</v>
      </c>
      <c r="G9004" s="5">
        <v>1658103559265</v>
      </c>
      <c r="H9004" s="5">
        <v>2500801754700</v>
      </c>
      <c r="I9004" s="6"/>
      <c r="J9004" s="4">
        <v>13873631</v>
      </c>
      <c r="K9004" s="5"/>
      <c r="L9004" s="3"/>
      <c r="M9004" s="6">
        <v>53.960999999999999</v>
      </c>
      <c r="N9004" s="6">
        <v>-0.317</v>
      </c>
      <c r="O9004" s="5"/>
      <c r="P9004" s="5"/>
      <c r="Q9004" s="4">
        <v>0</v>
      </c>
      <c r="R9004" s="4">
        <v>0</v>
      </c>
      <c r="S9004" s="4">
        <v>1</v>
      </c>
      <c r="T9004" s="4">
        <v>0</v>
      </c>
      <c r="U9004" s="4">
        <v>0</v>
      </c>
      <c r="V9004" s="5"/>
      <c r="W9004" s="5"/>
      <c r="X9004" s="6"/>
      <c r="Y9004" s="6"/>
      <c r="Z9004" s="6"/>
      <c r="AA9004" s="6"/>
      <c r="AB9004" s="6"/>
      <c r="AC9004" s="6"/>
      <c r="AD9004" s="4">
        <v>0</v>
      </c>
      <c r="AE9004" s="4">
        <v>0</v>
      </c>
    </row>
    <row r="9005" spans="1:31" hidden="1" x14ac:dyDescent="0.35">
      <c r="A9005" s="7" t="s">
        <v>431</v>
      </c>
      <c r="B9005" s="7" t="s">
        <v>432</v>
      </c>
      <c r="C9005" s="8"/>
      <c r="D9005" s="9">
        <v>1983</v>
      </c>
      <c r="E9005" s="10">
        <v>16339824027000</v>
      </c>
      <c r="F9005" s="10">
        <v>6721000000</v>
      </c>
      <c r="G9005" s="10">
        <v>1748506917186</v>
      </c>
      <c r="H9005" s="10">
        <v>2425969259300</v>
      </c>
      <c r="I9005" s="11">
        <v>-2.9923401668828831</v>
      </c>
      <c r="J9005" s="9">
        <v>14221881</v>
      </c>
      <c r="K9005" s="10"/>
      <c r="L9005" s="8"/>
      <c r="M9005" s="11">
        <v>10.432</v>
      </c>
      <c r="N9005" s="11">
        <v>-0.88900000000000001</v>
      </c>
      <c r="O9005" s="10"/>
      <c r="P9005" s="10"/>
      <c r="Q9005" s="9">
        <v>0</v>
      </c>
      <c r="R9005" s="9">
        <v>0</v>
      </c>
      <c r="S9005" s="9">
        <v>1</v>
      </c>
      <c r="T9005" s="9">
        <v>0</v>
      </c>
      <c r="U9005" s="9">
        <v>0</v>
      </c>
      <c r="V9005" s="10"/>
      <c r="W9005" s="10"/>
      <c r="X9005" s="11">
        <v>5.744557713079379</v>
      </c>
      <c r="Y9005" s="11">
        <v>5.4522142127886024</v>
      </c>
      <c r="Z9005" s="11"/>
      <c r="AA9005" s="11"/>
      <c r="AB9005" s="11"/>
      <c r="AC9005" s="11"/>
      <c r="AD9005" s="9">
        <v>0</v>
      </c>
      <c r="AE9005" s="9">
        <v>0</v>
      </c>
    </row>
    <row r="9006" spans="1:31" hidden="1" x14ac:dyDescent="0.35">
      <c r="A9006" s="2" t="s">
        <v>431</v>
      </c>
      <c r="B9006" s="2" t="s">
        <v>432</v>
      </c>
      <c r="C9006" s="3"/>
      <c r="D9006" s="4">
        <v>1984</v>
      </c>
      <c r="E9006" s="5">
        <v>16283504464000</v>
      </c>
      <c r="F9006" s="5">
        <v>8390833100</v>
      </c>
      <c r="G9006" s="5">
        <v>1833805728143</v>
      </c>
      <c r="H9006" s="5">
        <v>2424044738900</v>
      </c>
      <c r="I9006" s="6">
        <v>-7.9329958226892899E-2</v>
      </c>
      <c r="J9006" s="4">
        <v>14607677</v>
      </c>
      <c r="K9006" s="5"/>
      <c r="L9006" s="3"/>
      <c r="M9006" s="6">
        <v>-12.378</v>
      </c>
      <c r="N9006" s="6">
        <v>-10.491</v>
      </c>
      <c r="O9006" s="5"/>
      <c r="P9006" s="5"/>
      <c r="Q9006" s="4">
        <v>0</v>
      </c>
      <c r="R9006" s="4">
        <v>0</v>
      </c>
      <c r="S9006" s="4">
        <v>1</v>
      </c>
      <c r="T9006" s="4">
        <v>0</v>
      </c>
      <c r="U9006" s="4">
        <v>0</v>
      </c>
      <c r="V9006" s="5"/>
      <c r="W9006" s="5"/>
      <c r="X9006" s="6">
        <v>-0.3446766801584723</v>
      </c>
      <c r="Y9006" s="6">
        <v>4.878379954840419</v>
      </c>
      <c r="Z9006" s="6"/>
      <c r="AA9006" s="6"/>
      <c r="AB9006" s="6"/>
      <c r="AC9006" s="6"/>
      <c r="AD9006" s="4">
        <v>0</v>
      </c>
      <c r="AE9006" s="4">
        <v>0</v>
      </c>
    </row>
    <row r="9007" spans="1:31" hidden="1" x14ac:dyDescent="0.35">
      <c r="A9007" s="7" t="s">
        <v>431</v>
      </c>
      <c r="B9007" s="7" t="s">
        <v>432</v>
      </c>
      <c r="C9007" s="8"/>
      <c r="D9007" s="9">
        <v>1985</v>
      </c>
      <c r="E9007" s="10">
        <v>15745109928000</v>
      </c>
      <c r="F9007" s="10">
        <v>17876737300</v>
      </c>
      <c r="G9007" s="10">
        <v>1800264647101</v>
      </c>
      <c r="H9007" s="10">
        <v>2363299281500</v>
      </c>
      <c r="I9007" s="11">
        <v>-2.505954466317533</v>
      </c>
      <c r="J9007" s="9">
        <v>15023681</v>
      </c>
      <c r="K9007" s="10"/>
      <c r="L9007" s="8"/>
      <c r="M9007" s="11">
        <v>-1.4690000000000001</v>
      </c>
      <c r="N9007" s="11">
        <v>50.368000000000002</v>
      </c>
      <c r="O9007" s="10"/>
      <c r="P9007" s="10"/>
      <c r="Q9007" s="9">
        <v>0</v>
      </c>
      <c r="R9007" s="9">
        <v>0</v>
      </c>
      <c r="S9007" s="9">
        <v>1</v>
      </c>
      <c r="T9007" s="9">
        <v>0</v>
      </c>
      <c r="U9007" s="9">
        <v>0</v>
      </c>
      <c r="V9007" s="10"/>
      <c r="W9007" s="10"/>
      <c r="X9007" s="11">
        <v>-3.3063800067749352</v>
      </c>
      <c r="Y9007" s="11">
        <v>-1.829042222262296</v>
      </c>
      <c r="Z9007" s="11"/>
      <c r="AA9007" s="11"/>
      <c r="AB9007" s="11"/>
      <c r="AC9007" s="11"/>
      <c r="AD9007" s="9">
        <v>0</v>
      </c>
      <c r="AE9007" s="9">
        <v>0</v>
      </c>
    </row>
    <row r="9008" spans="1:31" hidden="1" x14ac:dyDescent="0.35">
      <c r="A9008" s="2" t="s">
        <v>431</v>
      </c>
      <c r="B9008" s="2" t="s">
        <v>432</v>
      </c>
      <c r="C9008" s="3"/>
      <c r="D9008" s="4">
        <v>1986</v>
      </c>
      <c r="E9008" s="5">
        <v>15806529546000</v>
      </c>
      <c r="F9008" s="5">
        <v>42583546100</v>
      </c>
      <c r="G9008" s="5">
        <v>1728790200531</v>
      </c>
      <c r="H9008" s="5">
        <v>2421784547100</v>
      </c>
      <c r="I9008" s="6">
        <v>2.47472954685955</v>
      </c>
      <c r="J9008" s="4">
        <v>15467579</v>
      </c>
      <c r="K9008" s="5"/>
      <c r="L9008" s="3"/>
      <c r="M9008" s="6">
        <v>-2.3889999999999998</v>
      </c>
      <c r="N9008" s="6">
        <v>-12.134</v>
      </c>
      <c r="O9008" s="5"/>
      <c r="P9008" s="5"/>
      <c r="Q9008" s="4">
        <v>0</v>
      </c>
      <c r="R9008" s="4">
        <v>0</v>
      </c>
      <c r="S9008" s="4">
        <v>1</v>
      </c>
      <c r="T9008" s="4">
        <v>0</v>
      </c>
      <c r="U9008" s="4">
        <v>0</v>
      </c>
      <c r="V9008" s="5"/>
      <c r="W9008" s="5"/>
      <c r="X9008" s="6">
        <v>0.39008694306271979</v>
      </c>
      <c r="Y9008" s="6">
        <v>-3.9702188611600331</v>
      </c>
      <c r="Z9008" s="6"/>
      <c r="AA9008" s="6"/>
      <c r="AB9008" s="6"/>
      <c r="AC9008" s="6"/>
      <c r="AD9008" s="4">
        <v>0</v>
      </c>
      <c r="AE9008" s="4">
        <v>0</v>
      </c>
    </row>
    <row r="9009" spans="1:31" hidden="1" x14ac:dyDescent="0.35">
      <c r="A9009" s="7" t="s">
        <v>431</v>
      </c>
      <c r="B9009" s="7" t="s">
        <v>432</v>
      </c>
      <c r="C9009" s="8"/>
      <c r="D9009" s="9">
        <v>1987</v>
      </c>
      <c r="E9009" s="10">
        <v>16432768881000</v>
      </c>
      <c r="F9009" s="10">
        <v>124395260800</v>
      </c>
      <c r="G9009" s="10">
        <v>2033044929966</v>
      </c>
      <c r="H9009" s="10">
        <v>3314582768200</v>
      </c>
      <c r="I9009" s="11">
        <v>36.865303404842251</v>
      </c>
      <c r="J9009" s="9">
        <v>15954170</v>
      </c>
      <c r="K9009" s="10"/>
      <c r="L9009" s="8"/>
      <c r="M9009" s="11">
        <v>52.515000000000001</v>
      </c>
      <c r="N9009" s="11">
        <v>27.393000000000001</v>
      </c>
      <c r="O9009" s="10"/>
      <c r="P9009" s="10"/>
      <c r="Q9009" s="9">
        <v>0</v>
      </c>
      <c r="R9009" s="9">
        <v>0</v>
      </c>
      <c r="S9009" s="9">
        <v>1</v>
      </c>
      <c r="T9009" s="9">
        <v>0</v>
      </c>
      <c r="U9009" s="9">
        <v>0</v>
      </c>
      <c r="V9009" s="10"/>
      <c r="W9009" s="10"/>
      <c r="X9009" s="11">
        <v>3.961902789461309</v>
      </c>
      <c r="Y9009" s="11">
        <v>17.599285867165829</v>
      </c>
      <c r="Z9009" s="11"/>
      <c r="AA9009" s="11"/>
      <c r="AB9009" s="11"/>
      <c r="AC9009" s="11"/>
      <c r="AD9009" s="9">
        <v>0</v>
      </c>
      <c r="AE9009" s="9">
        <v>0</v>
      </c>
    </row>
    <row r="9010" spans="1:31" hidden="1" x14ac:dyDescent="0.35">
      <c r="A9010" s="2" t="s">
        <v>431</v>
      </c>
      <c r="B9010" s="2" t="s">
        <v>432</v>
      </c>
      <c r="C9010" s="3"/>
      <c r="D9010" s="4">
        <v>1988</v>
      </c>
      <c r="E9010" s="5">
        <v>17791277970000</v>
      </c>
      <c r="F9010" s="5">
        <v>390535899100</v>
      </c>
      <c r="G9010" s="5">
        <v>1926205579012</v>
      </c>
      <c r="H9010" s="5">
        <v>4085498456900</v>
      </c>
      <c r="I9010" s="6">
        <v>23.258302556090619</v>
      </c>
      <c r="J9010" s="4">
        <v>16470483</v>
      </c>
      <c r="K9010" s="5"/>
      <c r="L9010" s="3"/>
      <c r="M9010" s="6">
        <v>-0.626</v>
      </c>
      <c r="N9010" s="6">
        <v>3.1619999999999999</v>
      </c>
      <c r="O9010" s="5"/>
      <c r="P9010" s="5"/>
      <c r="Q9010" s="4">
        <v>0</v>
      </c>
      <c r="R9010" s="4">
        <v>0</v>
      </c>
      <c r="S9010" s="4">
        <v>1</v>
      </c>
      <c r="T9010" s="4">
        <v>0</v>
      </c>
      <c r="U9010" s="4">
        <v>0</v>
      </c>
      <c r="V9010" s="5"/>
      <c r="W9010" s="5"/>
      <c r="X9010" s="6">
        <v>8.2670735457780591</v>
      </c>
      <c r="Y9010" s="6">
        <v>-5.2551396862531092</v>
      </c>
      <c r="Z9010" s="6"/>
      <c r="AA9010" s="6"/>
      <c r="AB9010" s="6"/>
      <c r="AC9010" s="6"/>
      <c r="AD9010" s="4">
        <v>0</v>
      </c>
      <c r="AE9010" s="4">
        <v>0</v>
      </c>
    </row>
    <row r="9011" spans="1:31" hidden="1" x14ac:dyDescent="0.35">
      <c r="A9011" s="7" t="s">
        <v>431</v>
      </c>
      <c r="B9011" s="7" t="s">
        <v>432</v>
      </c>
      <c r="C9011" s="8"/>
      <c r="D9011" s="9">
        <v>1989</v>
      </c>
      <c r="E9011" s="10">
        <v>18923148621000</v>
      </c>
      <c r="F9011" s="10">
        <v>894926000000</v>
      </c>
      <c r="G9011" s="10">
        <v>1778162930883</v>
      </c>
      <c r="H9011" s="10">
        <v>3888044950200</v>
      </c>
      <c r="I9011" s="11">
        <v>-4.8330334421377756</v>
      </c>
      <c r="J9011" s="9">
        <v>17010698</v>
      </c>
      <c r="K9011" s="10"/>
      <c r="L9011" s="8"/>
      <c r="M9011" s="11">
        <v>2.629</v>
      </c>
      <c r="N9011" s="11">
        <v>3.8410000000000002</v>
      </c>
      <c r="O9011" s="10"/>
      <c r="P9011" s="10"/>
      <c r="Q9011" s="9">
        <v>0</v>
      </c>
      <c r="R9011" s="9">
        <v>0</v>
      </c>
      <c r="S9011" s="9">
        <v>1</v>
      </c>
      <c r="T9011" s="9">
        <v>0</v>
      </c>
      <c r="U9011" s="9">
        <v>0</v>
      </c>
      <c r="V9011" s="10"/>
      <c r="W9011" s="10"/>
      <c r="X9011" s="11">
        <v>6.3619412439543819</v>
      </c>
      <c r="Y9011" s="11">
        <v>-7.6857138065675654</v>
      </c>
      <c r="Z9011" s="11"/>
      <c r="AA9011" s="11"/>
      <c r="AB9011" s="11"/>
      <c r="AC9011" s="11"/>
      <c r="AD9011" s="9">
        <v>0</v>
      </c>
      <c r="AE9011" s="9">
        <v>0</v>
      </c>
    </row>
    <row r="9012" spans="1:31" hidden="1" x14ac:dyDescent="0.35">
      <c r="A9012" s="2" t="s">
        <v>431</v>
      </c>
      <c r="B9012" s="2" t="s">
        <v>432</v>
      </c>
      <c r="C9012" s="3"/>
      <c r="D9012" s="4">
        <v>1990</v>
      </c>
      <c r="E9012" s="5">
        <v>20148259784000</v>
      </c>
      <c r="F9012" s="5">
        <v>1375747000000</v>
      </c>
      <c r="G9012" s="5">
        <v>2094806708377</v>
      </c>
      <c r="H9012" s="5">
        <v>3945959573200</v>
      </c>
      <c r="I9012" s="6">
        <v>1.489556415674187</v>
      </c>
      <c r="J9012" s="4">
        <v>17569897</v>
      </c>
      <c r="K9012" s="5"/>
      <c r="L9012" s="3"/>
      <c r="M9012" s="6">
        <v>-2.2450000000000001</v>
      </c>
      <c r="N9012" s="6">
        <v>-9.5449999999999999</v>
      </c>
      <c r="O9012" s="5"/>
      <c r="P9012" s="5"/>
      <c r="Q9012" s="4">
        <v>0</v>
      </c>
      <c r="R9012" s="4">
        <v>0</v>
      </c>
      <c r="S9012" s="4">
        <v>1</v>
      </c>
      <c r="T9012" s="4">
        <v>0</v>
      </c>
      <c r="U9012" s="4">
        <v>0</v>
      </c>
      <c r="V9012" s="5"/>
      <c r="W9012" s="5"/>
      <c r="X9012" s="6">
        <v>6.4741401525559574</v>
      </c>
      <c r="Y9012" s="6">
        <v>17.807354545219379</v>
      </c>
      <c r="Z9012" s="6"/>
      <c r="AA9012" s="6"/>
      <c r="AB9012" s="6"/>
      <c r="AC9012" s="6"/>
      <c r="AD9012" s="4">
        <v>0</v>
      </c>
      <c r="AE9012" s="4">
        <v>0</v>
      </c>
    </row>
    <row r="9013" spans="1:31" hidden="1" x14ac:dyDescent="0.35">
      <c r="A9013" s="7" t="s">
        <v>431</v>
      </c>
      <c r="B9013" s="7" t="s">
        <v>432</v>
      </c>
      <c r="C9013" s="8"/>
      <c r="D9013" s="9">
        <v>1991</v>
      </c>
      <c r="E9013" s="10">
        <v>21267313373000</v>
      </c>
      <c r="F9013" s="10">
        <v>1829999000000</v>
      </c>
      <c r="G9013" s="10">
        <v>2139938240100</v>
      </c>
      <c r="H9013" s="10">
        <v>4059204143800</v>
      </c>
      <c r="I9013" s="11">
        <v>2.869886741089033</v>
      </c>
      <c r="J9013" s="9">
        <v>18155901</v>
      </c>
      <c r="K9013" s="10"/>
      <c r="L9013" s="8"/>
      <c r="M9013" s="11">
        <v>16.939</v>
      </c>
      <c r="N9013" s="11">
        <v>-11.367000000000001</v>
      </c>
      <c r="O9013" s="10"/>
      <c r="P9013" s="10"/>
      <c r="Q9013" s="9">
        <v>0</v>
      </c>
      <c r="R9013" s="9">
        <v>0</v>
      </c>
      <c r="S9013" s="9">
        <v>1</v>
      </c>
      <c r="T9013" s="9">
        <v>0</v>
      </c>
      <c r="U9013" s="9">
        <v>0</v>
      </c>
      <c r="V9013" s="10"/>
      <c r="W9013" s="10"/>
      <c r="X9013" s="11">
        <v>5.5540954950792099</v>
      </c>
      <c r="Y9013" s="11">
        <v>2.1544485007863421</v>
      </c>
      <c r="Z9013" s="11"/>
      <c r="AA9013" s="11"/>
      <c r="AB9013" s="11"/>
      <c r="AC9013" s="11"/>
      <c r="AD9013" s="9">
        <v>0</v>
      </c>
      <c r="AE9013" s="9">
        <v>0</v>
      </c>
    </row>
    <row r="9014" spans="1:31" hidden="1" x14ac:dyDescent="0.35">
      <c r="A9014" s="2" t="s">
        <v>431</v>
      </c>
      <c r="B9014" s="2" t="s">
        <v>432</v>
      </c>
      <c r="C9014" s="3"/>
      <c r="D9014" s="4">
        <v>1992</v>
      </c>
      <c r="E9014" s="5">
        <v>21994306046000</v>
      </c>
      <c r="F9014" s="5">
        <v>2745492088500</v>
      </c>
      <c r="G9014" s="5">
        <v>2275322043900</v>
      </c>
      <c r="H9014" s="5">
        <v>3877258687300</v>
      </c>
      <c r="I9014" s="6">
        <v>-4.4822938205239637</v>
      </c>
      <c r="J9014" s="4">
        <v>18785032</v>
      </c>
      <c r="K9014" s="5"/>
      <c r="L9014" s="3"/>
      <c r="M9014" s="6">
        <v>13.664999999999999</v>
      </c>
      <c r="N9014" s="6">
        <v>-17.34</v>
      </c>
      <c r="O9014" s="5"/>
      <c r="P9014" s="5"/>
      <c r="Q9014" s="4">
        <v>0</v>
      </c>
      <c r="R9014" s="4">
        <v>0</v>
      </c>
      <c r="S9014" s="4">
        <v>1</v>
      </c>
      <c r="T9014" s="4">
        <v>0</v>
      </c>
      <c r="U9014" s="4">
        <v>0</v>
      </c>
      <c r="V9014" s="5"/>
      <c r="W9014" s="5"/>
      <c r="X9014" s="6">
        <v>3.418356894684011</v>
      </c>
      <c r="Y9014" s="6">
        <v>6.3265285540985277</v>
      </c>
      <c r="Z9014" s="6"/>
      <c r="AA9014" s="6"/>
      <c r="AB9014" s="6"/>
      <c r="AC9014" s="6"/>
      <c r="AD9014" s="4">
        <v>0</v>
      </c>
      <c r="AE9014" s="4">
        <v>0</v>
      </c>
    </row>
    <row r="9015" spans="1:31" hidden="1" x14ac:dyDescent="0.35">
      <c r="A9015" s="7" t="s">
        <v>431</v>
      </c>
      <c r="B9015" s="7" t="s">
        <v>432</v>
      </c>
      <c r="C9015" s="8"/>
      <c r="D9015" s="9">
        <v>1993</v>
      </c>
      <c r="E9015" s="10">
        <v>23825616305000</v>
      </c>
      <c r="F9015" s="10">
        <v>3870387408000</v>
      </c>
      <c r="G9015" s="10">
        <v>2437577563200</v>
      </c>
      <c r="H9015" s="10">
        <v>4092312600100</v>
      </c>
      <c r="I9015" s="11">
        <v>5.5465453853881712</v>
      </c>
      <c r="J9015" s="9">
        <v>19445161</v>
      </c>
      <c r="K9015" s="10"/>
      <c r="L9015" s="8">
        <v>36.0940476153757</v>
      </c>
      <c r="M9015" s="11">
        <v>19.445</v>
      </c>
      <c r="N9015" s="11">
        <v>1.0900000000000001</v>
      </c>
      <c r="O9015" s="10"/>
      <c r="P9015" s="10"/>
      <c r="Q9015" s="9">
        <v>0</v>
      </c>
      <c r="R9015" s="9">
        <v>0</v>
      </c>
      <c r="S9015" s="9">
        <v>1</v>
      </c>
      <c r="T9015" s="9">
        <v>0</v>
      </c>
      <c r="U9015" s="9">
        <v>0</v>
      </c>
      <c r="V9015" s="10"/>
      <c r="W9015" s="10"/>
      <c r="X9015" s="11">
        <v>8.3262925193907247</v>
      </c>
      <c r="Y9015" s="11">
        <v>7.1311012757511474</v>
      </c>
      <c r="Z9015" s="11"/>
      <c r="AA9015" s="11"/>
      <c r="AB9015" s="11"/>
      <c r="AC9015" s="11"/>
      <c r="AD9015" s="9">
        <v>0</v>
      </c>
      <c r="AE9015" s="9">
        <v>0</v>
      </c>
    </row>
    <row r="9016" spans="1:31" hidden="1" x14ac:dyDescent="0.35">
      <c r="A9016" s="2" t="s">
        <v>431</v>
      </c>
      <c r="B9016" s="2" t="s">
        <v>432</v>
      </c>
      <c r="C9016" s="3"/>
      <c r="D9016" s="4">
        <v>1994</v>
      </c>
      <c r="E9016" s="5">
        <v>25351321986000</v>
      </c>
      <c r="F9016" s="5">
        <v>4400270000000</v>
      </c>
      <c r="G9016" s="5">
        <v>2639352850600</v>
      </c>
      <c r="H9016" s="5">
        <v>4514084569300</v>
      </c>
      <c r="I9016" s="6">
        <v>10.30644553374769</v>
      </c>
      <c r="J9016" s="4">
        <v>20108801</v>
      </c>
      <c r="K9016" s="5"/>
      <c r="L9016" s="3">
        <v>39.716720505221403</v>
      </c>
      <c r="M9016" s="6">
        <v>45.424999999999997</v>
      </c>
      <c r="N9016" s="6">
        <v>52.32</v>
      </c>
      <c r="O9016" s="5"/>
      <c r="P9016" s="5"/>
      <c r="Q9016" s="4">
        <v>0</v>
      </c>
      <c r="R9016" s="4">
        <v>0</v>
      </c>
      <c r="S9016" s="4">
        <v>1</v>
      </c>
      <c r="T9016" s="4">
        <v>0</v>
      </c>
      <c r="U9016" s="4">
        <v>0</v>
      </c>
      <c r="V9016" s="5"/>
      <c r="W9016" s="5"/>
      <c r="X9016" s="6">
        <v>6.4036357400745114</v>
      </c>
      <c r="Y9016" s="6">
        <v>8.2776971057738855</v>
      </c>
      <c r="Z9016" s="6"/>
      <c r="AA9016" s="6"/>
      <c r="AB9016" s="6"/>
      <c r="AC9016" s="6"/>
      <c r="AD9016" s="4">
        <v>0</v>
      </c>
      <c r="AE9016" s="4">
        <v>0</v>
      </c>
    </row>
    <row r="9017" spans="1:31" hidden="1" x14ac:dyDescent="0.35">
      <c r="A9017" s="7" t="s">
        <v>431</v>
      </c>
      <c r="B9017" s="7" t="s">
        <v>432</v>
      </c>
      <c r="C9017" s="8"/>
      <c r="D9017" s="9">
        <v>1995</v>
      </c>
      <c r="E9017" s="10">
        <v>28272616628000</v>
      </c>
      <c r="F9017" s="10">
        <v>5367456000000</v>
      </c>
      <c r="G9017" s="10">
        <v>2882763109300</v>
      </c>
      <c r="H9017" s="10">
        <v>6408091904400</v>
      </c>
      <c r="I9017" s="11">
        <v>41.957728217610772</v>
      </c>
      <c r="J9017" s="9">
        <v>20665667</v>
      </c>
      <c r="K9017" s="10"/>
      <c r="L9017" s="8">
        <v>42.318221377066202</v>
      </c>
      <c r="M9017" s="11">
        <v>37.927999999999997</v>
      </c>
      <c r="N9017" s="11">
        <v>25.873000000000001</v>
      </c>
      <c r="O9017" s="10"/>
      <c r="P9017" s="10"/>
      <c r="Q9017" s="9">
        <v>0</v>
      </c>
      <c r="R9017" s="9">
        <v>0</v>
      </c>
      <c r="S9017" s="9">
        <v>1</v>
      </c>
      <c r="T9017" s="9">
        <v>0</v>
      </c>
      <c r="U9017" s="9">
        <v>0</v>
      </c>
      <c r="V9017" s="10"/>
      <c r="W9017" s="10"/>
      <c r="X9017" s="11">
        <v>11.5232438119529</v>
      </c>
      <c r="Y9017" s="11">
        <v>9.2223462522135264</v>
      </c>
      <c r="Z9017" s="11"/>
      <c r="AA9017" s="11"/>
      <c r="AB9017" s="11"/>
      <c r="AC9017" s="11"/>
      <c r="AD9017" s="9">
        <v>0</v>
      </c>
      <c r="AE9017" s="9">
        <v>0</v>
      </c>
    </row>
    <row r="9018" spans="1:31" hidden="1" x14ac:dyDescent="0.35">
      <c r="A9018" s="2" t="s">
        <v>431</v>
      </c>
      <c r="B9018" s="2" t="s">
        <v>432</v>
      </c>
      <c r="C9018" s="3"/>
      <c r="D9018" s="4">
        <v>1996</v>
      </c>
      <c r="E9018" s="5">
        <v>30837540803000</v>
      </c>
      <c r="F9018" s="5">
        <v>6122089000000</v>
      </c>
      <c r="G9018" s="5">
        <v>3124220042300</v>
      </c>
      <c r="H9018" s="5">
        <v>6852152499300</v>
      </c>
      <c r="I9018" s="6">
        <v>6.9296851781275706</v>
      </c>
      <c r="J9018" s="4">
        <v>21231550</v>
      </c>
      <c r="K9018" s="5"/>
      <c r="L9018" s="3">
        <v>45.361598307744288</v>
      </c>
      <c r="M9018" s="6">
        <v>28.693000000000001</v>
      </c>
      <c r="N9018" s="6">
        <v>-7.5019999999999998</v>
      </c>
      <c r="O9018" s="5"/>
      <c r="P9018" s="5"/>
      <c r="Q9018" s="4">
        <v>0</v>
      </c>
      <c r="R9018" s="4">
        <v>0</v>
      </c>
      <c r="S9018" s="4">
        <v>1</v>
      </c>
      <c r="T9018" s="4">
        <v>0</v>
      </c>
      <c r="U9018" s="4">
        <v>0</v>
      </c>
      <c r="V9018" s="5"/>
      <c r="W9018" s="5"/>
      <c r="X9018" s="6">
        <v>9.0721145790934958</v>
      </c>
      <c r="Y9018" s="6">
        <v>8.3758853518363221</v>
      </c>
      <c r="Z9018" s="6"/>
      <c r="AA9018" s="6"/>
      <c r="AB9018" s="6"/>
      <c r="AC9018" s="6"/>
      <c r="AD9018" s="4">
        <v>0</v>
      </c>
      <c r="AE9018" s="4">
        <v>0</v>
      </c>
    </row>
    <row r="9019" spans="1:31" hidden="1" x14ac:dyDescent="0.35">
      <c r="A9019" s="7" t="s">
        <v>431</v>
      </c>
      <c r="B9019" s="7" t="s">
        <v>432</v>
      </c>
      <c r="C9019" s="8"/>
      <c r="D9019" s="9">
        <v>1997</v>
      </c>
      <c r="E9019" s="10">
        <v>32410255959000</v>
      </c>
      <c r="F9019" s="10">
        <v>6633475000000</v>
      </c>
      <c r="G9019" s="10">
        <v>3342916956100</v>
      </c>
      <c r="H9019" s="10">
        <v>6670083963100</v>
      </c>
      <c r="I9019" s="11">
        <v>-2.657099885307574</v>
      </c>
      <c r="J9019" s="9">
        <v>21856046</v>
      </c>
      <c r="K9019" s="10"/>
      <c r="L9019" s="8">
        <v>49.067196999515801</v>
      </c>
      <c r="M9019" s="11">
        <v>-8.657</v>
      </c>
      <c r="N9019" s="11">
        <v>0.66600000000000004</v>
      </c>
      <c r="O9019" s="10"/>
      <c r="P9019" s="10"/>
      <c r="Q9019" s="9">
        <v>0</v>
      </c>
      <c r="R9019" s="9">
        <v>0</v>
      </c>
      <c r="S9019" s="9">
        <v>1</v>
      </c>
      <c r="T9019" s="9">
        <v>0</v>
      </c>
      <c r="U9019" s="9">
        <v>0</v>
      </c>
      <c r="V9019" s="10"/>
      <c r="W9019" s="10"/>
      <c r="X9019" s="11">
        <v>5.1000018647628336</v>
      </c>
      <c r="Y9019" s="11">
        <v>7.0000483589177307</v>
      </c>
      <c r="Z9019" s="11"/>
      <c r="AA9019" s="11"/>
      <c r="AB9019" s="11"/>
      <c r="AC9019" s="11"/>
      <c r="AD9019" s="9">
        <v>0</v>
      </c>
      <c r="AE9019" s="9">
        <v>0</v>
      </c>
    </row>
    <row r="9020" spans="1:31" hidden="1" x14ac:dyDescent="0.35">
      <c r="A9020" s="2" t="s">
        <v>431</v>
      </c>
      <c r="B9020" s="2" t="s">
        <v>432</v>
      </c>
      <c r="C9020" s="3"/>
      <c r="D9020" s="4">
        <v>1998</v>
      </c>
      <c r="E9020" s="5">
        <v>34000065058000</v>
      </c>
      <c r="F9020" s="5">
        <v>7570250000000</v>
      </c>
      <c r="G9020" s="5">
        <v>3610349880900</v>
      </c>
      <c r="H9020" s="5">
        <v>6917787580100</v>
      </c>
      <c r="I9020" s="6">
        <v>3.713650658227635</v>
      </c>
      <c r="J9020" s="4">
        <v>22515806</v>
      </c>
      <c r="K9020" s="5"/>
      <c r="L9020" s="3">
        <v>49.100957278134103</v>
      </c>
      <c r="M9020" s="6">
        <v>-9.32</v>
      </c>
      <c r="N9020" s="6">
        <v>53.534999999999997</v>
      </c>
      <c r="O9020" s="5"/>
      <c r="P9020" s="5"/>
      <c r="Q9020" s="4">
        <v>0</v>
      </c>
      <c r="R9020" s="4">
        <v>0</v>
      </c>
      <c r="S9020" s="4">
        <v>1</v>
      </c>
      <c r="T9020" s="4">
        <v>0</v>
      </c>
      <c r="U9020" s="4">
        <v>0</v>
      </c>
      <c r="V9020" s="5"/>
      <c r="W9020" s="5"/>
      <c r="X9020" s="6">
        <v>4.9052654845156383</v>
      </c>
      <c r="Y9020" s="6">
        <v>7.9999870864874696</v>
      </c>
      <c r="Z9020" s="6"/>
      <c r="AA9020" s="6"/>
      <c r="AB9020" s="6"/>
      <c r="AC9020" s="6"/>
      <c r="AD9020" s="4">
        <v>0</v>
      </c>
      <c r="AE9020" s="4">
        <v>0</v>
      </c>
    </row>
    <row r="9021" spans="1:31" hidden="1" x14ac:dyDescent="0.35">
      <c r="A9021" s="7" t="s">
        <v>431</v>
      </c>
      <c r="B9021" s="7" t="s">
        <v>432</v>
      </c>
      <c r="C9021" s="8"/>
      <c r="D9021" s="9">
        <v>1999</v>
      </c>
      <c r="E9021" s="10">
        <v>36738412746000</v>
      </c>
      <c r="F9021" s="10">
        <v>8170700000000</v>
      </c>
      <c r="G9021" s="10">
        <v>3641112537700</v>
      </c>
      <c r="H9021" s="10">
        <v>7883427066800</v>
      </c>
      <c r="I9021" s="11">
        <v>13.95879066130621</v>
      </c>
      <c r="J9021" s="9">
        <v>23257281</v>
      </c>
      <c r="K9021" s="10"/>
      <c r="L9021" s="8">
        <v>51.937700756181698</v>
      </c>
      <c r="M9021" s="11">
        <v>14.715</v>
      </c>
      <c r="N9021" s="11">
        <v>-25.675999999999998</v>
      </c>
      <c r="O9021" s="10"/>
      <c r="P9021" s="10"/>
      <c r="Q9021" s="9">
        <v>0</v>
      </c>
      <c r="R9021" s="9">
        <v>0</v>
      </c>
      <c r="S9021" s="9">
        <v>1</v>
      </c>
      <c r="T9021" s="9">
        <v>0</v>
      </c>
      <c r="U9021" s="9">
        <v>0</v>
      </c>
      <c r="V9021" s="10"/>
      <c r="W9021" s="10"/>
      <c r="X9021" s="11">
        <v>8.0539483772419551</v>
      </c>
      <c r="Y9021" s="11">
        <v>0.85206857547921033</v>
      </c>
      <c r="Z9021" s="11"/>
      <c r="AA9021" s="11"/>
      <c r="AB9021" s="11"/>
      <c r="AC9021" s="11"/>
      <c r="AD9021" s="9">
        <v>0</v>
      </c>
      <c r="AE9021" s="9">
        <v>0</v>
      </c>
    </row>
    <row r="9022" spans="1:31" hidden="1" x14ac:dyDescent="0.35">
      <c r="A9022" s="2" t="s">
        <v>431</v>
      </c>
      <c r="B9022" s="2" t="s">
        <v>432</v>
      </c>
      <c r="C9022" s="3"/>
      <c r="D9022" s="4">
        <v>2000</v>
      </c>
      <c r="E9022" s="5">
        <v>37892699632000</v>
      </c>
      <c r="F9022" s="5">
        <v>9364317417900</v>
      </c>
      <c r="G9022" s="5">
        <v>3473278940200</v>
      </c>
      <c r="H9022" s="5">
        <v>7332573930500</v>
      </c>
      <c r="I9022" s="6">
        <v>-6.9874831292578818</v>
      </c>
      <c r="J9022" s="4">
        <v>24000150</v>
      </c>
      <c r="K9022" s="5"/>
      <c r="L9022" s="3">
        <v>53.699438776651597</v>
      </c>
      <c r="M9022" s="6">
        <v>5.9340000000000002</v>
      </c>
      <c r="N9022" s="6">
        <v>-5.5039999999999996</v>
      </c>
      <c r="O9022" s="5"/>
      <c r="P9022" s="5"/>
      <c r="Q9022" s="4">
        <v>0</v>
      </c>
      <c r="R9022" s="4">
        <v>0</v>
      </c>
      <c r="S9022" s="4">
        <v>1</v>
      </c>
      <c r="T9022" s="4">
        <v>0</v>
      </c>
      <c r="U9022" s="4">
        <v>0</v>
      </c>
      <c r="V9022" s="5"/>
      <c r="W9022" s="5"/>
      <c r="X9022" s="6">
        <v>3.1419073381869942</v>
      </c>
      <c r="Y9022" s="6">
        <v>-4.6094042895476202</v>
      </c>
      <c r="Z9022" s="6"/>
      <c r="AA9022" s="6"/>
      <c r="AB9022" s="6"/>
      <c r="AC9022" s="6"/>
      <c r="AD9022" s="4">
        <v>0</v>
      </c>
      <c r="AE9022" s="4">
        <v>0</v>
      </c>
    </row>
    <row r="9023" spans="1:31" hidden="1" x14ac:dyDescent="0.35">
      <c r="A9023" s="7" t="s">
        <v>431</v>
      </c>
      <c r="B9023" s="7" t="s">
        <v>432</v>
      </c>
      <c r="C9023" s="8"/>
      <c r="D9023" s="9">
        <v>2001</v>
      </c>
      <c r="E9023" s="10">
        <v>39856928772000</v>
      </c>
      <c r="F9023" s="10">
        <v>10296365610000</v>
      </c>
      <c r="G9023" s="10">
        <v>3908879139000</v>
      </c>
      <c r="H9023" s="10">
        <v>7620469764100</v>
      </c>
      <c r="I9023" s="11">
        <v>3.9262588598321742</v>
      </c>
      <c r="J9023" s="9">
        <v>24745676</v>
      </c>
      <c r="K9023" s="10"/>
      <c r="L9023" s="8">
        <v>54.701000563468497</v>
      </c>
      <c r="M9023" s="11">
        <v>21.084</v>
      </c>
      <c r="N9023" s="11">
        <v>6.6689999999999996</v>
      </c>
      <c r="O9023" s="10"/>
      <c r="P9023" s="10"/>
      <c r="Q9023" s="9">
        <v>0</v>
      </c>
      <c r="R9023" s="9">
        <v>0</v>
      </c>
      <c r="S9023" s="9">
        <v>1</v>
      </c>
      <c r="T9023" s="9">
        <v>0</v>
      </c>
      <c r="U9023" s="9">
        <v>0</v>
      </c>
      <c r="V9023" s="10"/>
      <c r="W9023" s="10"/>
      <c r="X9023" s="11">
        <v>5.1836611249023514</v>
      </c>
      <c r="Y9023" s="11">
        <v>12.54146892028537</v>
      </c>
      <c r="Z9023" s="11"/>
      <c r="AA9023" s="11"/>
      <c r="AB9023" s="11"/>
      <c r="AC9023" s="11"/>
      <c r="AD9023" s="9">
        <v>0</v>
      </c>
      <c r="AE9023" s="9">
        <v>0</v>
      </c>
    </row>
    <row r="9024" spans="1:31" hidden="1" x14ac:dyDescent="0.35">
      <c r="A9024" s="2" t="s">
        <v>431</v>
      </c>
      <c r="B9024" s="2" t="s">
        <v>432</v>
      </c>
      <c r="C9024" s="3"/>
      <c r="D9024" s="4">
        <v>2002</v>
      </c>
      <c r="E9024" s="5">
        <v>43337509117000</v>
      </c>
      <c r="F9024" s="5">
        <v>10840666713000</v>
      </c>
      <c r="G9024" s="5">
        <v>4285382739700</v>
      </c>
      <c r="H9024" s="5">
        <v>8117279052700</v>
      </c>
      <c r="I9024" s="6">
        <v>6.5194050233027099</v>
      </c>
      <c r="J9024" s="4">
        <v>25532870</v>
      </c>
      <c r="K9024" s="5"/>
      <c r="L9024" s="3">
        <v>54.543730530827801</v>
      </c>
      <c r="M9024" s="6">
        <v>1.206</v>
      </c>
      <c r="N9024" s="6">
        <v>4.5199999999999996</v>
      </c>
      <c r="O9024" s="5"/>
      <c r="P9024" s="5"/>
      <c r="Q9024" s="4">
        <v>0</v>
      </c>
      <c r="R9024" s="4">
        <v>0</v>
      </c>
      <c r="S9024" s="4">
        <v>1</v>
      </c>
      <c r="T9024" s="4">
        <v>0</v>
      </c>
      <c r="U9024" s="4">
        <v>0</v>
      </c>
      <c r="V9024" s="5"/>
      <c r="W9024" s="5"/>
      <c r="X9024" s="6">
        <v>8.7326857644012748</v>
      </c>
      <c r="Y9024" s="6">
        <v>9.6320092617731863</v>
      </c>
      <c r="Z9024" s="6"/>
      <c r="AA9024" s="6"/>
      <c r="AB9024" s="6"/>
      <c r="AC9024" s="6"/>
      <c r="AD9024" s="4">
        <v>0</v>
      </c>
      <c r="AE9024" s="4">
        <v>0</v>
      </c>
    </row>
    <row r="9025" spans="1:31" hidden="1" x14ac:dyDescent="0.35">
      <c r="A9025" s="7" t="s">
        <v>431</v>
      </c>
      <c r="B9025" s="7" t="s">
        <v>432</v>
      </c>
      <c r="C9025" s="8"/>
      <c r="D9025" s="9">
        <v>2003</v>
      </c>
      <c r="E9025" s="10">
        <v>46142858184000</v>
      </c>
      <c r="F9025" s="10">
        <v>12443497237000</v>
      </c>
      <c r="G9025" s="10">
        <v>4503350594100</v>
      </c>
      <c r="H9025" s="10">
        <v>9214484426200</v>
      </c>
      <c r="I9025" s="11">
        <v>13.516910856169741</v>
      </c>
      <c r="J9025" s="9">
        <v>26352124</v>
      </c>
      <c r="K9025" s="10"/>
      <c r="L9025" s="8">
        <v>59.278386250326001</v>
      </c>
      <c r="M9025" s="11">
        <v>4.4530000000000003</v>
      </c>
      <c r="N9025" s="11">
        <v>-8.6660000000000004</v>
      </c>
      <c r="O9025" s="10"/>
      <c r="P9025" s="10"/>
      <c r="Q9025" s="9">
        <v>0</v>
      </c>
      <c r="R9025" s="9">
        <v>0</v>
      </c>
      <c r="S9025" s="9">
        <v>1</v>
      </c>
      <c r="T9025" s="9">
        <v>0</v>
      </c>
      <c r="U9025" s="9">
        <v>0</v>
      </c>
      <c r="V9025" s="10"/>
      <c r="W9025" s="10"/>
      <c r="X9025" s="11">
        <v>6.473258671665433</v>
      </c>
      <c r="Y9025" s="11">
        <v>5.0863100833616306</v>
      </c>
      <c r="Z9025" s="11"/>
      <c r="AA9025" s="11"/>
      <c r="AB9025" s="11"/>
      <c r="AC9025" s="11"/>
      <c r="AD9025" s="9">
        <v>0</v>
      </c>
      <c r="AE9025" s="9">
        <v>0</v>
      </c>
    </row>
    <row r="9026" spans="1:31" hidden="1" x14ac:dyDescent="0.35">
      <c r="A9026" s="2" t="s">
        <v>431</v>
      </c>
      <c r="B9026" s="2" t="s">
        <v>432</v>
      </c>
      <c r="C9026" s="3"/>
      <c r="D9026" s="4">
        <v>2004</v>
      </c>
      <c r="E9026" s="5">
        <v>49283910212000</v>
      </c>
      <c r="F9026" s="5">
        <v>15362227054000</v>
      </c>
      <c r="G9026" s="5">
        <v>4669698952700</v>
      </c>
      <c r="H9026" s="5">
        <v>10192535284000</v>
      </c>
      <c r="I9026" s="6">
        <v>10.61427652988441</v>
      </c>
      <c r="J9026" s="4">
        <v>27154515</v>
      </c>
      <c r="K9026" s="5"/>
      <c r="L9026" s="3">
        <v>61.484305392365009</v>
      </c>
      <c r="M9026" s="6">
        <v>27.082999999999998</v>
      </c>
      <c r="N9026" s="6">
        <v>9.5079999999999991</v>
      </c>
      <c r="O9026" s="5"/>
      <c r="P9026" s="5"/>
      <c r="Q9026" s="4">
        <v>0</v>
      </c>
      <c r="R9026" s="4">
        <v>0</v>
      </c>
      <c r="S9026" s="4">
        <v>1</v>
      </c>
      <c r="T9026" s="4">
        <v>0</v>
      </c>
      <c r="U9026" s="4">
        <v>0</v>
      </c>
      <c r="V9026" s="5"/>
      <c r="W9026" s="5"/>
      <c r="X9026" s="6">
        <v>6.807233343618833</v>
      </c>
      <c r="Y9026" s="6">
        <v>3.6938798151300718</v>
      </c>
      <c r="Z9026" s="6"/>
      <c r="AA9026" s="6"/>
      <c r="AB9026" s="6"/>
      <c r="AC9026" s="6"/>
      <c r="AD9026" s="4">
        <v>0</v>
      </c>
      <c r="AE9026" s="4">
        <v>0</v>
      </c>
    </row>
    <row r="9027" spans="1:31" hidden="1" x14ac:dyDescent="0.35">
      <c r="A9027" s="7" t="s">
        <v>431</v>
      </c>
      <c r="B9027" s="7" t="s">
        <v>432</v>
      </c>
      <c r="C9027" s="8"/>
      <c r="D9027" s="9">
        <v>2005</v>
      </c>
      <c r="E9027" s="10">
        <v>52404845918000</v>
      </c>
      <c r="F9027" s="10">
        <v>16050626596000</v>
      </c>
      <c r="G9027" s="10">
        <v>4862248178500</v>
      </c>
      <c r="H9027" s="10">
        <v>11462260144000</v>
      </c>
      <c r="I9027" s="11">
        <v>12.457399701065381</v>
      </c>
      <c r="J9027" s="9">
        <v>27963289</v>
      </c>
      <c r="K9027" s="10"/>
      <c r="L9027" s="8">
        <v>66.678946148044886</v>
      </c>
      <c r="M9027" s="11">
        <v>23.273</v>
      </c>
      <c r="N9027" s="11">
        <v>7.7039999999999997</v>
      </c>
      <c r="O9027" s="10"/>
      <c r="P9027" s="10"/>
      <c r="Q9027" s="9">
        <v>0</v>
      </c>
      <c r="R9027" s="9">
        <v>0</v>
      </c>
      <c r="S9027" s="9">
        <v>1</v>
      </c>
      <c r="T9027" s="9">
        <v>0</v>
      </c>
      <c r="U9027" s="9">
        <v>0</v>
      </c>
      <c r="V9027" s="10"/>
      <c r="W9027" s="10"/>
      <c r="X9027" s="11">
        <v>6.3325651162315681</v>
      </c>
      <c r="Y9027" s="11">
        <v>4.1233755698248782</v>
      </c>
      <c r="Z9027" s="11"/>
      <c r="AA9027" s="11"/>
      <c r="AB9027" s="11"/>
      <c r="AC9027" s="11"/>
      <c r="AD9027" s="9">
        <v>0</v>
      </c>
      <c r="AE9027" s="9">
        <v>0</v>
      </c>
    </row>
    <row r="9028" spans="1:31" hidden="1" x14ac:dyDescent="0.35">
      <c r="A9028" s="2" t="s">
        <v>431</v>
      </c>
      <c r="B9028" s="2" t="s">
        <v>432</v>
      </c>
      <c r="C9028" s="3"/>
      <c r="D9028" s="4">
        <v>2006</v>
      </c>
      <c r="E9028" s="5">
        <v>58056574596000</v>
      </c>
      <c r="F9028" s="5">
        <v>18209404509000</v>
      </c>
      <c r="G9028" s="5">
        <v>5100269944700</v>
      </c>
      <c r="H9028" s="5">
        <v>13794582765000</v>
      </c>
      <c r="I9028" s="6">
        <v>20.347842325153209</v>
      </c>
      <c r="J9028" s="4">
        <v>28794003</v>
      </c>
      <c r="K9028" s="5"/>
      <c r="L9028" s="3">
        <v>71.553627951572011</v>
      </c>
      <c r="M9028" s="6">
        <v>-1.601</v>
      </c>
      <c r="N9028" s="6">
        <v>7.1509999999999998</v>
      </c>
      <c r="O9028" s="5"/>
      <c r="P9028" s="5"/>
      <c r="Q9028" s="4">
        <v>0</v>
      </c>
      <c r="R9028" s="4">
        <v>0</v>
      </c>
      <c r="S9028" s="4">
        <v>1</v>
      </c>
      <c r="T9028" s="4">
        <v>0</v>
      </c>
      <c r="U9028" s="4">
        <v>0</v>
      </c>
      <c r="V9028" s="5"/>
      <c r="W9028" s="5"/>
      <c r="X9028" s="6">
        <v>10.78474438574534</v>
      </c>
      <c r="Y9028" s="6">
        <v>4.8953026966515223</v>
      </c>
      <c r="Z9028" s="6"/>
      <c r="AA9028" s="6"/>
      <c r="AB9028" s="6"/>
      <c r="AC9028" s="6"/>
      <c r="AD9028" s="4">
        <v>0</v>
      </c>
      <c r="AE9028" s="4">
        <v>0</v>
      </c>
    </row>
    <row r="9029" spans="1:31" hidden="1" x14ac:dyDescent="0.35">
      <c r="A9029" s="7" t="s">
        <v>431</v>
      </c>
      <c r="B9029" s="7" t="s">
        <v>432</v>
      </c>
      <c r="C9029" s="8"/>
      <c r="D9029" s="9">
        <v>2007</v>
      </c>
      <c r="E9029" s="10">
        <v>62940540952000</v>
      </c>
      <c r="F9029" s="10">
        <v>21186563444000</v>
      </c>
      <c r="G9029" s="10">
        <v>5146578047000</v>
      </c>
      <c r="H9029" s="10">
        <v>15997784753000</v>
      </c>
      <c r="I9029" s="11">
        <v>15.971501462081379</v>
      </c>
      <c r="J9029" s="9">
        <v>29653430</v>
      </c>
      <c r="K9029" s="10"/>
      <c r="L9029" s="8">
        <v>75.945955154676795</v>
      </c>
      <c r="M9029" s="11">
        <v>23.068000000000001</v>
      </c>
      <c r="N9029" s="11">
        <v>10.718</v>
      </c>
      <c r="O9029" s="10"/>
      <c r="P9029" s="10"/>
      <c r="Q9029" s="9">
        <v>0</v>
      </c>
      <c r="R9029" s="9">
        <v>0</v>
      </c>
      <c r="S9029" s="9">
        <v>1</v>
      </c>
      <c r="T9029" s="9">
        <v>0</v>
      </c>
      <c r="U9029" s="9">
        <v>0</v>
      </c>
      <c r="V9029" s="10"/>
      <c r="W9029" s="10"/>
      <c r="X9029" s="11">
        <v>8.4124259655107121</v>
      </c>
      <c r="Y9029" s="11">
        <v>0.90795394757725645</v>
      </c>
      <c r="Z9029" s="11"/>
      <c r="AA9029" s="11"/>
      <c r="AB9029" s="11"/>
      <c r="AC9029" s="11"/>
      <c r="AD9029" s="9">
        <v>0</v>
      </c>
      <c r="AE9029" s="9">
        <v>0</v>
      </c>
    </row>
    <row r="9030" spans="1:31" hidden="1" x14ac:dyDescent="0.35">
      <c r="A9030" s="2" t="s">
        <v>431</v>
      </c>
      <c r="B9030" s="2" t="s">
        <v>432</v>
      </c>
      <c r="C9030" s="3"/>
      <c r="D9030" s="4">
        <v>2008</v>
      </c>
      <c r="E9030" s="5">
        <v>68421876509000</v>
      </c>
      <c r="F9030" s="5">
        <v>24497446507000</v>
      </c>
      <c r="G9030" s="5">
        <v>5079300979200</v>
      </c>
      <c r="H9030" s="5">
        <v>16959774781000</v>
      </c>
      <c r="I9030" s="6">
        <v>6.0132702299273291</v>
      </c>
      <c r="J9030" s="4">
        <v>30539553</v>
      </c>
      <c r="K9030" s="5"/>
      <c r="L9030" s="3">
        <v>85.0980925051349</v>
      </c>
      <c r="M9030" s="6">
        <v>17.879000000000001</v>
      </c>
      <c r="N9030" s="6">
        <v>36.517000000000003</v>
      </c>
      <c r="O9030" s="5"/>
      <c r="P9030" s="5"/>
      <c r="Q9030" s="4">
        <v>0</v>
      </c>
      <c r="R9030" s="4">
        <v>0</v>
      </c>
      <c r="S9030" s="4">
        <v>1</v>
      </c>
      <c r="T9030" s="4">
        <v>0</v>
      </c>
      <c r="U9030" s="4">
        <v>0</v>
      </c>
      <c r="V9030" s="5"/>
      <c r="W9030" s="5"/>
      <c r="X9030" s="6">
        <v>8.7087519015449857</v>
      </c>
      <c r="Y9030" s="6">
        <v>-1.3072194220238551</v>
      </c>
      <c r="Z9030" s="6"/>
      <c r="AA9030" s="6"/>
      <c r="AB9030" s="6"/>
      <c r="AC9030" s="6"/>
      <c r="AD9030" s="4">
        <v>0</v>
      </c>
      <c r="AE9030" s="4">
        <v>0</v>
      </c>
    </row>
    <row r="9031" spans="1:31" hidden="1" x14ac:dyDescent="0.35">
      <c r="A9031" s="7" t="s">
        <v>431</v>
      </c>
      <c r="B9031" s="7" t="s">
        <v>432</v>
      </c>
      <c r="C9031" s="8"/>
      <c r="D9031" s="9">
        <v>2009</v>
      </c>
      <c r="E9031" s="10">
        <v>73075602310000</v>
      </c>
      <c r="F9031" s="10">
        <v>48495172152000</v>
      </c>
      <c r="G9031" s="10">
        <v>5061289625900</v>
      </c>
      <c r="H9031" s="10">
        <v>17376724724000</v>
      </c>
      <c r="I9031" s="11">
        <v>2.4584639146688829</v>
      </c>
      <c r="J9031" s="9">
        <v>31451151</v>
      </c>
      <c r="K9031" s="10"/>
      <c r="L9031" s="8">
        <v>96.175529218411199</v>
      </c>
      <c r="M9031" s="11">
        <v>10.085000000000001</v>
      </c>
      <c r="N9031" s="11">
        <v>3.1230000000000002</v>
      </c>
      <c r="O9031" s="10"/>
      <c r="P9031" s="10"/>
      <c r="Q9031" s="9">
        <v>0</v>
      </c>
      <c r="R9031" s="9">
        <v>0</v>
      </c>
      <c r="S9031" s="9">
        <v>1</v>
      </c>
      <c r="T9031" s="9">
        <v>0</v>
      </c>
      <c r="U9031" s="9">
        <v>0</v>
      </c>
      <c r="V9031" s="10"/>
      <c r="W9031" s="10"/>
      <c r="X9031" s="11">
        <v>6.8015173486039417</v>
      </c>
      <c r="Y9031" s="11">
        <v>-0.35460299308423388</v>
      </c>
      <c r="Z9031" s="11"/>
      <c r="AA9031" s="11"/>
      <c r="AB9031" s="11"/>
      <c r="AC9031" s="11"/>
      <c r="AD9031" s="9">
        <v>0</v>
      </c>
      <c r="AE9031" s="9">
        <v>0</v>
      </c>
    </row>
    <row r="9032" spans="1:31" hidden="1" x14ac:dyDescent="0.35">
      <c r="A9032" s="2" t="s">
        <v>431</v>
      </c>
      <c r="B9032" s="2" t="s">
        <v>432</v>
      </c>
      <c r="C9032" s="3"/>
      <c r="D9032" s="4">
        <v>2010</v>
      </c>
      <c r="E9032" s="5">
        <v>77195320970000</v>
      </c>
      <c r="F9032" s="5">
        <v>54117241671000</v>
      </c>
      <c r="G9032" s="5">
        <v>5992862841600</v>
      </c>
      <c r="H9032" s="5">
        <v>19030445978000</v>
      </c>
      <c r="I9032" s="6">
        <v>9.5168754772062982</v>
      </c>
      <c r="J9032" s="4">
        <v>32390802</v>
      </c>
      <c r="K9032" s="5"/>
      <c r="L9032" s="3">
        <v>100</v>
      </c>
      <c r="M9032" s="6">
        <v>-9.6920000000000002</v>
      </c>
      <c r="N9032" s="6">
        <v>-1.891</v>
      </c>
      <c r="O9032" s="5"/>
      <c r="P9032" s="5"/>
      <c r="Q9032" s="4">
        <v>0</v>
      </c>
      <c r="R9032" s="4">
        <v>0</v>
      </c>
      <c r="S9032" s="4">
        <v>1</v>
      </c>
      <c r="T9032" s="4">
        <v>0</v>
      </c>
      <c r="U9032" s="4">
        <v>0</v>
      </c>
      <c r="V9032" s="5"/>
      <c r="W9032" s="5"/>
      <c r="X9032" s="6">
        <v>5.6376116374975664</v>
      </c>
      <c r="Y9032" s="6">
        <v>18.405846820796139</v>
      </c>
      <c r="Z9032" s="6"/>
      <c r="AA9032" s="6"/>
      <c r="AB9032" s="6"/>
      <c r="AC9032" s="6"/>
      <c r="AD9032" s="4">
        <v>0</v>
      </c>
      <c r="AE9032" s="4">
        <v>0</v>
      </c>
    </row>
    <row r="9033" spans="1:31" hidden="1" x14ac:dyDescent="0.35">
      <c r="A9033" s="7" t="s">
        <v>431</v>
      </c>
      <c r="B9033" s="7" t="s">
        <v>432</v>
      </c>
      <c r="C9033" s="8">
        <v>11.65640251529606</v>
      </c>
      <c r="D9033" s="9">
        <v>2011</v>
      </c>
      <c r="E9033" s="10">
        <v>84445239572000</v>
      </c>
      <c r="F9033" s="10">
        <v>64759582821000</v>
      </c>
      <c r="G9033" s="10">
        <v>8943437858200</v>
      </c>
      <c r="H9033" s="10">
        <v>20697892521000</v>
      </c>
      <c r="I9033" s="11">
        <v>8.7619940432696097</v>
      </c>
      <c r="J9033" s="9">
        <v>33354543</v>
      </c>
      <c r="K9033" s="10"/>
      <c r="L9033" s="8">
        <v>116.5643496174515</v>
      </c>
      <c r="M9033" s="11">
        <v>9.5519999999999996</v>
      </c>
      <c r="N9033" s="11">
        <v>8.8260000000000005</v>
      </c>
      <c r="O9033" s="10"/>
      <c r="P9033" s="10"/>
      <c r="Q9033" s="9">
        <v>0</v>
      </c>
      <c r="R9033" s="9">
        <v>0</v>
      </c>
      <c r="S9033" s="9">
        <v>1</v>
      </c>
      <c r="T9033" s="9">
        <v>0</v>
      </c>
      <c r="U9033" s="9">
        <v>0</v>
      </c>
      <c r="V9033" s="10">
        <v>6475940255846.5713</v>
      </c>
      <c r="W9033" s="10"/>
      <c r="X9033" s="11">
        <v>9.3916554927176179</v>
      </c>
      <c r="Y9033" s="11">
        <v>49.234816390562393</v>
      </c>
      <c r="Z9033" s="11"/>
      <c r="AA9033" s="11"/>
      <c r="AB9033" s="11"/>
      <c r="AC9033" s="11"/>
      <c r="AD9033" s="9">
        <v>0</v>
      </c>
      <c r="AE9033" s="9">
        <v>0</v>
      </c>
    </row>
    <row r="9034" spans="1:31" hidden="1" x14ac:dyDescent="0.35">
      <c r="A9034" s="2" t="s">
        <v>431</v>
      </c>
      <c r="B9034" s="2" t="s">
        <v>432</v>
      </c>
      <c r="C9034" s="3">
        <v>12.167649416180661</v>
      </c>
      <c r="D9034" s="4">
        <v>2012</v>
      </c>
      <c r="E9034" s="5">
        <v>87685788152000</v>
      </c>
      <c r="F9034" s="5">
        <v>69825188690000</v>
      </c>
      <c r="G9034" s="5">
        <v>6521953875600</v>
      </c>
      <c r="H9034" s="5">
        <v>21343380883000</v>
      </c>
      <c r="I9034" s="6">
        <v>3.1186187740857751</v>
      </c>
      <c r="J9034" s="4">
        <v>34337438</v>
      </c>
      <c r="K9034" s="5"/>
      <c r="L9034" s="3">
        <v>131.34358747639519</v>
      </c>
      <c r="M9034" s="6">
        <v>16.597000000000001</v>
      </c>
      <c r="N9034" s="6">
        <v>6.2489999999999997</v>
      </c>
      <c r="O9034" s="5"/>
      <c r="P9034" s="5"/>
      <c r="Q9034" s="4">
        <v>0</v>
      </c>
      <c r="R9034" s="4">
        <v>0</v>
      </c>
      <c r="S9034" s="4">
        <v>1</v>
      </c>
      <c r="T9034" s="4">
        <v>0</v>
      </c>
      <c r="U9034" s="4">
        <v>0</v>
      </c>
      <c r="V9034" s="5">
        <v>6468594567293.002</v>
      </c>
      <c r="W9034" s="5"/>
      <c r="X9034" s="6">
        <v>3.8374556060522891</v>
      </c>
      <c r="Y9034" s="6">
        <v>-27.07553874687915</v>
      </c>
      <c r="Z9034" s="6"/>
      <c r="AA9034" s="6"/>
      <c r="AB9034" s="6"/>
      <c r="AC9034" s="6">
        <v>-0.1134304558621822</v>
      </c>
      <c r="AD9034" s="4">
        <v>0</v>
      </c>
      <c r="AE9034" s="4">
        <v>0</v>
      </c>
    </row>
    <row r="9035" spans="1:31" hidden="1" x14ac:dyDescent="0.35">
      <c r="A9035" s="7" t="s">
        <v>431</v>
      </c>
      <c r="B9035" s="7" t="s">
        <v>432</v>
      </c>
      <c r="C9035" s="8">
        <v>12.226230235828909</v>
      </c>
      <c r="D9035" s="9">
        <v>2013</v>
      </c>
      <c r="E9035" s="10">
        <v>90830994796000</v>
      </c>
      <c r="F9035" s="10">
        <v>74924152556000</v>
      </c>
      <c r="G9035" s="10">
        <v>6531373994600</v>
      </c>
      <c r="H9035" s="10">
        <v>24124360969000</v>
      </c>
      <c r="I9035" s="11">
        <v>13.029707435971631</v>
      </c>
      <c r="J9035" s="9">
        <v>35337042</v>
      </c>
      <c r="K9035" s="10"/>
      <c r="L9035" s="8">
        <v>137.78626463097379</v>
      </c>
      <c r="M9035" s="11">
        <v>2.875</v>
      </c>
      <c r="N9035" s="11">
        <v>-2.1320000000000001</v>
      </c>
      <c r="O9035" s="10"/>
      <c r="P9035" s="10"/>
      <c r="Q9035" s="9">
        <v>0</v>
      </c>
      <c r="R9035" s="9">
        <v>0</v>
      </c>
      <c r="S9035" s="9">
        <v>1</v>
      </c>
      <c r="T9035" s="9">
        <v>0</v>
      </c>
      <c r="U9035" s="9">
        <v>0</v>
      </c>
      <c r="V9035" s="10">
        <v>6648267458497.4775</v>
      </c>
      <c r="W9035" s="10"/>
      <c r="X9035" s="11">
        <v>3.586905826230248</v>
      </c>
      <c r="Y9035" s="11">
        <v>0.14443706870179879</v>
      </c>
      <c r="Z9035" s="11"/>
      <c r="AA9035" s="11"/>
      <c r="AB9035" s="11"/>
      <c r="AC9035" s="11">
        <v>2.777618682626227</v>
      </c>
      <c r="AD9035" s="9">
        <v>0</v>
      </c>
      <c r="AE9035" s="9">
        <v>0</v>
      </c>
    </row>
    <row r="9036" spans="1:31" hidden="1" x14ac:dyDescent="0.35">
      <c r="A9036" s="2" t="s">
        <v>431</v>
      </c>
      <c r="B9036" s="2" t="s">
        <v>432</v>
      </c>
      <c r="C9036" s="3">
        <v>12.90355961372345</v>
      </c>
      <c r="D9036" s="4">
        <v>2014</v>
      </c>
      <c r="E9036" s="5">
        <v>95469104537000</v>
      </c>
      <c r="F9036" s="5">
        <v>82771227577000</v>
      </c>
      <c r="G9036" s="5">
        <v>7023039141600</v>
      </c>
      <c r="H9036" s="5">
        <v>23611454409000</v>
      </c>
      <c r="I9036" s="6">
        <v>-2.1260938710836261</v>
      </c>
      <c r="J9036" s="4">
        <v>36395539</v>
      </c>
      <c r="K9036" s="5"/>
      <c r="L9036" s="3">
        <v>142.02416598955989</v>
      </c>
      <c r="M9036" s="6">
        <v>0.28199999999999997</v>
      </c>
      <c r="N9036" s="6">
        <v>14.436</v>
      </c>
      <c r="O9036" s="5"/>
      <c r="P9036" s="5"/>
      <c r="Q9036" s="4">
        <v>0</v>
      </c>
      <c r="R9036" s="4">
        <v>0</v>
      </c>
      <c r="S9036" s="4">
        <v>1</v>
      </c>
      <c r="T9036" s="4">
        <v>0</v>
      </c>
      <c r="U9036" s="4">
        <v>0</v>
      </c>
      <c r="V9036" s="5">
        <v>7520153080282.1338</v>
      </c>
      <c r="W9036" s="5"/>
      <c r="X9036" s="6">
        <v>5.1063073253979736</v>
      </c>
      <c r="Y9036" s="6">
        <v>7.5277445053138621</v>
      </c>
      <c r="Z9036" s="6"/>
      <c r="AA9036" s="6"/>
      <c r="AB9036" s="6"/>
      <c r="AC9036" s="6">
        <v>13.11447873039849</v>
      </c>
      <c r="AD9036" s="4">
        <v>0</v>
      </c>
      <c r="AE9036" s="4">
        <v>0</v>
      </c>
    </row>
    <row r="9037" spans="1:31" hidden="1" x14ac:dyDescent="0.35">
      <c r="A9037" s="7" t="s">
        <v>431</v>
      </c>
      <c r="B9037" s="7" t="s">
        <v>432</v>
      </c>
      <c r="C9037" s="8">
        <v>13.768611541974559</v>
      </c>
      <c r="D9037" s="9">
        <v>2015</v>
      </c>
      <c r="E9037" s="10">
        <v>100421907890000</v>
      </c>
      <c r="F9037" s="10">
        <v>91582107734000</v>
      </c>
      <c r="G9037" s="10">
        <v>8110542300900</v>
      </c>
      <c r="H9037" s="10">
        <v>23382919505000</v>
      </c>
      <c r="I9037" s="11">
        <v>-0.9678984616588906</v>
      </c>
      <c r="J9037" s="9">
        <v>37531446</v>
      </c>
      <c r="K9037" s="10">
        <v>9892489378000</v>
      </c>
      <c r="L9037" s="8">
        <v>149.9628710012847</v>
      </c>
      <c r="M9037" s="11">
        <v>3.036</v>
      </c>
      <c r="N9037" s="11">
        <v>11.762</v>
      </c>
      <c r="O9037" s="10"/>
      <c r="P9037" s="10"/>
      <c r="Q9037" s="9">
        <v>0</v>
      </c>
      <c r="R9037" s="9">
        <v>0</v>
      </c>
      <c r="S9037" s="9">
        <v>1</v>
      </c>
      <c r="T9037" s="9">
        <v>0</v>
      </c>
      <c r="U9037" s="9">
        <v>0</v>
      </c>
      <c r="V9037" s="10">
        <v>8408471091313.7139</v>
      </c>
      <c r="W9037" s="10">
        <v>6596625759395.6396</v>
      </c>
      <c r="X9037" s="11">
        <v>5.1878598600246564</v>
      </c>
      <c r="Y9037" s="11">
        <v>15.4847942233203</v>
      </c>
      <c r="Z9037" s="11"/>
      <c r="AA9037" s="11"/>
      <c r="AB9037" s="11"/>
      <c r="AC9037" s="11">
        <v>11.81249904820093</v>
      </c>
      <c r="AD9037" s="9">
        <v>0</v>
      </c>
      <c r="AE9037" s="9">
        <v>0</v>
      </c>
    </row>
    <row r="9038" spans="1:31" hidden="1" x14ac:dyDescent="0.35">
      <c r="A9038" s="2" t="s">
        <v>431</v>
      </c>
      <c r="B9038" s="2" t="s">
        <v>432</v>
      </c>
      <c r="C9038" s="3">
        <v>13.64008878202621</v>
      </c>
      <c r="D9038" s="4">
        <v>2016</v>
      </c>
      <c r="E9038" s="5">
        <v>105223079600000</v>
      </c>
      <c r="F9038" s="5">
        <v>100548527460000</v>
      </c>
      <c r="G9038" s="5">
        <v>7700379308500</v>
      </c>
      <c r="H9038" s="5">
        <v>26160368591000</v>
      </c>
      <c r="I9038" s="6">
        <v>11.87811079538676</v>
      </c>
      <c r="J9038" s="4">
        <v>38799152</v>
      </c>
      <c r="K9038" s="5">
        <v>11180556820000</v>
      </c>
      <c r="L9038" s="3">
        <v>158.5203148506103</v>
      </c>
      <c r="M9038" s="6">
        <v>5.7770000000000001</v>
      </c>
      <c r="N9038" s="6">
        <v>-5.6260000000000003</v>
      </c>
      <c r="O9038" s="5"/>
      <c r="P9038" s="5"/>
      <c r="Q9038" s="4">
        <v>0</v>
      </c>
      <c r="R9038" s="4">
        <v>0</v>
      </c>
      <c r="S9038" s="4">
        <v>1</v>
      </c>
      <c r="T9038" s="4">
        <v>0</v>
      </c>
      <c r="U9038" s="4">
        <v>0</v>
      </c>
      <c r="V9038" s="5">
        <v>8651830162896.752</v>
      </c>
      <c r="W9038" s="5">
        <v>7053075077813.5703</v>
      </c>
      <c r="X9038" s="6">
        <v>4.7810002925448307</v>
      </c>
      <c r="Y9038" s="6">
        <v>-5.0571586607036823</v>
      </c>
      <c r="Z9038" s="6">
        <v>6.9194363158741474</v>
      </c>
      <c r="AA9038" s="6"/>
      <c r="AB9038" s="6"/>
      <c r="AC9038" s="6">
        <v>2.8942130970092501</v>
      </c>
      <c r="AD9038" s="4">
        <v>0</v>
      </c>
      <c r="AE9038" s="4">
        <v>0</v>
      </c>
    </row>
    <row r="9039" spans="1:31" hidden="1" x14ac:dyDescent="0.35">
      <c r="A9039" s="7" t="s">
        <v>431</v>
      </c>
      <c r="B9039" s="7" t="s">
        <v>432</v>
      </c>
      <c r="C9039" s="8">
        <v>13.481916702735109</v>
      </c>
      <c r="D9039" s="9">
        <v>2017</v>
      </c>
      <c r="E9039" s="10">
        <v>108518040920000</v>
      </c>
      <c r="F9039" s="10">
        <v>108518040920000</v>
      </c>
      <c r="G9039" s="10">
        <v>8691681983100.001</v>
      </c>
      <c r="H9039" s="10">
        <v>26710676914000</v>
      </c>
      <c r="I9039" s="11">
        <v>2.1035954485340231</v>
      </c>
      <c r="J9039" s="9">
        <v>40177388</v>
      </c>
      <c r="K9039" s="10">
        <v>12593218780000</v>
      </c>
      <c r="L9039" s="8">
        <v>166.77877473558831</v>
      </c>
      <c r="M9039" s="11">
        <v>0.159</v>
      </c>
      <c r="N9039" s="11">
        <v>4.367</v>
      </c>
      <c r="O9039" s="10"/>
      <c r="P9039" s="10"/>
      <c r="Q9039" s="9">
        <v>0</v>
      </c>
      <c r="R9039" s="9">
        <v>0</v>
      </c>
      <c r="S9039" s="9">
        <v>1</v>
      </c>
      <c r="T9039" s="9">
        <v>0</v>
      </c>
      <c r="U9039" s="9">
        <v>0</v>
      </c>
      <c r="V9039" s="10">
        <v>8772286465990.2627</v>
      </c>
      <c r="W9039" s="10">
        <v>7550852199247.3779</v>
      </c>
      <c r="X9039" s="11">
        <v>3.1314055172359732</v>
      </c>
      <c r="Y9039" s="11">
        <v>12.873426553231729</v>
      </c>
      <c r="Z9039" s="11">
        <v>7.057590000702457</v>
      </c>
      <c r="AA9039" s="11"/>
      <c r="AB9039" s="11"/>
      <c r="AC9039" s="11">
        <v>1.3922638427426119</v>
      </c>
      <c r="AD9039" s="9">
        <v>0</v>
      </c>
      <c r="AE9039" s="9">
        <v>0</v>
      </c>
    </row>
    <row r="9040" spans="1:31" hidden="1" x14ac:dyDescent="0.35">
      <c r="A9040" s="2" t="s">
        <v>431</v>
      </c>
      <c r="B9040" s="2" t="s">
        <v>432</v>
      </c>
      <c r="C9040" s="3">
        <v>13.63922942146587</v>
      </c>
      <c r="D9040" s="4">
        <v>2018</v>
      </c>
      <c r="E9040" s="5">
        <v>115358935510000</v>
      </c>
      <c r="F9040" s="5">
        <v>120484777460000</v>
      </c>
      <c r="G9040" s="5">
        <v>10073678000000</v>
      </c>
      <c r="H9040" s="5">
        <v>29314666250000</v>
      </c>
      <c r="I9040" s="6">
        <v>9.7488706272178263</v>
      </c>
      <c r="J9040" s="4">
        <v>41565831</v>
      </c>
      <c r="K9040" s="5">
        <v>14076078290000</v>
      </c>
      <c r="L9040" s="3">
        <v>171.14172734522739</v>
      </c>
      <c r="M9040" s="6">
        <v>16.433</v>
      </c>
      <c r="N9040" s="6">
        <v>20.605</v>
      </c>
      <c r="O9040" s="5"/>
      <c r="P9040" s="5"/>
      <c r="Q9040" s="4">
        <v>0</v>
      </c>
      <c r="R9040" s="4">
        <v>0</v>
      </c>
      <c r="S9040" s="4">
        <v>1</v>
      </c>
      <c r="T9040" s="4">
        <v>0</v>
      </c>
      <c r="U9040" s="4">
        <v>0</v>
      </c>
      <c r="V9040" s="5">
        <v>9602097320522.498</v>
      </c>
      <c r="W9040" s="5">
        <v>8224807887795.6572</v>
      </c>
      <c r="X9040" s="6">
        <v>6.3039237826299681</v>
      </c>
      <c r="Y9040" s="6">
        <v>15.900213785860259</v>
      </c>
      <c r="Z9040" s="6">
        <v>8.9255579471606534</v>
      </c>
      <c r="AA9040" s="6"/>
      <c r="AB9040" s="6"/>
      <c r="AC9040" s="6">
        <v>9.45945914727446</v>
      </c>
      <c r="AD9040" s="4">
        <v>0</v>
      </c>
      <c r="AE9040" s="4">
        <v>0</v>
      </c>
    </row>
    <row r="9041" spans="1:31" hidden="1" x14ac:dyDescent="0.35">
      <c r="A9041" s="7" t="s">
        <v>431</v>
      </c>
      <c r="B9041" s="7" t="s">
        <v>432</v>
      </c>
      <c r="C9041" s="8">
        <v>13.80506371162282</v>
      </c>
      <c r="D9041" s="9">
        <v>2019</v>
      </c>
      <c r="E9041" s="10">
        <v>122786603240000</v>
      </c>
      <c r="F9041" s="10">
        <v>132089774790000</v>
      </c>
      <c r="G9041" s="10">
        <v>10872350043000</v>
      </c>
      <c r="H9041" s="10">
        <v>32155245180000</v>
      </c>
      <c r="I9041" s="11">
        <v>9.689958281547888</v>
      </c>
      <c r="J9041" s="9">
        <v>42999637</v>
      </c>
      <c r="K9041" s="10">
        <v>16163006080000</v>
      </c>
      <c r="L9041" s="8">
        <v>176.04936704056269</v>
      </c>
      <c r="M9041" s="11">
        <v>8.9280000000000008</v>
      </c>
      <c r="N9041" s="11">
        <v>17.568000000000001</v>
      </c>
      <c r="O9041" s="10"/>
      <c r="P9041" s="10"/>
      <c r="Q9041" s="9">
        <v>0</v>
      </c>
      <c r="R9041" s="9">
        <v>0</v>
      </c>
      <c r="S9041" s="9">
        <v>1</v>
      </c>
      <c r="T9041" s="9">
        <v>0</v>
      </c>
      <c r="U9041" s="9">
        <v>0</v>
      </c>
      <c r="V9041" s="10">
        <v>10357934182232.609</v>
      </c>
      <c r="W9041" s="10">
        <v>9180950975118.2246</v>
      </c>
      <c r="X9041" s="11">
        <v>6.4387450327643894</v>
      </c>
      <c r="Y9041" s="11">
        <v>7.928306255173136</v>
      </c>
      <c r="Z9041" s="11">
        <v>11.6251114964197</v>
      </c>
      <c r="AA9041" s="11"/>
      <c r="AB9041" s="11"/>
      <c r="AC9041" s="11">
        <v>7.8715809315394907</v>
      </c>
      <c r="AD9041" s="9">
        <v>0</v>
      </c>
      <c r="AE9041" s="9">
        <v>0</v>
      </c>
    </row>
    <row r="9042" spans="1:31" hidden="1" x14ac:dyDescent="0.35">
      <c r="A9042" s="2" t="s">
        <v>431</v>
      </c>
      <c r="B9042" s="2" t="s">
        <v>432</v>
      </c>
      <c r="C9042" s="3">
        <v>14.22040163856652</v>
      </c>
      <c r="D9042" s="4">
        <v>2020</v>
      </c>
      <c r="E9042" s="5">
        <v>126410412147000</v>
      </c>
      <c r="F9042" s="5">
        <v>139689045108200</v>
      </c>
      <c r="G9042" s="5">
        <v>12257423059400</v>
      </c>
      <c r="H9042" s="5">
        <v>32202245577100</v>
      </c>
      <c r="I9042" s="6">
        <v>0.1461671240163156</v>
      </c>
      <c r="J9042" s="4">
        <v>44457152</v>
      </c>
      <c r="K9042" s="5">
        <v>15912207250000</v>
      </c>
      <c r="L9042" s="3">
        <v>181.88245102600371</v>
      </c>
      <c r="M9042" s="6">
        <v>-11.374000000000001</v>
      </c>
      <c r="N9042" s="6">
        <v>-2.4350000000000001</v>
      </c>
      <c r="O9042" s="5"/>
      <c r="P9042" s="5"/>
      <c r="Q9042" s="4">
        <v>0</v>
      </c>
      <c r="R9042" s="4">
        <v>0</v>
      </c>
      <c r="S9042" s="4">
        <v>1</v>
      </c>
      <c r="T9042" s="4">
        <v>0</v>
      </c>
      <c r="U9042" s="4">
        <v>0</v>
      </c>
      <c r="V9042" s="5">
        <v>10921528243879.01</v>
      </c>
      <c r="W9042" s="5">
        <v>8748621519139.8721</v>
      </c>
      <c r="X9042" s="6">
        <v>2.951306422180981</v>
      </c>
      <c r="Y9042" s="6">
        <v>12.739407864188101</v>
      </c>
      <c r="Z9042" s="6">
        <v>-4.708983384728131</v>
      </c>
      <c r="AA9042" s="6"/>
      <c r="AB9042" s="6"/>
      <c r="AC9042" s="6">
        <v>5.4411821095866051</v>
      </c>
      <c r="AD9042" s="4">
        <v>0</v>
      </c>
      <c r="AE9042" s="4">
        <v>0</v>
      </c>
    </row>
    <row r="9043" spans="1:31" hidden="1" x14ac:dyDescent="0.35">
      <c r="A9043" s="7" t="s">
        <v>431</v>
      </c>
      <c r="B9043" s="7" t="s">
        <v>432</v>
      </c>
      <c r="C9043" s="8">
        <v>14.78696653387272</v>
      </c>
      <c r="D9043" s="9">
        <v>2021</v>
      </c>
      <c r="E9043" s="10">
        <v>130881017931600</v>
      </c>
      <c r="F9043" s="10">
        <v>148310247630400</v>
      </c>
      <c r="G9043" s="10">
        <v>13058149070200</v>
      </c>
      <c r="H9043" s="10">
        <v>33724511737400</v>
      </c>
      <c r="I9043" s="11">
        <v>4.727204991513176</v>
      </c>
      <c r="J9043" s="9">
        <v>45910930</v>
      </c>
      <c r="K9043" s="10">
        <v>18477776020000</v>
      </c>
      <c r="L9043" s="8">
        <v>185.89218070076569</v>
      </c>
      <c r="M9043" s="11">
        <v>-0.55400000000000005</v>
      </c>
      <c r="N9043" s="11">
        <v>-8.7889999999999997</v>
      </c>
      <c r="O9043" s="10"/>
      <c r="P9043" s="10"/>
      <c r="Q9043" s="9">
        <v>0</v>
      </c>
      <c r="R9043" s="9">
        <v>0</v>
      </c>
      <c r="S9043" s="9">
        <v>1</v>
      </c>
      <c r="T9043" s="9">
        <v>0</v>
      </c>
      <c r="U9043" s="9">
        <v>0</v>
      </c>
      <c r="V9043" s="10">
        <v>11797476688227.73</v>
      </c>
      <c r="W9043" s="10">
        <v>9940050167975.6152</v>
      </c>
      <c r="X9043" s="11">
        <v>3.5365803407089809</v>
      </c>
      <c r="Y9043" s="11">
        <v>6.5325803549379611</v>
      </c>
      <c r="Z9043" s="11">
        <v>13.618472878603621</v>
      </c>
      <c r="AA9043" s="11"/>
      <c r="AB9043" s="11"/>
      <c r="AC9043" s="11">
        <v>8.0203834553983011</v>
      </c>
      <c r="AD9043" s="9">
        <v>0</v>
      </c>
      <c r="AE9043" s="9">
        <v>0</v>
      </c>
    </row>
    <row r="9044" spans="1:31" hidden="1" x14ac:dyDescent="0.35">
      <c r="A9044" s="2" t="s">
        <v>431</v>
      </c>
      <c r="B9044" s="2" t="s">
        <v>432</v>
      </c>
      <c r="C9044" s="3">
        <v>15.08917249932988</v>
      </c>
      <c r="D9044" s="4">
        <v>2022</v>
      </c>
      <c r="E9044" s="5">
        <v>136885867725800</v>
      </c>
      <c r="F9044" s="5">
        <v>162749947272900</v>
      </c>
      <c r="G9044" s="5">
        <v>13730820579100</v>
      </c>
      <c r="H9044" s="5">
        <v>36208262083500</v>
      </c>
      <c r="I9044" s="6">
        <v>7.3648222558121006</v>
      </c>
      <c r="J9044" s="4">
        <v>47312719</v>
      </c>
      <c r="K9044" s="5">
        <v>20424962580000</v>
      </c>
      <c r="L9044" s="3">
        <v>199.26858953079281</v>
      </c>
      <c r="M9044" s="6">
        <v>-5.3689999999999998</v>
      </c>
      <c r="N9044" s="6">
        <v>-0.23799999999999999</v>
      </c>
      <c r="O9044" s="5"/>
      <c r="P9044" s="5"/>
      <c r="Q9044" s="4">
        <v>0</v>
      </c>
      <c r="R9044" s="4">
        <v>0</v>
      </c>
      <c r="S9044" s="4">
        <v>1</v>
      </c>
      <c r="T9044" s="4">
        <v>0</v>
      </c>
      <c r="U9044" s="4">
        <v>0</v>
      </c>
      <c r="V9044" s="5">
        <v>12323879214682.471</v>
      </c>
      <c r="W9044" s="5">
        <v>10249965952031.67</v>
      </c>
      <c r="X9044" s="6">
        <v>4.5880219218177283</v>
      </c>
      <c r="Y9044" s="6">
        <v>5.1513541872109849</v>
      </c>
      <c r="Z9044" s="6">
        <v>3.1178492947100289</v>
      </c>
      <c r="AA9044" s="6"/>
      <c r="AB9044" s="6"/>
      <c r="AC9044" s="6">
        <v>4.4619925121785924</v>
      </c>
      <c r="AD9044" s="4">
        <v>0</v>
      </c>
      <c r="AE9044" s="4">
        <v>0</v>
      </c>
    </row>
    <row r="9045" spans="1:31" hidden="1" x14ac:dyDescent="0.35">
      <c r="A9045" s="7" t="s">
        <v>431</v>
      </c>
      <c r="B9045" s="7" t="s">
        <v>432</v>
      </c>
      <c r="C9045" s="8">
        <v>14.81255094624975</v>
      </c>
      <c r="D9045" s="9">
        <v>2023</v>
      </c>
      <c r="E9045" s="10">
        <v>144191429465700</v>
      </c>
      <c r="F9045" s="10">
        <v>183004386312800</v>
      </c>
      <c r="G9045" s="10">
        <v>14255499920700</v>
      </c>
      <c r="H9045" s="10">
        <v>37612390598800</v>
      </c>
      <c r="I9045" s="11">
        <v>3.8779229780814428</v>
      </c>
      <c r="J9045" s="9">
        <v>48656601</v>
      </c>
      <c r="K9045" s="10">
        <v>23732683150000</v>
      </c>
      <c r="L9045" s="8">
        <v>209.93134822221381</v>
      </c>
      <c r="M9045" s="11">
        <v>48.128</v>
      </c>
      <c r="N9045" s="11">
        <v>25.143000000000001</v>
      </c>
      <c r="O9045" s="10"/>
      <c r="P9045" s="10"/>
      <c r="Q9045" s="9">
        <v>0</v>
      </c>
      <c r="R9045" s="9">
        <v>0</v>
      </c>
      <c r="S9045" s="9">
        <v>1</v>
      </c>
      <c r="T9045" s="9">
        <v>0</v>
      </c>
      <c r="U9045" s="9">
        <v>0</v>
      </c>
      <c r="V9045" s="10">
        <v>12912610806348.75</v>
      </c>
      <c r="W9045" s="10">
        <v>11304973435829.5</v>
      </c>
      <c r="X9045" s="11">
        <v>5.3369729551146801</v>
      </c>
      <c r="Y9045" s="11">
        <v>3.8211797945901829</v>
      </c>
      <c r="Z9045" s="11">
        <v>10.292790129597661</v>
      </c>
      <c r="AA9045" s="11"/>
      <c r="AB9045" s="11"/>
      <c r="AC9045" s="11">
        <v>4.7771613256714831</v>
      </c>
      <c r="AD9045" s="9">
        <v>0</v>
      </c>
      <c r="AE9045" s="9">
        <v>0</v>
      </c>
    </row>
    <row r="9046" spans="1:31" hidden="1" x14ac:dyDescent="0.35">
      <c r="A9046" s="2" t="s">
        <v>431</v>
      </c>
      <c r="B9046" s="2" t="s">
        <v>432</v>
      </c>
      <c r="C9046" s="3">
        <v>14.300176181171549</v>
      </c>
      <c r="D9046" s="4">
        <v>2024</v>
      </c>
      <c r="E9046" s="5">
        <v>152923057924200</v>
      </c>
      <c r="F9046" s="5">
        <v>203707768229100</v>
      </c>
      <c r="G9046" s="5">
        <v>16385634641800</v>
      </c>
      <c r="H9046" s="5">
        <v>40113827631000</v>
      </c>
      <c r="I9046" s="6">
        <v>6.6505664552994688</v>
      </c>
      <c r="J9046" s="4">
        <v>50015092</v>
      </c>
      <c r="K9046" s="5"/>
      <c r="L9046" s="3">
        <v>216.90816607111839</v>
      </c>
      <c r="M9046" s="6">
        <v>14.444000000000001</v>
      </c>
      <c r="N9046" s="6">
        <v>16.283000000000001</v>
      </c>
      <c r="O9046" s="5"/>
      <c r="P9046" s="5"/>
      <c r="Q9046" s="4">
        <v>0</v>
      </c>
      <c r="R9046" s="4">
        <v>0</v>
      </c>
      <c r="S9046" s="4">
        <v>1</v>
      </c>
      <c r="T9046" s="4">
        <v>0</v>
      </c>
      <c r="U9046" s="4">
        <v>0</v>
      </c>
      <c r="V9046" s="5">
        <v>13429909200349.221</v>
      </c>
      <c r="W9046" s="5"/>
      <c r="X9046" s="6">
        <v>6.0555807587558901</v>
      </c>
      <c r="Y9046" s="6">
        <v>14.942546616740479</v>
      </c>
      <c r="Z9046" s="6"/>
      <c r="AA9046" s="6"/>
      <c r="AB9046" s="6"/>
      <c r="AC9046" s="6">
        <v>4.0061487313327699</v>
      </c>
      <c r="AD9046" s="4">
        <v>0</v>
      </c>
      <c r="AE9046" s="4">
        <v>0</v>
      </c>
    </row>
    <row r="9047" spans="1:31" hidden="1" x14ac:dyDescent="0.35">
      <c r="A9047" s="7" t="s">
        <v>433</v>
      </c>
      <c r="B9047" s="7" t="s">
        <v>434</v>
      </c>
      <c r="C9047" s="8"/>
      <c r="D9047" s="9">
        <v>1980</v>
      </c>
      <c r="E9047" s="10"/>
      <c r="F9047" s="10">
        <v>1057000</v>
      </c>
      <c r="G9047" s="10"/>
      <c r="H9047" s="10"/>
      <c r="I9047" s="11"/>
      <c r="J9047" s="9">
        <v>49955152</v>
      </c>
      <c r="K9047" s="10"/>
      <c r="L9047" s="8"/>
      <c r="M9047" s="11"/>
      <c r="N9047" s="11"/>
      <c r="O9047" s="10">
        <v>0</v>
      </c>
      <c r="P9047" s="10">
        <v>0</v>
      </c>
      <c r="Q9047" s="9">
        <v>0</v>
      </c>
      <c r="R9047" s="9">
        <v>1</v>
      </c>
      <c r="S9047" s="9">
        <v>0</v>
      </c>
      <c r="T9047" s="9">
        <v>0</v>
      </c>
      <c r="U9047" s="9">
        <v>1</v>
      </c>
      <c r="V9047" s="10"/>
      <c r="W9047" s="10"/>
      <c r="X9047" s="11"/>
      <c r="Y9047" s="11"/>
      <c r="Z9047" s="11"/>
      <c r="AA9047" s="11"/>
      <c r="AB9047" s="11"/>
      <c r="AC9047" s="11"/>
      <c r="AD9047" s="9">
        <v>0</v>
      </c>
      <c r="AE9047" s="9">
        <v>0</v>
      </c>
    </row>
    <row r="9048" spans="1:31" hidden="1" x14ac:dyDescent="0.35">
      <c r="A9048" s="2" t="s">
        <v>433</v>
      </c>
      <c r="B9048" s="2" t="s">
        <v>434</v>
      </c>
      <c r="C9048" s="3"/>
      <c r="D9048" s="4">
        <v>1981</v>
      </c>
      <c r="E9048" s="5"/>
      <c r="F9048" s="5">
        <v>1092000</v>
      </c>
      <c r="G9048" s="5"/>
      <c r="H9048" s="5"/>
      <c r="I9048" s="6"/>
      <c r="J9048" s="4">
        <v>50189281</v>
      </c>
      <c r="K9048" s="5"/>
      <c r="L9048" s="3"/>
      <c r="M9048" s="6"/>
      <c r="N9048" s="6"/>
      <c r="O9048" s="5">
        <v>0</v>
      </c>
      <c r="P9048" s="5">
        <v>0</v>
      </c>
      <c r="Q9048" s="4">
        <v>0</v>
      </c>
      <c r="R9048" s="4">
        <v>1</v>
      </c>
      <c r="S9048" s="4">
        <v>0</v>
      </c>
      <c r="T9048" s="4">
        <v>0</v>
      </c>
      <c r="U9048" s="4">
        <v>1</v>
      </c>
      <c r="V9048" s="5"/>
      <c r="W9048" s="5"/>
      <c r="X9048" s="6"/>
      <c r="Y9048" s="6"/>
      <c r="Z9048" s="6"/>
      <c r="AA9048" s="6"/>
      <c r="AB9048" s="6"/>
      <c r="AC9048" s="6"/>
      <c r="AD9048" s="4">
        <v>0</v>
      </c>
      <c r="AE9048" s="4">
        <v>0</v>
      </c>
    </row>
    <row r="9049" spans="1:31" hidden="1" x14ac:dyDescent="0.35">
      <c r="A9049" s="7" t="s">
        <v>433</v>
      </c>
      <c r="B9049" s="7" t="s">
        <v>434</v>
      </c>
      <c r="C9049" s="8"/>
      <c r="D9049" s="9">
        <v>1982</v>
      </c>
      <c r="E9049" s="10"/>
      <c r="F9049" s="10">
        <v>1153000</v>
      </c>
      <c r="G9049" s="10"/>
      <c r="H9049" s="10"/>
      <c r="I9049" s="11"/>
      <c r="J9049" s="9">
        <v>50402724</v>
      </c>
      <c r="K9049" s="10"/>
      <c r="L9049" s="8"/>
      <c r="M9049" s="11"/>
      <c r="N9049" s="11"/>
      <c r="O9049" s="10">
        <v>0</v>
      </c>
      <c r="P9049" s="10">
        <v>0</v>
      </c>
      <c r="Q9049" s="9">
        <v>0</v>
      </c>
      <c r="R9049" s="9">
        <v>1</v>
      </c>
      <c r="S9049" s="9">
        <v>0</v>
      </c>
      <c r="T9049" s="9">
        <v>0</v>
      </c>
      <c r="U9049" s="9">
        <v>1</v>
      </c>
      <c r="V9049" s="10"/>
      <c r="W9049" s="10"/>
      <c r="X9049" s="11"/>
      <c r="Y9049" s="11"/>
      <c r="Z9049" s="11"/>
      <c r="AA9049" s="11"/>
      <c r="AB9049" s="11"/>
      <c r="AC9049" s="11"/>
      <c r="AD9049" s="9">
        <v>0</v>
      </c>
      <c r="AE9049" s="9">
        <v>0</v>
      </c>
    </row>
    <row r="9050" spans="1:31" hidden="1" x14ac:dyDescent="0.35">
      <c r="A9050" s="2" t="s">
        <v>433</v>
      </c>
      <c r="B9050" s="2" t="s">
        <v>434</v>
      </c>
      <c r="C9050" s="3"/>
      <c r="D9050" s="4">
        <v>1983</v>
      </c>
      <c r="E9050" s="5"/>
      <c r="F9050" s="5">
        <v>1212000</v>
      </c>
      <c r="G9050" s="5"/>
      <c r="H9050" s="5"/>
      <c r="I9050" s="6"/>
      <c r="J9050" s="4">
        <v>50637029</v>
      </c>
      <c r="K9050" s="5"/>
      <c r="L9050" s="3"/>
      <c r="M9050" s="6"/>
      <c r="N9050" s="6"/>
      <c r="O9050" s="5">
        <v>0</v>
      </c>
      <c r="P9050" s="5">
        <v>0</v>
      </c>
      <c r="Q9050" s="4">
        <v>0</v>
      </c>
      <c r="R9050" s="4">
        <v>1</v>
      </c>
      <c r="S9050" s="4">
        <v>0</v>
      </c>
      <c r="T9050" s="4">
        <v>0</v>
      </c>
      <c r="U9050" s="4">
        <v>1</v>
      </c>
      <c r="V9050" s="5"/>
      <c r="W9050" s="5"/>
      <c r="X9050" s="6"/>
      <c r="Y9050" s="6"/>
      <c r="Z9050" s="6"/>
      <c r="AA9050" s="6"/>
      <c r="AB9050" s="6"/>
      <c r="AC9050" s="6"/>
      <c r="AD9050" s="4">
        <v>0</v>
      </c>
      <c r="AE9050" s="4">
        <v>0</v>
      </c>
    </row>
    <row r="9051" spans="1:31" hidden="1" x14ac:dyDescent="0.35">
      <c r="A9051" s="7" t="s">
        <v>433</v>
      </c>
      <c r="B9051" s="7" t="s">
        <v>434</v>
      </c>
      <c r="C9051" s="8"/>
      <c r="D9051" s="9">
        <v>1984</v>
      </c>
      <c r="E9051" s="10"/>
      <c r="F9051" s="10">
        <v>1265000</v>
      </c>
      <c r="G9051" s="10"/>
      <c r="H9051" s="10"/>
      <c r="I9051" s="11"/>
      <c r="J9051" s="9">
        <v>50887599</v>
      </c>
      <c r="K9051" s="10"/>
      <c r="L9051" s="8"/>
      <c r="M9051" s="11"/>
      <c r="N9051" s="11"/>
      <c r="O9051" s="10">
        <v>0</v>
      </c>
      <c r="P9051" s="10">
        <v>0</v>
      </c>
      <c r="Q9051" s="9">
        <v>0</v>
      </c>
      <c r="R9051" s="9">
        <v>1</v>
      </c>
      <c r="S9051" s="9">
        <v>0</v>
      </c>
      <c r="T9051" s="9">
        <v>0</v>
      </c>
      <c r="U9051" s="9">
        <v>1</v>
      </c>
      <c r="V9051" s="10"/>
      <c r="W9051" s="10"/>
      <c r="X9051" s="11"/>
      <c r="Y9051" s="11"/>
      <c r="Z9051" s="11"/>
      <c r="AA9051" s="11"/>
      <c r="AB9051" s="11"/>
      <c r="AC9051" s="11"/>
      <c r="AD9051" s="9">
        <v>0</v>
      </c>
      <c r="AE9051" s="9">
        <v>0</v>
      </c>
    </row>
    <row r="9052" spans="1:31" hidden="1" x14ac:dyDescent="0.35">
      <c r="A9052" s="2" t="s">
        <v>433</v>
      </c>
      <c r="B9052" s="2" t="s">
        <v>434</v>
      </c>
      <c r="C9052" s="3"/>
      <c r="D9052" s="4">
        <v>1985</v>
      </c>
      <c r="E9052" s="5"/>
      <c r="F9052" s="5">
        <v>1283000</v>
      </c>
      <c r="G9052" s="5"/>
      <c r="H9052" s="5"/>
      <c r="I9052" s="6"/>
      <c r="J9052" s="4">
        <v>51108770</v>
      </c>
      <c r="K9052" s="5"/>
      <c r="L9052" s="3"/>
      <c r="M9052" s="6"/>
      <c r="N9052" s="6"/>
      <c r="O9052" s="5">
        <v>272</v>
      </c>
      <c r="P9052" s="5">
        <v>9.9718994400876522</v>
      </c>
      <c r="Q9052" s="4">
        <v>0</v>
      </c>
      <c r="R9052" s="4">
        <v>1</v>
      </c>
      <c r="S9052" s="4">
        <v>0</v>
      </c>
      <c r="T9052" s="4">
        <v>0</v>
      </c>
      <c r="U9052" s="4">
        <v>1</v>
      </c>
      <c r="V9052" s="5"/>
      <c r="W9052" s="5"/>
      <c r="X9052" s="6"/>
      <c r="Y9052" s="6"/>
      <c r="Z9052" s="6"/>
      <c r="AA9052" s="6"/>
      <c r="AB9052" s="6"/>
      <c r="AC9052" s="6"/>
      <c r="AD9052" s="4">
        <v>0</v>
      </c>
      <c r="AE9052" s="4">
        <v>0</v>
      </c>
    </row>
    <row r="9053" spans="1:31" hidden="1" x14ac:dyDescent="0.35">
      <c r="A9053" s="7" t="s">
        <v>433</v>
      </c>
      <c r="B9053" s="7" t="s">
        <v>434</v>
      </c>
      <c r="C9053" s="8"/>
      <c r="D9053" s="9">
        <v>1986</v>
      </c>
      <c r="E9053" s="10"/>
      <c r="F9053" s="10">
        <v>1306000</v>
      </c>
      <c r="G9053" s="10"/>
      <c r="H9053" s="10"/>
      <c r="I9053" s="11"/>
      <c r="J9053" s="9">
        <v>51318745</v>
      </c>
      <c r="K9053" s="10"/>
      <c r="L9053" s="8"/>
      <c r="M9053" s="11"/>
      <c r="N9053" s="11"/>
      <c r="O9053" s="10">
        <v>272.7</v>
      </c>
      <c r="P9053" s="10">
        <v>10.009182585107739</v>
      </c>
      <c r="Q9053" s="9">
        <v>0</v>
      </c>
      <c r="R9053" s="9">
        <v>1</v>
      </c>
      <c r="S9053" s="9">
        <v>0</v>
      </c>
      <c r="T9053" s="9">
        <v>0</v>
      </c>
      <c r="U9053" s="9">
        <v>1</v>
      </c>
      <c r="V9053" s="10"/>
      <c r="W9053" s="10"/>
      <c r="X9053" s="11"/>
      <c r="Y9053" s="11"/>
      <c r="Z9053" s="11"/>
      <c r="AA9053" s="11">
        <v>0.2573529411764664</v>
      </c>
      <c r="AB9053" s="11">
        <v>0.37388207977922228</v>
      </c>
      <c r="AC9053" s="11"/>
      <c r="AD9053" s="9">
        <v>0</v>
      </c>
      <c r="AE9053" s="9">
        <v>0</v>
      </c>
    </row>
    <row r="9054" spans="1:31" hidden="1" x14ac:dyDescent="0.35">
      <c r="A9054" s="2" t="s">
        <v>433</v>
      </c>
      <c r="B9054" s="2" t="s">
        <v>434</v>
      </c>
      <c r="C9054" s="3"/>
      <c r="D9054" s="4">
        <v>1987</v>
      </c>
      <c r="E9054" s="5">
        <v>4139940476000</v>
      </c>
      <c r="F9054" s="5">
        <v>1363000</v>
      </c>
      <c r="G9054" s="5"/>
      <c r="H9054" s="5"/>
      <c r="I9054" s="6"/>
      <c r="J9054" s="4">
        <v>51515732</v>
      </c>
      <c r="K9054" s="5"/>
      <c r="L9054" s="3"/>
      <c r="M9054" s="6"/>
      <c r="N9054" s="6"/>
      <c r="O9054" s="5">
        <v>281.5</v>
      </c>
      <c r="P9054" s="5">
        <v>10.236352258316129</v>
      </c>
      <c r="Q9054" s="4">
        <v>0</v>
      </c>
      <c r="R9054" s="4">
        <v>1</v>
      </c>
      <c r="S9054" s="4">
        <v>0</v>
      </c>
      <c r="T9054" s="4">
        <v>0</v>
      </c>
      <c r="U9054" s="4">
        <v>1</v>
      </c>
      <c r="V9054" s="5"/>
      <c r="W9054" s="5"/>
      <c r="X9054" s="6"/>
      <c r="Y9054" s="6"/>
      <c r="Z9054" s="6"/>
      <c r="AA9054" s="6">
        <v>3.2269893656032318</v>
      </c>
      <c r="AB9054" s="6">
        <v>2.2696126409601449</v>
      </c>
      <c r="AC9054" s="6"/>
      <c r="AD9054" s="4">
        <v>0</v>
      </c>
      <c r="AE9054" s="4">
        <v>0</v>
      </c>
    </row>
    <row r="9055" spans="1:31" hidden="1" x14ac:dyDescent="0.35">
      <c r="A9055" s="7" t="s">
        <v>433</v>
      </c>
      <c r="B9055" s="7" t="s">
        <v>434</v>
      </c>
      <c r="C9055" s="8"/>
      <c r="D9055" s="9">
        <v>1988</v>
      </c>
      <c r="E9055" s="10">
        <v>4246190527700.001</v>
      </c>
      <c r="F9055" s="10">
        <v>1422000</v>
      </c>
      <c r="G9055" s="10"/>
      <c r="H9055" s="10"/>
      <c r="I9055" s="11"/>
      <c r="J9055" s="9">
        <v>51724853</v>
      </c>
      <c r="K9055" s="10"/>
      <c r="L9055" s="8"/>
      <c r="M9055" s="11"/>
      <c r="N9055" s="11"/>
      <c r="O9055" s="10">
        <v>297.2</v>
      </c>
      <c r="P9055" s="10">
        <v>10.24516745638169</v>
      </c>
      <c r="Q9055" s="9">
        <v>0</v>
      </c>
      <c r="R9055" s="9">
        <v>1</v>
      </c>
      <c r="S9055" s="9">
        <v>0</v>
      </c>
      <c r="T9055" s="9">
        <v>0</v>
      </c>
      <c r="U9055" s="9">
        <v>1</v>
      </c>
      <c r="V9055" s="10"/>
      <c r="W9055" s="10"/>
      <c r="X9055" s="11">
        <v>2.5664632696038061</v>
      </c>
      <c r="Y9055" s="11"/>
      <c r="Z9055" s="11"/>
      <c r="AA9055" s="11">
        <v>5.5772646536412038</v>
      </c>
      <c r="AB9055" s="11">
        <v>8.6116595473700194E-2</v>
      </c>
      <c r="AC9055" s="11"/>
      <c r="AD9055" s="9">
        <v>0</v>
      </c>
      <c r="AE9055" s="9">
        <v>0</v>
      </c>
    </row>
    <row r="9056" spans="1:31" hidden="1" x14ac:dyDescent="0.35">
      <c r="A9056" s="2" t="s">
        <v>433</v>
      </c>
      <c r="B9056" s="2" t="s">
        <v>434</v>
      </c>
      <c r="C9056" s="3"/>
      <c r="D9056" s="4">
        <v>1989</v>
      </c>
      <c r="E9056" s="5">
        <v>4410649869400</v>
      </c>
      <c r="F9056" s="5">
        <v>1533900</v>
      </c>
      <c r="G9056" s="5"/>
      <c r="H9056" s="5"/>
      <c r="I9056" s="6"/>
      <c r="J9056" s="4">
        <v>51917817</v>
      </c>
      <c r="K9056" s="5"/>
      <c r="L9056" s="3"/>
      <c r="M9056" s="6"/>
      <c r="N9056" s="6"/>
      <c r="O9056" s="5">
        <v>295.3</v>
      </c>
      <c r="P9056" s="5">
        <v>9.8102074931354544</v>
      </c>
      <c r="Q9056" s="4">
        <v>0</v>
      </c>
      <c r="R9056" s="4">
        <v>1</v>
      </c>
      <c r="S9056" s="4">
        <v>0</v>
      </c>
      <c r="T9056" s="4">
        <v>0</v>
      </c>
      <c r="U9056" s="4">
        <v>1</v>
      </c>
      <c r="V9056" s="5"/>
      <c r="W9056" s="5"/>
      <c r="X9056" s="6">
        <v>3.8731032116234401</v>
      </c>
      <c r="Y9056" s="6"/>
      <c r="Z9056" s="6"/>
      <c r="AA9056" s="6">
        <v>-0.63930013458949442</v>
      </c>
      <c r="AB9056" s="6">
        <v>-4.2455134588873751</v>
      </c>
      <c r="AC9056" s="6"/>
      <c r="AD9056" s="4">
        <v>0</v>
      </c>
      <c r="AE9056" s="4">
        <v>0</v>
      </c>
    </row>
    <row r="9057" spans="1:31" hidden="1" x14ac:dyDescent="0.35">
      <c r="A9057" s="7" t="s">
        <v>433</v>
      </c>
      <c r="B9057" s="7" t="s">
        <v>434</v>
      </c>
      <c r="C9057" s="8"/>
      <c r="D9057" s="9">
        <v>1990</v>
      </c>
      <c r="E9057" s="10">
        <v>4130783764500</v>
      </c>
      <c r="F9057" s="10">
        <v>1670000</v>
      </c>
      <c r="G9057" s="10">
        <v>480558621341.63702</v>
      </c>
      <c r="H9057" s="10">
        <v>2116639914773.0701</v>
      </c>
      <c r="I9057" s="11"/>
      <c r="J9057" s="9">
        <v>52054092</v>
      </c>
      <c r="K9057" s="10"/>
      <c r="L9057" s="8"/>
      <c r="M9057" s="11"/>
      <c r="N9057" s="11"/>
      <c r="O9057" s="10">
        <v>298.83499999999998</v>
      </c>
      <c r="P9057" s="10">
        <v>11.479708665047889</v>
      </c>
      <c r="Q9057" s="9">
        <v>0</v>
      </c>
      <c r="R9057" s="9">
        <v>1</v>
      </c>
      <c r="S9057" s="9">
        <v>0</v>
      </c>
      <c r="T9057" s="9">
        <v>0</v>
      </c>
      <c r="U9057" s="9">
        <v>1</v>
      </c>
      <c r="V9057" s="10"/>
      <c r="W9057" s="10"/>
      <c r="X9057" s="11">
        <v>-6.3452351283116339</v>
      </c>
      <c r="Y9057" s="11"/>
      <c r="Z9057" s="11"/>
      <c r="AA9057" s="11">
        <v>1.1970877074161761</v>
      </c>
      <c r="AB9057" s="11">
        <v>17.018000619055631</v>
      </c>
      <c r="AC9057" s="11"/>
      <c r="AD9057" s="9">
        <v>0</v>
      </c>
      <c r="AE9057" s="9">
        <v>0</v>
      </c>
    </row>
    <row r="9058" spans="1:31" hidden="1" x14ac:dyDescent="0.35">
      <c r="A9058" s="2" t="s">
        <v>433</v>
      </c>
      <c r="B9058" s="2" t="s">
        <v>434</v>
      </c>
      <c r="C9058" s="3"/>
      <c r="D9058" s="4">
        <v>1991</v>
      </c>
      <c r="E9058" s="5">
        <v>3771405577000</v>
      </c>
      <c r="F9058" s="5">
        <v>2990000</v>
      </c>
      <c r="G9058" s="5">
        <v>516155544400</v>
      </c>
      <c r="H9058" s="5">
        <v>1726732592400</v>
      </c>
      <c r="I9058" s="6">
        <v>-18.42105119778358</v>
      </c>
      <c r="J9058" s="4">
        <v>52170961</v>
      </c>
      <c r="K9058" s="5"/>
      <c r="L9058" s="3"/>
      <c r="M9058" s="6"/>
      <c r="N9058" s="6"/>
      <c r="O9058" s="5">
        <v>278.68299999999999</v>
      </c>
      <c r="P9058" s="5">
        <v>10.75009008996026</v>
      </c>
      <c r="Q9058" s="4">
        <v>0</v>
      </c>
      <c r="R9058" s="4">
        <v>1</v>
      </c>
      <c r="S9058" s="4">
        <v>0</v>
      </c>
      <c r="T9058" s="4">
        <v>0</v>
      </c>
      <c r="U9058" s="4">
        <v>1</v>
      </c>
      <c r="V9058" s="5"/>
      <c r="W9058" s="5"/>
      <c r="X9058" s="6">
        <v>-8.6999999997216033</v>
      </c>
      <c r="Y9058" s="6">
        <v>7.407404940313536</v>
      </c>
      <c r="Z9058" s="6"/>
      <c r="AA9058" s="6">
        <v>-6.743520671942707</v>
      </c>
      <c r="AB9058" s="6">
        <v>-6.3557237938371287</v>
      </c>
      <c r="AC9058" s="6"/>
      <c r="AD9058" s="4">
        <v>0</v>
      </c>
      <c r="AE9058" s="4">
        <v>0</v>
      </c>
    </row>
    <row r="9059" spans="1:31" hidden="1" x14ac:dyDescent="0.35">
      <c r="A9059" s="7" t="s">
        <v>433</v>
      </c>
      <c r="B9059" s="7" t="s">
        <v>434</v>
      </c>
      <c r="C9059" s="8"/>
      <c r="D9059" s="9">
        <v>1992</v>
      </c>
      <c r="E9059" s="10">
        <v>3398036424800</v>
      </c>
      <c r="F9059" s="10">
        <v>50330000</v>
      </c>
      <c r="G9059" s="10">
        <v>536007697300</v>
      </c>
      <c r="H9059" s="10">
        <v>1467722617100</v>
      </c>
      <c r="I9059" s="11">
        <v>-15.00000500598647</v>
      </c>
      <c r="J9059" s="9">
        <v>52323671</v>
      </c>
      <c r="K9059" s="10"/>
      <c r="L9059" s="8">
        <v>4.1943485214219001E-3</v>
      </c>
      <c r="M9059" s="11"/>
      <c r="N9059" s="11"/>
      <c r="O9059" s="10">
        <v>252.524</v>
      </c>
      <c r="P9059" s="10">
        <v>9.1056390302180237</v>
      </c>
      <c r="Q9059" s="9">
        <v>0</v>
      </c>
      <c r="R9059" s="9">
        <v>1</v>
      </c>
      <c r="S9059" s="9">
        <v>0</v>
      </c>
      <c r="T9059" s="9">
        <v>0</v>
      </c>
      <c r="U9059" s="9">
        <v>1</v>
      </c>
      <c r="V9059" s="10"/>
      <c r="W9059" s="10"/>
      <c r="X9059" s="11">
        <v>-9.9000000020416792</v>
      </c>
      <c r="Y9059" s="11">
        <v>3.8461570577677211</v>
      </c>
      <c r="Z9059" s="11"/>
      <c r="AA9059" s="11">
        <v>-9.3866507824302143</v>
      </c>
      <c r="AB9059" s="11">
        <v>-15.29709096371222</v>
      </c>
      <c r="AC9059" s="11"/>
      <c r="AD9059" s="9">
        <v>0</v>
      </c>
      <c r="AE9059" s="9">
        <v>0</v>
      </c>
    </row>
    <row r="9060" spans="1:31" hidden="1" x14ac:dyDescent="0.35">
      <c r="A9060" s="2" t="s">
        <v>433</v>
      </c>
      <c r="B9060" s="2" t="s">
        <v>434</v>
      </c>
      <c r="C9060" s="3"/>
      <c r="D9060" s="4">
        <v>1993</v>
      </c>
      <c r="E9060" s="5">
        <v>2915515252500</v>
      </c>
      <c r="F9060" s="5">
        <v>1482730000</v>
      </c>
      <c r="G9060" s="5">
        <v>536614054000</v>
      </c>
      <c r="H9060" s="5">
        <v>1019669734700</v>
      </c>
      <c r="I9060" s="6">
        <v>-30.527081696491489</v>
      </c>
      <c r="J9060" s="4">
        <v>52350126</v>
      </c>
      <c r="K9060" s="5"/>
      <c r="L9060" s="3">
        <v>0.20279315844411189</v>
      </c>
      <c r="M9060" s="6">
        <v>46.893000000000001</v>
      </c>
      <c r="N9060" s="6">
        <v>54.039000000000001</v>
      </c>
      <c r="O9060" s="5">
        <v>229.90600000000001</v>
      </c>
      <c r="P9060" s="5">
        <v>7.9602518273877676</v>
      </c>
      <c r="Q9060" s="4">
        <v>0</v>
      </c>
      <c r="R9060" s="4">
        <v>1</v>
      </c>
      <c r="S9060" s="4">
        <v>0</v>
      </c>
      <c r="T9060" s="4">
        <v>0</v>
      </c>
      <c r="U9060" s="4">
        <v>1</v>
      </c>
      <c r="V9060" s="5"/>
      <c r="W9060" s="5"/>
      <c r="X9060" s="6">
        <v>-14.199999999364341</v>
      </c>
      <c r="Y9060" s="6">
        <v>0.1131246254586202</v>
      </c>
      <c r="Z9060" s="6"/>
      <c r="AA9060" s="6">
        <v>-8.9567724255912289</v>
      </c>
      <c r="AB9060" s="6">
        <v>-12.578877759475951</v>
      </c>
      <c r="AC9060" s="6"/>
      <c r="AD9060" s="4">
        <v>0</v>
      </c>
      <c r="AE9060" s="4">
        <v>0</v>
      </c>
    </row>
    <row r="9061" spans="1:31" hidden="1" x14ac:dyDescent="0.35">
      <c r="A9061" s="7" t="s">
        <v>433</v>
      </c>
      <c r="B9061" s="7" t="s">
        <v>434</v>
      </c>
      <c r="C9061" s="8"/>
      <c r="D9061" s="9">
        <v>1994</v>
      </c>
      <c r="E9061" s="10">
        <v>2247862259700</v>
      </c>
      <c r="F9061" s="10">
        <v>12037690000</v>
      </c>
      <c r="G9061" s="10">
        <v>471379853900</v>
      </c>
      <c r="H9061" s="10">
        <v>601236229800</v>
      </c>
      <c r="I9061" s="11">
        <v>-41.036179721771241</v>
      </c>
      <c r="J9061" s="9">
        <v>52075998</v>
      </c>
      <c r="K9061" s="10"/>
      <c r="L9061" s="8">
        <v>2.0100609405514089</v>
      </c>
      <c r="M9061" s="11">
        <v>-15.805999999999999</v>
      </c>
      <c r="N9061" s="11">
        <v>-13.773999999999999</v>
      </c>
      <c r="O9061" s="10">
        <v>202.922</v>
      </c>
      <c r="P9061" s="10">
        <v>6.787476090369271</v>
      </c>
      <c r="Q9061" s="9">
        <v>0</v>
      </c>
      <c r="R9061" s="9">
        <v>1</v>
      </c>
      <c r="S9061" s="9">
        <v>0</v>
      </c>
      <c r="T9061" s="9">
        <v>0</v>
      </c>
      <c r="U9061" s="9">
        <v>1</v>
      </c>
      <c r="V9061" s="10"/>
      <c r="W9061" s="10"/>
      <c r="X9061" s="11">
        <v>-22.89999999922826</v>
      </c>
      <c r="Y9061" s="11">
        <v>-12.15663280037761</v>
      </c>
      <c r="Z9061" s="11"/>
      <c r="AA9061" s="11">
        <v>-11.73697076196359</v>
      </c>
      <c r="AB9061" s="11">
        <v>-14.73289743150443</v>
      </c>
      <c r="AC9061" s="11"/>
      <c r="AD9061" s="9">
        <v>0</v>
      </c>
      <c r="AE9061" s="9">
        <v>0</v>
      </c>
    </row>
    <row r="9062" spans="1:31" hidden="1" x14ac:dyDescent="0.35">
      <c r="A9062" s="2" t="s">
        <v>433</v>
      </c>
      <c r="B9062" s="2" t="s">
        <v>434</v>
      </c>
      <c r="C9062" s="3"/>
      <c r="D9062" s="4">
        <v>1995</v>
      </c>
      <c r="E9062" s="5">
        <v>1973623064000</v>
      </c>
      <c r="F9062" s="5">
        <v>54516420000</v>
      </c>
      <c r="G9062" s="5">
        <v>434140845100</v>
      </c>
      <c r="H9062" s="5">
        <v>416072964600</v>
      </c>
      <c r="I9062" s="6">
        <v>-30.797090398493481</v>
      </c>
      <c r="J9062" s="4">
        <v>51665539</v>
      </c>
      <c r="K9062" s="5"/>
      <c r="L9062" s="3">
        <v>9.5828886445887314</v>
      </c>
      <c r="M9062" s="6">
        <v>4.9189999999999996</v>
      </c>
      <c r="N9062" s="6">
        <v>-15.734999999999999</v>
      </c>
      <c r="O9062" s="5">
        <v>194.018</v>
      </c>
      <c r="P9062" s="5">
        <v>6.6379438750048294</v>
      </c>
      <c r="Q9062" s="4">
        <v>0</v>
      </c>
      <c r="R9062" s="4">
        <v>1</v>
      </c>
      <c r="S9062" s="4">
        <v>0</v>
      </c>
      <c r="T9062" s="4">
        <v>0</v>
      </c>
      <c r="U9062" s="4">
        <v>1</v>
      </c>
      <c r="V9062" s="5"/>
      <c r="W9062" s="5"/>
      <c r="X9062" s="6">
        <v>-12.200000000738481</v>
      </c>
      <c r="Y9062" s="6">
        <v>-7.9000000725317374</v>
      </c>
      <c r="Z9062" s="6"/>
      <c r="AA9062" s="6">
        <v>-4.3878928849508663</v>
      </c>
      <c r="AB9062" s="6">
        <v>-2.2030606572097291</v>
      </c>
      <c r="AC9062" s="6"/>
      <c r="AD9062" s="4">
        <v>0</v>
      </c>
      <c r="AE9062" s="4">
        <v>0</v>
      </c>
    </row>
    <row r="9063" spans="1:31" hidden="1" x14ac:dyDescent="0.35">
      <c r="A9063" s="7" t="s">
        <v>433</v>
      </c>
      <c r="B9063" s="7" t="s">
        <v>434</v>
      </c>
      <c r="C9063" s="8"/>
      <c r="D9063" s="9">
        <v>1996</v>
      </c>
      <c r="E9063" s="10">
        <v>1776260757600</v>
      </c>
      <c r="F9063" s="10">
        <v>81519000000</v>
      </c>
      <c r="G9063" s="10">
        <v>410697239900</v>
      </c>
      <c r="H9063" s="10">
        <v>321704408200</v>
      </c>
      <c r="I9063" s="11">
        <v>-22.680771025515451</v>
      </c>
      <c r="J9063" s="9">
        <v>51226109</v>
      </c>
      <c r="K9063" s="10"/>
      <c r="L9063" s="8">
        <v>17.280392002245581</v>
      </c>
      <c r="M9063" s="11">
        <v>9.3659999999999997</v>
      </c>
      <c r="N9063" s="11">
        <v>10.5</v>
      </c>
      <c r="O9063" s="10">
        <v>182.98599999999999</v>
      </c>
      <c r="P9063" s="10">
        <v>6.2010756463523773</v>
      </c>
      <c r="Q9063" s="9">
        <v>0</v>
      </c>
      <c r="R9063" s="9">
        <v>1</v>
      </c>
      <c r="S9063" s="9">
        <v>0</v>
      </c>
      <c r="T9063" s="9">
        <v>0</v>
      </c>
      <c r="U9063" s="9">
        <v>1</v>
      </c>
      <c r="V9063" s="10"/>
      <c r="W9063" s="10"/>
      <c r="X9063" s="11">
        <v>-10</v>
      </c>
      <c r="Y9063" s="11">
        <v>-5.3999998997099663</v>
      </c>
      <c r="Z9063" s="11"/>
      <c r="AA9063" s="11">
        <v>-5.6860703646053512</v>
      </c>
      <c r="AB9063" s="11">
        <v>-6.581378765455943</v>
      </c>
      <c r="AC9063" s="11"/>
      <c r="AD9063" s="9">
        <v>0</v>
      </c>
      <c r="AE9063" s="9">
        <v>0</v>
      </c>
    </row>
    <row r="9064" spans="1:31" hidden="1" x14ac:dyDescent="0.35">
      <c r="A9064" s="2" t="s">
        <v>433</v>
      </c>
      <c r="B9064" s="2" t="s">
        <v>434</v>
      </c>
      <c r="C9064" s="3"/>
      <c r="D9064" s="4">
        <v>1997</v>
      </c>
      <c r="E9064" s="5">
        <v>1722972934900</v>
      </c>
      <c r="F9064" s="5">
        <v>93365000000</v>
      </c>
      <c r="G9064" s="5">
        <v>401251203600</v>
      </c>
      <c r="H9064" s="5">
        <v>328351404700</v>
      </c>
      <c r="I9064" s="6">
        <v>2.066181354862763</v>
      </c>
      <c r="J9064" s="4">
        <v>50786885</v>
      </c>
      <c r="K9064" s="5"/>
      <c r="L9064" s="3">
        <v>20.034990068655389</v>
      </c>
      <c r="M9064" s="6">
        <v>-2.6890000000000001</v>
      </c>
      <c r="N9064" s="6">
        <v>-3.2149999999999999</v>
      </c>
      <c r="O9064" s="5">
        <v>178.00200000000001</v>
      </c>
      <c r="P9064" s="5">
        <v>5.9720926314119094</v>
      </c>
      <c r="Q9064" s="4">
        <v>0</v>
      </c>
      <c r="R9064" s="4">
        <v>1</v>
      </c>
      <c r="S9064" s="4">
        <v>0</v>
      </c>
      <c r="T9064" s="4">
        <v>0</v>
      </c>
      <c r="U9064" s="4">
        <v>1</v>
      </c>
      <c r="V9064" s="5"/>
      <c r="W9064" s="5"/>
      <c r="X9064" s="6">
        <v>-2.9999999984236552</v>
      </c>
      <c r="Y9064" s="6">
        <v>-2.2999999469925831</v>
      </c>
      <c r="Z9064" s="6"/>
      <c r="AA9064" s="6">
        <v>-2.7237056386827301</v>
      </c>
      <c r="AB9064" s="6">
        <v>-3.6926337945121062</v>
      </c>
      <c r="AC9064" s="6"/>
      <c r="AD9064" s="4">
        <v>0</v>
      </c>
      <c r="AE9064" s="4">
        <v>0</v>
      </c>
    </row>
    <row r="9065" spans="1:31" hidden="1" x14ac:dyDescent="0.35">
      <c r="A9065" s="7" t="s">
        <v>433</v>
      </c>
      <c r="B9065" s="7" t="s">
        <v>434</v>
      </c>
      <c r="C9065" s="8"/>
      <c r="D9065" s="9">
        <v>1998</v>
      </c>
      <c r="E9065" s="10">
        <v>1690236449100</v>
      </c>
      <c r="F9065" s="10">
        <v>102593000000</v>
      </c>
      <c r="G9065" s="10">
        <v>387207410800</v>
      </c>
      <c r="H9065" s="10">
        <v>336969384300</v>
      </c>
      <c r="I9065" s="11">
        <v>2.62462090207103</v>
      </c>
      <c r="J9065" s="9">
        <v>50379731</v>
      </c>
      <c r="K9065" s="10"/>
      <c r="L9065" s="8">
        <v>22.154123254253239</v>
      </c>
      <c r="M9065" s="11">
        <v>-12.395</v>
      </c>
      <c r="N9065" s="11">
        <v>-15.3</v>
      </c>
      <c r="O9065" s="10">
        <v>172.822</v>
      </c>
      <c r="P9065" s="10">
        <v>5.718068209024131</v>
      </c>
      <c r="Q9065" s="9">
        <v>0</v>
      </c>
      <c r="R9065" s="9">
        <v>1</v>
      </c>
      <c r="S9065" s="9">
        <v>0</v>
      </c>
      <c r="T9065" s="9">
        <v>0</v>
      </c>
      <c r="U9065" s="9">
        <v>1</v>
      </c>
      <c r="V9065" s="10"/>
      <c r="W9065" s="10"/>
      <c r="X9065" s="11">
        <v>-1.900000002141647</v>
      </c>
      <c r="Y9065" s="11">
        <v>-3.5000001679745738</v>
      </c>
      <c r="Z9065" s="11"/>
      <c r="AA9065" s="11">
        <v>-2.910079662026273</v>
      </c>
      <c r="AB9065" s="11">
        <v>-4.2535244857332764</v>
      </c>
      <c r="AC9065" s="11"/>
      <c r="AD9065" s="9">
        <v>0</v>
      </c>
      <c r="AE9065" s="9">
        <v>0</v>
      </c>
    </row>
    <row r="9066" spans="1:31" hidden="1" x14ac:dyDescent="0.35">
      <c r="A9066" s="2" t="s">
        <v>433</v>
      </c>
      <c r="B9066" s="2" t="s">
        <v>434</v>
      </c>
      <c r="C9066" s="3"/>
      <c r="D9066" s="4">
        <v>1999</v>
      </c>
      <c r="E9066" s="5">
        <v>1686855976200</v>
      </c>
      <c r="F9066" s="5">
        <v>130442000000</v>
      </c>
      <c r="G9066" s="5">
        <v>356618025400</v>
      </c>
      <c r="H9066" s="5">
        <v>337306342000</v>
      </c>
      <c r="I9066" s="6">
        <v>9.9996532533651802E-2</v>
      </c>
      <c r="J9066" s="4">
        <v>49976446</v>
      </c>
      <c r="K9066" s="5">
        <v>16946700000</v>
      </c>
      <c r="L9066" s="3">
        <v>27.179491864774569</v>
      </c>
      <c r="M9066" s="6">
        <v>-10.154</v>
      </c>
      <c r="N9066" s="6">
        <v>-13.3</v>
      </c>
      <c r="O9066" s="5">
        <v>172.12</v>
      </c>
      <c r="P9066" s="5">
        <v>5.639180820195496</v>
      </c>
      <c r="Q9066" s="4">
        <v>0</v>
      </c>
      <c r="R9066" s="4">
        <v>1</v>
      </c>
      <c r="S9066" s="4">
        <v>0</v>
      </c>
      <c r="T9066" s="4">
        <v>0</v>
      </c>
      <c r="U9066" s="4">
        <v>1</v>
      </c>
      <c r="V9066" s="5"/>
      <c r="W9066" s="5">
        <v>62351055289.460457</v>
      </c>
      <c r="X9066" s="6">
        <v>-0.20000000010649399</v>
      </c>
      <c r="Y9066" s="6">
        <v>-7.8999999862605934</v>
      </c>
      <c r="Z9066" s="6"/>
      <c r="AA9066" s="6">
        <v>-0.40619828494057358</v>
      </c>
      <c r="AB9066" s="6">
        <v>-1.3796160861484059</v>
      </c>
      <c r="AC9066" s="6"/>
      <c r="AD9066" s="4">
        <v>0</v>
      </c>
      <c r="AE9066" s="4">
        <v>0</v>
      </c>
    </row>
    <row r="9067" spans="1:31" hidden="1" x14ac:dyDescent="0.35">
      <c r="A9067" s="7" t="s">
        <v>433</v>
      </c>
      <c r="B9067" s="7" t="s">
        <v>434</v>
      </c>
      <c r="C9067" s="8"/>
      <c r="D9067" s="9">
        <v>2000</v>
      </c>
      <c r="E9067" s="10">
        <v>1786380478800</v>
      </c>
      <c r="F9067" s="10">
        <v>176128000000</v>
      </c>
      <c r="G9067" s="10">
        <v>360184205500</v>
      </c>
      <c r="H9067" s="10">
        <v>378120411700</v>
      </c>
      <c r="I9067" s="11">
        <v>12.10000068720913</v>
      </c>
      <c r="J9067" s="9">
        <v>49556660</v>
      </c>
      <c r="K9067" s="10">
        <v>23980500000</v>
      </c>
      <c r="L9067" s="8">
        <v>34.84495038442369</v>
      </c>
      <c r="M9067" s="11">
        <v>16.524999999999999</v>
      </c>
      <c r="N9067" s="11">
        <v>3.532</v>
      </c>
      <c r="O9067" s="10">
        <v>171.44499999999999</v>
      </c>
      <c r="P9067" s="10">
        <v>5.68185170947788</v>
      </c>
      <c r="Q9067" s="9">
        <v>0</v>
      </c>
      <c r="R9067" s="9">
        <v>1</v>
      </c>
      <c r="S9067" s="9">
        <v>0</v>
      </c>
      <c r="T9067" s="9">
        <v>0</v>
      </c>
      <c r="U9067" s="9">
        <v>1</v>
      </c>
      <c r="V9067" s="10"/>
      <c r="W9067" s="10">
        <v>68820588737.930038</v>
      </c>
      <c r="X9067" s="11">
        <v>5.9000000002489834</v>
      </c>
      <c r="Y9067" s="11">
        <v>0.99999995681654064</v>
      </c>
      <c r="Z9067" s="11">
        <v>10.375980676566281</v>
      </c>
      <c r="AA9067" s="11">
        <v>-0.39216825470602568</v>
      </c>
      <c r="AB9067" s="11">
        <v>0.75668595569000829</v>
      </c>
      <c r="AC9067" s="11"/>
      <c r="AD9067" s="9">
        <v>0</v>
      </c>
      <c r="AE9067" s="9">
        <v>0</v>
      </c>
    </row>
    <row r="9068" spans="1:31" hidden="1" x14ac:dyDescent="0.35">
      <c r="A9068" s="2" t="s">
        <v>433</v>
      </c>
      <c r="B9068" s="2" t="s">
        <v>434</v>
      </c>
      <c r="C9068" s="3"/>
      <c r="D9068" s="4">
        <v>2001</v>
      </c>
      <c r="E9068" s="5">
        <v>1943581961000</v>
      </c>
      <c r="F9068" s="5">
        <v>211175000000</v>
      </c>
      <c r="G9068" s="5">
        <v>398383227300</v>
      </c>
      <c r="H9068" s="5">
        <v>442914482300</v>
      </c>
      <c r="I9068" s="6">
        <v>17.135829908967612</v>
      </c>
      <c r="J9068" s="4">
        <v>49106855</v>
      </c>
      <c r="K9068" s="5">
        <v>24628100000</v>
      </c>
      <c r="L9068" s="3">
        <v>39.011991286422472</v>
      </c>
      <c r="M9068" s="6">
        <v>6.9989999999999997</v>
      </c>
      <c r="N9068" s="6">
        <v>12.558</v>
      </c>
      <c r="O9068" s="5">
        <v>172.97200000000001</v>
      </c>
      <c r="P9068" s="5">
        <v>5.6003104454279953</v>
      </c>
      <c r="Q9068" s="4">
        <v>0</v>
      </c>
      <c r="R9068" s="4">
        <v>1</v>
      </c>
      <c r="S9068" s="4">
        <v>0</v>
      </c>
      <c r="T9068" s="4">
        <v>0</v>
      </c>
      <c r="U9068" s="4">
        <v>1</v>
      </c>
      <c r="V9068" s="5"/>
      <c r="W9068" s="5">
        <v>63129563982.475906</v>
      </c>
      <c r="X9068" s="6">
        <v>8.8000000036722295</v>
      </c>
      <c r="Y9068" s="6">
        <v>10.605412790650529</v>
      </c>
      <c r="Z9068" s="6">
        <v>-8.2693636596537257</v>
      </c>
      <c r="AA9068" s="6">
        <v>0.89066464463823103</v>
      </c>
      <c r="AB9068" s="6">
        <v>-1.43511777883724</v>
      </c>
      <c r="AC9068" s="6"/>
      <c r="AD9068" s="4">
        <v>0</v>
      </c>
      <c r="AE9068" s="4">
        <v>0</v>
      </c>
    </row>
    <row r="9069" spans="1:31" hidden="1" x14ac:dyDescent="0.35">
      <c r="A9069" s="7" t="s">
        <v>433</v>
      </c>
      <c r="B9069" s="7" t="s">
        <v>434</v>
      </c>
      <c r="C9069" s="8"/>
      <c r="D9069" s="9">
        <v>2002</v>
      </c>
      <c r="E9069" s="10">
        <v>2047362380900</v>
      </c>
      <c r="F9069" s="10">
        <v>234138000000</v>
      </c>
      <c r="G9069" s="10">
        <v>373064212800</v>
      </c>
      <c r="H9069" s="10">
        <v>434992473700</v>
      </c>
      <c r="I9069" s="11">
        <v>-1.7886090693765619</v>
      </c>
      <c r="J9069" s="9">
        <v>48677281</v>
      </c>
      <c r="K9069" s="10">
        <v>29578178570</v>
      </c>
      <c r="L9069" s="8">
        <v>39.307476241018797</v>
      </c>
      <c r="M9069" s="11">
        <v>6.8920000000000003</v>
      </c>
      <c r="N9069" s="11">
        <v>5.8920000000000003</v>
      </c>
      <c r="O9069" s="10">
        <v>173.73400000000001</v>
      </c>
      <c r="P9069" s="10">
        <v>5.589410185221241</v>
      </c>
      <c r="Q9069" s="9">
        <v>0</v>
      </c>
      <c r="R9069" s="9">
        <v>1</v>
      </c>
      <c r="S9069" s="9">
        <v>0</v>
      </c>
      <c r="T9069" s="9">
        <v>0</v>
      </c>
      <c r="U9069" s="9">
        <v>1</v>
      </c>
      <c r="V9069" s="10"/>
      <c r="W9069" s="10">
        <v>75248226033.7388</v>
      </c>
      <c r="X9069" s="11">
        <v>5.3396472071907644</v>
      </c>
      <c r="Y9069" s="11">
        <v>-6.3554418873497598</v>
      </c>
      <c r="Z9069" s="11">
        <v>19.196492557158969</v>
      </c>
      <c r="AA9069" s="11">
        <v>0.44053372800222029</v>
      </c>
      <c r="AB9069" s="11">
        <v>-0.19463671367813321</v>
      </c>
      <c r="AC9069" s="11"/>
      <c r="AD9069" s="9">
        <v>0</v>
      </c>
      <c r="AE9069" s="9">
        <v>0</v>
      </c>
    </row>
    <row r="9070" spans="1:31" hidden="1" x14ac:dyDescent="0.35">
      <c r="A9070" s="2" t="s">
        <v>433</v>
      </c>
      <c r="B9070" s="2" t="s">
        <v>434</v>
      </c>
      <c r="C9070" s="3"/>
      <c r="D9070" s="4">
        <v>2003</v>
      </c>
      <c r="E9070" s="5">
        <v>2242201871200</v>
      </c>
      <c r="F9070" s="5">
        <v>277355000000</v>
      </c>
      <c r="G9070" s="5">
        <v>398189227100</v>
      </c>
      <c r="H9070" s="5">
        <v>538821586700</v>
      </c>
      <c r="I9070" s="6">
        <v>23.869174589813142</v>
      </c>
      <c r="J9070" s="4">
        <v>48315136</v>
      </c>
      <c r="K9070" s="5">
        <v>36504427650</v>
      </c>
      <c r="L9070" s="3">
        <v>41.34347686911623</v>
      </c>
      <c r="M9070" s="6">
        <v>14.157</v>
      </c>
      <c r="N9070" s="6">
        <v>30.295999999999999</v>
      </c>
      <c r="O9070" s="5">
        <v>180.36</v>
      </c>
      <c r="P9070" s="5">
        <v>5.7400263734569554</v>
      </c>
      <c r="Q9070" s="4">
        <v>0</v>
      </c>
      <c r="R9070" s="4">
        <v>1</v>
      </c>
      <c r="S9070" s="4">
        <v>0</v>
      </c>
      <c r="T9070" s="4">
        <v>0</v>
      </c>
      <c r="U9070" s="4">
        <v>1</v>
      </c>
      <c r="V9070" s="5"/>
      <c r="W9070" s="5">
        <v>88295495237.530396</v>
      </c>
      <c r="X9070" s="6">
        <v>9.5166098643636552</v>
      </c>
      <c r="Y9070" s="6">
        <v>6.73476936086323</v>
      </c>
      <c r="Z9070" s="6">
        <v>17.338972480150741</v>
      </c>
      <c r="AA9070" s="6">
        <v>3.8138763857391211</v>
      </c>
      <c r="AB9070" s="6">
        <v>2.6946705152173731</v>
      </c>
      <c r="AC9070" s="6"/>
      <c r="AD9070" s="4">
        <v>0</v>
      </c>
      <c r="AE9070" s="4">
        <v>0</v>
      </c>
    </row>
    <row r="9071" spans="1:31" hidden="1" x14ac:dyDescent="0.35">
      <c r="A9071" s="7" t="s">
        <v>433</v>
      </c>
      <c r="B9071" s="7" t="s">
        <v>434</v>
      </c>
      <c r="C9071" s="8"/>
      <c r="D9071" s="9">
        <v>2004</v>
      </c>
      <c r="E9071" s="10">
        <v>2506677486300</v>
      </c>
      <c r="F9071" s="10">
        <v>357544000000</v>
      </c>
      <c r="G9071" s="10">
        <v>406508231900</v>
      </c>
      <c r="H9071" s="10">
        <v>566833617200</v>
      </c>
      <c r="I9071" s="11">
        <v>5.1987580288976716</v>
      </c>
      <c r="J9071" s="9">
        <v>47979507</v>
      </c>
      <c r="K9071" s="10">
        <v>45816015160</v>
      </c>
      <c r="L9071" s="8">
        <v>45.084262712127661</v>
      </c>
      <c r="M9071" s="11">
        <v>18.198</v>
      </c>
      <c r="N9071" s="11">
        <v>13.574999999999999</v>
      </c>
      <c r="O9071" s="10">
        <v>182.16499999999999</v>
      </c>
      <c r="P9071" s="10">
        <v>5.7123454831263096</v>
      </c>
      <c r="Q9071" s="9">
        <v>0</v>
      </c>
      <c r="R9071" s="9">
        <v>1</v>
      </c>
      <c r="S9071" s="9">
        <v>0</v>
      </c>
      <c r="T9071" s="9">
        <v>0</v>
      </c>
      <c r="U9071" s="9">
        <v>1</v>
      </c>
      <c r="V9071" s="10"/>
      <c r="W9071" s="10">
        <v>101623077330.87421</v>
      </c>
      <c r="X9071" s="11">
        <v>11.79535252811362</v>
      </c>
      <c r="Y9071" s="11">
        <v>2.0892089071788962</v>
      </c>
      <c r="Z9071" s="11">
        <v>15.09429451354263</v>
      </c>
      <c r="AA9071" s="11">
        <v>1.0007762253271111</v>
      </c>
      <c r="AB9071" s="11">
        <v>-0.48224326039070059</v>
      </c>
      <c r="AC9071" s="11"/>
      <c r="AD9071" s="9">
        <v>0</v>
      </c>
      <c r="AE9071" s="9">
        <v>0</v>
      </c>
    </row>
    <row r="9072" spans="1:31" hidden="1" x14ac:dyDescent="0.35">
      <c r="A9072" s="2" t="s">
        <v>433</v>
      </c>
      <c r="B9072" s="2" t="s">
        <v>434</v>
      </c>
      <c r="C9072" s="3"/>
      <c r="D9072" s="4">
        <v>2005</v>
      </c>
      <c r="E9072" s="5">
        <v>2583663327100</v>
      </c>
      <c r="F9072" s="5">
        <v>457325000000</v>
      </c>
      <c r="G9072" s="5">
        <v>417791238300</v>
      </c>
      <c r="H9072" s="5">
        <v>645012702300</v>
      </c>
      <c r="I9072" s="6">
        <v>13.7922456833423</v>
      </c>
      <c r="J9072" s="4">
        <v>47585556</v>
      </c>
      <c r="K9072" s="5">
        <v>75590200000</v>
      </c>
      <c r="L9072" s="3">
        <v>51.202006226219297</v>
      </c>
      <c r="M9072" s="6">
        <v>-8.52</v>
      </c>
      <c r="N9072" s="6">
        <v>12.798999999999999</v>
      </c>
      <c r="O9072" s="5">
        <v>186.05500000000001</v>
      </c>
      <c r="P9072" s="5">
        <v>5.7868752776387744</v>
      </c>
      <c r="Q9072" s="4">
        <v>0</v>
      </c>
      <c r="R9072" s="4">
        <v>1</v>
      </c>
      <c r="S9072" s="4">
        <v>0</v>
      </c>
      <c r="T9072" s="4">
        <v>0</v>
      </c>
      <c r="U9072" s="4">
        <v>1</v>
      </c>
      <c r="V9072" s="5"/>
      <c r="W9072" s="5">
        <v>147631324573.55179</v>
      </c>
      <c r="X9072" s="6">
        <v>3.0712303924521032</v>
      </c>
      <c r="Y9072" s="6">
        <v>2.7755911232753561</v>
      </c>
      <c r="Z9072" s="6">
        <v>45.273424551865737</v>
      </c>
      <c r="AA9072" s="6">
        <v>2.1354266736200782</v>
      </c>
      <c r="AB9072" s="6">
        <v>1.304714407288869</v>
      </c>
      <c r="AC9072" s="6"/>
      <c r="AD9072" s="4">
        <v>0</v>
      </c>
      <c r="AE9072" s="4">
        <v>0</v>
      </c>
    </row>
    <row r="9073" spans="1:31" hidden="1" x14ac:dyDescent="0.35">
      <c r="A9073" s="7" t="s">
        <v>433</v>
      </c>
      <c r="B9073" s="7" t="s">
        <v>434</v>
      </c>
      <c r="C9073" s="8"/>
      <c r="D9073" s="9">
        <v>2006</v>
      </c>
      <c r="E9073" s="10">
        <v>2779283348700</v>
      </c>
      <c r="F9073" s="10">
        <v>565018000000</v>
      </c>
      <c r="G9073" s="10">
        <v>427945244100</v>
      </c>
      <c r="H9073" s="10">
        <v>763671831500</v>
      </c>
      <c r="I9073" s="11">
        <v>18.396401927726799</v>
      </c>
      <c r="J9073" s="9">
        <v>47278694</v>
      </c>
      <c r="K9073" s="10">
        <v>96573800000</v>
      </c>
      <c r="L9073" s="8">
        <v>55.837080594949811</v>
      </c>
      <c r="M9073" s="11">
        <v>2.6509999999999998</v>
      </c>
      <c r="N9073" s="11">
        <v>12.308</v>
      </c>
      <c r="O9073" s="10">
        <v>193.381</v>
      </c>
      <c r="P9073" s="10">
        <v>5.8595108454898268</v>
      </c>
      <c r="Q9073" s="9">
        <v>0</v>
      </c>
      <c r="R9073" s="9">
        <v>1</v>
      </c>
      <c r="S9073" s="9">
        <v>0</v>
      </c>
      <c r="T9073" s="9">
        <v>0</v>
      </c>
      <c r="U9073" s="9">
        <v>1</v>
      </c>
      <c r="V9073" s="10"/>
      <c r="W9073" s="10">
        <v>172956392008.67291</v>
      </c>
      <c r="X9073" s="11">
        <v>7.5714207632296731</v>
      </c>
      <c r="Y9073" s="11">
        <v>2.430401805771905</v>
      </c>
      <c r="Z9073" s="11">
        <v>17.154264183617659</v>
      </c>
      <c r="AA9073" s="11">
        <v>3.9375453494934258</v>
      </c>
      <c r="AB9073" s="11">
        <v>1.255177697223343</v>
      </c>
      <c r="AC9073" s="11"/>
      <c r="AD9073" s="9">
        <v>0</v>
      </c>
      <c r="AE9073" s="9">
        <v>0</v>
      </c>
    </row>
    <row r="9074" spans="1:31" hidden="1" x14ac:dyDescent="0.35">
      <c r="A9074" s="2" t="s">
        <v>433</v>
      </c>
      <c r="B9074" s="2" t="s">
        <v>434</v>
      </c>
      <c r="C9074" s="3"/>
      <c r="D9074" s="4">
        <v>2007</v>
      </c>
      <c r="E9074" s="5">
        <v>3007624945500</v>
      </c>
      <c r="F9074" s="5">
        <v>751106000000</v>
      </c>
      <c r="G9074" s="5">
        <v>438266250000</v>
      </c>
      <c r="H9074" s="5">
        <v>957404042500</v>
      </c>
      <c r="I9074" s="6">
        <v>25.368516031221461</v>
      </c>
      <c r="J9074" s="4">
        <v>47062798</v>
      </c>
      <c r="K9074" s="5">
        <v>118809600000</v>
      </c>
      <c r="L9074" s="3">
        <v>63.005880318228947</v>
      </c>
      <c r="M9074" s="6">
        <v>3.173</v>
      </c>
      <c r="N9074" s="6">
        <v>20.300999999999998</v>
      </c>
      <c r="O9074" s="5">
        <v>196.251</v>
      </c>
      <c r="P9074" s="5">
        <v>5.862764239171895</v>
      </c>
      <c r="Q9074" s="4">
        <v>0</v>
      </c>
      <c r="R9074" s="4">
        <v>1</v>
      </c>
      <c r="S9074" s="4">
        <v>0</v>
      </c>
      <c r="T9074" s="4">
        <v>0</v>
      </c>
      <c r="U9074" s="4">
        <v>1</v>
      </c>
      <c r="V9074" s="5"/>
      <c r="W9074" s="5">
        <v>188569065934.66931</v>
      </c>
      <c r="X9074" s="6">
        <v>8.2158444516571514</v>
      </c>
      <c r="Y9074" s="6">
        <v>2.411758523384417</v>
      </c>
      <c r="Z9074" s="6">
        <v>9.0269424244311995</v>
      </c>
      <c r="AA9074" s="6">
        <v>1.4841168470532291</v>
      </c>
      <c r="AB9074" s="6">
        <v>5.5523298238664802E-2</v>
      </c>
      <c r="AC9074" s="6"/>
      <c r="AD9074" s="4">
        <v>0</v>
      </c>
      <c r="AE9074" s="4">
        <v>0</v>
      </c>
    </row>
    <row r="9075" spans="1:31" hidden="1" x14ac:dyDescent="0.35">
      <c r="A9075" s="7" t="s">
        <v>433</v>
      </c>
      <c r="B9075" s="7" t="s">
        <v>434</v>
      </c>
      <c r="C9075" s="8">
        <v>84.563842885273303</v>
      </c>
      <c r="D9075" s="9">
        <v>2008</v>
      </c>
      <c r="E9075" s="10">
        <v>3075100758400</v>
      </c>
      <c r="F9075" s="10">
        <v>990819000000</v>
      </c>
      <c r="G9075" s="10">
        <v>443735253100</v>
      </c>
      <c r="H9075" s="10">
        <v>973087059600</v>
      </c>
      <c r="I9075" s="11">
        <v>1.6380771757604149</v>
      </c>
      <c r="J9075" s="9">
        <v>46819175</v>
      </c>
      <c r="K9075" s="10">
        <v>169347988000</v>
      </c>
      <c r="L9075" s="8">
        <v>78.900034590107197</v>
      </c>
      <c r="M9075" s="11">
        <v>2.282</v>
      </c>
      <c r="N9075" s="11">
        <v>13.492000000000001</v>
      </c>
      <c r="O9075" s="10">
        <v>192.58600000000001</v>
      </c>
      <c r="P9075" s="10">
        <v>5.6558824754803663</v>
      </c>
      <c r="Q9075" s="9">
        <v>0</v>
      </c>
      <c r="R9075" s="9">
        <v>1</v>
      </c>
      <c r="S9075" s="9">
        <v>0</v>
      </c>
      <c r="T9075" s="9">
        <v>0</v>
      </c>
      <c r="U9075" s="9">
        <v>1</v>
      </c>
      <c r="V9075" s="10">
        <v>1061944556539.5129</v>
      </c>
      <c r="W9075" s="10">
        <v>214636139109.16281</v>
      </c>
      <c r="X9075" s="11">
        <v>2.2434915962828779</v>
      </c>
      <c r="Y9075" s="11">
        <v>1.2478722922424439</v>
      </c>
      <c r="Z9075" s="11">
        <v>13.823621093570299</v>
      </c>
      <c r="AA9075" s="11">
        <v>-1.867506407610658</v>
      </c>
      <c r="AB9075" s="11">
        <v>-3.5287409701596739</v>
      </c>
      <c r="AC9075" s="11"/>
      <c r="AD9075" s="9">
        <v>0</v>
      </c>
      <c r="AE9075" s="9">
        <v>0</v>
      </c>
    </row>
    <row r="9076" spans="1:31" hidden="1" x14ac:dyDescent="0.35">
      <c r="A9076" s="2" t="s">
        <v>433</v>
      </c>
      <c r="B9076" s="2" t="s">
        <v>434</v>
      </c>
      <c r="C9076" s="3">
        <v>87.34997513591837</v>
      </c>
      <c r="D9076" s="4">
        <v>2009</v>
      </c>
      <c r="E9076" s="5">
        <v>2609639118900</v>
      </c>
      <c r="F9076" s="5">
        <v>947042000000</v>
      </c>
      <c r="G9076" s="5">
        <v>435274248300</v>
      </c>
      <c r="H9076" s="5">
        <v>423761461400</v>
      </c>
      <c r="I9076" s="6">
        <v>-56.451844958847502</v>
      </c>
      <c r="J9076" s="4">
        <v>46623731</v>
      </c>
      <c r="K9076" s="5">
        <v>149530700000</v>
      </c>
      <c r="L9076" s="3">
        <v>91.430300933932855</v>
      </c>
      <c r="M9076" s="6">
        <v>-24.225999999999999</v>
      </c>
      <c r="N9076" s="6">
        <v>-41.622999999999998</v>
      </c>
      <c r="O9076" s="5">
        <v>173.619</v>
      </c>
      <c r="P9076" s="5">
        <v>4.8172287307248478</v>
      </c>
      <c r="Q9076" s="4">
        <v>0</v>
      </c>
      <c r="R9076" s="4">
        <v>1</v>
      </c>
      <c r="S9076" s="4">
        <v>0</v>
      </c>
      <c r="T9076" s="4">
        <v>0</v>
      </c>
      <c r="U9076" s="4">
        <v>1</v>
      </c>
      <c r="V9076" s="5">
        <v>904777675537.19958</v>
      </c>
      <c r="W9076" s="5">
        <v>163546109410.76331</v>
      </c>
      <c r="X9076" s="6">
        <v>-15.13646791015015</v>
      </c>
      <c r="Y9076" s="6">
        <v>-1.906768673638205</v>
      </c>
      <c r="Z9076" s="6">
        <v>-23.803088291862771</v>
      </c>
      <c r="AA9076" s="6">
        <v>-9.84858712471312</v>
      </c>
      <c r="AB9076" s="6">
        <v>-14.82799100567042</v>
      </c>
      <c r="AC9076" s="6">
        <v>-14.799913991222139</v>
      </c>
      <c r="AD9076" s="4">
        <v>0</v>
      </c>
      <c r="AE9076" s="4">
        <v>0</v>
      </c>
    </row>
    <row r="9077" spans="1:31" hidden="1" x14ac:dyDescent="0.35">
      <c r="A9077" s="7" t="s">
        <v>433</v>
      </c>
      <c r="B9077" s="7" t="s">
        <v>434</v>
      </c>
      <c r="C9077" s="8">
        <v>75.75190257156504</v>
      </c>
      <c r="D9077" s="9">
        <v>2010</v>
      </c>
      <c r="E9077" s="10">
        <v>2716425665600</v>
      </c>
      <c r="F9077" s="10">
        <v>1120585000000</v>
      </c>
      <c r="G9077" s="10">
        <v>453819258900</v>
      </c>
      <c r="H9077" s="10">
        <v>478555521100</v>
      </c>
      <c r="I9077" s="11">
        <v>12.930401815911811</v>
      </c>
      <c r="J9077" s="9">
        <v>46456003</v>
      </c>
      <c r="K9077" s="10">
        <v>168059800000</v>
      </c>
      <c r="L9077" s="8">
        <v>100</v>
      </c>
      <c r="M9077" s="11">
        <v>9.2929999999999993</v>
      </c>
      <c r="N9077" s="11">
        <v>15.013999999999999</v>
      </c>
      <c r="O9077" s="10">
        <v>188.828</v>
      </c>
      <c r="P9077" s="10">
        <v>5.170140468885382</v>
      </c>
      <c r="Q9077" s="9">
        <v>0</v>
      </c>
      <c r="R9077" s="9">
        <v>1</v>
      </c>
      <c r="S9077" s="9">
        <v>0</v>
      </c>
      <c r="T9077" s="9">
        <v>0</v>
      </c>
      <c r="U9077" s="9">
        <v>1</v>
      </c>
      <c r="V9077" s="10">
        <v>848864457431.57214</v>
      </c>
      <c r="W9077" s="10">
        <v>168059800000</v>
      </c>
      <c r="X9077" s="11">
        <v>4.0920043666808636</v>
      </c>
      <c r="Y9077" s="11">
        <v>4.2605347484784808</v>
      </c>
      <c r="Z9077" s="11">
        <v>2.759888697749485</v>
      </c>
      <c r="AA9077" s="11">
        <v>8.7599859462386043</v>
      </c>
      <c r="AB9077" s="11">
        <v>7.3260324117395941</v>
      </c>
      <c r="AC9077" s="11">
        <v>-6.1797742823870756</v>
      </c>
      <c r="AD9077" s="9">
        <v>0</v>
      </c>
      <c r="AE9077" s="9">
        <v>0</v>
      </c>
    </row>
    <row r="9078" spans="1:31" hidden="1" x14ac:dyDescent="0.35">
      <c r="A9078" s="2" t="s">
        <v>433</v>
      </c>
      <c r="B9078" s="2" t="s">
        <v>434</v>
      </c>
      <c r="C9078" s="3">
        <v>68.483858576698324</v>
      </c>
      <c r="D9078" s="4">
        <v>2011</v>
      </c>
      <c r="E9078" s="5">
        <v>2864342671100</v>
      </c>
      <c r="F9078" s="5">
        <v>1349178000000</v>
      </c>
      <c r="G9078" s="5">
        <v>441653251900</v>
      </c>
      <c r="H9078" s="5">
        <v>557343606900</v>
      </c>
      <c r="I9078" s="6">
        <v>16.46372935347166</v>
      </c>
      <c r="J9078" s="4">
        <v>46307853</v>
      </c>
      <c r="K9078" s="5">
        <v>240694020000</v>
      </c>
      <c r="L9078" s="3">
        <v>107.9557246627465</v>
      </c>
      <c r="M9078" s="6">
        <v>6.1619999999999999</v>
      </c>
      <c r="N9078" s="6">
        <v>21.516999999999999</v>
      </c>
      <c r="O9078" s="5">
        <v>194.9468</v>
      </c>
      <c r="P9078" s="5">
        <v>5.3634262462019819</v>
      </c>
      <c r="Q9078" s="4">
        <v>0</v>
      </c>
      <c r="R9078" s="4">
        <v>1</v>
      </c>
      <c r="S9078" s="4">
        <v>0</v>
      </c>
      <c r="T9078" s="4">
        <v>0</v>
      </c>
      <c r="U9078" s="4">
        <v>1</v>
      </c>
      <c r="V9078" s="5">
        <v>855877866925.91333</v>
      </c>
      <c r="W9078" s="5">
        <v>222956235764.1781</v>
      </c>
      <c r="X9078" s="6">
        <v>5.4452808104847703</v>
      </c>
      <c r="Y9078" s="6">
        <v>-2.680804474778979</v>
      </c>
      <c r="Z9078" s="6">
        <v>32.664822738202751</v>
      </c>
      <c r="AA9078" s="6">
        <v>3.2404092613383568</v>
      </c>
      <c r="AB9078" s="6">
        <v>3.7385014677999631</v>
      </c>
      <c r="AC9078" s="6">
        <v>0.8262107610868541</v>
      </c>
      <c r="AD9078" s="4">
        <v>0</v>
      </c>
      <c r="AE9078" s="4">
        <v>0</v>
      </c>
    </row>
    <row r="9079" spans="1:31" hidden="1" x14ac:dyDescent="0.35">
      <c r="A9079" s="7" t="s">
        <v>433</v>
      </c>
      <c r="B9079" s="7" t="s">
        <v>434</v>
      </c>
      <c r="C9079" s="8">
        <v>66.98381046710621</v>
      </c>
      <c r="D9079" s="9">
        <v>2012</v>
      </c>
      <c r="E9079" s="10">
        <v>2868705493700</v>
      </c>
      <c r="F9079" s="10">
        <v>1459096000000</v>
      </c>
      <c r="G9079" s="10">
        <v>460452262700</v>
      </c>
      <c r="H9079" s="10">
        <v>522985569500</v>
      </c>
      <c r="I9079" s="11">
        <v>-6.1646059943349476</v>
      </c>
      <c r="J9079" s="9">
        <v>46210056</v>
      </c>
      <c r="K9079" s="10">
        <v>257287000000</v>
      </c>
      <c r="L9079" s="8">
        <v>108.5696990660671</v>
      </c>
      <c r="M9079" s="11">
        <v>1.4410000000000001</v>
      </c>
      <c r="N9079" s="11">
        <v>1.613</v>
      </c>
      <c r="O9079" s="10">
        <v>198.8777</v>
      </c>
      <c r="P9079" s="10">
        <v>5.2545978558946391</v>
      </c>
      <c r="Q9079" s="9">
        <v>0</v>
      </c>
      <c r="R9079" s="9">
        <v>1</v>
      </c>
      <c r="S9079" s="9">
        <v>0</v>
      </c>
      <c r="T9079" s="9">
        <v>0</v>
      </c>
      <c r="U9079" s="9">
        <v>1</v>
      </c>
      <c r="V9079" s="10">
        <v>900212589314.06238</v>
      </c>
      <c r="W9079" s="10">
        <v>236978643409.0004</v>
      </c>
      <c r="X9079" s="11">
        <v>0.15231496720064339</v>
      </c>
      <c r="Y9079" s="11">
        <v>4.2565090869650177</v>
      </c>
      <c r="Z9079" s="11">
        <v>6.289309467735138</v>
      </c>
      <c r="AA9079" s="11">
        <v>2.0163962681100731</v>
      </c>
      <c r="AB9079" s="11">
        <v>-2.0290833752847401</v>
      </c>
      <c r="AC9079" s="11">
        <v>5.1800290790773262</v>
      </c>
      <c r="AD9079" s="9">
        <v>0</v>
      </c>
      <c r="AE9079" s="9">
        <v>0</v>
      </c>
    </row>
    <row r="9080" spans="1:31" hidden="1" x14ac:dyDescent="0.35">
      <c r="A9080" s="2" t="s">
        <v>433</v>
      </c>
      <c r="B9080" s="2" t="s">
        <v>434</v>
      </c>
      <c r="C9080" s="3">
        <v>70.691171746894412</v>
      </c>
      <c r="D9080" s="4">
        <v>2013</v>
      </c>
      <c r="E9080" s="5">
        <v>2870009007500</v>
      </c>
      <c r="F9080" s="5">
        <v>1522657000000</v>
      </c>
      <c r="G9080" s="5">
        <v>457143260800</v>
      </c>
      <c r="H9080" s="5">
        <v>449562489500</v>
      </c>
      <c r="I9080" s="6">
        <v>-14.03921719488285</v>
      </c>
      <c r="J9080" s="4">
        <v>46126770</v>
      </c>
      <c r="K9080" s="5">
        <v>257309000000</v>
      </c>
      <c r="L9080" s="3">
        <v>108.3102732618471</v>
      </c>
      <c r="M9080" s="6">
        <v>-14.653</v>
      </c>
      <c r="N9080" s="6">
        <v>-8.5749999999999993</v>
      </c>
      <c r="O9080" s="5">
        <v>194.37729999999999</v>
      </c>
      <c r="P9080" s="5">
        <v>4.9614470608202836</v>
      </c>
      <c r="Q9080" s="4">
        <v>0</v>
      </c>
      <c r="R9080" s="4">
        <v>1</v>
      </c>
      <c r="S9080" s="4">
        <v>0</v>
      </c>
      <c r="T9080" s="4">
        <v>0</v>
      </c>
      <c r="U9080" s="4">
        <v>1</v>
      </c>
      <c r="V9080" s="5">
        <v>993796841767.61499</v>
      </c>
      <c r="W9080" s="5">
        <v>237566568942.11569</v>
      </c>
      <c r="X9080" s="6">
        <v>4.5439094492713203E-2</v>
      </c>
      <c r="Y9080" s="6">
        <v>-0.71864168515465088</v>
      </c>
      <c r="Z9080" s="6">
        <v>0.2480922013299984</v>
      </c>
      <c r="AA9080" s="6">
        <v>-2.262898253549801</v>
      </c>
      <c r="AB9080" s="6">
        <v>-5.5789387335416576</v>
      </c>
      <c r="AC9080" s="6">
        <v>10.39579467832829</v>
      </c>
      <c r="AD9080" s="4">
        <v>0</v>
      </c>
      <c r="AE9080" s="4">
        <v>0</v>
      </c>
    </row>
    <row r="9081" spans="1:31" hidden="1" x14ac:dyDescent="0.35">
      <c r="A9081" s="7" t="s">
        <v>433</v>
      </c>
      <c r="B9081" s="7" t="s">
        <v>434</v>
      </c>
      <c r="C9081" s="8">
        <v>75.228845631995412</v>
      </c>
      <c r="D9081" s="9">
        <v>2014</v>
      </c>
      <c r="E9081" s="10">
        <v>2580743813600</v>
      </c>
      <c r="F9081" s="10">
        <v>1586915000000</v>
      </c>
      <c r="G9081" s="10">
        <v>438512250100</v>
      </c>
      <c r="H9081" s="10">
        <v>324077352900</v>
      </c>
      <c r="I9081" s="11">
        <v>-27.91272393289832</v>
      </c>
      <c r="J9081" s="9">
        <v>45972380</v>
      </c>
      <c r="K9081" s="10">
        <v>274446600000</v>
      </c>
      <c r="L9081" s="8">
        <v>121.3853337945347</v>
      </c>
      <c r="M9081" s="11">
        <v>-10.592000000000001</v>
      </c>
      <c r="N9081" s="11">
        <v>-24.991</v>
      </c>
      <c r="O9081" s="10">
        <v>182.81540000000001</v>
      </c>
      <c r="P9081" s="10">
        <v>4.4253384496594492</v>
      </c>
      <c r="Q9081" s="9">
        <v>0</v>
      </c>
      <c r="R9081" s="9">
        <v>1</v>
      </c>
      <c r="S9081" s="9">
        <v>0</v>
      </c>
      <c r="T9081" s="9">
        <v>0</v>
      </c>
      <c r="U9081" s="9">
        <v>1</v>
      </c>
      <c r="V9081" s="10">
        <v>983494297327.31921</v>
      </c>
      <c r="W9081" s="10">
        <v>226095353879.03409</v>
      </c>
      <c r="X9081" s="11">
        <v>-10.078894984095269</v>
      </c>
      <c r="Y9081" s="11">
        <v>-4.0755299919320169</v>
      </c>
      <c r="Z9081" s="11">
        <v>-4.8286318711269018</v>
      </c>
      <c r="AA9081" s="11">
        <v>-5.9481739894524619</v>
      </c>
      <c r="AB9081" s="11">
        <v>-10.80548889444764</v>
      </c>
      <c r="AC9081" s="11">
        <v>-1.036685166152387</v>
      </c>
      <c r="AD9081" s="9">
        <v>0</v>
      </c>
      <c r="AE9081" s="9">
        <v>0</v>
      </c>
    </row>
    <row r="9082" spans="1:31" hidden="1" x14ac:dyDescent="0.35">
      <c r="A9082" s="2" t="s">
        <v>433</v>
      </c>
      <c r="B9082" s="2" t="s">
        <v>434</v>
      </c>
      <c r="C9082" s="3">
        <v>56.657754131520363</v>
      </c>
      <c r="D9082" s="4">
        <v>2015</v>
      </c>
      <c r="E9082" s="5">
        <v>2328528050700</v>
      </c>
      <c r="F9082" s="5">
        <v>1988544000000</v>
      </c>
      <c r="G9082" s="5">
        <v>446049017500</v>
      </c>
      <c r="H9082" s="5">
        <v>362965232800</v>
      </c>
      <c r="I9082" s="6">
        <v>11.99956724899552</v>
      </c>
      <c r="J9082" s="4">
        <v>45784896</v>
      </c>
      <c r="K9082" s="5">
        <v>406684400000</v>
      </c>
      <c r="L9082" s="3">
        <v>180.49982704946379</v>
      </c>
      <c r="M9082" s="6">
        <v>-12.999000000000001</v>
      </c>
      <c r="N9082" s="6">
        <v>-27.798999999999999</v>
      </c>
      <c r="O9082" s="5">
        <v>163.6823</v>
      </c>
      <c r="P9082" s="5">
        <v>3.7105198218142719</v>
      </c>
      <c r="Q9082" s="4">
        <v>0</v>
      </c>
      <c r="R9082" s="4">
        <v>1</v>
      </c>
      <c r="S9082" s="4">
        <v>0</v>
      </c>
      <c r="T9082" s="4">
        <v>0</v>
      </c>
      <c r="U9082" s="4">
        <v>1</v>
      </c>
      <c r="V9082" s="5">
        <v>624191384963.68286</v>
      </c>
      <c r="W9082" s="5">
        <v>225310132783.9794</v>
      </c>
      <c r="X9082" s="6">
        <v>-9.7729872128676138</v>
      </c>
      <c r="Y9082" s="6">
        <v>1.718713080029415</v>
      </c>
      <c r="Z9082" s="6">
        <v>-0.34729643116630698</v>
      </c>
      <c r="AA9082" s="6">
        <v>-10.465803209138841</v>
      </c>
      <c r="AB9082" s="6">
        <v>-16.15285782040436</v>
      </c>
      <c r="AC9082" s="6">
        <v>-36.533299007432447</v>
      </c>
      <c r="AD9082" s="4">
        <v>0</v>
      </c>
      <c r="AE9082" s="4">
        <v>0</v>
      </c>
    </row>
    <row r="9083" spans="1:31" hidden="1" x14ac:dyDescent="0.35">
      <c r="A9083" s="7" t="s">
        <v>433</v>
      </c>
      <c r="B9083" s="7" t="s">
        <v>434</v>
      </c>
      <c r="C9083" s="8">
        <v>47.307130093336582</v>
      </c>
      <c r="D9083" s="9">
        <v>2016</v>
      </c>
      <c r="E9083" s="10">
        <v>2385367000000</v>
      </c>
      <c r="F9083" s="10">
        <v>2385367000000</v>
      </c>
      <c r="G9083" s="10">
        <v>443727000000</v>
      </c>
      <c r="H9083" s="10">
        <v>518201000000</v>
      </c>
      <c r="I9083" s="11">
        <v>42.768770441861449</v>
      </c>
      <c r="J9083" s="9">
        <v>45616832</v>
      </c>
      <c r="K9083" s="10">
        <v>468250400000</v>
      </c>
      <c r="L9083" s="8">
        <v>205.61224489795919</v>
      </c>
      <c r="M9083" s="11">
        <v>-3.8479999999999999</v>
      </c>
      <c r="N9083" s="11">
        <v>8.5459999999999994</v>
      </c>
      <c r="O9083" s="10">
        <v>164.5729</v>
      </c>
      <c r="P9083" s="10">
        <v>3.859310850819571</v>
      </c>
      <c r="Q9083" s="9">
        <v>0</v>
      </c>
      <c r="R9083" s="9">
        <v>1</v>
      </c>
      <c r="S9083" s="9">
        <v>0</v>
      </c>
      <c r="T9083" s="9">
        <v>0</v>
      </c>
      <c r="U9083" s="9">
        <v>1</v>
      </c>
      <c r="V9083" s="10">
        <v>548823670717.44397</v>
      </c>
      <c r="W9083" s="10">
        <v>227734685856.07932</v>
      </c>
      <c r="X9083" s="11">
        <v>2.4409819449206598</v>
      </c>
      <c r="Y9083" s="11">
        <v>-0.52057451286729939</v>
      </c>
      <c r="Z9083" s="11">
        <v>1.0760958870964601</v>
      </c>
      <c r="AA9083" s="11">
        <v>0.54410281380455083</v>
      </c>
      <c r="AB9083" s="11">
        <v>4.0099780125294489</v>
      </c>
      <c r="AC9083" s="11">
        <v>-12.074456018104771</v>
      </c>
      <c r="AD9083" s="9">
        <v>0</v>
      </c>
      <c r="AE9083" s="9">
        <v>0</v>
      </c>
    </row>
    <row r="9084" spans="1:31" hidden="1" x14ac:dyDescent="0.35">
      <c r="A9084" s="2" t="s">
        <v>433</v>
      </c>
      <c r="B9084" s="2" t="s">
        <v>434</v>
      </c>
      <c r="C9084" s="3">
        <v>38.305147298538827</v>
      </c>
      <c r="D9084" s="4">
        <v>2017</v>
      </c>
      <c r="E9084" s="5">
        <v>2441661000000</v>
      </c>
      <c r="F9084" s="5">
        <v>2981227000000</v>
      </c>
      <c r="G9084" s="5">
        <v>466624000000</v>
      </c>
      <c r="H9084" s="5">
        <v>530657000000</v>
      </c>
      <c r="I9084" s="6">
        <v>2.403700494595725</v>
      </c>
      <c r="J9084" s="4">
        <v>45436041</v>
      </c>
      <c r="K9084" s="5">
        <v>597806600000</v>
      </c>
      <c r="L9084" s="3">
        <v>235.29920442753371</v>
      </c>
      <c r="M9084" s="6">
        <v>10.4</v>
      </c>
      <c r="N9084" s="6">
        <v>15.278</v>
      </c>
      <c r="O9084" s="5">
        <v>156.03229999999999</v>
      </c>
      <c r="P9084" s="5">
        <v>3.5941682492020139</v>
      </c>
      <c r="Q9084" s="4">
        <v>0</v>
      </c>
      <c r="R9084" s="4">
        <v>1</v>
      </c>
      <c r="S9084" s="4">
        <v>0</v>
      </c>
      <c r="T9084" s="4">
        <v>0</v>
      </c>
      <c r="U9084" s="4">
        <v>1</v>
      </c>
      <c r="V9084" s="5">
        <v>485323950173.19592</v>
      </c>
      <c r="W9084" s="5">
        <v>254062312473.35541</v>
      </c>
      <c r="X9084" s="6">
        <v>2.3599722809949162</v>
      </c>
      <c r="Y9084" s="6">
        <v>5.1601547798533787</v>
      </c>
      <c r="Z9084" s="6">
        <v>11.560657314149431</v>
      </c>
      <c r="AA9084" s="6">
        <v>-5.1895542947836564</v>
      </c>
      <c r="AB9084" s="6">
        <v>-6.8702058959891872</v>
      </c>
      <c r="AC9084" s="6">
        <v>-11.5701497461359</v>
      </c>
      <c r="AD9084" s="4">
        <v>0</v>
      </c>
      <c r="AE9084" s="4">
        <v>0</v>
      </c>
    </row>
    <row r="9085" spans="1:31" hidden="1" x14ac:dyDescent="0.35">
      <c r="A9085" s="7" t="s">
        <v>433</v>
      </c>
      <c r="B9085" s="7" t="s">
        <v>434</v>
      </c>
      <c r="C9085" s="8">
        <v>34.511858640982709</v>
      </c>
      <c r="D9085" s="9">
        <v>2018</v>
      </c>
      <c r="E9085" s="10">
        <v>2526834982800</v>
      </c>
      <c r="F9085" s="10">
        <v>3560302000000</v>
      </c>
      <c r="G9085" s="10">
        <v>466261519800</v>
      </c>
      <c r="H9085" s="10">
        <v>516190388300</v>
      </c>
      <c r="I9085" s="11">
        <v>-2.726169955357221</v>
      </c>
      <c r="J9085" s="9">
        <v>45208907</v>
      </c>
      <c r="K9085" s="10">
        <v>717135700000</v>
      </c>
      <c r="L9085" s="8">
        <v>261.06883431338622</v>
      </c>
      <c r="M9085" s="11">
        <v>4.4059999999999997</v>
      </c>
      <c r="N9085" s="11">
        <v>7.2450000000000001</v>
      </c>
      <c r="O9085" s="10">
        <v>159.8528</v>
      </c>
      <c r="P9085" s="10">
        <v>3.7169274656034479</v>
      </c>
      <c r="Q9085" s="9">
        <v>0</v>
      </c>
      <c r="R9085" s="9">
        <v>1</v>
      </c>
      <c r="S9085" s="9">
        <v>0</v>
      </c>
      <c r="T9085" s="9">
        <v>0</v>
      </c>
      <c r="U9085" s="9">
        <v>1</v>
      </c>
      <c r="V9085" s="10">
        <v>470652269415.32233</v>
      </c>
      <c r="W9085" s="10">
        <v>274692190619.41049</v>
      </c>
      <c r="X9085" s="11">
        <v>3.4883623402265922</v>
      </c>
      <c r="Y9085" s="11">
        <v>-7.7681430873679805E-2</v>
      </c>
      <c r="Z9085" s="11">
        <v>8.1200072317765191</v>
      </c>
      <c r="AA9085" s="11">
        <v>2.44853148995433</v>
      </c>
      <c r="AB9085" s="11">
        <v>3.4155111249644139</v>
      </c>
      <c r="AC9085" s="11">
        <v>-3.023069591483742</v>
      </c>
      <c r="AD9085" s="9">
        <v>0</v>
      </c>
      <c r="AE9085" s="9">
        <v>0</v>
      </c>
    </row>
    <row r="9086" spans="1:31" hidden="1" x14ac:dyDescent="0.35">
      <c r="A9086" s="2" t="s">
        <v>433</v>
      </c>
      <c r="B9086" s="2" t="s">
        <v>434</v>
      </c>
      <c r="C9086" s="3">
        <v>30.027068588017752</v>
      </c>
      <c r="D9086" s="4">
        <v>2019</v>
      </c>
      <c r="E9086" s="5">
        <v>2607681165700</v>
      </c>
      <c r="F9086" s="5">
        <v>3977198000000</v>
      </c>
      <c r="G9086" s="5">
        <v>402800796000</v>
      </c>
      <c r="H9086" s="5">
        <v>467274052100</v>
      </c>
      <c r="I9086" s="6">
        <v>-9.4764136079904659</v>
      </c>
      <c r="J9086" s="4">
        <v>44957458</v>
      </c>
      <c r="K9086" s="5">
        <v>763468500000</v>
      </c>
      <c r="L9086" s="3">
        <v>281.6585956416464</v>
      </c>
      <c r="M9086" s="6">
        <v>6.8129999999999997</v>
      </c>
      <c r="N9086" s="6">
        <v>6.9969999999999999</v>
      </c>
      <c r="O9086" s="5">
        <v>154.14099999999999</v>
      </c>
      <c r="P9086" s="5">
        <v>3.5295030891752002</v>
      </c>
      <c r="Q9086" s="4">
        <v>0</v>
      </c>
      <c r="R9086" s="4">
        <v>1</v>
      </c>
      <c r="S9086" s="4">
        <v>0</v>
      </c>
      <c r="T9086" s="4">
        <v>0</v>
      </c>
      <c r="U9086" s="4">
        <v>1</v>
      </c>
      <c r="V9086" s="5">
        <v>424001251806.52881</v>
      </c>
      <c r="W9086" s="5">
        <v>271061672469.3746</v>
      </c>
      <c r="X9086" s="6">
        <v>3.1995038635413331</v>
      </c>
      <c r="Y9086" s="6">
        <v>-13.61054281880716</v>
      </c>
      <c r="Z9086" s="6">
        <v>-1.3216677699680279</v>
      </c>
      <c r="AA9086" s="6">
        <v>-3.573162309324585</v>
      </c>
      <c r="AB9086" s="6">
        <v>-5.0424545047671288</v>
      </c>
      <c r="AC9086" s="6">
        <v>-9.911992492195294</v>
      </c>
      <c r="AD9086" s="4">
        <v>0</v>
      </c>
      <c r="AE9086" s="4">
        <v>0</v>
      </c>
    </row>
    <row r="9087" spans="1:31" hidden="1" x14ac:dyDescent="0.35">
      <c r="A9087" s="7" t="s">
        <v>433</v>
      </c>
      <c r="B9087" s="7" t="s">
        <v>434</v>
      </c>
      <c r="C9087" s="8">
        <v>28.17515424586276</v>
      </c>
      <c r="D9087" s="9">
        <v>2020</v>
      </c>
      <c r="E9087" s="10">
        <v>2509819639100</v>
      </c>
      <c r="F9087" s="10">
        <v>4222026000000</v>
      </c>
      <c r="G9087" s="10">
        <v>399874724300</v>
      </c>
      <c r="H9087" s="10">
        <v>291927238800</v>
      </c>
      <c r="I9087" s="11">
        <v>-37.525476219354573</v>
      </c>
      <c r="J9087" s="9">
        <v>44680014</v>
      </c>
      <c r="K9087" s="10">
        <v>808577100000</v>
      </c>
      <c r="L9087" s="8">
        <v>289.35489450017297</v>
      </c>
      <c r="M9087" s="11">
        <v>12.87</v>
      </c>
      <c r="N9087" s="11">
        <v>-4.149</v>
      </c>
      <c r="O9087" s="10">
        <v>147.8014</v>
      </c>
      <c r="P9087" s="10">
        <v>3.3510990003746488</v>
      </c>
      <c r="Q9087" s="9">
        <v>0</v>
      </c>
      <c r="R9087" s="9">
        <v>1</v>
      </c>
      <c r="S9087" s="9">
        <v>0</v>
      </c>
      <c r="T9087" s="9">
        <v>0</v>
      </c>
      <c r="U9087" s="9">
        <v>1</v>
      </c>
      <c r="V9087" s="10">
        <v>411108420977.38171</v>
      </c>
      <c r="W9087" s="10">
        <v>279441307324.94537</v>
      </c>
      <c r="X9087" s="11">
        <v>-3.7528179398316239</v>
      </c>
      <c r="Y9087" s="11">
        <v>-0.72643145918708663</v>
      </c>
      <c r="Z9087" s="11">
        <v>3.091412658688423</v>
      </c>
      <c r="AA9087" s="11">
        <v>-4.112857708202224</v>
      </c>
      <c r="AB9087" s="11">
        <v>-5.0546517255561358</v>
      </c>
      <c r="AC9087" s="11">
        <v>-3.0407530105666001</v>
      </c>
      <c r="AD9087" s="9">
        <v>0</v>
      </c>
      <c r="AE9087" s="9">
        <v>0</v>
      </c>
    </row>
    <row r="9088" spans="1:31" hidden="1" x14ac:dyDescent="0.35">
      <c r="A9088" s="2" t="s">
        <v>433</v>
      </c>
      <c r="B9088" s="2" t="s">
        <v>434</v>
      </c>
      <c r="C9088" s="3">
        <v>23.555648872573251</v>
      </c>
      <c r="D9088" s="4">
        <v>2021</v>
      </c>
      <c r="E9088" s="5">
        <v>2596298503100</v>
      </c>
      <c r="F9088" s="5">
        <v>5450849000000</v>
      </c>
      <c r="G9088" s="5">
        <v>403136968200</v>
      </c>
      <c r="H9088" s="5">
        <v>533397086400</v>
      </c>
      <c r="I9088" s="6">
        <v>82.715764583184892</v>
      </c>
      <c r="J9088" s="4">
        <v>44298640</v>
      </c>
      <c r="K9088" s="5">
        <v>1040148600000</v>
      </c>
      <c r="L9088" s="3">
        <v>316.44759598754752</v>
      </c>
      <c r="M9088" s="6">
        <v>39.015000000000001</v>
      </c>
      <c r="N9088" s="6">
        <v>15.054</v>
      </c>
      <c r="O9088" s="5">
        <v>156.452</v>
      </c>
      <c r="P9088" s="5">
        <v>3.4055238721708818</v>
      </c>
      <c r="Q9088" s="4">
        <v>0</v>
      </c>
      <c r="R9088" s="4">
        <v>1</v>
      </c>
      <c r="S9088" s="4">
        <v>0</v>
      </c>
      <c r="T9088" s="4">
        <v>0</v>
      </c>
      <c r="U9088" s="4">
        <v>1</v>
      </c>
      <c r="V9088" s="5">
        <v>405748966746.67609</v>
      </c>
      <c r="W9088" s="5">
        <v>328695371110.01813</v>
      </c>
      <c r="X9088" s="6">
        <v>3.4456206594594421</v>
      </c>
      <c r="Y9088" s="6">
        <v>0.81581647995149353</v>
      </c>
      <c r="Z9088" s="6">
        <v>17.625906583595409</v>
      </c>
      <c r="AA9088" s="6">
        <v>5.852853897189064</v>
      </c>
      <c r="AB9088" s="6">
        <v>1.6240902399525889</v>
      </c>
      <c r="AC9088" s="6">
        <v>-1.3036595596762131</v>
      </c>
      <c r="AD9088" s="4">
        <v>0</v>
      </c>
      <c r="AE9088" s="4">
        <v>0</v>
      </c>
    </row>
    <row r="9089" spans="1:31" hidden="1" x14ac:dyDescent="0.35">
      <c r="A9089" s="7" t="s">
        <v>433</v>
      </c>
      <c r="B9089" s="7" t="s">
        <v>434</v>
      </c>
      <c r="C9089" s="8">
        <v>23.31603781315696</v>
      </c>
      <c r="D9089" s="9">
        <v>2022</v>
      </c>
      <c r="E9089" s="10">
        <v>1849639811600</v>
      </c>
      <c r="F9089" s="10">
        <v>5239114000000</v>
      </c>
      <c r="G9089" s="10">
        <v>529689009000</v>
      </c>
      <c r="H9089" s="10">
        <v>329498588100</v>
      </c>
      <c r="I9089" s="11">
        <v>-38.226398962197258</v>
      </c>
      <c r="J9089" s="9">
        <v>41048766</v>
      </c>
      <c r="K9089" s="10">
        <v>874487100000</v>
      </c>
      <c r="L9089" s="8">
        <v>380.31822898650972</v>
      </c>
      <c r="M9089" s="11">
        <v>-37.462000000000003</v>
      </c>
      <c r="N9089" s="11">
        <v>-29.702999999999999</v>
      </c>
      <c r="O9089" s="10">
        <v>111.50449999999999</v>
      </c>
      <c r="P9089" s="10">
        <v>2.2441227072296712</v>
      </c>
      <c r="Q9089" s="9">
        <v>0</v>
      </c>
      <c r="R9089" s="9">
        <v>1</v>
      </c>
      <c r="S9089" s="9">
        <v>0</v>
      </c>
      <c r="T9089" s="9">
        <v>0</v>
      </c>
      <c r="U9089" s="9">
        <v>1</v>
      </c>
      <c r="V9089" s="10">
        <v>321192545666.20569</v>
      </c>
      <c r="W9089" s="10">
        <v>229935625839.01791</v>
      </c>
      <c r="X9089" s="11">
        <v>-28.758584215508499</v>
      </c>
      <c r="Y9089" s="11">
        <v>31.391822329034419</v>
      </c>
      <c r="Z9089" s="11">
        <v>-30.045979941087829</v>
      </c>
      <c r="AA9089" s="11">
        <v>-28.729258814205</v>
      </c>
      <c r="AB9089" s="11">
        <v>-34.103450997125599</v>
      </c>
      <c r="AC9089" s="11">
        <v>-20.839589995373188</v>
      </c>
      <c r="AD9089" s="9">
        <v>0</v>
      </c>
      <c r="AE9089" s="9">
        <v>0</v>
      </c>
    </row>
    <row r="9090" spans="1:31" hidden="1" x14ac:dyDescent="0.35">
      <c r="A9090" s="2" t="s">
        <v>433</v>
      </c>
      <c r="B9090" s="2" t="s">
        <v>434</v>
      </c>
      <c r="C9090" s="3">
        <v>18.64662083635389</v>
      </c>
      <c r="D9090" s="4">
        <v>2023</v>
      </c>
      <c r="E9090" s="5">
        <v>1952012446800</v>
      </c>
      <c r="F9090" s="5">
        <v>6627961000000</v>
      </c>
      <c r="G9090" s="5">
        <v>578418970500</v>
      </c>
      <c r="H9090" s="5">
        <v>487863035400</v>
      </c>
      <c r="I9090" s="6">
        <v>48.062253684661563</v>
      </c>
      <c r="J9090" s="4">
        <v>37732836</v>
      </c>
      <c r="K9090" s="5">
        <v>1157179800000</v>
      </c>
      <c r="L9090" s="3">
        <v>429.18540297474919</v>
      </c>
      <c r="M9090" s="6">
        <v>-8.484</v>
      </c>
      <c r="N9090" s="6">
        <v>18.488</v>
      </c>
      <c r="O9090" s="5">
        <v>103.93987753303971</v>
      </c>
      <c r="P9090" s="5">
        <v>2.1060280973751961</v>
      </c>
      <c r="Q9090" s="4">
        <v>0</v>
      </c>
      <c r="R9090" s="4">
        <v>1</v>
      </c>
      <c r="S9090" s="4">
        <v>0</v>
      </c>
      <c r="T9090" s="4">
        <v>0</v>
      </c>
      <c r="U9090" s="4">
        <v>1</v>
      </c>
      <c r="V9090" s="5">
        <v>287961973609.83472</v>
      </c>
      <c r="W9090" s="5">
        <v>269622357139.69089</v>
      </c>
      <c r="X9090" s="6">
        <v>5.5347335496333354</v>
      </c>
      <c r="Y9090" s="6">
        <v>9.1997305347145684</v>
      </c>
      <c r="Z9090" s="6">
        <v>17.25993140726198</v>
      </c>
      <c r="AA9090" s="6">
        <v>-6.7841409691629764</v>
      </c>
      <c r="AB9090" s="6">
        <v>-6.1536122516647218</v>
      </c>
      <c r="AC9090" s="6">
        <v>-10.345997285660991</v>
      </c>
      <c r="AD9090" s="4">
        <v>0</v>
      </c>
      <c r="AE9090" s="4">
        <v>0</v>
      </c>
    </row>
    <row r="9091" spans="1:31" hidden="1" x14ac:dyDescent="0.35">
      <c r="A9091" s="7" t="s">
        <v>433</v>
      </c>
      <c r="B9091" s="7" t="s">
        <v>434</v>
      </c>
      <c r="C9091" s="8"/>
      <c r="D9091" s="9">
        <v>2024</v>
      </c>
      <c r="E9091" s="10">
        <v>2008890619100</v>
      </c>
      <c r="F9091" s="10">
        <v>7658659000000</v>
      </c>
      <c r="G9091" s="10">
        <v>552405348900</v>
      </c>
      <c r="H9091" s="10">
        <v>531174155700</v>
      </c>
      <c r="I9091" s="11">
        <v>8.8777212367584042</v>
      </c>
      <c r="J9091" s="9">
        <v>37860221</v>
      </c>
      <c r="K9091" s="10">
        <v>1610460400000</v>
      </c>
      <c r="L9091" s="8">
        <v>457.09097198201289</v>
      </c>
      <c r="M9091" s="11">
        <v>16.821000000000002</v>
      </c>
      <c r="N9091" s="11">
        <v>5.9710000000000001</v>
      </c>
      <c r="O9091" s="10">
        <v>101.136365572</v>
      </c>
      <c r="P9091" s="10">
        <v>2.158603034351033</v>
      </c>
      <c r="Q9091" s="9">
        <v>0</v>
      </c>
      <c r="R9091" s="9">
        <v>1</v>
      </c>
      <c r="S9091" s="9">
        <v>0</v>
      </c>
      <c r="T9091" s="9">
        <v>0</v>
      </c>
      <c r="U9091" s="9">
        <v>1</v>
      </c>
      <c r="V9091" s="10"/>
      <c r="W9091" s="10">
        <v>352328201324.30298</v>
      </c>
      <c r="X9091" s="11">
        <v>2.9138222142610979</v>
      </c>
      <c r="Y9091" s="11">
        <v>-4.4973666021903069</v>
      </c>
      <c r="Z9091" s="11">
        <v>30.674698145214421</v>
      </c>
      <c r="AA9091" s="11">
        <v>-2.6972438563327019</v>
      </c>
      <c r="AB9091" s="11">
        <v>2.496402447876267</v>
      </c>
      <c r="AC9091" s="11"/>
      <c r="AD9091" s="9">
        <v>0</v>
      </c>
      <c r="AE9091" s="9">
        <v>0</v>
      </c>
    </row>
    <row r="9092" spans="1:31" hidden="1" x14ac:dyDescent="0.35">
      <c r="A9092" s="2" t="s">
        <v>435</v>
      </c>
      <c r="B9092" s="2" t="s">
        <v>436</v>
      </c>
      <c r="C9092" s="3">
        <v>37.235911674113922</v>
      </c>
      <c r="D9092" s="4">
        <v>1980</v>
      </c>
      <c r="E9092" s="5">
        <v>765458918930</v>
      </c>
      <c r="F9092" s="5">
        <v>92204000</v>
      </c>
      <c r="G9092" s="5"/>
      <c r="H9092" s="5">
        <v>238673531720</v>
      </c>
      <c r="I9092" s="6">
        <v>7.3447543028408262</v>
      </c>
      <c r="J9092" s="4">
        <v>2951953</v>
      </c>
      <c r="K9092" s="5">
        <v>14592000</v>
      </c>
      <c r="L9092" s="3">
        <v>1.8691654182386001E-2</v>
      </c>
      <c r="M9092" s="6"/>
      <c r="N9092" s="6"/>
      <c r="O9092" s="5"/>
      <c r="P9092" s="5"/>
      <c r="Q9092" s="4">
        <v>0</v>
      </c>
      <c r="R9092" s="4">
        <v>1</v>
      </c>
      <c r="S9092" s="4">
        <v>0</v>
      </c>
      <c r="T9092" s="4">
        <v>0</v>
      </c>
      <c r="U9092" s="4">
        <v>0</v>
      </c>
      <c r="V9092" s="5">
        <v>183680907345.02011</v>
      </c>
      <c r="W9092" s="5">
        <v>78066926862.742355</v>
      </c>
      <c r="X9092" s="6"/>
      <c r="Y9092" s="6"/>
      <c r="Z9092" s="6"/>
      <c r="AA9092" s="6"/>
      <c r="AB9092" s="6"/>
      <c r="AC9092" s="6"/>
      <c r="AD9092" s="4">
        <v>0</v>
      </c>
      <c r="AE9092" s="4">
        <v>0</v>
      </c>
    </row>
    <row r="9093" spans="1:31" hidden="1" x14ac:dyDescent="0.35">
      <c r="A9093" s="7" t="s">
        <v>435</v>
      </c>
      <c r="B9093" s="7" t="s">
        <v>436</v>
      </c>
      <c r="C9093" s="8">
        <v>40.424158057158202</v>
      </c>
      <c r="D9093" s="9">
        <v>1981</v>
      </c>
      <c r="E9093" s="10">
        <v>777396708740</v>
      </c>
      <c r="F9093" s="10">
        <v>119248000</v>
      </c>
      <c r="G9093" s="10"/>
      <c r="H9093" s="10">
        <v>223745050380</v>
      </c>
      <c r="I9093" s="11">
        <v>-6.2547703687199601</v>
      </c>
      <c r="J9093" s="9">
        <v>2963246</v>
      </c>
      <c r="K9093" s="10">
        <v>19961000</v>
      </c>
      <c r="L9093" s="8">
        <v>2.5055290626746201E-2</v>
      </c>
      <c r="M9093" s="11"/>
      <c r="N9093" s="11"/>
      <c r="O9093" s="10"/>
      <c r="P9093" s="10"/>
      <c r="Q9093" s="9">
        <v>0</v>
      </c>
      <c r="R9093" s="9">
        <v>1</v>
      </c>
      <c r="S9093" s="9">
        <v>0</v>
      </c>
      <c r="T9093" s="9">
        <v>0</v>
      </c>
      <c r="U9093" s="9">
        <v>0</v>
      </c>
      <c r="V9093" s="10">
        <v>192394495510.42841</v>
      </c>
      <c r="W9093" s="10">
        <v>79667804685.896912</v>
      </c>
      <c r="X9093" s="11">
        <v>1.559559829374944</v>
      </c>
      <c r="Y9093" s="11"/>
      <c r="Z9093" s="11">
        <v>2.0506479343925341</v>
      </c>
      <c r="AA9093" s="11"/>
      <c r="AB9093" s="11"/>
      <c r="AC9093" s="11">
        <v>4.7438725621280886</v>
      </c>
      <c r="AD9093" s="9">
        <v>0</v>
      </c>
      <c r="AE9093" s="9">
        <v>0</v>
      </c>
    </row>
    <row r="9094" spans="1:31" hidden="1" x14ac:dyDescent="0.35">
      <c r="A9094" s="2" t="s">
        <v>435</v>
      </c>
      <c r="B9094" s="2" t="s">
        <v>436</v>
      </c>
      <c r="C9094" s="3">
        <v>72.382343989738644</v>
      </c>
      <c r="D9094" s="4">
        <v>1982</v>
      </c>
      <c r="E9094" s="5">
        <v>701539337160</v>
      </c>
      <c r="F9094" s="5">
        <v>127156700</v>
      </c>
      <c r="G9094" s="5"/>
      <c r="H9094" s="5">
        <v>187131057420</v>
      </c>
      <c r="I9094" s="6">
        <v>-16.364157731228559</v>
      </c>
      <c r="J9094" s="4">
        <v>2975492</v>
      </c>
      <c r="K9094" s="5">
        <v>17809000</v>
      </c>
      <c r="L9094" s="3">
        <v>2.9813917023551701E-2</v>
      </c>
      <c r="M9094" s="6"/>
      <c r="N9094" s="6"/>
      <c r="O9094" s="5"/>
      <c r="P9094" s="5"/>
      <c r="Q9094" s="4">
        <v>0</v>
      </c>
      <c r="R9094" s="4">
        <v>1</v>
      </c>
      <c r="S9094" s="4">
        <v>0</v>
      </c>
      <c r="T9094" s="4">
        <v>0</v>
      </c>
      <c r="U9094" s="4">
        <v>0</v>
      </c>
      <c r="V9094" s="5">
        <v>308711532024.76941</v>
      </c>
      <c r="W9094" s="5">
        <v>59733848410.229561</v>
      </c>
      <c r="X9094" s="6">
        <v>-9.7578714608850312</v>
      </c>
      <c r="Y9094" s="6"/>
      <c r="Z9094" s="6">
        <v>-25.02134501416246</v>
      </c>
      <c r="AA9094" s="6"/>
      <c r="AB9094" s="6"/>
      <c r="AC9094" s="6">
        <v>60.457569851854863</v>
      </c>
      <c r="AD9094" s="4">
        <v>0</v>
      </c>
      <c r="AE9094" s="4">
        <v>0</v>
      </c>
    </row>
    <row r="9095" spans="1:31" hidden="1" x14ac:dyDescent="0.35">
      <c r="A9095" s="7" t="s">
        <v>435</v>
      </c>
      <c r="B9095" s="7" t="s">
        <v>436</v>
      </c>
      <c r="C9095" s="8">
        <v>57.961743493258084</v>
      </c>
      <c r="D9095" s="9">
        <v>1983</v>
      </c>
      <c r="E9095" s="10">
        <v>629460385150</v>
      </c>
      <c r="F9095" s="10">
        <v>175395000</v>
      </c>
      <c r="G9095" s="10"/>
      <c r="H9095" s="10">
        <v>97497105690</v>
      </c>
      <c r="I9095" s="11">
        <v>-47.899024868343517</v>
      </c>
      <c r="J9095" s="9">
        <v>2988778</v>
      </c>
      <c r="K9095" s="10">
        <v>26522000</v>
      </c>
      <c r="L9095" s="8">
        <v>4.4481582970332501E-2</v>
      </c>
      <c r="M9095" s="11"/>
      <c r="N9095" s="11"/>
      <c r="O9095" s="10"/>
      <c r="P9095" s="10"/>
      <c r="Q9095" s="9">
        <v>0</v>
      </c>
      <c r="R9095" s="9">
        <v>1</v>
      </c>
      <c r="S9095" s="9">
        <v>0</v>
      </c>
      <c r="T9095" s="9">
        <v>0</v>
      </c>
      <c r="U9095" s="9">
        <v>0</v>
      </c>
      <c r="V9095" s="10">
        <v>228548521008.8064</v>
      </c>
      <c r="W9095" s="10">
        <v>59624676616.587921</v>
      </c>
      <c r="X9095" s="11">
        <v>-10.27439919503202</v>
      </c>
      <c r="Y9095" s="11"/>
      <c r="Z9095" s="11">
        <v>-0.18276370357370739</v>
      </c>
      <c r="AA9095" s="11"/>
      <c r="AB9095" s="11"/>
      <c r="AC9095" s="11">
        <v>-25.966963556622549</v>
      </c>
      <c r="AD9095" s="9">
        <v>0</v>
      </c>
      <c r="AE9095" s="9">
        <v>0</v>
      </c>
    </row>
    <row r="9096" spans="1:31" hidden="1" x14ac:dyDescent="0.35">
      <c r="A9096" s="2" t="s">
        <v>435</v>
      </c>
      <c r="B9096" s="2" t="s">
        <v>436</v>
      </c>
      <c r="C9096" s="3">
        <v>52.828518310856673</v>
      </c>
      <c r="D9096" s="4">
        <v>1984</v>
      </c>
      <c r="E9096" s="5">
        <v>622268060950</v>
      </c>
      <c r="F9096" s="5">
        <v>271096000</v>
      </c>
      <c r="G9096" s="5"/>
      <c r="H9096" s="5">
        <v>81482232207</v>
      </c>
      <c r="I9096" s="6">
        <v>-16.425998874182579</v>
      </c>
      <c r="J9096" s="4">
        <v>3002488</v>
      </c>
      <c r="K9096" s="5">
        <v>37599000</v>
      </c>
      <c r="L9096" s="3">
        <v>6.9081866014376297E-2</v>
      </c>
      <c r="M9096" s="6"/>
      <c r="N9096" s="6"/>
      <c r="O9096" s="5"/>
      <c r="P9096" s="5"/>
      <c r="Q9096" s="4">
        <v>0</v>
      </c>
      <c r="R9096" s="4">
        <v>1</v>
      </c>
      <c r="S9096" s="4">
        <v>0</v>
      </c>
      <c r="T9096" s="4">
        <v>0</v>
      </c>
      <c r="U9096" s="4">
        <v>0</v>
      </c>
      <c r="V9096" s="5">
        <v>207313450349.1785</v>
      </c>
      <c r="W9096" s="5">
        <v>54426728994.517113</v>
      </c>
      <c r="X9096" s="6">
        <v>-1.1426174497519921</v>
      </c>
      <c r="Y9096" s="6"/>
      <c r="Z9096" s="6">
        <v>-8.71777914284689</v>
      </c>
      <c r="AA9096" s="6"/>
      <c r="AB9096" s="6"/>
      <c r="AC9096" s="6">
        <v>-9.2912745905757603</v>
      </c>
      <c r="AD9096" s="4">
        <v>0</v>
      </c>
      <c r="AE9096" s="4">
        <v>0</v>
      </c>
    </row>
    <row r="9097" spans="1:31" hidden="1" x14ac:dyDescent="0.35">
      <c r="A9097" s="7" t="s">
        <v>435</v>
      </c>
      <c r="B9097" s="7" t="s">
        <v>436</v>
      </c>
      <c r="C9097" s="8">
        <v>55.286292074740118</v>
      </c>
      <c r="D9097" s="9">
        <v>1985</v>
      </c>
      <c r="E9097" s="10">
        <v>631393846260</v>
      </c>
      <c r="F9097" s="10">
        <v>478672000</v>
      </c>
      <c r="G9097" s="10"/>
      <c r="H9097" s="10">
        <v>72807027354</v>
      </c>
      <c r="I9097" s="11">
        <v>-10.646744226350149</v>
      </c>
      <c r="J9097" s="9">
        <v>3017037</v>
      </c>
      <c r="K9097" s="10">
        <v>76347000</v>
      </c>
      <c r="L9097" s="8">
        <v>0.1189745612052097</v>
      </c>
      <c r="M9097" s="11"/>
      <c r="N9097" s="11"/>
      <c r="O9097" s="10"/>
      <c r="P9097" s="10"/>
      <c r="Q9097" s="9">
        <v>0</v>
      </c>
      <c r="R9097" s="9">
        <v>1</v>
      </c>
      <c r="S9097" s="9">
        <v>0</v>
      </c>
      <c r="T9097" s="9">
        <v>0</v>
      </c>
      <c r="U9097" s="9">
        <v>0</v>
      </c>
      <c r="V9097" s="10">
        <v>222434104668.4288</v>
      </c>
      <c r="W9097" s="10">
        <v>64170860750.908897</v>
      </c>
      <c r="X9097" s="11">
        <v>1.4665360288728151</v>
      </c>
      <c r="Y9097" s="11"/>
      <c r="Z9097" s="11">
        <v>17.903210309356268</v>
      </c>
      <c r="AA9097" s="11"/>
      <c r="AB9097" s="11"/>
      <c r="AC9097" s="11">
        <v>7.293619537845994</v>
      </c>
      <c r="AD9097" s="9">
        <v>0</v>
      </c>
      <c r="AE9097" s="9">
        <v>0</v>
      </c>
    </row>
    <row r="9098" spans="1:31" hidden="1" x14ac:dyDescent="0.35">
      <c r="A9098" s="2" t="s">
        <v>435</v>
      </c>
      <c r="B9098" s="2" t="s">
        <v>436</v>
      </c>
      <c r="C9098" s="3">
        <v>46.777412294247057</v>
      </c>
      <c r="D9098" s="4">
        <v>1986</v>
      </c>
      <c r="E9098" s="5">
        <v>687018433700</v>
      </c>
      <c r="F9098" s="5">
        <v>890449000</v>
      </c>
      <c r="G9098" s="5"/>
      <c r="H9098" s="5">
        <v>85287465505</v>
      </c>
      <c r="I9098" s="6">
        <v>17.141804307320509</v>
      </c>
      <c r="J9098" s="4">
        <v>3032845</v>
      </c>
      <c r="K9098" s="5">
        <v>149268000</v>
      </c>
      <c r="L9098" s="3">
        <v>0.20984808822207909</v>
      </c>
      <c r="M9098" s="6"/>
      <c r="N9098" s="6"/>
      <c r="O9098" s="5"/>
      <c r="P9098" s="5"/>
      <c r="Q9098" s="4">
        <v>0</v>
      </c>
      <c r="R9098" s="4">
        <v>1</v>
      </c>
      <c r="S9098" s="4">
        <v>0</v>
      </c>
      <c r="T9098" s="4">
        <v>0</v>
      </c>
      <c r="U9098" s="4">
        <v>0</v>
      </c>
      <c r="V9098" s="5">
        <v>198490728950.16971</v>
      </c>
      <c r="W9098" s="5">
        <v>71131455742.418732</v>
      </c>
      <c r="X9098" s="6">
        <v>8.8098082946938483</v>
      </c>
      <c r="Y9098" s="6"/>
      <c r="Z9098" s="6">
        <v>10.846971522680169</v>
      </c>
      <c r="AA9098" s="6"/>
      <c r="AB9098" s="6"/>
      <c r="AC9098" s="6">
        <v>-10.764255667515689</v>
      </c>
      <c r="AD9098" s="4">
        <v>0</v>
      </c>
      <c r="AE9098" s="4">
        <v>0</v>
      </c>
    </row>
    <row r="9099" spans="1:31" hidden="1" x14ac:dyDescent="0.35">
      <c r="A9099" s="7" t="s">
        <v>435</v>
      </c>
      <c r="B9099" s="7" t="s">
        <v>436</v>
      </c>
      <c r="C9099" s="8">
        <v>37.052912613178677</v>
      </c>
      <c r="D9099" s="9">
        <v>1987</v>
      </c>
      <c r="E9099" s="10">
        <v>741932759730</v>
      </c>
      <c r="F9099" s="10">
        <v>1661532000</v>
      </c>
      <c r="G9099" s="10"/>
      <c r="H9099" s="10">
        <v>100968977590</v>
      </c>
      <c r="I9099" s="11">
        <v>18.386655052002538</v>
      </c>
      <c r="J9099" s="9">
        <v>3049896</v>
      </c>
      <c r="K9099" s="10">
        <v>265271000</v>
      </c>
      <c r="L9099" s="8">
        <v>0.34324151408362469</v>
      </c>
      <c r="M9099" s="11"/>
      <c r="N9099" s="11"/>
      <c r="O9099" s="10"/>
      <c r="P9099" s="10"/>
      <c r="Q9099" s="9">
        <v>0</v>
      </c>
      <c r="R9099" s="9">
        <v>1</v>
      </c>
      <c r="S9099" s="9">
        <v>0</v>
      </c>
      <c r="T9099" s="9">
        <v>0</v>
      </c>
      <c r="U9099" s="9">
        <v>0</v>
      </c>
      <c r="V9099" s="10">
        <v>179362336646.14609</v>
      </c>
      <c r="W9099" s="10">
        <v>77284066500.001358</v>
      </c>
      <c r="X9099" s="11">
        <v>7.9931372051043699</v>
      </c>
      <c r="Y9099" s="11"/>
      <c r="Z9099" s="11">
        <v>8.649634248823002</v>
      </c>
      <c r="AA9099" s="11"/>
      <c r="AB9099" s="11"/>
      <c r="AC9099" s="11">
        <v>-9.6369197721197697</v>
      </c>
      <c r="AD9099" s="9">
        <v>0</v>
      </c>
      <c r="AE9099" s="9">
        <v>0</v>
      </c>
    </row>
    <row r="9100" spans="1:31" hidden="1" x14ac:dyDescent="0.35">
      <c r="A9100" s="2" t="s">
        <v>435</v>
      </c>
      <c r="B9100" s="2" t="s">
        <v>436</v>
      </c>
      <c r="C9100" s="3">
        <v>38.315485474991434</v>
      </c>
      <c r="D9100" s="4">
        <v>1988</v>
      </c>
      <c r="E9100" s="5">
        <v>752920319910</v>
      </c>
      <c r="F9100" s="5">
        <v>2944611000</v>
      </c>
      <c r="G9100" s="5"/>
      <c r="H9100" s="5">
        <v>103579058930</v>
      </c>
      <c r="I9100" s="6">
        <v>2.5850329500201918</v>
      </c>
      <c r="J9100" s="4">
        <v>3067961</v>
      </c>
      <c r="K9100" s="5">
        <v>447260000</v>
      </c>
      <c r="L9100" s="3">
        <v>0.55671012707378575</v>
      </c>
      <c r="M9100" s="6"/>
      <c r="N9100" s="6"/>
      <c r="O9100" s="5"/>
      <c r="P9100" s="5"/>
      <c r="Q9100" s="4">
        <v>0</v>
      </c>
      <c r="R9100" s="4">
        <v>1</v>
      </c>
      <c r="S9100" s="4">
        <v>0</v>
      </c>
      <c r="T9100" s="4">
        <v>0</v>
      </c>
      <c r="U9100" s="4">
        <v>0</v>
      </c>
      <c r="V9100" s="5">
        <v>202662381216.29568</v>
      </c>
      <c r="W9100" s="5">
        <v>80339835445.587402</v>
      </c>
      <c r="X9100" s="6">
        <v>1.480937461771944</v>
      </c>
      <c r="Y9100" s="6"/>
      <c r="Z9100" s="6">
        <v>3.953944304400689</v>
      </c>
      <c r="AA9100" s="6"/>
      <c r="AB9100" s="6"/>
      <c r="AC9100" s="6">
        <v>12.99048897657757</v>
      </c>
      <c r="AD9100" s="4">
        <v>0</v>
      </c>
      <c r="AE9100" s="4">
        <v>0</v>
      </c>
    </row>
    <row r="9101" spans="1:31" hidden="1" x14ac:dyDescent="0.35">
      <c r="A9101" s="7" t="s">
        <v>435</v>
      </c>
      <c r="B9101" s="7" t="s">
        <v>436</v>
      </c>
      <c r="C9101" s="8">
        <v>36.33086491630916</v>
      </c>
      <c r="D9101" s="9">
        <v>1989</v>
      </c>
      <c r="E9101" s="10">
        <v>761231815030</v>
      </c>
      <c r="F9101" s="10">
        <v>5242091000</v>
      </c>
      <c r="G9101" s="10"/>
      <c r="H9101" s="10">
        <v>101381119080</v>
      </c>
      <c r="I9101" s="11">
        <v>-2.1219924883517218</v>
      </c>
      <c r="J9101" s="9">
        <v>3086255</v>
      </c>
      <c r="K9101" s="10">
        <v>761790000</v>
      </c>
      <c r="L9101" s="8">
        <v>1.0045691543102471</v>
      </c>
      <c r="M9101" s="11"/>
      <c r="N9101" s="11"/>
      <c r="O9101" s="10"/>
      <c r="P9101" s="10"/>
      <c r="Q9101" s="9">
        <v>0</v>
      </c>
      <c r="R9101" s="9">
        <v>1</v>
      </c>
      <c r="S9101" s="9">
        <v>0</v>
      </c>
      <c r="T9101" s="9">
        <v>0</v>
      </c>
      <c r="U9101" s="9">
        <v>0</v>
      </c>
      <c r="V9101" s="10">
        <v>189583463898.77539</v>
      </c>
      <c r="W9101" s="10">
        <v>75832509562.077591</v>
      </c>
      <c r="X9101" s="11">
        <v>1.10390102381531</v>
      </c>
      <c r="Y9101" s="11"/>
      <c r="Z9101" s="11">
        <v>-5.6103250131281817</v>
      </c>
      <c r="AA9101" s="11"/>
      <c r="AB9101" s="11"/>
      <c r="AC9101" s="11">
        <v>-6.4535496124273672</v>
      </c>
      <c r="AD9101" s="9">
        <v>0</v>
      </c>
      <c r="AE9101" s="9">
        <v>0</v>
      </c>
    </row>
    <row r="9102" spans="1:31" hidden="1" x14ac:dyDescent="0.35">
      <c r="A9102" s="2" t="s">
        <v>435</v>
      </c>
      <c r="B9102" s="2" t="s">
        <v>436</v>
      </c>
      <c r="C9102" s="3">
        <v>32.439840081759613</v>
      </c>
      <c r="D9102" s="4">
        <v>1990</v>
      </c>
      <c r="E9102" s="5">
        <v>763495325490</v>
      </c>
      <c r="F9102" s="5">
        <v>10874807000</v>
      </c>
      <c r="G9102" s="5"/>
      <c r="H9102" s="5">
        <v>92449847830</v>
      </c>
      <c r="I9102" s="6">
        <v>-8.8096001810281166</v>
      </c>
      <c r="J9102" s="4">
        <v>3104403</v>
      </c>
      <c r="K9102" s="5">
        <v>1762000000</v>
      </c>
      <c r="L9102" s="3">
        <v>2.1349696923051078</v>
      </c>
      <c r="M9102" s="6"/>
      <c r="N9102" s="6"/>
      <c r="O9102" s="5"/>
      <c r="P9102" s="5"/>
      <c r="Q9102" s="4">
        <v>0</v>
      </c>
      <c r="R9102" s="4">
        <v>1</v>
      </c>
      <c r="S9102" s="4">
        <v>0</v>
      </c>
      <c r="T9102" s="4">
        <v>0</v>
      </c>
      <c r="U9102" s="4">
        <v>0</v>
      </c>
      <c r="V9102" s="5">
        <v>165237474457.5928</v>
      </c>
      <c r="W9102" s="5">
        <v>82530445577.313293</v>
      </c>
      <c r="X9102" s="6">
        <v>0.29734837868157088</v>
      </c>
      <c r="Y9102" s="6"/>
      <c r="Z9102" s="6">
        <v>8.8325390441584624</v>
      </c>
      <c r="AA9102" s="6"/>
      <c r="AB9102" s="6"/>
      <c r="AC9102" s="6">
        <v>-12.841831740231131</v>
      </c>
      <c r="AD9102" s="4">
        <v>0</v>
      </c>
      <c r="AE9102" s="4">
        <v>0</v>
      </c>
    </row>
    <row r="9103" spans="1:31" hidden="1" x14ac:dyDescent="0.35">
      <c r="A9103" s="7" t="s">
        <v>435</v>
      </c>
      <c r="B9103" s="7" t="s">
        <v>436</v>
      </c>
      <c r="C9103" s="8">
        <v>25.51205008976445</v>
      </c>
      <c r="D9103" s="9">
        <v>1991</v>
      </c>
      <c r="E9103" s="10">
        <v>790513963000</v>
      </c>
      <c r="F9103" s="10">
        <v>22610288000</v>
      </c>
      <c r="G9103" s="10"/>
      <c r="H9103" s="10">
        <v>122756046500</v>
      </c>
      <c r="I9103" s="11">
        <v>32.781231534018417</v>
      </c>
      <c r="J9103" s="9">
        <v>3122354</v>
      </c>
      <c r="K9103" s="10">
        <v>3797000000</v>
      </c>
      <c r="L9103" s="8">
        <v>4.3120342234120193</v>
      </c>
      <c r="M9103" s="11"/>
      <c r="N9103" s="11"/>
      <c r="O9103" s="10"/>
      <c r="P9103" s="10"/>
      <c r="Q9103" s="9">
        <v>0</v>
      </c>
      <c r="R9103" s="9">
        <v>1</v>
      </c>
      <c r="S9103" s="9">
        <v>0</v>
      </c>
      <c r="T9103" s="9">
        <v>0</v>
      </c>
      <c r="U9103" s="9">
        <v>0</v>
      </c>
      <c r="V9103" s="10">
        <v>133773242537.84869</v>
      </c>
      <c r="W9103" s="10">
        <v>88055887390.325851</v>
      </c>
      <c r="X9103" s="11">
        <v>3.5388085045130881</v>
      </c>
      <c r="Y9103" s="11"/>
      <c r="Z9103" s="11">
        <v>6.6950345104297373</v>
      </c>
      <c r="AA9103" s="11"/>
      <c r="AB9103" s="11"/>
      <c r="AC9103" s="11">
        <v>-19.04182572568866</v>
      </c>
      <c r="AD9103" s="9">
        <v>0</v>
      </c>
      <c r="AE9103" s="9">
        <v>0</v>
      </c>
    </row>
    <row r="9104" spans="1:31" hidden="1" x14ac:dyDescent="0.35">
      <c r="A9104" s="2" t="s">
        <v>435</v>
      </c>
      <c r="B9104" s="2" t="s">
        <v>436</v>
      </c>
      <c r="C9104" s="3">
        <v>25.319903776710461</v>
      </c>
      <c r="D9104" s="4">
        <v>1992</v>
      </c>
      <c r="E9104" s="5">
        <v>853214276900</v>
      </c>
      <c r="F9104" s="5">
        <v>38953979000</v>
      </c>
      <c r="G9104" s="5"/>
      <c r="H9104" s="5">
        <v>140104689300</v>
      </c>
      <c r="I9104" s="6">
        <v>14.13261773626769</v>
      </c>
      <c r="J9104" s="4">
        <v>3139702</v>
      </c>
      <c r="K9104" s="5">
        <v>6716000000</v>
      </c>
      <c r="L9104" s="3">
        <v>7.2640180908448464</v>
      </c>
      <c r="M9104" s="6"/>
      <c r="N9104" s="6"/>
      <c r="O9104" s="5"/>
      <c r="P9104" s="5"/>
      <c r="Q9104" s="4">
        <v>0</v>
      </c>
      <c r="R9104" s="4">
        <v>1</v>
      </c>
      <c r="S9104" s="4">
        <v>0</v>
      </c>
      <c r="T9104" s="4">
        <v>0</v>
      </c>
      <c r="U9104" s="4">
        <v>0</v>
      </c>
      <c r="V9104" s="5">
        <v>135780361180.9682</v>
      </c>
      <c r="W9104" s="5">
        <v>92455716877.473953</v>
      </c>
      <c r="X9104" s="6">
        <v>7.9315884139544286</v>
      </c>
      <c r="Y9104" s="6"/>
      <c r="Z9104" s="6">
        <v>4.996632953847767</v>
      </c>
      <c r="AA9104" s="6"/>
      <c r="AB9104" s="6"/>
      <c r="AC9104" s="6">
        <v>1.5003887212733249</v>
      </c>
      <c r="AD9104" s="4">
        <v>0</v>
      </c>
      <c r="AE9104" s="4">
        <v>0</v>
      </c>
    </row>
    <row r="9105" spans="1:31" hidden="1" x14ac:dyDescent="0.35">
      <c r="A9105" s="7" t="s">
        <v>435</v>
      </c>
      <c r="B9105" s="7" t="s">
        <v>436</v>
      </c>
      <c r="C9105" s="8">
        <v>24.863481149585919</v>
      </c>
      <c r="D9105" s="9">
        <v>1993</v>
      </c>
      <c r="E9105" s="10">
        <v>875888839700</v>
      </c>
      <c r="F9105" s="10">
        <v>59124802000</v>
      </c>
      <c r="G9105" s="10"/>
      <c r="H9105" s="10">
        <v>153333399400</v>
      </c>
      <c r="I9105" s="11">
        <v>9.4420180838301206</v>
      </c>
      <c r="J9105" s="9">
        <v>3156345</v>
      </c>
      <c r="K9105" s="10">
        <v>11464000000</v>
      </c>
      <c r="L9105" s="8">
        <v>11.19390944115988</v>
      </c>
      <c r="M9105" s="11"/>
      <c r="N9105" s="11"/>
      <c r="O9105" s="10"/>
      <c r="P9105" s="10"/>
      <c r="Q9105" s="9">
        <v>0</v>
      </c>
      <c r="R9105" s="9">
        <v>1</v>
      </c>
      <c r="S9105" s="9">
        <v>0</v>
      </c>
      <c r="T9105" s="9">
        <v>0</v>
      </c>
      <c r="U9105" s="9">
        <v>0</v>
      </c>
      <c r="V9105" s="10">
        <v>131325736350.39861</v>
      </c>
      <c r="W9105" s="10">
        <v>102412834946.1806</v>
      </c>
      <c r="X9105" s="11">
        <v>2.6575461069854489</v>
      </c>
      <c r="Y9105" s="11"/>
      <c r="Z9105" s="11">
        <v>10.769607770066029</v>
      </c>
      <c r="AA9105" s="11"/>
      <c r="AB9105" s="11"/>
      <c r="AC9105" s="11">
        <v>-3.2807578296484778</v>
      </c>
      <c r="AD9105" s="9">
        <v>0</v>
      </c>
      <c r="AE9105" s="9">
        <v>0</v>
      </c>
    </row>
    <row r="9106" spans="1:31" hidden="1" x14ac:dyDescent="0.35">
      <c r="A9106" s="2" t="s">
        <v>435</v>
      </c>
      <c r="B9106" s="2" t="s">
        <v>436</v>
      </c>
      <c r="C9106" s="3">
        <v>23.855799072152809</v>
      </c>
      <c r="D9106" s="4">
        <v>1994</v>
      </c>
      <c r="E9106" s="5">
        <v>939665307300</v>
      </c>
      <c r="F9106" s="5">
        <v>88140376000</v>
      </c>
      <c r="G9106" s="5"/>
      <c r="H9106" s="5">
        <v>172993276000</v>
      </c>
      <c r="I9106" s="6">
        <v>12.8216531277138</v>
      </c>
      <c r="J9106" s="4">
        <v>3172834</v>
      </c>
      <c r="K9106" s="5">
        <v>16777000000</v>
      </c>
      <c r="L9106" s="3">
        <v>16.20162148723551</v>
      </c>
      <c r="M9106" s="6"/>
      <c r="N9106" s="6"/>
      <c r="O9106" s="5"/>
      <c r="P9106" s="5"/>
      <c r="Q9106" s="4">
        <v>0</v>
      </c>
      <c r="R9106" s="4">
        <v>1</v>
      </c>
      <c r="S9106" s="4">
        <v>0</v>
      </c>
      <c r="T9106" s="4">
        <v>0</v>
      </c>
      <c r="U9106" s="4">
        <v>0</v>
      </c>
      <c r="V9106" s="5">
        <v>129780781612.2964</v>
      </c>
      <c r="W9106" s="5">
        <v>103551363752.18871</v>
      </c>
      <c r="X9106" s="6">
        <v>7.2813426441012794</v>
      </c>
      <c r="Y9106" s="6"/>
      <c r="Z9106" s="6">
        <v>1.11170519457482</v>
      </c>
      <c r="AA9106" s="6"/>
      <c r="AB9106" s="6"/>
      <c r="AC9106" s="6">
        <v>-1.1764295263344351</v>
      </c>
      <c r="AD9106" s="4">
        <v>0</v>
      </c>
      <c r="AE9106" s="4">
        <v>0</v>
      </c>
    </row>
    <row r="9107" spans="1:31" hidden="1" x14ac:dyDescent="0.35">
      <c r="A9107" s="7" t="s">
        <v>435</v>
      </c>
      <c r="B9107" s="7" t="s">
        <v>436</v>
      </c>
      <c r="C9107" s="8">
        <v>26.438220566565871</v>
      </c>
      <c r="D9107" s="9">
        <v>1995</v>
      </c>
      <c r="E9107" s="10">
        <v>926062722000</v>
      </c>
      <c r="F9107" s="10">
        <v>122520863000</v>
      </c>
      <c r="G9107" s="10"/>
      <c r="H9107" s="10">
        <v>180619739700</v>
      </c>
      <c r="I9107" s="11">
        <v>4.4085318668686284</v>
      </c>
      <c r="J9107" s="9">
        <v>3189440</v>
      </c>
      <c r="K9107" s="10">
        <v>20680000000</v>
      </c>
      <c r="L9107" s="8">
        <v>23.046534345685089</v>
      </c>
      <c r="M9107" s="11"/>
      <c r="N9107" s="11"/>
      <c r="O9107" s="10"/>
      <c r="P9107" s="10"/>
      <c r="Q9107" s="9">
        <v>0</v>
      </c>
      <c r="R9107" s="9">
        <v>1</v>
      </c>
      <c r="S9107" s="9">
        <v>0</v>
      </c>
      <c r="T9107" s="9">
        <v>0</v>
      </c>
      <c r="U9107" s="9">
        <v>0</v>
      </c>
      <c r="V9107" s="10">
        <v>140551874369.19199</v>
      </c>
      <c r="W9107" s="10">
        <v>89731495806.751678</v>
      </c>
      <c r="X9107" s="11">
        <v>-1.447598968944078</v>
      </c>
      <c r="Y9107" s="11"/>
      <c r="Z9107" s="11">
        <v>-13.34590626783984</v>
      </c>
      <c r="AA9107" s="11"/>
      <c r="AB9107" s="11"/>
      <c r="AC9107" s="11">
        <v>8.2994512924671202</v>
      </c>
      <c r="AD9107" s="9">
        <v>0</v>
      </c>
      <c r="AE9107" s="9">
        <v>0</v>
      </c>
    </row>
    <row r="9108" spans="1:31" hidden="1" x14ac:dyDescent="0.35">
      <c r="A9108" s="2" t="s">
        <v>435</v>
      </c>
      <c r="B9108" s="2" t="s">
        <v>436</v>
      </c>
      <c r="C9108" s="3">
        <v>26.807703378220531</v>
      </c>
      <c r="D9108" s="4">
        <v>1996</v>
      </c>
      <c r="E9108" s="5">
        <v>977718109500</v>
      </c>
      <c r="F9108" s="5">
        <v>163545806000</v>
      </c>
      <c r="G9108" s="5"/>
      <c r="H9108" s="5">
        <v>178742882900</v>
      </c>
      <c r="I9108" s="6">
        <v>-1.039120531962539</v>
      </c>
      <c r="J9108" s="4">
        <v>3206324</v>
      </c>
      <c r="K9108" s="5">
        <v>28377000000</v>
      </c>
      <c r="L9108" s="3">
        <v>29.578394310654151</v>
      </c>
      <c r="M9108" s="6"/>
      <c r="N9108" s="6"/>
      <c r="O9108" s="5"/>
      <c r="P9108" s="5"/>
      <c r="Q9108" s="4">
        <v>0</v>
      </c>
      <c r="R9108" s="4">
        <v>1</v>
      </c>
      <c r="S9108" s="4">
        <v>0</v>
      </c>
      <c r="T9108" s="4">
        <v>0</v>
      </c>
      <c r="U9108" s="4">
        <v>0</v>
      </c>
      <c r="V9108" s="5">
        <v>148226012877.94641</v>
      </c>
      <c r="W9108" s="5">
        <v>95938270691.653442</v>
      </c>
      <c r="X9108" s="6">
        <v>5.5779577638586773</v>
      </c>
      <c r="Y9108" s="6"/>
      <c r="Z9108" s="6">
        <v>6.9170527350495208</v>
      </c>
      <c r="AA9108" s="6"/>
      <c r="AB9108" s="6"/>
      <c r="AC9108" s="6">
        <v>5.4600043885551637</v>
      </c>
      <c r="AD9108" s="4">
        <v>0</v>
      </c>
      <c r="AE9108" s="4">
        <v>0</v>
      </c>
    </row>
    <row r="9109" spans="1:31" hidden="1" x14ac:dyDescent="0.35">
      <c r="A9109" s="7" t="s">
        <v>435</v>
      </c>
      <c r="B9109" s="7" t="s">
        <v>436</v>
      </c>
      <c r="C9109" s="8">
        <v>25.90578431366437</v>
      </c>
      <c r="D9109" s="9">
        <v>1997</v>
      </c>
      <c r="E9109" s="10">
        <v>1061290356100</v>
      </c>
      <c r="F9109" s="10">
        <v>226318274900</v>
      </c>
      <c r="G9109" s="10"/>
      <c r="H9109" s="10">
        <v>193461127800</v>
      </c>
      <c r="I9109" s="11">
        <v>8.2343110177059771</v>
      </c>
      <c r="J9109" s="9">
        <v>3223345</v>
      </c>
      <c r="K9109" s="10">
        <v>37978000000</v>
      </c>
      <c r="L9109" s="8">
        <v>35.44047987852062</v>
      </c>
      <c r="M9109" s="11"/>
      <c r="N9109" s="11"/>
      <c r="O9109" s="10"/>
      <c r="P9109" s="10"/>
      <c r="Q9109" s="9">
        <v>0</v>
      </c>
      <c r="R9109" s="9">
        <v>1</v>
      </c>
      <c r="S9109" s="9">
        <v>0</v>
      </c>
      <c r="T9109" s="9">
        <v>0</v>
      </c>
      <c r="U9109" s="9">
        <v>0</v>
      </c>
      <c r="V9109" s="10">
        <v>165430954543.96921</v>
      </c>
      <c r="W9109" s="10">
        <v>107159948539.57179</v>
      </c>
      <c r="X9109" s="11">
        <v>8.5476832011159551</v>
      </c>
      <c r="Y9109" s="11"/>
      <c r="Z9109" s="11">
        <v>11.696768940087461</v>
      </c>
      <c r="AA9109" s="11"/>
      <c r="AB9109" s="11"/>
      <c r="AC9109" s="11">
        <v>11.60723501359363</v>
      </c>
      <c r="AD9109" s="9">
        <v>0</v>
      </c>
      <c r="AE9109" s="9">
        <v>0</v>
      </c>
    </row>
    <row r="9110" spans="1:31" hidden="1" x14ac:dyDescent="0.35">
      <c r="A9110" s="2" t="s">
        <v>435</v>
      </c>
      <c r="B9110" s="2" t="s">
        <v>436</v>
      </c>
      <c r="C9110" s="3">
        <v>40.521269001535238</v>
      </c>
      <c r="D9110" s="4">
        <v>1998</v>
      </c>
      <c r="E9110" s="5">
        <v>1109248900900</v>
      </c>
      <c r="F9110" s="5">
        <v>265838901400</v>
      </c>
      <c r="G9110" s="5"/>
      <c r="H9110" s="5">
        <v>206717935900</v>
      </c>
      <c r="I9110" s="6">
        <v>6.8524402037523942</v>
      </c>
      <c r="J9110" s="4">
        <v>3239280</v>
      </c>
      <c r="K9110" s="5">
        <v>45147000000</v>
      </c>
      <c r="L9110" s="3">
        <v>39.271975074815899</v>
      </c>
      <c r="M9110" s="6"/>
      <c r="N9110" s="6"/>
      <c r="O9110" s="5"/>
      <c r="P9110" s="5"/>
      <c r="Q9110" s="4">
        <v>0</v>
      </c>
      <c r="R9110" s="4">
        <v>1</v>
      </c>
      <c r="S9110" s="4">
        <v>0</v>
      </c>
      <c r="T9110" s="4">
        <v>0</v>
      </c>
      <c r="U9110" s="4">
        <v>0</v>
      </c>
      <c r="V9110" s="5">
        <v>274295591555.56421</v>
      </c>
      <c r="W9110" s="5">
        <v>114959840736.2802</v>
      </c>
      <c r="X9110" s="6">
        <v>4.5188900967909209</v>
      </c>
      <c r="Y9110" s="6"/>
      <c r="Z9110" s="6">
        <v>7.2787382814280157</v>
      </c>
      <c r="AA9110" s="6"/>
      <c r="AB9110" s="6"/>
      <c r="AC9110" s="6">
        <v>65.806690961612205</v>
      </c>
      <c r="AD9110" s="4">
        <v>0</v>
      </c>
      <c r="AE9110" s="4">
        <v>0</v>
      </c>
    </row>
    <row r="9111" spans="1:31" hidden="1" x14ac:dyDescent="0.35">
      <c r="A9111" s="7" t="s">
        <v>435</v>
      </c>
      <c r="B9111" s="7" t="s">
        <v>436</v>
      </c>
      <c r="C9111" s="8">
        <v>43.595766500078163</v>
      </c>
      <c r="D9111" s="9">
        <v>1999</v>
      </c>
      <c r="E9111" s="10">
        <v>1092377825000</v>
      </c>
      <c r="F9111" s="10">
        <v>271961149700</v>
      </c>
      <c r="G9111" s="10"/>
      <c r="H9111" s="10">
        <v>174767105300</v>
      </c>
      <c r="I9111" s="11">
        <v>-15.456244984690761</v>
      </c>
      <c r="J9111" s="9">
        <v>3254015</v>
      </c>
      <c r="K9111" s="10">
        <v>41551000000</v>
      </c>
      <c r="L9111" s="8">
        <v>41.494253631163168</v>
      </c>
      <c r="M9111" s="11"/>
      <c r="N9111" s="11"/>
      <c r="O9111" s="10"/>
      <c r="P9111" s="10"/>
      <c r="Q9111" s="9">
        <v>0</v>
      </c>
      <c r="R9111" s="9">
        <v>1</v>
      </c>
      <c r="S9111" s="9">
        <v>0</v>
      </c>
      <c r="T9111" s="9">
        <v>0</v>
      </c>
      <c r="U9111" s="9">
        <v>0</v>
      </c>
      <c r="V9111" s="10">
        <v>285734860658.14178</v>
      </c>
      <c r="W9111" s="10">
        <v>100136757174.4783</v>
      </c>
      <c r="X9111" s="11">
        <v>-1.520945919920361</v>
      </c>
      <c r="Y9111" s="11"/>
      <c r="Z9111" s="11">
        <v>-12.89414065543661</v>
      </c>
      <c r="AA9111" s="11"/>
      <c r="AB9111" s="11"/>
      <c r="AC9111" s="11">
        <v>4.170416679941531</v>
      </c>
      <c r="AD9111" s="9">
        <v>0</v>
      </c>
      <c r="AE9111" s="9">
        <v>0</v>
      </c>
    </row>
    <row r="9112" spans="1:31" hidden="1" x14ac:dyDescent="0.35">
      <c r="A9112" s="2" t="s">
        <v>435</v>
      </c>
      <c r="B9112" s="2" t="s">
        <v>436</v>
      </c>
      <c r="C9112" s="3">
        <v>45.094226929108103</v>
      </c>
      <c r="D9112" s="4">
        <v>2000</v>
      </c>
      <c r="E9112" s="5">
        <v>1071295690700</v>
      </c>
      <c r="F9112" s="5">
        <v>276152265900</v>
      </c>
      <c r="G9112" s="5"/>
      <c r="H9112" s="5">
        <v>162277924500</v>
      </c>
      <c r="I9112" s="6">
        <v>-7.1461850778849083</v>
      </c>
      <c r="J9112" s="4">
        <v>3266206</v>
      </c>
      <c r="K9112" s="5">
        <v>40592000000</v>
      </c>
      <c r="L9112" s="3">
        <v>43.470967146066592</v>
      </c>
      <c r="M9112" s="6"/>
      <c r="N9112" s="6"/>
      <c r="O9112" s="5"/>
      <c r="P9112" s="5"/>
      <c r="Q9112" s="4">
        <v>0</v>
      </c>
      <c r="R9112" s="4">
        <v>1</v>
      </c>
      <c r="S9112" s="4">
        <v>0</v>
      </c>
      <c r="T9112" s="4">
        <v>0</v>
      </c>
      <c r="U9112" s="4">
        <v>0</v>
      </c>
      <c r="V9112" s="5">
        <v>286464133720.30951</v>
      </c>
      <c r="W9112" s="5">
        <v>93377264562.821915</v>
      </c>
      <c r="X9112" s="6">
        <v>-1.9299306354923489</v>
      </c>
      <c r="Y9112" s="6"/>
      <c r="Z9112" s="6">
        <v>-6.7502611452442309</v>
      </c>
      <c r="AA9112" s="6"/>
      <c r="AB9112" s="6"/>
      <c r="AC9112" s="6">
        <v>0.25522719226067409</v>
      </c>
      <c r="AD9112" s="4">
        <v>0</v>
      </c>
      <c r="AE9112" s="4">
        <v>0</v>
      </c>
    </row>
    <row r="9113" spans="1:31" hidden="1" x14ac:dyDescent="0.35">
      <c r="A9113" s="7" t="s">
        <v>435</v>
      </c>
      <c r="B9113" s="7" t="s">
        <v>436</v>
      </c>
      <c r="C9113" s="8">
        <v>53.853885675274697</v>
      </c>
      <c r="D9113" s="9">
        <v>2001</v>
      </c>
      <c r="E9113" s="10">
        <v>1030113692100</v>
      </c>
      <c r="F9113" s="10">
        <v>278353052800</v>
      </c>
      <c r="G9113" s="10"/>
      <c r="H9113" s="10">
        <v>155999103300</v>
      </c>
      <c r="I9113" s="11">
        <v>-3.869177658850333</v>
      </c>
      <c r="J9113" s="9">
        <v>3274251</v>
      </c>
      <c r="K9113" s="10">
        <v>42604667000</v>
      </c>
      <c r="L9113" s="8">
        <v>45.366014688757708</v>
      </c>
      <c r="M9113" s="11"/>
      <c r="N9113" s="11"/>
      <c r="O9113" s="10"/>
      <c r="P9113" s="10"/>
      <c r="Q9113" s="9">
        <v>0</v>
      </c>
      <c r="R9113" s="9">
        <v>1</v>
      </c>
      <c r="S9113" s="9">
        <v>0</v>
      </c>
      <c r="T9113" s="9">
        <v>0</v>
      </c>
      <c r="U9113" s="9">
        <v>0</v>
      </c>
      <c r="V9113" s="10">
        <v>330432231830.35553</v>
      </c>
      <c r="W9113" s="10">
        <v>93913179926.201447</v>
      </c>
      <c r="X9113" s="11">
        <v>-3.8441299594037468</v>
      </c>
      <c r="Y9113" s="11"/>
      <c r="Z9113" s="11">
        <v>0.57392489048442974</v>
      </c>
      <c r="AA9113" s="11"/>
      <c r="AB9113" s="11"/>
      <c r="AC9113" s="11">
        <v>15.3485525531704</v>
      </c>
      <c r="AD9113" s="9">
        <v>0</v>
      </c>
      <c r="AE9113" s="9">
        <v>0</v>
      </c>
    </row>
    <row r="9114" spans="1:31" hidden="1" x14ac:dyDescent="0.35">
      <c r="A9114" s="2" t="s">
        <v>435</v>
      </c>
      <c r="B9114" s="2" t="s">
        <v>436</v>
      </c>
      <c r="C9114" s="3">
        <v>70.511738266826825</v>
      </c>
      <c r="D9114" s="4">
        <v>2002</v>
      </c>
      <c r="E9114" s="5">
        <v>950465227100</v>
      </c>
      <c r="F9114" s="5">
        <v>289233255700</v>
      </c>
      <c r="G9114" s="5"/>
      <c r="H9114" s="5">
        <v>123724187200</v>
      </c>
      <c r="I9114" s="6">
        <v>-20.689167704978729</v>
      </c>
      <c r="J9114" s="4">
        <v>3278867</v>
      </c>
      <c r="K9114" s="5">
        <v>45634286600</v>
      </c>
      <c r="L9114" s="3">
        <v>51.704768656932892</v>
      </c>
      <c r="M9114" s="6"/>
      <c r="N9114" s="6"/>
      <c r="O9114" s="5"/>
      <c r="P9114" s="5"/>
      <c r="Q9114" s="4">
        <v>0</v>
      </c>
      <c r="R9114" s="4">
        <v>1</v>
      </c>
      <c r="S9114" s="4">
        <v>0</v>
      </c>
      <c r="T9114" s="4">
        <v>0</v>
      </c>
      <c r="U9114" s="4">
        <v>0</v>
      </c>
      <c r="V9114" s="5">
        <v>394438272401.90161</v>
      </c>
      <c r="W9114" s="5">
        <v>88259338133.371735</v>
      </c>
      <c r="X9114" s="6">
        <v>-7.7320072154004524</v>
      </c>
      <c r="Y9114" s="6"/>
      <c r="Z9114" s="6">
        <v>-6.0202857546433801</v>
      </c>
      <c r="AA9114" s="6"/>
      <c r="AB9114" s="6"/>
      <c r="AC9114" s="6">
        <v>19.37039864936872</v>
      </c>
      <c r="AD9114" s="4">
        <v>0</v>
      </c>
      <c r="AE9114" s="4">
        <v>0</v>
      </c>
    </row>
    <row r="9115" spans="1:31" hidden="1" x14ac:dyDescent="0.35">
      <c r="A9115" s="7" t="s">
        <v>435</v>
      </c>
      <c r="B9115" s="7" t="s">
        <v>436</v>
      </c>
      <c r="C9115" s="8">
        <v>43.186543114802042</v>
      </c>
      <c r="D9115" s="9">
        <v>2003</v>
      </c>
      <c r="E9115" s="10">
        <v>958119170700</v>
      </c>
      <c r="F9115" s="10">
        <v>339791593800</v>
      </c>
      <c r="G9115" s="10"/>
      <c r="H9115" s="10">
        <v>133957696300</v>
      </c>
      <c r="I9115" s="11">
        <v>8.271227584188992</v>
      </c>
      <c r="J9115" s="9">
        <v>3281186</v>
      </c>
      <c r="K9115" s="10">
        <v>58464561670</v>
      </c>
      <c r="L9115" s="8">
        <v>61.725013309943961</v>
      </c>
      <c r="M9115" s="11"/>
      <c r="N9115" s="11"/>
      <c r="O9115" s="10"/>
      <c r="P9115" s="10"/>
      <c r="Q9115" s="9">
        <v>0</v>
      </c>
      <c r="R9115" s="9">
        <v>1</v>
      </c>
      <c r="S9115" s="9">
        <v>0</v>
      </c>
      <c r="T9115" s="9">
        <v>0</v>
      </c>
      <c r="U9115" s="9">
        <v>0</v>
      </c>
      <c r="V9115" s="10">
        <v>237738698281.12189</v>
      </c>
      <c r="W9115" s="10">
        <v>94717778960.091858</v>
      </c>
      <c r="X9115" s="11">
        <v>0.8052839158938232</v>
      </c>
      <c r="Y9115" s="11"/>
      <c r="Z9115" s="11">
        <v>7.3175722402999996</v>
      </c>
      <c r="AA9115" s="11"/>
      <c r="AB9115" s="11"/>
      <c r="AC9115" s="11">
        <v>-39.727274223814462</v>
      </c>
      <c r="AD9115" s="9">
        <v>0</v>
      </c>
      <c r="AE9115" s="9">
        <v>0</v>
      </c>
    </row>
    <row r="9116" spans="1:31" hidden="1" x14ac:dyDescent="0.35">
      <c r="A9116" s="2" t="s">
        <v>435</v>
      </c>
      <c r="B9116" s="2" t="s">
        <v>436</v>
      </c>
      <c r="C9116" s="3">
        <v>24.193389595693059</v>
      </c>
      <c r="D9116" s="4">
        <v>2004</v>
      </c>
      <c r="E9116" s="5">
        <v>1006064990400</v>
      </c>
      <c r="F9116" s="5">
        <v>392849675900</v>
      </c>
      <c r="G9116" s="5"/>
      <c r="H9116" s="5">
        <v>156442166300</v>
      </c>
      <c r="I9116" s="6">
        <v>16.784754158242411</v>
      </c>
      <c r="J9116" s="4">
        <v>3283148</v>
      </c>
      <c r="K9116" s="5">
        <v>70108757000</v>
      </c>
      <c r="L9116" s="3">
        <v>67.377546261612864</v>
      </c>
      <c r="M9116" s="6"/>
      <c r="N9116" s="6"/>
      <c r="O9116" s="5"/>
      <c r="P9116" s="5"/>
      <c r="Q9116" s="4">
        <v>0</v>
      </c>
      <c r="R9116" s="4">
        <v>1</v>
      </c>
      <c r="S9116" s="4">
        <v>0</v>
      </c>
      <c r="T9116" s="4">
        <v>0</v>
      </c>
      <c r="U9116" s="4">
        <v>0</v>
      </c>
      <c r="V9116" s="5">
        <v>141061314769.27039</v>
      </c>
      <c r="W9116" s="5">
        <v>104053591871.36681</v>
      </c>
      <c r="X9116" s="6">
        <v>5.0041603556445784</v>
      </c>
      <c r="Y9116" s="6"/>
      <c r="Z9116" s="6">
        <v>9.8564525200791238</v>
      </c>
      <c r="AA9116" s="6"/>
      <c r="AB9116" s="6"/>
      <c r="AC9116" s="6">
        <v>-40.665396172705627</v>
      </c>
      <c r="AD9116" s="4">
        <v>0</v>
      </c>
      <c r="AE9116" s="4">
        <v>0</v>
      </c>
    </row>
    <row r="9117" spans="1:31" hidden="1" x14ac:dyDescent="0.35">
      <c r="A9117" s="7" t="s">
        <v>435</v>
      </c>
      <c r="B9117" s="7" t="s">
        <v>436</v>
      </c>
      <c r="C9117" s="8">
        <v>22.47494307386912</v>
      </c>
      <c r="D9117" s="9">
        <v>2005</v>
      </c>
      <c r="E9117" s="10">
        <v>1081118768000</v>
      </c>
      <c r="F9117" s="10">
        <v>425018448100</v>
      </c>
      <c r="G9117" s="10"/>
      <c r="H9117" s="10">
        <v>170695900500</v>
      </c>
      <c r="I9117" s="11">
        <v>9.1111843674335375</v>
      </c>
      <c r="J9117" s="9">
        <v>3285771</v>
      </c>
      <c r="K9117" s="10">
        <v>76065220000</v>
      </c>
      <c r="L9117" s="8">
        <v>70.543804059261774</v>
      </c>
      <c r="M9117" s="11"/>
      <c r="N9117" s="11"/>
      <c r="O9117" s="10"/>
      <c r="P9117" s="10"/>
      <c r="Q9117" s="9">
        <v>0</v>
      </c>
      <c r="R9117" s="9">
        <v>1</v>
      </c>
      <c r="S9117" s="9">
        <v>0</v>
      </c>
      <c r="T9117" s="9">
        <v>0</v>
      </c>
      <c r="U9117" s="9">
        <v>0</v>
      </c>
      <c r="V9117" s="10">
        <v>135408992381.0619</v>
      </c>
      <c r="W9117" s="10">
        <v>107826932519.96989</v>
      </c>
      <c r="X9117" s="11">
        <v>7.4601321302473176</v>
      </c>
      <c r="Y9117" s="11"/>
      <c r="Z9117" s="11">
        <v>3.626343483911445</v>
      </c>
      <c r="AA9117" s="11"/>
      <c r="AB9117" s="11"/>
      <c r="AC9117" s="11">
        <v>-4.006996813728704</v>
      </c>
      <c r="AD9117" s="9">
        <v>0</v>
      </c>
      <c r="AE9117" s="9">
        <v>0</v>
      </c>
    </row>
    <row r="9118" spans="1:31" hidden="1" x14ac:dyDescent="0.35">
      <c r="A9118" s="2" t="s">
        <v>435</v>
      </c>
      <c r="B9118" s="2" t="s">
        <v>436</v>
      </c>
      <c r="C9118" s="3">
        <v>23.751935281585169</v>
      </c>
      <c r="D9118" s="4">
        <v>2006</v>
      </c>
      <c r="E9118" s="5">
        <v>1125429257000</v>
      </c>
      <c r="F9118" s="5">
        <v>475242288900</v>
      </c>
      <c r="G9118" s="5"/>
      <c r="H9118" s="5">
        <v>191393186100</v>
      </c>
      <c r="I9118" s="6">
        <v>12.12523882493592</v>
      </c>
      <c r="J9118" s="4">
        <v>3289506</v>
      </c>
      <c r="K9118" s="5">
        <v>89499084080</v>
      </c>
      <c r="L9118" s="3">
        <v>75.056949558962103</v>
      </c>
      <c r="M9118" s="6"/>
      <c r="N9118" s="6"/>
      <c r="O9118" s="5"/>
      <c r="P9118" s="5"/>
      <c r="Q9118" s="4">
        <v>0</v>
      </c>
      <c r="R9118" s="4">
        <v>1</v>
      </c>
      <c r="S9118" s="4">
        <v>0</v>
      </c>
      <c r="T9118" s="4">
        <v>0</v>
      </c>
      <c r="U9118" s="4">
        <v>0</v>
      </c>
      <c r="V9118" s="5">
        <v>150391458157.48621</v>
      </c>
      <c r="W9118" s="5">
        <v>119241568710.0269</v>
      </c>
      <c r="X9118" s="6">
        <v>4.098577354453993</v>
      </c>
      <c r="Y9118" s="6"/>
      <c r="Z9118" s="6">
        <v>10.586071515985029</v>
      </c>
      <c r="AA9118" s="6"/>
      <c r="AB9118" s="6"/>
      <c r="AC9118" s="6">
        <v>11.064601776417719</v>
      </c>
      <c r="AD9118" s="4">
        <v>0</v>
      </c>
      <c r="AE9118" s="4">
        <v>0</v>
      </c>
    </row>
    <row r="9119" spans="1:31" hidden="1" x14ac:dyDescent="0.35">
      <c r="A9119" s="7" t="s">
        <v>435</v>
      </c>
      <c r="B9119" s="7" t="s">
        <v>436</v>
      </c>
      <c r="C9119" s="8">
        <v>23.029972588195751</v>
      </c>
      <c r="D9119" s="9">
        <v>2007</v>
      </c>
      <c r="E9119" s="10">
        <v>1199049333900</v>
      </c>
      <c r="F9119" s="10">
        <v>558558125600</v>
      </c>
      <c r="G9119" s="10"/>
      <c r="H9119" s="10">
        <v>205507132300</v>
      </c>
      <c r="I9119" s="11">
        <v>7.3743201038649602</v>
      </c>
      <c r="J9119" s="9">
        <v>3295153</v>
      </c>
      <c r="K9119" s="10">
        <v>101160141500</v>
      </c>
      <c r="L9119" s="8">
        <v>81.147555022694206</v>
      </c>
      <c r="M9119" s="11"/>
      <c r="N9119" s="11"/>
      <c r="O9119" s="10"/>
      <c r="P9119" s="10"/>
      <c r="Q9119" s="9">
        <v>0</v>
      </c>
      <c r="R9119" s="9">
        <v>1</v>
      </c>
      <c r="S9119" s="9">
        <v>0</v>
      </c>
      <c r="T9119" s="9">
        <v>0</v>
      </c>
      <c r="U9119" s="9">
        <v>0</v>
      </c>
      <c r="V9119" s="10">
        <v>158520836738.51291</v>
      </c>
      <c r="W9119" s="10">
        <v>124661970988.1696</v>
      </c>
      <c r="X9119" s="11">
        <v>6.5415108450481663</v>
      </c>
      <c r="Y9119" s="11"/>
      <c r="Z9119" s="11">
        <v>4.5457321106904827</v>
      </c>
      <c r="AA9119" s="11"/>
      <c r="AB9119" s="11"/>
      <c r="AC9119" s="11">
        <v>5.405478928539825</v>
      </c>
      <c r="AD9119" s="9">
        <v>0</v>
      </c>
      <c r="AE9119" s="9">
        <v>0</v>
      </c>
    </row>
    <row r="9120" spans="1:31" hidden="1" x14ac:dyDescent="0.35">
      <c r="A9120" s="2" t="s">
        <v>435</v>
      </c>
      <c r="B9120" s="2" t="s">
        <v>436</v>
      </c>
      <c r="C9120" s="3">
        <v>27.168533947951239</v>
      </c>
      <c r="D9120" s="4">
        <v>2008</v>
      </c>
      <c r="E9120" s="5">
        <v>1285094848700</v>
      </c>
      <c r="F9120" s="5">
        <v>651934418500</v>
      </c>
      <c r="G9120" s="5"/>
      <c r="H9120" s="5">
        <v>256882486700</v>
      </c>
      <c r="I9120" s="6">
        <v>24.999304805150079</v>
      </c>
      <c r="J9120" s="4">
        <v>3302177</v>
      </c>
      <c r="K9120" s="5">
        <v>116045639000</v>
      </c>
      <c r="L9120" s="3">
        <v>87.53960777596987</v>
      </c>
      <c r="M9120" s="6"/>
      <c r="N9120" s="6"/>
      <c r="O9120" s="5"/>
      <c r="P9120" s="5"/>
      <c r="Q9120" s="4">
        <v>0</v>
      </c>
      <c r="R9120" s="4">
        <v>1</v>
      </c>
      <c r="S9120" s="4">
        <v>0</v>
      </c>
      <c r="T9120" s="4">
        <v>0</v>
      </c>
      <c r="U9120" s="4">
        <v>0</v>
      </c>
      <c r="V9120" s="5">
        <v>202332439347.7254</v>
      </c>
      <c r="W9120" s="5">
        <v>132563581158.5795</v>
      </c>
      <c r="X9120" s="6">
        <v>7.1761446645510709</v>
      </c>
      <c r="Y9120" s="6"/>
      <c r="Z9120" s="6">
        <v>6.3384287186986299</v>
      </c>
      <c r="AA9120" s="6"/>
      <c r="AB9120" s="6"/>
      <c r="AC9120" s="6">
        <v>27.637756342077431</v>
      </c>
      <c r="AD9120" s="4">
        <v>0</v>
      </c>
      <c r="AE9120" s="4">
        <v>0</v>
      </c>
    </row>
    <row r="9121" spans="1:31" hidden="1" x14ac:dyDescent="0.35">
      <c r="A9121" s="7" t="s">
        <v>435</v>
      </c>
      <c r="B9121" s="7" t="s">
        <v>436</v>
      </c>
      <c r="C9121" s="8">
        <v>19.864726099437089</v>
      </c>
      <c r="D9121" s="9">
        <v>2009</v>
      </c>
      <c r="E9121" s="10">
        <v>1339627774000</v>
      </c>
      <c r="F9121" s="10">
        <v>738160788900</v>
      </c>
      <c r="G9121" s="10"/>
      <c r="H9121" s="10">
        <v>228076972000</v>
      </c>
      <c r="I9121" s="11">
        <v>-11.21349885313143</v>
      </c>
      <c r="J9121" s="9">
        <v>3310091</v>
      </c>
      <c r="K9121" s="10">
        <v>133774658300</v>
      </c>
      <c r="L9121" s="8">
        <v>93.721846364648485</v>
      </c>
      <c r="M9121" s="11"/>
      <c r="N9121" s="11"/>
      <c r="O9121" s="10"/>
      <c r="P9121" s="10"/>
      <c r="Q9121" s="9">
        <v>0</v>
      </c>
      <c r="R9121" s="9">
        <v>1</v>
      </c>
      <c r="S9121" s="9">
        <v>0</v>
      </c>
      <c r="T9121" s="9">
        <v>0</v>
      </c>
      <c r="U9121" s="9">
        <v>0</v>
      </c>
      <c r="V9121" s="10">
        <v>156456178122.9895</v>
      </c>
      <c r="W9121" s="10">
        <v>142735833201.06171</v>
      </c>
      <c r="X9121" s="11">
        <v>4.2434941946242661</v>
      </c>
      <c r="Y9121" s="11"/>
      <c r="Z9121" s="11">
        <v>7.6734891691811331</v>
      </c>
      <c r="AA9121" s="11"/>
      <c r="AB9121" s="11"/>
      <c r="AC9121" s="11">
        <v>-22.673705399208721</v>
      </c>
      <c r="AD9121" s="9">
        <v>0</v>
      </c>
      <c r="AE9121" s="9">
        <v>0</v>
      </c>
    </row>
    <row r="9122" spans="1:31" hidden="1" x14ac:dyDescent="0.35">
      <c r="A9122" s="2" t="s">
        <v>435</v>
      </c>
      <c r="B9122" s="2" t="s">
        <v>436</v>
      </c>
      <c r="C9122" s="3">
        <v>21.404036115124612</v>
      </c>
      <c r="D9122" s="4">
        <v>2010</v>
      </c>
      <c r="E9122" s="5">
        <v>1444164417000</v>
      </c>
      <c r="F9122" s="5">
        <v>841493831900</v>
      </c>
      <c r="G9122" s="5"/>
      <c r="H9122" s="5">
        <v>262713024000</v>
      </c>
      <c r="I9122" s="6">
        <v>15.186124094983141</v>
      </c>
      <c r="J9122" s="4">
        <v>3318580</v>
      </c>
      <c r="K9122" s="5">
        <v>152616847400</v>
      </c>
      <c r="L9122" s="3">
        <v>100</v>
      </c>
      <c r="M9122" s="6"/>
      <c r="N9122" s="6"/>
      <c r="O9122" s="5"/>
      <c r="P9122" s="5"/>
      <c r="Q9122" s="4">
        <v>0</v>
      </c>
      <c r="R9122" s="4">
        <v>1</v>
      </c>
      <c r="S9122" s="4">
        <v>0</v>
      </c>
      <c r="T9122" s="4">
        <v>0</v>
      </c>
      <c r="U9122" s="4">
        <v>0</v>
      </c>
      <c r="V9122" s="5">
        <v>180113643686.422</v>
      </c>
      <c r="W9122" s="5">
        <v>152616847400</v>
      </c>
      <c r="X9122" s="6">
        <v>7.8034096507169011</v>
      </c>
      <c r="Y9122" s="6"/>
      <c r="Z9122" s="6">
        <v>6.9225883769631871</v>
      </c>
      <c r="AA9122" s="6"/>
      <c r="AB9122" s="6"/>
      <c r="AC9122" s="6">
        <v>15.12082542680767</v>
      </c>
      <c r="AD9122" s="4">
        <v>0</v>
      </c>
      <c r="AE9122" s="4">
        <v>0</v>
      </c>
    </row>
    <row r="9123" spans="1:31" hidden="1" x14ac:dyDescent="0.35">
      <c r="A9123" s="7" t="s">
        <v>435</v>
      </c>
      <c r="B9123" s="7" t="s">
        <v>436</v>
      </c>
      <c r="C9123" s="8">
        <v>21.973990507876671</v>
      </c>
      <c r="D9123" s="9">
        <v>2011</v>
      </c>
      <c r="E9123" s="10">
        <v>1518714105300</v>
      </c>
      <c r="F9123" s="10">
        <v>972323702000</v>
      </c>
      <c r="G9123" s="10"/>
      <c r="H9123" s="10">
        <v>288640494700</v>
      </c>
      <c r="I9123" s="11">
        <v>9.8691227047807359</v>
      </c>
      <c r="J9123" s="9">
        <v>3326825</v>
      </c>
      <c r="K9123" s="10">
        <v>176950988100</v>
      </c>
      <c r="L9123" s="8">
        <v>108.0928320630299</v>
      </c>
      <c r="M9123" s="11"/>
      <c r="N9123" s="11"/>
      <c r="O9123" s="10"/>
      <c r="P9123" s="10"/>
      <c r="Q9123" s="9">
        <v>0</v>
      </c>
      <c r="R9123" s="9">
        <v>1</v>
      </c>
      <c r="S9123" s="9">
        <v>0</v>
      </c>
      <c r="T9123" s="9">
        <v>0</v>
      </c>
      <c r="U9123" s="9">
        <v>0</v>
      </c>
      <c r="V9123" s="10">
        <v>197661874432.8291</v>
      </c>
      <c r="W9123" s="10">
        <v>163702795756.90851</v>
      </c>
      <c r="X9123" s="11">
        <v>5.1621330246360726</v>
      </c>
      <c r="Y9123" s="11"/>
      <c r="Z9123" s="11">
        <v>7.2639086351016706</v>
      </c>
      <c r="AA9123" s="11"/>
      <c r="AB9123" s="11"/>
      <c r="AC9123" s="11">
        <v>9.7428658858062906</v>
      </c>
      <c r="AD9123" s="9">
        <v>0</v>
      </c>
      <c r="AE9123" s="9">
        <v>0</v>
      </c>
    </row>
    <row r="9124" spans="1:31" hidden="1" x14ac:dyDescent="0.35">
      <c r="A9124" s="2" t="s">
        <v>435</v>
      </c>
      <c r="B9124" s="2" t="s">
        <v>436</v>
      </c>
      <c r="C9124" s="3">
        <v>22.170529186153889</v>
      </c>
      <c r="D9124" s="4">
        <v>2012</v>
      </c>
      <c r="E9124" s="5">
        <v>1572448924600</v>
      </c>
      <c r="F9124" s="5">
        <v>1101488513300</v>
      </c>
      <c r="G9124" s="5"/>
      <c r="H9124" s="5">
        <v>330475373600</v>
      </c>
      <c r="I9124" s="6">
        <v>14.49376635232049</v>
      </c>
      <c r="J9124" s="4">
        <v>3335401</v>
      </c>
      <c r="K9124" s="5">
        <v>195975453400</v>
      </c>
      <c r="L9124" s="3">
        <v>116.84593645628161</v>
      </c>
      <c r="M9124" s="6"/>
      <c r="N9124" s="6"/>
      <c r="O9124" s="5"/>
      <c r="P9124" s="5"/>
      <c r="Q9124" s="4">
        <v>0</v>
      </c>
      <c r="R9124" s="4">
        <v>1</v>
      </c>
      <c r="S9124" s="4">
        <v>0</v>
      </c>
      <c r="T9124" s="4">
        <v>0</v>
      </c>
      <c r="U9124" s="4">
        <v>0</v>
      </c>
      <c r="V9124" s="5">
        <v>208998138685.53281</v>
      </c>
      <c r="W9124" s="5">
        <v>167721239902.36069</v>
      </c>
      <c r="X9124" s="6">
        <v>3.538178720568705</v>
      </c>
      <c r="Y9124" s="6"/>
      <c r="Z9124" s="6">
        <v>2.4547193142744872</v>
      </c>
      <c r="AA9124" s="6"/>
      <c r="AB9124" s="6"/>
      <c r="AC9124" s="6">
        <v>5.7351799810823447</v>
      </c>
      <c r="AD9124" s="4">
        <v>0</v>
      </c>
      <c r="AE9124" s="4">
        <v>0</v>
      </c>
    </row>
    <row r="9125" spans="1:31" hidden="1" x14ac:dyDescent="0.35">
      <c r="A9125" s="7" t="s">
        <v>435</v>
      </c>
      <c r="B9125" s="7" t="s">
        <v>436</v>
      </c>
      <c r="C9125" s="8">
        <v>24.37688152304413</v>
      </c>
      <c r="D9125" s="9">
        <v>2013</v>
      </c>
      <c r="E9125" s="10">
        <v>1645371850900</v>
      </c>
      <c r="F9125" s="10">
        <v>1256293128100</v>
      </c>
      <c r="G9125" s="10"/>
      <c r="H9125" s="10">
        <v>346251639700</v>
      </c>
      <c r="I9125" s="11">
        <v>4.7738098994012432</v>
      </c>
      <c r="J9125" s="9">
        <v>3345337</v>
      </c>
      <c r="K9125" s="10">
        <v>224370682900</v>
      </c>
      <c r="L9125" s="8">
        <v>126.86563329622339</v>
      </c>
      <c r="M9125" s="11">
        <v>-0.46700000000000003</v>
      </c>
      <c r="N9125" s="11">
        <v>6.0270000000000001</v>
      </c>
      <c r="O9125" s="10"/>
      <c r="P9125" s="10"/>
      <c r="Q9125" s="9">
        <v>0</v>
      </c>
      <c r="R9125" s="9">
        <v>1</v>
      </c>
      <c r="S9125" s="9">
        <v>0</v>
      </c>
      <c r="T9125" s="9">
        <v>0</v>
      </c>
      <c r="U9125" s="9">
        <v>0</v>
      </c>
      <c r="V9125" s="10">
        <v>241393259515.77341</v>
      </c>
      <c r="W9125" s="10">
        <v>176856944682.65359</v>
      </c>
      <c r="X9125" s="11">
        <v>4.6375386290241609</v>
      </c>
      <c r="Y9125" s="11"/>
      <c r="Z9125" s="11">
        <v>5.44695757413389</v>
      </c>
      <c r="AA9125" s="11"/>
      <c r="AB9125" s="11"/>
      <c r="AC9125" s="11">
        <v>15.500195855324639</v>
      </c>
      <c r="AD9125" s="9">
        <v>0</v>
      </c>
      <c r="AE9125" s="9">
        <v>0</v>
      </c>
    </row>
    <row r="9126" spans="1:31" hidden="1" x14ac:dyDescent="0.35">
      <c r="A9126" s="2" t="s">
        <v>435</v>
      </c>
      <c r="B9126" s="2" t="s">
        <v>436</v>
      </c>
      <c r="C9126" s="3">
        <v>25.166793166477639</v>
      </c>
      <c r="D9126" s="4">
        <v>2014</v>
      </c>
      <c r="E9126" s="5">
        <v>1698662010100</v>
      </c>
      <c r="F9126" s="5">
        <v>1429541899800</v>
      </c>
      <c r="G9126" s="5"/>
      <c r="H9126" s="5">
        <v>346287854200</v>
      </c>
      <c r="I9126" s="6">
        <v>1.04590118422009E-2</v>
      </c>
      <c r="J9126" s="4">
        <v>3356334</v>
      </c>
      <c r="K9126" s="5">
        <v>246957500000</v>
      </c>
      <c r="L9126" s="3">
        <v>138.12794382118699</v>
      </c>
      <c r="M9126" s="6">
        <v>1.2829999999999999</v>
      </c>
      <c r="N9126" s="6">
        <v>-0.27700000000000002</v>
      </c>
      <c r="O9126" s="5"/>
      <c r="P9126" s="5"/>
      <c r="Q9126" s="4">
        <v>0</v>
      </c>
      <c r="R9126" s="4">
        <v>1</v>
      </c>
      <c r="S9126" s="4">
        <v>0</v>
      </c>
      <c r="T9126" s="4">
        <v>0</v>
      </c>
      <c r="U9126" s="4">
        <v>0</v>
      </c>
      <c r="V9126" s="5">
        <v>260461310867.3649</v>
      </c>
      <c r="W9126" s="5">
        <v>178788949699.9231</v>
      </c>
      <c r="X9126" s="6">
        <v>3.238791229523641</v>
      </c>
      <c r="Y9126" s="6"/>
      <c r="Z9126" s="6">
        <v>1.0924111692284391</v>
      </c>
      <c r="AA9126" s="6"/>
      <c r="AB9126" s="6"/>
      <c r="AC9126" s="6">
        <v>7.8991647860596093</v>
      </c>
      <c r="AD9126" s="4">
        <v>0</v>
      </c>
      <c r="AE9126" s="4">
        <v>0</v>
      </c>
    </row>
    <row r="9127" spans="1:31" hidden="1" x14ac:dyDescent="0.35">
      <c r="A9127" s="7" t="s">
        <v>435</v>
      </c>
      <c r="B9127" s="7" t="s">
        <v>436</v>
      </c>
      <c r="C9127" s="8">
        <v>27.814008527585401</v>
      </c>
      <c r="D9127" s="9">
        <v>2015</v>
      </c>
      <c r="E9127" s="10">
        <v>1704959651000</v>
      </c>
      <c r="F9127" s="10">
        <v>1576251491900</v>
      </c>
      <c r="G9127" s="10"/>
      <c r="H9127" s="10">
        <v>314973883100</v>
      </c>
      <c r="I9127" s="11">
        <v>-9.0427575556590245</v>
      </c>
      <c r="J9127" s="9">
        <v>3368017</v>
      </c>
      <c r="K9127" s="10">
        <v>269469900000</v>
      </c>
      <c r="L9127" s="8">
        <v>150.09848419970879</v>
      </c>
      <c r="M9127" s="11">
        <v>-7.7569999999999997</v>
      </c>
      <c r="N9127" s="11">
        <v>-8.1159999999999997</v>
      </c>
      <c r="O9127" s="10"/>
      <c r="P9127" s="10"/>
      <c r="Q9127" s="9">
        <v>0</v>
      </c>
      <c r="R9127" s="9">
        <v>1</v>
      </c>
      <c r="S9127" s="9">
        <v>0</v>
      </c>
      <c r="T9127" s="9">
        <v>0</v>
      </c>
      <c r="U9127" s="9">
        <v>0</v>
      </c>
      <c r="V9127" s="10">
        <v>292087376305.50208</v>
      </c>
      <c r="W9127" s="10">
        <v>179528728379.07239</v>
      </c>
      <c r="X9127" s="11">
        <v>0.37074125768134758</v>
      </c>
      <c r="Y9127" s="11"/>
      <c r="Z9127" s="11">
        <v>0.41377203702517767</v>
      </c>
      <c r="AA9127" s="11"/>
      <c r="AB9127" s="11"/>
      <c r="AC9127" s="11">
        <v>12.14232752373815</v>
      </c>
      <c r="AD9127" s="9">
        <v>0</v>
      </c>
      <c r="AE9127" s="9">
        <v>0</v>
      </c>
    </row>
    <row r="9128" spans="1:31" hidden="1" x14ac:dyDescent="0.35">
      <c r="A9128" s="2" t="s">
        <v>435</v>
      </c>
      <c r="B9128" s="2" t="s">
        <v>436</v>
      </c>
      <c r="C9128" s="3">
        <v>25.681582295366798</v>
      </c>
      <c r="D9128" s="4">
        <v>2016</v>
      </c>
      <c r="E9128" s="5">
        <v>1733770029000</v>
      </c>
      <c r="F9128" s="5">
        <v>1733770000000</v>
      </c>
      <c r="G9128" s="5">
        <v>276446718721.48297</v>
      </c>
      <c r="H9128" s="5">
        <v>301488420000</v>
      </c>
      <c r="I9128" s="6">
        <v>-4.281454375605648</v>
      </c>
      <c r="J9128" s="4">
        <v>3379283</v>
      </c>
      <c r="K9128" s="5">
        <v>376787200000</v>
      </c>
      <c r="L9128" s="3">
        <v>164.56709771345379</v>
      </c>
      <c r="M9128" s="6">
        <v>-6.117</v>
      </c>
      <c r="N9128" s="6">
        <v>-10.335000000000001</v>
      </c>
      <c r="O9128" s="5"/>
      <c r="P9128" s="5"/>
      <c r="Q9128" s="4">
        <v>0</v>
      </c>
      <c r="R9128" s="4">
        <v>1</v>
      </c>
      <c r="S9128" s="4">
        <v>0</v>
      </c>
      <c r="T9128" s="4">
        <v>0</v>
      </c>
      <c r="U9128" s="4">
        <v>0</v>
      </c>
      <c r="V9128" s="5">
        <v>270564150154.52979</v>
      </c>
      <c r="W9128" s="5">
        <v>228956580771.7326</v>
      </c>
      <c r="X9128" s="6">
        <v>1.689798229717755</v>
      </c>
      <c r="Y9128" s="6"/>
      <c r="Z9128" s="6">
        <v>27.532001612741372</v>
      </c>
      <c r="AA9128" s="6"/>
      <c r="AB9128" s="6"/>
      <c r="AC9128" s="6">
        <v>-7.3687628760992956</v>
      </c>
      <c r="AD9128" s="4">
        <v>0</v>
      </c>
      <c r="AE9128" s="4">
        <v>0</v>
      </c>
    </row>
    <row r="9129" spans="1:31" hidden="1" x14ac:dyDescent="0.35">
      <c r="A9129" s="7" t="s">
        <v>435</v>
      </c>
      <c r="B9129" s="7" t="s">
        <v>436</v>
      </c>
      <c r="C9129" s="8">
        <v>23.926315675077699</v>
      </c>
      <c r="D9129" s="9">
        <v>2017</v>
      </c>
      <c r="E9129" s="10">
        <v>1763944154000</v>
      </c>
      <c r="F9129" s="10">
        <v>1864138000000</v>
      </c>
      <c r="G9129" s="10">
        <v>282586927939.20697</v>
      </c>
      <c r="H9129" s="10">
        <v>286158493000</v>
      </c>
      <c r="I9129" s="11">
        <v>-5.0847481969622663</v>
      </c>
      <c r="J9129" s="9">
        <v>3388438</v>
      </c>
      <c r="K9129" s="10">
        <v>336989100000</v>
      </c>
      <c r="L9129" s="8">
        <v>174.80003425537379</v>
      </c>
      <c r="M9129" s="11">
        <v>3.528</v>
      </c>
      <c r="N9129" s="11">
        <v>3.9340000000000002</v>
      </c>
      <c r="O9129" s="10"/>
      <c r="P9129" s="10"/>
      <c r="Q9129" s="9">
        <v>0</v>
      </c>
      <c r="R9129" s="9">
        <v>1</v>
      </c>
      <c r="S9129" s="9">
        <v>0</v>
      </c>
      <c r="T9129" s="9">
        <v>0</v>
      </c>
      <c r="U9129" s="9">
        <v>0</v>
      </c>
      <c r="V9129" s="10">
        <v>255159871334.73251</v>
      </c>
      <c r="W9129" s="10">
        <v>192785488535.81821</v>
      </c>
      <c r="X9129" s="11">
        <v>1.740376433742125</v>
      </c>
      <c r="Y9129" s="11">
        <v>2.2211185020105781</v>
      </c>
      <c r="Z9129" s="11">
        <v>-15.798232186205039</v>
      </c>
      <c r="AA9129" s="11"/>
      <c r="AB9129" s="11"/>
      <c r="AC9129" s="11">
        <v>-5.6933924213534581</v>
      </c>
      <c r="AD9129" s="9">
        <v>0</v>
      </c>
      <c r="AE9129" s="9">
        <v>0</v>
      </c>
    </row>
    <row r="9130" spans="1:31" hidden="1" x14ac:dyDescent="0.35">
      <c r="A9130" s="2" t="s">
        <v>435</v>
      </c>
      <c r="B9130" s="2" t="s">
        <v>436</v>
      </c>
      <c r="C9130" s="3">
        <v>24.94485121969096</v>
      </c>
      <c r="D9130" s="4">
        <v>2018</v>
      </c>
      <c r="E9130" s="5">
        <v>1766850739000</v>
      </c>
      <c r="F9130" s="5">
        <v>2007729000000</v>
      </c>
      <c r="G9130" s="5">
        <v>291497266983.92102</v>
      </c>
      <c r="H9130" s="5">
        <v>267881448000</v>
      </c>
      <c r="I9130" s="6">
        <v>-6.3870356627856637</v>
      </c>
      <c r="J9130" s="4">
        <v>3394534</v>
      </c>
      <c r="K9130" s="5">
        <v>367910400000</v>
      </c>
      <c r="L9130" s="3">
        <v>188.09625760041109</v>
      </c>
      <c r="M9130" s="6">
        <v>0.34599999999999997</v>
      </c>
      <c r="N9130" s="6">
        <v>0.26900000000000002</v>
      </c>
      <c r="O9130" s="5"/>
      <c r="P9130" s="5"/>
      <c r="Q9130" s="4">
        <v>0</v>
      </c>
      <c r="R9130" s="4">
        <v>1</v>
      </c>
      <c r="S9130" s="4">
        <v>0</v>
      </c>
      <c r="T9130" s="4">
        <v>0</v>
      </c>
      <c r="U9130" s="4">
        <v>0</v>
      </c>
      <c r="V9130" s="5">
        <v>266259955585.36539</v>
      </c>
      <c r="W9130" s="5">
        <v>195596874012.01971</v>
      </c>
      <c r="X9130" s="6">
        <v>0.16477760894010701</v>
      </c>
      <c r="Y9130" s="6">
        <v>3.1531320679599419</v>
      </c>
      <c r="Z9130" s="6">
        <v>1.4582972492138999</v>
      </c>
      <c r="AA9130" s="6"/>
      <c r="AB9130" s="6"/>
      <c r="AC9130" s="6">
        <v>4.3502468442897539</v>
      </c>
      <c r="AD9130" s="4">
        <v>0</v>
      </c>
      <c r="AE9130" s="4">
        <v>0</v>
      </c>
    </row>
    <row r="9131" spans="1:31" hidden="1" x14ac:dyDescent="0.35">
      <c r="A9131" s="7" t="s">
        <v>435</v>
      </c>
      <c r="B9131" s="7" t="s">
        <v>436</v>
      </c>
      <c r="C9131" s="8">
        <v>25.30825431384492</v>
      </c>
      <c r="D9131" s="9">
        <v>2019</v>
      </c>
      <c r="E9131" s="10">
        <v>1783253318000</v>
      </c>
      <c r="F9131" s="10">
        <v>2193671000000</v>
      </c>
      <c r="G9131" s="10">
        <v>298604823291.487</v>
      </c>
      <c r="H9131" s="10">
        <v>250054543000</v>
      </c>
      <c r="I9131" s="11">
        <v>-6.6547740177961003</v>
      </c>
      <c r="J9131" s="9">
        <v>3397206</v>
      </c>
      <c r="K9131" s="10">
        <v>391901395100</v>
      </c>
      <c r="L9131" s="8">
        <v>202.92198338614369</v>
      </c>
      <c r="M9131" s="11">
        <v>-1.7090000000000001</v>
      </c>
      <c r="N9131" s="11">
        <v>-2.3029999999999999</v>
      </c>
      <c r="O9131" s="10"/>
      <c r="P9131" s="10"/>
      <c r="Q9131" s="9">
        <v>0</v>
      </c>
      <c r="R9131" s="9">
        <v>1</v>
      </c>
      <c r="S9131" s="9">
        <v>0</v>
      </c>
      <c r="T9131" s="9">
        <v>0</v>
      </c>
      <c r="U9131" s="9">
        <v>0</v>
      </c>
      <c r="V9131" s="10">
        <v>273592750388.50961</v>
      </c>
      <c r="W9131" s="10">
        <v>193129097478.92831</v>
      </c>
      <c r="X9131" s="11">
        <v>0.92835114126751361</v>
      </c>
      <c r="Y9131" s="11">
        <v>2.4382926060017001</v>
      </c>
      <c r="Z9131" s="11">
        <v>-1.2616646076561291</v>
      </c>
      <c r="AA9131" s="11"/>
      <c r="AB9131" s="11"/>
      <c r="AC9131" s="11">
        <v>2.753998357365909</v>
      </c>
      <c r="AD9131" s="9">
        <v>0</v>
      </c>
      <c r="AE9131" s="9">
        <v>0</v>
      </c>
    </row>
    <row r="9132" spans="1:31" hidden="1" x14ac:dyDescent="0.35">
      <c r="A9132" s="2" t="s">
        <v>435</v>
      </c>
      <c r="B9132" s="2" t="s">
        <v>436</v>
      </c>
      <c r="C9132" s="3">
        <v>27.884637300587141</v>
      </c>
      <c r="D9132" s="4">
        <v>2020</v>
      </c>
      <c r="E9132" s="5">
        <v>1652053539000</v>
      </c>
      <c r="F9132" s="5">
        <v>2250205000000</v>
      </c>
      <c r="G9132" s="5">
        <v>283306145888.04901</v>
      </c>
      <c r="H9132" s="5">
        <v>259420698000</v>
      </c>
      <c r="I9132" s="6">
        <v>3.7456448051815561</v>
      </c>
      <c r="J9132" s="4">
        <v>3398968</v>
      </c>
      <c r="K9132" s="5">
        <v>417472606100</v>
      </c>
      <c r="L9132" s="3">
        <v>222.71987668065429</v>
      </c>
      <c r="M9132" s="6">
        <v>-17.841000000000001</v>
      </c>
      <c r="N9132" s="6">
        <v>-11.667</v>
      </c>
      <c r="O9132" s="5"/>
      <c r="P9132" s="5"/>
      <c r="Q9132" s="4">
        <v>0</v>
      </c>
      <c r="R9132" s="4">
        <v>1</v>
      </c>
      <c r="S9132" s="4">
        <v>0</v>
      </c>
      <c r="T9132" s="4">
        <v>0</v>
      </c>
      <c r="U9132" s="4">
        <v>0</v>
      </c>
      <c r="V9132" s="5">
        <v>281726764634.19531</v>
      </c>
      <c r="W9132" s="5">
        <v>187442904657.5806</v>
      </c>
      <c r="X9132" s="6">
        <v>-7.3573270648472162</v>
      </c>
      <c r="Y9132" s="6">
        <v>-5.1233858967187498</v>
      </c>
      <c r="Z9132" s="6">
        <v>-2.9442444953008851</v>
      </c>
      <c r="AA9132" s="6"/>
      <c r="AB9132" s="6"/>
      <c r="AC9132" s="6">
        <v>2.973037200048307</v>
      </c>
      <c r="AD9132" s="4">
        <v>0</v>
      </c>
      <c r="AE9132" s="4">
        <v>0</v>
      </c>
    </row>
    <row r="9133" spans="1:31" hidden="1" x14ac:dyDescent="0.35">
      <c r="A9133" s="7" t="s">
        <v>435</v>
      </c>
      <c r="B9133" s="7" t="s">
        <v>436</v>
      </c>
      <c r="C9133" s="8">
        <v>26.71297709999093</v>
      </c>
      <c r="D9133" s="9">
        <v>2021</v>
      </c>
      <c r="E9133" s="10">
        <v>1748604060000</v>
      </c>
      <c r="F9133" s="10">
        <v>2645465000000</v>
      </c>
      <c r="G9133" s="10">
        <v>299267487987.41602</v>
      </c>
      <c r="H9133" s="10">
        <v>309284279000</v>
      </c>
      <c r="I9133" s="11">
        <v>19.22112668126428</v>
      </c>
      <c r="J9133" s="9">
        <v>3396695</v>
      </c>
      <c r="K9133" s="10">
        <v>471353427700</v>
      </c>
      <c r="L9133" s="8">
        <v>239.97602123833181</v>
      </c>
      <c r="M9133" s="11">
        <v>26.163</v>
      </c>
      <c r="N9133" s="11">
        <v>18.349</v>
      </c>
      <c r="O9133" s="10"/>
      <c r="P9133" s="10"/>
      <c r="Q9133" s="9">
        <v>0</v>
      </c>
      <c r="R9133" s="9">
        <v>1</v>
      </c>
      <c r="S9133" s="9">
        <v>0</v>
      </c>
      <c r="T9133" s="9">
        <v>0</v>
      </c>
      <c r="U9133" s="9">
        <v>0</v>
      </c>
      <c r="V9133" s="10">
        <v>294480446834.492</v>
      </c>
      <c r="W9133" s="10">
        <v>196416885848.72241</v>
      </c>
      <c r="X9133" s="11">
        <v>5.8442731255817977</v>
      </c>
      <c r="Y9133" s="11">
        <v>5.6339554686802362</v>
      </c>
      <c r="Z9133" s="11">
        <v>4.7875811610662939</v>
      </c>
      <c r="AA9133" s="11"/>
      <c r="AB9133" s="11"/>
      <c r="AC9133" s="11">
        <v>4.5269686097650519</v>
      </c>
      <c r="AD9133" s="9">
        <v>0</v>
      </c>
      <c r="AE9133" s="9">
        <v>0</v>
      </c>
    </row>
    <row r="9134" spans="1:31" hidden="1" x14ac:dyDescent="0.35">
      <c r="A9134" s="2" t="s">
        <v>435</v>
      </c>
      <c r="B9134" s="2" t="s">
        <v>436</v>
      </c>
      <c r="C9134" s="3">
        <v>26.62383410808533</v>
      </c>
      <c r="D9134" s="4">
        <v>2022</v>
      </c>
      <c r="E9134" s="5">
        <v>1827050408000</v>
      </c>
      <c r="F9134" s="5">
        <v>2906436000000</v>
      </c>
      <c r="G9134" s="5">
        <v>307093078276.547</v>
      </c>
      <c r="H9134" s="5">
        <v>326787985000</v>
      </c>
      <c r="I9134" s="6">
        <v>5.6594231225053591</v>
      </c>
      <c r="J9134" s="4">
        <v>3390913</v>
      </c>
      <c r="K9134" s="5">
        <v>540523718000</v>
      </c>
      <c r="L9134" s="3">
        <v>261.82434971460128</v>
      </c>
      <c r="M9134" s="6">
        <v>4.0010000000000003</v>
      </c>
      <c r="N9134" s="6">
        <v>14.026999999999999</v>
      </c>
      <c r="O9134" s="5"/>
      <c r="P9134" s="5"/>
      <c r="Q9134" s="4">
        <v>0</v>
      </c>
      <c r="R9134" s="4">
        <v>1</v>
      </c>
      <c r="S9134" s="4">
        <v>0</v>
      </c>
      <c r="T9134" s="4">
        <v>0</v>
      </c>
      <c r="U9134" s="4">
        <v>0</v>
      </c>
      <c r="V9134" s="5">
        <v>295543443511.32672</v>
      </c>
      <c r="W9134" s="5">
        <v>206445167758.15231</v>
      </c>
      <c r="X9134" s="6">
        <v>4.4862270307207224</v>
      </c>
      <c r="Y9134" s="6">
        <v>2.6149149517571728</v>
      </c>
      <c r="Z9134" s="6">
        <v>5.105610887830462</v>
      </c>
      <c r="AA9134" s="6"/>
      <c r="AB9134" s="6"/>
      <c r="AC9134" s="6">
        <v>0.36097360224127067</v>
      </c>
      <c r="AD9134" s="4">
        <v>0</v>
      </c>
      <c r="AE9134" s="4">
        <v>0</v>
      </c>
    </row>
    <row r="9135" spans="1:31" hidden="1" x14ac:dyDescent="0.35">
      <c r="A9135" s="7" t="s">
        <v>435</v>
      </c>
      <c r="B9135" s="7" t="s">
        <v>436</v>
      </c>
      <c r="C9135" s="8">
        <v>28.577104248513049</v>
      </c>
      <c r="D9135" s="9">
        <v>2023</v>
      </c>
      <c r="E9135" s="10">
        <v>1840609475000</v>
      </c>
      <c r="F9135" s="10">
        <v>3027942000000</v>
      </c>
      <c r="G9135" s="10">
        <v>304991550366.59998</v>
      </c>
      <c r="H9135" s="10">
        <v>324081859000</v>
      </c>
      <c r="I9135" s="11">
        <v>-0.82809837699510069</v>
      </c>
      <c r="J9135" s="9">
        <v>3388081</v>
      </c>
      <c r="K9135" s="10">
        <v>564953392900</v>
      </c>
      <c r="L9135" s="8">
        <v>277.19109204665767</v>
      </c>
      <c r="M9135" s="11">
        <v>-5.4939999999999998</v>
      </c>
      <c r="N9135" s="11">
        <v>0.47099999999999997</v>
      </c>
      <c r="O9135" s="10"/>
      <c r="P9135" s="10"/>
      <c r="Q9135" s="9">
        <v>0</v>
      </c>
      <c r="R9135" s="9">
        <v>1</v>
      </c>
      <c r="S9135" s="9">
        <v>0</v>
      </c>
      <c r="T9135" s="9">
        <v>0</v>
      </c>
      <c r="U9135" s="9">
        <v>0</v>
      </c>
      <c r="V9135" s="10">
        <v>312166648479.04321</v>
      </c>
      <c r="W9135" s="10">
        <v>203813689945.31219</v>
      </c>
      <c r="X9135" s="11">
        <v>0.74212878531592219</v>
      </c>
      <c r="Y9135" s="11">
        <v>-0.68432929903243522</v>
      </c>
      <c r="Z9135" s="11">
        <v>-1.274661858844198</v>
      </c>
      <c r="AA9135" s="11"/>
      <c r="AB9135" s="11"/>
      <c r="AC9135" s="11">
        <v>5.6246231586861137</v>
      </c>
      <c r="AD9135" s="9">
        <v>0</v>
      </c>
      <c r="AE9135" s="9">
        <v>0</v>
      </c>
    </row>
    <row r="9136" spans="1:31" hidden="1" x14ac:dyDescent="0.35">
      <c r="A9136" s="2" t="s">
        <v>435</v>
      </c>
      <c r="B9136" s="2" t="s">
        <v>436</v>
      </c>
      <c r="C9136" s="3">
        <v>31.079204054424132</v>
      </c>
      <c r="D9136" s="4">
        <v>2024</v>
      </c>
      <c r="E9136" s="5">
        <v>1897820307000</v>
      </c>
      <c r="F9136" s="5">
        <v>3255688000000</v>
      </c>
      <c r="G9136" s="5">
        <v>311167879725.57202</v>
      </c>
      <c r="H9136" s="5">
        <v>301018970000</v>
      </c>
      <c r="I9136" s="6">
        <v>-7.1163776556835927</v>
      </c>
      <c r="J9136" s="4">
        <v>3386588</v>
      </c>
      <c r="K9136" s="5">
        <v>591309630900</v>
      </c>
      <c r="L9136" s="3">
        <v>290.63248632971909</v>
      </c>
      <c r="M9136" s="6">
        <v>4.4059999999999997</v>
      </c>
      <c r="N9136" s="6">
        <v>-2.3069999999999999</v>
      </c>
      <c r="O9136" s="5"/>
      <c r="P9136" s="5"/>
      <c r="Q9136" s="4">
        <v>0</v>
      </c>
      <c r="R9136" s="4">
        <v>1</v>
      </c>
      <c r="S9136" s="4">
        <v>0</v>
      </c>
      <c r="T9136" s="4">
        <v>0</v>
      </c>
      <c r="U9136" s="4">
        <v>0</v>
      </c>
      <c r="V9136" s="5">
        <v>348151691393.32813</v>
      </c>
      <c r="W9136" s="5">
        <v>203456137463.29999</v>
      </c>
      <c r="X9136" s="6">
        <v>3.1082547806617158</v>
      </c>
      <c r="Y9136" s="6">
        <v>2.025082121635204</v>
      </c>
      <c r="Z9136" s="6">
        <v>-0.17543104298249829</v>
      </c>
      <c r="AA9136" s="6"/>
      <c r="AB9136" s="6"/>
      <c r="AC9136" s="6">
        <v>11.52751041458572</v>
      </c>
      <c r="AD9136" s="4">
        <v>0</v>
      </c>
      <c r="AE9136" s="4">
        <v>0</v>
      </c>
    </row>
    <row r="9137" spans="1:31" hidden="1" x14ac:dyDescent="0.35">
      <c r="A9137" s="7" t="s">
        <v>437</v>
      </c>
      <c r="B9137" s="7" t="s">
        <v>438</v>
      </c>
      <c r="C9137" s="8">
        <v>94.354865987656567</v>
      </c>
      <c r="D9137" s="9">
        <v>1980</v>
      </c>
      <c r="E9137" s="10">
        <v>7646371676000</v>
      </c>
      <c r="F9137" s="10">
        <v>2857307000000</v>
      </c>
      <c r="G9137" s="10">
        <v>1522309338000</v>
      </c>
      <c r="H9137" s="10">
        <v>1249714884000</v>
      </c>
      <c r="I9137" s="11">
        <v>-7.70410637804207</v>
      </c>
      <c r="J9137" s="9">
        <v>227225000</v>
      </c>
      <c r="K9137" s="10">
        <v>346830000000</v>
      </c>
      <c r="L9137" s="8">
        <v>37.792366316526447</v>
      </c>
      <c r="M9137" s="11">
        <v>10.778</v>
      </c>
      <c r="N9137" s="11">
        <v>-6.6639999999999997</v>
      </c>
      <c r="O9137" s="10">
        <v>0</v>
      </c>
      <c r="P9137" s="10">
        <v>73.029024975900427</v>
      </c>
      <c r="Q9137" s="9">
        <v>1</v>
      </c>
      <c r="R9137" s="9">
        <v>0</v>
      </c>
      <c r="S9137" s="9">
        <v>0</v>
      </c>
      <c r="T9137" s="9">
        <v>0</v>
      </c>
      <c r="U9137" s="9">
        <v>0</v>
      </c>
      <c r="V9137" s="10">
        <v>7133737454082.0342</v>
      </c>
      <c r="W9137" s="10">
        <v>917725016462.73645</v>
      </c>
      <c r="X9137" s="11"/>
      <c r="Y9137" s="11"/>
      <c r="Z9137" s="11"/>
      <c r="AA9137" s="11"/>
      <c r="AB9137" s="11"/>
      <c r="AC9137" s="11"/>
      <c r="AD9137" s="9">
        <v>0</v>
      </c>
      <c r="AE9137" s="9">
        <v>0</v>
      </c>
    </row>
    <row r="9138" spans="1:31" hidden="1" x14ac:dyDescent="0.35">
      <c r="A9138" s="2" t="s">
        <v>437</v>
      </c>
      <c r="B9138" s="2" t="s">
        <v>438</v>
      </c>
      <c r="C9138" s="3">
        <v>89.238007670567669</v>
      </c>
      <c r="D9138" s="4">
        <v>1981</v>
      </c>
      <c r="E9138" s="5">
        <v>7840413747000</v>
      </c>
      <c r="F9138" s="5">
        <v>3207041000000</v>
      </c>
      <c r="G9138" s="5">
        <v>1546692571000</v>
      </c>
      <c r="H9138" s="5">
        <v>1334333081000</v>
      </c>
      <c r="I9138" s="6">
        <v>6.7710001763890384</v>
      </c>
      <c r="J9138" s="4">
        <v>229466000</v>
      </c>
      <c r="K9138" s="5">
        <v>402500000000</v>
      </c>
      <c r="L9138" s="3">
        <v>41.698099795694219</v>
      </c>
      <c r="M9138" s="6">
        <v>1.2130000000000001</v>
      </c>
      <c r="N9138" s="6">
        <v>2.6160000000000001</v>
      </c>
      <c r="O9138" s="5">
        <v>0</v>
      </c>
      <c r="P9138" s="5">
        <v>70.960602051419045</v>
      </c>
      <c r="Q9138" s="4">
        <v>1</v>
      </c>
      <c r="R9138" s="4">
        <v>0</v>
      </c>
      <c r="S9138" s="4">
        <v>0</v>
      </c>
      <c r="T9138" s="4">
        <v>0</v>
      </c>
      <c r="U9138" s="4">
        <v>0</v>
      </c>
      <c r="V9138" s="5">
        <v>6863381083551.8506</v>
      </c>
      <c r="W9138" s="5">
        <v>965271803684.35522</v>
      </c>
      <c r="X9138" s="6">
        <v>2.5377012682897471</v>
      </c>
      <c r="Y9138" s="6">
        <v>1.6017265605185429</v>
      </c>
      <c r="Z9138" s="6">
        <v>5.180940517986782</v>
      </c>
      <c r="AA9138" s="6"/>
      <c r="AB9138" s="6">
        <v>-2.8323299197325471</v>
      </c>
      <c r="AC9138" s="6">
        <v>-3.7898278745243359</v>
      </c>
      <c r="AD9138" s="4">
        <v>0</v>
      </c>
      <c r="AE9138" s="4">
        <v>0</v>
      </c>
    </row>
    <row r="9139" spans="1:31" hidden="1" x14ac:dyDescent="0.35">
      <c r="A9139" s="7" t="s">
        <v>437</v>
      </c>
      <c r="B9139" s="7" t="s">
        <v>438</v>
      </c>
      <c r="C9139" s="8">
        <v>92.610926323637955</v>
      </c>
      <c r="D9139" s="9">
        <v>1982</v>
      </c>
      <c r="E9139" s="10">
        <v>7699050006000</v>
      </c>
      <c r="F9139" s="10">
        <v>3343789000000</v>
      </c>
      <c r="G9139" s="10">
        <v>1582723406000</v>
      </c>
      <c r="H9139" s="10">
        <v>1198549447000</v>
      </c>
      <c r="I9139" s="11">
        <v>-10.17614236905816</v>
      </c>
      <c r="J9139" s="9">
        <v>231664000</v>
      </c>
      <c r="K9139" s="10">
        <v>400540000000</v>
      </c>
      <c r="L9139" s="8">
        <v>44.254788345168997</v>
      </c>
      <c r="M9139" s="11">
        <v>-7.6619999999999999</v>
      </c>
      <c r="N9139" s="11">
        <v>-1.264</v>
      </c>
      <c r="O9139" s="10">
        <v>0</v>
      </c>
      <c r="P9139" s="10">
        <v>67.647960928315825</v>
      </c>
      <c r="Q9139" s="9">
        <v>1</v>
      </c>
      <c r="R9139" s="9">
        <v>0</v>
      </c>
      <c r="S9139" s="9">
        <v>0</v>
      </c>
      <c r="T9139" s="9">
        <v>0</v>
      </c>
      <c r="U9139" s="9">
        <v>0</v>
      </c>
      <c r="V9139" s="10">
        <v>6997466450533.7256</v>
      </c>
      <c r="W9139" s="10">
        <v>905077201761.6582</v>
      </c>
      <c r="X9139" s="11">
        <v>-1.803013789343584</v>
      </c>
      <c r="Y9139" s="11">
        <v>2.329540832843374</v>
      </c>
      <c r="Z9139" s="11">
        <v>-6.2360261320116956</v>
      </c>
      <c r="AA9139" s="11"/>
      <c r="AB9139" s="11">
        <v>-4.6682821556429772</v>
      </c>
      <c r="AC9139" s="11">
        <v>1.953634299911041</v>
      </c>
      <c r="AD9139" s="9">
        <v>0</v>
      </c>
      <c r="AE9139" s="9">
        <v>0</v>
      </c>
    </row>
    <row r="9140" spans="1:31" hidden="1" x14ac:dyDescent="0.35">
      <c r="A9140" s="2" t="s">
        <v>437</v>
      </c>
      <c r="B9140" s="2" t="s">
        <v>438</v>
      </c>
      <c r="C9140" s="3">
        <v>96.109272798397001</v>
      </c>
      <c r="D9140" s="4">
        <v>1983</v>
      </c>
      <c r="E9140" s="5">
        <v>8051958366000</v>
      </c>
      <c r="F9140" s="5">
        <v>3634038000000</v>
      </c>
      <c r="G9140" s="5">
        <v>1630582205000</v>
      </c>
      <c r="H9140" s="5">
        <v>1302470281000</v>
      </c>
      <c r="I9140" s="6">
        <v>8.6705504107583096</v>
      </c>
      <c r="J9140" s="4">
        <v>233792000</v>
      </c>
      <c r="K9140" s="5">
        <v>376060000000</v>
      </c>
      <c r="L9140" s="3">
        <v>45.676444758329879</v>
      </c>
      <c r="M9140" s="6">
        <v>-2.589</v>
      </c>
      <c r="N9140" s="6">
        <v>12.609</v>
      </c>
      <c r="O9140" s="5">
        <v>0</v>
      </c>
      <c r="P9140" s="5">
        <v>67.281631988751741</v>
      </c>
      <c r="Q9140" s="4">
        <v>1</v>
      </c>
      <c r="R9140" s="4">
        <v>0</v>
      </c>
      <c r="S9140" s="4">
        <v>0</v>
      </c>
      <c r="T9140" s="4">
        <v>0</v>
      </c>
      <c r="U9140" s="4">
        <v>0</v>
      </c>
      <c r="V9140" s="5">
        <v>7646495942266.7559</v>
      </c>
      <c r="W9140" s="5">
        <v>823312764357.42957</v>
      </c>
      <c r="X9140" s="6">
        <v>4.5837909836274937</v>
      </c>
      <c r="Y9140" s="6">
        <v>3.0238258193800922</v>
      </c>
      <c r="Z9140" s="6">
        <v>-9.0339738140659041</v>
      </c>
      <c r="AA9140" s="6"/>
      <c r="AB9140" s="6">
        <v>-0.54152251529395024</v>
      </c>
      <c r="AC9140" s="6">
        <v>9.2752069098312884</v>
      </c>
      <c r="AD9140" s="4">
        <v>0</v>
      </c>
      <c r="AE9140" s="4">
        <v>0</v>
      </c>
    </row>
    <row r="9141" spans="1:31" hidden="1" x14ac:dyDescent="0.35">
      <c r="A9141" s="7" t="s">
        <v>437</v>
      </c>
      <c r="B9141" s="7" t="s">
        <v>438</v>
      </c>
      <c r="C9141" s="8">
        <v>96.796067867392964</v>
      </c>
      <c r="D9141" s="9">
        <v>1984</v>
      </c>
      <c r="E9141" s="10">
        <v>8634634562000</v>
      </c>
      <c r="F9141" s="10">
        <v>4037613000000</v>
      </c>
      <c r="G9141" s="10">
        <v>1655012236000</v>
      </c>
      <c r="H9141" s="10">
        <v>1611707613000</v>
      </c>
      <c r="I9141" s="11">
        <v>23.742371439183721</v>
      </c>
      <c r="J9141" s="9">
        <v>235825000</v>
      </c>
      <c r="K9141" s="10">
        <v>410210000000</v>
      </c>
      <c r="L9141" s="8">
        <v>47.640776468987653</v>
      </c>
      <c r="M9141" s="11">
        <v>8.15</v>
      </c>
      <c r="N9141" s="11">
        <v>24.344000000000001</v>
      </c>
      <c r="O9141" s="10">
        <v>0</v>
      </c>
      <c r="P9141" s="10">
        <v>70.973946988710338</v>
      </c>
      <c r="Q9141" s="9">
        <v>1</v>
      </c>
      <c r="R9141" s="9">
        <v>0</v>
      </c>
      <c r="S9141" s="9">
        <v>0</v>
      </c>
      <c r="T9141" s="9">
        <v>0</v>
      </c>
      <c r="U9141" s="9">
        <v>0</v>
      </c>
      <c r="V9141" s="10">
        <v>8203582958491.041</v>
      </c>
      <c r="W9141" s="10">
        <v>861048098716.50854</v>
      </c>
      <c r="X9141" s="11">
        <v>7.2364531647405697</v>
      </c>
      <c r="Y9141" s="11">
        <v>1.498239765225452</v>
      </c>
      <c r="Z9141" s="11">
        <v>4.5833534948933119</v>
      </c>
      <c r="AA9141" s="11"/>
      <c r="AB9141" s="11">
        <v>5.4878499388598136</v>
      </c>
      <c r="AC9141" s="11">
        <v>7.2855203276174132</v>
      </c>
      <c r="AD9141" s="9">
        <v>0</v>
      </c>
      <c r="AE9141" s="9">
        <v>0</v>
      </c>
    </row>
    <row r="9142" spans="1:31" hidden="1" x14ac:dyDescent="0.35">
      <c r="A9142" s="2" t="s">
        <v>437</v>
      </c>
      <c r="B9142" s="2" t="s">
        <v>438</v>
      </c>
      <c r="C9142" s="3">
        <v>103.6846130196295</v>
      </c>
      <c r="D9142" s="4">
        <v>1985</v>
      </c>
      <c r="E9142" s="5">
        <v>8994662156000</v>
      </c>
      <c r="F9142" s="5">
        <v>4338979000000</v>
      </c>
      <c r="G9142" s="5">
        <v>1734590687000</v>
      </c>
      <c r="H9142" s="5">
        <v>1650435913000</v>
      </c>
      <c r="I9142" s="6">
        <v>2.402935848141325</v>
      </c>
      <c r="J9142" s="4">
        <v>237924000</v>
      </c>
      <c r="K9142" s="5">
        <v>450570000000</v>
      </c>
      <c r="L9142" s="3">
        <v>49.329948873872318</v>
      </c>
      <c r="M9142" s="6">
        <v>3.3479999999999999</v>
      </c>
      <c r="N9142" s="6">
        <v>6.4889999999999999</v>
      </c>
      <c r="O9142" s="5">
        <v>2657.1500711257122</v>
      </c>
      <c r="P9142" s="5">
        <v>71.15784585933028</v>
      </c>
      <c r="Q9142" s="4">
        <v>1</v>
      </c>
      <c r="R9142" s="4">
        <v>0</v>
      </c>
      <c r="S9142" s="4">
        <v>0</v>
      </c>
      <c r="T9142" s="4">
        <v>0</v>
      </c>
      <c r="U9142" s="4">
        <v>0</v>
      </c>
      <c r="V9142" s="5">
        <v>9119923470133.1992</v>
      </c>
      <c r="W9142" s="5">
        <v>913380229020.76245</v>
      </c>
      <c r="X9142" s="6">
        <v>4.1695753469919694</v>
      </c>
      <c r="Y9142" s="6">
        <v>4.8083300696515217</v>
      </c>
      <c r="Z9142" s="6">
        <v>6.0777243898756623</v>
      </c>
      <c r="AA9142" s="6"/>
      <c r="AB9142" s="6">
        <v>0.25910757175332799</v>
      </c>
      <c r="AC9142" s="6">
        <v>11.170003598168149</v>
      </c>
      <c r="AD9142" s="4">
        <v>0</v>
      </c>
      <c r="AE9142" s="4">
        <v>0</v>
      </c>
    </row>
    <row r="9143" spans="1:31" hidden="1" x14ac:dyDescent="0.35">
      <c r="A9143" s="7" t="s">
        <v>437</v>
      </c>
      <c r="B9143" s="7" t="s">
        <v>438</v>
      </c>
      <c r="C9143" s="8">
        <v>110.1617105244394</v>
      </c>
      <c r="D9143" s="9">
        <v>1986</v>
      </c>
      <c r="E9143" s="10">
        <v>9306116280000</v>
      </c>
      <c r="F9143" s="10">
        <v>4579631000000</v>
      </c>
      <c r="G9143" s="10">
        <v>1814183763000</v>
      </c>
      <c r="H9143" s="10">
        <v>1680329248000</v>
      </c>
      <c r="I9143" s="11">
        <v>1.8112387621075789</v>
      </c>
      <c r="J9143" s="9">
        <v>240133000</v>
      </c>
      <c r="K9143" s="10">
        <v>465430000000</v>
      </c>
      <c r="L9143" s="8">
        <v>50.266254844905703</v>
      </c>
      <c r="M9143" s="11">
        <v>7.6719999999999997</v>
      </c>
      <c r="N9143" s="11">
        <v>8.5340000000000007</v>
      </c>
      <c r="O9143" s="10">
        <v>2676.11315475525</v>
      </c>
      <c r="P9143" s="10">
        <v>71.811448037223869</v>
      </c>
      <c r="Q9143" s="9">
        <v>1</v>
      </c>
      <c r="R9143" s="9">
        <v>0</v>
      </c>
      <c r="S9143" s="9">
        <v>0</v>
      </c>
      <c r="T9143" s="9">
        <v>0</v>
      </c>
      <c r="U9143" s="9">
        <v>0</v>
      </c>
      <c r="V9143" s="10">
        <v>10036554067681.41</v>
      </c>
      <c r="W9143" s="10">
        <v>925929336562.00098</v>
      </c>
      <c r="X9143" s="11">
        <v>3.4626550569466441</v>
      </c>
      <c r="Y9143" s="11">
        <v>4.5885796918267454</v>
      </c>
      <c r="Z9143" s="11">
        <v>1.373919332006174</v>
      </c>
      <c r="AA9143" s="11">
        <v>0.71366250012006249</v>
      </c>
      <c r="AB9143" s="11">
        <v>0.91852440163193638</v>
      </c>
      <c r="AC9143" s="11">
        <v>10.0508584370262</v>
      </c>
      <c r="AD9143" s="9">
        <v>0</v>
      </c>
      <c r="AE9143" s="9">
        <v>0</v>
      </c>
    </row>
    <row r="9144" spans="1:31" hidden="1" x14ac:dyDescent="0.35">
      <c r="A9144" s="2" t="s">
        <v>437</v>
      </c>
      <c r="B9144" s="2" t="s">
        <v>438</v>
      </c>
      <c r="C9144" s="3">
        <v>112.6190550404872</v>
      </c>
      <c r="D9144" s="4">
        <v>1987</v>
      </c>
      <c r="E9144" s="5">
        <v>9627608134000</v>
      </c>
      <c r="F9144" s="5">
        <v>4855215000000</v>
      </c>
      <c r="G9144" s="5">
        <v>1849698854000</v>
      </c>
      <c r="H9144" s="5">
        <v>1739131706000</v>
      </c>
      <c r="I9144" s="6">
        <v>3.499460481925738</v>
      </c>
      <c r="J9144" s="4">
        <v>242289000</v>
      </c>
      <c r="K9144" s="5">
        <v>531590000000.00012</v>
      </c>
      <c r="L9144" s="3">
        <v>52.10829353077542</v>
      </c>
      <c r="M9144" s="6">
        <v>10.929</v>
      </c>
      <c r="N9144" s="6">
        <v>5.9370000000000003</v>
      </c>
      <c r="O9144" s="5">
        <v>2772.2052658576199</v>
      </c>
      <c r="P9144" s="5">
        <v>74.606268539882478</v>
      </c>
      <c r="Q9144" s="4">
        <v>1</v>
      </c>
      <c r="R9144" s="4">
        <v>0</v>
      </c>
      <c r="S9144" s="4">
        <v>0</v>
      </c>
      <c r="T9144" s="4">
        <v>0</v>
      </c>
      <c r="U9144" s="4">
        <v>0</v>
      </c>
      <c r="V9144" s="5">
        <v>10493333944921.119</v>
      </c>
      <c r="W9144" s="5">
        <v>1020163900946.095</v>
      </c>
      <c r="X9144" s="6">
        <v>3.4546296685645972</v>
      </c>
      <c r="Y9144" s="6">
        <v>1.957634707372254</v>
      </c>
      <c r="Z9144" s="6">
        <v>10.17729546554699</v>
      </c>
      <c r="AA9144" s="6">
        <v>3.590734230786226</v>
      </c>
      <c r="AB9144" s="6">
        <v>3.8918871280939751</v>
      </c>
      <c r="AC9144" s="6">
        <v>4.5511624224749863</v>
      </c>
      <c r="AD9144" s="4">
        <v>0</v>
      </c>
      <c r="AE9144" s="4">
        <v>0</v>
      </c>
    </row>
    <row r="9145" spans="1:31" hidden="1" x14ac:dyDescent="0.35">
      <c r="A9145" s="7" t="s">
        <v>437</v>
      </c>
      <c r="B9145" s="7" t="s">
        <v>438</v>
      </c>
      <c r="C9145" s="8">
        <v>113.69086212605541</v>
      </c>
      <c r="D9145" s="9">
        <v>1988</v>
      </c>
      <c r="E9145" s="10">
        <v>10029751630000</v>
      </c>
      <c r="F9145" s="10">
        <v>5236438000000</v>
      </c>
      <c r="G9145" s="10">
        <v>1886407272000</v>
      </c>
      <c r="H9145" s="10">
        <v>1768503743000</v>
      </c>
      <c r="I9145" s="11">
        <v>1.688890893005208</v>
      </c>
      <c r="J9145" s="9">
        <v>244499000</v>
      </c>
      <c r="K9145" s="10">
        <v>554850000000</v>
      </c>
      <c r="L9145" s="8">
        <v>54.233134836467499</v>
      </c>
      <c r="M9145" s="11">
        <v>16.212</v>
      </c>
      <c r="N9145" s="11">
        <v>3.9319999999999999</v>
      </c>
      <c r="O9145" s="10">
        <v>2914.4458146794168</v>
      </c>
      <c r="P9145" s="10">
        <v>78.28958737897031</v>
      </c>
      <c r="Q9145" s="9">
        <v>1</v>
      </c>
      <c r="R9145" s="9">
        <v>0</v>
      </c>
      <c r="S9145" s="9">
        <v>0</v>
      </c>
      <c r="T9145" s="9">
        <v>0</v>
      </c>
      <c r="U9145" s="9">
        <v>0</v>
      </c>
      <c r="V9145" s="10">
        <v>10977332446018.25</v>
      </c>
      <c r="W9145" s="10">
        <v>1023083031569.304</v>
      </c>
      <c r="X9145" s="11">
        <v>4.1769823865163973</v>
      </c>
      <c r="Y9145" s="11">
        <v>1.9845618610087541</v>
      </c>
      <c r="Z9145" s="11">
        <v>0.28614329721938991</v>
      </c>
      <c r="AA9145" s="11">
        <v>5.1309529843849164</v>
      </c>
      <c r="AB9145" s="11">
        <v>4.9370098668301994</v>
      </c>
      <c r="AC9145" s="11">
        <v>4.6124377975351791</v>
      </c>
      <c r="AD9145" s="9">
        <v>0</v>
      </c>
      <c r="AE9145" s="9">
        <v>0</v>
      </c>
    </row>
    <row r="9146" spans="1:31" hidden="1" x14ac:dyDescent="0.35">
      <c r="A9146" s="2" t="s">
        <v>437</v>
      </c>
      <c r="B9146" s="2" t="s">
        <v>438</v>
      </c>
      <c r="C9146" s="3">
        <v>117.539952502031</v>
      </c>
      <c r="D9146" s="4">
        <v>1989</v>
      </c>
      <c r="E9146" s="5">
        <v>10398067965000</v>
      </c>
      <c r="F9146" s="5">
        <v>5641580000000</v>
      </c>
      <c r="G9146" s="5">
        <v>1944371317000</v>
      </c>
      <c r="H9146" s="5">
        <v>1832570272000</v>
      </c>
      <c r="I9146" s="6">
        <v>3.6226402829841078</v>
      </c>
      <c r="J9146" s="4">
        <v>246819000</v>
      </c>
      <c r="K9146" s="5">
        <v>608300000000</v>
      </c>
      <c r="L9146" s="3">
        <v>56.850969898336281</v>
      </c>
      <c r="M9146" s="6">
        <v>11.57</v>
      </c>
      <c r="N9146" s="6">
        <v>4.407</v>
      </c>
      <c r="O9146" s="5">
        <v>3155.4496791380702</v>
      </c>
      <c r="P9146" s="5">
        <v>79.979573019041609</v>
      </c>
      <c r="Q9146" s="4">
        <v>1</v>
      </c>
      <c r="R9146" s="4">
        <v>0</v>
      </c>
      <c r="S9146" s="4">
        <v>0</v>
      </c>
      <c r="T9146" s="4">
        <v>0</v>
      </c>
      <c r="U9146" s="4">
        <v>0</v>
      </c>
      <c r="V9146" s="5">
        <v>11664023435698.92</v>
      </c>
      <c r="W9146" s="5">
        <v>1069990540333.423</v>
      </c>
      <c r="X9146" s="6">
        <v>3.6722378438398078</v>
      </c>
      <c r="Y9146" s="6">
        <v>3.072721668346071</v>
      </c>
      <c r="Z9146" s="6">
        <v>4.5849170904699426</v>
      </c>
      <c r="AA9146" s="6">
        <v>8.2692861622188847</v>
      </c>
      <c r="AB9146" s="6">
        <v>2.1586339852459782</v>
      </c>
      <c r="AC9146" s="6">
        <v>6.2555360608555679</v>
      </c>
      <c r="AD9146" s="4">
        <v>0</v>
      </c>
      <c r="AE9146" s="4">
        <v>0</v>
      </c>
    </row>
    <row r="9147" spans="1:31" hidden="1" x14ac:dyDescent="0.35">
      <c r="A9147" s="7" t="s">
        <v>437</v>
      </c>
      <c r="B9147" s="7" t="s">
        <v>438</v>
      </c>
      <c r="C9147" s="8">
        <v>114.7914257112263</v>
      </c>
      <c r="D9147" s="9">
        <v>1990</v>
      </c>
      <c r="E9147" s="10">
        <v>10594171948000</v>
      </c>
      <c r="F9147" s="10">
        <v>5963144000000</v>
      </c>
      <c r="G9147" s="10">
        <v>1997720000000</v>
      </c>
      <c r="H9147" s="10">
        <v>1813748273000</v>
      </c>
      <c r="I9147" s="11">
        <v>-1.0270819781147369</v>
      </c>
      <c r="J9147" s="9">
        <v>249623000</v>
      </c>
      <c r="K9147" s="10">
        <v>624060000000</v>
      </c>
      <c r="L9147" s="8">
        <v>59.919760489110978</v>
      </c>
      <c r="M9147" s="11">
        <v>8.827</v>
      </c>
      <c r="N9147" s="11">
        <v>3.573</v>
      </c>
      <c r="O9147" s="10">
        <v>3232.7796487592391</v>
      </c>
      <c r="P9147" s="10">
        <v>80.127813266721162</v>
      </c>
      <c r="Q9147" s="9">
        <v>1</v>
      </c>
      <c r="R9147" s="9">
        <v>0</v>
      </c>
      <c r="S9147" s="9">
        <v>0</v>
      </c>
      <c r="T9147" s="9">
        <v>0</v>
      </c>
      <c r="U9147" s="9">
        <v>0</v>
      </c>
      <c r="V9147" s="10">
        <v>11423907503864.939</v>
      </c>
      <c r="W9147" s="10">
        <v>1041492814567.255</v>
      </c>
      <c r="X9147" s="11">
        <v>1.885965581876248</v>
      </c>
      <c r="Y9147" s="11">
        <v>2.7437497423235242</v>
      </c>
      <c r="Z9147" s="11">
        <v>-2.663362402931849</v>
      </c>
      <c r="AA9147" s="11">
        <v>2.4506798549958959</v>
      </c>
      <c r="AB9147" s="11">
        <v>0.1853476357572697</v>
      </c>
      <c r="AC9147" s="11">
        <v>-2.058602961128094</v>
      </c>
      <c r="AD9147" s="9">
        <v>0</v>
      </c>
      <c r="AE9147" s="9">
        <v>0</v>
      </c>
    </row>
    <row r="9148" spans="1:31" hidden="1" x14ac:dyDescent="0.35">
      <c r="A9148" s="2" t="s">
        <v>437</v>
      </c>
      <c r="B9148" s="2" t="s">
        <v>438</v>
      </c>
      <c r="C9148" s="3">
        <v>119.1776729226017</v>
      </c>
      <c r="D9148" s="4">
        <v>1991</v>
      </c>
      <c r="E9148" s="5">
        <v>10582697095000</v>
      </c>
      <c r="F9148" s="5">
        <v>6158129000000</v>
      </c>
      <c r="G9148" s="5">
        <v>2032564333000</v>
      </c>
      <c r="H9148" s="5">
        <v>1718457012000</v>
      </c>
      <c r="I9148" s="6">
        <v>-5.253830557334453</v>
      </c>
      <c r="J9148" s="4">
        <v>252981000</v>
      </c>
      <c r="K9148" s="5">
        <v>635540000000</v>
      </c>
      <c r="L9148" s="3">
        <v>62.457340753462603</v>
      </c>
      <c r="M9148" s="6">
        <v>6.6139999999999999</v>
      </c>
      <c r="N9148" s="6">
        <v>-0.151</v>
      </c>
      <c r="O9148" s="5">
        <v>3270.7244021134202</v>
      </c>
      <c r="P9148" s="5">
        <v>80.093746591926873</v>
      </c>
      <c r="Q9148" s="4">
        <v>1</v>
      </c>
      <c r="R9148" s="4">
        <v>0</v>
      </c>
      <c r="S9148" s="4">
        <v>0</v>
      </c>
      <c r="T9148" s="4">
        <v>0</v>
      </c>
      <c r="U9148" s="4">
        <v>0</v>
      </c>
      <c r="V9148" s="5">
        <v>11750604091105.18</v>
      </c>
      <c r="W9148" s="5">
        <v>1017558532484.856</v>
      </c>
      <c r="X9148" s="6">
        <v>-0.1083128823689354</v>
      </c>
      <c r="Y9148" s="6">
        <v>1.7442050437498751</v>
      </c>
      <c r="Z9148" s="6">
        <v>-2.2980746240043999</v>
      </c>
      <c r="AA9148" s="6">
        <v>1.173750068884049</v>
      </c>
      <c r="AB9148" s="6">
        <v>-4.2515418062004699E-2</v>
      </c>
      <c r="AC9148" s="6">
        <v>2.8597621884605768</v>
      </c>
      <c r="AD9148" s="4">
        <v>0</v>
      </c>
      <c r="AE9148" s="4">
        <v>0</v>
      </c>
    </row>
    <row r="9149" spans="1:31" hidden="1" x14ac:dyDescent="0.35">
      <c r="A9149" s="7" t="s">
        <v>437</v>
      </c>
      <c r="B9149" s="7" t="s">
        <v>438</v>
      </c>
      <c r="C9149" s="8">
        <v>118.24316376341361</v>
      </c>
      <c r="D9149" s="9">
        <v>1992</v>
      </c>
      <c r="E9149" s="10">
        <v>10955472301000</v>
      </c>
      <c r="F9149" s="10">
        <v>6520327000000</v>
      </c>
      <c r="G9149" s="10">
        <v>2045789386000</v>
      </c>
      <c r="H9149" s="10">
        <v>1813066414000</v>
      </c>
      <c r="I9149" s="11">
        <v>5.5054855221481631</v>
      </c>
      <c r="J9149" s="9">
        <v>256514000</v>
      </c>
      <c r="K9149" s="10">
        <v>651000000000</v>
      </c>
      <c r="L9149" s="8">
        <v>64.349060980652482</v>
      </c>
      <c r="M9149" s="11">
        <v>6.923</v>
      </c>
      <c r="N9149" s="11">
        <v>7.008</v>
      </c>
      <c r="O9149" s="10">
        <v>3284.389934607309</v>
      </c>
      <c r="P9149" s="10">
        <v>81.554632559066576</v>
      </c>
      <c r="Q9149" s="9">
        <v>1</v>
      </c>
      <c r="R9149" s="9">
        <v>0</v>
      </c>
      <c r="S9149" s="9">
        <v>0</v>
      </c>
      <c r="T9149" s="9">
        <v>0</v>
      </c>
      <c r="U9149" s="9">
        <v>0</v>
      </c>
      <c r="V9149" s="10">
        <v>11981279625569.279</v>
      </c>
      <c r="W9149" s="10">
        <v>1011669774319.99</v>
      </c>
      <c r="X9149" s="11">
        <v>3.5224971730139081</v>
      </c>
      <c r="Y9149" s="11">
        <v>0.65065851964844057</v>
      </c>
      <c r="Z9149" s="11">
        <v>-0.5787144401890455</v>
      </c>
      <c r="AA9149" s="11">
        <v>0.41781363434530427</v>
      </c>
      <c r="AB9149" s="11">
        <v>1.8239700716996481</v>
      </c>
      <c r="AC9149" s="11">
        <v>1.9630951113288999</v>
      </c>
      <c r="AD9149" s="9">
        <v>0</v>
      </c>
      <c r="AE9149" s="9">
        <v>0</v>
      </c>
    </row>
    <row r="9150" spans="1:31" hidden="1" x14ac:dyDescent="0.35">
      <c r="A9150" s="2" t="s">
        <v>437</v>
      </c>
      <c r="B9150" s="2" t="s">
        <v>438</v>
      </c>
      <c r="C9150" s="3">
        <v>120.99453219154459</v>
      </c>
      <c r="D9150" s="4">
        <v>1993</v>
      </c>
      <c r="E9150" s="5">
        <v>11256944535000</v>
      </c>
      <c r="F9150" s="5">
        <v>6858559000000</v>
      </c>
      <c r="G9150" s="5">
        <v>2044657481000</v>
      </c>
      <c r="H9150" s="5">
        <v>1910599258000</v>
      </c>
      <c r="I9150" s="6">
        <v>5.3794413291690972</v>
      </c>
      <c r="J9150" s="4">
        <v>259919000</v>
      </c>
      <c r="K9150" s="5">
        <v>706770000000</v>
      </c>
      <c r="L9150" s="3">
        <v>66.248424521891621</v>
      </c>
      <c r="M9150" s="6">
        <v>3.2709999999999999</v>
      </c>
      <c r="N9150" s="6">
        <v>8.6489999999999991</v>
      </c>
      <c r="O9150" s="5">
        <v>3404.6778729245962</v>
      </c>
      <c r="P9150" s="5">
        <v>83.107708893372475</v>
      </c>
      <c r="Q9150" s="4">
        <v>1</v>
      </c>
      <c r="R9150" s="4">
        <v>0</v>
      </c>
      <c r="S9150" s="4">
        <v>0</v>
      </c>
      <c r="T9150" s="4">
        <v>0</v>
      </c>
      <c r="U9150" s="4">
        <v>0</v>
      </c>
      <c r="V9150" s="5">
        <v>12526307511492.391</v>
      </c>
      <c r="W9150" s="5">
        <v>1066848012010.3831</v>
      </c>
      <c r="X9150" s="6">
        <v>2.7517958670981448</v>
      </c>
      <c r="Y9150" s="6">
        <v>-5.53285205088066E-2</v>
      </c>
      <c r="Z9150" s="6">
        <v>5.4541747802519591</v>
      </c>
      <c r="AA9150" s="6">
        <v>3.6624134378754611</v>
      </c>
      <c r="AB9150" s="6">
        <v>1.9043385833184541</v>
      </c>
      <c r="AC9150" s="6">
        <v>4.5489956244737311</v>
      </c>
      <c r="AD9150" s="4">
        <v>0</v>
      </c>
      <c r="AE9150" s="4">
        <v>0</v>
      </c>
    </row>
    <row r="9151" spans="1:31" hidden="1" x14ac:dyDescent="0.35">
      <c r="A9151" s="7" t="s">
        <v>437</v>
      </c>
      <c r="B9151" s="7" t="s">
        <v>438</v>
      </c>
      <c r="C9151" s="8">
        <v>120.18303527097611</v>
      </c>
      <c r="D9151" s="9">
        <v>1994</v>
      </c>
      <c r="E9151" s="10">
        <v>11710489389000</v>
      </c>
      <c r="F9151" s="10">
        <v>7287236000000</v>
      </c>
      <c r="G9151" s="10">
        <v>2055248248000</v>
      </c>
      <c r="H9151" s="10">
        <v>2083219921000</v>
      </c>
      <c r="I9151" s="11">
        <v>9.0348963696708324</v>
      </c>
      <c r="J9151" s="9">
        <v>263126000</v>
      </c>
      <c r="K9151" s="10">
        <v>774160000000</v>
      </c>
      <c r="L9151" s="8">
        <v>67.975813497022514</v>
      </c>
      <c r="M9151" s="11">
        <v>8.8360000000000003</v>
      </c>
      <c r="N9151" s="11">
        <v>11.932</v>
      </c>
      <c r="O9151" s="10">
        <v>3458.5260807338859</v>
      </c>
      <c r="P9151" s="10">
        <v>84.772104001588474</v>
      </c>
      <c r="Q9151" s="9">
        <v>1</v>
      </c>
      <c r="R9151" s="9">
        <v>0</v>
      </c>
      <c r="S9151" s="9">
        <v>0</v>
      </c>
      <c r="T9151" s="9">
        <v>0</v>
      </c>
      <c r="U9151" s="9">
        <v>0</v>
      </c>
      <c r="V9151" s="10">
        <v>12884025893331.73</v>
      </c>
      <c r="W9151" s="10">
        <v>1138875667937.2581</v>
      </c>
      <c r="X9151" s="11">
        <v>4.0290227298343879</v>
      </c>
      <c r="Y9151" s="11">
        <v>0.51797267260726099</v>
      </c>
      <c r="Z9151" s="11">
        <v>6.7514449214883907</v>
      </c>
      <c r="AA9151" s="11">
        <v>1.581594788673341</v>
      </c>
      <c r="AB9151" s="11">
        <v>2.002696416949028</v>
      </c>
      <c r="AC9151" s="11">
        <v>2.855736868276205</v>
      </c>
      <c r="AD9151" s="9">
        <v>0</v>
      </c>
      <c r="AE9151" s="9">
        <v>0</v>
      </c>
    </row>
    <row r="9152" spans="1:31" hidden="1" x14ac:dyDescent="0.35">
      <c r="A9152" s="2" t="s">
        <v>437</v>
      </c>
      <c r="B9152" s="2" t="s">
        <v>438</v>
      </c>
      <c r="C9152" s="3">
        <v>130.16859950042729</v>
      </c>
      <c r="D9152" s="4">
        <v>1995</v>
      </c>
      <c r="E9152" s="5">
        <v>12024849365000</v>
      </c>
      <c r="F9152" s="5">
        <v>7639749000000</v>
      </c>
      <c r="G9152" s="5">
        <v>2060851224000</v>
      </c>
      <c r="H9152" s="5">
        <v>2142895033000</v>
      </c>
      <c r="I9152" s="6">
        <v>2.8645613167597901</v>
      </c>
      <c r="J9152" s="4">
        <v>266278000</v>
      </c>
      <c r="K9152" s="5">
        <v>838920000000</v>
      </c>
      <c r="L9152" s="3">
        <v>69.882820352310915</v>
      </c>
      <c r="M9152" s="6">
        <v>10.276999999999999</v>
      </c>
      <c r="N9152" s="6">
        <v>8</v>
      </c>
      <c r="O9152" s="5">
        <v>3567.3311966678862</v>
      </c>
      <c r="P9152" s="5">
        <v>86.243984344420028</v>
      </c>
      <c r="Q9152" s="4">
        <v>1</v>
      </c>
      <c r="R9152" s="4">
        <v>0</v>
      </c>
      <c r="S9152" s="4">
        <v>0</v>
      </c>
      <c r="T9152" s="4">
        <v>0</v>
      </c>
      <c r="U9152" s="4">
        <v>0</v>
      </c>
      <c r="V9152" s="5">
        <v>14230327609150.439</v>
      </c>
      <c r="W9152" s="5">
        <v>1200466718101.28</v>
      </c>
      <c r="X9152" s="6">
        <v>2.684430731778702</v>
      </c>
      <c r="Y9152" s="6">
        <v>0.2726179674621963</v>
      </c>
      <c r="Z9152" s="6">
        <v>5.4080574287425067</v>
      </c>
      <c r="AA9152" s="6">
        <v>3.1459966874360599</v>
      </c>
      <c r="AB9152" s="6">
        <v>1.7362791217308631</v>
      </c>
      <c r="AC9152" s="6">
        <v>10.44938691496651</v>
      </c>
      <c r="AD9152" s="4">
        <v>0</v>
      </c>
      <c r="AE9152" s="4">
        <v>0</v>
      </c>
    </row>
    <row r="9153" spans="1:31" hidden="1" x14ac:dyDescent="0.35">
      <c r="A9153" s="7" t="s">
        <v>437</v>
      </c>
      <c r="B9153" s="7" t="s">
        <v>438</v>
      </c>
      <c r="C9153" s="8">
        <v>137.66571109974311</v>
      </c>
      <c r="D9153" s="9">
        <v>1996</v>
      </c>
      <c r="E9153" s="10">
        <v>12478519598000</v>
      </c>
      <c r="F9153" s="10">
        <v>8073122000000</v>
      </c>
      <c r="G9153" s="10">
        <v>2070150196000</v>
      </c>
      <c r="H9153" s="10">
        <v>2305577664000</v>
      </c>
      <c r="I9153" s="11">
        <v>7.5917218760010172</v>
      </c>
      <c r="J9153" s="9">
        <v>269394000</v>
      </c>
      <c r="K9153" s="10">
        <v>918230000000</v>
      </c>
      <c r="L9153" s="8">
        <v>71.931228517510476</v>
      </c>
      <c r="M9153" s="11">
        <v>8.1739999999999995</v>
      </c>
      <c r="N9153" s="11">
        <v>8.6980000000000004</v>
      </c>
      <c r="O9153" s="10">
        <v>3663.3862391670418</v>
      </c>
      <c r="P9153" s="10">
        <v>88.972825062022451</v>
      </c>
      <c r="Q9153" s="9">
        <v>1</v>
      </c>
      <c r="R9153" s="9">
        <v>0</v>
      </c>
      <c r="S9153" s="9">
        <v>0</v>
      </c>
      <c r="T9153" s="9">
        <v>0</v>
      </c>
      <c r="U9153" s="9">
        <v>0</v>
      </c>
      <c r="V9153" s="10">
        <v>15450759062935.09</v>
      </c>
      <c r="W9153" s="10">
        <v>1276538742524.7051</v>
      </c>
      <c r="X9153" s="11">
        <v>3.7727726911945401</v>
      </c>
      <c r="Y9153" s="11">
        <v>0.45121995667165149</v>
      </c>
      <c r="Z9153" s="11">
        <v>6.3368707583783959</v>
      </c>
      <c r="AA9153" s="11">
        <v>2.6926303503548299</v>
      </c>
      <c r="AB9153" s="11">
        <v>3.164093980983822</v>
      </c>
      <c r="AC9153" s="11">
        <v>8.5762709566847093</v>
      </c>
      <c r="AD9153" s="9">
        <v>0</v>
      </c>
      <c r="AE9153" s="9">
        <v>0</v>
      </c>
    </row>
    <row r="9154" spans="1:31" hidden="1" x14ac:dyDescent="0.35">
      <c r="A9154" s="2" t="s">
        <v>437</v>
      </c>
      <c r="B9154" s="2" t="s">
        <v>438</v>
      </c>
      <c r="C9154" s="3">
        <v>146.57982022751969</v>
      </c>
      <c r="D9154" s="4">
        <v>1997</v>
      </c>
      <c r="E9154" s="5">
        <v>13033455329000</v>
      </c>
      <c r="F9154" s="5">
        <v>8577554457000</v>
      </c>
      <c r="G9154" s="5">
        <v>2108189405000</v>
      </c>
      <c r="H9154" s="5">
        <v>2524187271000</v>
      </c>
      <c r="I9154" s="6">
        <v>9.4817715496397152</v>
      </c>
      <c r="J9154" s="4">
        <v>272657000</v>
      </c>
      <c r="K9154" s="5">
        <v>1014570000000</v>
      </c>
      <c r="L9154" s="3">
        <v>73.612757608345873</v>
      </c>
      <c r="M9154" s="6">
        <v>11.907999999999999</v>
      </c>
      <c r="N9154" s="6">
        <v>13.465</v>
      </c>
      <c r="O9154" s="5">
        <v>3716.3773294388411</v>
      </c>
      <c r="P9154" s="5">
        <v>89.569337155755406</v>
      </c>
      <c r="Q9154" s="4">
        <v>1</v>
      </c>
      <c r="R9154" s="4">
        <v>0</v>
      </c>
      <c r="S9154" s="4">
        <v>0</v>
      </c>
      <c r="T9154" s="4">
        <v>0</v>
      </c>
      <c r="U9154" s="4">
        <v>0</v>
      </c>
      <c r="V9154" s="5">
        <v>17079870815167.961</v>
      </c>
      <c r="W9154" s="5">
        <v>1378252945498.9099</v>
      </c>
      <c r="X9154" s="6">
        <v>4.4471279356642803</v>
      </c>
      <c r="Y9154" s="6">
        <v>1.8375096200024701</v>
      </c>
      <c r="Z9154" s="6">
        <v>7.9679683495573279</v>
      </c>
      <c r="AA9154" s="6">
        <v>1.446505686603444</v>
      </c>
      <c r="AB9154" s="6">
        <v>0.67044301821048091</v>
      </c>
      <c r="AC9154" s="6">
        <v>10.54389461124247</v>
      </c>
      <c r="AD9154" s="4">
        <v>0</v>
      </c>
      <c r="AE9154" s="4">
        <v>0</v>
      </c>
    </row>
    <row r="9155" spans="1:31" hidden="1" x14ac:dyDescent="0.35">
      <c r="A9155" s="7" t="s">
        <v>437</v>
      </c>
      <c r="B9155" s="7" t="s">
        <v>438</v>
      </c>
      <c r="C9155" s="8">
        <v>157.80463602447861</v>
      </c>
      <c r="D9155" s="9">
        <v>1998</v>
      </c>
      <c r="E9155" s="10">
        <v>13617762512000</v>
      </c>
      <c r="F9155" s="10">
        <v>9062818202000</v>
      </c>
      <c r="G9155" s="10">
        <v>2147677375000</v>
      </c>
      <c r="H9155" s="10">
        <v>2742975163000</v>
      </c>
      <c r="I9155" s="11">
        <v>8.6676568935126284</v>
      </c>
      <c r="J9155" s="9">
        <v>275854000</v>
      </c>
      <c r="K9155" s="10">
        <v>1117430000000</v>
      </c>
      <c r="L9155" s="8">
        <v>74.755433058709045</v>
      </c>
      <c r="M9155" s="11">
        <v>2.3380000000000001</v>
      </c>
      <c r="N9155" s="11">
        <v>11.69</v>
      </c>
      <c r="O9155" s="10">
        <v>3855.808394951513</v>
      </c>
      <c r="P9155" s="10">
        <v>90.417702466984437</v>
      </c>
      <c r="Q9155" s="9">
        <v>1</v>
      </c>
      <c r="R9155" s="9">
        <v>0</v>
      </c>
      <c r="S9155" s="9">
        <v>0</v>
      </c>
      <c r="T9155" s="9">
        <v>0</v>
      </c>
      <c r="U9155" s="9">
        <v>0</v>
      </c>
      <c r="V9155" s="10">
        <v>19131114210781.988</v>
      </c>
      <c r="W9155" s="10">
        <v>1494780986851.3879</v>
      </c>
      <c r="X9155" s="11">
        <v>4.4831333537461191</v>
      </c>
      <c r="Y9155" s="11">
        <v>1.873075061773209</v>
      </c>
      <c r="Z9155" s="11">
        <v>8.4547645432599889</v>
      </c>
      <c r="AA9155" s="11">
        <v>3.7518005614818719</v>
      </c>
      <c r="AB9155" s="11">
        <v>0.94716042137699163</v>
      </c>
      <c r="AC9155" s="11">
        <v>12.00971258981888</v>
      </c>
      <c r="AD9155" s="9">
        <v>0</v>
      </c>
      <c r="AE9155" s="9">
        <v>0</v>
      </c>
    </row>
    <row r="9156" spans="1:31" hidden="1" x14ac:dyDescent="0.35">
      <c r="A9156" s="2" t="s">
        <v>437</v>
      </c>
      <c r="B9156" s="2" t="s">
        <v>438</v>
      </c>
      <c r="C9156" s="3">
        <v>171.6142203206158</v>
      </c>
      <c r="D9156" s="4">
        <v>1999</v>
      </c>
      <c r="E9156" s="5">
        <v>14269838863000</v>
      </c>
      <c r="F9156" s="5">
        <v>9631174489000</v>
      </c>
      <c r="G9156" s="5">
        <v>2206807448000</v>
      </c>
      <c r="H9156" s="5">
        <v>2960583877000</v>
      </c>
      <c r="I9156" s="6">
        <v>7.9333096753964298</v>
      </c>
      <c r="J9156" s="4">
        <v>279040000</v>
      </c>
      <c r="K9156" s="5">
        <v>1180780000000</v>
      </c>
      <c r="L9156" s="3">
        <v>76.391102265248975</v>
      </c>
      <c r="M9156" s="6">
        <v>4.9800000000000004</v>
      </c>
      <c r="N9156" s="6">
        <v>11.595000000000001</v>
      </c>
      <c r="O9156" s="5">
        <v>3936.097711965177</v>
      </c>
      <c r="P9156" s="5">
        <v>92.112973156862594</v>
      </c>
      <c r="Q9156" s="4">
        <v>1</v>
      </c>
      <c r="R9156" s="4">
        <v>0</v>
      </c>
      <c r="S9156" s="4">
        <v>0</v>
      </c>
      <c r="T9156" s="4">
        <v>0</v>
      </c>
      <c r="U9156" s="4">
        <v>0</v>
      </c>
      <c r="V9156" s="5">
        <v>21636636358020.391</v>
      </c>
      <c r="W9156" s="5">
        <v>1545703576707.189</v>
      </c>
      <c r="X9156" s="6">
        <v>4.7884250472527254</v>
      </c>
      <c r="Y9156" s="6">
        <v>2.7532102208787301</v>
      </c>
      <c r="Z9156" s="6">
        <v>3.4066923719082278</v>
      </c>
      <c r="AA9156" s="6">
        <v>2.0822953007413032</v>
      </c>
      <c r="AB9156" s="6">
        <v>1.874932279436293</v>
      </c>
      <c r="AC9156" s="6">
        <v>13.096582455329941</v>
      </c>
      <c r="AD9156" s="4">
        <v>0</v>
      </c>
      <c r="AE9156" s="4">
        <v>0</v>
      </c>
    </row>
    <row r="9157" spans="1:31" hidden="1" x14ac:dyDescent="0.35">
      <c r="A9157" s="7" t="s">
        <v>437</v>
      </c>
      <c r="B9157" s="7" t="s">
        <v>438</v>
      </c>
      <c r="C9157" s="8">
        <v>162.6203054902299</v>
      </c>
      <c r="D9157" s="9">
        <v>2000</v>
      </c>
      <c r="E9157" s="10">
        <v>14851703780000</v>
      </c>
      <c r="F9157" s="10">
        <v>10250947997000</v>
      </c>
      <c r="G9157" s="10">
        <v>2240723639000</v>
      </c>
      <c r="H9157" s="10">
        <v>3141137659000</v>
      </c>
      <c r="I9157" s="11">
        <v>6.0985869511306561</v>
      </c>
      <c r="J9157" s="9">
        <v>282162411</v>
      </c>
      <c r="K9157" s="10">
        <v>1329630000000</v>
      </c>
      <c r="L9157" s="8">
        <v>78.970720756871501</v>
      </c>
      <c r="M9157" s="11">
        <v>8.3119999999999994</v>
      </c>
      <c r="N9157" s="11">
        <v>13</v>
      </c>
      <c r="O9157" s="10">
        <v>4052.2531064302539</v>
      </c>
      <c r="P9157" s="10">
        <v>94.507277178649559</v>
      </c>
      <c r="Q9157" s="9">
        <v>1</v>
      </c>
      <c r="R9157" s="9">
        <v>0</v>
      </c>
      <c r="S9157" s="9">
        <v>0</v>
      </c>
      <c r="T9157" s="9">
        <v>0</v>
      </c>
      <c r="U9157" s="9">
        <v>0</v>
      </c>
      <c r="V9157" s="10">
        <v>21109245032331.148</v>
      </c>
      <c r="W9157" s="10">
        <v>1683699967857.1431</v>
      </c>
      <c r="X9157" s="11">
        <v>4.0775857568280376</v>
      </c>
      <c r="Y9157" s="11">
        <v>1.5368894567914291</v>
      </c>
      <c r="Z9157" s="11">
        <v>8.9277396539333687</v>
      </c>
      <c r="AA9157" s="11">
        <v>2.9510292417787771</v>
      </c>
      <c r="AB9157" s="11">
        <v>2.59931249609066</v>
      </c>
      <c r="AC9157" s="11">
        <v>-2.437492209798819</v>
      </c>
      <c r="AD9157" s="9">
        <v>0</v>
      </c>
      <c r="AE9157" s="9">
        <v>0</v>
      </c>
    </row>
    <row r="9158" spans="1:31" hidden="1" x14ac:dyDescent="0.35">
      <c r="A9158" s="2" t="s">
        <v>437</v>
      </c>
      <c r="B9158" s="2" t="s">
        <v>438</v>
      </c>
      <c r="C9158" s="3">
        <v>170.84942221452789</v>
      </c>
      <c r="D9158" s="4">
        <v>2001</v>
      </c>
      <c r="E9158" s="5">
        <v>14993617505000</v>
      </c>
      <c r="F9158" s="5">
        <v>10581929774000</v>
      </c>
      <c r="G9158" s="5">
        <v>2320475630000</v>
      </c>
      <c r="H9158" s="5">
        <v>3015861316000</v>
      </c>
      <c r="I9158" s="6">
        <v>-3.9882474631781122</v>
      </c>
      <c r="J9158" s="4">
        <v>284968955</v>
      </c>
      <c r="K9158" s="5">
        <v>1254773900000</v>
      </c>
      <c r="L9158" s="3">
        <v>81.202568459253101</v>
      </c>
      <c r="M9158" s="6">
        <v>-5.58</v>
      </c>
      <c r="N9158" s="6">
        <v>-2.4620000000000002</v>
      </c>
      <c r="O9158" s="5">
        <v>3984.4678897010322</v>
      </c>
      <c r="P9158" s="5">
        <v>92.749723090815834</v>
      </c>
      <c r="Q9158" s="4">
        <v>1</v>
      </c>
      <c r="R9158" s="4">
        <v>0</v>
      </c>
      <c r="S9158" s="4">
        <v>0</v>
      </c>
      <c r="T9158" s="4">
        <v>0</v>
      </c>
      <c r="U9158" s="4">
        <v>0</v>
      </c>
      <c r="V9158" s="5">
        <v>22264278360970.941</v>
      </c>
      <c r="W9158" s="5">
        <v>1545239176307.135</v>
      </c>
      <c r="X9158" s="6">
        <v>0.95553834834160678</v>
      </c>
      <c r="Y9158" s="6">
        <v>3.559206928150767</v>
      </c>
      <c r="Z9158" s="6">
        <v>-8.2236024347157475</v>
      </c>
      <c r="AA9158" s="6">
        <v>-1.6727784506268439</v>
      </c>
      <c r="AB9158" s="6">
        <v>-1.859702385152177</v>
      </c>
      <c r="AC9158" s="6">
        <v>5.4716941646692314</v>
      </c>
      <c r="AD9158" s="4">
        <v>0</v>
      </c>
      <c r="AE9158" s="4">
        <v>0</v>
      </c>
    </row>
    <row r="9159" spans="1:31" hidden="1" x14ac:dyDescent="0.35">
      <c r="A9159" s="7" t="s">
        <v>437</v>
      </c>
      <c r="B9159" s="7" t="s">
        <v>438</v>
      </c>
      <c r="C9159" s="8">
        <v>162.4042708432406</v>
      </c>
      <c r="D9159" s="9">
        <v>2002</v>
      </c>
      <c r="E9159" s="10">
        <v>15248576073000</v>
      </c>
      <c r="F9159" s="10">
        <v>10929112955000</v>
      </c>
      <c r="G9159" s="10">
        <v>2409807375000</v>
      </c>
      <c r="H9159" s="10">
        <v>3030360709000</v>
      </c>
      <c r="I9159" s="11">
        <v>0.48077121196112671</v>
      </c>
      <c r="J9159" s="9">
        <v>287625193</v>
      </c>
      <c r="K9159" s="10">
        <v>1078486200000</v>
      </c>
      <c r="L9159" s="8">
        <v>82.490466876552048</v>
      </c>
      <c r="M9159" s="11">
        <v>-1.954</v>
      </c>
      <c r="N9159" s="11">
        <v>3.669</v>
      </c>
      <c r="O9159" s="10">
        <v>4111.7755381985744</v>
      </c>
      <c r="P9159" s="10">
        <v>93.853909447722998</v>
      </c>
      <c r="Q9159" s="9">
        <v>1</v>
      </c>
      <c r="R9159" s="9">
        <v>0</v>
      </c>
      <c r="S9159" s="9">
        <v>0</v>
      </c>
      <c r="T9159" s="9">
        <v>0</v>
      </c>
      <c r="U9159" s="9">
        <v>0</v>
      </c>
      <c r="V9159" s="10">
        <v>21516845371676.711</v>
      </c>
      <c r="W9159" s="10">
        <v>1307407074824.74</v>
      </c>
      <c r="X9159" s="11">
        <v>1.7004473264372499</v>
      </c>
      <c r="Y9159" s="11">
        <v>3.849717008232489</v>
      </c>
      <c r="Z9159" s="11">
        <v>-15.39128085341291</v>
      </c>
      <c r="AA9159" s="11">
        <v>3.1950978655545041</v>
      </c>
      <c r="AB9159" s="11">
        <v>1.1905009741387591</v>
      </c>
      <c r="AC9159" s="11">
        <v>-3.3570950613179238</v>
      </c>
      <c r="AD9159" s="9">
        <v>0</v>
      </c>
      <c r="AE9159" s="9">
        <v>0</v>
      </c>
    </row>
    <row r="9160" spans="1:31" hidden="1" x14ac:dyDescent="0.35">
      <c r="A9160" s="2" t="s">
        <v>437</v>
      </c>
      <c r="B9160" s="2" t="s">
        <v>438</v>
      </c>
      <c r="C9160" s="3">
        <v>177.40024250499241</v>
      </c>
      <c r="D9160" s="4">
        <v>2003</v>
      </c>
      <c r="E9160" s="5">
        <v>15674866175000</v>
      </c>
      <c r="F9160" s="5">
        <v>11456442041000</v>
      </c>
      <c r="G9160" s="5">
        <v>2451176977000</v>
      </c>
      <c r="H9160" s="5">
        <v>3155375361000</v>
      </c>
      <c r="I9160" s="6">
        <v>4.1254049931651204</v>
      </c>
      <c r="J9160" s="4">
        <v>290107933</v>
      </c>
      <c r="K9160" s="5">
        <v>1075840000000</v>
      </c>
      <c r="L9160" s="3">
        <v>84.363078818618803</v>
      </c>
      <c r="M9160" s="6">
        <v>2.105</v>
      </c>
      <c r="N9160" s="6">
        <v>5.1230000000000002</v>
      </c>
      <c r="O9160" s="5">
        <v>4137.978841606171</v>
      </c>
      <c r="P9160" s="5">
        <v>94.131434029348583</v>
      </c>
      <c r="Q9160" s="4">
        <v>1</v>
      </c>
      <c r="R9160" s="4">
        <v>0</v>
      </c>
      <c r="S9160" s="4">
        <v>0</v>
      </c>
      <c r="T9160" s="4">
        <v>0</v>
      </c>
      <c r="U9160" s="4">
        <v>0</v>
      </c>
      <c r="V9160" s="5">
        <v>24090818220224.18</v>
      </c>
      <c r="W9160" s="5">
        <v>1275249807220.8379</v>
      </c>
      <c r="X9160" s="6">
        <v>2.7956059632008108</v>
      </c>
      <c r="Y9160" s="6">
        <v>1.7167182086493531</v>
      </c>
      <c r="Z9160" s="6">
        <v>-2.4596216605461119</v>
      </c>
      <c r="AA9160" s="6">
        <v>0.63727465578232112</v>
      </c>
      <c r="AB9160" s="6">
        <v>0.29569847783503039</v>
      </c>
      <c r="AC9160" s="6">
        <v>11.96259397734797</v>
      </c>
      <c r="AD9160" s="4">
        <v>0</v>
      </c>
      <c r="AE9160" s="4">
        <v>0</v>
      </c>
    </row>
    <row r="9161" spans="1:31" hidden="1" x14ac:dyDescent="0.35">
      <c r="A9161" s="7" t="s">
        <v>437</v>
      </c>
      <c r="B9161" s="7" t="s">
        <v>438</v>
      </c>
      <c r="C9161" s="8">
        <v>184.80554642327101</v>
      </c>
      <c r="D9161" s="9">
        <v>2004</v>
      </c>
      <c r="E9161" s="10">
        <v>16277999239000</v>
      </c>
      <c r="F9161" s="10">
        <v>12217193198000</v>
      </c>
      <c r="G9161" s="10">
        <v>2488610750000</v>
      </c>
      <c r="H9161" s="10">
        <v>3401761832000</v>
      </c>
      <c r="I9161" s="11">
        <v>7.808467862343818</v>
      </c>
      <c r="J9161" s="9">
        <v>292805298</v>
      </c>
      <c r="K9161" s="10">
        <v>1165211500000</v>
      </c>
      <c r="L9161" s="8">
        <v>86.621678120172746</v>
      </c>
      <c r="M9161" s="11">
        <v>9.6440000000000001</v>
      </c>
      <c r="N9161" s="11">
        <v>10.984</v>
      </c>
      <c r="O9161" s="10">
        <v>4231.682747347144</v>
      </c>
      <c r="P9161" s="10">
        <v>96.125195351516084</v>
      </c>
      <c r="Q9161" s="9">
        <v>1</v>
      </c>
      <c r="R9161" s="9">
        <v>0</v>
      </c>
      <c r="S9161" s="9">
        <v>0</v>
      </c>
      <c r="T9161" s="9">
        <v>0</v>
      </c>
      <c r="U9161" s="9">
        <v>0</v>
      </c>
      <c r="V9161" s="10">
        <v>26065127271983.141</v>
      </c>
      <c r="W9161" s="10">
        <v>1345173085175.594</v>
      </c>
      <c r="X9161" s="11">
        <v>3.8477716955691972</v>
      </c>
      <c r="Y9161" s="11">
        <v>1.5271754488252109</v>
      </c>
      <c r="Z9161" s="11">
        <v>5.4831043736552463</v>
      </c>
      <c r="AA9161" s="11">
        <v>2.2644848929338992</v>
      </c>
      <c r="AB9161" s="11">
        <v>2.1180611373092222</v>
      </c>
      <c r="AC9161" s="11">
        <v>8.1952760330138119</v>
      </c>
      <c r="AD9161" s="9">
        <v>0</v>
      </c>
      <c r="AE9161" s="9">
        <v>0</v>
      </c>
    </row>
    <row r="9162" spans="1:31" hidden="1" x14ac:dyDescent="0.35">
      <c r="A9162" s="2" t="s">
        <v>437</v>
      </c>
      <c r="B9162" s="2" t="s">
        <v>438</v>
      </c>
      <c r="C9162" s="3">
        <v>188.63304209776399</v>
      </c>
      <c r="D9162" s="4">
        <v>2005</v>
      </c>
      <c r="E9162" s="5">
        <v>16845051471000</v>
      </c>
      <c r="F9162" s="5">
        <v>13039199193000</v>
      </c>
      <c r="G9162" s="5">
        <v>2509157597000</v>
      </c>
      <c r="H9162" s="5">
        <v>3592817691000</v>
      </c>
      <c r="I9162" s="6">
        <v>5.6163796419478302</v>
      </c>
      <c r="J9162" s="4">
        <v>295516599</v>
      </c>
      <c r="K9162" s="5">
        <v>1392812200000</v>
      </c>
      <c r="L9162" s="3">
        <v>89.560532372110174</v>
      </c>
      <c r="M9162" s="6">
        <v>6.9450000000000003</v>
      </c>
      <c r="N9162" s="6">
        <v>6.49</v>
      </c>
      <c r="O9162" s="5">
        <v>4322.7866322273112</v>
      </c>
      <c r="P9162" s="5">
        <v>96.183009590700564</v>
      </c>
      <c r="Q9162" s="4">
        <v>1</v>
      </c>
      <c r="R9162" s="4">
        <v>0</v>
      </c>
      <c r="S9162" s="4">
        <v>0</v>
      </c>
      <c r="T9162" s="4">
        <v>0</v>
      </c>
      <c r="U9162" s="4">
        <v>0</v>
      </c>
      <c r="V9162" s="5">
        <v>27463255801952.391</v>
      </c>
      <c r="W9162" s="5">
        <v>1555162930712.6951</v>
      </c>
      <c r="X9162" s="6">
        <v>3.4835499355560571</v>
      </c>
      <c r="Y9162" s="6">
        <v>0.82563522640091458</v>
      </c>
      <c r="Z9162" s="6">
        <v>15.610619023773401</v>
      </c>
      <c r="AA9162" s="6">
        <v>2.1528996930897182</v>
      </c>
      <c r="AB9162" s="6">
        <v>6.0144729977465602E-2</v>
      </c>
      <c r="AC9162" s="6">
        <v>5.3639812128294224</v>
      </c>
      <c r="AD9162" s="4">
        <v>0</v>
      </c>
      <c r="AE9162" s="4">
        <v>0</v>
      </c>
    </row>
    <row r="9163" spans="1:31" hidden="1" x14ac:dyDescent="0.35">
      <c r="A9163" s="7" t="s">
        <v>437</v>
      </c>
      <c r="B9163" s="7" t="s">
        <v>438</v>
      </c>
      <c r="C9163" s="8">
        <v>198.2838461111707</v>
      </c>
      <c r="D9163" s="9">
        <v>2006</v>
      </c>
      <c r="E9163" s="10">
        <v>17314108606000</v>
      </c>
      <c r="F9163" s="10">
        <v>13815586948000</v>
      </c>
      <c r="G9163" s="10">
        <v>2539430439000</v>
      </c>
      <c r="H9163" s="10">
        <v>3703084812000</v>
      </c>
      <c r="I9163" s="11">
        <v>3.0690986986681419</v>
      </c>
      <c r="J9163" s="9">
        <v>298379912</v>
      </c>
      <c r="K9163" s="10">
        <v>1562608600000</v>
      </c>
      <c r="L9163" s="8">
        <v>92.449705082727405</v>
      </c>
      <c r="M9163" s="11">
        <v>9.4779999999999998</v>
      </c>
      <c r="N9163" s="11">
        <v>6.4189999999999996</v>
      </c>
      <c r="O9163" s="10">
        <v>4330.9516407387764</v>
      </c>
      <c r="P9163" s="10">
        <v>95.303734899388004</v>
      </c>
      <c r="Q9163" s="9">
        <v>1</v>
      </c>
      <c r="R9163" s="9">
        <v>0</v>
      </c>
      <c r="S9163" s="9">
        <v>0</v>
      </c>
      <c r="T9163" s="9">
        <v>0</v>
      </c>
      <c r="U9163" s="9">
        <v>0</v>
      </c>
      <c r="V9163" s="10">
        <v>29631329963480.219</v>
      </c>
      <c r="W9163" s="10">
        <v>1690225619001.9431</v>
      </c>
      <c r="X9163" s="11">
        <v>2.784539636506997</v>
      </c>
      <c r="Y9163" s="11">
        <v>1.2064942447694329</v>
      </c>
      <c r="Z9163" s="11">
        <v>8.6847934465202457</v>
      </c>
      <c r="AA9163" s="11">
        <v>0.18888298697403411</v>
      </c>
      <c r="AB9163" s="11">
        <v>-0.91416841192040643</v>
      </c>
      <c r="AC9163" s="11">
        <v>7.8944542379192102</v>
      </c>
      <c r="AD9163" s="9">
        <v>0</v>
      </c>
      <c r="AE9163" s="9">
        <v>0</v>
      </c>
    </row>
    <row r="9164" spans="1:31" hidden="1" x14ac:dyDescent="0.35">
      <c r="A9164" s="2" t="s">
        <v>437</v>
      </c>
      <c r="B9164" s="2" t="s">
        <v>438</v>
      </c>
      <c r="C9164" s="3">
        <v>206.35135293270159</v>
      </c>
      <c r="D9164" s="4">
        <v>2007</v>
      </c>
      <c r="E9164" s="5">
        <v>17661058808000</v>
      </c>
      <c r="F9164" s="5">
        <v>14474226905000</v>
      </c>
      <c r="G9164" s="5">
        <v>2579800729000</v>
      </c>
      <c r="H9164" s="5">
        <v>3642328527000</v>
      </c>
      <c r="I9164" s="6">
        <v>-1.640693856190296</v>
      </c>
      <c r="J9164" s="4">
        <v>301231207</v>
      </c>
      <c r="K9164" s="5">
        <v>1634127700000</v>
      </c>
      <c r="L9164" s="3">
        <v>95.086992378851562</v>
      </c>
      <c r="M9164" s="6">
        <v>8.7620000000000005</v>
      </c>
      <c r="N9164" s="6">
        <v>2.5659999999999998</v>
      </c>
      <c r="O9164" s="5">
        <v>4431.8370211652218</v>
      </c>
      <c r="P9164" s="5">
        <v>96.946738528089696</v>
      </c>
      <c r="Q9164" s="4">
        <v>1</v>
      </c>
      <c r="R9164" s="4">
        <v>0</v>
      </c>
      <c r="S9164" s="4">
        <v>0</v>
      </c>
      <c r="T9164" s="4">
        <v>0</v>
      </c>
      <c r="U9164" s="4">
        <v>0</v>
      </c>
      <c r="V9164" s="5">
        <v>31410987242098.879</v>
      </c>
      <c r="W9164" s="5">
        <v>1718560719103.625</v>
      </c>
      <c r="X9164" s="6">
        <v>2.0038582978494688</v>
      </c>
      <c r="Y9164" s="6">
        <v>1.5897379735235979</v>
      </c>
      <c r="Z9164" s="6">
        <v>1.676409337495024</v>
      </c>
      <c r="AA9164" s="6">
        <v>2.329404454149858</v>
      </c>
      <c r="AB9164" s="6">
        <v>1.7239656246800901</v>
      </c>
      <c r="AC9164" s="6">
        <v>6.0059986534929131</v>
      </c>
      <c r="AD9164" s="4">
        <v>0</v>
      </c>
      <c r="AE9164" s="4">
        <v>0</v>
      </c>
    </row>
    <row r="9165" spans="1:31" hidden="1" x14ac:dyDescent="0.35">
      <c r="A9165" s="7" t="s">
        <v>437</v>
      </c>
      <c r="B9165" s="7" t="s">
        <v>438</v>
      </c>
      <c r="C9165" s="8">
        <v>185.1256445062161</v>
      </c>
      <c r="D9165" s="9">
        <v>2008</v>
      </c>
      <c r="E9165" s="10">
        <v>17681119519000</v>
      </c>
      <c r="F9165" s="10">
        <v>14769857911000</v>
      </c>
      <c r="G9165" s="10">
        <v>2642819835000</v>
      </c>
      <c r="H9165" s="10">
        <v>3414612879000</v>
      </c>
      <c r="I9165" s="11">
        <v>-6.2519250065440417</v>
      </c>
      <c r="J9165" s="9">
        <v>304093966</v>
      </c>
      <c r="K9165" s="10">
        <v>1517778800000</v>
      </c>
      <c r="L9165" s="8">
        <v>98.737477385344562</v>
      </c>
      <c r="M9165" s="11">
        <v>5.7889999999999997</v>
      </c>
      <c r="N9165" s="11">
        <v>-2.1480000000000001</v>
      </c>
      <c r="O9165" s="10">
        <v>4390.1061169839622</v>
      </c>
      <c r="P9165" s="10">
        <v>94.456842442048043</v>
      </c>
      <c r="Q9165" s="9">
        <v>1</v>
      </c>
      <c r="R9165" s="9">
        <v>0</v>
      </c>
      <c r="S9165" s="9">
        <v>0</v>
      </c>
      <c r="T9165" s="9">
        <v>0</v>
      </c>
      <c r="U9165" s="9">
        <v>0</v>
      </c>
      <c r="V9165" s="10">
        <v>27692417686224.531</v>
      </c>
      <c r="W9165" s="10">
        <v>1537186122424.96</v>
      </c>
      <c r="X9165" s="11">
        <v>0.1135872498817172</v>
      </c>
      <c r="Y9165" s="11">
        <v>2.4427896810629979</v>
      </c>
      <c r="Z9165" s="11">
        <v>-10.5538660730746</v>
      </c>
      <c r="AA9165" s="11">
        <v>-0.94161639929366481</v>
      </c>
      <c r="AB9165" s="11">
        <v>-2.568313409862903</v>
      </c>
      <c r="AC9165" s="11">
        <v>-11.838435790679339</v>
      </c>
      <c r="AD9165" s="9">
        <v>0</v>
      </c>
      <c r="AE9165" s="9">
        <v>0</v>
      </c>
    </row>
    <row r="9166" spans="1:31" hidden="1" x14ac:dyDescent="0.35">
      <c r="A9166" s="2" t="s">
        <v>437</v>
      </c>
      <c r="B9166" s="2" t="s">
        <v>438</v>
      </c>
      <c r="C9166" s="3">
        <v>187.47998997582889</v>
      </c>
      <c r="D9166" s="4">
        <v>2009</v>
      </c>
      <c r="E9166" s="5">
        <v>17225565434000</v>
      </c>
      <c r="F9166" s="5">
        <v>14478064934000</v>
      </c>
      <c r="G9166" s="5">
        <v>2755108478000</v>
      </c>
      <c r="H9166" s="5">
        <v>2851636684000</v>
      </c>
      <c r="I9166" s="6">
        <v>-16.487262683928989</v>
      </c>
      <c r="J9166" s="4">
        <v>306771529</v>
      </c>
      <c r="K9166" s="5">
        <v>1144276500000</v>
      </c>
      <c r="L9166" s="3">
        <v>98.386419971062395</v>
      </c>
      <c r="M9166" s="6">
        <v>-8.3109999999999999</v>
      </c>
      <c r="N9166" s="6">
        <v>-12.627000000000001</v>
      </c>
      <c r="O9166" s="5">
        <v>4206.4933605904334</v>
      </c>
      <c r="P9166" s="5">
        <v>89.599077485227724</v>
      </c>
      <c r="Q9166" s="4">
        <v>1</v>
      </c>
      <c r="R9166" s="4">
        <v>0</v>
      </c>
      <c r="S9166" s="4">
        <v>0</v>
      </c>
      <c r="T9166" s="4">
        <v>0</v>
      </c>
      <c r="U9166" s="4">
        <v>0</v>
      </c>
      <c r="V9166" s="5">
        <v>27588639463597.398</v>
      </c>
      <c r="W9166" s="5">
        <v>1163043131701.0591</v>
      </c>
      <c r="X9166" s="6">
        <v>-2.5765002295836812</v>
      </c>
      <c r="Y9166" s="6">
        <v>4.2488194432671191</v>
      </c>
      <c r="Z9166" s="6">
        <v>-24.339472316708079</v>
      </c>
      <c r="AA9166" s="6">
        <v>-4.1824218253674523</v>
      </c>
      <c r="AB9166" s="6">
        <v>-5.1428407209363316</v>
      </c>
      <c r="AC9166" s="6">
        <v>-0.37475320429950371</v>
      </c>
      <c r="AD9166" s="4">
        <v>0</v>
      </c>
      <c r="AE9166" s="4">
        <v>0</v>
      </c>
    </row>
    <row r="9167" spans="1:31" hidden="1" x14ac:dyDescent="0.35">
      <c r="A9167" s="7" t="s">
        <v>437</v>
      </c>
      <c r="B9167" s="7" t="s">
        <v>438</v>
      </c>
      <c r="C9167" s="8">
        <v>181.92074578020649</v>
      </c>
      <c r="D9167" s="9">
        <v>2010</v>
      </c>
      <c r="E9167" s="10">
        <v>17689827595000</v>
      </c>
      <c r="F9167" s="10">
        <v>15048964444000</v>
      </c>
      <c r="G9167" s="10">
        <v>2755226445000</v>
      </c>
      <c r="H9167" s="10">
        <v>3147235808000</v>
      </c>
      <c r="I9167" s="11">
        <v>10.36594618306572</v>
      </c>
      <c r="J9167" s="9">
        <v>309378227</v>
      </c>
      <c r="K9167" s="10">
        <v>1288676800000</v>
      </c>
      <c r="L9167" s="8">
        <v>100</v>
      </c>
      <c r="M9167" s="11">
        <v>12.647</v>
      </c>
      <c r="N9167" s="11">
        <v>12.968</v>
      </c>
      <c r="O9167" s="10">
        <v>4394.2509848183581</v>
      </c>
      <c r="P9167" s="10">
        <v>92.673348985189619</v>
      </c>
      <c r="Q9167" s="9">
        <v>1</v>
      </c>
      <c r="R9167" s="9">
        <v>0</v>
      </c>
      <c r="S9167" s="9">
        <v>0</v>
      </c>
      <c r="T9167" s="9">
        <v>0</v>
      </c>
      <c r="U9167" s="9">
        <v>0</v>
      </c>
      <c r="V9167" s="10">
        <v>27377188348722.898</v>
      </c>
      <c r="W9167" s="10">
        <v>1288676800000</v>
      </c>
      <c r="X9167" s="11">
        <v>2.6951925774444221</v>
      </c>
      <c r="Y9167" s="11">
        <v>4.2817551810385998E-3</v>
      </c>
      <c r="Z9167" s="11">
        <v>10.802150399632261</v>
      </c>
      <c r="AA9167" s="11">
        <v>4.4635188536603474</v>
      </c>
      <c r="AB9167" s="11">
        <v>3.4311419115545618</v>
      </c>
      <c r="AC9167" s="11">
        <v>-0.76644270607653986</v>
      </c>
      <c r="AD9167" s="9">
        <v>0</v>
      </c>
      <c r="AE9167" s="9">
        <v>0</v>
      </c>
    </row>
    <row r="9168" spans="1:31" hidden="1" x14ac:dyDescent="0.35">
      <c r="A9168" s="2" t="s">
        <v>437</v>
      </c>
      <c r="B9168" s="2" t="s">
        <v>438</v>
      </c>
      <c r="C9168" s="3">
        <v>174.47460248769491</v>
      </c>
      <c r="D9168" s="4">
        <v>2011</v>
      </c>
      <c r="E9168" s="5">
        <v>17966568471000</v>
      </c>
      <c r="F9168" s="5">
        <v>15599728123000</v>
      </c>
      <c r="G9168" s="5">
        <v>2670505189000</v>
      </c>
      <c r="H9168" s="5">
        <v>3282417863000</v>
      </c>
      <c r="I9168" s="6">
        <v>4.295262994160737</v>
      </c>
      <c r="J9168" s="4">
        <v>311839461</v>
      </c>
      <c r="K9168" s="5">
        <v>1488047300000</v>
      </c>
      <c r="L9168" s="3">
        <v>103.156841568622</v>
      </c>
      <c r="M9168" s="6">
        <v>7.1779999999999999</v>
      </c>
      <c r="N9168" s="6">
        <v>4.8159999999999998</v>
      </c>
      <c r="O9168" s="5">
        <v>4363.377155204782</v>
      </c>
      <c r="P9168" s="5">
        <v>91.369094103473998</v>
      </c>
      <c r="Q9168" s="4">
        <v>1</v>
      </c>
      <c r="R9168" s="4">
        <v>0</v>
      </c>
      <c r="S9168" s="4">
        <v>0</v>
      </c>
      <c r="T9168" s="4">
        <v>0</v>
      </c>
      <c r="U9168" s="4">
        <v>0</v>
      </c>
      <c r="V9168" s="5">
        <v>26384642276644.09</v>
      </c>
      <c r="W9168" s="5">
        <v>1442509558622.073</v>
      </c>
      <c r="X9168" s="6">
        <v>1.564406857635064</v>
      </c>
      <c r="Y9168" s="6">
        <v>-3.0749289646862401</v>
      </c>
      <c r="Z9168" s="6">
        <v>11.937264535380219</v>
      </c>
      <c r="AA9168" s="6">
        <v>-0.7025959536731462</v>
      </c>
      <c r="AB9168" s="6">
        <v>-1.40736780962136</v>
      </c>
      <c r="AC9168" s="6">
        <v>-3.6254492588356428</v>
      </c>
      <c r="AD9168" s="4">
        <v>0</v>
      </c>
      <c r="AE9168" s="4">
        <v>0</v>
      </c>
    </row>
    <row r="9169" spans="1:31" hidden="1" x14ac:dyDescent="0.35">
      <c r="A9169" s="7" t="s">
        <v>437</v>
      </c>
      <c r="B9169" s="7" t="s">
        <v>438</v>
      </c>
      <c r="C9169" s="8">
        <v>175.44381950904631</v>
      </c>
      <c r="D9169" s="9">
        <v>2012</v>
      </c>
      <c r="E9169" s="10">
        <v>18377843595000</v>
      </c>
      <c r="F9169" s="10">
        <v>16253972230000</v>
      </c>
      <c r="G9169" s="10">
        <v>2631558311000</v>
      </c>
      <c r="H9169" s="10">
        <v>3535420653000</v>
      </c>
      <c r="I9169" s="11">
        <v>7.7078178513434494</v>
      </c>
      <c r="J9169" s="9">
        <v>314339099</v>
      </c>
      <c r="K9169" s="10">
        <v>1587024200000</v>
      </c>
      <c r="L9169" s="8">
        <v>105.29150453286741</v>
      </c>
      <c r="M9169" s="11">
        <v>4.0190000000000001</v>
      </c>
      <c r="N9169" s="11">
        <v>2.4489999999999998</v>
      </c>
      <c r="O9169" s="10">
        <v>4310.5692021930572</v>
      </c>
      <c r="P9169" s="10">
        <v>89.072540307221843</v>
      </c>
      <c r="Q9169" s="9">
        <v>1</v>
      </c>
      <c r="R9169" s="9">
        <v>0</v>
      </c>
      <c r="S9169" s="9">
        <v>0</v>
      </c>
      <c r="T9169" s="9">
        <v>0</v>
      </c>
      <c r="U9169" s="9">
        <v>0</v>
      </c>
      <c r="V9169" s="10">
        <v>27083466827421.07</v>
      </c>
      <c r="W9169" s="10">
        <v>1507267093428.7971</v>
      </c>
      <c r="X9169" s="11">
        <v>2.2891133866984279</v>
      </c>
      <c r="Y9169" s="11">
        <v>-1.458408624721081</v>
      </c>
      <c r="Z9169" s="11">
        <v>4.4892274314342959</v>
      </c>
      <c r="AA9169" s="11">
        <v>-1.2102541479535791</v>
      </c>
      <c r="AB9169" s="11">
        <v>-2.5134908239884108</v>
      </c>
      <c r="AC9169" s="11">
        <v>2.6486034695857521</v>
      </c>
      <c r="AD9169" s="9">
        <v>0</v>
      </c>
      <c r="AE9169" s="9">
        <v>0</v>
      </c>
    </row>
    <row r="9170" spans="1:31" hidden="1" x14ac:dyDescent="0.35">
      <c r="A9170" s="2" t="s">
        <v>437</v>
      </c>
      <c r="B9170" s="2" t="s">
        <v>438</v>
      </c>
      <c r="C9170" s="3">
        <v>184.5728581437229</v>
      </c>
      <c r="D9170" s="4">
        <v>2013</v>
      </c>
      <c r="E9170" s="5">
        <v>18767055098000</v>
      </c>
      <c r="F9170" s="5">
        <v>16843190993000</v>
      </c>
      <c r="G9170" s="5">
        <v>2580901436000</v>
      </c>
      <c r="H9170" s="5">
        <v>3718654952000</v>
      </c>
      <c r="I9170" s="6">
        <v>5.1828146346465331</v>
      </c>
      <c r="J9170" s="4">
        <v>316726282</v>
      </c>
      <c r="K9170" s="5">
        <v>1765757500000</v>
      </c>
      <c r="L9170" s="3">
        <v>106.83384887486601</v>
      </c>
      <c r="M9170" s="6">
        <v>3.01</v>
      </c>
      <c r="N9170" s="6">
        <v>1.212</v>
      </c>
      <c r="O9170" s="5">
        <v>4330.2928875410998</v>
      </c>
      <c r="P9170" s="5">
        <v>91.467122784920477</v>
      </c>
      <c r="Q9170" s="4">
        <v>1</v>
      </c>
      <c r="R9170" s="4">
        <v>0</v>
      </c>
      <c r="S9170" s="4">
        <v>0</v>
      </c>
      <c r="T9170" s="4">
        <v>0</v>
      </c>
      <c r="U9170" s="4">
        <v>0</v>
      </c>
      <c r="V9170" s="5">
        <v>29099353197318</v>
      </c>
      <c r="W9170" s="5">
        <v>1652807156716.991</v>
      </c>
      <c r="X9170" s="6">
        <v>2.117830097900558</v>
      </c>
      <c r="Y9170" s="6">
        <v>-1.924976345318004</v>
      </c>
      <c r="Z9170" s="6">
        <v>9.6558907125819182</v>
      </c>
      <c r="AA9170" s="6">
        <v>0.45756568153477167</v>
      </c>
      <c r="AB9170" s="6">
        <v>2.6883509434438859</v>
      </c>
      <c r="AC9170" s="6">
        <v>7.4432360625852896</v>
      </c>
      <c r="AD9170" s="4">
        <v>0</v>
      </c>
      <c r="AE9170" s="4">
        <v>0</v>
      </c>
    </row>
    <row r="9171" spans="1:31" hidden="1" x14ac:dyDescent="0.35">
      <c r="A9171" s="7" t="s">
        <v>437</v>
      </c>
      <c r="B9171" s="7" t="s">
        <v>438</v>
      </c>
      <c r="C9171" s="8">
        <v>185.39900430800881</v>
      </c>
      <c r="D9171" s="9">
        <v>2014</v>
      </c>
      <c r="E9171" s="10">
        <v>19240701753000</v>
      </c>
      <c r="F9171" s="10">
        <v>17550680174000</v>
      </c>
      <c r="G9171" s="10">
        <v>2559485917000</v>
      </c>
      <c r="H9171" s="10">
        <v>3910788857000</v>
      </c>
      <c r="I9171" s="11">
        <v>5.1667580746276371</v>
      </c>
      <c r="J9171" s="9">
        <v>319257560</v>
      </c>
      <c r="K9171" s="10">
        <v>1919242700000</v>
      </c>
      <c r="L9171" s="8">
        <v>108.56693211896361</v>
      </c>
      <c r="M9171" s="11">
        <v>3.9020000000000001</v>
      </c>
      <c r="N9171" s="11">
        <v>5.16</v>
      </c>
      <c r="O9171" s="10">
        <v>4363.281415911234</v>
      </c>
      <c r="P9171" s="10">
        <v>92.432215449995638</v>
      </c>
      <c r="Q9171" s="9">
        <v>1</v>
      </c>
      <c r="R9171" s="9">
        <v>0</v>
      </c>
      <c r="S9171" s="9">
        <v>0</v>
      </c>
      <c r="T9171" s="9">
        <v>0</v>
      </c>
      <c r="U9171" s="9">
        <v>0</v>
      </c>
      <c r="V9171" s="10">
        <v>29971175989595.359</v>
      </c>
      <c r="W9171" s="10">
        <v>1767796752234.802</v>
      </c>
      <c r="X9171" s="11">
        <v>2.5238198136396819</v>
      </c>
      <c r="Y9171" s="11">
        <v>-0.8297689598402781</v>
      </c>
      <c r="Z9171" s="11">
        <v>6.957230010197728</v>
      </c>
      <c r="AA9171" s="11">
        <v>0.7618082477757363</v>
      </c>
      <c r="AB9171" s="11">
        <v>1.0551252031230061</v>
      </c>
      <c r="AC9171" s="11">
        <v>2.996021204889546</v>
      </c>
      <c r="AD9171" s="9">
        <v>0</v>
      </c>
      <c r="AE9171" s="9">
        <v>0</v>
      </c>
    </row>
    <row r="9172" spans="1:31" hidden="1" x14ac:dyDescent="0.35">
      <c r="A9172" s="2" t="s">
        <v>437</v>
      </c>
      <c r="B9172" s="2" t="s">
        <v>438</v>
      </c>
      <c r="C9172" s="3">
        <v>184.52983037555191</v>
      </c>
      <c r="D9172" s="4">
        <v>2015</v>
      </c>
      <c r="E9172" s="5">
        <v>19807446331000</v>
      </c>
      <c r="F9172" s="5">
        <v>18206020741000</v>
      </c>
      <c r="G9172" s="5">
        <v>2603988000000</v>
      </c>
      <c r="H9172" s="5">
        <v>4135145257000</v>
      </c>
      <c r="I9172" s="6">
        <v>5.7368579129098123</v>
      </c>
      <c r="J9172" s="4">
        <v>321815121</v>
      </c>
      <c r="K9172" s="5">
        <v>2045900500000</v>
      </c>
      <c r="L9172" s="3">
        <v>108.6957219606935</v>
      </c>
      <c r="M9172" s="6">
        <v>0.32</v>
      </c>
      <c r="N9172" s="6">
        <v>5.1909999999999998</v>
      </c>
      <c r="O9172" s="5">
        <v>4349.8660356814325</v>
      </c>
      <c r="P9172" s="5">
        <v>91.558942077541687</v>
      </c>
      <c r="Q9172" s="4">
        <v>1</v>
      </c>
      <c r="R9172" s="4">
        <v>0</v>
      </c>
      <c r="S9172" s="4">
        <v>0</v>
      </c>
      <c r="T9172" s="4">
        <v>0</v>
      </c>
      <c r="U9172" s="4">
        <v>0</v>
      </c>
      <c r="V9172" s="5">
        <v>30907876212141.91</v>
      </c>
      <c r="W9172" s="5">
        <v>1882227251537.865</v>
      </c>
      <c r="X9172" s="6">
        <v>2.9455504548405238</v>
      </c>
      <c r="Y9172" s="6">
        <v>1.7387117742832261</v>
      </c>
      <c r="Z9172" s="6">
        <v>6.4730574461347441</v>
      </c>
      <c r="AA9172" s="6">
        <v>-0.30746080646734741</v>
      </c>
      <c r="AB9172" s="6">
        <v>-0.94477165585885836</v>
      </c>
      <c r="AC9172" s="6">
        <v>3.125336899932571</v>
      </c>
      <c r="AD9172" s="4">
        <v>0</v>
      </c>
      <c r="AE9172" s="4">
        <v>0</v>
      </c>
    </row>
    <row r="9173" spans="1:31" hidden="1" x14ac:dyDescent="0.35">
      <c r="A9173" s="7" t="s">
        <v>437</v>
      </c>
      <c r="B9173" s="7" t="s">
        <v>438</v>
      </c>
      <c r="C9173" s="8">
        <v>187.42140734266431</v>
      </c>
      <c r="D9173" s="9">
        <v>2016</v>
      </c>
      <c r="E9173" s="10">
        <v>20167833206000</v>
      </c>
      <c r="F9173" s="10">
        <v>18695110842000</v>
      </c>
      <c r="G9173" s="10">
        <v>2649636611000</v>
      </c>
      <c r="H9173" s="10">
        <v>4150630947000</v>
      </c>
      <c r="I9173" s="11">
        <v>0.3744896258187253</v>
      </c>
      <c r="J9173" s="9">
        <v>324353340</v>
      </c>
      <c r="K9173" s="10">
        <v>2041182100000</v>
      </c>
      <c r="L9173" s="8">
        <v>110.06700893426979</v>
      </c>
      <c r="M9173" s="11">
        <v>0.47399999999999998</v>
      </c>
      <c r="N9173" s="11">
        <v>1.458</v>
      </c>
      <c r="O9173" s="10">
        <v>4348.8772840369747</v>
      </c>
      <c r="P9173" s="10">
        <v>91.151838226394062</v>
      </c>
      <c r="Q9173" s="9">
        <v>1</v>
      </c>
      <c r="R9173" s="9">
        <v>0</v>
      </c>
      <c r="S9173" s="9">
        <v>0</v>
      </c>
      <c r="T9173" s="9">
        <v>0</v>
      </c>
      <c r="U9173" s="9">
        <v>0</v>
      </c>
      <c r="V9173" s="10">
        <v>31833916614625.109</v>
      </c>
      <c r="W9173" s="10">
        <v>1854490387050.4561</v>
      </c>
      <c r="X9173" s="11">
        <v>1.819451477881679</v>
      </c>
      <c r="Y9173" s="11">
        <v>1.7530269340718929</v>
      </c>
      <c r="Z9173" s="11">
        <v>-1.4736193233174251</v>
      </c>
      <c r="AA9173" s="11">
        <v>-2.2730622882362401E-2</v>
      </c>
      <c r="AB9173" s="11">
        <v>-0.44463581809720609</v>
      </c>
      <c r="AC9173" s="11">
        <v>2.9961308118589129</v>
      </c>
      <c r="AD9173" s="9">
        <v>0</v>
      </c>
      <c r="AE9173" s="9">
        <v>0</v>
      </c>
    </row>
    <row r="9174" spans="1:31" hidden="1" x14ac:dyDescent="0.35">
      <c r="A9174" s="2" t="s">
        <v>437</v>
      </c>
      <c r="B9174" s="2" t="s">
        <v>438</v>
      </c>
      <c r="C9174" s="3">
        <v>195.4339297922304</v>
      </c>
      <c r="D9174" s="4">
        <v>2017</v>
      </c>
      <c r="E9174" s="5">
        <v>20663482372000</v>
      </c>
      <c r="F9174" s="5">
        <v>19477336549000</v>
      </c>
      <c r="G9174" s="5">
        <v>2647656510000</v>
      </c>
      <c r="H9174" s="5">
        <v>4325828910000</v>
      </c>
      <c r="I9174" s="6">
        <v>4.2209959217557156</v>
      </c>
      <c r="J9174" s="4">
        <v>326608609</v>
      </c>
      <c r="K9174" s="5">
        <v>2256154000000</v>
      </c>
      <c r="L9174" s="3">
        <v>112.4115573023076</v>
      </c>
      <c r="M9174" s="6">
        <v>4.1150000000000002</v>
      </c>
      <c r="N9174" s="6">
        <v>4.71</v>
      </c>
      <c r="O9174" s="5">
        <v>4303.7989038980641</v>
      </c>
      <c r="P9174" s="5">
        <v>91.07493399644548</v>
      </c>
      <c r="Q9174" s="4">
        <v>1</v>
      </c>
      <c r="R9174" s="4">
        <v>0</v>
      </c>
      <c r="S9174" s="4">
        <v>0</v>
      </c>
      <c r="T9174" s="4">
        <v>0</v>
      </c>
      <c r="U9174" s="4">
        <v>0</v>
      </c>
      <c r="V9174" s="5">
        <v>33862464990321.488</v>
      </c>
      <c r="W9174" s="5">
        <v>2007048077745.7261</v>
      </c>
      <c r="X9174" s="6">
        <v>2.457622298525072</v>
      </c>
      <c r="Y9174" s="6">
        <v>-7.47310401652658E-2</v>
      </c>
      <c r="Z9174" s="6">
        <v>8.2263942569101491</v>
      </c>
      <c r="AA9174" s="6">
        <v>-1.0365521304630909</v>
      </c>
      <c r="AB9174" s="6">
        <v>-8.4369368127908198E-2</v>
      </c>
      <c r="AC9174" s="6">
        <v>6.3722865152082147</v>
      </c>
      <c r="AD9174" s="4">
        <v>0</v>
      </c>
      <c r="AE9174" s="4">
        <v>0</v>
      </c>
    </row>
    <row r="9175" spans="1:31" hidden="1" x14ac:dyDescent="0.35">
      <c r="A9175" s="7" t="s">
        <v>437</v>
      </c>
      <c r="B9175" s="7" t="s">
        <v>438</v>
      </c>
      <c r="C9175" s="8">
        <v>184.15464675742049</v>
      </c>
      <c r="D9175" s="9">
        <v>2018</v>
      </c>
      <c r="E9175" s="10">
        <v>21276465624000</v>
      </c>
      <c r="F9175" s="10">
        <v>20533057312000</v>
      </c>
      <c r="G9175" s="10">
        <v>2684503368000</v>
      </c>
      <c r="H9175" s="10">
        <v>4566175618000</v>
      </c>
      <c r="I9175" s="11">
        <v>5.5560844638212927</v>
      </c>
      <c r="J9175" s="9">
        <v>328529577</v>
      </c>
      <c r="K9175" s="10">
        <v>2051096800000</v>
      </c>
      <c r="L9175" s="8">
        <v>115.1573032247906</v>
      </c>
      <c r="M9175" s="11">
        <v>2.8540000000000001</v>
      </c>
      <c r="N9175" s="11">
        <v>4.0380000000000003</v>
      </c>
      <c r="O9175" s="10">
        <v>4464.5008172358566</v>
      </c>
      <c r="P9175" s="10">
        <v>94.411122066697317</v>
      </c>
      <c r="Q9175" s="9">
        <v>1</v>
      </c>
      <c r="R9175" s="9">
        <v>0</v>
      </c>
      <c r="S9175" s="9">
        <v>0</v>
      </c>
      <c r="T9175" s="9">
        <v>0</v>
      </c>
      <c r="U9175" s="9">
        <v>0</v>
      </c>
      <c r="V9175" s="10">
        <v>32835589322199.559</v>
      </c>
      <c r="W9175" s="10">
        <v>1781126114073.8911</v>
      </c>
      <c r="X9175" s="11">
        <v>2.9665050690130599</v>
      </c>
      <c r="Y9175" s="11">
        <v>1.391678182605341</v>
      </c>
      <c r="Z9175" s="11">
        <v>-11.256430086397611</v>
      </c>
      <c r="AA9175" s="11">
        <v>3.733954976201157</v>
      </c>
      <c r="AB9175" s="11">
        <v>3.6631243349372542</v>
      </c>
      <c r="AC9175" s="11">
        <v>-3.032489419820529</v>
      </c>
      <c r="AD9175" s="9">
        <v>0</v>
      </c>
      <c r="AE9175" s="9">
        <v>0</v>
      </c>
    </row>
    <row r="9176" spans="1:31" hidden="1" x14ac:dyDescent="0.35">
      <c r="A9176" s="2" t="s">
        <v>437</v>
      </c>
      <c r="B9176" s="2" t="s">
        <v>438</v>
      </c>
      <c r="C9176" s="3">
        <v>196.1834646136476</v>
      </c>
      <c r="D9176" s="4">
        <v>2019</v>
      </c>
      <c r="E9176" s="5">
        <v>21826212333000</v>
      </c>
      <c r="F9176" s="5">
        <v>21380976119000</v>
      </c>
      <c r="G9176" s="5">
        <v>2790473429000</v>
      </c>
      <c r="H9176" s="5">
        <v>4715565140000</v>
      </c>
      <c r="I9176" s="6">
        <v>3.2716551989612839</v>
      </c>
      <c r="J9176" s="4">
        <v>330226227</v>
      </c>
      <c r="K9176" s="5">
        <v>2129181900000</v>
      </c>
      <c r="L9176" s="3">
        <v>117.2441954762282</v>
      </c>
      <c r="M9176" s="6">
        <v>0.53300000000000003</v>
      </c>
      <c r="N9176" s="6">
        <v>1.1759999999999999</v>
      </c>
      <c r="O9176" s="5">
        <v>4414.082648773644</v>
      </c>
      <c r="P9176" s="5">
        <v>93.572742927711474</v>
      </c>
      <c r="Q9176" s="4">
        <v>1</v>
      </c>
      <c r="R9176" s="4">
        <v>0</v>
      </c>
      <c r="S9176" s="4">
        <v>0</v>
      </c>
      <c r="T9176" s="4">
        <v>0</v>
      </c>
      <c r="U9176" s="4">
        <v>0</v>
      </c>
      <c r="V9176" s="5">
        <v>35776559810140.477</v>
      </c>
      <c r="W9176" s="5">
        <v>1816023293393.4041</v>
      </c>
      <c r="X9176" s="6">
        <v>2.5838253341282491</v>
      </c>
      <c r="Y9176" s="6">
        <v>3.9474735723259489</v>
      </c>
      <c r="Z9176" s="6">
        <v>1.9592761592661541</v>
      </c>
      <c r="AA9176" s="6">
        <v>-1.1293125598177951</v>
      </c>
      <c r="AB9176" s="6">
        <v>-0.8880088708124505</v>
      </c>
      <c r="AC9176" s="6">
        <v>8.9566551070018043</v>
      </c>
      <c r="AD9176" s="4">
        <v>0</v>
      </c>
      <c r="AE9176" s="4">
        <v>0</v>
      </c>
    </row>
    <row r="9177" spans="1:31" hidden="1" x14ac:dyDescent="0.35">
      <c r="A9177" s="7" t="s">
        <v>437</v>
      </c>
      <c r="B9177" s="7" t="s">
        <v>438</v>
      </c>
      <c r="C9177" s="8">
        <v>221.3797124876173</v>
      </c>
      <c r="D9177" s="9">
        <v>2020</v>
      </c>
      <c r="E9177" s="10">
        <v>21354105000000</v>
      </c>
      <c r="F9177" s="10">
        <v>21060473613000</v>
      </c>
      <c r="G9177" s="10">
        <v>2871198409000</v>
      </c>
      <c r="H9177" s="10">
        <v>4573797000000</v>
      </c>
      <c r="I9177" s="11">
        <v>-3.0063870562924682</v>
      </c>
      <c r="J9177" s="9">
        <v>331577720</v>
      </c>
      <c r="K9177" s="10">
        <v>2168172400000</v>
      </c>
      <c r="L9177" s="8">
        <v>118.69050157719779</v>
      </c>
      <c r="M9177" s="11">
        <v>-12.622999999999999</v>
      </c>
      <c r="N9177" s="11">
        <v>-8.8230000000000004</v>
      </c>
      <c r="O9177" s="10">
        <v>4287.6138288148031</v>
      </c>
      <c r="P9177" s="10">
        <v>86.213756266854162</v>
      </c>
      <c r="Q9177" s="9">
        <v>1</v>
      </c>
      <c r="R9177" s="9">
        <v>0</v>
      </c>
      <c r="S9177" s="9">
        <v>0</v>
      </c>
      <c r="T9177" s="9">
        <v>0</v>
      </c>
      <c r="U9177" s="9">
        <v>0</v>
      </c>
      <c r="V9177" s="10">
        <v>39281674029042.102</v>
      </c>
      <c r="W9177" s="10">
        <v>1826744660430.804</v>
      </c>
      <c r="X9177" s="11">
        <v>-2.1630291403616582</v>
      </c>
      <c r="Y9177" s="11">
        <v>2.8928775727109781</v>
      </c>
      <c r="Z9177" s="11">
        <v>0.59037607482257626</v>
      </c>
      <c r="AA9177" s="11">
        <v>-2.8651212499153691</v>
      </c>
      <c r="AB9177" s="11">
        <v>-7.8644554285882284</v>
      </c>
      <c r="AC9177" s="11">
        <v>9.7972366194586709</v>
      </c>
      <c r="AD9177" s="9">
        <v>0</v>
      </c>
      <c r="AE9177" s="9">
        <v>0</v>
      </c>
    </row>
    <row r="9178" spans="1:31" hidden="1" x14ac:dyDescent="0.35">
      <c r="A9178" s="2" t="s">
        <v>437</v>
      </c>
      <c r="B9178" s="2" t="s">
        <v>438</v>
      </c>
      <c r="C9178" s="3">
        <v>223.7750065152826</v>
      </c>
      <c r="D9178" s="4">
        <v>2021</v>
      </c>
      <c r="E9178" s="5">
        <v>22647107361000</v>
      </c>
      <c r="F9178" s="5">
        <v>23315080560000</v>
      </c>
      <c r="G9178" s="5">
        <v>2881002399000</v>
      </c>
      <c r="H9178" s="5">
        <v>4879071422000</v>
      </c>
      <c r="I9178" s="6">
        <v>6.6744200059600303</v>
      </c>
      <c r="J9178" s="4">
        <v>332099760</v>
      </c>
      <c r="K9178" s="5">
        <v>2698393300000</v>
      </c>
      <c r="L9178" s="3">
        <v>124.2664138258379</v>
      </c>
      <c r="M9178" s="6">
        <v>6.4589999999999996</v>
      </c>
      <c r="N9178" s="6">
        <v>14.569000000000001</v>
      </c>
      <c r="O9178" s="5">
        <v>4400.9006152595566</v>
      </c>
      <c r="P9178" s="5">
        <v>90.785548815553355</v>
      </c>
      <c r="Q9178" s="4">
        <v>1</v>
      </c>
      <c r="R9178" s="4">
        <v>0</v>
      </c>
      <c r="S9178" s="4">
        <v>0</v>
      </c>
      <c r="T9178" s="4">
        <v>0</v>
      </c>
      <c r="U9178" s="4">
        <v>0</v>
      </c>
      <c r="V9178" s="5">
        <v>41985055684720.617</v>
      </c>
      <c r="W9178" s="5">
        <v>2171458254023.373</v>
      </c>
      <c r="X9178" s="6">
        <v>6.0550529324455411</v>
      </c>
      <c r="Y9178" s="6">
        <v>0.34145985764232151</v>
      </c>
      <c r="Z9178" s="6">
        <v>18.87037641655267</v>
      </c>
      <c r="AA9178" s="6">
        <v>2.6421872623745268</v>
      </c>
      <c r="AB9178" s="6">
        <v>5.3028573938343406</v>
      </c>
      <c r="AC9178" s="6">
        <v>6.8820428927744413</v>
      </c>
      <c r="AD9178" s="4">
        <v>0</v>
      </c>
      <c r="AE9178" s="4">
        <v>0</v>
      </c>
    </row>
    <row r="9179" spans="1:31" hidden="1" x14ac:dyDescent="0.35">
      <c r="A9179" s="7" t="s">
        <v>437</v>
      </c>
      <c r="B9179" s="7" t="s">
        <v>438</v>
      </c>
      <c r="C9179" s="8">
        <v>190.5290178443085</v>
      </c>
      <c r="D9179" s="9">
        <v>2022</v>
      </c>
      <c r="E9179" s="10">
        <v>23216087697000</v>
      </c>
      <c r="F9179" s="10">
        <v>25604848907611</v>
      </c>
      <c r="G9179" s="10">
        <v>2855772918000</v>
      </c>
      <c r="H9179" s="10">
        <v>5112663145000</v>
      </c>
      <c r="I9179" s="11">
        <v>4.7876266362226687</v>
      </c>
      <c r="J9179" s="9">
        <v>334017321</v>
      </c>
      <c r="K9179" s="10">
        <v>3276583400000</v>
      </c>
      <c r="L9179" s="8">
        <v>134.21120616846019</v>
      </c>
      <c r="M9179" s="11">
        <v>7.6130000000000004</v>
      </c>
      <c r="N9179" s="11">
        <v>8.4659999999999993</v>
      </c>
      <c r="O9179" s="10">
        <v>4537.7258573929448</v>
      </c>
      <c r="P9179" s="10">
        <v>92.25154821355892</v>
      </c>
      <c r="Q9179" s="9">
        <v>1</v>
      </c>
      <c r="R9179" s="9">
        <v>0</v>
      </c>
      <c r="S9179" s="9">
        <v>0</v>
      </c>
      <c r="T9179" s="9">
        <v>0</v>
      </c>
      <c r="U9179" s="9">
        <v>0</v>
      </c>
      <c r="V9179" s="10">
        <v>36349175703671.5</v>
      </c>
      <c r="W9179" s="10">
        <v>2441363499771.6021</v>
      </c>
      <c r="X9179" s="11">
        <v>2.5123753198601708</v>
      </c>
      <c r="Y9179" s="11">
        <v>-0.87571884732748539</v>
      </c>
      <c r="Z9179" s="11">
        <v>12.42967693475738</v>
      </c>
      <c r="AA9179" s="11">
        <v>3.1090282216091021</v>
      </c>
      <c r="AB9179" s="11">
        <v>1.614793782856341</v>
      </c>
      <c r="AC9179" s="11">
        <v>-13.42353818313536</v>
      </c>
      <c r="AD9179" s="9">
        <v>0</v>
      </c>
      <c r="AE9179" s="9">
        <v>0</v>
      </c>
    </row>
    <row r="9180" spans="1:31" hidden="1" x14ac:dyDescent="0.35">
      <c r="A9180" s="2" t="s">
        <v>437</v>
      </c>
      <c r="B9180" s="2" t="s">
        <v>438</v>
      </c>
      <c r="C9180" s="3">
        <v>195.55038798655829</v>
      </c>
      <c r="D9180" s="4">
        <v>2023</v>
      </c>
      <c r="E9180" s="5">
        <v>23886465232000</v>
      </c>
      <c r="F9180" s="5">
        <v>27292170793214.398</v>
      </c>
      <c r="G9180" s="5"/>
      <c r="H9180" s="5">
        <v>5177699289000</v>
      </c>
      <c r="I9180" s="6">
        <v>1.272060023426391</v>
      </c>
      <c r="J9180" s="4">
        <v>336806231</v>
      </c>
      <c r="K9180" s="5">
        <v>2951122500000</v>
      </c>
      <c r="L9180" s="3">
        <v>139.73579356325951</v>
      </c>
      <c r="M9180" s="6">
        <v>2.79</v>
      </c>
      <c r="N9180" s="6">
        <v>-0.86399999999999999</v>
      </c>
      <c r="O9180" s="5">
        <v>4499.1102837632689</v>
      </c>
      <c r="P9180" s="5">
        <v>91.197763223402916</v>
      </c>
      <c r="Q9180" s="4">
        <v>1</v>
      </c>
      <c r="R9180" s="4">
        <v>0</v>
      </c>
      <c r="S9180" s="4">
        <v>0</v>
      </c>
      <c r="T9180" s="4">
        <v>0</v>
      </c>
      <c r="U9180" s="4">
        <v>0</v>
      </c>
      <c r="V9180" s="5">
        <v>38193468198199.273</v>
      </c>
      <c r="W9180" s="5">
        <v>2111930254050.479</v>
      </c>
      <c r="X9180" s="6">
        <v>2.8875560074948661</v>
      </c>
      <c r="Y9180" s="6"/>
      <c r="Z9180" s="6">
        <v>-13.4938220282208</v>
      </c>
      <c r="AA9180" s="6">
        <v>-0.85098956709257301</v>
      </c>
      <c r="AB9180" s="6">
        <v>-1.1422951815578539</v>
      </c>
      <c r="AC9180" s="6">
        <v>5.0738220573774608</v>
      </c>
      <c r="AD9180" s="4">
        <v>0</v>
      </c>
      <c r="AE9180" s="4">
        <v>0</v>
      </c>
    </row>
    <row r="9181" spans="1:31" hidden="1" x14ac:dyDescent="0.35">
      <c r="A9181" s="7" t="s">
        <v>437</v>
      </c>
      <c r="B9181" s="7" t="s">
        <v>438</v>
      </c>
      <c r="C9181" s="8">
        <v>200.88293706993679</v>
      </c>
      <c r="D9181" s="9">
        <v>2024</v>
      </c>
      <c r="E9181" s="10">
        <v>24553614511000</v>
      </c>
      <c r="F9181" s="10">
        <v>28750956130731.199</v>
      </c>
      <c r="G9181" s="10"/>
      <c r="H9181" s="10">
        <v>5358217623000</v>
      </c>
      <c r="I9181" s="11">
        <v>3.4864584427201062</v>
      </c>
      <c r="J9181" s="9">
        <v>340110988</v>
      </c>
      <c r="K9181" s="10">
        <v>3131127300000</v>
      </c>
      <c r="L9181" s="8">
        <v>143.85733601460791</v>
      </c>
      <c r="M9181" s="11">
        <v>3.6429999999999998</v>
      </c>
      <c r="N9181" s="11">
        <v>5.7690000000000001</v>
      </c>
      <c r="O9181" s="10">
        <v>4634.7904397811744</v>
      </c>
      <c r="P9181" s="10">
        <v>91.832111781286287</v>
      </c>
      <c r="Q9181" s="9">
        <v>1</v>
      </c>
      <c r="R9181" s="9">
        <v>0</v>
      </c>
      <c r="S9181" s="9">
        <v>0</v>
      </c>
      <c r="T9181" s="9">
        <v>0</v>
      </c>
      <c r="U9181" s="9">
        <v>0</v>
      </c>
      <c r="V9181" s="10">
        <v>40147945673925.961</v>
      </c>
      <c r="W9181" s="10">
        <v>2176550314877.269</v>
      </c>
      <c r="X9181" s="11">
        <v>2.793001277167789</v>
      </c>
      <c r="Y9181" s="11"/>
      <c r="Z9181" s="11">
        <v>3.0597630155093891</v>
      </c>
      <c r="AA9181" s="11">
        <v>3.0157108285955658</v>
      </c>
      <c r="AB9181" s="11">
        <v>0.6955746889640666</v>
      </c>
      <c r="AC9181" s="11">
        <v>5.1173081888877432</v>
      </c>
      <c r="AD9181" s="9">
        <v>0</v>
      </c>
      <c r="AE9181" s="9">
        <v>0</v>
      </c>
    </row>
    <row r="9182" spans="1:31" hidden="1" x14ac:dyDescent="0.35">
      <c r="A9182" s="2" t="s">
        <v>439</v>
      </c>
      <c r="B9182" s="2" t="s">
        <v>440</v>
      </c>
      <c r="C9182" s="3"/>
      <c r="D9182" s="4">
        <v>1980</v>
      </c>
      <c r="E9182" s="5"/>
      <c r="F9182" s="5"/>
      <c r="G9182" s="5"/>
      <c r="H9182" s="5"/>
      <c r="I9182" s="6"/>
      <c r="J9182" s="4">
        <v>15619936</v>
      </c>
      <c r="K9182" s="5"/>
      <c r="L9182" s="3"/>
      <c r="M9182" s="6"/>
      <c r="N9182" s="6"/>
      <c r="O9182" s="5">
        <v>0</v>
      </c>
      <c r="P9182" s="5">
        <v>0</v>
      </c>
      <c r="Q9182" s="4">
        <v>0</v>
      </c>
      <c r="R9182" s="4">
        <v>0</v>
      </c>
      <c r="S9182" s="4">
        <v>1</v>
      </c>
      <c r="T9182" s="4">
        <v>0</v>
      </c>
      <c r="U9182" s="4">
        <v>0</v>
      </c>
      <c r="V9182" s="5"/>
      <c r="W9182" s="5"/>
      <c r="X9182" s="6"/>
      <c r="Y9182" s="6"/>
      <c r="Z9182" s="6"/>
      <c r="AA9182" s="6"/>
      <c r="AB9182" s="6"/>
      <c r="AC9182" s="6"/>
      <c r="AD9182" s="4">
        <v>0</v>
      </c>
      <c r="AE9182" s="4">
        <v>0</v>
      </c>
    </row>
    <row r="9183" spans="1:31" hidden="1" x14ac:dyDescent="0.35">
      <c r="A9183" s="7" t="s">
        <v>439</v>
      </c>
      <c r="B9183" s="7" t="s">
        <v>440</v>
      </c>
      <c r="C9183" s="8"/>
      <c r="D9183" s="9">
        <v>1981</v>
      </c>
      <c r="E9183" s="10"/>
      <c r="F9183" s="10"/>
      <c r="G9183" s="10"/>
      <c r="H9183" s="10"/>
      <c r="I9183" s="11"/>
      <c r="J9183" s="9">
        <v>16035032</v>
      </c>
      <c r="K9183" s="10"/>
      <c r="L9183" s="8"/>
      <c r="M9183" s="11"/>
      <c r="N9183" s="11"/>
      <c r="O9183" s="10">
        <v>0</v>
      </c>
      <c r="P9183" s="10">
        <v>0</v>
      </c>
      <c r="Q9183" s="9">
        <v>0</v>
      </c>
      <c r="R9183" s="9">
        <v>0</v>
      </c>
      <c r="S9183" s="9">
        <v>1</v>
      </c>
      <c r="T9183" s="9">
        <v>0</v>
      </c>
      <c r="U9183" s="9">
        <v>0</v>
      </c>
      <c r="V9183" s="10"/>
      <c r="W9183" s="10"/>
      <c r="X9183" s="11"/>
      <c r="Y9183" s="11"/>
      <c r="Z9183" s="11"/>
      <c r="AA9183" s="11"/>
      <c r="AB9183" s="11"/>
      <c r="AC9183" s="11"/>
      <c r="AD9183" s="9">
        <v>0</v>
      </c>
      <c r="AE9183" s="9">
        <v>0</v>
      </c>
    </row>
    <row r="9184" spans="1:31" hidden="1" x14ac:dyDescent="0.35">
      <c r="A9184" s="2" t="s">
        <v>439</v>
      </c>
      <c r="B9184" s="2" t="s">
        <v>440</v>
      </c>
      <c r="C9184" s="3"/>
      <c r="D9184" s="4">
        <v>1982</v>
      </c>
      <c r="E9184" s="5"/>
      <c r="F9184" s="5"/>
      <c r="G9184" s="5"/>
      <c r="H9184" s="5"/>
      <c r="I9184" s="6"/>
      <c r="J9184" s="4">
        <v>16462736</v>
      </c>
      <c r="K9184" s="5"/>
      <c r="L9184" s="3"/>
      <c r="M9184" s="6"/>
      <c r="N9184" s="6"/>
      <c r="O9184" s="5">
        <v>0</v>
      </c>
      <c r="P9184" s="5">
        <v>0</v>
      </c>
      <c r="Q9184" s="4">
        <v>0</v>
      </c>
      <c r="R9184" s="4">
        <v>0</v>
      </c>
      <c r="S9184" s="4">
        <v>1</v>
      </c>
      <c r="T9184" s="4">
        <v>0</v>
      </c>
      <c r="U9184" s="4">
        <v>0</v>
      </c>
      <c r="V9184" s="5"/>
      <c r="W9184" s="5"/>
      <c r="X9184" s="6"/>
      <c r="Y9184" s="6"/>
      <c r="Z9184" s="6"/>
      <c r="AA9184" s="6"/>
      <c r="AB9184" s="6"/>
      <c r="AC9184" s="6"/>
      <c r="AD9184" s="4">
        <v>0</v>
      </c>
      <c r="AE9184" s="4">
        <v>0</v>
      </c>
    </row>
    <row r="9185" spans="1:31" hidden="1" x14ac:dyDescent="0.35">
      <c r="A9185" s="7" t="s">
        <v>439</v>
      </c>
      <c r="B9185" s="7" t="s">
        <v>440</v>
      </c>
      <c r="C9185" s="8"/>
      <c r="D9185" s="9">
        <v>1983</v>
      </c>
      <c r="E9185" s="10"/>
      <c r="F9185" s="10"/>
      <c r="G9185" s="10"/>
      <c r="H9185" s="10"/>
      <c r="I9185" s="11"/>
      <c r="J9185" s="9">
        <v>16908400</v>
      </c>
      <c r="K9185" s="10"/>
      <c r="L9185" s="8"/>
      <c r="M9185" s="11"/>
      <c r="N9185" s="11"/>
      <c r="O9185" s="10">
        <v>0</v>
      </c>
      <c r="P9185" s="10">
        <v>0</v>
      </c>
      <c r="Q9185" s="9">
        <v>0</v>
      </c>
      <c r="R9185" s="9">
        <v>0</v>
      </c>
      <c r="S9185" s="9">
        <v>1</v>
      </c>
      <c r="T9185" s="9">
        <v>0</v>
      </c>
      <c r="U9185" s="9">
        <v>0</v>
      </c>
      <c r="V9185" s="10"/>
      <c r="W9185" s="10"/>
      <c r="X9185" s="11"/>
      <c r="Y9185" s="11"/>
      <c r="Z9185" s="11"/>
      <c r="AA9185" s="11"/>
      <c r="AB9185" s="11"/>
      <c r="AC9185" s="11"/>
      <c r="AD9185" s="9">
        <v>0</v>
      </c>
      <c r="AE9185" s="9">
        <v>0</v>
      </c>
    </row>
    <row r="9186" spans="1:31" hidden="1" x14ac:dyDescent="0.35">
      <c r="A9186" s="2" t="s">
        <v>439</v>
      </c>
      <c r="B9186" s="2" t="s">
        <v>440</v>
      </c>
      <c r="C9186" s="3"/>
      <c r="D9186" s="4">
        <v>1984</v>
      </c>
      <c r="E9186" s="5"/>
      <c r="F9186" s="5"/>
      <c r="G9186" s="5"/>
      <c r="H9186" s="5"/>
      <c r="I9186" s="6"/>
      <c r="J9186" s="4">
        <v>17378846</v>
      </c>
      <c r="K9186" s="5"/>
      <c r="L9186" s="3"/>
      <c r="M9186" s="6"/>
      <c r="N9186" s="6"/>
      <c r="O9186" s="5">
        <v>0</v>
      </c>
      <c r="P9186" s="5">
        <v>0</v>
      </c>
      <c r="Q9186" s="4">
        <v>0</v>
      </c>
      <c r="R9186" s="4">
        <v>0</v>
      </c>
      <c r="S9186" s="4">
        <v>1</v>
      </c>
      <c r="T9186" s="4">
        <v>0</v>
      </c>
      <c r="U9186" s="4">
        <v>0</v>
      </c>
      <c r="V9186" s="5"/>
      <c r="W9186" s="5"/>
      <c r="X9186" s="6"/>
      <c r="Y9186" s="6"/>
      <c r="Z9186" s="6"/>
      <c r="AA9186" s="6"/>
      <c r="AB9186" s="6"/>
      <c r="AC9186" s="6"/>
      <c r="AD9186" s="4">
        <v>0</v>
      </c>
      <c r="AE9186" s="4">
        <v>0</v>
      </c>
    </row>
    <row r="9187" spans="1:31" hidden="1" x14ac:dyDescent="0.35">
      <c r="A9187" s="7" t="s">
        <v>439</v>
      </c>
      <c r="B9187" s="7" t="s">
        <v>440</v>
      </c>
      <c r="C9187" s="8"/>
      <c r="D9187" s="9">
        <v>1985</v>
      </c>
      <c r="E9187" s="10"/>
      <c r="F9187" s="10"/>
      <c r="G9187" s="10"/>
      <c r="H9187" s="10"/>
      <c r="I9187" s="11"/>
      <c r="J9187" s="9">
        <v>17875339</v>
      </c>
      <c r="K9187" s="10"/>
      <c r="L9187" s="8"/>
      <c r="M9187" s="11"/>
      <c r="N9187" s="11"/>
      <c r="O9187" s="10">
        <v>47.939</v>
      </c>
      <c r="P9187" s="10">
        <v>1.6395535708017199</v>
      </c>
      <c r="Q9187" s="9">
        <v>0</v>
      </c>
      <c r="R9187" s="9">
        <v>0</v>
      </c>
      <c r="S9187" s="9">
        <v>1</v>
      </c>
      <c r="T9187" s="9">
        <v>0</v>
      </c>
      <c r="U9187" s="9">
        <v>0</v>
      </c>
      <c r="V9187" s="10"/>
      <c r="W9187" s="10"/>
      <c r="X9187" s="11"/>
      <c r="Y9187" s="11"/>
      <c r="Z9187" s="11"/>
      <c r="AA9187" s="11"/>
      <c r="AB9187" s="11"/>
      <c r="AC9187" s="11"/>
      <c r="AD9187" s="9">
        <v>0</v>
      </c>
      <c r="AE9187" s="9">
        <v>0</v>
      </c>
    </row>
    <row r="9188" spans="1:31" hidden="1" x14ac:dyDescent="0.35">
      <c r="A9188" s="2" t="s">
        <v>439</v>
      </c>
      <c r="B9188" s="2" t="s">
        <v>440</v>
      </c>
      <c r="C9188" s="3"/>
      <c r="D9188" s="4">
        <v>1986</v>
      </c>
      <c r="E9188" s="5"/>
      <c r="F9188" s="5"/>
      <c r="G9188" s="5"/>
      <c r="H9188" s="5"/>
      <c r="I9188" s="6"/>
      <c r="J9188" s="4">
        <v>18395621</v>
      </c>
      <c r="K9188" s="5"/>
      <c r="L9188" s="3"/>
      <c r="M9188" s="6"/>
      <c r="N9188" s="6"/>
      <c r="O9188" s="5">
        <v>52.170999999999999</v>
      </c>
      <c r="P9188" s="5">
        <v>1.613863501265937</v>
      </c>
      <c r="Q9188" s="4">
        <v>0</v>
      </c>
      <c r="R9188" s="4">
        <v>0</v>
      </c>
      <c r="S9188" s="4">
        <v>1</v>
      </c>
      <c r="T9188" s="4">
        <v>0</v>
      </c>
      <c r="U9188" s="4">
        <v>0</v>
      </c>
      <c r="V9188" s="5"/>
      <c r="W9188" s="5"/>
      <c r="X9188" s="6"/>
      <c r="Y9188" s="6"/>
      <c r="Z9188" s="6"/>
      <c r="AA9188" s="6">
        <v>8.827885437743797</v>
      </c>
      <c r="AB9188" s="6">
        <v>-1.5668941834709931</v>
      </c>
      <c r="AC9188" s="6"/>
      <c r="AD9188" s="4">
        <v>0</v>
      </c>
      <c r="AE9188" s="4">
        <v>0</v>
      </c>
    </row>
    <row r="9189" spans="1:31" hidden="1" x14ac:dyDescent="0.35">
      <c r="A9189" s="7" t="s">
        <v>439</v>
      </c>
      <c r="B9189" s="7" t="s">
        <v>440</v>
      </c>
      <c r="C9189" s="8"/>
      <c r="D9189" s="9">
        <v>1987</v>
      </c>
      <c r="E9189" s="10">
        <v>36422539118000</v>
      </c>
      <c r="F9189" s="10">
        <v>27269000</v>
      </c>
      <c r="G9189" s="10"/>
      <c r="H9189" s="10"/>
      <c r="I9189" s="11"/>
      <c r="J9189" s="9">
        <v>18930070</v>
      </c>
      <c r="K9189" s="10"/>
      <c r="L9189" s="8"/>
      <c r="M9189" s="11"/>
      <c r="N9189" s="11"/>
      <c r="O9189" s="10">
        <v>54.755000000000003</v>
      </c>
      <c r="P9189" s="10">
        <v>1.668055771670697</v>
      </c>
      <c r="Q9189" s="9">
        <v>0</v>
      </c>
      <c r="R9189" s="9">
        <v>0</v>
      </c>
      <c r="S9189" s="9">
        <v>1</v>
      </c>
      <c r="T9189" s="9">
        <v>0</v>
      </c>
      <c r="U9189" s="9">
        <v>0</v>
      </c>
      <c r="V9189" s="10"/>
      <c r="W9189" s="10"/>
      <c r="X9189" s="11"/>
      <c r="Y9189" s="11"/>
      <c r="Z9189" s="11"/>
      <c r="AA9189" s="11">
        <v>4.9529432059956742</v>
      </c>
      <c r="AB9189" s="11">
        <v>3.35792155670232</v>
      </c>
      <c r="AC9189" s="11"/>
      <c r="AD9189" s="9">
        <v>0</v>
      </c>
      <c r="AE9189" s="9">
        <v>0</v>
      </c>
    </row>
    <row r="9190" spans="1:31" hidden="1" x14ac:dyDescent="0.35">
      <c r="A9190" s="2" t="s">
        <v>439</v>
      </c>
      <c r="B9190" s="2" t="s">
        <v>440</v>
      </c>
      <c r="C9190" s="3"/>
      <c r="D9190" s="4">
        <v>1988</v>
      </c>
      <c r="E9190" s="5">
        <v>39751042822000</v>
      </c>
      <c r="F9190" s="5">
        <v>29372000</v>
      </c>
      <c r="G9190" s="5"/>
      <c r="H9190" s="5"/>
      <c r="I9190" s="6"/>
      <c r="J9190" s="4">
        <v>19460630</v>
      </c>
      <c r="K9190" s="5"/>
      <c r="L9190" s="3"/>
      <c r="M9190" s="6"/>
      <c r="N9190" s="6"/>
      <c r="O9190" s="5">
        <v>50.59</v>
      </c>
      <c r="P9190" s="5">
        <v>1.6767904398950959</v>
      </c>
      <c r="Q9190" s="4">
        <v>0</v>
      </c>
      <c r="R9190" s="4">
        <v>0</v>
      </c>
      <c r="S9190" s="4">
        <v>1</v>
      </c>
      <c r="T9190" s="4">
        <v>0</v>
      </c>
      <c r="U9190" s="4">
        <v>0</v>
      </c>
      <c r="V9190" s="5"/>
      <c r="W9190" s="5"/>
      <c r="X9190" s="6">
        <v>9.1385822751578978</v>
      </c>
      <c r="Y9190" s="6"/>
      <c r="Z9190" s="6"/>
      <c r="AA9190" s="6">
        <v>-7.606611268377315</v>
      </c>
      <c r="AB9190" s="6">
        <v>0.52364365585037442</v>
      </c>
      <c r="AC9190" s="6"/>
      <c r="AD9190" s="4">
        <v>0</v>
      </c>
      <c r="AE9190" s="4">
        <v>0</v>
      </c>
    </row>
    <row r="9191" spans="1:31" hidden="1" x14ac:dyDescent="0.35">
      <c r="A9191" s="7" t="s">
        <v>439</v>
      </c>
      <c r="B9191" s="7" t="s">
        <v>440</v>
      </c>
      <c r="C9191" s="8"/>
      <c r="D9191" s="9">
        <v>1989</v>
      </c>
      <c r="E9191" s="10">
        <v>40979864413000</v>
      </c>
      <c r="F9191" s="10">
        <v>30698000</v>
      </c>
      <c r="G9191" s="10"/>
      <c r="H9191" s="10"/>
      <c r="I9191" s="11"/>
      <c r="J9191" s="9">
        <v>19977183</v>
      </c>
      <c r="K9191" s="10"/>
      <c r="L9191" s="8"/>
      <c r="M9191" s="11"/>
      <c r="N9191" s="11"/>
      <c r="O9191" s="10">
        <v>55.874000000000002</v>
      </c>
      <c r="P9191" s="10">
        <v>1.7486533976766689</v>
      </c>
      <c r="Q9191" s="9">
        <v>0</v>
      </c>
      <c r="R9191" s="9">
        <v>0</v>
      </c>
      <c r="S9191" s="9">
        <v>1</v>
      </c>
      <c r="T9191" s="9">
        <v>0</v>
      </c>
      <c r="U9191" s="9">
        <v>0</v>
      </c>
      <c r="V9191" s="10"/>
      <c r="W9191" s="10"/>
      <c r="X9191" s="11">
        <v>3.0912939730977711</v>
      </c>
      <c r="Y9191" s="11"/>
      <c r="Z9191" s="11"/>
      <c r="AA9191" s="11">
        <v>10.44475192725835</v>
      </c>
      <c r="AB9191" s="11">
        <v>4.2857447222843481</v>
      </c>
      <c r="AC9191" s="11"/>
      <c r="AD9191" s="9">
        <v>0</v>
      </c>
      <c r="AE9191" s="9">
        <v>0</v>
      </c>
    </row>
    <row r="9192" spans="1:31" hidden="1" x14ac:dyDescent="0.35">
      <c r="A9192" s="2" t="s">
        <v>439</v>
      </c>
      <c r="B9192" s="2" t="s">
        <v>440</v>
      </c>
      <c r="C9192" s="3"/>
      <c r="D9192" s="4">
        <v>1990</v>
      </c>
      <c r="E9192" s="5">
        <v>41635542246000</v>
      </c>
      <c r="F9192" s="5">
        <v>32430400</v>
      </c>
      <c r="G9192" s="5"/>
      <c r="H9192" s="5"/>
      <c r="I9192" s="6"/>
      <c r="J9192" s="4">
        <v>20464956</v>
      </c>
      <c r="K9192" s="5"/>
      <c r="L9192" s="3"/>
      <c r="M9192" s="6"/>
      <c r="N9192" s="6"/>
      <c r="O9192" s="5">
        <v>56.325000000000003</v>
      </c>
      <c r="P9192" s="5">
        <v>1.824013217866308</v>
      </c>
      <c r="Q9192" s="4">
        <v>0</v>
      </c>
      <c r="R9192" s="4">
        <v>0</v>
      </c>
      <c r="S9192" s="4">
        <v>1</v>
      </c>
      <c r="T9192" s="4">
        <v>0</v>
      </c>
      <c r="U9192" s="4">
        <v>0</v>
      </c>
      <c r="V9192" s="5"/>
      <c r="W9192" s="5"/>
      <c r="X9192" s="6">
        <v>1.600000005837013</v>
      </c>
      <c r="Y9192" s="6"/>
      <c r="Z9192" s="6"/>
      <c r="AA9192" s="6">
        <v>0.80717328274331623</v>
      </c>
      <c r="AB9192" s="6">
        <v>4.3095916143110289</v>
      </c>
      <c r="AC9192" s="6"/>
      <c r="AD9192" s="4">
        <v>0</v>
      </c>
      <c r="AE9192" s="4">
        <v>0</v>
      </c>
    </row>
    <row r="9193" spans="1:31" hidden="1" x14ac:dyDescent="0.35">
      <c r="A9193" s="7" t="s">
        <v>439</v>
      </c>
      <c r="B9193" s="7" t="s">
        <v>440</v>
      </c>
      <c r="C9193" s="8"/>
      <c r="D9193" s="9">
        <v>1991</v>
      </c>
      <c r="E9193" s="10">
        <v>41430695376000</v>
      </c>
      <c r="F9193" s="10">
        <v>61549300</v>
      </c>
      <c r="G9193" s="10"/>
      <c r="H9193" s="10"/>
      <c r="I9193" s="11"/>
      <c r="J9193" s="9">
        <v>20962910</v>
      </c>
      <c r="K9193" s="10"/>
      <c r="L9193" s="8"/>
      <c r="M9193" s="11"/>
      <c r="N9193" s="11"/>
      <c r="O9193" s="10">
        <v>54.164999999999999</v>
      </c>
      <c r="P9193" s="10">
        <v>1.80133948159742</v>
      </c>
      <c r="Q9193" s="9">
        <v>0</v>
      </c>
      <c r="R9193" s="9">
        <v>0</v>
      </c>
      <c r="S9193" s="9">
        <v>1</v>
      </c>
      <c r="T9193" s="9">
        <v>0</v>
      </c>
      <c r="U9193" s="9">
        <v>0</v>
      </c>
      <c r="V9193" s="10"/>
      <c r="W9193" s="10"/>
      <c r="X9193" s="11">
        <v>-0.49200000516308878</v>
      </c>
      <c r="Y9193" s="11"/>
      <c r="Z9193" s="11"/>
      <c r="AA9193" s="11">
        <v>-3.8348868175765709</v>
      </c>
      <c r="AB9193" s="11">
        <v>-1.2430686382530931</v>
      </c>
      <c r="AC9193" s="11"/>
      <c r="AD9193" s="9">
        <v>0</v>
      </c>
      <c r="AE9193" s="9">
        <v>0</v>
      </c>
    </row>
    <row r="9194" spans="1:31" hidden="1" x14ac:dyDescent="0.35">
      <c r="A9194" s="2" t="s">
        <v>439</v>
      </c>
      <c r="B9194" s="2" t="s">
        <v>440</v>
      </c>
      <c r="C9194" s="3"/>
      <c r="D9194" s="4">
        <v>1992</v>
      </c>
      <c r="E9194" s="5">
        <v>36790457495000</v>
      </c>
      <c r="F9194" s="5">
        <v>443886500</v>
      </c>
      <c r="G9194" s="5"/>
      <c r="H9194" s="5"/>
      <c r="I9194" s="6"/>
      <c r="J9194" s="4">
        <v>21485090</v>
      </c>
      <c r="K9194" s="5"/>
      <c r="L9194" s="3"/>
      <c r="M9194" s="6">
        <v>-90.162000000000006</v>
      </c>
      <c r="N9194" s="6">
        <v>-82.872</v>
      </c>
      <c r="O9194" s="5">
        <v>50.911000000000001</v>
      </c>
      <c r="P9194" s="5">
        <v>1.7037794281423211</v>
      </c>
      <c r="Q9194" s="4">
        <v>0</v>
      </c>
      <c r="R9194" s="4">
        <v>0</v>
      </c>
      <c r="S9194" s="4">
        <v>1</v>
      </c>
      <c r="T9194" s="4">
        <v>0</v>
      </c>
      <c r="U9194" s="4">
        <v>0</v>
      </c>
      <c r="V9194" s="5"/>
      <c r="W9194" s="5"/>
      <c r="X9194" s="6">
        <v>-11.199999997316</v>
      </c>
      <c r="Y9194" s="6"/>
      <c r="Z9194" s="6"/>
      <c r="AA9194" s="6">
        <v>-6.007569463675801</v>
      </c>
      <c r="AB9194" s="6">
        <v>-5.4159726387933969</v>
      </c>
      <c r="AC9194" s="6"/>
      <c r="AD9194" s="4">
        <v>0</v>
      </c>
      <c r="AE9194" s="4">
        <v>0</v>
      </c>
    </row>
    <row r="9195" spans="1:31" hidden="1" x14ac:dyDescent="0.35">
      <c r="A9195" s="7" t="s">
        <v>439</v>
      </c>
      <c r="B9195" s="7" t="s">
        <v>440</v>
      </c>
      <c r="C9195" s="8"/>
      <c r="D9195" s="9">
        <v>1993</v>
      </c>
      <c r="E9195" s="10">
        <v>35944276971000</v>
      </c>
      <c r="F9195" s="10">
        <v>5112545100</v>
      </c>
      <c r="G9195" s="10"/>
      <c r="H9195" s="10"/>
      <c r="I9195" s="11"/>
      <c r="J9195" s="9">
        <v>21987955</v>
      </c>
      <c r="K9195" s="10"/>
      <c r="L9195" s="8"/>
      <c r="M9195" s="11">
        <v>118.93600000000001</v>
      </c>
      <c r="N9195" s="11">
        <v>115.04600000000001</v>
      </c>
      <c r="O9195" s="10">
        <v>49.149000000000001</v>
      </c>
      <c r="P9195" s="10">
        <v>1.7702223339884799</v>
      </c>
      <c r="Q9195" s="9">
        <v>0</v>
      </c>
      <c r="R9195" s="9">
        <v>0</v>
      </c>
      <c r="S9195" s="9">
        <v>1</v>
      </c>
      <c r="T9195" s="9">
        <v>0</v>
      </c>
      <c r="U9195" s="9">
        <v>0</v>
      </c>
      <c r="V9195" s="10"/>
      <c r="W9195" s="10"/>
      <c r="X9195" s="11">
        <v>-2.3000000043897249</v>
      </c>
      <c r="Y9195" s="11"/>
      <c r="Z9195" s="11"/>
      <c r="AA9195" s="11">
        <v>-3.4609416432598068</v>
      </c>
      <c r="AB9195" s="11">
        <v>3.8997363595711239</v>
      </c>
      <c r="AC9195" s="11"/>
      <c r="AD9195" s="9">
        <v>0</v>
      </c>
      <c r="AE9195" s="9">
        <v>0</v>
      </c>
    </row>
    <row r="9196" spans="1:31" hidden="1" x14ac:dyDescent="0.35">
      <c r="A9196" s="2" t="s">
        <v>439</v>
      </c>
      <c r="B9196" s="2" t="s">
        <v>440</v>
      </c>
      <c r="C9196" s="3"/>
      <c r="D9196" s="4">
        <v>1994</v>
      </c>
      <c r="E9196" s="5">
        <v>34075174571000</v>
      </c>
      <c r="F9196" s="5">
        <v>64877600000</v>
      </c>
      <c r="G9196" s="5"/>
      <c r="H9196" s="5"/>
      <c r="I9196" s="6"/>
      <c r="J9196" s="4">
        <v>22463291</v>
      </c>
      <c r="K9196" s="5"/>
      <c r="L9196" s="3"/>
      <c r="M9196" s="6">
        <v>-1.5229999999999999</v>
      </c>
      <c r="N9196" s="6">
        <v>-17.381</v>
      </c>
      <c r="O9196" s="5">
        <v>47.8</v>
      </c>
      <c r="P9196" s="5">
        <v>1.7517718833866509</v>
      </c>
      <c r="Q9196" s="4">
        <v>0</v>
      </c>
      <c r="R9196" s="4">
        <v>0</v>
      </c>
      <c r="S9196" s="4">
        <v>1</v>
      </c>
      <c r="T9196" s="4">
        <v>0</v>
      </c>
      <c r="U9196" s="4">
        <v>0</v>
      </c>
      <c r="V9196" s="5"/>
      <c r="W9196" s="5"/>
      <c r="X9196" s="6">
        <v>-5.1999999930670358</v>
      </c>
      <c r="Y9196" s="6"/>
      <c r="Z9196" s="6"/>
      <c r="AA9196" s="6">
        <v>-2.7447150501536219</v>
      </c>
      <c r="AB9196" s="6">
        <v>-1.0422674173508391</v>
      </c>
      <c r="AC9196" s="6"/>
      <c r="AD9196" s="4">
        <v>0</v>
      </c>
      <c r="AE9196" s="4">
        <v>0</v>
      </c>
    </row>
    <row r="9197" spans="1:31" hidden="1" x14ac:dyDescent="0.35">
      <c r="A9197" s="7" t="s">
        <v>439</v>
      </c>
      <c r="B9197" s="7" t="s">
        <v>440</v>
      </c>
      <c r="C9197" s="8"/>
      <c r="D9197" s="9">
        <v>1995</v>
      </c>
      <c r="E9197" s="10">
        <v>33768497998000</v>
      </c>
      <c r="F9197" s="10">
        <v>302787300000</v>
      </c>
      <c r="G9197" s="10"/>
      <c r="H9197" s="10"/>
      <c r="I9197" s="11"/>
      <c r="J9197" s="9">
        <v>22917589</v>
      </c>
      <c r="K9197" s="10"/>
      <c r="L9197" s="8"/>
      <c r="M9197" s="11">
        <v>18.899000000000001</v>
      </c>
      <c r="N9197" s="11">
        <v>24.539000000000001</v>
      </c>
      <c r="O9197" s="10">
        <v>47.453000000000003</v>
      </c>
      <c r="P9197" s="10">
        <v>1.7814188091947529</v>
      </c>
      <c r="Q9197" s="9">
        <v>0</v>
      </c>
      <c r="R9197" s="9">
        <v>0</v>
      </c>
      <c r="S9197" s="9">
        <v>1</v>
      </c>
      <c r="T9197" s="9">
        <v>0</v>
      </c>
      <c r="U9197" s="9">
        <v>0</v>
      </c>
      <c r="V9197" s="10"/>
      <c r="W9197" s="10"/>
      <c r="X9197" s="11">
        <v>-0.90000000546145398</v>
      </c>
      <c r="Y9197" s="11"/>
      <c r="Z9197" s="11"/>
      <c r="AA9197" s="11">
        <v>-0.72594142259413019</v>
      </c>
      <c r="AB9197" s="11">
        <v>1.6923964866239709</v>
      </c>
      <c r="AC9197" s="11"/>
      <c r="AD9197" s="9">
        <v>0</v>
      </c>
      <c r="AE9197" s="9">
        <v>0</v>
      </c>
    </row>
    <row r="9198" spans="1:31" hidden="1" x14ac:dyDescent="0.35">
      <c r="A9198" s="2" t="s">
        <v>439</v>
      </c>
      <c r="B9198" s="2" t="s">
        <v>440</v>
      </c>
      <c r="C9198" s="3"/>
      <c r="D9198" s="4">
        <v>1996</v>
      </c>
      <c r="E9198" s="5">
        <v>34342562465000</v>
      </c>
      <c r="F9198" s="5">
        <v>559071600000</v>
      </c>
      <c r="G9198" s="5"/>
      <c r="H9198" s="5"/>
      <c r="I9198" s="6"/>
      <c r="J9198" s="4">
        <v>23351981</v>
      </c>
      <c r="K9198" s="5"/>
      <c r="L9198" s="3"/>
      <c r="M9198" s="6">
        <v>0.90800000000000003</v>
      </c>
      <c r="N9198" s="6">
        <v>32.435000000000002</v>
      </c>
      <c r="O9198" s="5">
        <v>45.418999999999997</v>
      </c>
      <c r="P9198" s="5">
        <v>1.833720530219602</v>
      </c>
      <c r="Q9198" s="4">
        <v>0</v>
      </c>
      <c r="R9198" s="4">
        <v>0</v>
      </c>
      <c r="S9198" s="4">
        <v>1</v>
      </c>
      <c r="T9198" s="4">
        <v>0</v>
      </c>
      <c r="U9198" s="4">
        <v>0</v>
      </c>
      <c r="V9198" s="5"/>
      <c r="W9198" s="5"/>
      <c r="X9198" s="6">
        <v>1.7000000030620259</v>
      </c>
      <c r="Y9198" s="6"/>
      <c r="Z9198" s="6"/>
      <c r="AA9198" s="6">
        <v>-4.2863464902113799</v>
      </c>
      <c r="AB9198" s="6">
        <v>2.9359587287893372</v>
      </c>
      <c r="AC9198" s="6"/>
      <c r="AD9198" s="4">
        <v>0</v>
      </c>
      <c r="AE9198" s="4">
        <v>0</v>
      </c>
    </row>
    <row r="9199" spans="1:31" hidden="1" x14ac:dyDescent="0.35">
      <c r="A9199" s="7" t="s">
        <v>439</v>
      </c>
      <c r="B9199" s="7" t="s">
        <v>440</v>
      </c>
      <c r="C9199" s="8"/>
      <c r="D9199" s="9">
        <v>1997</v>
      </c>
      <c r="E9199" s="10">
        <v>36128375712000</v>
      </c>
      <c r="F9199" s="10">
        <v>976830000000</v>
      </c>
      <c r="G9199" s="10"/>
      <c r="H9199" s="10"/>
      <c r="I9199" s="11"/>
      <c r="J9199" s="9">
        <v>23758960</v>
      </c>
      <c r="K9199" s="10"/>
      <c r="L9199" s="8"/>
      <c r="M9199" s="11">
        <v>-6.0739999999999998</v>
      </c>
      <c r="N9199" s="11">
        <v>-20.472999999999999</v>
      </c>
      <c r="O9199" s="10">
        <v>46.054000000000002</v>
      </c>
      <c r="P9199" s="10">
        <v>1.8241121990207101</v>
      </c>
      <c r="Q9199" s="9">
        <v>0</v>
      </c>
      <c r="R9199" s="9">
        <v>0</v>
      </c>
      <c r="S9199" s="9">
        <v>1</v>
      </c>
      <c r="T9199" s="9">
        <v>0</v>
      </c>
      <c r="U9199" s="9">
        <v>0</v>
      </c>
      <c r="V9199" s="10"/>
      <c r="W9199" s="10"/>
      <c r="X9199" s="11">
        <v>5.199999996564018</v>
      </c>
      <c r="Y9199" s="11"/>
      <c r="Z9199" s="11"/>
      <c r="AA9199" s="11">
        <v>1.398093308967624</v>
      </c>
      <c r="AB9199" s="11">
        <v>-0.52398012895348856</v>
      </c>
      <c r="AC9199" s="11"/>
      <c r="AD9199" s="9">
        <v>0</v>
      </c>
      <c r="AE9199" s="9">
        <v>0</v>
      </c>
    </row>
    <row r="9200" spans="1:31" hidden="1" x14ac:dyDescent="0.35">
      <c r="A9200" s="2" t="s">
        <v>439</v>
      </c>
      <c r="B9200" s="2" t="s">
        <v>440</v>
      </c>
      <c r="C9200" s="3"/>
      <c r="D9200" s="4">
        <v>1998</v>
      </c>
      <c r="E9200" s="5">
        <v>37681895868000</v>
      </c>
      <c r="F9200" s="5">
        <v>1416158000000</v>
      </c>
      <c r="G9200" s="5"/>
      <c r="H9200" s="5"/>
      <c r="I9200" s="6"/>
      <c r="J9200" s="4">
        <v>24134929</v>
      </c>
      <c r="K9200" s="5"/>
      <c r="L9200" s="3"/>
      <c r="M9200" s="6">
        <v>-8.5969999999999995</v>
      </c>
      <c r="N9200" s="6">
        <v>-20.431000000000001</v>
      </c>
      <c r="O9200" s="5">
        <v>45.9</v>
      </c>
      <c r="P9200" s="5">
        <v>1.824831217980434</v>
      </c>
      <c r="Q9200" s="4">
        <v>0</v>
      </c>
      <c r="R9200" s="4">
        <v>0</v>
      </c>
      <c r="S9200" s="4">
        <v>1</v>
      </c>
      <c r="T9200" s="4">
        <v>0</v>
      </c>
      <c r="U9200" s="4">
        <v>0</v>
      </c>
      <c r="V9200" s="5"/>
      <c r="W9200" s="5"/>
      <c r="X9200" s="6">
        <v>4.3000000010628767</v>
      </c>
      <c r="Y9200" s="6"/>
      <c r="Z9200" s="6"/>
      <c r="AA9200" s="6">
        <v>-0.3343900638381106</v>
      </c>
      <c r="AB9200" s="6">
        <v>3.9417474435517699E-2</v>
      </c>
      <c r="AC9200" s="6"/>
      <c r="AD9200" s="4">
        <v>0</v>
      </c>
      <c r="AE9200" s="4">
        <v>0</v>
      </c>
    </row>
    <row r="9201" spans="1:31" hidden="1" x14ac:dyDescent="0.35">
      <c r="A9201" s="7" t="s">
        <v>439</v>
      </c>
      <c r="B9201" s="7" t="s">
        <v>440</v>
      </c>
      <c r="C9201" s="8"/>
      <c r="D9201" s="9">
        <v>1999</v>
      </c>
      <c r="E9201" s="10">
        <v>39302217391000</v>
      </c>
      <c r="F9201" s="10">
        <v>2128660000000</v>
      </c>
      <c r="G9201" s="10"/>
      <c r="H9201" s="10"/>
      <c r="I9201" s="11"/>
      <c r="J9201" s="9">
        <v>24476008</v>
      </c>
      <c r="K9201" s="10"/>
      <c r="L9201" s="8"/>
      <c r="M9201" s="11">
        <v>8.7859999999999996</v>
      </c>
      <c r="N9201" s="11">
        <v>-4.67</v>
      </c>
      <c r="O9201" s="10">
        <v>45.372</v>
      </c>
      <c r="P9201" s="10">
        <v>2.0521085280580151</v>
      </c>
      <c r="Q9201" s="9">
        <v>0</v>
      </c>
      <c r="R9201" s="9">
        <v>0</v>
      </c>
      <c r="S9201" s="9">
        <v>1</v>
      </c>
      <c r="T9201" s="9">
        <v>0</v>
      </c>
      <c r="U9201" s="9">
        <v>0</v>
      </c>
      <c r="V9201" s="10"/>
      <c r="W9201" s="10"/>
      <c r="X9201" s="11">
        <v>4.3000000017939648</v>
      </c>
      <c r="Y9201" s="11"/>
      <c r="Z9201" s="11"/>
      <c r="AA9201" s="11">
        <v>-1.1503267973856179</v>
      </c>
      <c r="AB9201" s="11">
        <v>12.45470308914989</v>
      </c>
      <c r="AC9201" s="11"/>
      <c r="AD9201" s="9">
        <v>0</v>
      </c>
      <c r="AE9201" s="9">
        <v>0</v>
      </c>
    </row>
    <row r="9202" spans="1:31" hidden="1" x14ac:dyDescent="0.35">
      <c r="A9202" s="2" t="s">
        <v>439</v>
      </c>
      <c r="B9202" s="2" t="s">
        <v>440</v>
      </c>
      <c r="C9202" s="3"/>
      <c r="D9202" s="4">
        <v>2000</v>
      </c>
      <c r="E9202" s="5">
        <v>40809457428000</v>
      </c>
      <c r="F9202" s="5">
        <v>3255600000000</v>
      </c>
      <c r="G9202" s="5"/>
      <c r="H9202" s="5"/>
      <c r="I9202" s="6"/>
      <c r="J9202" s="4">
        <v>24787054</v>
      </c>
      <c r="K9202" s="5"/>
      <c r="L9202" s="3"/>
      <c r="M9202" s="6">
        <v>-11.8</v>
      </c>
      <c r="N9202" s="6">
        <v>-23.021000000000001</v>
      </c>
      <c r="O9202" s="5">
        <v>46.863999999999997</v>
      </c>
      <c r="P9202" s="5">
        <v>2.099912754454528</v>
      </c>
      <c r="Q9202" s="4">
        <v>0</v>
      </c>
      <c r="R9202" s="4">
        <v>0</v>
      </c>
      <c r="S9202" s="4">
        <v>1</v>
      </c>
      <c r="T9202" s="4">
        <v>0</v>
      </c>
      <c r="U9202" s="4">
        <v>0</v>
      </c>
      <c r="V9202" s="5"/>
      <c r="W9202" s="5"/>
      <c r="X9202" s="6">
        <v>3.8350000001403228</v>
      </c>
      <c r="Y9202" s="6"/>
      <c r="Z9202" s="6"/>
      <c r="AA9202" s="6">
        <v>3.2883716829762788</v>
      </c>
      <c r="AB9202" s="6">
        <v>2.3295174569422632</v>
      </c>
      <c r="AC9202" s="6"/>
      <c r="AD9202" s="4">
        <v>0</v>
      </c>
      <c r="AE9202" s="4">
        <v>0</v>
      </c>
    </row>
    <row r="9203" spans="1:31" hidden="1" x14ac:dyDescent="0.35">
      <c r="A9203" s="7" t="s">
        <v>439</v>
      </c>
      <c r="B9203" s="7" t="s">
        <v>440</v>
      </c>
      <c r="C9203" s="8"/>
      <c r="D9203" s="9">
        <v>2001</v>
      </c>
      <c r="E9203" s="10">
        <v>42508697226000</v>
      </c>
      <c r="F9203" s="10">
        <v>4925300000000</v>
      </c>
      <c r="G9203" s="10"/>
      <c r="H9203" s="10"/>
      <c r="I9203" s="11"/>
      <c r="J9203" s="9">
        <v>25090283</v>
      </c>
      <c r="K9203" s="10"/>
      <c r="L9203" s="8"/>
      <c r="M9203" s="11">
        <v>19.494</v>
      </c>
      <c r="N9203" s="11">
        <v>32.384</v>
      </c>
      <c r="O9203" s="10">
        <v>47.960999999999999</v>
      </c>
      <c r="P9203" s="10">
        <v>2.1041792175802718</v>
      </c>
      <c r="Q9203" s="9">
        <v>0</v>
      </c>
      <c r="R9203" s="9">
        <v>0</v>
      </c>
      <c r="S9203" s="9">
        <v>1</v>
      </c>
      <c r="T9203" s="9">
        <v>0</v>
      </c>
      <c r="U9203" s="9">
        <v>0</v>
      </c>
      <c r="V9203" s="10"/>
      <c r="W9203" s="10"/>
      <c r="X9203" s="11">
        <v>4.1638382499888991</v>
      </c>
      <c r="Y9203" s="11"/>
      <c r="Z9203" s="11"/>
      <c r="AA9203" s="11">
        <v>2.3408159781495419</v>
      </c>
      <c r="AB9203" s="11">
        <v>0.2031733516877943</v>
      </c>
      <c r="AC9203" s="11"/>
      <c r="AD9203" s="9">
        <v>0</v>
      </c>
      <c r="AE9203" s="9">
        <v>0</v>
      </c>
    </row>
    <row r="9204" spans="1:31" hidden="1" x14ac:dyDescent="0.35">
      <c r="A9204" s="2" t="s">
        <v>439</v>
      </c>
      <c r="B9204" s="2" t="s">
        <v>440</v>
      </c>
      <c r="C9204" s="3"/>
      <c r="D9204" s="4">
        <v>2002</v>
      </c>
      <c r="E9204" s="5">
        <v>44197775291000</v>
      </c>
      <c r="F9204" s="5">
        <v>7450200000000</v>
      </c>
      <c r="G9204" s="5"/>
      <c r="H9204" s="5"/>
      <c r="I9204" s="6"/>
      <c r="J9204" s="4">
        <v>25399980</v>
      </c>
      <c r="K9204" s="5"/>
      <c r="L9204" s="3"/>
      <c r="M9204" s="6">
        <v>-12.247999999999999</v>
      </c>
      <c r="N9204" s="6">
        <v>-17.006</v>
      </c>
      <c r="O9204" s="5">
        <v>49.31</v>
      </c>
      <c r="P9204" s="5">
        <v>2.1574219899000542</v>
      </c>
      <c r="Q9204" s="4">
        <v>0</v>
      </c>
      <c r="R9204" s="4">
        <v>0</v>
      </c>
      <c r="S9204" s="4">
        <v>1</v>
      </c>
      <c r="T9204" s="4">
        <v>0</v>
      </c>
      <c r="U9204" s="4">
        <v>0</v>
      </c>
      <c r="V9204" s="5"/>
      <c r="W9204" s="5"/>
      <c r="X9204" s="6">
        <v>3.9734881923572409</v>
      </c>
      <c r="Y9204" s="6"/>
      <c r="Z9204" s="6"/>
      <c r="AA9204" s="6">
        <v>2.8127019870311369</v>
      </c>
      <c r="AB9204" s="6">
        <v>2.5303344826781968</v>
      </c>
      <c r="AC9204" s="6"/>
      <c r="AD9204" s="4">
        <v>0</v>
      </c>
      <c r="AE9204" s="4">
        <v>0</v>
      </c>
    </row>
    <row r="9205" spans="1:31" hidden="1" x14ac:dyDescent="0.35">
      <c r="A9205" s="7" t="s">
        <v>439</v>
      </c>
      <c r="B9205" s="7" t="s">
        <v>440</v>
      </c>
      <c r="C9205" s="8"/>
      <c r="D9205" s="9">
        <v>2003</v>
      </c>
      <c r="E9205" s="10">
        <v>46068502430000</v>
      </c>
      <c r="F9205" s="10">
        <v>9844000000000</v>
      </c>
      <c r="G9205" s="10"/>
      <c r="H9205" s="10"/>
      <c r="I9205" s="11"/>
      <c r="J9205" s="9">
        <v>25711259</v>
      </c>
      <c r="K9205" s="10"/>
      <c r="L9205" s="8"/>
      <c r="M9205" s="11">
        <v>8.1000000000000003E-2</v>
      </c>
      <c r="N9205" s="11">
        <v>0.45800000000000002</v>
      </c>
      <c r="O9205" s="10">
        <v>48.713900000000002</v>
      </c>
      <c r="P9205" s="10">
        <v>1.942418236605765</v>
      </c>
      <c r="Q9205" s="9">
        <v>0</v>
      </c>
      <c r="R9205" s="9">
        <v>0</v>
      </c>
      <c r="S9205" s="9">
        <v>1</v>
      </c>
      <c r="T9205" s="9">
        <v>0</v>
      </c>
      <c r="U9205" s="9">
        <v>0</v>
      </c>
      <c r="V9205" s="10"/>
      <c r="W9205" s="10"/>
      <c r="X9205" s="11">
        <v>4.2326273815436508</v>
      </c>
      <c r="Y9205" s="11"/>
      <c r="Z9205" s="11"/>
      <c r="AA9205" s="11">
        <v>-1.2088825795984579</v>
      </c>
      <c r="AB9205" s="11">
        <v>-9.9657718471781127</v>
      </c>
      <c r="AC9205" s="11"/>
      <c r="AD9205" s="9">
        <v>0</v>
      </c>
      <c r="AE9205" s="9">
        <v>0</v>
      </c>
    </row>
    <row r="9206" spans="1:31" hidden="1" x14ac:dyDescent="0.35">
      <c r="A9206" s="2" t="s">
        <v>439</v>
      </c>
      <c r="B9206" s="2" t="s">
        <v>440</v>
      </c>
      <c r="C9206" s="3"/>
      <c r="D9206" s="4">
        <v>2004</v>
      </c>
      <c r="E9206" s="5">
        <v>49500145455000</v>
      </c>
      <c r="F9206" s="5">
        <v>12261000000000</v>
      </c>
      <c r="G9206" s="5"/>
      <c r="H9206" s="5"/>
      <c r="I9206" s="6"/>
      <c r="J9206" s="4">
        <v>26029350</v>
      </c>
      <c r="K9206" s="5"/>
      <c r="L9206" s="3"/>
      <c r="M9206" s="6">
        <v>28.445</v>
      </c>
      <c r="N9206" s="6">
        <v>13.381</v>
      </c>
      <c r="O9206" s="5">
        <v>49.677600000000012</v>
      </c>
      <c r="P9206" s="5">
        <v>1.9570626810502301</v>
      </c>
      <c r="Q9206" s="4">
        <v>0</v>
      </c>
      <c r="R9206" s="4">
        <v>0</v>
      </c>
      <c r="S9206" s="4">
        <v>1</v>
      </c>
      <c r="T9206" s="4">
        <v>0</v>
      </c>
      <c r="U9206" s="4">
        <v>0</v>
      </c>
      <c r="V9206" s="5"/>
      <c r="W9206" s="5"/>
      <c r="X9206" s="6">
        <v>7.449000605596634</v>
      </c>
      <c r="Y9206" s="6"/>
      <c r="Z9206" s="6"/>
      <c r="AA9206" s="6">
        <v>1.9782854585652201</v>
      </c>
      <c r="AB9206" s="6">
        <v>0.75392848813319624</v>
      </c>
      <c r="AC9206" s="6"/>
      <c r="AD9206" s="4">
        <v>0</v>
      </c>
      <c r="AE9206" s="4">
        <v>0</v>
      </c>
    </row>
    <row r="9207" spans="1:31" hidden="1" x14ac:dyDescent="0.35">
      <c r="A9207" s="7" t="s">
        <v>439</v>
      </c>
      <c r="B9207" s="7" t="s">
        <v>440</v>
      </c>
      <c r="C9207" s="8"/>
      <c r="D9207" s="9">
        <v>2005</v>
      </c>
      <c r="E9207" s="10">
        <v>52940409126000</v>
      </c>
      <c r="F9207" s="10">
        <v>15923400000000</v>
      </c>
      <c r="G9207" s="10"/>
      <c r="H9207" s="10"/>
      <c r="I9207" s="11"/>
      <c r="J9207" s="9">
        <v>26356975</v>
      </c>
      <c r="K9207" s="10"/>
      <c r="L9207" s="8"/>
      <c r="M9207" s="11">
        <v>-2.4580000000000002</v>
      </c>
      <c r="N9207" s="11">
        <v>-0.873</v>
      </c>
      <c r="O9207" s="10">
        <v>47.627200000000002</v>
      </c>
      <c r="P9207" s="10">
        <v>1.9758595965803121</v>
      </c>
      <c r="Q9207" s="9">
        <v>0</v>
      </c>
      <c r="R9207" s="9">
        <v>0</v>
      </c>
      <c r="S9207" s="9">
        <v>1</v>
      </c>
      <c r="T9207" s="9">
        <v>0</v>
      </c>
      <c r="U9207" s="9">
        <v>0</v>
      </c>
      <c r="V9207" s="10"/>
      <c r="W9207" s="10"/>
      <c r="X9207" s="11">
        <v>6.9500071956909766</v>
      </c>
      <c r="Y9207" s="11"/>
      <c r="Z9207" s="11"/>
      <c r="AA9207" s="11">
        <v>-4.1274135626519861</v>
      </c>
      <c r="AB9207" s="11">
        <v>0.9604656872816616</v>
      </c>
      <c r="AC9207" s="11"/>
      <c r="AD9207" s="9">
        <v>0</v>
      </c>
      <c r="AE9207" s="9">
        <v>0</v>
      </c>
    </row>
    <row r="9208" spans="1:31" hidden="1" x14ac:dyDescent="0.35">
      <c r="A9208" s="2" t="s">
        <v>439</v>
      </c>
      <c r="B9208" s="2" t="s">
        <v>440</v>
      </c>
      <c r="C9208" s="3"/>
      <c r="D9208" s="4">
        <v>2006</v>
      </c>
      <c r="E9208" s="5">
        <v>56885220553000</v>
      </c>
      <c r="F9208" s="5">
        <v>21124900000000</v>
      </c>
      <c r="G9208" s="5"/>
      <c r="H9208" s="5"/>
      <c r="I9208" s="6"/>
      <c r="J9208" s="4">
        <v>26699043</v>
      </c>
      <c r="K9208" s="5"/>
      <c r="L9208" s="3"/>
      <c r="M9208" s="6">
        <v>-8.5190000000000001</v>
      </c>
      <c r="N9208" s="6">
        <v>9.8260000000000005</v>
      </c>
      <c r="O9208" s="5">
        <v>49.374000000000002</v>
      </c>
      <c r="P9208" s="5">
        <v>1.850379849234455</v>
      </c>
      <c r="Q9208" s="4">
        <v>0</v>
      </c>
      <c r="R9208" s="4">
        <v>0</v>
      </c>
      <c r="S9208" s="4">
        <v>1</v>
      </c>
      <c r="T9208" s="4">
        <v>0</v>
      </c>
      <c r="U9208" s="4">
        <v>0</v>
      </c>
      <c r="V9208" s="5"/>
      <c r="W9208" s="5"/>
      <c r="X9208" s="6">
        <v>7.4514184762176896</v>
      </c>
      <c r="Y9208" s="6"/>
      <c r="Z9208" s="6"/>
      <c r="AA9208" s="6">
        <v>3.66765209796083</v>
      </c>
      <c r="AB9208" s="6">
        <v>-6.3506408837464683</v>
      </c>
      <c r="AC9208" s="6"/>
      <c r="AD9208" s="4">
        <v>0</v>
      </c>
      <c r="AE9208" s="4">
        <v>0</v>
      </c>
    </row>
    <row r="9209" spans="1:31" hidden="1" x14ac:dyDescent="0.35">
      <c r="A9209" s="7" t="s">
        <v>439</v>
      </c>
      <c r="B9209" s="7" t="s">
        <v>440</v>
      </c>
      <c r="C9209" s="8"/>
      <c r="D9209" s="9">
        <v>2007</v>
      </c>
      <c r="E9209" s="10">
        <v>62273960514000</v>
      </c>
      <c r="F9209" s="10">
        <v>28190000000000</v>
      </c>
      <c r="G9209" s="10"/>
      <c r="H9209" s="10"/>
      <c r="I9209" s="11"/>
      <c r="J9209" s="9">
        <v>27076008</v>
      </c>
      <c r="K9209" s="10"/>
      <c r="L9209" s="8"/>
      <c r="M9209" s="11">
        <v>29.347000000000001</v>
      </c>
      <c r="N9209" s="11">
        <v>38.457000000000001</v>
      </c>
      <c r="O9209" s="10">
        <v>49.032899999999998</v>
      </c>
      <c r="P9209" s="10">
        <v>1.9646075327024879</v>
      </c>
      <c r="Q9209" s="9">
        <v>0</v>
      </c>
      <c r="R9209" s="9">
        <v>0</v>
      </c>
      <c r="S9209" s="9">
        <v>1</v>
      </c>
      <c r="T9209" s="9">
        <v>0</v>
      </c>
      <c r="U9209" s="9">
        <v>0</v>
      </c>
      <c r="V9209" s="10"/>
      <c r="W9209" s="10"/>
      <c r="X9209" s="11">
        <v>9.4730053054453887</v>
      </c>
      <c r="Y9209" s="11"/>
      <c r="Z9209" s="11"/>
      <c r="AA9209" s="11">
        <v>-0.69084943492527318</v>
      </c>
      <c r="AB9209" s="11">
        <v>6.1732018707019423</v>
      </c>
      <c r="AC9209" s="11"/>
      <c r="AD9209" s="9">
        <v>0</v>
      </c>
      <c r="AE9209" s="9">
        <v>0</v>
      </c>
    </row>
    <row r="9210" spans="1:31" hidden="1" x14ac:dyDescent="0.35">
      <c r="A9210" s="2" t="s">
        <v>439</v>
      </c>
      <c r="B9210" s="2" t="s">
        <v>440</v>
      </c>
      <c r="C9210" s="3"/>
      <c r="D9210" s="4">
        <v>2008</v>
      </c>
      <c r="E9210" s="5">
        <v>67896776680999.992</v>
      </c>
      <c r="F9210" s="5">
        <v>38969800000000</v>
      </c>
      <c r="G9210" s="5"/>
      <c r="H9210" s="5"/>
      <c r="I9210" s="6"/>
      <c r="J9210" s="4">
        <v>27494774</v>
      </c>
      <c r="K9210" s="5"/>
      <c r="L9210" s="3"/>
      <c r="M9210" s="6">
        <v>11.079000000000001</v>
      </c>
      <c r="N9210" s="6">
        <v>24.285</v>
      </c>
      <c r="O9210" s="5">
        <v>50.178400000000003</v>
      </c>
      <c r="P9210" s="5">
        <v>1.855358304423445</v>
      </c>
      <c r="Q9210" s="4">
        <v>0</v>
      </c>
      <c r="R9210" s="4">
        <v>0</v>
      </c>
      <c r="S9210" s="4">
        <v>1</v>
      </c>
      <c r="T9210" s="4">
        <v>0</v>
      </c>
      <c r="U9210" s="4">
        <v>0</v>
      </c>
      <c r="V9210" s="5"/>
      <c r="W9210" s="5"/>
      <c r="X9210" s="6">
        <v>9.0291610178477555</v>
      </c>
      <c r="Y9210" s="6"/>
      <c r="Z9210" s="6"/>
      <c r="AA9210" s="6">
        <v>2.33618651966334</v>
      </c>
      <c r="AB9210" s="6">
        <v>-5.5608678303682044</v>
      </c>
      <c r="AC9210" s="6"/>
      <c r="AD9210" s="4">
        <v>0</v>
      </c>
      <c r="AE9210" s="4">
        <v>0</v>
      </c>
    </row>
    <row r="9211" spans="1:31" hidden="1" x14ac:dyDescent="0.35">
      <c r="A9211" s="7" t="s">
        <v>439</v>
      </c>
      <c r="B9211" s="7" t="s">
        <v>440</v>
      </c>
      <c r="C9211" s="8"/>
      <c r="D9211" s="9">
        <v>2009</v>
      </c>
      <c r="E9211" s="10">
        <v>73363100903000</v>
      </c>
      <c r="F9211" s="10">
        <v>49375600000000</v>
      </c>
      <c r="G9211" s="10"/>
      <c r="H9211" s="10"/>
      <c r="I9211" s="11"/>
      <c r="J9211" s="9">
        <v>27939328</v>
      </c>
      <c r="K9211" s="10"/>
      <c r="L9211" s="8"/>
      <c r="M9211" s="11">
        <v>7.2469999999999999</v>
      </c>
      <c r="N9211" s="11">
        <v>15.869</v>
      </c>
      <c r="O9211" s="10">
        <v>50.063099999999999</v>
      </c>
      <c r="P9211" s="10">
        <v>1.8452450685569359</v>
      </c>
      <c r="Q9211" s="9">
        <v>0</v>
      </c>
      <c r="R9211" s="9">
        <v>0</v>
      </c>
      <c r="S9211" s="9">
        <v>1</v>
      </c>
      <c r="T9211" s="9">
        <v>0</v>
      </c>
      <c r="U9211" s="9">
        <v>0</v>
      </c>
      <c r="V9211" s="10"/>
      <c r="W9211" s="10"/>
      <c r="X9211" s="11">
        <v>8.0509333273396564</v>
      </c>
      <c r="Y9211" s="11"/>
      <c r="Z9211" s="11"/>
      <c r="AA9211" s="11">
        <v>-0.22978014444463121</v>
      </c>
      <c r="AB9211" s="11">
        <v>-0.54508263133848245</v>
      </c>
      <c r="AC9211" s="11"/>
      <c r="AD9211" s="9">
        <v>0</v>
      </c>
      <c r="AE9211" s="9">
        <v>0</v>
      </c>
    </row>
    <row r="9212" spans="1:31" hidden="1" x14ac:dyDescent="0.35">
      <c r="A9212" s="2" t="s">
        <v>439</v>
      </c>
      <c r="B9212" s="2" t="s">
        <v>440</v>
      </c>
      <c r="C9212" s="3"/>
      <c r="D9212" s="4">
        <v>2010</v>
      </c>
      <c r="E9212" s="5">
        <v>78936618900000</v>
      </c>
      <c r="F9212" s="5">
        <v>78936618900000</v>
      </c>
      <c r="G9212" s="5">
        <v>9871242712900</v>
      </c>
      <c r="H9212" s="5"/>
      <c r="I9212" s="6"/>
      <c r="J9212" s="4">
        <v>28385506</v>
      </c>
      <c r="K9212" s="5"/>
      <c r="L9212" s="3">
        <v>100</v>
      </c>
      <c r="M9212" s="6">
        <v>1.5669999999999999</v>
      </c>
      <c r="N9212" s="6">
        <v>-5.5250000000000004</v>
      </c>
      <c r="O9212" s="5">
        <v>51.935000000000002</v>
      </c>
      <c r="P9212" s="5">
        <v>1.8400183027539101</v>
      </c>
      <c r="Q9212" s="4">
        <v>0</v>
      </c>
      <c r="R9212" s="4">
        <v>0</v>
      </c>
      <c r="S9212" s="4">
        <v>1</v>
      </c>
      <c r="T9212" s="4">
        <v>0</v>
      </c>
      <c r="U9212" s="4">
        <v>0</v>
      </c>
      <c r="V9212" s="5"/>
      <c r="W9212" s="5"/>
      <c r="X9212" s="6">
        <v>7.5971679610016123</v>
      </c>
      <c r="Y9212" s="6"/>
      <c r="Z9212" s="6"/>
      <c r="AA9212" s="6">
        <v>3.7390812794253732</v>
      </c>
      <c r="AB9212" s="6">
        <v>-0.28325591500506142</v>
      </c>
      <c r="AC9212" s="6"/>
      <c r="AD9212" s="4">
        <v>0</v>
      </c>
      <c r="AE9212" s="4">
        <v>0</v>
      </c>
    </row>
    <row r="9213" spans="1:31" hidden="1" x14ac:dyDescent="0.35">
      <c r="A9213" s="7" t="s">
        <v>439</v>
      </c>
      <c r="B9213" s="7" t="s">
        <v>440</v>
      </c>
      <c r="C9213" s="8"/>
      <c r="D9213" s="9">
        <v>2011</v>
      </c>
      <c r="E9213" s="10">
        <v>84876709900000</v>
      </c>
      <c r="F9213" s="10">
        <v>103232580000000</v>
      </c>
      <c r="G9213" s="10">
        <v>10737044801500</v>
      </c>
      <c r="H9213" s="10"/>
      <c r="I9213" s="11"/>
      <c r="J9213" s="9">
        <v>28823196</v>
      </c>
      <c r="K9213" s="10">
        <v>12766005900000</v>
      </c>
      <c r="L9213" s="8">
        <v>113.77974464766019</v>
      </c>
      <c r="M9213" s="11">
        <v>14.696</v>
      </c>
      <c r="N9213" s="11">
        <v>12.625999999999999</v>
      </c>
      <c r="O9213" s="10">
        <v>52.771999999999998</v>
      </c>
      <c r="P9213" s="10">
        <v>1.94363819548491</v>
      </c>
      <c r="Q9213" s="9">
        <v>0</v>
      </c>
      <c r="R9213" s="9">
        <v>0</v>
      </c>
      <c r="S9213" s="9">
        <v>1</v>
      </c>
      <c r="T9213" s="9">
        <v>0</v>
      </c>
      <c r="U9213" s="9">
        <v>0</v>
      </c>
      <c r="V9213" s="10"/>
      <c r="W9213" s="10">
        <v>11219928414791.471</v>
      </c>
      <c r="X9213" s="11">
        <v>7.5251398942297492</v>
      </c>
      <c r="Y9213" s="11">
        <v>8.770953301234778</v>
      </c>
      <c r="Z9213" s="11"/>
      <c r="AA9213" s="11">
        <v>1.6116299220179</v>
      </c>
      <c r="AB9213" s="11">
        <v>5.6314598923236039</v>
      </c>
      <c r="AC9213" s="11"/>
      <c r="AD9213" s="9">
        <v>0</v>
      </c>
      <c r="AE9213" s="9">
        <v>0</v>
      </c>
    </row>
    <row r="9214" spans="1:31" hidden="1" x14ac:dyDescent="0.35">
      <c r="A9214" s="2" t="s">
        <v>439</v>
      </c>
      <c r="B9214" s="2" t="s">
        <v>440</v>
      </c>
      <c r="C9214" s="3"/>
      <c r="D9214" s="4">
        <v>2012</v>
      </c>
      <c r="E9214" s="5">
        <v>90905031442600</v>
      </c>
      <c r="F9214" s="5">
        <v>127590235500000</v>
      </c>
      <c r="G9214" s="5">
        <v>11653154399300</v>
      </c>
      <c r="H9214" s="5"/>
      <c r="I9214" s="6"/>
      <c r="J9214" s="4">
        <v>29261903</v>
      </c>
      <c r="K9214" s="5">
        <v>16809257900000</v>
      </c>
      <c r="L9214" s="3">
        <v>128.80868659527661</v>
      </c>
      <c r="M9214" s="6">
        <v>-5.1189999999999998</v>
      </c>
      <c r="N9214" s="6">
        <v>10.576000000000001</v>
      </c>
      <c r="O9214" s="5">
        <v>52.964100000000002</v>
      </c>
      <c r="P9214" s="5">
        <v>1.916593688832495</v>
      </c>
      <c r="Q9214" s="4">
        <v>0</v>
      </c>
      <c r="R9214" s="4">
        <v>0</v>
      </c>
      <c r="S9214" s="4">
        <v>1</v>
      </c>
      <c r="T9214" s="4">
        <v>0</v>
      </c>
      <c r="U9214" s="4">
        <v>0</v>
      </c>
      <c r="V9214" s="5"/>
      <c r="W9214" s="5">
        <v>13049785961109.539</v>
      </c>
      <c r="X9214" s="6">
        <v>7.1024448870631822</v>
      </c>
      <c r="Y9214" s="6">
        <v>8.5322322364904029</v>
      </c>
      <c r="Z9214" s="6">
        <v>16.308994840873819</v>
      </c>
      <c r="AA9214" s="6">
        <v>0.36401879784734992</v>
      </c>
      <c r="AB9214" s="6">
        <v>-1.391437290913474</v>
      </c>
      <c r="AC9214" s="6"/>
      <c r="AD9214" s="4">
        <v>0</v>
      </c>
      <c r="AE9214" s="4">
        <v>0</v>
      </c>
    </row>
    <row r="9215" spans="1:31" hidden="1" x14ac:dyDescent="0.35">
      <c r="A9215" s="7" t="s">
        <v>439</v>
      </c>
      <c r="B9215" s="7" t="s">
        <v>440</v>
      </c>
      <c r="C9215" s="8">
        <v>9.3277266632779767</v>
      </c>
      <c r="D9215" s="9">
        <v>2013</v>
      </c>
      <c r="E9215" s="10">
        <v>97537962850400</v>
      </c>
      <c r="F9215" s="10">
        <v>153311335300000</v>
      </c>
      <c r="G9215" s="10">
        <v>12650679724600</v>
      </c>
      <c r="H9215" s="10"/>
      <c r="I9215" s="11"/>
      <c r="J9215" s="9">
        <v>29724065</v>
      </c>
      <c r="K9215" s="10">
        <v>21157700000000</v>
      </c>
      <c r="L9215" s="8">
        <v>144.06148138318761</v>
      </c>
      <c r="M9215" s="11">
        <v>10.615</v>
      </c>
      <c r="N9215" s="11">
        <v>3.4449999999999998</v>
      </c>
      <c r="O9215" s="10">
        <v>54.9</v>
      </c>
      <c r="P9215" s="10">
        <v>1.925167390839214</v>
      </c>
      <c r="Q9215" s="9">
        <v>0</v>
      </c>
      <c r="R9215" s="9">
        <v>0</v>
      </c>
      <c r="S9215" s="9">
        <v>1</v>
      </c>
      <c r="T9215" s="9">
        <v>0</v>
      </c>
      <c r="U9215" s="9">
        <v>0</v>
      </c>
      <c r="V9215" s="10">
        <v>9926638379184.7539</v>
      </c>
      <c r="W9215" s="10">
        <v>14686576728808.48</v>
      </c>
      <c r="X9215" s="11">
        <v>7.2965503696989762</v>
      </c>
      <c r="Y9215" s="11">
        <v>8.5601313697510175</v>
      </c>
      <c r="Z9215" s="11">
        <v>12.542663707871061</v>
      </c>
      <c r="AA9215" s="11">
        <v>3.655117334194288</v>
      </c>
      <c r="AB9215" s="11">
        <v>0.44734061562844168</v>
      </c>
      <c r="AC9215" s="11"/>
      <c r="AD9215" s="9">
        <v>0</v>
      </c>
      <c r="AE9215" s="9">
        <v>0</v>
      </c>
    </row>
    <row r="9216" spans="1:31" hidden="1" x14ac:dyDescent="0.35">
      <c r="A9216" s="2" t="s">
        <v>439</v>
      </c>
      <c r="B9216" s="2" t="s">
        <v>440</v>
      </c>
      <c r="C9216" s="3">
        <v>10.029731608458899</v>
      </c>
      <c r="D9216" s="4">
        <v>2014</v>
      </c>
      <c r="E9216" s="5">
        <v>104242564835200</v>
      </c>
      <c r="F9216" s="5">
        <v>186829495500000</v>
      </c>
      <c r="G9216" s="5">
        <v>13713150621200</v>
      </c>
      <c r="H9216" s="5"/>
      <c r="I9216" s="6"/>
      <c r="J9216" s="4">
        <v>30222994</v>
      </c>
      <c r="K9216" s="5">
        <v>25166667250000</v>
      </c>
      <c r="L9216" s="3">
        <v>157.43484348625469</v>
      </c>
      <c r="M9216" s="6">
        <v>-7.0919999999999996</v>
      </c>
      <c r="N9216" s="6">
        <v>-0.80500000000000005</v>
      </c>
      <c r="O9216" s="5">
        <v>55.4</v>
      </c>
      <c r="P9216" s="5">
        <v>2.0001518083734289</v>
      </c>
      <c r="Q9216" s="4">
        <v>0</v>
      </c>
      <c r="R9216" s="4">
        <v>0</v>
      </c>
      <c r="S9216" s="4">
        <v>1</v>
      </c>
      <c r="T9216" s="4">
        <v>0</v>
      </c>
      <c r="U9216" s="4">
        <v>0</v>
      </c>
      <c r="V9216" s="5">
        <v>11902382312034.891</v>
      </c>
      <c r="W9216" s="5">
        <v>15985449404151.279</v>
      </c>
      <c r="X9216" s="6">
        <v>6.8738384408163853</v>
      </c>
      <c r="Y9216" s="6">
        <v>8.3985281402228686</v>
      </c>
      <c r="Z9216" s="6">
        <v>8.8439443672056584</v>
      </c>
      <c r="AA9216" s="6">
        <v>0.91074681238615685</v>
      </c>
      <c r="AB9216" s="6">
        <v>3.8949557265006631</v>
      </c>
      <c r="AC9216" s="6">
        <v>19.903454295193139</v>
      </c>
      <c r="AD9216" s="4">
        <v>0</v>
      </c>
      <c r="AE9216" s="4">
        <v>0</v>
      </c>
    </row>
    <row r="9217" spans="1:31" hidden="1" x14ac:dyDescent="0.35">
      <c r="A9217" s="7" t="s">
        <v>439</v>
      </c>
      <c r="B9217" s="7" t="s">
        <v>440</v>
      </c>
      <c r="C9217" s="8">
        <v>10.309625869419159</v>
      </c>
      <c r="D9217" s="9">
        <v>2015</v>
      </c>
      <c r="E9217" s="10">
        <v>111767599489800</v>
      </c>
      <c r="F9217" s="10">
        <v>221350905700000</v>
      </c>
      <c r="G9217" s="10">
        <v>14636493098800</v>
      </c>
      <c r="H9217" s="10"/>
      <c r="I9217" s="11"/>
      <c r="J9217" s="9">
        <v>30749346</v>
      </c>
      <c r="K9217" s="10">
        <v>30010211340000</v>
      </c>
      <c r="L9217" s="8">
        <v>171.21335516369339</v>
      </c>
      <c r="M9217" s="11">
        <v>2.12</v>
      </c>
      <c r="N9217" s="11">
        <v>11.858000000000001</v>
      </c>
      <c r="O9217" s="10">
        <v>57.28</v>
      </c>
      <c r="P9217" s="10">
        <v>1.907864131085605</v>
      </c>
      <c r="Q9217" s="9">
        <v>0</v>
      </c>
      <c r="R9217" s="9">
        <v>0</v>
      </c>
      <c r="S9217" s="9">
        <v>1</v>
      </c>
      <c r="T9217" s="9">
        <v>0</v>
      </c>
      <c r="U9217" s="9">
        <v>0</v>
      </c>
      <c r="V9217" s="10">
        <v>13328662483380.84</v>
      </c>
      <c r="W9217" s="10">
        <v>17527961712629.18</v>
      </c>
      <c r="X9217" s="11">
        <v>7.2187735082080344</v>
      </c>
      <c r="Y9217" s="11">
        <v>6.7332628591751069</v>
      </c>
      <c r="Z9217" s="11">
        <v>9.649477280740868</v>
      </c>
      <c r="AA9217" s="11">
        <v>3.3935018050541559</v>
      </c>
      <c r="AB9217" s="11">
        <v>-4.6140336399203123</v>
      </c>
      <c r="AC9217" s="11">
        <v>11.983148700439511</v>
      </c>
      <c r="AD9217" s="9">
        <v>0</v>
      </c>
      <c r="AE9217" s="9">
        <v>0</v>
      </c>
    </row>
    <row r="9218" spans="1:31" hidden="1" x14ac:dyDescent="0.35">
      <c r="A9218" s="2" t="s">
        <v>439</v>
      </c>
      <c r="B9218" s="2" t="s">
        <v>440</v>
      </c>
      <c r="C9218" s="3">
        <v>11.75377345250249</v>
      </c>
      <c r="D9218" s="4">
        <v>2016</v>
      </c>
      <c r="E9218" s="5">
        <v>118397822037000</v>
      </c>
      <c r="F9218" s="5">
        <v>255421861800000</v>
      </c>
      <c r="G9218" s="5">
        <v>15027661513400</v>
      </c>
      <c r="H9218" s="5"/>
      <c r="I9218" s="6"/>
      <c r="J9218" s="4">
        <v>31284568</v>
      </c>
      <c r="K9218" s="5">
        <v>34310724350000</v>
      </c>
      <c r="L9218" s="3">
        <v>185.1345190791653</v>
      </c>
      <c r="M9218" s="6">
        <v>4.3490000000000002</v>
      </c>
      <c r="N9218" s="6">
        <v>-1.4610000000000001</v>
      </c>
      <c r="O9218" s="5">
        <v>59.1</v>
      </c>
      <c r="P9218" s="5">
        <v>1.8331921325857909</v>
      </c>
      <c r="Q9218" s="4">
        <v>0</v>
      </c>
      <c r="R9218" s="4">
        <v>0</v>
      </c>
      <c r="S9218" s="4">
        <v>1</v>
      </c>
      <c r="T9218" s="4">
        <v>0</v>
      </c>
      <c r="U9218" s="4">
        <v>0</v>
      </c>
      <c r="V9218" s="5">
        <v>16216158463294.699</v>
      </c>
      <c r="W9218" s="5">
        <v>18532861683848.602</v>
      </c>
      <c r="X9218" s="6">
        <v>5.9321507999329262</v>
      </c>
      <c r="Y9218" s="6">
        <v>2.6725555907382672</v>
      </c>
      <c r="Z9218" s="6">
        <v>5.7331250928929807</v>
      </c>
      <c r="AA9218" s="6">
        <v>3.1773743016759779</v>
      </c>
      <c r="AB9218" s="6">
        <v>-3.9139054654444561</v>
      </c>
      <c r="AC9218" s="6">
        <v>21.663808979439569</v>
      </c>
      <c r="AD9218" s="4">
        <v>0</v>
      </c>
      <c r="AE9218" s="4">
        <v>0</v>
      </c>
    </row>
    <row r="9219" spans="1:31" hidden="1" x14ac:dyDescent="0.35">
      <c r="A9219" s="7" t="s">
        <v>439</v>
      </c>
      <c r="B9219" s="7" t="s">
        <v>440</v>
      </c>
      <c r="C9219" s="8">
        <v>14.063326912766421</v>
      </c>
      <c r="D9219" s="9">
        <v>2017</v>
      </c>
      <c r="E9219" s="10">
        <v>123601731475600</v>
      </c>
      <c r="F9219" s="10">
        <v>356453840900000</v>
      </c>
      <c r="G9219" s="10">
        <v>15250830979600</v>
      </c>
      <c r="H9219" s="10"/>
      <c r="I9219" s="11"/>
      <c r="J9219" s="9">
        <v>31819178</v>
      </c>
      <c r="K9219" s="10">
        <v>36959796980000</v>
      </c>
      <c r="L9219" s="8">
        <v>210.8233083069656</v>
      </c>
      <c r="M9219" s="11">
        <v>14.776</v>
      </c>
      <c r="N9219" s="11">
        <v>3.556</v>
      </c>
      <c r="O9219" s="10">
        <v>60.82</v>
      </c>
      <c r="P9219" s="10">
        <v>1.8884164927286871</v>
      </c>
      <c r="Q9219" s="9">
        <v>0</v>
      </c>
      <c r="R9219" s="9">
        <v>0</v>
      </c>
      <c r="S9219" s="9">
        <v>1</v>
      </c>
      <c r="T9219" s="9">
        <v>0</v>
      </c>
      <c r="U9219" s="9">
        <v>0</v>
      </c>
      <c r="V9219" s="10">
        <v>23777858976527.141</v>
      </c>
      <c r="W9219" s="10">
        <v>17531172087568.859</v>
      </c>
      <c r="X9219" s="11">
        <v>4.3952746334926234</v>
      </c>
      <c r="Y9219" s="11">
        <v>1.4850578448350209</v>
      </c>
      <c r="Z9219" s="11">
        <v>-5.4049375286317023</v>
      </c>
      <c r="AA9219" s="11">
        <v>2.91032148900169</v>
      </c>
      <c r="AB9219" s="11">
        <v>3.0124698421545002</v>
      </c>
      <c r="AC9219" s="11">
        <v>46.630652570079206</v>
      </c>
      <c r="AD9219" s="9">
        <v>0</v>
      </c>
      <c r="AE9219" s="9">
        <v>0</v>
      </c>
    </row>
    <row r="9220" spans="1:31" hidden="1" x14ac:dyDescent="0.35">
      <c r="A9220" s="2" t="s">
        <v>439</v>
      </c>
      <c r="B9220" s="2" t="s">
        <v>440</v>
      </c>
      <c r="C9220" s="3">
        <v>20.425633575757811</v>
      </c>
      <c r="D9220" s="4">
        <v>2018</v>
      </c>
      <c r="E9220" s="5">
        <v>130472993653000</v>
      </c>
      <c r="F9220" s="5">
        <v>473652793400000</v>
      </c>
      <c r="G9220" s="5">
        <v>15987144637200</v>
      </c>
      <c r="H9220" s="5"/>
      <c r="I9220" s="6"/>
      <c r="J9220" s="4">
        <v>32373490</v>
      </c>
      <c r="K9220" s="5">
        <v>60131596100000</v>
      </c>
      <c r="L9220" s="3">
        <v>247.7683636017147</v>
      </c>
      <c r="M9220" s="6">
        <v>11.76</v>
      </c>
      <c r="N9220" s="6">
        <v>39.366999999999997</v>
      </c>
      <c r="O9220" s="5">
        <v>62.896599999999999</v>
      </c>
      <c r="P9220" s="5">
        <v>1.9054501368639329</v>
      </c>
      <c r="Q9220" s="4">
        <v>0</v>
      </c>
      <c r="R9220" s="4">
        <v>0</v>
      </c>
      <c r="S9220" s="4">
        <v>1</v>
      </c>
      <c r="T9220" s="4">
        <v>0</v>
      </c>
      <c r="U9220" s="4">
        <v>0</v>
      </c>
      <c r="V9220" s="5">
        <v>39047190123410.75</v>
      </c>
      <c r="W9220" s="5">
        <v>24269279267897.57</v>
      </c>
      <c r="X9220" s="6">
        <v>5.559195729192874</v>
      </c>
      <c r="Y9220" s="6">
        <v>4.8280231981123958</v>
      </c>
      <c r="Z9220" s="6">
        <v>38.435006779190829</v>
      </c>
      <c r="AA9220" s="6">
        <v>3.4143373890167701</v>
      </c>
      <c r="AB9220" s="6">
        <v>0.90200674484858723</v>
      </c>
      <c r="AC9220" s="6">
        <v>64.216593941267291</v>
      </c>
      <c r="AD9220" s="4">
        <v>0</v>
      </c>
      <c r="AE9220" s="4">
        <v>0</v>
      </c>
    </row>
    <row r="9221" spans="1:31" hidden="1" x14ac:dyDescent="0.35">
      <c r="A9221" s="7" t="s">
        <v>439</v>
      </c>
      <c r="B9221" s="7" t="s">
        <v>440</v>
      </c>
      <c r="C9221" s="8">
        <v>25.85805921565278</v>
      </c>
      <c r="D9221" s="9">
        <v>2019</v>
      </c>
      <c r="E9221" s="10">
        <v>139318963458700</v>
      </c>
      <c r="F9221" s="10">
        <v>594659595000000</v>
      </c>
      <c r="G9221" s="10">
        <v>16898011816600</v>
      </c>
      <c r="H9221" s="10"/>
      <c r="I9221" s="11"/>
      <c r="J9221" s="9">
        <v>32964701</v>
      </c>
      <c r="K9221" s="10">
        <v>67208219960000</v>
      </c>
      <c r="L9221" s="8">
        <v>283.75854188117188</v>
      </c>
      <c r="M9221" s="11">
        <v>16.187999999999999</v>
      </c>
      <c r="N9221" s="11">
        <v>15.244</v>
      </c>
      <c r="O9221" s="10">
        <v>63.531599999999997</v>
      </c>
      <c r="P9221" s="10">
        <v>1.917946371543036</v>
      </c>
      <c r="Q9221" s="9">
        <v>0</v>
      </c>
      <c r="R9221" s="9">
        <v>0</v>
      </c>
      <c r="S9221" s="9">
        <v>1</v>
      </c>
      <c r="T9221" s="9">
        <v>0</v>
      </c>
      <c r="U9221" s="9">
        <v>0</v>
      </c>
      <c r="V9221" s="10">
        <v>54189533533426.953</v>
      </c>
      <c r="W9221" s="10">
        <v>23685003282877.191</v>
      </c>
      <c r="X9221" s="11">
        <v>6.7799239965523714</v>
      </c>
      <c r="Y9221" s="11">
        <v>5.6974975836556139</v>
      </c>
      <c r="Z9221" s="11">
        <v>-2.4074715139696621</v>
      </c>
      <c r="AA9221" s="11">
        <v>1.0095935233383011</v>
      </c>
      <c r="AB9221" s="11">
        <v>0.65581536023139286</v>
      </c>
      <c r="AC9221" s="11">
        <v>38.779598127696282</v>
      </c>
      <c r="AD9221" s="9">
        <v>0</v>
      </c>
      <c r="AE9221" s="9">
        <v>0</v>
      </c>
    </row>
    <row r="9222" spans="1:31" hidden="1" x14ac:dyDescent="0.35">
      <c r="A9222" s="2" t="s">
        <v>439</v>
      </c>
      <c r="B9222" s="2" t="s">
        <v>440</v>
      </c>
      <c r="C9222" s="3">
        <v>32.174291323743539</v>
      </c>
      <c r="D9222" s="4">
        <v>2020</v>
      </c>
      <c r="E9222" s="5">
        <v>141496996404800</v>
      </c>
      <c r="F9222" s="5">
        <v>668037954400000</v>
      </c>
      <c r="G9222" s="5">
        <v>17139255996400</v>
      </c>
      <c r="H9222" s="5"/>
      <c r="I9222" s="6"/>
      <c r="J9222" s="4">
        <v>33586372</v>
      </c>
      <c r="K9222" s="5">
        <v>89530631180000</v>
      </c>
      <c r="L9222" s="3">
        <v>320.27182415399511</v>
      </c>
      <c r="M9222" s="6">
        <v>-20.029</v>
      </c>
      <c r="N9222" s="6">
        <v>-13.818</v>
      </c>
      <c r="O9222" s="5">
        <v>66.500699999999995</v>
      </c>
      <c r="P9222" s="5">
        <v>1.914035096588296</v>
      </c>
      <c r="Q9222" s="4">
        <v>0</v>
      </c>
      <c r="R9222" s="4">
        <v>0</v>
      </c>
      <c r="S9222" s="4">
        <v>1</v>
      </c>
      <c r="T9222" s="4">
        <v>0</v>
      </c>
      <c r="U9222" s="4">
        <v>0</v>
      </c>
      <c r="V9222" s="5">
        <v>67110642083359.133</v>
      </c>
      <c r="W9222" s="5">
        <v>27954576215531</v>
      </c>
      <c r="X9222" s="6">
        <v>1.5633427726051521</v>
      </c>
      <c r="Y9222" s="6">
        <v>1.427648308086815</v>
      </c>
      <c r="Z9222" s="6">
        <v>18.026482334247589</v>
      </c>
      <c r="AA9222" s="6">
        <v>4.6734223598964881</v>
      </c>
      <c r="AB9222" s="6">
        <v>-0.20393036076364601</v>
      </c>
      <c r="AC9222" s="6">
        <v>23.84428819997456</v>
      </c>
      <c r="AD9222" s="4">
        <v>0</v>
      </c>
      <c r="AE9222" s="4">
        <v>0</v>
      </c>
    </row>
    <row r="9223" spans="1:31" hidden="1" x14ac:dyDescent="0.35">
      <c r="A9223" s="7" t="s">
        <v>439</v>
      </c>
      <c r="B9223" s="7" t="s">
        <v>440</v>
      </c>
      <c r="C9223" s="8">
        <v>32.055453691001453</v>
      </c>
      <c r="D9223" s="9">
        <v>2021</v>
      </c>
      <c r="E9223" s="10">
        <v>152865831699300</v>
      </c>
      <c r="F9223" s="10">
        <v>820536612600000</v>
      </c>
      <c r="G9223" s="10">
        <v>17665141833300</v>
      </c>
      <c r="H9223" s="10"/>
      <c r="I9223" s="11"/>
      <c r="J9223" s="9">
        <v>34243696</v>
      </c>
      <c r="K9223" s="10">
        <v>109647508000000</v>
      </c>
      <c r="L9223" s="8">
        <v>355.01888221076172</v>
      </c>
      <c r="M9223" s="11">
        <v>-4.2679999999999998</v>
      </c>
      <c r="N9223" s="11">
        <v>0.63500000000000001</v>
      </c>
      <c r="O9223" s="10">
        <v>71.36460000000001</v>
      </c>
      <c r="P9223" s="10">
        <v>2.0438513483446612</v>
      </c>
      <c r="Q9223" s="9">
        <v>0</v>
      </c>
      <c r="R9223" s="9">
        <v>0</v>
      </c>
      <c r="S9223" s="9">
        <v>1</v>
      </c>
      <c r="T9223" s="9">
        <v>0</v>
      </c>
      <c r="U9223" s="9">
        <v>0</v>
      </c>
      <c r="V9223" s="10">
        <v>74088097013824.641</v>
      </c>
      <c r="W9223" s="10">
        <v>30884979220599.961</v>
      </c>
      <c r="X9223" s="11">
        <v>8.034683126400509</v>
      </c>
      <c r="Y9223" s="11">
        <v>3.0683119326210031</v>
      </c>
      <c r="Z9223" s="11">
        <v>10.48273092203374</v>
      </c>
      <c r="AA9223" s="11">
        <v>7.3140583482580119</v>
      </c>
      <c r="AB9223" s="11">
        <v>6.7823339283463726</v>
      </c>
      <c r="AC9223" s="11">
        <v>10.396942591904731</v>
      </c>
      <c r="AD9223" s="9">
        <v>0</v>
      </c>
      <c r="AE9223" s="9">
        <v>0</v>
      </c>
    </row>
    <row r="9224" spans="1:31" hidden="1" x14ac:dyDescent="0.35">
      <c r="A9224" s="2" t="s">
        <v>439</v>
      </c>
      <c r="B9224" s="2" t="s">
        <v>440</v>
      </c>
      <c r="C9224" s="3">
        <v>32.709251621642842</v>
      </c>
      <c r="D9224" s="4">
        <v>2022</v>
      </c>
      <c r="E9224" s="5">
        <v>162039833553000</v>
      </c>
      <c r="F9224" s="5">
        <v>995573090500000</v>
      </c>
      <c r="G9224" s="5">
        <v>18290178581200</v>
      </c>
      <c r="H9224" s="5"/>
      <c r="I9224" s="6"/>
      <c r="J9224" s="4">
        <v>34938955</v>
      </c>
      <c r="K9224" s="5">
        <v>119356672100000</v>
      </c>
      <c r="L9224" s="3">
        <v>395.656628724737</v>
      </c>
      <c r="M9224" s="6">
        <v>13.217000000000001</v>
      </c>
      <c r="N9224" s="6">
        <v>13.545999999999999</v>
      </c>
      <c r="O9224" s="5">
        <v>74.269300000000001</v>
      </c>
      <c r="P9224" s="5">
        <v>2.0998179430530688</v>
      </c>
      <c r="Q9224" s="4">
        <v>0</v>
      </c>
      <c r="R9224" s="4">
        <v>0</v>
      </c>
      <c r="S9224" s="4">
        <v>1</v>
      </c>
      <c r="T9224" s="4">
        <v>0</v>
      </c>
      <c r="U9224" s="4">
        <v>0</v>
      </c>
      <c r="V9224" s="5">
        <v>82304827875275.094</v>
      </c>
      <c r="W9224" s="5">
        <v>30166731310607.68</v>
      </c>
      <c r="X9224" s="6">
        <v>6.0013423220344206</v>
      </c>
      <c r="Y9224" s="6">
        <v>3.5382492470100808</v>
      </c>
      <c r="Z9224" s="6">
        <v>-2.3255573683961468</v>
      </c>
      <c r="AA9224" s="6">
        <v>4.0702252937730901</v>
      </c>
      <c r="AB9224" s="6">
        <v>2.7382908621870201</v>
      </c>
      <c r="AC9224" s="6">
        <v>11.090487126315621</v>
      </c>
      <c r="AD9224" s="4">
        <v>0</v>
      </c>
      <c r="AE9224" s="4">
        <v>0</v>
      </c>
    </row>
    <row r="9225" spans="1:31" hidden="1" x14ac:dyDescent="0.35">
      <c r="A9225" s="7" t="s">
        <v>439</v>
      </c>
      <c r="B9225" s="7" t="s">
        <v>440</v>
      </c>
      <c r="C9225" s="8">
        <v>34.355654118454403</v>
      </c>
      <c r="D9225" s="9">
        <v>2023</v>
      </c>
      <c r="E9225" s="10">
        <v>172234434136000</v>
      </c>
      <c r="F9225" s="10">
        <v>1204485354900000</v>
      </c>
      <c r="G9225" s="10">
        <v>18497023465000</v>
      </c>
      <c r="H9225" s="10"/>
      <c r="I9225" s="11"/>
      <c r="J9225" s="9">
        <v>35652307</v>
      </c>
      <c r="K9225" s="10">
        <v>138873491400000</v>
      </c>
      <c r="L9225" s="8">
        <v>435.05053987405199</v>
      </c>
      <c r="M9225" s="11">
        <v>25.521999999999998</v>
      </c>
      <c r="N9225" s="11">
        <v>28.498999999999999</v>
      </c>
      <c r="O9225" s="10">
        <v>78.005399999999995</v>
      </c>
      <c r="P9225" s="10">
        <v>2.1176196660404631</v>
      </c>
      <c r="Q9225" s="9">
        <v>0</v>
      </c>
      <c r="R9225" s="9">
        <v>0</v>
      </c>
      <c r="S9225" s="9">
        <v>1</v>
      </c>
      <c r="T9225" s="9">
        <v>0</v>
      </c>
      <c r="U9225" s="9">
        <v>0</v>
      </c>
      <c r="V9225" s="10">
        <v>95117413842695.281</v>
      </c>
      <c r="W9225" s="10">
        <v>31921231827503.121</v>
      </c>
      <c r="X9225" s="11">
        <v>6.2914163508231136</v>
      </c>
      <c r="Y9225" s="11">
        <v>1.130906857369947</v>
      </c>
      <c r="Z9225" s="11">
        <v>5.8160113498226229</v>
      </c>
      <c r="AA9225" s="11">
        <v>5.0304769265362594</v>
      </c>
      <c r="AB9225" s="11">
        <v>0.84777459142532929</v>
      </c>
      <c r="AC9225" s="11">
        <v>15.56723499481271</v>
      </c>
      <c r="AD9225" s="9">
        <v>0</v>
      </c>
      <c r="AE9225" s="9">
        <v>0</v>
      </c>
    </row>
    <row r="9226" spans="1:31" hidden="1" x14ac:dyDescent="0.35">
      <c r="A9226" s="2" t="s">
        <v>439</v>
      </c>
      <c r="B9226" s="2" t="s">
        <v>440</v>
      </c>
      <c r="C9226" s="3">
        <v>33.199435536673178</v>
      </c>
      <c r="D9226" s="4">
        <v>2024</v>
      </c>
      <c r="E9226" s="5">
        <v>183429672354800</v>
      </c>
      <c r="F9226" s="5">
        <v>1454573867400000</v>
      </c>
      <c r="G9226" s="5">
        <v>18709430994400</v>
      </c>
      <c r="H9226" s="5"/>
      <c r="I9226" s="6"/>
      <c r="J9226" s="4">
        <v>36361859</v>
      </c>
      <c r="K9226" s="5"/>
      <c r="L9226" s="3">
        <v>476.93831375094601</v>
      </c>
      <c r="M9226" s="6">
        <v>-1.4790000000000001</v>
      </c>
      <c r="N9226" s="6">
        <v>1.0389999999999999</v>
      </c>
      <c r="O9226" s="5">
        <v>81.287899999999993</v>
      </c>
      <c r="P9226" s="5">
        <v>2.429571062194225</v>
      </c>
      <c r="Q9226" s="4">
        <v>0</v>
      </c>
      <c r="R9226" s="4">
        <v>0</v>
      </c>
      <c r="S9226" s="4">
        <v>1</v>
      </c>
      <c r="T9226" s="4">
        <v>0</v>
      </c>
      <c r="U9226" s="4">
        <v>0</v>
      </c>
      <c r="V9226" s="5">
        <v>101252153479313.41</v>
      </c>
      <c r="W9226" s="5"/>
      <c r="X9226" s="6">
        <v>6.4999999999767759</v>
      </c>
      <c r="Y9226" s="6">
        <v>1.1483335673002559</v>
      </c>
      <c r="Z9226" s="6"/>
      <c r="AA9226" s="6">
        <v>4.2080420073482081</v>
      </c>
      <c r="AB9226" s="6">
        <v>14.73122870723291</v>
      </c>
      <c r="AC9226" s="6">
        <v>6.449649321588681</v>
      </c>
      <c r="AD9226" s="4">
        <v>0</v>
      </c>
      <c r="AE9226" s="4">
        <v>0</v>
      </c>
    </row>
    <row r="9227" spans="1:31" hidden="1" x14ac:dyDescent="0.35">
      <c r="A9227" s="7" t="s">
        <v>441</v>
      </c>
      <c r="B9227" s="7" t="s">
        <v>442</v>
      </c>
      <c r="C9227" s="8">
        <v>30.6006348528587</v>
      </c>
      <c r="D9227" s="9">
        <v>1980</v>
      </c>
      <c r="E9227" s="10">
        <v>729014912</v>
      </c>
      <c r="F9227" s="10">
        <v>222318917</v>
      </c>
      <c r="G9227" s="10"/>
      <c r="H9227" s="10"/>
      <c r="I9227" s="11"/>
      <c r="J9227" s="9">
        <v>104213</v>
      </c>
      <c r="K9227" s="10"/>
      <c r="L9227" s="8">
        <v>37.759289401128562</v>
      </c>
      <c r="M9227" s="11"/>
      <c r="N9227" s="11"/>
      <c r="O9227" s="10"/>
      <c r="P9227" s="10"/>
      <c r="Q9227" s="9">
        <v>0</v>
      </c>
      <c r="R9227" s="9">
        <v>1</v>
      </c>
      <c r="S9227" s="9">
        <v>0</v>
      </c>
      <c r="T9227" s="9">
        <v>0</v>
      </c>
      <c r="U9227" s="9">
        <v>0</v>
      </c>
      <c r="V9227" s="10">
        <v>180170233.81262749</v>
      </c>
      <c r="W9227" s="10"/>
      <c r="X9227" s="11"/>
      <c r="Y9227" s="11"/>
      <c r="Z9227" s="11"/>
      <c r="AA9227" s="11"/>
      <c r="AB9227" s="11"/>
      <c r="AC9227" s="11"/>
      <c r="AD9227" s="9">
        <v>1</v>
      </c>
      <c r="AE9227" s="9">
        <v>1</v>
      </c>
    </row>
    <row r="9228" spans="1:31" hidden="1" x14ac:dyDescent="0.35">
      <c r="A9228" s="2" t="s">
        <v>441</v>
      </c>
      <c r="B9228" s="2" t="s">
        <v>442</v>
      </c>
      <c r="C9228" s="3">
        <v>31.883261745075131</v>
      </c>
      <c r="D9228" s="4">
        <v>1981</v>
      </c>
      <c r="E9228" s="5">
        <v>762650961</v>
      </c>
      <c r="F9228" s="5">
        <v>275633656</v>
      </c>
      <c r="G9228" s="5"/>
      <c r="H9228" s="5"/>
      <c r="I9228" s="6"/>
      <c r="J9228" s="4">
        <v>105073</v>
      </c>
      <c r="K9228" s="5"/>
      <c r="L9228" s="3">
        <v>42.568182851320778</v>
      </c>
      <c r="M9228" s="6"/>
      <c r="N9228" s="6"/>
      <c r="O9228" s="5"/>
      <c r="P9228" s="5"/>
      <c r="Q9228" s="4">
        <v>0</v>
      </c>
      <c r="R9228" s="4">
        <v>1</v>
      </c>
      <c r="S9228" s="4">
        <v>0</v>
      </c>
      <c r="T9228" s="4">
        <v>0</v>
      </c>
      <c r="U9228" s="4">
        <v>0</v>
      </c>
      <c r="V9228" s="5">
        <v>206447619.12187961</v>
      </c>
      <c r="W9228" s="5"/>
      <c r="X9228" s="6">
        <v>4.6139041117446986</v>
      </c>
      <c r="Y9228" s="6"/>
      <c r="Z9228" s="6"/>
      <c r="AA9228" s="6"/>
      <c r="AB9228" s="6"/>
      <c r="AC9228" s="6">
        <v>14.58475395918059</v>
      </c>
      <c r="AD9228" s="4">
        <v>1</v>
      </c>
      <c r="AE9228" s="4">
        <v>1</v>
      </c>
    </row>
    <row r="9229" spans="1:31" hidden="1" x14ac:dyDescent="0.35">
      <c r="A9229" s="7" t="s">
        <v>441</v>
      </c>
      <c r="B9229" s="7" t="s">
        <v>442</v>
      </c>
      <c r="C9229" s="8">
        <v>27.339749725874029</v>
      </c>
      <c r="D9229" s="9">
        <v>1982</v>
      </c>
      <c r="E9229" s="10">
        <v>796793694</v>
      </c>
      <c r="F9229" s="10">
        <v>307149849</v>
      </c>
      <c r="G9229" s="10"/>
      <c r="H9229" s="10"/>
      <c r="I9229" s="11"/>
      <c r="J9229" s="9">
        <v>105969</v>
      </c>
      <c r="K9229" s="10"/>
      <c r="L9229" s="8">
        <v>45.645120347323498</v>
      </c>
      <c r="M9229" s="11"/>
      <c r="N9229" s="11"/>
      <c r="O9229" s="10"/>
      <c r="P9229" s="10"/>
      <c r="Q9229" s="9">
        <v>0</v>
      </c>
      <c r="R9229" s="9">
        <v>1</v>
      </c>
      <c r="S9229" s="9">
        <v>0</v>
      </c>
      <c r="T9229" s="9">
        <v>0</v>
      </c>
      <c r="U9229" s="9">
        <v>0</v>
      </c>
      <c r="V9229" s="10">
        <v>183971472.44004151</v>
      </c>
      <c r="W9229" s="10"/>
      <c r="X9229" s="11">
        <v>4.4768491414777092</v>
      </c>
      <c r="Y9229" s="11"/>
      <c r="Z9229" s="11"/>
      <c r="AA9229" s="11"/>
      <c r="AB9229" s="11"/>
      <c r="AC9229" s="11">
        <v>-10.88709415852794</v>
      </c>
      <c r="AD9229" s="9">
        <v>1</v>
      </c>
      <c r="AE9229" s="9">
        <v>1</v>
      </c>
    </row>
    <row r="9230" spans="1:31" hidden="1" x14ac:dyDescent="0.35">
      <c r="A9230" s="2" t="s">
        <v>441</v>
      </c>
      <c r="B9230" s="2" t="s">
        <v>442</v>
      </c>
      <c r="C9230" s="3">
        <v>29.550475415990579</v>
      </c>
      <c r="D9230" s="4">
        <v>1983</v>
      </c>
      <c r="E9230" s="5">
        <v>814072931</v>
      </c>
      <c r="F9230" s="5">
        <v>330089444</v>
      </c>
      <c r="G9230" s="5"/>
      <c r="H9230" s="5"/>
      <c r="I9230" s="6"/>
      <c r="J9230" s="4">
        <v>106838</v>
      </c>
      <c r="K9230" s="5"/>
      <c r="L9230" s="3">
        <v>48.136608114338209</v>
      </c>
      <c r="M9230" s="6"/>
      <c r="N9230" s="6"/>
      <c r="O9230" s="5"/>
      <c r="P9230" s="5"/>
      <c r="Q9230" s="4">
        <v>0</v>
      </c>
      <c r="R9230" s="4">
        <v>1</v>
      </c>
      <c r="S9230" s="4">
        <v>0</v>
      </c>
      <c r="T9230" s="4">
        <v>0</v>
      </c>
      <c r="U9230" s="4">
        <v>0</v>
      </c>
      <c r="V9230" s="5">
        <v>202637875.45708969</v>
      </c>
      <c r="W9230" s="5"/>
      <c r="X9230" s="6">
        <v>2.1685961033722738</v>
      </c>
      <c r="Y9230" s="6"/>
      <c r="Z9230" s="6"/>
      <c r="AA9230" s="6"/>
      <c r="AB9230" s="6"/>
      <c r="AC9230" s="6">
        <v>10.14635735066579</v>
      </c>
      <c r="AD9230" s="4">
        <v>1</v>
      </c>
      <c r="AE9230" s="4">
        <v>1</v>
      </c>
    </row>
    <row r="9231" spans="1:31" hidden="1" x14ac:dyDescent="0.35">
      <c r="A9231" s="7" t="s">
        <v>441</v>
      </c>
      <c r="B9231" s="7" t="s">
        <v>442</v>
      </c>
      <c r="C9231" s="8">
        <v>25.02362614818837</v>
      </c>
      <c r="D9231" s="9">
        <v>1984</v>
      </c>
      <c r="E9231" s="10">
        <v>867690534</v>
      </c>
      <c r="F9231" s="10">
        <v>364567467</v>
      </c>
      <c r="G9231" s="10"/>
      <c r="H9231" s="10"/>
      <c r="I9231" s="11"/>
      <c r="J9231" s="9">
        <v>107687</v>
      </c>
      <c r="K9231" s="10"/>
      <c r="L9231" s="8">
        <v>49.437237910187633</v>
      </c>
      <c r="M9231" s="11"/>
      <c r="N9231" s="11"/>
      <c r="O9231" s="10"/>
      <c r="P9231" s="10"/>
      <c r="Q9231" s="9">
        <v>0</v>
      </c>
      <c r="R9231" s="9">
        <v>1</v>
      </c>
      <c r="S9231" s="9">
        <v>0</v>
      </c>
      <c r="T9231" s="9">
        <v>0</v>
      </c>
      <c r="U9231" s="9">
        <v>0</v>
      </c>
      <c r="V9231" s="10">
        <v>184532963.11928549</v>
      </c>
      <c r="W9231" s="10"/>
      <c r="X9231" s="11">
        <v>6.586339007014594</v>
      </c>
      <c r="Y9231" s="11"/>
      <c r="Z9231" s="11"/>
      <c r="AA9231" s="11"/>
      <c r="AB9231" s="11"/>
      <c r="AC9231" s="11">
        <v>-8.9346141716917273</v>
      </c>
      <c r="AD9231" s="9">
        <v>1</v>
      </c>
      <c r="AE9231" s="9">
        <v>1</v>
      </c>
    </row>
    <row r="9232" spans="1:31" hidden="1" x14ac:dyDescent="0.35">
      <c r="A9232" s="2" t="s">
        <v>441</v>
      </c>
      <c r="B9232" s="2" t="s">
        <v>442</v>
      </c>
      <c r="C9232" s="3">
        <v>27.299872621955831</v>
      </c>
      <c r="D9232" s="4">
        <v>1985</v>
      </c>
      <c r="E9232" s="5">
        <v>921308136</v>
      </c>
      <c r="F9232" s="5">
        <v>393232604</v>
      </c>
      <c r="G9232" s="5"/>
      <c r="H9232" s="5"/>
      <c r="I9232" s="6"/>
      <c r="J9232" s="4">
        <v>108506</v>
      </c>
      <c r="K9232" s="5"/>
      <c r="L9232" s="3">
        <v>50.495039125230427</v>
      </c>
      <c r="M9232" s="6"/>
      <c r="N9232" s="6"/>
      <c r="O9232" s="5"/>
      <c r="P9232" s="5"/>
      <c r="Q9232" s="4">
        <v>0</v>
      </c>
      <c r="R9232" s="4">
        <v>1</v>
      </c>
      <c r="S9232" s="4">
        <v>0</v>
      </c>
      <c r="T9232" s="4">
        <v>0</v>
      </c>
      <c r="U9232" s="4">
        <v>0</v>
      </c>
      <c r="V9232" s="5">
        <v>212599102.52522281</v>
      </c>
      <c r="W9232" s="5"/>
      <c r="X9232" s="6">
        <v>6.1793461953337392</v>
      </c>
      <c r="Y9232" s="6"/>
      <c r="Z9232" s="6"/>
      <c r="AA9232" s="6"/>
      <c r="AB9232" s="6"/>
      <c r="AC9232" s="6">
        <v>15.209282358835161</v>
      </c>
      <c r="AD9232" s="4">
        <v>1</v>
      </c>
      <c r="AE9232" s="4">
        <v>1</v>
      </c>
    </row>
    <row r="9233" spans="1:31" hidden="1" x14ac:dyDescent="0.35">
      <c r="A9233" s="7" t="s">
        <v>441</v>
      </c>
      <c r="B9233" s="7" t="s">
        <v>442</v>
      </c>
      <c r="C9233" s="8">
        <v>24.90985358166288</v>
      </c>
      <c r="D9233" s="9">
        <v>1986</v>
      </c>
      <c r="E9233" s="10">
        <v>972899001</v>
      </c>
      <c r="F9233" s="10">
        <v>434285973</v>
      </c>
      <c r="G9233" s="10"/>
      <c r="H9233" s="10"/>
      <c r="I9233" s="11"/>
      <c r="J9233" s="9">
        <v>109281</v>
      </c>
      <c r="K9233" s="10"/>
      <c r="L9233" s="8">
        <v>51.013960475924513</v>
      </c>
      <c r="M9233" s="11"/>
      <c r="N9233" s="11"/>
      <c r="O9233" s="10"/>
      <c r="P9233" s="10"/>
      <c r="Q9233" s="9">
        <v>0</v>
      </c>
      <c r="R9233" s="9">
        <v>1</v>
      </c>
      <c r="S9233" s="9">
        <v>0</v>
      </c>
      <c r="T9233" s="9">
        <v>0</v>
      </c>
      <c r="U9233" s="9">
        <v>0</v>
      </c>
      <c r="V9233" s="10">
        <v>212059598.96223769</v>
      </c>
      <c r="W9233" s="10"/>
      <c r="X9233" s="11">
        <v>5.5997405193868817</v>
      </c>
      <c r="Y9233" s="11"/>
      <c r="Z9233" s="11"/>
      <c r="AA9233" s="11"/>
      <c r="AB9233" s="11"/>
      <c r="AC9233" s="11">
        <v>-0.25376568225217</v>
      </c>
      <c r="AD9233" s="9">
        <v>1</v>
      </c>
      <c r="AE9233" s="9">
        <v>1</v>
      </c>
    </row>
    <row r="9234" spans="1:31" hidden="1" x14ac:dyDescent="0.35">
      <c r="A9234" s="2" t="s">
        <v>441</v>
      </c>
      <c r="B9234" s="2" t="s">
        <v>442</v>
      </c>
      <c r="C9234" s="3">
        <v>27.865637465807939</v>
      </c>
      <c r="D9234" s="4">
        <v>1987</v>
      </c>
      <c r="E9234" s="5">
        <v>977160347</v>
      </c>
      <c r="F9234" s="5">
        <v>474067748</v>
      </c>
      <c r="G9234" s="5"/>
      <c r="H9234" s="5"/>
      <c r="I9234" s="6"/>
      <c r="J9234" s="4">
        <v>110001</v>
      </c>
      <c r="K9234" s="5"/>
      <c r="L9234" s="3">
        <v>52.700454865680193</v>
      </c>
      <c r="M9234" s="6"/>
      <c r="N9234" s="6"/>
      <c r="O9234" s="5"/>
      <c r="P9234" s="5"/>
      <c r="Q9234" s="4">
        <v>0</v>
      </c>
      <c r="R9234" s="4">
        <v>1</v>
      </c>
      <c r="S9234" s="4">
        <v>0</v>
      </c>
      <c r="T9234" s="4">
        <v>0</v>
      </c>
      <c r="U9234" s="4">
        <v>0</v>
      </c>
      <c r="V9234" s="5">
        <v>250665768.1355764</v>
      </c>
      <c r="W9234" s="5"/>
      <c r="X9234" s="6">
        <v>0.43800497231675128</v>
      </c>
      <c r="Y9234" s="6"/>
      <c r="Z9234" s="6"/>
      <c r="AA9234" s="6"/>
      <c r="AB9234" s="6"/>
      <c r="AC9234" s="6">
        <v>18.205339141574761</v>
      </c>
      <c r="AD9234" s="4">
        <v>1</v>
      </c>
      <c r="AE9234" s="4">
        <v>1</v>
      </c>
    </row>
    <row r="9235" spans="1:31" hidden="1" x14ac:dyDescent="0.35">
      <c r="A9235" s="7" t="s">
        <v>441</v>
      </c>
      <c r="B9235" s="7" t="s">
        <v>442</v>
      </c>
      <c r="C9235" s="8">
        <v>29.412572012135669</v>
      </c>
      <c r="D9235" s="9">
        <v>1988</v>
      </c>
      <c r="E9235" s="10">
        <v>1114692681</v>
      </c>
      <c r="F9235" s="10">
        <v>541962124</v>
      </c>
      <c r="G9235" s="10"/>
      <c r="H9235" s="10"/>
      <c r="I9235" s="11"/>
      <c r="J9235" s="9">
        <v>110658</v>
      </c>
      <c r="K9235" s="10"/>
      <c r="L9235" s="8">
        <v>52.820205946609569</v>
      </c>
      <c r="M9235" s="11"/>
      <c r="N9235" s="11"/>
      <c r="O9235" s="10"/>
      <c r="P9235" s="10"/>
      <c r="Q9235" s="9">
        <v>0</v>
      </c>
      <c r="R9235" s="9">
        <v>1</v>
      </c>
      <c r="S9235" s="9">
        <v>0</v>
      </c>
      <c r="T9235" s="9">
        <v>0</v>
      </c>
      <c r="U9235" s="9">
        <v>0</v>
      </c>
      <c r="V9235" s="10">
        <v>301787918.3604961</v>
      </c>
      <c r="W9235" s="10"/>
      <c r="X9235" s="11">
        <v>14.07469453935998</v>
      </c>
      <c r="Y9235" s="11"/>
      <c r="Z9235" s="11"/>
      <c r="AA9235" s="11"/>
      <c r="AB9235" s="11"/>
      <c r="AC9235" s="11">
        <v>20.39454792936446</v>
      </c>
      <c r="AD9235" s="9">
        <v>1</v>
      </c>
      <c r="AE9235" s="9">
        <v>1</v>
      </c>
    </row>
    <row r="9236" spans="1:31" hidden="1" x14ac:dyDescent="0.35">
      <c r="A9236" s="2" t="s">
        <v>441</v>
      </c>
      <c r="B9236" s="2" t="s">
        <v>442</v>
      </c>
      <c r="C9236" s="3">
        <v>32.739605550359677</v>
      </c>
      <c r="D9236" s="4">
        <v>1989</v>
      </c>
      <c r="E9236" s="5">
        <v>1130360922</v>
      </c>
      <c r="F9236" s="5">
        <v>579811506</v>
      </c>
      <c r="G9236" s="5"/>
      <c r="H9236" s="5"/>
      <c r="I9236" s="6"/>
      <c r="J9236" s="4">
        <v>111272</v>
      </c>
      <c r="K9236" s="5"/>
      <c r="L9236" s="3">
        <v>54.317094458227118</v>
      </c>
      <c r="M9236" s="6"/>
      <c r="N9236" s="6"/>
      <c r="O9236" s="5"/>
      <c r="P9236" s="5"/>
      <c r="Q9236" s="4">
        <v>0</v>
      </c>
      <c r="R9236" s="4">
        <v>1</v>
      </c>
      <c r="S9236" s="4">
        <v>0</v>
      </c>
      <c r="T9236" s="4">
        <v>0</v>
      </c>
      <c r="U9236" s="4">
        <v>0</v>
      </c>
      <c r="V9236" s="5">
        <v>349481138.29245478</v>
      </c>
      <c r="W9236" s="5"/>
      <c r="X9236" s="6">
        <v>1.4056108259313129</v>
      </c>
      <c r="Y9236" s="6"/>
      <c r="Z9236" s="6"/>
      <c r="AA9236" s="6"/>
      <c r="AB9236" s="6"/>
      <c r="AC9236" s="6">
        <v>15.803555089633351</v>
      </c>
      <c r="AD9236" s="4">
        <v>1</v>
      </c>
      <c r="AE9236" s="4">
        <v>1</v>
      </c>
    </row>
    <row r="9237" spans="1:31" hidden="1" x14ac:dyDescent="0.35">
      <c r="A9237" s="7" t="s">
        <v>441</v>
      </c>
      <c r="B9237" s="7" t="s">
        <v>442</v>
      </c>
      <c r="C9237" s="8">
        <v>31.483998212607279</v>
      </c>
      <c r="D9237" s="9">
        <v>1990</v>
      </c>
      <c r="E9237" s="10">
        <v>1177261708</v>
      </c>
      <c r="F9237" s="10">
        <v>648990000</v>
      </c>
      <c r="G9237" s="10"/>
      <c r="H9237" s="10"/>
      <c r="I9237" s="11"/>
      <c r="J9237" s="9">
        <v>111812</v>
      </c>
      <c r="K9237" s="10">
        <v>118500000</v>
      </c>
      <c r="L9237" s="8">
        <v>58.448506750291429</v>
      </c>
      <c r="M9237" s="11"/>
      <c r="N9237" s="11"/>
      <c r="O9237" s="10"/>
      <c r="P9237" s="10"/>
      <c r="Q9237" s="9">
        <v>0</v>
      </c>
      <c r="R9237" s="9">
        <v>1</v>
      </c>
      <c r="S9237" s="9">
        <v>0</v>
      </c>
      <c r="T9237" s="9">
        <v>0</v>
      </c>
      <c r="U9237" s="9">
        <v>0</v>
      </c>
      <c r="V9237" s="10">
        <v>349586347.64263022</v>
      </c>
      <c r="W9237" s="10">
        <v>202742561.93792179</v>
      </c>
      <c r="X9237" s="11">
        <v>4.1491867851390563</v>
      </c>
      <c r="Y9237" s="11"/>
      <c r="Z9237" s="11"/>
      <c r="AA9237" s="11"/>
      <c r="AB9237" s="11"/>
      <c r="AC9237" s="11">
        <v>3.01044430292941E-2</v>
      </c>
      <c r="AD9237" s="9">
        <v>1</v>
      </c>
      <c r="AE9237" s="9">
        <v>1</v>
      </c>
    </row>
    <row r="9238" spans="1:31" hidden="1" x14ac:dyDescent="0.35">
      <c r="A9238" s="2" t="s">
        <v>441</v>
      </c>
      <c r="B9238" s="2" t="s">
        <v>442</v>
      </c>
      <c r="C9238" s="3">
        <v>34.688680890645898</v>
      </c>
      <c r="D9238" s="4">
        <v>1991</v>
      </c>
      <c r="E9238" s="5">
        <v>1190630400</v>
      </c>
      <c r="F9238" s="5">
        <v>688040000</v>
      </c>
      <c r="G9238" s="5"/>
      <c r="H9238" s="5"/>
      <c r="I9238" s="6"/>
      <c r="J9238" s="4">
        <v>112222</v>
      </c>
      <c r="K9238" s="5">
        <v>134700000</v>
      </c>
      <c r="L9238" s="3">
        <v>61.65850100298244</v>
      </c>
      <c r="M9238" s="6"/>
      <c r="N9238" s="6"/>
      <c r="O9238" s="5"/>
      <c r="P9238" s="5"/>
      <c r="Q9238" s="4">
        <v>0</v>
      </c>
      <c r="R9238" s="4">
        <v>1</v>
      </c>
      <c r="S9238" s="4">
        <v>0</v>
      </c>
      <c r="T9238" s="4">
        <v>0</v>
      </c>
      <c r="U9238" s="4">
        <v>0</v>
      </c>
      <c r="V9238" s="5">
        <v>387086932.24386919</v>
      </c>
      <c r="W9238" s="5">
        <v>218461360.2485804</v>
      </c>
      <c r="X9238" s="6">
        <v>1.1355752004124471</v>
      </c>
      <c r="Y9238" s="6"/>
      <c r="Z9238" s="6">
        <v>7.7530826090042106</v>
      </c>
      <c r="AA9238" s="6"/>
      <c r="AB9238" s="6"/>
      <c r="AC9238" s="6">
        <v>10.727130751563131</v>
      </c>
      <c r="AD9238" s="4">
        <v>1</v>
      </c>
      <c r="AE9238" s="4">
        <v>1</v>
      </c>
    </row>
    <row r="9239" spans="1:31" hidden="1" x14ac:dyDescent="0.35">
      <c r="A9239" s="7" t="s">
        <v>441</v>
      </c>
      <c r="B9239" s="7" t="s">
        <v>442</v>
      </c>
      <c r="C9239" s="8">
        <v>34.43729346551541</v>
      </c>
      <c r="D9239" s="9">
        <v>1992</v>
      </c>
      <c r="E9239" s="10">
        <v>1266568100</v>
      </c>
      <c r="F9239" s="10">
        <v>750480000</v>
      </c>
      <c r="G9239" s="10"/>
      <c r="H9239" s="10"/>
      <c r="I9239" s="11"/>
      <c r="J9239" s="9">
        <v>112509</v>
      </c>
      <c r="K9239" s="10">
        <v>138700000</v>
      </c>
      <c r="L9239" s="8">
        <v>63.794061946223351</v>
      </c>
      <c r="M9239" s="11"/>
      <c r="N9239" s="11"/>
      <c r="O9239" s="10"/>
      <c r="P9239" s="10"/>
      <c r="Q9239" s="9">
        <v>0</v>
      </c>
      <c r="R9239" s="9">
        <v>1</v>
      </c>
      <c r="S9239" s="9">
        <v>0</v>
      </c>
      <c r="T9239" s="9">
        <v>0</v>
      </c>
      <c r="U9239" s="9">
        <v>0</v>
      </c>
      <c r="V9239" s="10">
        <v>405123912.97149593</v>
      </c>
      <c r="W9239" s="10">
        <v>217418354.8884539</v>
      </c>
      <c r="X9239" s="11">
        <v>6.3779406270829302</v>
      </c>
      <c r="Y9239" s="11"/>
      <c r="Z9239" s="11">
        <v>-0.47743242051577989</v>
      </c>
      <c r="AA9239" s="11"/>
      <c r="AB9239" s="11"/>
      <c r="AC9239" s="11">
        <v>4.6596718269639847</v>
      </c>
      <c r="AD9239" s="9">
        <v>1</v>
      </c>
      <c r="AE9239" s="9">
        <v>1</v>
      </c>
    </row>
    <row r="9240" spans="1:31" hidden="1" x14ac:dyDescent="0.35">
      <c r="A9240" s="2" t="s">
        <v>441</v>
      </c>
      <c r="B9240" s="2" t="s">
        <v>442</v>
      </c>
      <c r="C9240" s="3">
        <v>34.40720282524611</v>
      </c>
      <c r="D9240" s="4">
        <v>1993</v>
      </c>
      <c r="E9240" s="5">
        <v>1320406500</v>
      </c>
      <c r="F9240" s="5">
        <v>773030000</v>
      </c>
      <c r="G9240" s="5"/>
      <c r="H9240" s="5"/>
      <c r="I9240" s="6"/>
      <c r="J9240" s="4">
        <v>112735</v>
      </c>
      <c r="K9240" s="5">
        <v>144600000</v>
      </c>
      <c r="L9240" s="3">
        <v>66.531704713025988</v>
      </c>
      <c r="M9240" s="6"/>
      <c r="N9240" s="6"/>
      <c r="O9240" s="5"/>
      <c r="P9240" s="5"/>
      <c r="Q9240" s="4">
        <v>0</v>
      </c>
      <c r="R9240" s="4">
        <v>1</v>
      </c>
      <c r="S9240" s="4">
        <v>0</v>
      </c>
      <c r="T9240" s="4">
        <v>0</v>
      </c>
      <c r="U9240" s="4">
        <v>0</v>
      </c>
      <c r="V9240" s="5">
        <v>399776318.89526081</v>
      </c>
      <c r="W9240" s="5">
        <v>217339989.44369349</v>
      </c>
      <c r="X9240" s="6">
        <v>4.250730773971017</v>
      </c>
      <c r="Y9240" s="6"/>
      <c r="Z9240" s="6">
        <v>-3.6043619592567099E-2</v>
      </c>
      <c r="AA9240" s="6"/>
      <c r="AB9240" s="6"/>
      <c r="AC9240" s="6">
        <v>-1.319989737710537</v>
      </c>
      <c r="AD9240" s="4">
        <v>1</v>
      </c>
      <c r="AE9240" s="4">
        <v>1</v>
      </c>
    </row>
    <row r="9241" spans="1:31" hidden="1" x14ac:dyDescent="0.35">
      <c r="A9241" s="7" t="s">
        <v>441</v>
      </c>
      <c r="B9241" s="7" t="s">
        <v>442</v>
      </c>
      <c r="C9241" s="8">
        <v>36.483979116548078</v>
      </c>
      <c r="D9241" s="9">
        <v>1994</v>
      </c>
      <c r="E9241" s="10">
        <v>1303932800</v>
      </c>
      <c r="F9241" s="10">
        <v>781480000</v>
      </c>
      <c r="G9241" s="10"/>
      <c r="H9241" s="10"/>
      <c r="I9241" s="11"/>
      <c r="J9241" s="9">
        <v>112918</v>
      </c>
      <c r="K9241" s="10">
        <v>154500000</v>
      </c>
      <c r="L9241" s="8">
        <v>67.20297605001366</v>
      </c>
      <c r="M9241" s="11"/>
      <c r="N9241" s="11"/>
      <c r="O9241" s="10"/>
      <c r="P9241" s="10"/>
      <c r="Q9241" s="9">
        <v>0</v>
      </c>
      <c r="R9241" s="9">
        <v>1</v>
      </c>
      <c r="S9241" s="9">
        <v>0</v>
      </c>
      <c r="T9241" s="9">
        <v>0</v>
      </c>
      <c r="U9241" s="9">
        <v>0</v>
      </c>
      <c r="V9241" s="10">
        <v>424259484.85943872</v>
      </c>
      <c r="W9241" s="10">
        <v>229900532.80530071</v>
      </c>
      <c r="X9241" s="11">
        <v>-1.247623364471472</v>
      </c>
      <c r="Y9241" s="11"/>
      <c r="Z9241" s="11">
        <v>5.7792141215048867</v>
      </c>
      <c r="AA9241" s="11"/>
      <c r="AB9241" s="11"/>
      <c r="AC9241" s="11">
        <v>6.1242161696406932</v>
      </c>
      <c r="AD9241" s="9">
        <v>1</v>
      </c>
      <c r="AE9241" s="9">
        <v>1</v>
      </c>
    </row>
    <row r="9242" spans="1:31" hidden="1" x14ac:dyDescent="0.35">
      <c r="A9242" s="2" t="s">
        <v>441</v>
      </c>
      <c r="B9242" s="2" t="s">
        <v>442</v>
      </c>
      <c r="C9242" s="3">
        <v>40.671339162232478</v>
      </c>
      <c r="D9242" s="4">
        <v>1995</v>
      </c>
      <c r="E9242" s="5">
        <v>1405204700</v>
      </c>
      <c r="F9242" s="5">
        <v>853220000</v>
      </c>
      <c r="G9242" s="5"/>
      <c r="H9242" s="5"/>
      <c r="I9242" s="6"/>
      <c r="J9242" s="4">
        <v>113047</v>
      </c>
      <c r="K9242" s="5">
        <v>164000000</v>
      </c>
      <c r="L9242" s="3">
        <v>68.371214372857963</v>
      </c>
      <c r="M9242" s="6"/>
      <c r="N9242" s="6"/>
      <c r="O9242" s="5"/>
      <c r="P9242" s="5"/>
      <c r="Q9242" s="4">
        <v>0</v>
      </c>
      <c r="R9242" s="4">
        <v>1</v>
      </c>
      <c r="S9242" s="4">
        <v>0</v>
      </c>
      <c r="T9242" s="4">
        <v>0</v>
      </c>
      <c r="U9242" s="4">
        <v>0</v>
      </c>
      <c r="V9242" s="5">
        <v>507546930.65355092</v>
      </c>
      <c r="W9242" s="5">
        <v>239867028.1116212</v>
      </c>
      <c r="X9242" s="6">
        <v>7.7666502445524799</v>
      </c>
      <c r="Y9242" s="6"/>
      <c r="Z9242" s="6">
        <v>4.3351336270112197</v>
      </c>
      <c r="AA9242" s="6"/>
      <c r="AB9242" s="6"/>
      <c r="AC9242" s="6">
        <v>19.631251337069362</v>
      </c>
      <c r="AD9242" s="4">
        <v>1</v>
      </c>
      <c r="AE9242" s="4">
        <v>1</v>
      </c>
    </row>
    <row r="9243" spans="1:31" hidden="1" x14ac:dyDescent="0.35">
      <c r="A9243" s="7" t="s">
        <v>441</v>
      </c>
      <c r="B9243" s="7" t="s">
        <v>442</v>
      </c>
      <c r="C9243" s="8">
        <v>44.560791937610333</v>
      </c>
      <c r="D9243" s="9">
        <v>1996</v>
      </c>
      <c r="E9243" s="10">
        <v>1423302500</v>
      </c>
      <c r="F9243" s="10">
        <v>895020000</v>
      </c>
      <c r="G9243" s="10"/>
      <c r="H9243" s="10"/>
      <c r="I9243" s="11"/>
      <c r="J9243" s="9">
        <v>113119</v>
      </c>
      <c r="K9243" s="10">
        <v>178600000</v>
      </c>
      <c r="L9243" s="8">
        <v>71.384949909581195</v>
      </c>
      <c r="M9243" s="11"/>
      <c r="N9243" s="11"/>
      <c r="O9243" s="10"/>
      <c r="P9243" s="10"/>
      <c r="Q9243" s="9">
        <v>0</v>
      </c>
      <c r="R9243" s="9">
        <v>1</v>
      </c>
      <c r="S9243" s="9">
        <v>0</v>
      </c>
      <c r="T9243" s="9">
        <v>0</v>
      </c>
      <c r="U9243" s="9">
        <v>0</v>
      </c>
      <c r="V9243" s="10">
        <v>558700399.04093266</v>
      </c>
      <c r="W9243" s="10">
        <v>250192793.0554288</v>
      </c>
      <c r="X9243" s="11">
        <v>1.287912003140895</v>
      </c>
      <c r="Y9243" s="11"/>
      <c r="Z9243" s="11">
        <v>4.3047871252244576</v>
      </c>
      <c r="AA9243" s="11"/>
      <c r="AB9243" s="11"/>
      <c r="AC9243" s="11">
        <v>10.07856915251428</v>
      </c>
      <c r="AD9243" s="9">
        <v>1</v>
      </c>
      <c r="AE9243" s="9">
        <v>1</v>
      </c>
    </row>
    <row r="9244" spans="1:31" hidden="1" x14ac:dyDescent="0.35">
      <c r="A9244" s="2" t="s">
        <v>441</v>
      </c>
      <c r="B9244" s="2" t="s">
        <v>442</v>
      </c>
      <c r="C9244" s="3">
        <v>47.621674583058208</v>
      </c>
      <c r="D9244" s="4">
        <v>1997</v>
      </c>
      <c r="E9244" s="5">
        <v>1473191400</v>
      </c>
      <c r="F9244" s="5">
        <v>938980000</v>
      </c>
      <c r="G9244" s="5"/>
      <c r="H9244" s="5"/>
      <c r="I9244" s="6"/>
      <c r="J9244" s="4">
        <v>113141</v>
      </c>
      <c r="K9244" s="5">
        <v>193100000</v>
      </c>
      <c r="L9244" s="3">
        <v>71.701624990261465</v>
      </c>
      <c r="M9244" s="6"/>
      <c r="N9244" s="6"/>
      <c r="O9244" s="5"/>
      <c r="P9244" s="5"/>
      <c r="Q9244" s="4">
        <v>0</v>
      </c>
      <c r="R9244" s="4">
        <v>1</v>
      </c>
      <c r="S9244" s="4">
        <v>0</v>
      </c>
      <c r="T9244" s="4">
        <v>0</v>
      </c>
      <c r="U9244" s="4">
        <v>0</v>
      </c>
      <c r="V9244" s="5">
        <v>623637191.01308107</v>
      </c>
      <c r="W9244" s="5">
        <v>269310493.34827048</v>
      </c>
      <c r="X9244" s="6">
        <v>3.5051508727062588</v>
      </c>
      <c r="Y9244" s="6"/>
      <c r="Z9244" s="6">
        <v>7.6411874456376978</v>
      </c>
      <c r="AA9244" s="6"/>
      <c r="AB9244" s="6"/>
      <c r="AC9244" s="6">
        <v>11.622828994505671</v>
      </c>
      <c r="AD9244" s="4">
        <v>1</v>
      </c>
      <c r="AE9244" s="4">
        <v>1</v>
      </c>
    </row>
    <row r="9245" spans="1:31" hidden="1" x14ac:dyDescent="0.35">
      <c r="A9245" s="7" t="s">
        <v>441</v>
      </c>
      <c r="B9245" s="7" t="s">
        <v>442</v>
      </c>
      <c r="C9245" s="8">
        <v>48.219118332226373</v>
      </c>
      <c r="D9245" s="9">
        <v>1998</v>
      </c>
      <c r="E9245" s="10">
        <v>1533447800</v>
      </c>
      <c r="F9245" s="10">
        <v>1008770000</v>
      </c>
      <c r="G9245" s="10"/>
      <c r="H9245" s="10"/>
      <c r="I9245" s="11"/>
      <c r="J9245" s="9">
        <v>113180</v>
      </c>
      <c r="K9245" s="10">
        <v>213600000</v>
      </c>
      <c r="L9245" s="8">
        <v>73.237765245072367</v>
      </c>
      <c r="M9245" s="11"/>
      <c r="N9245" s="11"/>
      <c r="O9245" s="10"/>
      <c r="P9245" s="10"/>
      <c r="Q9245" s="9">
        <v>0</v>
      </c>
      <c r="R9245" s="9">
        <v>1</v>
      </c>
      <c r="S9245" s="9">
        <v>0</v>
      </c>
      <c r="T9245" s="9">
        <v>0</v>
      </c>
      <c r="U9245" s="9">
        <v>0</v>
      </c>
      <c r="V9245" s="10">
        <v>664165541.33282709</v>
      </c>
      <c r="W9245" s="10">
        <v>291652809.56517392</v>
      </c>
      <c r="X9245" s="11">
        <v>4.0901949332585028</v>
      </c>
      <c r="Y9245" s="11"/>
      <c r="Z9245" s="11">
        <v>8.2961179637402385</v>
      </c>
      <c r="AA9245" s="11"/>
      <c r="AB9245" s="11"/>
      <c r="AC9245" s="11">
        <v>6.4987064440318019</v>
      </c>
      <c r="AD9245" s="9">
        <v>1</v>
      </c>
      <c r="AE9245" s="9">
        <v>1</v>
      </c>
    </row>
    <row r="9246" spans="1:31" hidden="1" x14ac:dyDescent="0.35">
      <c r="A9246" s="2" t="s">
        <v>441</v>
      </c>
      <c r="B9246" s="2" t="s">
        <v>442</v>
      </c>
      <c r="C9246" s="3">
        <v>51.721140538798423</v>
      </c>
      <c r="D9246" s="4">
        <v>1999</v>
      </c>
      <c r="E9246" s="5">
        <v>1575009000</v>
      </c>
      <c r="F9246" s="5">
        <v>1054940000</v>
      </c>
      <c r="G9246" s="5"/>
      <c r="H9246" s="5"/>
      <c r="I9246" s="6"/>
      <c r="J9246" s="4">
        <v>113366</v>
      </c>
      <c r="K9246" s="5">
        <v>218300000</v>
      </c>
      <c r="L9246" s="3">
        <v>73.980066940174197</v>
      </c>
      <c r="M9246" s="6"/>
      <c r="N9246" s="6"/>
      <c r="O9246" s="5"/>
      <c r="P9246" s="5"/>
      <c r="Q9246" s="4">
        <v>0</v>
      </c>
      <c r="R9246" s="4">
        <v>1</v>
      </c>
      <c r="S9246" s="4">
        <v>0</v>
      </c>
      <c r="T9246" s="4">
        <v>0</v>
      </c>
      <c r="U9246" s="4">
        <v>0</v>
      </c>
      <c r="V9246" s="5">
        <v>737532449.70869613</v>
      </c>
      <c r="W9246" s="5">
        <v>295079484.28396761</v>
      </c>
      <c r="X9246" s="6">
        <v>2.7103107128915638</v>
      </c>
      <c r="Y9246" s="6"/>
      <c r="Z9246" s="6">
        <v>1.1749157239056029</v>
      </c>
      <c r="AA9246" s="6"/>
      <c r="AB9246" s="6"/>
      <c r="AC9246" s="6">
        <v>11.04647919984505</v>
      </c>
      <c r="AD9246" s="4">
        <v>1</v>
      </c>
      <c r="AE9246" s="4">
        <v>1</v>
      </c>
    </row>
    <row r="9247" spans="1:31" hidden="1" x14ac:dyDescent="0.35">
      <c r="A9247" s="7" t="s">
        <v>441</v>
      </c>
      <c r="B9247" s="7" t="s">
        <v>442</v>
      </c>
      <c r="C9247" s="8">
        <v>51.242874772286541</v>
      </c>
      <c r="D9247" s="9">
        <v>2000</v>
      </c>
      <c r="E9247" s="10">
        <v>1600823900</v>
      </c>
      <c r="F9247" s="10">
        <v>1155454300</v>
      </c>
      <c r="G9247" s="10"/>
      <c r="H9247" s="10"/>
      <c r="I9247" s="11"/>
      <c r="J9247" s="9">
        <v>113545</v>
      </c>
      <c r="K9247" s="10">
        <v>227614000</v>
      </c>
      <c r="L9247" s="8">
        <v>74.104116448233057</v>
      </c>
      <c r="M9247" s="11"/>
      <c r="N9247" s="11"/>
      <c r="O9247" s="10"/>
      <c r="P9247" s="10"/>
      <c r="Q9247" s="9">
        <v>0</v>
      </c>
      <c r="R9247" s="9">
        <v>1</v>
      </c>
      <c r="S9247" s="9">
        <v>0</v>
      </c>
      <c r="T9247" s="9">
        <v>0</v>
      </c>
      <c r="U9247" s="9">
        <v>0</v>
      </c>
      <c r="V9247" s="10">
        <v>798994750.06036294</v>
      </c>
      <c r="W9247" s="10">
        <v>307154326.78966552</v>
      </c>
      <c r="X9247" s="11">
        <v>1.6390319039446759</v>
      </c>
      <c r="Y9247" s="11"/>
      <c r="Z9247" s="11">
        <v>4.0920643924122393</v>
      </c>
      <c r="AA9247" s="11"/>
      <c r="AB9247" s="11"/>
      <c r="AC9247" s="11">
        <v>8.3335045632151683</v>
      </c>
      <c r="AD9247" s="9">
        <v>1</v>
      </c>
      <c r="AE9247" s="9">
        <v>1</v>
      </c>
    </row>
    <row r="9248" spans="1:31" hidden="1" x14ac:dyDescent="0.35">
      <c r="A9248" s="2" t="s">
        <v>441</v>
      </c>
      <c r="B9248" s="2" t="s">
        <v>442</v>
      </c>
      <c r="C9248" s="3">
        <v>48.52935883936081</v>
      </c>
      <c r="D9248" s="4">
        <v>2001</v>
      </c>
      <c r="E9248" s="5">
        <v>1628810000</v>
      </c>
      <c r="F9248" s="5">
        <v>1247595300</v>
      </c>
      <c r="G9248" s="5"/>
      <c r="H9248" s="5"/>
      <c r="I9248" s="6"/>
      <c r="J9248" s="4">
        <v>113501</v>
      </c>
      <c r="K9248" s="5">
        <v>241570000</v>
      </c>
      <c r="L9248" s="3">
        <v>74.771689669633361</v>
      </c>
      <c r="M9248" s="6"/>
      <c r="N9248" s="6"/>
      <c r="O9248" s="5"/>
      <c r="P9248" s="5"/>
      <c r="Q9248" s="4">
        <v>0</v>
      </c>
      <c r="R9248" s="4">
        <v>1</v>
      </c>
      <c r="S9248" s="4">
        <v>0</v>
      </c>
      <c r="T9248" s="4">
        <v>0</v>
      </c>
      <c r="U9248" s="4">
        <v>0</v>
      </c>
      <c r="V9248" s="5">
        <v>809731601.19168508</v>
      </c>
      <c r="W9248" s="5">
        <v>323076823.68465668</v>
      </c>
      <c r="X9248" s="6">
        <v>1.7482310202889899</v>
      </c>
      <c r="Y9248" s="6"/>
      <c r="Z9248" s="6">
        <v>5.1838751748708711</v>
      </c>
      <c r="AA9248" s="6"/>
      <c r="AB9248" s="6"/>
      <c r="AC9248" s="6">
        <v>1.3437949536603331</v>
      </c>
      <c r="AD9248" s="4">
        <v>1</v>
      </c>
      <c r="AE9248" s="4">
        <v>1</v>
      </c>
    </row>
    <row r="9249" spans="1:31" hidden="1" x14ac:dyDescent="0.35">
      <c r="A9249" s="7" t="s">
        <v>441</v>
      </c>
      <c r="B9249" s="7" t="s">
        <v>442</v>
      </c>
      <c r="C9249" s="8">
        <v>48.094235644085209</v>
      </c>
      <c r="D9249" s="9">
        <v>2002</v>
      </c>
      <c r="E9249" s="10">
        <v>1715823100</v>
      </c>
      <c r="F9249" s="10">
        <v>1316962400</v>
      </c>
      <c r="G9249" s="10"/>
      <c r="H9249" s="10"/>
      <c r="I9249" s="11"/>
      <c r="J9249" s="9">
        <v>113347</v>
      </c>
      <c r="K9249" s="10">
        <v>272830000</v>
      </c>
      <c r="L9249" s="8">
        <v>76.159081355192669</v>
      </c>
      <c r="M9249" s="11"/>
      <c r="N9249" s="11"/>
      <c r="O9249" s="10"/>
      <c r="P9249" s="10"/>
      <c r="Q9249" s="9">
        <v>0</v>
      </c>
      <c r="R9249" s="9">
        <v>1</v>
      </c>
      <c r="S9249" s="9">
        <v>0</v>
      </c>
      <c r="T9249" s="9">
        <v>0</v>
      </c>
      <c r="U9249" s="9">
        <v>0</v>
      </c>
      <c r="V9249" s="10">
        <v>831657878.12751067</v>
      </c>
      <c r="W9249" s="10">
        <v>358236989.13537109</v>
      </c>
      <c r="X9249" s="11">
        <v>5.342127074367176</v>
      </c>
      <c r="Y9249" s="11"/>
      <c r="Z9249" s="11">
        <v>10.882911701841209</v>
      </c>
      <c r="AA9249" s="11"/>
      <c r="AB9249" s="11"/>
      <c r="AC9249" s="11">
        <v>2.7078450320521772</v>
      </c>
      <c r="AD9249" s="9">
        <v>1</v>
      </c>
      <c r="AE9249" s="9">
        <v>1</v>
      </c>
    </row>
    <row r="9250" spans="1:31" hidden="1" x14ac:dyDescent="0.35">
      <c r="A9250" s="2" t="s">
        <v>441</v>
      </c>
      <c r="B9250" s="2" t="s">
        <v>442</v>
      </c>
      <c r="C9250" s="3">
        <v>46.376642051983147</v>
      </c>
      <c r="D9250" s="4">
        <v>2003</v>
      </c>
      <c r="E9250" s="5">
        <v>1830634600</v>
      </c>
      <c r="F9250" s="5">
        <v>1374545400</v>
      </c>
      <c r="G9250" s="5"/>
      <c r="H9250" s="5"/>
      <c r="I9250" s="6"/>
      <c r="J9250" s="4">
        <v>113141</v>
      </c>
      <c r="K9250" s="5">
        <v>272532000</v>
      </c>
      <c r="L9250" s="3">
        <v>76.315955132392943</v>
      </c>
      <c r="M9250" s="6"/>
      <c r="N9250" s="6"/>
      <c r="O9250" s="5"/>
      <c r="P9250" s="5"/>
      <c r="Q9250" s="4">
        <v>0</v>
      </c>
      <c r="R9250" s="4">
        <v>1</v>
      </c>
      <c r="S9250" s="4">
        <v>0</v>
      </c>
      <c r="T9250" s="4">
        <v>0</v>
      </c>
      <c r="U9250" s="4">
        <v>0</v>
      </c>
      <c r="V9250" s="5">
        <v>835301083.36339402</v>
      </c>
      <c r="W9250" s="5">
        <v>357110121.37266892</v>
      </c>
      <c r="X9250" s="6">
        <v>6.6913366535279764</v>
      </c>
      <c r="Y9250" s="6"/>
      <c r="Z9250" s="6">
        <v>-0.31455929925660042</v>
      </c>
      <c r="AA9250" s="6"/>
      <c r="AB9250" s="6"/>
      <c r="AC9250" s="6">
        <v>0.4380653790097056</v>
      </c>
      <c r="AD9250" s="4">
        <v>1</v>
      </c>
      <c r="AE9250" s="4">
        <v>1</v>
      </c>
    </row>
    <row r="9251" spans="1:31" hidden="1" x14ac:dyDescent="0.35">
      <c r="A9251" s="7" t="s">
        <v>441</v>
      </c>
      <c r="B9251" s="7" t="s">
        <v>442</v>
      </c>
      <c r="C9251" s="8">
        <v>43.318097122676477</v>
      </c>
      <c r="D9251" s="9">
        <v>2004</v>
      </c>
      <c r="E9251" s="10">
        <v>1905959700</v>
      </c>
      <c r="F9251" s="10">
        <v>1484730500</v>
      </c>
      <c r="G9251" s="10"/>
      <c r="H9251" s="10"/>
      <c r="I9251" s="11"/>
      <c r="J9251" s="9">
        <v>112835</v>
      </c>
      <c r="K9251" s="10">
        <v>290903000</v>
      </c>
      <c r="L9251" s="8">
        <v>78.574937524076987</v>
      </c>
      <c r="M9251" s="11"/>
      <c r="N9251" s="11"/>
      <c r="O9251" s="10"/>
      <c r="P9251" s="10"/>
      <c r="Q9251" s="9">
        <v>0</v>
      </c>
      <c r="R9251" s="9">
        <v>1</v>
      </c>
      <c r="S9251" s="9">
        <v>0</v>
      </c>
      <c r="T9251" s="9">
        <v>0</v>
      </c>
      <c r="U9251" s="9">
        <v>0</v>
      </c>
      <c r="V9251" s="10">
        <v>818526899.62740779</v>
      </c>
      <c r="W9251" s="10">
        <v>370223647.85318643</v>
      </c>
      <c r="X9251" s="11">
        <v>4.114698804447376</v>
      </c>
      <c r="Y9251" s="11"/>
      <c r="Z9251" s="11">
        <v>3.6721240020057131</v>
      </c>
      <c r="AA9251" s="11"/>
      <c r="AB9251" s="11"/>
      <c r="AC9251" s="11">
        <v>-2.0081601796137858</v>
      </c>
      <c r="AD9251" s="9">
        <v>1</v>
      </c>
      <c r="AE9251" s="9">
        <v>1</v>
      </c>
    </row>
    <row r="9252" spans="1:31" hidden="1" x14ac:dyDescent="0.35">
      <c r="A9252" s="2" t="s">
        <v>441</v>
      </c>
      <c r="B9252" s="2" t="s">
        <v>442</v>
      </c>
      <c r="C9252" s="3">
        <v>43.313456529792759</v>
      </c>
      <c r="D9252" s="4">
        <v>2005</v>
      </c>
      <c r="E9252" s="5">
        <v>1953390600</v>
      </c>
      <c r="F9252" s="5">
        <v>1565862100</v>
      </c>
      <c r="G9252" s="5"/>
      <c r="H9252" s="5"/>
      <c r="I9252" s="6"/>
      <c r="J9252" s="4">
        <v>112450</v>
      </c>
      <c r="K9252" s="5">
        <v>308858000</v>
      </c>
      <c r="L9252" s="3">
        <v>81.508477157722254</v>
      </c>
      <c r="M9252" s="6"/>
      <c r="N9252" s="6"/>
      <c r="O9252" s="5"/>
      <c r="P9252" s="5"/>
      <c r="Q9252" s="4">
        <v>0</v>
      </c>
      <c r="R9252" s="4">
        <v>1</v>
      </c>
      <c r="S9252" s="4">
        <v>0</v>
      </c>
      <c r="T9252" s="4">
        <v>0</v>
      </c>
      <c r="U9252" s="4">
        <v>0</v>
      </c>
      <c r="V9252" s="5">
        <v>832096272.253497</v>
      </c>
      <c r="W9252" s="5">
        <v>378927457.32734889</v>
      </c>
      <c r="X9252" s="6">
        <v>2.4885573393813099</v>
      </c>
      <c r="Y9252" s="6"/>
      <c r="Z9252" s="6">
        <v>2.3509598926576531</v>
      </c>
      <c r="AA9252" s="6"/>
      <c r="AB9252" s="6"/>
      <c r="AC9252" s="6">
        <v>1.6577796810668011</v>
      </c>
      <c r="AD9252" s="4">
        <v>1</v>
      </c>
      <c r="AE9252" s="4">
        <v>1</v>
      </c>
    </row>
    <row r="9253" spans="1:31" hidden="1" x14ac:dyDescent="0.35">
      <c r="A9253" s="7" t="s">
        <v>441</v>
      </c>
      <c r="B9253" s="7" t="s">
        <v>442</v>
      </c>
      <c r="C9253" s="8">
        <v>44.611276125957012</v>
      </c>
      <c r="D9253" s="9">
        <v>2006</v>
      </c>
      <c r="E9253" s="10">
        <v>2090067900</v>
      </c>
      <c r="F9253" s="10">
        <v>1737453100</v>
      </c>
      <c r="G9253" s="10"/>
      <c r="H9253" s="10"/>
      <c r="I9253" s="11"/>
      <c r="J9253" s="9">
        <v>112014</v>
      </c>
      <c r="K9253" s="10">
        <v>361708695</v>
      </c>
      <c r="L9253" s="8">
        <v>83.742359745054273</v>
      </c>
      <c r="M9253" s="11"/>
      <c r="N9253" s="11"/>
      <c r="O9253" s="10"/>
      <c r="P9253" s="10"/>
      <c r="Q9253" s="9">
        <v>0</v>
      </c>
      <c r="R9253" s="9">
        <v>1</v>
      </c>
      <c r="S9253" s="9">
        <v>0</v>
      </c>
      <c r="T9253" s="9">
        <v>0</v>
      </c>
      <c r="U9253" s="9">
        <v>0</v>
      </c>
      <c r="V9253" s="10">
        <v>925576974.85444522</v>
      </c>
      <c r="W9253" s="10">
        <v>431930382.78499442</v>
      </c>
      <c r="X9253" s="11">
        <v>6.9969262675882646</v>
      </c>
      <c r="Y9253" s="11"/>
      <c r="Z9253" s="11">
        <v>13.987618060587559</v>
      </c>
      <c r="AA9253" s="11"/>
      <c r="AB9253" s="11"/>
      <c r="AC9253" s="11">
        <v>11.234361421639621</v>
      </c>
      <c r="AD9253" s="9">
        <v>1</v>
      </c>
      <c r="AE9253" s="9">
        <v>1</v>
      </c>
    </row>
    <row r="9254" spans="1:31" hidden="1" x14ac:dyDescent="0.35">
      <c r="A9254" s="2" t="s">
        <v>441</v>
      </c>
      <c r="B9254" s="2" t="s">
        <v>442</v>
      </c>
      <c r="C9254" s="3">
        <v>46.268226007948257</v>
      </c>
      <c r="D9254" s="4">
        <v>2007</v>
      </c>
      <c r="E9254" s="5">
        <v>2159520200</v>
      </c>
      <c r="F9254" s="5">
        <v>1926711000</v>
      </c>
      <c r="G9254" s="5"/>
      <c r="H9254" s="5"/>
      <c r="I9254" s="6"/>
      <c r="J9254" s="4">
        <v>111531</v>
      </c>
      <c r="K9254" s="5">
        <v>402587736</v>
      </c>
      <c r="L9254" s="3">
        <v>89.802080010746764</v>
      </c>
      <c r="M9254" s="6"/>
      <c r="N9254" s="6"/>
      <c r="O9254" s="5"/>
      <c r="P9254" s="5"/>
      <c r="Q9254" s="4">
        <v>0</v>
      </c>
      <c r="R9254" s="4">
        <v>1</v>
      </c>
      <c r="S9254" s="4">
        <v>0</v>
      </c>
      <c r="T9254" s="4">
        <v>0</v>
      </c>
      <c r="U9254" s="4">
        <v>0</v>
      </c>
      <c r="V9254" s="5">
        <v>992688587.94063365</v>
      </c>
      <c r="W9254" s="5">
        <v>448305580.39615738</v>
      </c>
      <c r="X9254" s="6">
        <v>3.3229685982929071</v>
      </c>
      <c r="Y9254" s="6"/>
      <c r="Z9254" s="6">
        <v>3.7911659526193229</v>
      </c>
      <c r="AA9254" s="6"/>
      <c r="AB9254" s="6"/>
      <c r="AC9254" s="6">
        <v>7.2507867967158868</v>
      </c>
      <c r="AD9254" s="4">
        <v>1</v>
      </c>
      <c r="AE9254" s="4">
        <v>1</v>
      </c>
    </row>
    <row r="9255" spans="1:31" hidden="1" x14ac:dyDescent="0.35">
      <c r="A9255" s="7" t="s">
        <v>441</v>
      </c>
      <c r="B9255" s="7" t="s">
        <v>442</v>
      </c>
      <c r="C9255" s="8">
        <v>46.405584334938773</v>
      </c>
      <c r="D9255" s="9">
        <v>2008</v>
      </c>
      <c r="E9255" s="10">
        <v>2168258500</v>
      </c>
      <c r="F9255" s="10">
        <v>1978190800</v>
      </c>
      <c r="G9255" s="10"/>
      <c r="H9255" s="10"/>
      <c r="I9255" s="11"/>
      <c r="J9255" s="9">
        <v>111028</v>
      </c>
      <c r="K9255" s="10">
        <v>447955534</v>
      </c>
      <c r="L9255" s="8">
        <v>98.84177454813576</v>
      </c>
      <c r="M9255" s="11"/>
      <c r="N9255" s="11"/>
      <c r="O9255" s="10"/>
      <c r="P9255" s="10"/>
      <c r="Q9255" s="9">
        <v>0</v>
      </c>
      <c r="R9255" s="9">
        <v>1</v>
      </c>
      <c r="S9255" s="9">
        <v>0</v>
      </c>
      <c r="T9255" s="9">
        <v>0</v>
      </c>
      <c r="U9255" s="9">
        <v>0</v>
      </c>
      <c r="V9255" s="10">
        <v>928747995.66952336</v>
      </c>
      <c r="W9255" s="10">
        <v>453204665.78819507</v>
      </c>
      <c r="X9255" s="11">
        <v>0.40464080863888191</v>
      </c>
      <c r="Y9255" s="11"/>
      <c r="Z9255" s="11">
        <v>1.09280044823633</v>
      </c>
      <c r="AA9255" s="11"/>
      <c r="AB9255" s="11"/>
      <c r="AC9255" s="11">
        <v>-6.4411531519423662</v>
      </c>
      <c r="AD9255" s="9">
        <v>1</v>
      </c>
      <c r="AE9255" s="9">
        <v>1</v>
      </c>
    </row>
    <row r="9256" spans="1:31" hidden="1" x14ac:dyDescent="0.35">
      <c r="A9256" s="2" t="s">
        <v>441</v>
      </c>
      <c r="B9256" s="2" t="s">
        <v>442</v>
      </c>
      <c r="C9256" s="3">
        <v>48.552048373474243</v>
      </c>
      <c r="D9256" s="4">
        <v>2009</v>
      </c>
      <c r="E9256" s="5">
        <v>2138375700</v>
      </c>
      <c r="F9256" s="5">
        <v>1928610700</v>
      </c>
      <c r="G9256" s="5"/>
      <c r="H9256" s="5"/>
      <c r="I9256" s="6"/>
      <c r="J9256" s="4">
        <v>110508</v>
      </c>
      <c r="K9256" s="5">
        <v>432608191</v>
      </c>
      <c r="L9256" s="3">
        <v>99.258431300379684</v>
      </c>
      <c r="M9256" s="6"/>
      <c r="N9256" s="6"/>
      <c r="O9256" s="5"/>
      <c r="P9256" s="5"/>
      <c r="Q9256" s="4">
        <v>0</v>
      </c>
      <c r="R9256" s="4">
        <v>1</v>
      </c>
      <c r="S9256" s="4">
        <v>0</v>
      </c>
      <c r="T9256" s="4">
        <v>0</v>
      </c>
      <c r="U9256" s="4">
        <v>0</v>
      </c>
      <c r="V9256" s="5">
        <v>943375779.50057578</v>
      </c>
      <c r="W9256" s="5">
        <v>435840245.8435238</v>
      </c>
      <c r="X9256" s="6">
        <v>-1.378193605605605</v>
      </c>
      <c r="Y9256" s="6"/>
      <c r="Z9256" s="6">
        <v>-3.8314742224623481</v>
      </c>
      <c r="AA9256" s="6"/>
      <c r="AB9256" s="6"/>
      <c r="AC9256" s="6">
        <v>1.5750003121683649</v>
      </c>
      <c r="AD9256" s="4">
        <v>1</v>
      </c>
      <c r="AE9256" s="4">
        <v>1</v>
      </c>
    </row>
    <row r="9257" spans="1:31" hidden="1" x14ac:dyDescent="0.35">
      <c r="A9257" s="7" t="s">
        <v>441</v>
      </c>
      <c r="B9257" s="7" t="s">
        <v>442</v>
      </c>
      <c r="C9257" s="8">
        <v>49.009636135299168</v>
      </c>
      <c r="D9257" s="9">
        <v>2010</v>
      </c>
      <c r="E9257" s="10">
        <v>2042780300</v>
      </c>
      <c r="F9257" s="10">
        <v>1945209300</v>
      </c>
      <c r="G9257" s="10"/>
      <c r="H9257" s="10"/>
      <c r="I9257" s="11"/>
      <c r="J9257" s="9">
        <v>109959</v>
      </c>
      <c r="K9257" s="10">
        <v>421473672</v>
      </c>
      <c r="L9257" s="8">
        <v>100</v>
      </c>
      <c r="M9257" s="11"/>
      <c r="N9257" s="11"/>
      <c r="O9257" s="10"/>
      <c r="P9257" s="10"/>
      <c r="Q9257" s="9">
        <v>0</v>
      </c>
      <c r="R9257" s="9">
        <v>1</v>
      </c>
      <c r="S9257" s="9">
        <v>0</v>
      </c>
      <c r="T9257" s="9">
        <v>0</v>
      </c>
      <c r="U9257" s="9">
        <v>0</v>
      </c>
      <c r="V9257" s="10">
        <v>953340000</v>
      </c>
      <c r="W9257" s="10">
        <v>421473672</v>
      </c>
      <c r="X9257" s="11">
        <v>-4.4704679350780134</v>
      </c>
      <c r="Y9257" s="11"/>
      <c r="Z9257" s="11">
        <v>-3.2962935342785471</v>
      </c>
      <c r="AA9257" s="11"/>
      <c r="AB9257" s="11"/>
      <c r="AC9257" s="11">
        <v>1.0562302653879121</v>
      </c>
      <c r="AD9257" s="9">
        <v>1</v>
      </c>
      <c r="AE9257" s="9">
        <v>1</v>
      </c>
    </row>
    <row r="9258" spans="1:31" hidden="1" x14ac:dyDescent="0.35">
      <c r="A9258" s="2" t="s">
        <v>441</v>
      </c>
      <c r="B9258" s="2" t="s">
        <v>442</v>
      </c>
      <c r="C9258" s="3">
        <v>50.195247093501408</v>
      </c>
      <c r="D9258" s="4">
        <v>2011</v>
      </c>
      <c r="E9258" s="5">
        <v>2030395400</v>
      </c>
      <c r="F9258" s="5">
        <v>1927250200</v>
      </c>
      <c r="G9258" s="5"/>
      <c r="H9258" s="5"/>
      <c r="I9258" s="6"/>
      <c r="J9258" s="4">
        <v>109349</v>
      </c>
      <c r="K9258" s="5">
        <v>412138473</v>
      </c>
      <c r="L9258" s="3">
        <v>103.1860311155246</v>
      </c>
      <c r="M9258" s="6"/>
      <c r="N9258" s="6"/>
      <c r="O9258" s="5"/>
      <c r="P9258" s="5"/>
      <c r="Q9258" s="4">
        <v>0</v>
      </c>
      <c r="R9258" s="4">
        <v>1</v>
      </c>
      <c r="S9258" s="4">
        <v>0</v>
      </c>
      <c r="T9258" s="4">
        <v>0</v>
      </c>
      <c r="U9258" s="4">
        <v>0</v>
      </c>
      <c r="V9258" s="5">
        <v>937518372.92485416</v>
      </c>
      <c r="W9258" s="5">
        <v>399413048.98003072</v>
      </c>
      <c r="X9258" s="6">
        <v>-0.60627665148327503</v>
      </c>
      <c r="Y9258" s="6"/>
      <c r="Z9258" s="6">
        <v>-5.2341639550783814</v>
      </c>
      <c r="AA9258" s="6"/>
      <c r="AB9258" s="6"/>
      <c r="AC9258" s="6">
        <v>-1.659599626066864</v>
      </c>
      <c r="AD9258" s="4">
        <v>1</v>
      </c>
      <c r="AE9258" s="4">
        <v>1</v>
      </c>
    </row>
    <row r="9259" spans="1:31" hidden="1" x14ac:dyDescent="0.35">
      <c r="A9259" s="7" t="s">
        <v>441</v>
      </c>
      <c r="B9259" s="7" t="s">
        <v>442</v>
      </c>
      <c r="C9259" s="8">
        <v>51.496686094177427</v>
      </c>
      <c r="D9259" s="9">
        <v>2012</v>
      </c>
      <c r="E9259" s="10">
        <v>2054133000</v>
      </c>
      <c r="F9259" s="10">
        <v>1971088000</v>
      </c>
      <c r="G9259" s="10"/>
      <c r="H9259" s="10"/>
      <c r="I9259" s="11"/>
      <c r="J9259" s="9">
        <v>108736</v>
      </c>
      <c r="K9259" s="10">
        <v>430577983</v>
      </c>
      <c r="L9259" s="8">
        <v>105.86726249586241</v>
      </c>
      <c r="M9259" s="11"/>
      <c r="N9259" s="11"/>
      <c r="O9259" s="10"/>
      <c r="P9259" s="10"/>
      <c r="Q9259" s="9">
        <v>0</v>
      </c>
      <c r="R9259" s="9">
        <v>1</v>
      </c>
      <c r="S9259" s="9">
        <v>0</v>
      </c>
      <c r="T9259" s="9">
        <v>0</v>
      </c>
      <c r="U9259" s="9">
        <v>0</v>
      </c>
      <c r="V9259" s="10">
        <v>958790258.73524475</v>
      </c>
      <c r="W9259" s="10">
        <v>406714949.31384307</v>
      </c>
      <c r="X9259" s="11">
        <v>1.169112183764798</v>
      </c>
      <c r="Y9259" s="11"/>
      <c r="Z9259" s="11">
        <v>1.8281576809919109</v>
      </c>
      <c r="AA9259" s="11"/>
      <c r="AB9259" s="11"/>
      <c r="AC9259" s="11">
        <v>2.2689566865795832</v>
      </c>
      <c r="AD9259" s="9">
        <v>1</v>
      </c>
      <c r="AE9259" s="9">
        <v>1</v>
      </c>
    </row>
    <row r="9260" spans="1:31" hidden="1" x14ac:dyDescent="0.35">
      <c r="A9260" s="2" t="s">
        <v>441</v>
      </c>
      <c r="B9260" s="2" t="s">
        <v>442</v>
      </c>
      <c r="C9260" s="3">
        <v>49.75579073832489</v>
      </c>
      <c r="D9260" s="4">
        <v>2013</v>
      </c>
      <c r="E9260" s="5">
        <v>2104715700</v>
      </c>
      <c r="F9260" s="5">
        <v>2064909400</v>
      </c>
      <c r="G9260" s="5"/>
      <c r="H9260" s="5"/>
      <c r="I9260" s="6"/>
      <c r="J9260" s="4">
        <v>108135</v>
      </c>
      <c r="K9260" s="5">
        <v>420634044</v>
      </c>
      <c r="L9260" s="3">
        <v>106.7196292618339</v>
      </c>
      <c r="M9260" s="6"/>
      <c r="N9260" s="6"/>
      <c r="O9260" s="5"/>
      <c r="P9260" s="5"/>
      <c r="Q9260" s="4">
        <v>0</v>
      </c>
      <c r="R9260" s="4">
        <v>1</v>
      </c>
      <c r="S9260" s="4">
        <v>0</v>
      </c>
      <c r="T9260" s="4">
        <v>0</v>
      </c>
      <c r="U9260" s="4">
        <v>0</v>
      </c>
      <c r="V9260" s="5">
        <v>962720735.73200941</v>
      </c>
      <c r="W9260" s="5">
        <v>394148711.8250618</v>
      </c>
      <c r="X9260" s="6">
        <v>2.4624841721543831</v>
      </c>
      <c r="Y9260" s="6"/>
      <c r="Z9260" s="6">
        <v>-3.0896915665336291</v>
      </c>
      <c r="AA9260" s="6"/>
      <c r="AB9260" s="6"/>
      <c r="AC9260" s="6">
        <v>0.4099412734907647</v>
      </c>
      <c r="AD9260" s="4">
        <v>1</v>
      </c>
      <c r="AE9260" s="4">
        <v>1</v>
      </c>
    </row>
    <row r="9261" spans="1:31" hidden="1" x14ac:dyDescent="0.35">
      <c r="A9261" s="7" t="s">
        <v>441</v>
      </c>
      <c r="B9261" s="7" t="s">
        <v>442</v>
      </c>
      <c r="C9261" s="8">
        <v>49.254502913862112</v>
      </c>
      <c r="D9261" s="9">
        <v>2014</v>
      </c>
      <c r="E9261" s="10">
        <v>2128830000</v>
      </c>
      <c r="F9261" s="10">
        <v>2081430000</v>
      </c>
      <c r="G9261" s="10"/>
      <c r="H9261" s="10"/>
      <c r="I9261" s="11"/>
      <c r="J9261" s="9">
        <v>107535</v>
      </c>
      <c r="K9261" s="10">
        <v>468320000</v>
      </c>
      <c r="L9261" s="8">
        <v>106.9265143992056</v>
      </c>
      <c r="M9261" s="11"/>
      <c r="N9261" s="11"/>
      <c r="O9261" s="10"/>
      <c r="P9261" s="10"/>
      <c r="Q9261" s="9">
        <v>0</v>
      </c>
      <c r="R9261" s="9">
        <v>1</v>
      </c>
      <c r="S9261" s="9">
        <v>0</v>
      </c>
      <c r="T9261" s="9">
        <v>0</v>
      </c>
      <c r="U9261" s="9">
        <v>0</v>
      </c>
      <c r="V9261" s="10">
        <v>958787449.26863241</v>
      </c>
      <c r="W9261" s="10">
        <v>437983041.56025058</v>
      </c>
      <c r="X9261" s="11">
        <v>1.1457271877622239</v>
      </c>
      <c r="Y9261" s="11"/>
      <c r="Z9261" s="11">
        <v>11.12126677573518</v>
      </c>
      <c r="AA9261" s="11"/>
      <c r="AB9261" s="11"/>
      <c r="AC9261" s="11">
        <v>-0.40855944173533409</v>
      </c>
      <c r="AD9261" s="9">
        <v>1</v>
      </c>
      <c r="AE9261" s="9">
        <v>1</v>
      </c>
    </row>
    <row r="9262" spans="1:31" hidden="1" x14ac:dyDescent="0.35">
      <c r="A9262" s="2" t="s">
        <v>441</v>
      </c>
      <c r="B9262" s="2" t="s">
        <v>442</v>
      </c>
      <c r="C9262" s="3">
        <v>49.46079954795875</v>
      </c>
      <c r="D9262" s="4">
        <v>2015</v>
      </c>
      <c r="E9262" s="5">
        <v>2188120000</v>
      </c>
      <c r="F9262" s="5">
        <v>2123700000</v>
      </c>
      <c r="G9262" s="5"/>
      <c r="H9262" s="5"/>
      <c r="I9262" s="6"/>
      <c r="J9262" s="4">
        <v>106960</v>
      </c>
      <c r="K9262" s="5">
        <v>481220000</v>
      </c>
      <c r="L9262" s="3">
        <v>105.07282356835481</v>
      </c>
      <c r="M9262" s="6">
        <v>13.022</v>
      </c>
      <c r="N9262" s="6">
        <v>28.879000000000001</v>
      </c>
      <c r="O9262" s="5"/>
      <c r="P9262" s="5"/>
      <c r="Q9262" s="4">
        <v>0</v>
      </c>
      <c r="R9262" s="4">
        <v>1</v>
      </c>
      <c r="S9262" s="4">
        <v>0</v>
      </c>
      <c r="T9262" s="4">
        <v>0</v>
      </c>
      <c r="U9262" s="4">
        <v>0</v>
      </c>
      <c r="V9262" s="5">
        <v>999686659.52587259</v>
      </c>
      <c r="W9262" s="5">
        <v>457987121.36725229</v>
      </c>
      <c r="X9262" s="6">
        <v>2.7850979176355088</v>
      </c>
      <c r="Y9262" s="6"/>
      <c r="Z9262" s="6">
        <v>4.5673183454181459</v>
      </c>
      <c r="AA9262" s="6"/>
      <c r="AB9262" s="6"/>
      <c r="AC9262" s="6">
        <v>4.2657223233823389</v>
      </c>
      <c r="AD9262" s="4">
        <v>1</v>
      </c>
      <c r="AE9262" s="4">
        <v>1</v>
      </c>
    </row>
    <row r="9263" spans="1:31" hidden="1" x14ac:dyDescent="0.35">
      <c r="A9263" s="7" t="s">
        <v>441</v>
      </c>
      <c r="B9263" s="7" t="s">
        <v>442</v>
      </c>
      <c r="C9263" s="8">
        <v>48.059282640929318</v>
      </c>
      <c r="D9263" s="9">
        <v>2016</v>
      </c>
      <c r="E9263" s="10">
        <v>2278920000</v>
      </c>
      <c r="F9263" s="10">
        <v>2198620000</v>
      </c>
      <c r="G9263" s="10"/>
      <c r="H9263" s="10"/>
      <c r="I9263" s="11"/>
      <c r="J9263" s="9">
        <v>106349</v>
      </c>
      <c r="K9263" s="10">
        <v>535410000</v>
      </c>
      <c r="L9263" s="8">
        <v>104.9155908639523</v>
      </c>
      <c r="M9263" s="11">
        <v>6.202</v>
      </c>
      <c r="N9263" s="11">
        <v>10.531000000000001</v>
      </c>
      <c r="O9263" s="10"/>
      <c r="P9263" s="10"/>
      <c r="Q9263" s="9">
        <v>0</v>
      </c>
      <c r="R9263" s="9">
        <v>1</v>
      </c>
      <c r="S9263" s="9">
        <v>0</v>
      </c>
      <c r="T9263" s="9">
        <v>0</v>
      </c>
      <c r="U9263" s="9">
        <v>0</v>
      </c>
      <c r="V9263" s="10">
        <v>1007134393.7529581</v>
      </c>
      <c r="W9263" s="10">
        <v>510324533.83814502</v>
      </c>
      <c r="X9263" s="11">
        <v>4.1496810046980972</v>
      </c>
      <c r="Y9263" s="11"/>
      <c r="Z9263" s="11">
        <v>11.42770397443647</v>
      </c>
      <c r="AA9263" s="11"/>
      <c r="AB9263" s="11"/>
      <c r="AC9263" s="11">
        <v>0.74500686351242407</v>
      </c>
      <c r="AD9263" s="9">
        <v>1</v>
      </c>
      <c r="AE9263" s="9">
        <v>1</v>
      </c>
    </row>
    <row r="9264" spans="1:31" hidden="1" x14ac:dyDescent="0.35">
      <c r="A9264" s="2" t="s">
        <v>441</v>
      </c>
      <c r="B9264" s="2" t="s">
        <v>442</v>
      </c>
      <c r="C9264" s="3">
        <v>46.707022216761523</v>
      </c>
      <c r="D9264" s="4">
        <v>2017</v>
      </c>
      <c r="E9264" s="5">
        <v>2314200000</v>
      </c>
      <c r="F9264" s="5">
        <v>2278910000</v>
      </c>
      <c r="G9264" s="5"/>
      <c r="H9264" s="5"/>
      <c r="I9264" s="6"/>
      <c r="J9264" s="4">
        <v>105663</v>
      </c>
      <c r="K9264" s="5">
        <v>542370000</v>
      </c>
      <c r="L9264" s="3">
        <v>107.1747765640516</v>
      </c>
      <c r="M9264" s="6">
        <v>-9.3919999999999995</v>
      </c>
      <c r="N9264" s="6">
        <v>-5.173</v>
      </c>
      <c r="O9264" s="5"/>
      <c r="P9264" s="5"/>
      <c r="Q9264" s="4">
        <v>0</v>
      </c>
      <c r="R9264" s="4">
        <v>1</v>
      </c>
      <c r="S9264" s="4">
        <v>0</v>
      </c>
      <c r="T9264" s="4">
        <v>0</v>
      </c>
      <c r="U9264" s="4">
        <v>0</v>
      </c>
      <c r="V9264" s="5">
        <v>993154391.47556221</v>
      </c>
      <c r="W9264" s="5">
        <v>506061236.9701184</v>
      </c>
      <c r="X9264" s="6">
        <v>1.5481017323995581</v>
      </c>
      <c r="Y9264" s="6"/>
      <c r="Z9264" s="6">
        <v>-0.83540895750442334</v>
      </c>
      <c r="AA9264" s="6"/>
      <c r="AB9264" s="6"/>
      <c r="AC9264" s="6">
        <v>-1.3880969971943371</v>
      </c>
      <c r="AD9264" s="4">
        <v>1</v>
      </c>
      <c r="AE9264" s="4">
        <v>1</v>
      </c>
    </row>
    <row r="9265" spans="1:31" hidden="1" x14ac:dyDescent="0.35">
      <c r="A9265" s="7" t="s">
        <v>441</v>
      </c>
      <c r="B9265" s="7" t="s">
        <v>442</v>
      </c>
      <c r="C9265" s="8">
        <v>44.431521679950073</v>
      </c>
      <c r="D9265" s="9">
        <v>2018</v>
      </c>
      <c r="E9265" s="10">
        <v>2387690000</v>
      </c>
      <c r="F9265" s="10">
        <v>2387690000</v>
      </c>
      <c r="G9265" s="10"/>
      <c r="H9265" s="10"/>
      <c r="I9265" s="11"/>
      <c r="J9265" s="9">
        <v>104926</v>
      </c>
      <c r="K9265" s="10"/>
      <c r="L9265" s="8">
        <v>109.6656736180072</v>
      </c>
      <c r="M9265" s="11">
        <v>7.718</v>
      </c>
      <c r="N9265" s="11">
        <v>-5.8639999999999999</v>
      </c>
      <c r="O9265" s="10"/>
      <c r="P9265" s="10"/>
      <c r="Q9265" s="9">
        <v>0</v>
      </c>
      <c r="R9265" s="9">
        <v>1</v>
      </c>
      <c r="S9265" s="9">
        <v>0</v>
      </c>
      <c r="T9265" s="9">
        <v>0</v>
      </c>
      <c r="U9265" s="9">
        <v>0</v>
      </c>
      <c r="V9265" s="10">
        <v>967382923.93601036</v>
      </c>
      <c r="W9265" s="10"/>
      <c r="X9265" s="11">
        <v>3.1756114423991009</v>
      </c>
      <c r="Y9265" s="11"/>
      <c r="Z9265" s="11"/>
      <c r="AA9265" s="11"/>
      <c r="AB9265" s="11"/>
      <c r="AC9265" s="11">
        <v>-2.5949104953623912</v>
      </c>
      <c r="AD9265" s="9">
        <v>1</v>
      </c>
      <c r="AE9265" s="9">
        <v>1</v>
      </c>
    </row>
    <row r="9266" spans="1:31" hidden="1" x14ac:dyDescent="0.35">
      <c r="A9266" s="2" t="s">
        <v>441</v>
      </c>
      <c r="B9266" s="2" t="s">
        <v>442</v>
      </c>
      <c r="C9266" s="3">
        <v>43.6128218687711</v>
      </c>
      <c r="D9266" s="4">
        <v>2019</v>
      </c>
      <c r="E9266" s="5">
        <v>2403650000</v>
      </c>
      <c r="F9266" s="5">
        <v>2458300000</v>
      </c>
      <c r="G9266" s="5"/>
      <c r="H9266" s="5"/>
      <c r="I9266" s="6"/>
      <c r="J9266" s="4">
        <v>104167</v>
      </c>
      <c r="K9266" s="5"/>
      <c r="L9266" s="3">
        <v>110.6669976828865</v>
      </c>
      <c r="M9266" s="6">
        <v>1.806</v>
      </c>
      <c r="N9266" s="6">
        <v>-0.29299999999999998</v>
      </c>
      <c r="O9266" s="5"/>
      <c r="P9266" s="5"/>
      <c r="Q9266" s="4">
        <v>0</v>
      </c>
      <c r="R9266" s="4">
        <v>1</v>
      </c>
      <c r="S9266" s="4">
        <v>0</v>
      </c>
      <c r="T9266" s="4">
        <v>0</v>
      </c>
      <c r="U9266" s="4">
        <v>0</v>
      </c>
      <c r="V9266" s="5">
        <v>968792885.36603558</v>
      </c>
      <c r="W9266" s="5"/>
      <c r="X9266" s="6">
        <v>0.66842848108422781</v>
      </c>
      <c r="Y9266" s="6"/>
      <c r="Z9266" s="6"/>
      <c r="AA9266" s="6"/>
      <c r="AB9266" s="6"/>
      <c r="AC9266" s="6">
        <v>0.14575008459819419</v>
      </c>
      <c r="AD9266" s="4">
        <v>1</v>
      </c>
      <c r="AE9266" s="4">
        <v>1</v>
      </c>
    </row>
    <row r="9267" spans="1:31" hidden="1" x14ac:dyDescent="0.35">
      <c r="A9267" s="7" t="s">
        <v>441</v>
      </c>
      <c r="B9267" s="7" t="s">
        <v>442</v>
      </c>
      <c r="C9267" s="8">
        <v>47.517831669044227</v>
      </c>
      <c r="D9267" s="9">
        <v>2020</v>
      </c>
      <c r="E9267" s="10">
        <v>2301040000</v>
      </c>
      <c r="F9267" s="10">
        <v>2334330000</v>
      </c>
      <c r="G9267" s="10"/>
      <c r="H9267" s="10"/>
      <c r="I9267" s="11"/>
      <c r="J9267" s="9">
        <v>103526</v>
      </c>
      <c r="K9267" s="10"/>
      <c r="L9267" s="8">
        <v>109.9718636213175</v>
      </c>
      <c r="M9267" s="11">
        <v>-32.945</v>
      </c>
      <c r="N9267" s="11">
        <v>-6.0730000000000004</v>
      </c>
      <c r="O9267" s="10"/>
      <c r="P9267" s="10"/>
      <c r="Q9267" s="9">
        <v>0</v>
      </c>
      <c r="R9267" s="9">
        <v>1</v>
      </c>
      <c r="S9267" s="9">
        <v>0</v>
      </c>
      <c r="T9267" s="9">
        <v>0</v>
      </c>
      <c r="U9267" s="9">
        <v>0</v>
      </c>
      <c r="V9267" s="10">
        <v>1008642541.349988</v>
      </c>
      <c r="W9267" s="10"/>
      <c r="X9267" s="11">
        <v>-4.2689243442264884</v>
      </c>
      <c r="Y9267" s="11"/>
      <c r="Z9267" s="11"/>
      <c r="AA9267" s="11"/>
      <c r="AB9267" s="11"/>
      <c r="AC9267" s="11">
        <v>4.1133307836892703</v>
      </c>
      <c r="AD9267" s="9">
        <v>1</v>
      </c>
      <c r="AE9267" s="9">
        <v>1</v>
      </c>
    </row>
    <row r="9268" spans="1:31" hidden="1" x14ac:dyDescent="0.35">
      <c r="A9268" s="2" t="s">
        <v>441</v>
      </c>
      <c r="B9268" s="2" t="s">
        <v>442</v>
      </c>
      <c r="C9268" s="3">
        <v>46.22414490108067</v>
      </c>
      <c r="D9268" s="4">
        <v>2021</v>
      </c>
      <c r="E9268" s="5">
        <v>2349210000</v>
      </c>
      <c r="F9268" s="5">
        <v>2399430000</v>
      </c>
      <c r="G9268" s="5"/>
      <c r="H9268" s="5"/>
      <c r="I9268" s="6"/>
      <c r="J9268" s="4">
        <v>102841</v>
      </c>
      <c r="K9268" s="5"/>
      <c r="L9268" s="3">
        <v>111.7014233697451</v>
      </c>
      <c r="M9268" s="6">
        <v>-27.352</v>
      </c>
      <c r="N9268" s="6">
        <v>-4.7949999999999999</v>
      </c>
      <c r="O9268" s="5"/>
      <c r="P9268" s="5"/>
      <c r="Q9268" s="4">
        <v>0</v>
      </c>
      <c r="R9268" s="4">
        <v>1</v>
      </c>
      <c r="S9268" s="4">
        <v>0</v>
      </c>
      <c r="T9268" s="4">
        <v>0</v>
      </c>
      <c r="U9268" s="4">
        <v>0</v>
      </c>
      <c r="V9268" s="5">
        <v>992929155.72677457</v>
      </c>
      <c r="W9268" s="5"/>
      <c r="X9268" s="6">
        <v>2.0934012446545909</v>
      </c>
      <c r="Y9268" s="6"/>
      <c r="Z9268" s="6"/>
      <c r="AA9268" s="6"/>
      <c r="AB9268" s="6"/>
      <c r="AC9268" s="6">
        <v>-1.557874566958332</v>
      </c>
      <c r="AD9268" s="4">
        <v>1</v>
      </c>
      <c r="AE9268" s="4">
        <v>1</v>
      </c>
    </row>
    <row r="9269" spans="1:31" hidden="1" x14ac:dyDescent="0.35">
      <c r="A9269" s="7" t="s">
        <v>441</v>
      </c>
      <c r="B9269" s="7" t="s">
        <v>442</v>
      </c>
      <c r="C9269" s="8">
        <v>41.189676540075858</v>
      </c>
      <c r="D9269" s="9">
        <v>2022</v>
      </c>
      <c r="E9269" s="10">
        <v>2422290000</v>
      </c>
      <c r="F9269" s="10">
        <v>2670810000</v>
      </c>
      <c r="G9269" s="10"/>
      <c r="H9269" s="10"/>
      <c r="I9269" s="11"/>
      <c r="J9269" s="9">
        <v>102046</v>
      </c>
      <c r="K9269" s="10"/>
      <c r="L9269" s="8">
        <v>118.0238331678252</v>
      </c>
      <c r="M9269" s="11">
        <v>72.534000000000006</v>
      </c>
      <c r="N9269" s="11">
        <v>6.9130000000000003</v>
      </c>
      <c r="O9269" s="10"/>
      <c r="P9269" s="10"/>
      <c r="Q9269" s="9">
        <v>0</v>
      </c>
      <c r="R9269" s="9">
        <v>1</v>
      </c>
      <c r="S9269" s="9">
        <v>0</v>
      </c>
      <c r="T9269" s="9">
        <v>0</v>
      </c>
      <c r="U9269" s="9">
        <v>0</v>
      </c>
      <c r="V9269" s="10">
        <v>932098179.21750116</v>
      </c>
      <c r="W9269" s="10"/>
      <c r="X9269" s="11">
        <v>3.110833003435197</v>
      </c>
      <c r="Y9269" s="11"/>
      <c r="Z9269" s="11"/>
      <c r="AA9269" s="11"/>
      <c r="AB9269" s="11"/>
      <c r="AC9269" s="11">
        <v>-6.1264165885780821</v>
      </c>
      <c r="AD9269" s="9">
        <v>1</v>
      </c>
      <c r="AE9269" s="9">
        <v>1</v>
      </c>
    </row>
    <row r="9270" spans="1:31" hidden="1" x14ac:dyDescent="0.35">
      <c r="A9270" s="2" t="s">
        <v>441</v>
      </c>
      <c r="B9270" s="2" t="s">
        <v>442</v>
      </c>
      <c r="C9270" s="3">
        <v>39.703596496076052</v>
      </c>
      <c r="D9270" s="4">
        <v>2023</v>
      </c>
      <c r="E9270" s="5">
        <v>2551310000</v>
      </c>
      <c r="F9270" s="5">
        <v>2895040000</v>
      </c>
      <c r="G9270" s="5"/>
      <c r="H9270" s="5"/>
      <c r="I9270" s="6"/>
      <c r="J9270" s="4">
        <v>101323</v>
      </c>
      <c r="K9270" s="5"/>
      <c r="L9270" s="3">
        <v>123.4111221449851</v>
      </c>
      <c r="M9270" s="6">
        <v>19.640999999999998</v>
      </c>
      <c r="N9270" s="6">
        <v>19.018000000000001</v>
      </c>
      <c r="O9270" s="5"/>
      <c r="P9270" s="5"/>
      <c r="Q9270" s="4">
        <v>0</v>
      </c>
      <c r="R9270" s="4">
        <v>1</v>
      </c>
      <c r="S9270" s="4">
        <v>0</v>
      </c>
      <c r="T9270" s="4">
        <v>0</v>
      </c>
      <c r="U9270" s="4">
        <v>0</v>
      </c>
      <c r="V9270" s="5">
        <v>931386879.90344</v>
      </c>
      <c r="W9270" s="5"/>
      <c r="X9270" s="6">
        <v>5.326364720987165</v>
      </c>
      <c r="Y9270" s="6"/>
      <c r="Z9270" s="6"/>
      <c r="AA9270" s="6"/>
      <c r="AB9270" s="6"/>
      <c r="AC9270" s="6">
        <v>-7.6311630032181998E-2</v>
      </c>
      <c r="AD9270" s="4">
        <v>1</v>
      </c>
      <c r="AE9270" s="4">
        <v>1</v>
      </c>
    </row>
    <row r="9271" spans="1:31" hidden="1" x14ac:dyDescent="0.35">
      <c r="A9271" s="7" t="s">
        <v>441</v>
      </c>
      <c r="B9271" s="7" t="s">
        <v>442</v>
      </c>
      <c r="C9271" s="8">
        <v>36.662239234939797</v>
      </c>
      <c r="D9271" s="9">
        <v>2024</v>
      </c>
      <c r="E9271" s="10">
        <v>2654940000</v>
      </c>
      <c r="F9271" s="10">
        <v>3124460000</v>
      </c>
      <c r="G9271" s="10"/>
      <c r="H9271" s="10"/>
      <c r="I9271" s="11"/>
      <c r="J9271" s="9">
        <v>100616</v>
      </c>
      <c r="K9271" s="10"/>
      <c r="L9271" s="8">
        <v>127.88811651770941</v>
      </c>
      <c r="M9271" s="11">
        <v>11.335000000000001</v>
      </c>
      <c r="N9271" s="11">
        <v>21.629000000000001</v>
      </c>
      <c r="O9271" s="10"/>
      <c r="P9271" s="10"/>
      <c r="Q9271" s="9">
        <v>0</v>
      </c>
      <c r="R9271" s="9">
        <v>1</v>
      </c>
      <c r="S9271" s="9">
        <v>0</v>
      </c>
      <c r="T9271" s="9">
        <v>0</v>
      </c>
      <c r="U9271" s="9">
        <v>0</v>
      </c>
      <c r="V9271" s="10">
        <v>895702455.54548955</v>
      </c>
      <c r="W9271" s="10"/>
      <c r="X9271" s="11">
        <v>4.0618349005020944</v>
      </c>
      <c r="Y9271" s="11"/>
      <c r="Z9271" s="11"/>
      <c r="AA9271" s="11"/>
      <c r="AB9271" s="11"/>
      <c r="AC9271" s="11">
        <v>-3.8313213475424921</v>
      </c>
      <c r="AD9271" s="9">
        <v>1</v>
      </c>
      <c r="AE9271" s="9">
        <v>1</v>
      </c>
    </row>
    <row r="9272" spans="1:31" hidden="1" x14ac:dyDescent="0.35">
      <c r="A9272" s="2" t="s">
        <v>443</v>
      </c>
      <c r="B9272" s="2" t="s">
        <v>444</v>
      </c>
      <c r="C9272" s="3">
        <v>27.465588254963599</v>
      </c>
      <c r="D9272" s="4">
        <v>1980</v>
      </c>
      <c r="E9272" s="5">
        <v>27825308803.779701</v>
      </c>
      <c r="F9272" s="5">
        <v>2.5420099999999999E-3</v>
      </c>
      <c r="G9272" s="5">
        <v>2681577481.4402299</v>
      </c>
      <c r="H9272" s="5">
        <v>10175657364.1805</v>
      </c>
      <c r="I9272" s="6">
        <v>-16.07431208545891</v>
      </c>
      <c r="J9272" s="4">
        <v>15258218</v>
      </c>
      <c r="K9272" s="5"/>
      <c r="L9272" s="3"/>
      <c r="M9272" s="6"/>
      <c r="N9272" s="6"/>
      <c r="O9272" s="5">
        <v>0</v>
      </c>
      <c r="P9272" s="5">
        <v>1.539638249427838</v>
      </c>
      <c r="Q9272" s="4">
        <v>0</v>
      </c>
      <c r="R9272" s="4">
        <v>1</v>
      </c>
      <c r="S9272" s="4">
        <v>0</v>
      </c>
      <c r="T9272" s="4">
        <v>1</v>
      </c>
      <c r="U9272" s="4">
        <v>0</v>
      </c>
      <c r="V9272" s="5"/>
      <c r="W9272" s="5"/>
      <c r="X9272" s="6"/>
      <c r="Y9272" s="6"/>
      <c r="Z9272" s="6"/>
      <c r="AA9272" s="6"/>
      <c r="AB9272" s="6"/>
      <c r="AC9272" s="6"/>
      <c r="AD9272" s="4">
        <v>0</v>
      </c>
      <c r="AE9272" s="4">
        <v>0</v>
      </c>
    </row>
    <row r="9273" spans="1:31" hidden="1" x14ac:dyDescent="0.35">
      <c r="A9273" s="7" t="s">
        <v>443</v>
      </c>
      <c r="B9273" s="7" t="s">
        <v>444</v>
      </c>
      <c r="C9273" s="8">
        <v>26.696516226753811</v>
      </c>
      <c r="D9273" s="9">
        <v>1981</v>
      </c>
      <c r="E9273" s="10">
        <v>27466829386.3974</v>
      </c>
      <c r="F9273" s="10">
        <v>2.8520799999999999E-3</v>
      </c>
      <c r="G9273" s="10">
        <v>2800441343.95046</v>
      </c>
      <c r="H9273" s="10">
        <v>10061732188.452</v>
      </c>
      <c r="I9273" s="11">
        <v>-1.1195854149878099</v>
      </c>
      <c r="J9273" s="9">
        <v>15687297</v>
      </c>
      <c r="K9273" s="10"/>
      <c r="L9273" s="8"/>
      <c r="M9273" s="11"/>
      <c r="N9273" s="11"/>
      <c r="O9273" s="10">
        <v>0</v>
      </c>
      <c r="P9273" s="10">
        <v>1.5975181480945999</v>
      </c>
      <c r="Q9273" s="9">
        <v>0</v>
      </c>
      <c r="R9273" s="9">
        <v>1</v>
      </c>
      <c r="S9273" s="9">
        <v>0</v>
      </c>
      <c r="T9273" s="9">
        <v>1</v>
      </c>
      <c r="U9273" s="9">
        <v>0</v>
      </c>
      <c r="V9273" s="10"/>
      <c r="W9273" s="10"/>
      <c r="X9273" s="11">
        <v>-1.2883214339515361</v>
      </c>
      <c r="Y9273" s="11">
        <v>4.4326096610264747</v>
      </c>
      <c r="Z9273" s="11"/>
      <c r="AA9273" s="11"/>
      <c r="AB9273" s="11">
        <v>3.759318053333081</v>
      </c>
      <c r="AC9273" s="11"/>
      <c r="AD9273" s="9">
        <v>0</v>
      </c>
      <c r="AE9273" s="9">
        <v>0</v>
      </c>
    </row>
    <row r="9274" spans="1:31" hidden="1" x14ac:dyDescent="0.35">
      <c r="A9274" s="2" t="s">
        <v>443</v>
      </c>
      <c r="B9274" s="2" t="s">
        <v>444</v>
      </c>
      <c r="C9274" s="3">
        <v>29.242312921433179</v>
      </c>
      <c r="D9274" s="4">
        <v>1982</v>
      </c>
      <c r="E9274" s="5">
        <v>28193271069.708302</v>
      </c>
      <c r="F9274" s="5">
        <v>2.91268E-3</v>
      </c>
      <c r="G9274" s="5">
        <v>2909089575.8922701</v>
      </c>
      <c r="H9274" s="5">
        <v>11247986219.3878</v>
      </c>
      <c r="I9274" s="6">
        <v>11.78975954356329</v>
      </c>
      <c r="J9274" s="4">
        <v>16121874</v>
      </c>
      <c r="K9274" s="5"/>
      <c r="L9274" s="3"/>
      <c r="M9274" s="6"/>
      <c r="N9274" s="6"/>
      <c r="O9274" s="5">
        <v>0</v>
      </c>
      <c r="P9274" s="5">
        <v>1.626215680742731</v>
      </c>
      <c r="Q9274" s="4">
        <v>0</v>
      </c>
      <c r="R9274" s="4">
        <v>1</v>
      </c>
      <c r="S9274" s="4">
        <v>0</v>
      </c>
      <c r="T9274" s="4">
        <v>1</v>
      </c>
      <c r="U9274" s="4">
        <v>0</v>
      </c>
      <c r="V9274" s="5"/>
      <c r="W9274" s="5"/>
      <c r="X9274" s="6">
        <v>2.644796285335572</v>
      </c>
      <c r="Y9274" s="6">
        <v>3.8796824713544908</v>
      </c>
      <c r="Z9274" s="6"/>
      <c r="AA9274" s="6"/>
      <c r="AB9274" s="6">
        <v>1.7963822622208669</v>
      </c>
      <c r="AC9274" s="6"/>
      <c r="AD9274" s="4">
        <v>0</v>
      </c>
      <c r="AE9274" s="4">
        <v>0</v>
      </c>
    </row>
    <row r="9275" spans="1:31" hidden="1" x14ac:dyDescent="0.35">
      <c r="A9275" s="7" t="s">
        <v>443</v>
      </c>
      <c r="B9275" s="7" t="s">
        <v>444</v>
      </c>
      <c r="C9275" s="8">
        <v>30.66115417980529</v>
      </c>
      <c r="D9275" s="9">
        <v>1983</v>
      </c>
      <c r="E9275" s="10">
        <v>25414674717.467499</v>
      </c>
      <c r="F9275" s="10">
        <v>2.9049200000000001E-3</v>
      </c>
      <c r="G9275" s="10">
        <v>2651325694.8339601</v>
      </c>
      <c r="H9275" s="10">
        <v>5201366986.8270197</v>
      </c>
      <c r="I9275" s="11">
        <v>-53.757349223440663</v>
      </c>
      <c r="J9275" s="9">
        <v>16562205</v>
      </c>
      <c r="K9275" s="10"/>
      <c r="L9275" s="8"/>
      <c r="M9275" s="11">
        <v>7.1120000000000001</v>
      </c>
      <c r="N9275" s="11"/>
      <c r="O9275" s="10">
        <v>0</v>
      </c>
      <c r="P9275" s="10">
        <v>1.6042220604878901</v>
      </c>
      <c r="Q9275" s="9">
        <v>0</v>
      </c>
      <c r="R9275" s="9">
        <v>1</v>
      </c>
      <c r="S9275" s="9">
        <v>0</v>
      </c>
      <c r="T9275" s="9">
        <v>1</v>
      </c>
      <c r="U9275" s="9">
        <v>0</v>
      </c>
      <c r="V9275" s="10"/>
      <c r="W9275" s="10"/>
      <c r="X9275" s="11">
        <v>-9.8555302269491083</v>
      </c>
      <c r="Y9275" s="11">
        <v>-8.8606374720946572</v>
      </c>
      <c r="Z9275" s="11"/>
      <c r="AA9275" s="11"/>
      <c r="AB9275" s="11">
        <v>-1.3524417772675601</v>
      </c>
      <c r="AC9275" s="11"/>
      <c r="AD9275" s="9">
        <v>0</v>
      </c>
      <c r="AE9275" s="9">
        <v>0</v>
      </c>
    </row>
    <row r="9276" spans="1:31" hidden="1" x14ac:dyDescent="0.35">
      <c r="A9276" s="2" t="s">
        <v>443</v>
      </c>
      <c r="B9276" s="2" t="s">
        <v>444</v>
      </c>
      <c r="C9276" s="3">
        <v>24.672698965891559</v>
      </c>
      <c r="D9276" s="4">
        <v>1984</v>
      </c>
      <c r="E9276" s="5">
        <v>26742058483.180698</v>
      </c>
      <c r="F9276" s="5">
        <v>4.2007199999999998E-3</v>
      </c>
      <c r="G9276" s="5">
        <v>2757206645.8663402</v>
      </c>
      <c r="H9276" s="5">
        <v>7265070870.01616</v>
      </c>
      <c r="I9276" s="6">
        <v>39.676182980660201</v>
      </c>
      <c r="J9276" s="4">
        <v>17008841</v>
      </c>
      <c r="K9276" s="5"/>
      <c r="L9276" s="3"/>
      <c r="M9276" s="6">
        <v>-3.5310000000000001</v>
      </c>
      <c r="N9276" s="6"/>
      <c r="O9276" s="5">
        <v>0</v>
      </c>
      <c r="P9276" s="5">
        <v>1.6228748835444951</v>
      </c>
      <c r="Q9276" s="4">
        <v>0</v>
      </c>
      <c r="R9276" s="4">
        <v>1</v>
      </c>
      <c r="S9276" s="4">
        <v>0</v>
      </c>
      <c r="T9276" s="4">
        <v>1</v>
      </c>
      <c r="U9276" s="4">
        <v>0</v>
      </c>
      <c r="V9276" s="5"/>
      <c r="W9276" s="5"/>
      <c r="X9276" s="6">
        <v>5.2229028325941513</v>
      </c>
      <c r="Y9276" s="6">
        <v>3.9935097841312519</v>
      </c>
      <c r="Z9276" s="6"/>
      <c r="AA9276" s="6"/>
      <c r="AB9276" s="6">
        <v>1.162733234757531</v>
      </c>
      <c r="AC9276" s="6"/>
      <c r="AD9276" s="4">
        <v>0</v>
      </c>
      <c r="AE9276" s="4">
        <v>0</v>
      </c>
    </row>
    <row r="9277" spans="1:31" hidden="1" x14ac:dyDescent="0.35">
      <c r="A9277" s="7" t="s">
        <v>443</v>
      </c>
      <c r="B9277" s="7" t="s">
        <v>444</v>
      </c>
      <c r="C9277" s="8">
        <v>24.880223608418451</v>
      </c>
      <c r="D9277" s="9">
        <v>1985</v>
      </c>
      <c r="E9277" s="10">
        <v>26974031277.7342</v>
      </c>
      <c r="F9277" s="10">
        <v>4.6474100000000003E-3</v>
      </c>
      <c r="G9277" s="10">
        <v>2734292750.2418599</v>
      </c>
      <c r="H9277" s="10">
        <v>7619750184.64783</v>
      </c>
      <c r="I9277" s="11">
        <v>4.8819801069728754</v>
      </c>
      <c r="J9277" s="9">
        <v>17461434</v>
      </c>
      <c r="K9277" s="10"/>
      <c r="L9277" s="8"/>
      <c r="M9277" s="11">
        <v>-4.093</v>
      </c>
      <c r="N9277" s="11">
        <v>-3.6720000000000002</v>
      </c>
      <c r="O9277" s="10">
        <v>47.29</v>
      </c>
      <c r="P9277" s="10">
        <v>1.6540236459605051</v>
      </c>
      <c r="Q9277" s="9">
        <v>0</v>
      </c>
      <c r="R9277" s="9">
        <v>1</v>
      </c>
      <c r="S9277" s="9">
        <v>0</v>
      </c>
      <c r="T9277" s="9">
        <v>1</v>
      </c>
      <c r="U9277" s="9">
        <v>0</v>
      </c>
      <c r="V9277" s="10"/>
      <c r="W9277" s="10"/>
      <c r="X9277" s="11">
        <v>0.86744554350368874</v>
      </c>
      <c r="Y9277" s="11">
        <v>-0.83105470744576737</v>
      </c>
      <c r="Z9277" s="11"/>
      <c r="AA9277" s="11"/>
      <c r="AB9277" s="11">
        <v>1.9193569838223481</v>
      </c>
      <c r="AC9277" s="11"/>
      <c r="AD9277" s="9">
        <v>0</v>
      </c>
      <c r="AE9277" s="9">
        <v>0</v>
      </c>
    </row>
    <row r="9278" spans="1:31" hidden="1" x14ac:dyDescent="0.35">
      <c r="A9278" s="2" t="s">
        <v>443</v>
      </c>
      <c r="B9278" s="2" t="s">
        <v>444</v>
      </c>
      <c r="C9278" s="3">
        <v>30.613240332643731</v>
      </c>
      <c r="D9278" s="4">
        <v>1986</v>
      </c>
      <c r="E9278" s="5">
        <v>28614000640.110401</v>
      </c>
      <c r="F9278" s="5">
        <v>4.8917199999999996E-3</v>
      </c>
      <c r="G9278" s="5">
        <v>2869921348.60286</v>
      </c>
      <c r="H9278" s="5">
        <v>7938788130.4341402</v>
      </c>
      <c r="I9278" s="6">
        <v>4.186986949114214</v>
      </c>
      <c r="J9278" s="4">
        <v>17923536</v>
      </c>
      <c r="K9278" s="5"/>
      <c r="L9278" s="3"/>
      <c r="M9278" s="6">
        <v>12.23</v>
      </c>
      <c r="N9278" s="6">
        <v>-0.60199999999999998</v>
      </c>
      <c r="O9278" s="5">
        <v>50.112000000000002</v>
      </c>
      <c r="P9278" s="5">
        <v>1.7712374618691209</v>
      </c>
      <c r="Q9278" s="4">
        <v>0</v>
      </c>
      <c r="R9278" s="4">
        <v>1</v>
      </c>
      <c r="S9278" s="4">
        <v>0</v>
      </c>
      <c r="T9278" s="4">
        <v>1</v>
      </c>
      <c r="U9278" s="4">
        <v>0</v>
      </c>
      <c r="V9278" s="5"/>
      <c r="W9278" s="5"/>
      <c r="X9278" s="6">
        <v>6.0798081884405599</v>
      </c>
      <c r="Y9278" s="6">
        <v>4.9602808020100486</v>
      </c>
      <c r="Z9278" s="6"/>
      <c r="AA9278" s="6">
        <v>5.9674349756819689</v>
      </c>
      <c r="AB9278" s="6">
        <v>7.0865864702042263</v>
      </c>
      <c r="AC9278" s="6"/>
      <c r="AD9278" s="4">
        <v>0</v>
      </c>
      <c r="AE9278" s="4">
        <v>0</v>
      </c>
    </row>
    <row r="9279" spans="1:31" hidden="1" x14ac:dyDescent="0.35">
      <c r="A9279" s="7" t="s">
        <v>443</v>
      </c>
      <c r="B9279" s="7" t="s">
        <v>444</v>
      </c>
      <c r="C9279" s="8">
        <v>28.89741980784612</v>
      </c>
      <c r="D9279" s="9">
        <v>1987</v>
      </c>
      <c r="E9279" s="10">
        <v>29987779961.388802</v>
      </c>
      <c r="F9279" s="10">
        <v>6.9642100000000002E-3</v>
      </c>
      <c r="G9279" s="10">
        <v>3001742310.38133</v>
      </c>
      <c r="H9279" s="10">
        <v>9164790309.5644398</v>
      </c>
      <c r="I9279" s="11">
        <v>15.443190559907981</v>
      </c>
      <c r="J9279" s="9">
        <v>18394963</v>
      </c>
      <c r="K9279" s="10"/>
      <c r="L9279" s="8"/>
      <c r="M9279" s="11">
        <v>-1.3620000000000001</v>
      </c>
      <c r="N9279" s="11">
        <v>8.6229999999999993</v>
      </c>
      <c r="O9279" s="10">
        <v>54.131999999999998</v>
      </c>
      <c r="P9279" s="10">
        <v>1.729647302405003</v>
      </c>
      <c r="Q9279" s="9">
        <v>0</v>
      </c>
      <c r="R9279" s="9">
        <v>1</v>
      </c>
      <c r="S9279" s="9">
        <v>0</v>
      </c>
      <c r="T9279" s="9">
        <v>1</v>
      </c>
      <c r="U9279" s="9">
        <v>0</v>
      </c>
      <c r="V9279" s="10"/>
      <c r="W9279" s="10"/>
      <c r="X9279" s="11">
        <v>4.8010739167757981</v>
      </c>
      <c r="Y9279" s="11">
        <v>4.5931907451973677</v>
      </c>
      <c r="Z9279" s="11"/>
      <c r="AA9279" s="11">
        <v>8.0220306513409874</v>
      </c>
      <c r="AB9279" s="11">
        <v>-2.3480849044503258</v>
      </c>
      <c r="AC9279" s="11"/>
      <c r="AD9279" s="9">
        <v>0</v>
      </c>
      <c r="AE9279" s="9">
        <v>0</v>
      </c>
    </row>
    <row r="9280" spans="1:31" hidden="1" x14ac:dyDescent="0.35">
      <c r="A9280" s="2" t="s">
        <v>443</v>
      </c>
      <c r="B9280" s="2" t="s">
        <v>444</v>
      </c>
      <c r="C9280" s="3">
        <v>29.992339253140159</v>
      </c>
      <c r="D9280" s="4">
        <v>1988</v>
      </c>
      <c r="E9280" s="5">
        <v>31940091126.279301</v>
      </c>
      <c r="F9280" s="5">
        <v>8.7328300000000005E-3</v>
      </c>
      <c r="G9280" s="5">
        <v>3352340633.64849</v>
      </c>
      <c r="H9280" s="5">
        <v>10630438158.9874</v>
      </c>
      <c r="I9280" s="6">
        <v>15.99215912112469</v>
      </c>
      <c r="J9280" s="4">
        <v>18871020</v>
      </c>
      <c r="K9280" s="5"/>
      <c r="L9280" s="3"/>
      <c r="M9280" s="6">
        <v>7.867</v>
      </c>
      <c r="N9280" s="6">
        <v>31.52</v>
      </c>
      <c r="O9280" s="5">
        <v>58.244999999999997</v>
      </c>
      <c r="P9280" s="5">
        <v>1.787001378420223</v>
      </c>
      <c r="Q9280" s="4">
        <v>0</v>
      </c>
      <c r="R9280" s="4">
        <v>1</v>
      </c>
      <c r="S9280" s="4">
        <v>0</v>
      </c>
      <c r="T9280" s="4">
        <v>1</v>
      </c>
      <c r="U9280" s="4">
        <v>0</v>
      </c>
      <c r="V9280" s="5"/>
      <c r="W9280" s="5"/>
      <c r="X9280" s="6">
        <v>6.5103557762669517</v>
      </c>
      <c r="Y9280" s="6">
        <v>11.67982748068142</v>
      </c>
      <c r="Z9280" s="6"/>
      <c r="AA9280" s="6">
        <v>7.5980935491022068</v>
      </c>
      <c r="AB9280" s="6">
        <v>3.3159405351294451</v>
      </c>
      <c r="AC9280" s="6"/>
      <c r="AD9280" s="4">
        <v>0</v>
      </c>
      <c r="AE9280" s="4">
        <v>0</v>
      </c>
    </row>
    <row r="9281" spans="1:31" hidden="1" x14ac:dyDescent="0.35">
      <c r="A9281" s="7" t="s">
        <v>443</v>
      </c>
      <c r="B9281" s="7" t="s">
        <v>444</v>
      </c>
      <c r="C9281" s="8">
        <v>20.185902575609411</v>
      </c>
      <c r="D9281" s="9">
        <v>1989</v>
      </c>
      <c r="E9281" s="10">
        <v>27494124093.243301</v>
      </c>
      <c r="F9281" s="10">
        <v>1.510361E-2</v>
      </c>
      <c r="G9281" s="10">
        <v>3084645155.1250401</v>
      </c>
      <c r="H9281" s="10">
        <v>4746641072.3383398</v>
      </c>
      <c r="I9281" s="11">
        <v>-55.348584871590283</v>
      </c>
      <c r="J9281" s="9">
        <v>19348921</v>
      </c>
      <c r="K9281" s="10"/>
      <c r="L9281" s="8"/>
      <c r="M9281" s="11">
        <v>7.3789999999999996</v>
      </c>
      <c r="N9281" s="11">
        <v>-39.015999999999998</v>
      </c>
      <c r="O9281" s="10">
        <v>57.62</v>
      </c>
      <c r="P9281" s="10">
        <v>1.800793280711833</v>
      </c>
      <c r="Q9281" s="9">
        <v>0</v>
      </c>
      <c r="R9281" s="9">
        <v>1</v>
      </c>
      <c r="S9281" s="9">
        <v>0</v>
      </c>
      <c r="T9281" s="9">
        <v>1</v>
      </c>
      <c r="U9281" s="9">
        <v>0</v>
      </c>
      <c r="V9281" s="10"/>
      <c r="W9281" s="10"/>
      <c r="X9281" s="11">
        <v>-13.919706789371061</v>
      </c>
      <c r="Y9281" s="11">
        <v>-7.9853304833198262</v>
      </c>
      <c r="Z9281" s="11"/>
      <c r="AA9281" s="11">
        <v>-1.0730534809854919</v>
      </c>
      <c r="AB9281" s="11">
        <v>0.77179024359805148</v>
      </c>
      <c r="AC9281" s="11"/>
      <c r="AD9281" s="9">
        <v>0</v>
      </c>
      <c r="AE9281" s="9">
        <v>0</v>
      </c>
    </row>
    <row r="9282" spans="1:31" hidden="1" x14ac:dyDescent="0.35">
      <c r="A9282" s="2" t="s">
        <v>443</v>
      </c>
      <c r="B9282" s="2" t="s">
        <v>444</v>
      </c>
      <c r="C9282" s="3">
        <v>16.587788761357299</v>
      </c>
      <c r="D9282" s="4">
        <v>1990</v>
      </c>
      <c r="E9282" s="5">
        <v>29272403423.8032</v>
      </c>
      <c r="F9282" s="5">
        <v>2.2792610000000001E-2</v>
      </c>
      <c r="G9282" s="5">
        <v>3239352051.9197698</v>
      </c>
      <c r="H9282" s="5">
        <v>4373985002.6213999</v>
      </c>
      <c r="I9282" s="6">
        <v>-7.8509426779421148</v>
      </c>
      <c r="J9282" s="4">
        <v>19827010</v>
      </c>
      <c r="K9282" s="5"/>
      <c r="L9282" s="3"/>
      <c r="M9282" s="6">
        <v>15.772</v>
      </c>
      <c r="N9282" s="6">
        <v>-0.96299999999999997</v>
      </c>
      <c r="O9282" s="5">
        <v>59.320999999999998</v>
      </c>
      <c r="P9282" s="5">
        <v>1.9122460177868199</v>
      </c>
      <c r="Q9282" s="4">
        <v>0</v>
      </c>
      <c r="R9282" s="4">
        <v>1</v>
      </c>
      <c r="S9282" s="4">
        <v>0</v>
      </c>
      <c r="T9282" s="4">
        <v>1</v>
      </c>
      <c r="U9282" s="4">
        <v>0</v>
      </c>
      <c r="V9282" s="5"/>
      <c r="W9282" s="5"/>
      <c r="X9282" s="6">
        <v>6.4678522746498972</v>
      </c>
      <c r="Y9282" s="6">
        <v>5.0153871519934663</v>
      </c>
      <c r="Z9282" s="6"/>
      <c r="AA9282" s="6">
        <v>2.9520999652898179</v>
      </c>
      <c r="AB9282" s="6">
        <v>6.1890911227151211</v>
      </c>
      <c r="AC9282" s="6"/>
      <c r="AD9282" s="4">
        <v>0</v>
      </c>
      <c r="AE9282" s="4">
        <v>0</v>
      </c>
    </row>
    <row r="9283" spans="1:31" hidden="1" x14ac:dyDescent="0.35">
      <c r="A9283" s="7" t="s">
        <v>443</v>
      </c>
      <c r="B9283" s="7" t="s">
        <v>444</v>
      </c>
      <c r="C9283" s="8">
        <v>18.413842736046711</v>
      </c>
      <c r="D9283" s="9">
        <v>1991</v>
      </c>
      <c r="E9283" s="10">
        <v>32120581823.487301</v>
      </c>
      <c r="F9283" s="10">
        <v>3.037492E-2</v>
      </c>
      <c r="G9283" s="10">
        <v>3730224871.6662798</v>
      </c>
      <c r="H9283" s="10">
        <v>7882217686.4932194</v>
      </c>
      <c r="I9283" s="11">
        <v>80.206783557083043</v>
      </c>
      <c r="J9283" s="9">
        <v>20304896</v>
      </c>
      <c r="K9283" s="10"/>
      <c r="L9283" s="8"/>
      <c r="M9283" s="11">
        <v>6.7290000000000001</v>
      </c>
      <c r="N9283" s="11">
        <v>42.566000000000003</v>
      </c>
      <c r="O9283" s="10">
        <v>63.337000000000003</v>
      </c>
      <c r="P9283" s="10">
        <v>1.8737031210070141</v>
      </c>
      <c r="Q9283" s="9">
        <v>0</v>
      </c>
      <c r="R9283" s="9">
        <v>1</v>
      </c>
      <c r="S9283" s="9">
        <v>0</v>
      </c>
      <c r="T9283" s="9">
        <v>1</v>
      </c>
      <c r="U9283" s="9">
        <v>0</v>
      </c>
      <c r="V9283" s="10"/>
      <c r="W9283" s="10"/>
      <c r="X9283" s="11">
        <v>9.7299096300649897</v>
      </c>
      <c r="Y9283" s="11">
        <v>15.153426113583381</v>
      </c>
      <c r="Z9283" s="11"/>
      <c r="AA9283" s="11">
        <v>6.7699465619258037</v>
      </c>
      <c r="AB9283" s="11">
        <v>-2.0155825359968218</v>
      </c>
      <c r="AC9283" s="11"/>
      <c r="AD9283" s="9">
        <v>0</v>
      </c>
      <c r="AE9283" s="9">
        <v>0</v>
      </c>
    </row>
    <row r="9284" spans="1:31" hidden="1" x14ac:dyDescent="0.35">
      <c r="A9284" s="2" t="s">
        <v>443</v>
      </c>
      <c r="B9284" s="2" t="s">
        <v>444</v>
      </c>
      <c r="C9284" s="3">
        <v>18.588337408141339</v>
      </c>
      <c r="D9284" s="4">
        <v>1992</v>
      </c>
      <c r="E9284" s="5">
        <v>34067201302.9053</v>
      </c>
      <c r="F9284" s="5">
        <v>4.1314829999999997E-2</v>
      </c>
      <c r="G9284" s="5">
        <v>3721530382.2998099</v>
      </c>
      <c r="H9284" s="5">
        <v>10892585500.4928</v>
      </c>
      <c r="I9284" s="6">
        <v>38.191888802539353</v>
      </c>
      <c r="J9284" s="4">
        <v>20780948</v>
      </c>
      <c r="K9284" s="5"/>
      <c r="L9284" s="3"/>
      <c r="M9284" s="6">
        <v>-2.0110000000000001</v>
      </c>
      <c r="N9284" s="6">
        <v>22.434999999999999</v>
      </c>
      <c r="O9284" s="5">
        <v>67.44</v>
      </c>
      <c r="P9284" s="5">
        <v>2.0343808455817149</v>
      </c>
      <c r="Q9284" s="4">
        <v>0</v>
      </c>
      <c r="R9284" s="4">
        <v>1</v>
      </c>
      <c r="S9284" s="4">
        <v>0</v>
      </c>
      <c r="T9284" s="4">
        <v>1</v>
      </c>
      <c r="U9284" s="4">
        <v>0</v>
      </c>
      <c r="V9284" s="5"/>
      <c r="W9284" s="5"/>
      <c r="X9284" s="6">
        <v>6.0603493738540646</v>
      </c>
      <c r="Y9284" s="6">
        <v>-0.23308217776656609</v>
      </c>
      <c r="Z9284" s="6"/>
      <c r="AA9284" s="6">
        <v>6.4780460078626936</v>
      </c>
      <c r="AB9284" s="6">
        <v>8.5754099874874967</v>
      </c>
      <c r="AC9284" s="6"/>
      <c r="AD9284" s="4">
        <v>0</v>
      </c>
      <c r="AE9284" s="4">
        <v>0</v>
      </c>
    </row>
    <row r="9285" spans="1:31" hidden="1" x14ac:dyDescent="0.35">
      <c r="A9285" s="7" t="s">
        <v>443</v>
      </c>
      <c r="B9285" s="7" t="s">
        <v>444</v>
      </c>
      <c r="C9285" s="8">
        <v>15.76515020527501</v>
      </c>
      <c r="D9285" s="9">
        <v>1993</v>
      </c>
      <c r="E9285" s="10">
        <v>34161025921.8466</v>
      </c>
      <c r="F9285" s="10">
        <v>5.4539030000000002E-2</v>
      </c>
      <c r="G9285" s="10">
        <v>3527348858.79814</v>
      </c>
      <c r="H9285" s="10">
        <v>8858628570.6595402</v>
      </c>
      <c r="I9285" s="11">
        <v>-18.67285714435053</v>
      </c>
      <c r="J9285" s="9">
        <v>21254520</v>
      </c>
      <c r="K9285" s="10"/>
      <c r="L9285" s="8"/>
      <c r="M9285" s="11">
        <v>5.8049999999999997</v>
      </c>
      <c r="N9285" s="11">
        <v>-9.4269999999999996</v>
      </c>
      <c r="O9285" s="10">
        <v>69.382000000000005</v>
      </c>
      <c r="P9285" s="10">
        <v>2.0078760670126221</v>
      </c>
      <c r="Q9285" s="9">
        <v>0</v>
      </c>
      <c r="R9285" s="9">
        <v>1</v>
      </c>
      <c r="S9285" s="9">
        <v>0</v>
      </c>
      <c r="T9285" s="9">
        <v>1</v>
      </c>
      <c r="U9285" s="9">
        <v>0</v>
      </c>
      <c r="V9285" s="10"/>
      <c r="W9285" s="10"/>
      <c r="X9285" s="11">
        <v>0.2754104104621754</v>
      </c>
      <c r="Y9285" s="11">
        <v>-5.2177868659954534</v>
      </c>
      <c r="Z9285" s="11"/>
      <c r="AA9285" s="11">
        <v>2.8795966785290741</v>
      </c>
      <c r="AB9285" s="11">
        <v>-1.302842514795383</v>
      </c>
      <c r="AC9285" s="11"/>
      <c r="AD9285" s="9">
        <v>0</v>
      </c>
      <c r="AE9285" s="9">
        <v>0</v>
      </c>
    </row>
    <row r="9286" spans="1:31" hidden="1" x14ac:dyDescent="0.35">
      <c r="A9286" s="2" t="s">
        <v>443</v>
      </c>
      <c r="B9286" s="2" t="s">
        <v>444</v>
      </c>
      <c r="C9286" s="3">
        <v>9.1984343365180514</v>
      </c>
      <c r="D9286" s="4">
        <v>1994</v>
      </c>
      <c r="E9286" s="5">
        <v>33358469967.123699</v>
      </c>
      <c r="F9286" s="5">
        <v>8.6751720000000004E-2</v>
      </c>
      <c r="G9286" s="5">
        <v>3319831324.3281002</v>
      </c>
      <c r="H9286" s="5">
        <v>6260335490.8586702</v>
      </c>
      <c r="I9286" s="6">
        <v>-29.330647053050821</v>
      </c>
      <c r="J9286" s="4">
        <v>21725188</v>
      </c>
      <c r="K9286" s="5"/>
      <c r="L9286" s="3"/>
      <c r="M9286" s="6">
        <v>8.4</v>
      </c>
      <c r="N9286" s="6">
        <v>-22.3</v>
      </c>
      <c r="O9286" s="5">
        <v>71.221000000000004</v>
      </c>
      <c r="P9286" s="5">
        <v>2.1814780606789879</v>
      </c>
      <c r="Q9286" s="4">
        <v>0</v>
      </c>
      <c r="R9286" s="4">
        <v>1</v>
      </c>
      <c r="S9286" s="4">
        <v>0</v>
      </c>
      <c r="T9286" s="4">
        <v>1</v>
      </c>
      <c r="U9286" s="4">
        <v>0</v>
      </c>
      <c r="V9286" s="5"/>
      <c r="W9286" s="5"/>
      <c r="X9286" s="6">
        <v>-2.3493321206423459</v>
      </c>
      <c r="Y9286" s="6">
        <v>-5.8831020910346394</v>
      </c>
      <c r="Z9286" s="6"/>
      <c r="AA9286" s="6">
        <v>2.6505433685970399</v>
      </c>
      <c r="AB9286" s="6">
        <v>8.6460512438228534</v>
      </c>
      <c r="AC9286" s="6"/>
      <c r="AD9286" s="4">
        <v>0</v>
      </c>
      <c r="AE9286" s="4">
        <v>0</v>
      </c>
    </row>
    <row r="9287" spans="1:31" hidden="1" x14ac:dyDescent="0.35">
      <c r="A9287" s="7" t="s">
        <v>443</v>
      </c>
      <c r="B9287" s="7" t="s">
        <v>444</v>
      </c>
      <c r="C9287" s="8">
        <v>8.6559197690199809</v>
      </c>
      <c r="D9287" s="9">
        <v>1995</v>
      </c>
      <c r="E9287" s="10">
        <v>34676666367.3843</v>
      </c>
      <c r="F9287" s="10">
        <v>0.13685686</v>
      </c>
      <c r="G9287" s="10">
        <v>3405140264.2535901</v>
      </c>
      <c r="H9287" s="10">
        <v>8545642196.7205296</v>
      </c>
      <c r="I9287" s="11">
        <v>36.504540518616921</v>
      </c>
      <c r="J9287" s="9">
        <v>22193821</v>
      </c>
      <c r="K9287" s="10"/>
      <c r="L9287" s="8"/>
      <c r="M9287" s="11">
        <v>8.6</v>
      </c>
      <c r="N9287" s="11">
        <v>25.268999999999998</v>
      </c>
      <c r="O9287" s="10">
        <v>73.445999999999998</v>
      </c>
      <c r="P9287" s="10">
        <v>2.2561562649166338</v>
      </c>
      <c r="Q9287" s="9">
        <v>0</v>
      </c>
      <c r="R9287" s="9">
        <v>1</v>
      </c>
      <c r="S9287" s="9">
        <v>0</v>
      </c>
      <c r="T9287" s="9">
        <v>1</v>
      </c>
      <c r="U9287" s="9">
        <v>0</v>
      </c>
      <c r="V9287" s="10"/>
      <c r="W9287" s="10"/>
      <c r="X9287" s="11">
        <v>3.9516092961090239</v>
      </c>
      <c r="Y9287" s="11">
        <v>2.569676938112377</v>
      </c>
      <c r="Z9287" s="11"/>
      <c r="AA9287" s="11">
        <v>3.1240785723311859</v>
      </c>
      <c r="AB9287" s="11">
        <v>3.4232846794893841</v>
      </c>
      <c r="AC9287" s="11"/>
      <c r="AD9287" s="9">
        <v>0</v>
      </c>
      <c r="AE9287" s="9">
        <v>0</v>
      </c>
    </row>
    <row r="9288" spans="1:31" hidden="1" x14ac:dyDescent="0.35">
      <c r="A9288" s="2" t="s">
        <v>443</v>
      </c>
      <c r="B9288" s="2" t="s">
        <v>444</v>
      </c>
      <c r="C9288" s="3">
        <v>8.1266134691000449</v>
      </c>
      <c r="D9288" s="4">
        <v>1996</v>
      </c>
      <c r="E9288" s="5">
        <v>34608031332.7612</v>
      </c>
      <c r="F9288" s="5">
        <v>0.29437681999999998</v>
      </c>
      <c r="G9288" s="5">
        <v>3147492114.44735</v>
      </c>
      <c r="H9288" s="5">
        <v>7601892947.4038897</v>
      </c>
      <c r="I9288" s="6">
        <v>-11.043631684916701</v>
      </c>
      <c r="J9288" s="4">
        <v>22662113</v>
      </c>
      <c r="K9288" s="5"/>
      <c r="L9288" s="3"/>
      <c r="M9288" s="6">
        <v>4.681</v>
      </c>
      <c r="N9288" s="6">
        <v>-14.667</v>
      </c>
      <c r="O9288" s="5">
        <v>75.588000000000008</v>
      </c>
      <c r="P9288" s="5">
        <v>2.1725446985065808</v>
      </c>
      <c r="Q9288" s="4">
        <v>0</v>
      </c>
      <c r="R9288" s="4">
        <v>1</v>
      </c>
      <c r="S9288" s="4">
        <v>0</v>
      </c>
      <c r="T9288" s="4">
        <v>1</v>
      </c>
      <c r="U9288" s="4">
        <v>0</v>
      </c>
      <c r="V9288" s="5"/>
      <c r="W9288" s="5"/>
      <c r="X9288" s="6">
        <v>-0.1979285837223847</v>
      </c>
      <c r="Y9288" s="6">
        <v>-7.5664474826770993</v>
      </c>
      <c r="Z9288" s="6"/>
      <c r="AA9288" s="6">
        <v>2.9164283963728592</v>
      </c>
      <c r="AB9288" s="6">
        <v>-3.7059297580676418</v>
      </c>
      <c r="AC9288" s="6"/>
      <c r="AD9288" s="4">
        <v>0</v>
      </c>
      <c r="AE9288" s="4">
        <v>0</v>
      </c>
    </row>
    <row r="9289" spans="1:31" hidden="1" x14ac:dyDescent="0.35">
      <c r="A9289" s="7" t="s">
        <v>443</v>
      </c>
      <c r="B9289" s="7" t="s">
        <v>444</v>
      </c>
      <c r="C9289" s="8">
        <v>12.60689645161114</v>
      </c>
      <c r="D9289" s="9">
        <v>1997</v>
      </c>
      <c r="E9289" s="10">
        <v>36812910755.566299</v>
      </c>
      <c r="F9289" s="10">
        <v>0.41943151000000001</v>
      </c>
      <c r="G9289" s="10">
        <v>4981594006.3240499</v>
      </c>
      <c r="H9289" s="10">
        <v>10186146552.869301</v>
      </c>
      <c r="I9289" s="11">
        <v>33.99486974290997</v>
      </c>
      <c r="J9289" s="9">
        <v>23131685</v>
      </c>
      <c r="K9289" s="10"/>
      <c r="L9289" s="8"/>
      <c r="M9289" s="11">
        <v>8.7119999999999997</v>
      </c>
      <c r="N9289" s="11">
        <v>24.849</v>
      </c>
      <c r="O9289" s="10">
        <v>78.066000000000003</v>
      </c>
      <c r="P9289" s="10">
        <v>2.2942177635579819</v>
      </c>
      <c r="Q9289" s="9">
        <v>0</v>
      </c>
      <c r="R9289" s="9">
        <v>1</v>
      </c>
      <c r="S9289" s="9">
        <v>0</v>
      </c>
      <c r="T9289" s="9">
        <v>1</v>
      </c>
      <c r="U9289" s="9">
        <v>0</v>
      </c>
      <c r="V9289" s="10"/>
      <c r="W9289" s="10"/>
      <c r="X9289" s="11">
        <v>6.371005046790633</v>
      </c>
      <c r="Y9289" s="11">
        <v>58.271850260020088</v>
      </c>
      <c r="Z9289" s="11"/>
      <c r="AA9289" s="11">
        <v>3.2782981425623041</v>
      </c>
      <c r="AB9289" s="11">
        <v>5.600486155016271</v>
      </c>
      <c r="AC9289" s="11"/>
      <c r="AD9289" s="9">
        <v>0</v>
      </c>
      <c r="AE9289" s="9">
        <v>0</v>
      </c>
    </row>
    <row r="9290" spans="1:31" hidden="1" x14ac:dyDescent="0.35">
      <c r="A9290" s="2" t="s">
        <v>443</v>
      </c>
      <c r="B9290" s="2" t="s">
        <v>444</v>
      </c>
      <c r="C9290" s="3">
        <v>12.04051443984917</v>
      </c>
      <c r="D9290" s="4">
        <v>1998</v>
      </c>
      <c r="E9290" s="5">
        <v>36921161019.380501</v>
      </c>
      <c r="F9290" s="5">
        <v>0.50012966999999997</v>
      </c>
      <c r="G9290" s="5">
        <v>4829231250.9477701</v>
      </c>
      <c r="H9290" s="5">
        <v>10629126896.408199</v>
      </c>
      <c r="I9290" s="6">
        <v>4.348851071793348</v>
      </c>
      <c r="J9290" s="4">
        <v>23601337</v>
      </c>
      <c r="K9290" s="5"/>
      <c r="L9290" s="3"/>
      <c r="M9290" s="6">
        <v>3.0710000000000002</v>
      </c>
      <c r="N9290" s="6">
        <v>11.272</v>
      </c>
      <c r="O9290" s="5">
        <v>80.903999999999996</v>
      </c>
      <c r="P9290" s="5">
        <v>2.2982488981711939</v>
      </c>
      <c r="Q9290" s="4">
        <v>0</v>
      </c>
      <c r="R9290" s="4">
        <v>1</v>
      </c>
      <c r="S9290" s="4">
        <v>0</v>
      </c>
      <c r="T9290" s="4">
        <v>1</v>
      </c>
      <c r="U9290" s="4">
        <v>0</v>
      </c>
      <c r="V9290" s="5"/>
      <c r="W9290" s="5"/>
      <c r="X9290" s="6">
        <v>0.29405516051955588</v>
      </c>
      <c r="Y9290" s="6">
        <v>-3.0585141057833671</v>
      </c>
      <c r="Z9290" s="6"/>
      <c r="AA9290" s="6">
        <v>3.6353854430866108</v>
      </c>
      <c r="AB9290" s="6">
        <v>0.17570845615633071</v>
      </c>
      <c r="AC9290" s="6"/>
      <c r="AD9290" s="4">
        <v>0</v>
      </c>
      <c r="AE9290" s="4">
        <v>0</v>
      </c>
    </row>
    <row r="9291" spans="1:31" hidden="1" x14ac:dyDescent="0.35">
      <c r="A9291" s="7" t="s">
        <v>443</v>
      </c>
      <c r="B9291" s="7" t="s">
        <v>444</v>
      </c>
      <c r="C9291" s="8">
        <v>11.214285787897129</v>
      </c>
      <c r="D9291" s="9">
        <v>1999</v>
      </c>
      <c r="E9291" s="10">
        <v>34716798553.549698</v>
      </c>
      <c r="F9291" s="10">
        <v>0.59344600000000003</v>
      </c>
      <c r="G9291" s="10">
        <v>4467203385.4577398</v>
      </c>
      <c r="H9291" s="10">
        <v>9501914940.3161507</v>
      </c>
      <c r="I9291" s="11">
        <v>-10.60493460166477</v>
      </c>
      <c r="J9291" s="9">
        <v>24066593</v>
      </c>
      <c r="K9291" s="10"/>
      <c r="L9291" s="8"/>
      <c r="M9291" s="11">
        <v>-10.989000000000001</v>
      </c>
      <c r="N9291" s="11">
        <v>-9.3309999999999995</v>
      </c>
      <c r="O9291" s="10">
        <v>80.585000000000008</v>
      </c>
      <c r="P9291" s="10">
        <v>2.2077375725813262</v>
      </c>
      <c r="Q9291" s="9">
        <v>0</v>
      </c>
      <c r="R9291" s="9">
        <v>1</v>
      </c>
      <c r="S9291" s="9">
        <v>0</v>
      </c>
      <c r="T9291" s="9">
        <v>1</v>
      </c>
      <c r="U9291" s="9">
        <v>0</v>
      </c>
      <c r="V9291" s="10"/>
      <c r="W9291" s="10"/>
      <c r="X9291" s="11">
        <v>-5.9704581464101256</v>
      </c>
      <c r="Y9291" s="11">
        <v>-7.4965941094450557</v>
      </c>
      <c r="Z9291" s="11"/>
      <c r="AA9291" s="11">
        <v>-0.39429447246117422</v>
      </c>
      <c r="AB9291" s="11">
        <v>-3.9382734246883162</v>
      </c>
      <c r="AC9291" s="11"/>
      <c r="AD9291" s="9">
        <v>0</v>
      </c>
      <c r="AE9291" s="9">
        <v>0</v>
      </c>
    </row>
    <row r="9292" spans="1:31" hidden="1" x14ac:dyDescent="0.35">
      <c r="A9292" s="2" t="s">
        <v>443</v>
      </c>
      <c r="B9292" s="2" t="s">
        <v>444</v>
      </c>
      <c r="C9292" s="3">
        <v>10.483842323388521</v>
      </c>
      <c r="D9292" s="4">
        <v>2000</v>
      </c>
      <c r="E9292" s="5">
        <v>35996787532.746201</v>
      </c>
      <c r="F9292" s="5">
        <v>0.79655692</v>
      </c>
      <c r="G9292" s="5">
        <v>4654151352.3342915</v>
      </c>
      <c r="H9292" s="5">
        <v>10139129798.780701</v>
      </c>
      <c r="I9292" s="6">
        <v>6.7061730447709644</v>
      </c>
      <c r="J9292" s="4">
        <v>24526708</v>
      </c>
      <c r="K9292" s="5"/>
      <c r="L9292" s="3"/>
      <c r="M9292" s="6">
        <v>5.827</v>
      </c>
      <c r="N9292" s="6">
        <v>12.398999999999999</v>
      </c>
      <c r="O9292" s="5">
        <v>85.210999999999999</v>
      </c>
      <c r="P9292" s="5">
        <v>2.336202005948655</v>
      </c>
      <c r="Q9292" s="4">
        <v>0</v>
      </c>
      <c r="R9292" s="4">
        <v>1</v>
      </c>
      <c r="S9292" s="4">
        <v>0</v>
      </c>
      <c r="T9292" s="4">
        <v>1</v>
      </c>
      <c r="U9292" s="4">
        <v>0</v>
      </c>
      <c r="V9292" s="5"/>
      <c r="W9292" s="5"/>
      <c r="X9292" s="6">
        <v>3.6869441668768959</v>
      </c>
      <c r="Y9292" s="6">
        <v>4.1848993821308804</v>
      </c>
      <c r="Z9292" s="6"/>
      <c r="AA9292" s="6">
        <v>5.7405224297325681</v>
      </c>
      <c r="AB9292" s="6">
        <v>5.818827154222225</v>
      </c>
      <c r="AC9292" s="6"/>
      <c r="AD9292" s="4">
        <v>0</v>
      </c>
      <c r="AE9292" s="4">
        <v>0</v>
      </c>
    </row>
    <row r="9293" spans="1:31" hidden="1" x14ac:dyDescent="0.35">
      <c r="A9293" s="7" t="s">
        <v>443</v>
      </c>
      <c r="B9293" s="7" t="s">
        <v>444</v>
      </c>
      <c r="C9293" s="8">
        <v>12.3700667445056</v>
      </c>
      <c r="D9293" s="9">
        <v>2001</v>
      </c>
      <c r="E9293" s="10">
        <v>37218603492.8274</v>
      </c>
      <c r="F9293" s="10">
        <v>0.88945596000000005</v>
      </c>
      <c r="G9293" s="10">
        <v>4976911552.23563</v>
      </c>
      <c r="H9293" s="10">
        <v>11514783026.490999</v>
      </c>
      <c r="I9293" s="11">
        <v>13.567764246155861</v>
      </c>
      <c r="J9293" s="9">
        <v>24979922</v>
      </c>
      <c r="K9293" s="10"/>
      <c r="L9293" s="8"/>
      <c r="M9293" s="11">
        <v>-3.5489999999999999</v>
      </c>
      <c r="N9293" s="11">
        <v>14.108000000000001</v>
      </c>
      <c r="O9293" s="10">
        <v>90.117000000000004</v>
      </c>
      <c r="P9293" s="10">
        <v>2.5195672838639398</v>
      </c>
      <c r="Q9293" s="9">
        <v>0</v>
      </c>
      <c r="R9293" s="9">
        <v>1</v>
      </c>
      <c r="S9293" s="9">
        <v>0</v>
      </c>
      <c r="T9293" s="9">
        <v>1</v>
      </c>
      <c r="U9293" s="9">
        <v>0</v>
      </c>
      <c r="V9293" s="10"/>
      <c r="W9293" s="10"/>
      <c r="X9293" s="11">
        <v>3.3942361077907748</v>
      </c>
      <c r="Y9293" s="11">
        <v>6.9348883495045577</v>
      </c>
      <c r="Z9293" s="11"/>
      <c r="AA9293" s="11">
        <v>5.7574726267735459</v>
      </c>
      <c r="AB9293" s="11">
        <v>7.8488622751107586</v>
      </c>
      <c r="AC9293" s="11"/>
      <c r="AD9293" s="9">
        <v>0</v>
      </c>
      <c r="AE9293" s="9">
        <v>0</v>
      </c>
    </row>
    <row r="9294" spans="1:31" hidden="1" x14ac:dyDescent="0.35">
      <c r="A9294" s="2" t="s">
        <v>443</v>
      </c>
      <c r="B9294" s="2" t="s">
        <v>444</v>
      </c>
      <c r="C9294" s="3">
        <v>10.127166373815671</v>
      </c>
      <c r="D9294" s="4">
        <v>2002</v>
      </c>
      <c r="E9294" s="5">
        <v>33922655217.8405</v>
      </c>
      <c r="F9294" s="5">
        <v>1.0784016599999999</v>
      </c>
      <c r="G9294" s="5">
        <v>4853122737.8719893</v>
      </c>
      <c r="H9294" s="5">
        <v>7601474902.67171</v>
      </c>
      <c r="I9294" s="6">
        <v>-33.985079135371492</v>
      </c>
      <c r="J9294" s="4">
        <v>25435671</v>
      </c>
      <c r="K9294" s="5"/>
      <c r="L9294" s="3"/>
      <c r="M9294" s="6">
        <v>-3.96</v>
      </c>
      <c r="N9294" s="6">
        <v>-25.216999999999999</v>
      </c>
      <c r="O9294" s="5">
        <v>89.394899999999993</v>
      </c>
      <c r="P9294" s="5">
        <v>2.525780705240654</v>
      </c>
      <c r="Q9294" s="4">
        <v>0</v>
      </c>
      <c r="R9294" s="4">
        <v>1</v>
      </c>
      <c r="S9294" s="4">
        <v>0</v>
      </c>
      <c r="T9294" s="4">
        <v>1</v>
      </c>
      <c r="U9294" s="4">
        <v>0</v>
      </c>
      <c r="V9294" s="5"/>
      <c r="W9294" s="5"/>
      <c r="X9294" s="6">
        <v>-8.8556473528677042</v>
      </c>
      <c r="Y9294" s="6">
        <v>-2.4872616895921089</v>
      </c>
      <c r="Z9294" s="6"/>
      <c r="AA9294" s="6">
        <v>-0.80129165418290849</v>
      </c>
      <c r="AB9294" s="6">
        <v>0.24660668585859219</v>
      </c>
      <c r="AC9294" s="6"/>
      <c r="AD9294" s="4">
        <v>0</v>
      </c>
      <c r="AE9294" s="4">
        <v>0</v>
      </c>
    </row>
    <row r="9295" spans="1:31" hidden="1" x14ac:dyDescent="0.35">
      <c r="A9295" s="7" t="s">
        <v>443</v>
      </c>
      <c r="B9295" s="7" t="s">
        <v>444</v>
      </c>
      <c r="C9295" s="8">
        <v>8.9061262146387339</v>
      </c>
      <c r="D9295" s="9">
        <v>2003</v>
      </c>
      <c r="E9295" s="10">
        <v>31291851520.906101</v>
      </c>
      <c r="F9295" s="10">
        <v>1.3422783300000001</v>
      </c>
      <c r="G9295" s="10">
        <v>5129926428.2094097</v>
      </c>
      <c r="H9295" s="10">
        <v>4903100804.0681696</v>
      </c>
      <c r="I9295" s="11">
        <v>-35.498033383694207</v>
      </c>
      <c r="J9295" s="9">
        <v>25892703</v>
      </c>
      <c r="K9295" s="10"/>
      <c r="L9295" s="8"/>
      <c r="M9295" s="11">
        <v>-10.384</v>
      </c>
      <c r="N9295" s="11">
        <v>-20.884</v>
      </c>
      <c r="O9295" s="10">
        <v>90.060299999999998</v>
      </c>
      <c r="P9295" s="10">
        <v>2.2283875655447258</v>
      </c>
      <c r="Q9295" s="9">
        <v>0</v>
      </c>
      <c r="R9295" s="9">
        <v>1</v>
      </c>
      <c r="S9295" s="9">
        <v>0</v>
      </c>
      <c r="T9295" s="9">
        <v>1</v>
      </c>
      <c r="U9295" s="9">
        <v>0</v>
      </c>
      <c r="V9295" s="10"/>
      <c r="W9295" s="10"/>
      <c r="X9295" s="11">
        <v>-7.7553000495987652</v>
      </c>
      <c r="Y9295" s="11">
        <v>5.703620231512919</v>
      </c>
      <c r="Z9295" s="11"/>
      <c r="AA9295" s="11">
        <v>0.74433776423487841</v>
      </c>
      <c r="AB9295" s="11">
        <v>-11.774305626726701</v>
      </c>
      <c r="AC9295" s="11"/>
      <c r="AD9295" s="9">
        <v>0</v>
      </c>
      <c r="AE9295" s="9">
        <v>0</v>
      </c>
    </row>
    <row r="9296" spans="1:31" hidden="1" x14ac:dyDescent="0.35">
      <c r="A9296" s="2" t="s">
        <v>443</v>
      </c>
      <c r="B9296" s="2" t="s">
        <v>444</v>
      </c>
      <c r="C9296" s="3">
        <v>11.08177212929799</v>
      </c>
      <c r="D9296" s="4">
        <v>2004</v>
      </c>
      <c r="E9296" s="5">
        <v>37014069334.278999</v>
      </c>
      <c r="F9296" s="5">
        <v>2.1268308199999999</v>
      </c>
      <c r="G9296" s="5">
        <v>5859620413.1845999</v>
      </c>
      <c r="H9296" s="5">
        <v>9381332312.4164314</v>
      </c>
      <c r="I9296" s="6">
        <v>91.334681608679404</v>
      </c>
      <c r="J9296" s="4">
        <v>26340838</v>
      </c>
      <c r="K9296" s="5"/>
      <c r="L9296" s="3"/>
      <c r="M9296" s="6">
        <v>13.686</v>
      </c>
      <c r="N9296" s="6">
        <v>57.667000000000002</v>
      </c>
      <c r="O9296" s="5">
        <v>96.869500000000002</v>
      </c>
      <c r="P9296" s="5">
        <v>2.46638515695515</v>
      </c>
      <c r="Q9296" s="4">
        <v>0</v>
      </c>
      <c r="R9296" s="4">
        <v>1</v>
      </c>
      <c r="S9296" s="4">
        <v>0</v>
      </c>
      <c r="T9296" s="4">
        <v>1</v>
      </c>
      <c r="U9296" s="4">
        <v>0</v>
      </c>
      <c r="V9296" s="5"/>
      <c r="W9296" s="5"/>
      <c r="X9296" s="6">
        <v>18.286606689124419</v>
      </c>
      <c r="Y9296" s="6">
        <v>14.224258284926091</v>
      </c>
      <c r="Z9296" s="6"/>
      <c r="AA9296" s="6">
        <v>7.5607121006703331</v>
      </c>
      <c r="AB9296" s="6">
        <v>10.680260251418391</v>
      </c>
      <c r="AC9296" s="6"/>
      <c r="AD9296" s="4">
        <v>0</v>
      </c>
      <c r="AE9296" s="4">
        <v>0</v>
      </c>
    </row>
    <row r="9297" spans="1:31" hidden="1" x14ac:dyDescent="0.35">
      <c r="A9297" s="7" t="s">
        <v>443</v>
      </c>
      <c r="B9297" s="7" t="s">
        <v>444</v>
      </c>
      <c r="C9297" s="8">
        <v>13.21487176962602</v>
      </c>
      <c r="D9297" s="9">
        <v>2005</v>
      </c>
      <c r="E9297" s="10">
        <v>40833149103.659203</v>
      </c>
      <c r="F9297" s="10">
        <v>3.0408681500000001</v>
      </c>
      <c r="G9297" s="10">
        <v>6483701580.3691406</v>
      </c>
      <c r="H9297" s="10">
        <v>12239464547.492599</v>
      </c>
      <c r="I9297" s="11">
        <v>30.46616557110292</v>
      </c>
      <c r="J9297" s="9">
        <v>26785804</v>
      </c>
      <c r="K9297" s="10"/>
      <c r="L9297" s="8"/>
      <c r="M9297" s="11">
        <v>3.77</v>
      </c>
      <c r="N9297" s="11">
        <v>35.159999999999997</v>
      </c>
      <c r="O9297" s="10">
        <v>104.36078999999999</v>
      </c>
      <c r="P9297" s="10">
        <v>2.539938513844342</v>
      </c>
      <c r="Q9297" s="9">
        <v>0</v>
      </c>
      <c r="R9297" s="9">
        <v>1</v>
      </c>
      <c r="S9297" s="9">
        <v>0</v>
      </c>
      <c r="T9297" s="9">
        <v>1</v>
      </c>
      <c r="U9297" s="9">
        <v>0</v>
      </c>
      <c r="V9297" s="10"/>
      <c r="W9297" s="10"/>
      <c r="X9297" s="11">
        <v>10.31791380431474</v>
      </c>
      <c r="Y9297" s="11">
        <v>10.650539167696079</v>
      </c>
      <c r="Z9297" s="11"/>
      <c r="AA9297" s="11">
        <v>7.7333835727447671</v>
      </c>
      <c r="AB9297" s="11">
        <v>2.9822331958888748</v>
      </c>
      <c r="AC9297" s="11"/>
      <c r="AD9297" s="9">
        <v>0</v>
      </c>
      <c r="AE9297" s="9">
        <v>0</v>
      </c>
    </row>
    <row r="9298" spans="1:31" hidden="1" x14ac:dyDescent="0.35">
      <c r="A9298" s="2" t="s">
        <v>443</v>
      </c>
      <c r="B9298" s="2" t="s">
        <v>444</v>
      </c>
      <c r="C9298" s="3">
        <v>17.037132868210179</v>
      </c>
      <c r="D9298" s="4">
        <v>2006</v>
      </c>
      <c r="E9298" s="5">
        <v>44864258468.872803</v>
      </c>
      <c r="F9298" s="5">
        <v>3.9392624000000001</v>
      </c>
      <c r="G9298" s="5">
        <v>7107649339.3022499</v>
      </c>
      <c r="H9298" s="5">
        <v>16677483122.5758</v>
      </c>
      <c r="I9298" s="6">
        <v>36.259907922135199</v>
      </c>
      <c r="J9298" s="4">
        <v>27224686</v>
      </c>
      <c r="K9298" s="5"/>
      <c r="L9298" s="3"/>
      <c r="M9298" s="6">
        <v>-3.0169999999999999</v>
      </c>
      <c r="N9298" s="6">
        <v>34.752000000000002</v>
      </c>
      <c r="O9298" s="5">
        <v>110.64354</v>
      </c>
      <c r="P9298" s="5">
        <v>2.8214168466260769</v>
      </c>
      <c r="Q9298" s="4">
        <v>0</v>
      </c>
      <c r="R9298" s="4">
        <v>1</v>
      </c>
      <c r="S9298" s="4">
        <v>0</v>
      </c>
      <c r="T9298" s="4">
        <v>1</v>
      </c>
      <c r="U9298" s="4">
        <v>0</v>
      </c>
      <c r="V9298" s="5"/>
      <c r="W9298" s="5"/>
      <c r="X9298" s="6">
        <v>9.8721491085103636</v>
      </c>
      <c r="Y9298" s="6">
        <v>9.6233262928425152</v>
      </c>
      <c r="Z9298" s="6"/>
      <c r="AA9298" s="6">
        <v>6.0202208128167749</v>
      </c>
      <c r="AB9298" s="6">
        <v>11.08209239111469</v>
      </c>
      <c r="AC9298" s="6"/>
      <c r="AD9298" s="4">
        <v>0</v>
      </c>
      <c r="AE9298" s="4">
        <v>0</v>
      </c>
    </row>
    <row r="9299" spans="1:31" hidden="1" x14ac:dyDescent="0.35">
      <c r="A9299" s="7" t="s">
        <v>443</v>
      </c>
      <c r="B9299" s="7" t="s">
        <v>444</v>
      </c>
      <c r="C9299" s="8">
        <v>23.481172466982471</v>
      </c>
      <c r="D9299" s="9">
        <v>2007</v>
      </c>
      <c r="E9299" s="10">
        <v>48791486690.506897</v>
      </c>
      <c r="F9299" s="10">
        <v>4.9459153499999999</v>
      </c>
      <c r="G9299" s="10">
        <v>8085000822.4183998</v>
      </c>
      <c r="H9299" s="10">
        <v>21374562090.554798</v>
      </c>
      <c r="I9299" s="11">
        <v>28.164195601077889</v>
      </c>
      <c r="J9299" s="9">
        <v>27649363</v>
      </c>
      <c r="K9299" s="10"/>
      <c r="L9299" s="8"/>
      <c r="M9299" s="11">
        <v>-7.5519999999999996</v>
      </c>
      <c r="N9299" s="11">
        <v>33.006</v>
      </c>
      <c r="O9299" s="10">
        <v>113.69732</v>
      </c>
      <c r="P9299" s="10">
        <v>2.9660650532649839</v>
      </c>
      <c r="Q9299" s="9">
        <v>0</v>
      </c>
      <c r="R9299" s="9">
        <v>1</v>
      </c>
      <c r="S9299" s="9">
        <v>0</v>
      </c>
      <c r="T9299" s="9">
        <v>1</v>
      </c>
      <c r="U9299" s="9">
        <v>0</v>
      </c>
      <c r="V9299" s="10"/>
      <c r="W9299" s="10"/>
      <c r="X9299" s="11">
        <v>8.7535788078584602</v>
      </c>
      <c r="Y9299" s="11">
        <v>13.75069923204871</v>
      </c>
      <c r="Z9299" s="11"/>
      <c r="AA9299" s="11">
        <v>2.7600165359857458</v>
      </c>
      <c r="AB9299" s="11">
        <v>5.1267931859087401</v>
      </c>
      <c r="AC9299" s="11"/>
      <c r="AD9299" s="9">
        <v>0</v>
      </c>
      <c r="AE9299" s="9">
        <v>0</v>
      </c>
    </row>
    <row r="9300" spans="1:31" hidden="1" x14ac:dyDescent="0.35">
      <c r="A9300" s="2" t="s">
        <v>443</v>
      </c>
      <c r="B9300" s="2" t="s">
        <v>444</v>
      </c>
      <c r="C9300" s="3">
        <v>21.469673807591551</v>
      </c>
      <c r="D9300" s="4">
        <v>2008</v>
      </c>
      <c r="E9300" s="5">
        <v>51366630182.956802</v>
      </c>
      <c r="F9300" s="5">
        <v>6.7759363700000002</v>
      </c>
      <c r="G9300" s="5">
        <v>8471300212.8120899</v>
      </c>
      <c r="H9300" s="5">
        <v>21842959251.282299</v>
      </c>
      <c r="I9300" s="6">
        <v>2.1913766408083721</v>
      </c>
      <c r="J9300" s="4">
        <v>28053696</v>
      </c>
      <c r="K9300" s="5"/>
      <c r="L9300" s="3">
        <v>61.386661968108527</v>
      </c>
      <c r="M9300" s="6">
        <v>-0.98299999999999998</v>
      </c>
      <c r="N9300" s="6">
        <v>1.3620000000000001</v>
      </c>
      <c r="O9300" s="5">
        <v>119.31733</v>
      </c>
      <c r="P9300" s="5">
        <v>3.0361169157038992</v>
      </c>
      <c r="Q9300" s="4">
        <v>0</v>
      </c>
      <c r="R9300" s="4">
        <v>1</v>
      </c>
      <c r="S9300" s="4">
        <v>0</v>
      </c>
      <c r="T9300" s="4">
        <v>1</v>
      </c>
      <c r="U9300" s="4">
        <v>0</v>
      </c>
      <c r="V9300" s="5">
        <v>2.369849393024074</v>
      </c>
      <c r="W9300" s="5"/>
      <c r="X9300" s="6">
        <v>5.2778541239878587</v>
      </c>
      <c r="Y9300" s="6">
        <v>4.7779758948514193</v>
      </c>
      <c r="Z9300" s="6"/>
      <c r="AA9300" s="6">
        <v>4.9429573186069762</v>
      </c>
      <c r="AB9300" s="6">
        <v>2.3617776812346949</v>
      </c>
      <c r="AC9300" s="6"/>
      <c r="AD9300" s="4">
        <v>0</v>
      </c>
      <c r="AE9300" s="4">
        <v>0</v>
      </c>
    </row>
    <row r="9301" spans="1:31" hidden="1" x14ac:dyDescent="0.35">
      <c r="A9301" s="7" t="s">
        <v>443</v>
      </c>
      <c r="B9301" s="7" t="s">
        <v>444</v>
      </c>
      <c r="C9301" s="8">
        <v>23.613628678797749</v>
      </c>
      <c r="D9301" s="9">
        <v>2009</v>
      </c>
      <c r="E9301" s="10">
        <v>49721715219.544899</v>
      </c>
      <c r="F9301" s="10">
        <v>7.0726254900000001</v>
      </c>
      <c r="G9301" s="10">
        <v>8601683958.7634201</v>
      </c>
      <c r="H9301" s="10">
        <v>17675428626.822399</v>
      </c>
      <c r="I9301" s="11">
        <v>-19.07951471463393</v>
      </c>
      <c r="J9301" s="9">
        <v>28438298</v>
      </c>
      <c r="K9301" s="10"/>
      <c r="L9301" s="8">
        <v>78.01074795172228</v>
      </c>
      <c r="M9301" s="11">
        <v>-13.682</v>
      </c>
      <c r="N9301" s="11">
        <v>-19.556999999999999</v>
      </c>
      <c r="O9301" s="10">
        <v>124.84439</v>
      </c>
      <c r="P9301" s="10">
        <v>3.084829381147455</v>
      </c>
      <c r="Q9301" s="9">
        <v>0</v>
      </c>
      <c r="R9301" s="9">
        <v>1</v>
      </c>
      <c r="S9301" s="9">
        <v>0</v>
      </c>
      <c r="T9301" s="9">
        <v>1</v>
      </c>
      <c r="U9301" s="9">
        <v>0</v>
      </c>
      <c r="V9301" s="10">
        <v>2.140863361653909</v>
      </c>
      <c r="W9301" s="10"/>
      <c r="X9301" s="11">
        <v>-3.202302657490034</v>
      </c>
      <c r="Y9301" s="11">
        <v>1.5391231886002139</v>
      </c>
      <c r="Z9301" s="11"/>
      <c r="AA9301" s="11">
        <v>4.6322357364181759</v>
      </c>
      <c r="AB9301" s="11">
        <v>1.604433122835228</v>
      </c>
      <c r="AC9301" s="11">
        <v>-9.6624718872098754</v>
      </c>
      <c r="AD9301" s="9">
        <v>0</v>
      </c>
      <c r="AE9301" s="9">
        <v>0</v>
      </c>
    </row>
    <row r="9302" spans="1:31" hidden="1" x14ac:dyDescent="0.35">
      <c r="A9302" s="2" t="s">
        <v>443</v>
      </c>
      <c r="B9302" s="2" t="s">
        <v>444</v>
      </c>
      <c r="C9302" s="3">
        <v>18.85433542003425</v>
      </c>
      <c r="D9302" s="4">
        <v>2010</v>
      </c>
      <c r="E9302" s="5">
        <v>48981462673.616798</v>
      </c>
      <c r="F9302" s="5">
        <v>10.16834748</v>
      </c>
      <c r="G9302" s="5">
        <v>8786104190.3495102</v>
      </c>
      <c r="H9302" s="5">
        <v>17859273974.167</v>
      </c>
      <c r="I9302" s="6">
        <v>1.0401181845492291</v>
      </c>
      <c r="J9302" s="4">
        <v>28813101</v>
      </c>
      <c r="K9302" s="5"/>
      <c r="L9302" s="3">
        <v>100</v>
      </c>
      <c r="M9302" s="6">
        <v>-12.877000000000001</v>
      </c>
      <c r="N9302" s="6">
        <v>-2.891</v>
      </c>
      <c r="O9302" s="5">
        <v>116.7162</v>
      </c>
      <c r="P9302" s="5">
        <v>2.9552011748060569</v>
      </c>
      <c r="Q9302" s="4">
        <v>0</v>
      </c>
      <c r="R9302" s="4">
        <v>1</v>
      </c>
      <c r="S9302" s="4">
        <v>0</v>
      </c>
      <c r="T9302" s="4">
        <v>1</v>
      </c>
      <c r="U9302" s="4">
        <v>0</v>
      </c>
      <c r="V9302" s="5">
        <v>1.9171743405538</v>
      </c>
      <c r="W9302" s="5"/>
      <c r="X9302" s="6">
        <v>-1.488791250783557</v>
      </c>
      <c r="Y9302" s="6">
        <v>2.144001482386507</v>
      </c>
      <c r="Z9302" s="6"/>
      <c r="AA9302" s="6">
        <v>-6.5106569866695674</v>
      </c>
      <c r="AB9302" s="6">
        <v>-4.2021191555554056</v>
      </c>
      <c r="AC9302" s="6">
        <v>-10.448542635028311</v>
      </c>
      <c r="AD9302" s="4">
        <v>0</v>
      </c>
      <c r="AE9302" s="4">
        <v>0</v>
      </c>
    </row>
    <row r="9303" spans="1:31" hidden="1" x14ac:dyDescent="0.35">
      <c r="A9303" s="7" t="s">
        <v>443</v>
      </c>
      <c r="B9303" s="7" t="s">
        <v>444</v>
      </c>
      <c r="C9303" s="8">
        <v>20.474225648510249</v>
      </c>
      <c r="D9303" s="9">
        <v>2011</v>
      </c>
      <c r="E9303" s="10">
        <v>51027136902.044098</v>
      </c>
      <c r="F9303" s="10">
        <v>13.57487061</v>
      </c>
      <c r="G9303" s="10">
        <v>9306260329.6613312</v>
      </c>
      <c r="H9303" s="10">
        <v>20572565221.727798</v>
      </c>
      <c r="I9303" s="11">
        <v>15.19261786053289</v>
      </c>
      <c r="J9303" s="9">
        <v>29185212</v>
      </c>
      <c r="K9303" s="10"/>
      <c r="L9303" s="8">
        <v>126.0902123160959</v>
      </c>
      <c r="M9303" s="11">
        <v>4.665</v>
      </c>
      <c r="N9303" s="11">
        <v>15.393000000000001</v>
      </c>
      <c r="O9303" s="10">
        <v>122.89773</v>
      </c>
      <c r="P9303" s="10">
        <v>3.1092227616576751</v>
      </c>
      <c r="Q9303" s="9">
        <v>0</v>
      </c>
      <c r="R9303" s="9">
        <v>1</v>
      </c>
      <c r="S9303" s="9">
        <v>0</v>
      </c>
      <c r="T9303" s="9">
        <v>1</v>
      </c>
      <c r="U9303" s="9">
        <v>0</v>
      </c>
      <c r="V9303" s="10">
        <v>2.2042548657283092</v>
      </c>
      <c r="W9303" s="10"/>
      <c r="X9303" s="11">
        <v>4.1764253592393734</v>
      </c>
      <c r="Y9303" s="11">
        <v>5.9202136469443483</v>
      </c>
      <c r="Z9303" s="11"/>
      <c r="AA9303" s="11">
        <v>5.2962056681077643</v>
      </c>
      <c r="AB9303" s="11">
        <v>5.2118816195897812</v>
      </c>
      <c r="AC9303" s="11">
        <v>14.97414810442238</v>
      </c>
      <c r="AD9303" s="9">
        <v>0</v>
      </c>
      <c r="AE9303" s="9">
        <v>0</v>
      </c>
    </row>
    <row r="9304" spans="1:31" hidden="1" x14ac:dyDescent="0.35">
      <c r="A9304" s="2" t="s">
        <v>443</v>
      </c>
      <c r="B9304" s="2" t="s">
        <v>444</v>
      </c>
      <c r="C9304" s="3">
        <v>23.872975893175681</v>
      </c>
      <c r="D9304" s="4">
        <v>2012</v>
      </c>
      <c r="E9304" s="5">
        <v>53897901669.7715</v>
      </c>
      <c r="F9304" s="5">
        <v>17.334681853700001</v>
      </c>
      <c r="G9304" s="5">
        <v>9888597879.4327297</v>
      </c>
      <c r="H9304" s="5">
        <v>25522384366.690498</v>
      </c>
      <c r="I9304" s="6">
        <v>24.06029142022081</v>
      </c>
      <c r="J9304" s="4">
        <v>29553826</v>
      </c>
      <c r="K9304" s="5"/>
      <c r="L9304" s="3">
        <v>152.65615364285111</v>
      </c>
      <c r="M9304" s="6">
        <v>1.5940000000000001</v>
      </c>
      <c r="N9304" s="6">
        <v>24.396000000000001</v>
      </c>
      <c r="O9304" s="5">
        <v>127.85427</v>
      </c>
      <c r="P9304" s="5">
        <v>3.285148921445177</v>
      </c>
      <c r="Q9304" s="4">
        <v>0</v>
      </c>
      <c r="R9304" s="4">
        <v>1</v>
      </c>
      <c r="S9304" s="4">
        <v>0</v>
      </c>
      <c r="T9304" s="4">
        <v>1</v>
      </c>
      <c r="U9304" s="4">
        <v>0</v>
      </c>
      <c r="V9304" s="5">
        <v>2.7108664284666379</v>
      </c>
      <c r="W9304" s="5"/>
      <c r="X9304" s="6">
        <v>5.6259569750863321</v>
      </c>
      <c r="Y9304" s="6">
        <v>6.2574818363435014</v>
      </c>
      <c r="Z9304" s="6"/>
      <c r="AA9304" s="6">
        <v>4.0330606594605154</v>
      </c>
      <c r="AB9304" s="6">
        <v>5.6582037786738484</v>
      </c>
      <c r="AC9304" s="6">
        <v>22.983347824932171</v>
      </c>
      <c r="AD9304" s="4">
        <v>0</v>
      </c>
      <c r="AE9304" s="4">
        <v>0</v>
      </c>
    </row>
    <row r="9305" spans="1:31" hidden="1" x14ac:dyDescent="0.35">
      <c r="A9305" s="7" t="s">
        <v>443</v>
      </c>
      <c r="B9305" s="7" t="s">
        <v>444</v>
      </c>
      <c r="C9305" s="8">
        <v>27.47279941579297</v>
      </c>
      <c r="D9305" s="9">
        <v>2013</v>
      </c>
      <c r="E9305" s="10">
        <v>54621801172.667702</v>
      </c>
      <c r="F9305" s="10">
        <v>24.439477890999999</v>
      </c>
      <c r="G9305" s="10">
        <v>10219145786.011999</v>
      </c>
      <c r="H9305" s="10">
        <v>21961934924.132198</v>
      </c>
      <c r="I9305" s="11">
        <v>-13.950301004027949</v>
      </c>
      <c r="J9305" s="9">
        <v>29912198</v>
      </c>
      <c r="K9305" s="10"/>
      <c r="L9305" s="8">
        <v>214.69474055149379</v>
      </c>
      <c r="M9305" s="11">
        <v>-6.17</v>
      </c>
      <c r="N9305" s="11">
        <v>-9.6869999999999994</v>
      </c>
      <c r="O9305" s="10">
        <v>132.62414999999999</v>
      </c>
      <c r="P9305" s="10">
        <v>3.226439754684514</v>
      </c>
      <c r="Q9305" s="9">
        <v>0</v>
      </c>
      <c r="R9305" s="9">
        <v>1</v>
      </c>
      <c r="S9305" s="9">
        <v>0</v>
      </c>
      <c r="T9305" s="9">
        <v>1</v>
      </c>
      <c r="U9305" s="9">
        <v>0</v>
      </c>
      <c r="V9305" s="10">
        <v>3.1273280016149809</v>
      </c>
      <c r="W9305" s="10"/>
      <c r="X9305" s="11">
        <v>1.343094036074876</v>
      </c>
      <c r="Y9305" s="11">
        <v>3.342717649251115</v>
      </c>
      <c r="Z9305" s="11"/>
      <c r="AA9305" s="11">
        <v>3.7307162287188271</v>
      </c>
      <c r="AB9305" s="11">
        <v>-1.7871082305406141</v>
      </c>
      <c r="AC9305" s="11">
        <v>15.362674043070021</v>
      </c>
      <c r="AD9305" s="9">
        <v>0</v>
      </c>
      <c r="AE9305" s="9">
        <v>0</v>
      </c>
    </row>
    <row r="9306" spans="1:31" hidden="1" x14ac:dyDescent="0.35">
      <c r="A9306" s="2" t="s">
        <v>443</v>
      </c>
      <c r="B9306" s="2" t="s">
        <v>444</v>
      </c>
      <c r="C9306" s="3"/>
      <c r="D9306" s="4">
        <v>2014</v>
      </c>
      <c r="E9306" s="5">
        <v>52494617135.667412</v>
      </c>
      <c r="F9306" s="5">
        <v>48.066609153400002</v>
      </c>
      <c r="G9306" s="5">
        <v>10284607108.5481</v>
      </c>
      <c r="H9306" s="5">
        <v>16927310260.1745</v>
      </c>
      <c r="I9306" s="6">
        <v>-22.924321929510668</v>
      </c>
      <c r="J9306" s="4">
        <v>30254079</v>
      </c>
      <c r="K9306" s="5"/>
      <c r="L9306" s="3">
        <v>348.16756232931078</v>
      </c>
      <c r="M9306" s="6">
        <v>-4.6580000000000004</v>
      </c>
      <c r="N9306" s="6">
        <v>-18.532</v>
      </c>
      <c r="O9306" s="5">
        <v>130.95536000000001</v>
      </c>
      <c r="P9306" s="5">
        <v>3.1524463918781822</v>
      </c>
      <c r="Q9306" s="4">
        <v>0</v>
      </c>
      <c r="R9306" s="4">
        <v>1</v>
      </c>
      <c r="S9306" s="4">
        <v>0</v>
      </c>
      <c r="T9306" s="4">
        <v>1</v>
      </c>
      <c r="U9306" s="4">
        <v>0</v>
      </c>
      <c r="V9306" s="5"/>
      <c r="W9306" s="5"/>
      <c r="X9306" s="6">
        <v>-3.8943864745066579</v>
      </c>
      <c r="Y9306" s="6">
        <v>0.64057528786509788</v>
      </c>
      <c r="Z9306" s="6"/>
      <c r="AA9306" s="6">
        <v>-1.2582851614882911</v>
      </c>
      <c r="AB9306" s="6">
        <v>-2.293344008636772</v>
      </c>
      <c r="AC9306" s="6"/>
      <c r="AD9306" s="4">
        <v>0</v>
      </c>
      <c r="AE9306" s="4">
        <v>0</v>
      </c>
    </row>
    <row r="9307" spans="1:31" hidden="1" x14ac:dyDescent="0.35">
      <c r="A9307" s="7" t="s">
        <v>443</v>
      </c>
      <c r="B9307" s="7" t="s">
        <v>444</v>
      </c>
      <c r="C9307" s="8"/>
      <c r="D9307" s="9">
        <v>2015</v>
      </c>
      <c r="E9307" s="10">
        <v>49228732234.605614</v>
      </c>
      <c r="F9307" s="10">
        <v>106.1686689014</v>
      </c>
      <c r="G9307" s="10"/>
      <c r="H9307" s="10">
        <v>12910621273.718599</v>
      </c>
      <c r="I9307" s="11">
        <v>-23.729044512796069</v>
      </c>
      <c r="J9307" s="9">
        <v>30573972</v>
      </c>
      <c r="K9307" s="10"/>
      <c r="L9307" s="8">
        <v>772.02008633600531</v>
      </c>
      <c r="M9307" s="11">
        <v>-0.86299999999999999</v>
      </c>
      <c r="N9307" s="11">
        <v>-23.102</v>
      </c>
      <c r="O9307" s="10">
        <v>126.29997</v>
      </c>
      <c r="P9307" s="10">
        <v>3.033467467227386</v>
      </c>
      <c r="Q9307" s="9">
        <v>0</v>
      </c>
      <c r="R9307" s="9">
        <v>1</v>
      </c>
      <c r="S9307" s="9">
        <v>0</v>
      </c>
      <c r="T9307" s="9">
        <v>1</v>
      </c>
      <c r="U9307" s="9">
        <v>0</v>
      </c>
      <c r="V9307" s="10"/>
      <c r="W9307" s="10"/>
      <c r="X9307" s="11">
        <v>-6.221371026712001</v>
      </c>
      <c r="Y9307" s="11"/>
      <c r="Z9307" s="11"/>
      <c r="AA9307" s="11">
        <v>-3.5549442191598808</v>
      </c>
      <c r="AB9307" s="11">
        <v>-3.774177570705977</v>
      </c>
      <c r="AC9307" s="11"/>
      <c r="AD9307" s="9">
        <v>0</v>
      </c>
      <c r="AE9307" s="9">
        <v>0</v>
      </c>
    </row>
    <row r="9308" spans="1:31" hidden="1" x14ac:dyDescent="0.35">
      <c r="A9308" s="2" t="s">
        <v>443</v>
      </c>
      <c r="B9308" s="2" t="s">
        <v>444</v>
      </c>
      <c r="C9308" s="3"/>
      <c r="D9308" s="4">
        <v>2016</v>
      </c>
      <c r="E9308" s="5">
        <v>40839991542.660698</v>
      </c>
      <c r="F9308" s="5">
        <v>358.89510713959999</v>
      </c>
      <c r="G9308" s="5"/>
      <c r="H9308" s="5">
        <v>5923520332.5673599</v>
      </c>
      <c r="I9308" s="6">
        <v>-54.119014050659779</v>
      </c>
      <c r="J9308" s="4">
        <v>30765720</v>
      </c>
      <c r="K9308" s="5"/>
      <c r="L9308" s="3">
        <v>2740.273984670961</v>
      </c>
      <c r="M9308" s="6">
        <v>-11.728999999999999</v>
      </c>
      <c r="N9308" s="6">
        <v>-50.061</v>
      </c>
      <c r="O9308" s="5">
        <v>116.16088000000001</v>
      </c>
      <c r="P9308" s="5">
        <v>2.8235716818135161</v>
      </c>
      <c r="Q9308" s="4">
        <v>0</v>
      </c>
      <c r="R9308" s="4">
        <v>1</v>
      </c>
      <c r="S9308" s="4">
        <v>0</v>
      </c>
      <c r="T9308" s="4">
        <v>1</v>
      </c>
      <c r="U9308" s="4">
        <v>0</v>
      </c>
      <c r="V9308" s="5"/>
      <c r="W9308" s="5"/>
      <c r="X9308" s="6">
        <v>-17.040334599654781</v>
      </c>
      <c r="Y9308" s="6"/>
      <c r="Z9308" s="6"/>
      <c r="AA9308" s="6">
        <v>-8.0277849630526408</v>
      </c>
      <c r="AB9308" s="6">
        <v>-6.919335304614818</v>
      </c>
      <c r="AC9308" s="6"/>
      <c r="AD9308" s="4">
        <v>0</v>
      </c>
      <c r="AE9308" s="4">
        <v>0</v>
      </c>
    </row>
    <row r="9309" spans="1:31" hidden="1" x14ac:dyDescent="0.35">
      <c r="A9309" s="7" t="s">
        <v>443</v>
      </c>
      <c r="B9309" s="7" t="s">
        <v>444</v>
      </c>
      <c r="C9309" s="8"/>
      <c r="D9309" s="9">
        <v>2017</v>
      </c>
      <c r="E9309" s="10">
        <v>34439789484.720001</v>
      </c>
      <c r="F9309" s="10">
        <v>3479.7237265068002</v>
      </c>
      <c r="G9309" s="10"/>
      <c r="H9309" s="10">
        <v>2081975315.7931099</v>
      </c>
      <c r="I9309" s="11">
        <v>-64.852398592329223</v>
      </c>
      <c r="J9309" s="9">
        <v>30565323</v>
      </c>
      <c r="K9309" s="10"/>
      <c r="L9309" s="8"/>
      <c r="M9309" s="11">
        <v>-4.3999999999999997E-2</v>
      </c>
      <c r="N9309" s="11">
        <v>-34.651000000000003</v>
      </c>
      <c r="O9309" s="10">
        <v>110.34358</v>
      </c>
      <c r="P9309" s="10">
        <v>2.723239538781463</v>
      </c>
      <c r="Q9309" s="9">
        <v>0</v>
      </c>
      <c r="R9309" s="9">
        <v>1</v>
      </c>
      <c r="S9309" s="9">
        <v>0</v>
      </c>
      <c r="T9309" s="9">
        <v>1</v>
      </c>
      <c r="U9309" s="9">
        <v>0</v>
      </c>
      <c r="V9309" s="10"/>
      <c r="W9309" s="10"/>
      <c r="X9309" s="11">
        <v>-15.67140887200029</v>
      </c>
      <c r="Y9309" s="11"/>
      <c r="Z9309" s="11"/>
      <c r="AA9309" s="11">
        <v>-5.007968259193631</v>
      </c>
      <c r="AB9309" s="11">
        <v>-3.553376869384512</v>
      </c>
      <c r="AC9309" s="11"/>
      <c r="AD9309" s="9">
        <v>0</v>
      </c>
      <c r="AE9309" s="9">
        <v>0</v>
      </c>
    </row>
    <row r="9310" spans="1:31" hidden="1" x14ac:dyDescent="0.35">
      <c r="A9310" s="2" t="s">
        <v>443</v>
      </c>
      <c r="B9310" s="2" t="s">
        <v>444</v>
      </c>
      <c r="C9310" s="3"/>
      <c r="D9310" s="4">
        <v>2018</v>
      </c>
      <c r="E9310" s="5">
        <v>27670531216.1339</v>
      </c>
      <c r="F9310" s="5">
        <v>6312575.5932835015</v>
      </c>
      <c r="G9310" s="5"/>
      <c r="H9310" s="5">
        <v>1431584272.8873301</v>
      </c>
      <c r="I9310" s="6">
        <v>-31.239133239099889</v>
      </c>
      <c r="J9310" s="4">
        <v>29807592</v>
      </c>
      <c r="K9310" s="5"/>
      <c r="L9310" s="3"/>
      <c r="M9310" s="6">
        <v>-10.8</v>
      </c>
      <c r="N9310" s="6">
        <v>0.3</v>
      </c>
      <c r="O9310" s="5">
        <v>92.263419999999982</v>
      </c>
      <c r="P9310" s="5">
        <v>2.2335418899255561</v>
      </c>
      <c r="Q9310" s="4">
        <v>0</v>
      </c>
      <c r="R9310" s="4">
        <v>1</v>
      </c>
      <c r="S9310" s="4">
        <v>0</v>
      </c>
      <c r="T9310" s="4">
        <v>1</v>
      </c>
      <c r="U9310" s="4">
        <v>0</v>
      </c>
      <c r="V9310" s="5"/>
      <c r="W9310" s="5"/>
      <c r="X9310" s="6">
        <v>-19.655341597222709</v>
      </c>
      <c r="Y9310" s="6"/>
      <c r="Z9310" s="6"/>
      <c r="AA9310" s="6">
        <v>-16.385330256640231</v>
      </c>
      <c r="AB9310" s="6">
        <v>-17.98217313909252</v>
      </c>
      <c r="AC9310" s="6"/>
      <c r="AD9310" s="4">
        <v>0</v>
      </c>
      <c r="AE9310" s="4">
        <v>0</v>
      </c>
    </row>
    <row r="9311" spans="1:31" hidden="1" x14ac:dyDescent="0.35">
      <c r="A9311" s="7" t="s">
        <v>443</v>
      </c>
      <c r="B9311" s="7" t="s">
        <v>444</v>
      </c>
      <c r="C9311" s="8"/>
      <c r="D9311" s="9">
        <v>2019</v>
      </c>
      <c r="E9311" s="10">
        <v>20017424583.951401</v>
      </c>
      <c r="F9311" s="10">
        <v>1005701441.12424</v>
      </c>
      <c r="G9311" s="10"/>
      <c r="H9311" s="10">
        <v>1902830312.51754</v>
      </c>
      <c r="I9311" s="11">
        <v>32.91779943068002</v>
      </c>
      <c r="J9311" s="9">
        <v>28938098</v>
      </c>
      <c r="K9311" s="10"/>
      <c r="L9311" s="8"/>
      <c r="M9311" s="11">
        <v>-11.5</v>
      </c>
      <c r="N9311" s="11">
        <v>-22.2</v>
      </c>
      <c r="O9311" s="10">
        <v>78.118170000000021</v>
      </c>
      <c r="P9311" s="10">
        <v>1.994923534826792</v>
      </c>
      <c r="Q9311" s="9">
        <v>0</v>
      </c>
      <c r="R9311" s="9">
        <v>1</v>
      </c>
      <c r="S9311" s="9">
        <v>0</v>
      </c>
      <c r="T9311" s="9">
        <v>1</v>
      </c>
      <c r="U9311" s="9">
        <v>0</v>
      </c>
      <c r="V9311" s="10"/>
      <c r="W9311" s="10"/>
      <c r="X9311" s="11">
        <v>-27.65796786626268</v>
      </c>
      <c r="Y9311" s="11"/>
      <c r="Z9311" s="11"/>
      <c r="AA9311" s="11">
        <v>-15.331374015834189</v>
      </c>
      <c r="AB9311" s="11">
        <v>-10.683406305252561</v>
      </c>
      <c r="AC9311" s="11"/>
      <c r="AD9311" s="9">
        <v>0</v>
      </c>
      <c r="AE9311" s="9">
        <v>0</v>
      </c>
    </row>
    <row r="9312" spans="1:31" hidden="1" x14ac:dyDescent="0.35">
      <c r="A9312" s="2" t="s">
        <v>443</v>
      </c>
      <c r="B9312" s="2" t="s">
        <v>444</v>
      </c>
      <c r="C9312" s="3"/>
      <c r="D9312" s="4">
        <v>2020</v>
      </c>
      <c r="E9312" s="5">
        <v>14012483474.833099</v>
      </c>
      <c r="F9312" s="5">
        <v>14012483474.833099</v>
      </c>
      <c r="G9312" s="5"/>
      <c r="H9312" s="5">
        <v>1290056853.06581</v>
      </c>
      <c r="I9312" s="6">
        <v>-32.203263497573772</v>
      </c>
      <c r="J9312" s="4">
        <v>28444077</v>
      </c>
      <c r="K9312" s="5"/>
      <c r="L9312" s="3"/>
      <c r="M9312" s="6">
        <v>-65.245999999999995</v>
      </c>
      <c r="N9312" s="6">
        <v>-27.271000000000001</v>
      </c>
      <c r="O9312" s="5">
        <v>76.592823448754856</v>
      </c>
      <c r="P9312" s="5">
        <v>1.5067987117026069</v>
      </c>
      <c r="Q9312" s="4">
        <v>0</v>
      </c>
      <c r="R9312" s="4">
        <v>1</v>
      </c>
      <c r="S9312" s="4">
        <v>0</v>
      </c>
      <c r="T9312" s="4">
        <v>1</v>
      </c>
      <c r="U9312" s="4">
        <v>0</v>
      </c>
      <c r="V9312" s="5"/>
      <c r="W9312" s="5"/>
      <c r="X9312" s="6">
        <v>-29.998569915595692</v>
      </c>
      <c r="Y9312" s="6"/>
      <c r="Z9312" s="6"/>
      <c r="AA9312" s="6">
        <v>-1.952614290945581</v>
      </c>
      <c r="AB9312" s="6">
        <v>-24.468347513207618</v>
      </c>
      <c r="AC9312" s="6"/>
      <c r="AD9312" s="4">
        <v>0</v>
      </c>
      <c r="AE9312" s="4">
        <v>0</v>
      </c>
    </row>
    <row r="9313" spans="1:31" hidden="1" x14ac:dyDescent="0.35">
      <c r="A9313" s="7" t="s">
        <v>443</v>
      </c>
      <c r="B9313" s="7" t="s">
        <v>444</v>
      </c>
      <c r="C9313" s="8"/>
      <c r="D9313" s="9">
        <v>2021</v>
      </c>
      <c r="E9313" s="10">
        <v>14146363426.125799</v>
      </c>
      <c r="F9313" s="10">
        <v>185111830452.505</v>
      </c>
      <c r="G9313" s="10"/>
      <c r="H9313" s="10">
        <v>1407246601.69064</v>
      </c>
      <c r="I9313" s="11">
        <v>9.0840762828653112</v>
      </c>
      <c r="J9313" s="9">
        <v>28237826</v>
      </c>
      <c r="K9313" s="10"/>
      <c r="L9313" s="8"/>
      <c r="M9313" s="11">
        <v>-27.163</v>
      </c>
      <c r="N9313" s="11">
        <v>-2.214</v>
      </c>
      <c r="O9313" s="10">
        <v>75.18936408834908</v>
      </c>
      <c r="P9313" s="10">
        <v>1.779728547657325</v>
      </c>
      <c r="Q9313" s="9">
        <v>0</v>
      </c>
      <c r="R9313" s="9">
        <v>1</v>
      </c>
      <c r="S9313" s="9">
        <v>0</v>
      </c>
      <c r="T9313" s="9">
        <v>1</v>
      </c>
      <c r="U9313" s="9">
        <v>0</v>
      </c>
      <c r="V9313" s="10"/>
      <c r="W9313" s="10"/>
      <c r="X9313" s="11">
        <v>0.95543342857925784</v>
      </c>
      <c r="Y9313" s="11"/>
      <c r="Z9313" s="11"/>
      <c r="AA9313" s="11">
        <v>-1.8323640482385051</v>
      </c>
      <c r="AB9313" s="11">
        <v>18.113224668630131</v>
      </c>
      <c r="AC9313" s="11"/>
      <c r="AD9313" s="9">
        <v>0</v>
      </c>
      <c r="AE9313" s="9">
        <v>0</v>
      </c>
    </row>
    <row r="9314" spans="1:31" hidden="1" x14ac:dyDescent="0.35">
      <c r="A9314" s="2" t="s">
        <v>443</v>
      </c>
      <c r="B9314" s="2" t="s">
        <v>444</v>
      </c>
      <c r="C9314" s="3"/>
      <c r="D9314" s="4">
        <v>2022</v>
      </c>
      <c r="E9314" s="5">
        <v>15278201671.586599</v>
      </c>
      <c r="F9314" s="5">
        <v>621795326325.41907</v>
      </c>
      <c r="G9314" s="5"/>
      <c r="H9314" s="5">
        <v>1466734055.6048701</v>
      </c>
      <c r="I9314" s="6">
        <v>4.2272231350754623</v>
      </c>
      <c r="J9314" s="4">
        <v>28213017</v>
      </c>
      <c r="K9314" s="5"/>
      <c r="L9314" s="3"/>
      <c r="M9314" s="6">
        <v>31.492000000000001</v>
      </c>
      <c r="N9314" s="6">
        <v>10.74</v>
      </c>
      <c r="O9314" s="5">
        <v>76.371932514771302</v>
      </c>
      <c r="P9314" s="5">
        <v>1.9292817048734121</v>
      </c>
      <c r="Q9314" s="4">
        <v>0</v>
      </c>
      <c r="R9314" s="4">
        <v>1</v>
      </c>
      <c r="S9314" s="4">
        <v>0</v>
      </c>
      <c r="T9314" s="4">
        <v>1</v>
      </c>
      <c r="U9314" s="4">
        <v>0</v>
      </c>
      <c r="V9314" s="5"/>
      <c r="W9314" s="5"/>
      <c r="X9314" s="6">
        <v>8.0009131065479178</v>
      </c>
      <c r="Y9314" s="6"/>
      <c r="Z9314" s="6"/>
      <c r="AA9314" s="6">
        <v>1.5727868439380319</v>
      </c>
      <c r="AB9314" s="6">
        <v>8.4031442555071489</v>
      </c>
      <c r="AC9314" s="6"/>
      <c r="AD9314" s="4">
        <v>0</v>
      </c>
      <c r="AE9314" s="4">
        <v>0</v>
      </c>
    </row>
    <row r="9315" spans="1:31" hidden="1" x14ac:dyDescent="0.35">
      <c r="A9315" s="7" t="s">
        <v>443</v>
      </c>
      <c r="B9315" s="7" t="s">
        <v>444</v>
      </c>
      <c r="C9315" s="8"/>
      <c r="D9315" s="9">
        <v>2023</v>
      </c>
      <c r="E9315" s="10">
        <v>15889587315.375999</v>
      </c>
      <c r="F9315" s="10">
        <v>3025734924829.2202</v>
      </c>
      <c r="G9315" s="10"/>
      <c r="H9315" s="10">
        <v>1504240373.4780099</v>
      </c>
      <c r="I9315" s="11">
        <v>2.557131453368513</v>
      </c>
      <c r="J9315" s="9">
        <v>28300854</v>
      </c>
      <c r="K9315" s="10"/>
      <c r="L9315" s="8"/>
      <c r="M9315" s="11">
        <v>16.466000000000001</v>
      </c>
      <c r="N9315" s="11">
        <v>20.791</v>
      </c>
      <c r="O9315" s="10">
        <v>80.971262355252591</v>
      </c>
      <c r="P9315" s="10">
        <v>2.1002396555935929</v>
      </c>
      <c r="Q9315" s="9">
        <v>0</v>
      </c>
      <c r="R9315" s="9">
        <v>1</v>
      </c>
      <c r="S9315" s="9">
        <v>0</v>
      </c>
      <c r="T9315" s="9">
        <v>1</v>
      </c>
      <c r="U9315" s="9">
        <v>0</v>
      </c>
      <c r="V9315" s="10"/>
      <c r="W9315" s="10"/>
      <c r="X9315" s="11">
        <v>4.0016859112837553</v>
      </c>
      <c r="Y9315" s="11"/>
      <c r="Z9315" s="11"/>
      <c r="AA9315" s="11">
        <v>6.0222776732691949</v>
      </c>
      <c r="AB9315" s="11">
        <v>8.8612228213400321</v>
      </c>
      <c r="AC9315" s="11"/>
      <c r="AD9315" s="9">
        <v>0</v>
      </c>
      <c r="AE9315" s="9">
        <v>0</v>
      </c>
    </row>
    <row r="9316" spans="1:31" hidden="1" x14ac:dyDescent="0.35">
      <c r="A9316" s="2" t="s">
        <v>443</v>
      </c>
      <c r="B9316" s="2" t="s">
        <v>444</v>
      </c>
      <c r="C9316" s="3"/>
      <c r="D9316" s="4">
        <v>2024</v>
      </c>
      <c r="E9316" s="5">
        <v>16731735443.0909</v>
      </c>
      <c r="F9316" s="5">
        <v>4929519426641.3604</v>
      </c>
      <c r="G9316" s="5"/>
      <c r="H9316" s="5">
        <v>1555749716.7481599</v>
      </c>
      <c r="I9316" s="6">
        <v>3.424276078367257</v>
      </c>
      <c r="J9316" s="4">
        <v>28405543</v>
      </c>
      <c r="K9316" s="5"/>
      <c r="L9316" s="3"/>
      <c r="M9316" s="6">
        <v>11.904</v>
      </c>
      <c r="N9316" s="6">
        <v>13.381</v>
      </c>
      <c r="O9316" s="5">
        <v>83.322067880411723</v>
      </c>
      <c r="P9316" s="5">
        <v>2.0981951240694898</v>
      </c>
      <c r="Q9316" s="4">
        <v>0</v>
      </c>
      <c r="R9316" s="4">
        <v>1</v>
      </c>
      <c r="S9316" s="4">
        <v>0</v>
      </c>
      <c r="T9316" s="4">
        <v>1</v>
      </c>
      <c r="U9316" s="4">
        <v>0</v>
      </c>
      <c r="V9316" s="5"/>
      <c r="W9316" s="5"/>
      <c r="X9316" s="6">
        <v>5.2999999999998302</v>
      </c>
      <c r="Y9316" s="6"/>
      <c r="Z9316" s="6"/>
      <c r="AA9316" s="6">
        <v>2.9032590783199459</v>
      </c>
      <c r="AB9316" s="6">
        <v>-9.73475345376629E-2</v>
      </c>
      <c r="AC9316" s="6"/>
      <c r="AD9316" s="4">
        <v>0</v>
      </c>
      <c r="AE9316" s="4">
        <v>0</v>
      </c>
    </row>
    <row r="9317" spans="1:31" hidden="1" x14ac:dyDescent="0.35">
      <c r="A9317" s="7" t="s">
        <v>445</v>
      </c>
      <c r="B9317" s="7" t="s">
        <v>446</v>
      </c>
      <c r="C9317" s="8"/>
      <c r="D9317" s="9">
        <v>1980</v>
      </c>
      <c r="E9317" s="10"/>
      <c r="F9317" s="10"/>
      <c r="G9317" s="10"/>
      <c r="H9317" s="10"/>
      <c r="I9317" s="11"/>
      <c r="J9317" s="9">
        <v>11130</v>
      </c>
      <c r="K9317" s="10"/>
      <c r="L9317" s="8"/>
      <c r="M9317" s="11"/>
      <c r="N9317" s="11"/>
      <c r="O9317" s="10"/>
      <c r="P9317" s="10"/>
      <c r="Q9317" s="9"/>
      <c r="R9317" s="9"/>
      <c r="S9317" s="9"/>
      <c r="T9317" s="9"/>
      <c r="U9317" s="9"/>
      <c r="V9317" s="10"/>
      <c r="W9317" s="10"/>
      <c r="X9317" s="11"/>
      <c r="Y9317" s="11"/>
      <c r="Z9317" s="11"/>
      <c r="AA9317" s="11"/>
      <c r="AB9317" s="11"/>
      <c r="AC9317" s="11"/>
      <c r="AD9317" s="9">
        <v>1</v>
      </c>
      <c r="AE9317" s="9">
        <v>1</v>
      </c>
    </row>
    <row r="9318" spans="1:31" hidden="1" x14ac:dyDescent="0.35">
      <c r="A9318" s="2" t="s">
        <v>445</v>
      </c>
      <c r="B9318" s="2" t="s">
        <v>446</v>
      </c>
      <c r="C9318" s="3"/>
      <c r="D9318" s="4">
        <v>1981</v>
      </c>
      <c r="E9318" s="5"/>
      <c r="F9318" s="5"/>
      <c r="G9318" s="5"/>
      <c r="H9318" s="5"/>
      <c r="I9318" s="6"/>
      <c r="J9318" s="4">
        <v>11479</v>
      </c>
      <c r="K9318" s="5"/>
      <c r="L9318" s="3"/>
      <c r="M9318" s="6"/>
      <c r="N9318" s="6"/>
      <c r="O9318" s="5"/>
      <c r="P9318" s="5"/>
      <c r="Q9318" s="4"/>
      <c r="R9318" s="4"/>
      <c r="S9318" s="4"/>
      <c r="T9318" s="4"/>
      <c r="U9318" s="4"/>
      <c r="V9318" s="5"/>
      <c r="W9318" s="5"/>
      <c r="X9318" s="6"/>
      <c r="Y9318" s="6"/>
      <c r="Z9318" s="6"/>
      <c r="AA9318" s="6"/>
      <c r="AB9318" s="6"/>
      <c r="AC9318" s="6"/>
      <c r="AD9318" s="4">
        <v>1</v>
      </c>
      <c r="AE9318" s="4">
        <v>1</v>
      </c>
    </row>
    <row r="9319" spans="1:31" hidden="1" x14ac:dyDescent="0.35">
      <c r="A9319" s="7" t="s">
        <v>445</v>
      </c>
      <c r="B9319" s="7" t="s">
        <v>446</v>
      </c>
      <c r="C9319" s="8"/>
      <c r="D9319" s="9">
        <v>1982</v>
      </c>
      <c r="E9319" s="10"/>
      <c r="F9319" s="10"/>
      <c r="G9319" s="10"/>
      <c r="H9319" s="10"/>
      <c r="I9319" s="11"/>
      <c r="J9319" s="9">
        <v>11921</v>
      </c>
      <c r="K9319" s="10"/>
      <c r="L9319" s="8"/>
      <c r="M9319" s="11"/>
      <c r="N9319" s="11"/>
      <c r="O9319" s="10"/>
      <c r="P9319" s="10"/>
      <c r="Q9319" s="9"/>
      <c r="R9319" s="9"/>
      <c r="S9319" s="9"/>
      <c r="T9319" s="9"/>
      <c r="U9319" s="9"/>
      <c r="V9319" s="10"/>
      <c r="W9319" s="10"/>
      <c r="X9319" s="11"/>
      <c r="Y9319" s="11"/>
      <c r="Z9319" s="11"/>
      <c r="AA9319" s="11"/>
      <c r="AB9319" s="11"/>
      <c r="AC9319" s="11"/>
      <c r="AD9319" s="9">
        <v>1</v>
      </c>
      <c r="AE9319" s="9">
        <v>1</v>
      </c>
    </row>
    <row r="9320" spans="1:31" hidden="1" x14ac:dyDescent="0.35">
      <c r="A9320" s="2" t="s">
        <v>445</v>
      </c>
      <c r="B9320" s="2" t="s">
        <v>446</v>
      </c>
      <c r="C9320" s="3"/>
      <c r="D9320" s="4">
        <v>1983</v>
      </c>
      <c r="E9320" s="5"/>
      <c r="F9320" s="5"/>
      <c r="G9320" s="5"/>
      <c r="H9320" s="5"/>
      <c r="I9320" s="6"/>
      <c r="J9320" s="4">
        <v>12370</v>
      </c>
      <c r="K9320" s="5"/>
      <c r="L9320" s="3"/>
      <c r="M9320" s="6"/>
      <c r="N9320" s="6"/>
      <c r="O9320" s="5"/>
      <c r="P9320" s="5"/>
      <c r="Q9320" s="4"/>
      <c r="R9320" s="4"/>
      <c r="S9320" s="4"/>
      <c r="T9320" s="4"/>
      <c r="U9320" s="4"/>
      <c r="V9320" s="5"/>
      <c r="W9320" s="5"/>
      <c r="X9320" s="6"/>
      <c r="Y9320" s="6"/>
      <c r="Z9320" s="6"/>
      <c r="AA9320" s="6"/>
      <c r="AB9320" s="6"/>
      <c r="AC9320" s="6"/>
      <c r="AD9320" s="4">
        <v>1</v>
      </c>
      <c r="AE9320" s="4">
        <v>1</v>
      </c>
    </row>
    <row r="9321" spans="1:31" hidden="1" x14ac:dyDescent="0.35">
      <c r="A9321" s="7" t="s">
        <v>445</v>
      </c>
      <c r="B9321" s="7" t="s">
        <v>446</v>
      </c>
      <c r="C9321" s="8"/>
      <c r="D9321" s="9">
        <v>1984</v>
      </c>
      <c r="E9321" s="10"/>
      <c r="F9321" s="10"/>
      <c r="G9321" s="10"/>
      <c r="H9321" s="10"/>
      <c r="I9321" s="11"/>
      <c r="J9321" s="9">
        <v>12820</v>
      </c>
      <c r="K9321" s="10"/>
      <c r="L9321" s="8"/>
      <c r="M9321" s="11"/>
      <c r="N9321" s="11"/>
      <c r="O9321" s="10"/>
      <c r="P9321" s="10"/>
      <c r="Q9321" s="9"/>
      <c r="R9321" s="9"/>
      <c r="S9321" s="9"/>
      <c r="T9321" s="9"/>
      <c r="U9321" s="9"/>
      <c r="V9321" s="10"/>
      <c r="W9321" s="10"/>
      <c r="X9321" s="11"/>
      <c r="Y9321" s="11"/>
      <c r="Z9321" s="11"/>
      <c r="AA9321" s="11"/>
      <c r="AB9321" s="11"/>
      <c r="AC9321" s="11"/>
      <c r="AD9321" s="9">
        <v>1</v>
      </c>
      <c r="AE9321" s="9">
        <v>1</v>
      </c>
    </row>
    <row r="9322" spans="1:31" hidden="1" x14ac:dyDescent="0.35">
      <c r="A9322" s="2" t="s">
        <v>445</v>
      </c>
      <c r="B9322" s="2" t="s">
        <v>446</v>
      </c>
      <c r="C9322" s="3"/>
      <c r="D9322" s="4">
        <v>1985</v>
      </c>
      <c r="E9322" s="5"/>
      <c r="F9322" s="5"/>
      <c r="G9322" s="5"/>
      <c r="H9322" s="5"/>
      <c r="I9322" s="6"/>
      <c r="J9322" s="4">
        <v>13269</v>
      </c>
      <c r="K9322" s="5"/>
      <c r="L9322" s="3"/>
      <c r="M9322" s="6"/>
      <c r="N9322" s="6"/>
      <c r="O9322" s="5"/>
      <c r="P9322" s="5"/>
      <c r="Q9322" s="4"/>
      <c r="R9322" s="4"/>
      <c r="S9322" s="4"/>
      <c r="T9322" s="4"/>
      <c r="U9322" s="4"/>
      <c r="V9322" s="5"/>
      <c r="W9322" s="5"/>
      <c r="X9322" s="6"/>
      <c r="Y9322" s="6"/>
      <c r="Z9322" s="6"/>
      <c r="AA9322" s="6"/>
      <c r="AB9322" s="6"/>
      <c r="AC9322" s="6"/>
      <c r="AD9322" s="4">
        <v>1</v>
      </c>
      <c r="AE9322" s="4">
        <v>1</v>
      </c>
    </row>
    <row r="9323" spans="1:31" hidden="1" x14ac:dyDescent="0.35">
      <c r="A9323" s="7" t="s">
        <v>445</v>
      </c>
      <c r="B9323" s="7" t="s">
        <v>446</v>
      </c>
      <c r="C9323" s="8"/>
      <c r="D9323" s="9">
        <v>1986</v>
      </c>
      <c r="E9323" s="10"/>
      <c r="F9323" s="10"/>
      <c r="G9323" s="10"/>
      <c r="H9323" s="10"/>
      <c r="I9323" s="11"/>
      <c r="J9323" s="9">
        <v>13726</v>
      </c>
      <c r="K9323" s="10"/>
      <c r="L9323" s="8"/>
      <c r="M9323" s="11"/>
      <c r="N9323" s="11"/>
      <c r="O9323" s="10"/>
      <c r="P9323" s="10"/>
      <c r="Q9323" s="9"/>
      <c r="R9323" s="9"/>
      <c r="S9323" s="9"/>
      <c r="T9323" s="9"/>
      <c r="U9323" s="9"/>
      <c r="V9323" s="10"/>
      <c r="W9323" s="10"/>
      <c r="X9323" s="11"/>
      <c r="Y9323" s="11"/>
      <c r="Z9323" s="11"/>
      <c r="AA9323" s="11"/>
      <c r="AB9323" s="11"/>
      <c r="AC9323" s="11"/>
      <c r="AD9323" s="9">
        <v>1</v>
      </c>
      <c r="AE9323" s="9">
        <v>1</v>
      </c>
    </row>
    <row r="9324" spans="1:31" hidden="1" x14ac:dyDescent="0.35">
      <c r="A9324" s="2" t="s">
        <v>445</v>
      </c>
      <c r="B9324" s="2" t="s">
        <v>446</v>
      </c>
      <c r="C9324" s="3"/>
      <c r="D9324" s="4">
        <v>1987</v>
      </c>
      <c r="E9324" s="5"/>
      <c r="F9324" s="5"/>
      <c r="G9324" s="5"/>
      <c r="H9324" s="5"/>
      <c r="I9324" s="6"/>
      <c r="J9324" s="4">
        <v>14194</v>
      </c>
      <c r="K9324" s="5"/>
      <c r="L9324" s="3"/>
      <c r="M9324" s="6"/>
      <c r="N9324" s="6"/>
      <c r="O9324" s="5"/>
      <c r="P9324" s="5"/>
      <c r="Q9324" s="4"/>
      <c r="R9324" s="4"/>
      <c r="S9324" s="4"/>
      <c r="T9324" s="4"/>
      <c r="U9324" s="4"/>
      <c r="V9324" s="5"/>
      <c r="W9324" s="5"/>
      <c r="X9324" s="6"/>
      <c r="Y9324" s="6"/>
      <c r="Z9324" s="6"/>
      <c r="AA9324" s="6"/>
      <c r="AB9324" s="6"/>
      <c r="AC9324" s="6"/>
      <c r="AD9324" s="4">
        <v>1</v>
      </c>
      <c r="AE9324" s="4">
        <v>1</v>
      </c>
    </row>
    <row r="9325" spans="1:31" hidden="1" x14ac:dyDescent="0.35">
      <c r="A9325" s="7" t="s">
        <v>445</v>
      </c>
      <c r="B9325" s="7" t="s">
        <v>446</v>
      </c>
      <c r="C9325" s="8"/>
      <c r="D9325" s="9">
        <v>1988</v>
      </c>
      <c r="E9325" s="10"/>
      <c r="F9325" s="10"/>
      <c r="G9325" s="10"/>
      <c r="H9325" s="10"/>
      <c r="I9325" s="11"/>
      <c r="J9325" s="9">
        <v>14680</v>
      </c>
      <c r="K9325" s="10"/>
      <c r="L9325" s="8"/>
      <c r="M9325" s="11"/>
      <c r="N9325" s="11"/>
      <c r="O9325" s="10"/>
      <c r="P9325" s="10"/>
      <c r="Q9325" s="9"/>
      <c r="R9325" s="9"/>
      <c r="S9325" s="9"/>
      <c r="T9325" s="9"/>
      <c r="U9325" s="9"/>
      <c r="V9325" s="10"/>
      <c r="W9325" s="10"/>
      <c r="X9325" s="11"/>
      <c r="Y9325" s="11"/>
      <c r="Z9325" s="11"/>
      <c r="AA9325" s="11"/>
      <c r="AB9325" s="11"/>
      <c r="AC9325" s="11"/>
      <c r="AD9325" s="9">
        <v>1</v>
      </c>
      <c r="AE9325" s="9">
        <v>1</v>
      </c>
    </row>
    <row r="9326" spans="1:31" hidden="1" x14ac:dyDescent="0.35">
      <c r="A9326" s="2" t="s">
        <v>445</v>
      </c>
      <c r="B9326" s="2" t="s">
        <v>446</v>
      </c>
      <c r="C9326" s="3"/>
      <c r="D9326" s="4">
        <v>1989</v>
      </c>
      <c r="E9326" s="5"/>
      <c r="F9326" s="5"/>
      <c r="G9326" s="5"/>
      <c r="H9326" s="5"/>
      <c r="I9326" s="6"/>
      <c r="J9326" s="4">
        <v>15180</v>
      </c>
      <c r="K9326" s="5"/>
      <c r="L9326" s="3"/>
      <c r="M9326" s="6"/>
      <c r="N9326" s="6"/>
      <c r="O9326" s="5"/>
      <c r="P9326" s="5"/>
      <c r="Q9326" s="4"/>
      <c r="R9326" s="4"/>
      <c r="S9326" s="4"/>
      <c r="T9326" s="4"/>
      <c r="U9326" s="4"/>
      <c r="V9326" s="5"/>
      <c r="W9326" s="5"/>
      <c r="X9326" s="6"/>
      <c r="Y9326" s="6"/>
      <c r="Z9326" s="6"/>
      <c r="AA9326" s="6"/>
      <c r="AB9326" s="6"/>
      <c r="AC9326" s="6"/>
      <c r="AD9326" s="4">
        <v>1</v>
      </c>
      <c r="AE9326" s="4">
        <v>1</v>
      </c>
    </row>
    <row r="9327" spans="1:31" hidden="1" x14ac:dyDescent="0.35">
      <c r="A9327" s="7" t="s">
        <v>445</v>
      </c>
      <c r="B9327" s="7" t="s">
        <v>446</v>
      </c>
      <c r="C9327" s="8"/>
      <c r="D9327" s="9">
        <v>1990</v>
      </c>
      <c r="E9327" s="10"/>
      <c r="F9327" s="10"/>
      <c r="G9327" s="10"/>
      <c r="H9327" s="10"/>
      <c r="I9327" s="11"/>
      <c r="J9327" s="9">
        <v>15704</v>
      </c>
      <c r="K9327" s="10"/>
      <c r="L9327" s="8"/>
      <c r="M9327" s="11"/>
      <c r="N9327" s="11"/>
      <c r="O9327" s="10"/>
      <c r="P9327" s="10"/>
      <c r="Q9327" s="9"/>
      <c r="R9327" s="9"/>
      <c r="S9327" s="9"/>
      <c r="T9327" s="9"/>
      <c r="U9327" s="9"/>
      <c r="V9327" s="10"/>
      <c r="W9327" s="10"/>
      <c r="X9327" s="11"/>
      <c r="Y9327" s="11"/>
      <c r="Z9327" s="11"/>
      <c r="AA9327" s="11"/>
      <c r="AB9327" s="11"/>
      <c r="AC9327" s="11"/>
      <c r="AD9327" s="9">
        <v>1</v>
      </c>
      <c r="AE9327" s="9">
        <v>1</v>
      </c>
    </row>
    <row r="9328" spans="1:31" hidden="1" x14ac:dyDescent="0.35">
      <c r="A9328" s="2" t="s">
        <v>445</v>
      </c>
      <c r="B9328" s="2" t="s">
        <v>446</v>
      </c>
      <c r="C9328" s="3"/>
      <c r="D9328" s="4">
        <v>1991</v>
      </c>
      <c r="E9328" s="5"/>
      <c r="F9328" s="5"/>
      <c r="G9328" s="5"/>
      <c r="H9328" s="5"/>
      <c r="I9328" s="6"/>
      <c r="J9328" s="4">
        <v>16187</v>
      </c>
      <c r="K9328" s="5"/>
      <c r="L9328" s="3"/>
      <c r="M9328" s="6"/>
      <c r="N9328" s="6"/>
      <c r="O9328" s="5"/>
      <c r="P9328" s="5"/>
      <c r="Q9328" s="4"/>
      <c r="R9328" s="4"/>
      <c r="S9328" s="4"/>
      <c r="T9328" s="4"/>
      <c r="U9328" s="4"/>
      <c r="V9328" s="5"/>
      <c r="W9328" s="5"/>
      <c r="X9328" s="6"/>
      <c r="Y9328" s="6"/>
      <c r="Z9328" s="6"/>
      <c r="AA9328" s="6"/>
      <c r="AB9328" s="6"/>
      <c r="AC9328" s="6"/>
      <c r="AD9328" s="4">
        <v>1</v>
      </c>
      <c r="AE9328" s="4">
        <v>1</v>
      </c>
    </row>
    <row r="9329" spans="1:31" hidden="1" x14ac:dyDescent="0.35">
      <c r="A9329" s="7" t="s">
        <v>445</v>
      </c>
      <c r="B9329" s="7" t="s">
        <v>446</v>
      </c>
      <c r="C9329" s="8"/>
      <c r="D9329" s="9">
        <v>1992</v>
      </c>
      <c r="E9329" s="10"/>
      <c r="F9329" s="10"/>
      <c r="G9329" s="10"/>
      <c r="H9329" s="10"/>
      <c r="I9329" s="11"/>
      <c r="J9329" s="9">
        <v>16593</v>
      </c>
      <c r="K9329" s="10"/>
      <c r="L9329" s="8"/>
      <c r="M9329" s="11"/>
      <c r="N9329" s="11"/>
      <c r="O9329" s="10"/>
      <c r="P9329" s="10"/>
      <c r="Q9329" s="9"/>
      <c r="R9329" s="9"/>
      <c r="S9329" s="9"/>
      <c r="T9329" s="9"/>
      <c r="U9329" s="9"/>
      <c r="V9329" s="10"/>
      <c r="W9329" s="10"/>
      <c r="X9329" s="11"/>
      <c r="Y9329" s="11"/>
      <c r="Z9329" s="11"/>
      <c r="AA9329" s="11"/>
      <c r="AB9329" s="11"/>
      <c r="AC9329" s="11"/>
      <c r="AD9329" s="9">
        <v>1</v>
      </c>
      <c r="AE9329" s="9">
        <v>1</v>
      </c>
    </row>
    <row r="9330" spans="1:31" hidden="1" x14ac:dyDescent="0.35">
      <c r="A9330" s="2" t="s">
        <v>445</v>
      </c>
      <c r="B9330" s="2" t="s">
        <v>446</v>
      </c>
      <c r="C9330" s="3"/>
      <c r="D9330" s="4">
        <v>1993</v>
      </c>
      <c r="E9330" s="5"/>
      <c r="F9330" s="5"/>
      <c r="G9330" s="5"/>
      <c r="H9330" s="5"/>
      <c r="I9330" s="6"/>
      <c r="J9330" s="4">
        <v>16989</v>
      </c>
      <c r="K9330" s="5"/>
      <c r="L9330" s="3"/>
      <c r="M9330" s="6"/>
      <c r="N9330" s="6"/>
      <c r="O9330" s="5"/>
      <c r="P9330" s="5"/>
      <c r="Q9330" s="4"/>
      <c r="R9330" s="4"/>
      <c r="S9330" s="4"/>
      <c r="T9330" s="4"/>
      <c r="U9330" s="4"/>
      <c r="V9330" s="5"/>
      <c r="W9330" s="5"/>
      <c r="X9330" s="6"/>
      <c r="Y9330" s="6"/>
      <c r="Z9330" s="6"/>
      <c r="AA9330" s="6"/>
      <c r="AB9330" s="6"/>
      <c r="AC9330" s="6"/>
      <c r="AD9330" s="4">
        <v>1</v>
      </c>
      <c r="AE9330" s="4">
        <v>1</v>
      </c>
    </row>
    <row r="9331" spans="1:31" hidden="1" x14ac:dyDescent="0.35">
      <c r="A9331" s="7" t="s">
        <v>445</v>
      </c>
      <c r="B9331" s="7" t="s">
        <v>446</v>
      </c>
      <c r="C9331" s="8"/>
      <c r="D9331" s="9">
        <v>1994</v>
      </c>
      <c r="E9331" s="10"/>
      <c r="F9331" s="10"/>
      <c r="G9331" s="10"/>
      <c r="H9331" s="10"/>
      <c r="I9331" s="11"/>
      <c r="J9331" s="9">
        <v>17406</v>
      </c>
      <c r="K9331" s="10"/>
      <c r="L9331" s="8"/>
      <c r="M9331" s="11"/>
      <c r="N9331" s="11"/>
      <c r="O9331" s="10"/>
      <c r="P9331" s="10"/>
      <c r="Q9331" s="9"/>
      <c r="R9331" s="9"/>
      <c r="S9331" s="9"/>
      <c r="T9331" s="9"/>
      <c r="U9331" s="9"/>
      <c r="V9331" s="10"/>
      <c r="W9331" s="10"/>
      <c r="X9331" s="11"/>
      <c r="Y9331" s="11"/>
      <c r="Z9331" s="11"/>
      <c r="AA9331" s="11"/>
      <c r="AB9331" s="11"/>
      <c r="AC9331" s="11"/>
      <c r="AD9331" s="9">
        <v>1</v>
      </c>
      <c r="AE9331" s="9">
        <v>1</v>
      </c>
    </row>
    <row r="9332" spans="1:31" hidden="1" x14ac:dyDescent="0.35">
      <c r="A9332" s="2" t="s">
        <v>445</v>
      </c>
      <c r="B9332" s="2" t="s">
        <v>446</v>
      </c>
      <c r="C9332" s="3"/>
      <c r="D9332" s="4">
        <v>1995</v>
      </c>
      <c r="E9332" s="5"/>
      <c r="F9332" s="5"/>
      <c r="G9332" s="5"/>
      <c r="H9332" s="5"/>
      <c r="I9332" s="6"/>
      <c r="J9332" s="4">
        <v>17840</v>
      </c>
      <c r="K9332" s="5"/>
      <c r="L9332" s="3"/>
      <c r="M9332" s="6"/>
      <c r="N9332" s="6"/>
      <c r="O9332" s="5"/>
      <c r="P9332" s="5"/>
      <c r="Q9332" s="4"/>
      <c r="R9332" s="4"/>
      <c r="S9332" s="4"/>
      <c r="T9332" s="4"/>
      <c r="U9332" s="4"/>
      <c r="V9332" s="5"/>
      <c r="W9332" s="5"/>
      <c r="X9332" s="6"/>
      <c r="Y9332" s="6"/>
      <c r="Z9332" s="6"/>
      <c r="AA9332" s="6"/>
      <c r="AB9332" s="6"/>
      <c r="AC9332" s="6"/>
      <c r="AD9332" s="4">
        <v>1</v>
      </c>
      <c r="AE9332" s="4">
        <v>1</v>
      </c>
    </row>
    <row r="9333" spans="1:31" hidden="1" x14ac:dyDescent="0.35">
      <c r="A9333" s="7" t="s">
        <v>445</v>
      </c>
      <c r="B9333" s="7" t="s">
        <v>446</v>
      </c>
      <c r="C9333" s="8"/>
      <c r="D9333" s="9">
        <v>1996</v>
      </c>
      <c r="E9333" s="10"/>
      <c r="F9333" s="10"/>
      <c r="G9333" s="10"/>
      <c r="H9333" s="10"/>
      <c r="I9333" s="11"/>
      <c r="J9333" s="9">
        <v>18287</v>
      </c>
      <c r="K9333" s="10"/>
      <c r="L9333" s="8"/>
      <c r="M9333" s="11"/>
      <c r="N9333" s="11"/>
      <c r="O9333" s="10"/>
      <c r="P9333" s="10"/>
      <c r="Q9333" s="9"/>
      <c r="R9333" s="9"/>
      <c r="S9333" s="9"/>
      <c r="T9333" s="9"/>
      <c r="U9333" s="9"/>
      <c r="V9333" s="10"/>
      <c r="W9333" s="10"/>
      <c r="X9333" s="11"/>
      <c r="Y9333" s="11"/>
      <c r="Z9333" s="11"/>
      <c r="AA9333" s="11"/>
      <c r="AB9333" s="11"/>
      <c r="AC9333" s="11"/>
      <c r="AD9333" s="9">
        <v>1</v>
      </c>
      <c r="AE9333" s="9">
        <v>1</v>
      </c>
    </row>
    <row r="9334" spans="1:31" hidden="1" x14ac:dyDescent="0.35">
      <c r="A9334" s="2" t="s">
        <v>445</v>
      </c>
      <c r="B9334" s="2" t="s">
        <v>446</v>
      </c>
      <c r="C9334" s="3"/>
      <c r="D9334" s="4">
        <v>1997</v>
      </c>
      <c r="E9334" s="5"/>
      <c r="F9334" s="5"/>
      <c r="G9334" s="5"/>
      <c r="H9334" s="5"/>
      <c r="I9334" s="6"/>
      <c r="J9334" s="4">
        <v>18756</v>
      </c>
      <c r="K9334" s="5"/>
      <c r="L9334" s="3"/>
      <c r="M9334" s="6"/>
      <c r="N9334" s="6"/>
      <c r="O9334" s="5"/>
      <c r="P9334" s="5"/>
      <c r="Q9334" s="4"/>
      <c r="R9334" s="4"/>
      <c r="S9334" s="4"/>
      <c r="T9334" s="4"/>
      <c r="U9334" s="4"/>
      <c r="V9334" s="5"/>
      <c r="W9334" s="5"/>
      <c r="X9334" s="6"/>
      <c r="Y9334" s="6"/>
      <c r="Z9334" s="6"/>
      <c r="AA9334" s="6"/>
      <c r="AB9334" s="6"/>
      <c r="AC9334" s="6"/>
      <c r="AD9334" s="4">
        <v>1</v>
      </c>
      <c r="AE9334" s="4">
        <v>1</v>
      </c>
    </row>
    <row r="9335" spans="1:31" hidden="1" x14ac:dyDescent="0.35">
      <c r="A9335" s="7" t="s">
        <v>445</v>
      </c>
      <c r="B9335" s="7" t="s">
        <v>446</v>
      </c>
      <c r="C9335" s="8"/>
      <c r="D9335" s="9">
        <v>1998</v>
      </c>
      <c r="E9335" s="10"/>
      <c r="F9335" s="10"/>
      <c r="G9335" s="10"/>
      <c r="H9335" s="10"/>
      <c r="I9335" s="11"/>
      <c r="J9335" s="9">
        <v>19238</v>
      </c>
      <c r="K9335" s="10"/>
      <c r="L9335" s="8"/>
      <c r="M9335" s="11"/>
      <c r="N9335" s="11"/>
      <c r="O9335" s="10"/>
      <c r="P9335" s="10"/>
      <c r="Q9335" s="9"/>
      <c r="R9335" s="9"/>
      <c r="S9335" s="9"/>
      <c r="T9335" s="9"/>
      <c r="U9335" s="9"/>
      <c r="V9335" s="10"/>
      <c r="W9335" s="10"/>
      <c r="X9335" s="11"/>
      <c r="Y9335" s="11"/>
      <c r="Z9335" s="11"/>
      <c r="AA9335" s="11"/>
      <c r="AB9335" s="11"/>
      <c r="AC9335" s="11"/>
      <c r="AD9335" s="9">
        <v>1</v>
      </c>
      <c r="AE9335" s="9">
        <v>1</v>
      </c>
    </row>
    <row r="9336" spans="1:31" hidden="1" x14ac:dyDescent="0.35">
      <c r="A9336" s="2" t="s">
        <v>445</v>
      </c>
      <c r="B9336" s="2" t="s">
        <v>446</v>
      </c>
      <c r="C9336" s="3"/>
      <c r="D9336" s="4">
        <v>1999</v>
      </c>
      <c r="E9336" s="5"/>
      <c r="F9336" s="5"/>
      <c r="G9336" s="5"/>
      <c r="H9336" s="5"/>
      <c r="I9336" s="6"/>
      <c r="J9336" s="4">
        <v>19730</v>
      </c>
      <c r="K9336" s="5"/>
      <c r="L9336" s="3"/>
      <c r="M9336" s="6"/>
      <c r="N9336" s="6"/>
      <c r="O9336" s="5"/>
      <c r="P9336" s="5"/>
      <c r="Q9336" s="4"/>
      <c r="R9336" s="4"/>
      <c r="S9336" s="4"/>
      <c r="T9336" s="4"/>
      <c r="U9336" s="4"/>
      <c r="V9336" s="5"/>
      <c r="W9336" s="5"/>
      <c r="X9336" s="6"/>
      <c r="Y9336" s="6"/>
      <c r="Z9336" s="6"/>
      <c r="AA9336" s="6"/>
      <c r="AB9336" s="6"/>
      <c r="AC9336" s="6"/>
      <c r="AD9336" s="4">
        <v>1</v>
      </c>
      <c r="AE9336" s="4">
        <v>1</v>
      </c>
    </row>
    <row r="9337" spans="1:31" hidden="1" x14ac:dyDescent="0.35">
      <c r="A9337" s="7" t="s">
        <v>445</v>
      </c>
      <c r="B9337" s="7" t="s">
        <v>446</v>
      </c>
      <c r="C9337" s="8"/>
      <c r="D9337" s="9">
        <v>2000</v>
      </c>
      <c r="E9337" s="10"/>
      <c r="F9337" s="10"/>
      <c r="G9337" s="10"/>
      <c r="H9337" s="10"/>
      <c r="I9337" s="11"/>
      <c r="J9337" s="9">
        <v>20241</v>
      </c>
      <c r="K9337" s="10"/>
      <c r="L9337" s="8"/>
      <c r="M9337" s="11"/>
      <c r="N9337" s="11"/>
      <c r="O9337" s="10"/>
      <c r="P9337" s="10"/>
      <c r="Q9337" s="9"/>
      <c r="R9337" s="9"/>
      <c r="S9337" s="9"/>
      <c r="T9337" s="9"/>
      <c r="U9337" s="9"/>
      <c r="V9337" s="10"/>
      <c r="W9337" s="10"/>
      <c r="X9337" s="11"/>
      <c r="Y9337" s="11"/>
      <c r="Z9337" s="11"/>
      <c r="AA9337" s="11"/>
      <c r="AB9337" s="11"/>
      <c r="AC9337" s="11"/>
      <c r="AD9337" s="9">
        <v>1</v>
      </c>
      <c r="AE9337" s="9">
        <v>1</v>
      </c>
    </row>
    <row r="9338" spans="1:31" hidden="1" x14ac:dyDescent="0.35">
      <c r="A9338" s="2" t="s">
        <v>445</v>
      </c>
      <c r="B9338" s="2" t="s">
        <v>446</v>
      </c>
      <c r="C9338" s="3"/>
      <c r="D9338" s="4">
        <v>2001</v>
      </c>
      <c r="E9338" s="5"/>
      <c r="F9338" s="5"/>
      <c r="G9338" s="5"/>
      <c r="H9338" s="5"/>
      <c r="I9338" s="6"/>
      <c r="J9338" s="4">
        <v>20796</v>
      </c>
      <c r="K9338" s="5"/>
      <c r="L9338" s="3"/>
      <c r="M9338" s="6"/>
      <c r="N9338" s="6"/>
      <c r="O9338" s="5"/>
      <c r="P9338" s="5"/>
      <c r="Q9338" s="4"/>
      <c r="R9338" s="4"/>
      <c r="S9338" s="4"/>
      <c r="T9338" s="4"/>
      <c r="U9338" s="4"/>
      <c r="V9338" s="5"/>
      <c r="W9338" s="5"/>
      <c r="X9338" s="6"/>
      <c r="Y9338" s="6"/>
      <c r="Z9338" s="6"/>
      <c r="AA9338" s="6"/>
      <c r="AB9338" s="6"/>
      <c r="AC9338" s="6"/>
      <c r="AD9338" s="4">
        <v>1</v>
      </c>
      <c r="AE9338" s="4">
        <v>1</v>
      </c>
    </row>
    <row r="9339" spans="1:31" hidden="1" x14ac:dyDescent="0.35">
      <c r="A9339" s="7" t="s">
        <v>445</v>
      </c>
      <c r="B9339" s="7" t="s">
        <v>446</v>
      </c>
      <c r="C9339" s="8"/>
      <c r="D9339" s="9">
        <v>2002</v>
      </c>
      <c r="E9339" s="10"/>
      <c r="F9339" s="10"/>
      <c r="G9339" s="10"/>
      <c r="H9339" s="10"/>
      <c r="I9339" s="11"/>
      <c r="J9339" s="9">
        <v>21430</v>
      </c>
      <c r="K9339" s="10"/>
      <c r="L9339" s="8"/>
      <c r="M9339" s="11"/>
      <c r="N9339" s="11"/>
      <c r="O9339" s="10"/>
      <c r="P9339" s="10"/>
      <c r="Q9339" s="9"/>
      <c r="R9339" s="9"/>
      <c r="S9339" s="9"/>
      <c r="T9339" s="9"/>
      <c r="U9339" s="9"/>
      <c r="V9339" s="10"/>
      <c r="W9339" s="10"/>
      <c r="X9339" s="11"/>
      <c r="Y9339" s="11"/>
      <c r="Z9339" s="11"/>
      <c r="AA9339" s="11"/>
      <c r="AB9339" s="11"/>
      <c r="AC9339" s="11"/>
      <c r="AD9339" s="9">
        <v>1</v>
      </c>
      <c r="AE9339" s="9">
        <v>1</v>
      </c>
    </row>
    <row r="9340" spans="1:31" hidden="1" x14ac:dyDescent="0.35">
      <c r="A9340" s="2" t="s">
        <v>445</v>
      </c>
      <c r="B9340" s="2" t="s">
        <v>446</v>
      </c>
      <c r="C9340" s="3"/>
      <c r="D9340" s="4">
        <v>2003</v>
      </c>
      <c r="E9340" s="5"/>
      <c r="F9340" s="5"/>
      <c r="G9340" s="5"/>
      <c r="H9340" s="5"/>
      <c r="I9340" s="6"/>
      <c r="J9340" s="4">
        <v>22134</v>
      </c>
      <c r="K9340" s="5"/>
      <c r="L9340" s="3"/>
      <c r="M9340" s="6"/>
      <c r="N9340" s="6"/>
      <c r="O9340" s="5"/>
      <c r="P9340" s="5"/>
      <c r="Q9340" s="4"/>
      <c r="R9340" s="4"/>
      <c r="S9340" s="4"/>
      <c r="T9340" s="4"/>
      <c r="U9340" s="4"/>
      <c r="V9340" s="5"/>
      <c r="W9340" s="5"/>
      <c r="X9340" s="6"/>
      <c r="Y9340" s="6"/>
      <c r="Z9340" s="6"/>
      <c r="AA9340" s="6"/>
      <c r="AB9340" s="6"/>
      <c r="AC9340" s="6"/>
      <c r="AD9340" s="4">
        <v>1</v>
      </c>
      <c r="AE9340" s="4">
        <v>1</v>
      </c>
    </row>
    <row r="9341" spans="1:31" hidden="1" x14ac:dyDescent="0.35">
      <c r="A9341" s="7" t="s">
        <v>445</v>
      </c>
      <c r="B9341" s="7" t="s">
        <v>446</v>
      </c>
      <c r="C9341" s="8"/>
      <c r="D9341" s="9">
        <v>2004</v>
      </c>
      <c r="E9341" s="10"/>
      <c r="F9341" s="10"/>
      <c r="G9341" s="10"/>
      <c r="H9341" s="10"/>
      <c r="I9341" s="11"/>
      <c r="J9341" s="9">
        <v>22881</v>
      </c>
      <c r="K9341" s="10"/>
      <c r="L9341" s="8"/>
      <c r="M9341" s="11"/>
      <c r="N9341" s="11"/>
      <c r="O9341" s="10"/>
      <c r="P9341" s="10"/>
      <c r="Q9341" s="9"/>
      <c r="R9341" s="9"/>
      <c r="S9341" s="9"/>
      <c r="T9341" s="9"/>
      <c r="U9341" s="9"/>
      <c r="V9341" s="10"/>
      <c r="W9341" s="10"/>
      <c r="X9341" s="11"/>
      <c r="Y9341" s="11"/>
      <c r="Z9341" s="11"/>
      <c r="AA9341" s="11"/>
      <c r="AB9341" s="11"/>
      <c r="AC9341" s="11"/>
      <c r="AD9341" s="9">
        <v>1</v>
      </c>
      <c r="AE9341" s="9">
        <v>1</v>
      </c>
    </row>
    <row r="9342" spans="1:31" hidden="1" x14ac:dyDescent="0.35">
      <c r="A9342" s="2" t="s">
        <v>445</v>
      </c>
      <c r="B9342" s="2" t="s">
        <v>446</v>
      </c>
      <c r="C9342" s="3"/>
      <c r="D9342" s="4">
        <v>2005</v>
      </c>
      <c r="E9342" s="5"/>
      <c r="F9342" s="5"/>
      <c r="G9342" s="5"/>
      <c r="H9342" s="5"/>
      <c r="I9342" s="6"/>
      <c r="J9342" s="4">
        <v>23665</v>
      </c>
      <c r="K9342" s="5"/>
      <c r="L9342" s="3"/>
      <c r="M9342" s="6"/>
      <c r="N9342" s="6"/>
      <c r="O9342" s="5"/>
      <c r="P9342" s="5"/>
      <c r="Q9342" s="4"/>
      <c r="R9342" s="4"/>
      <c r="S9342" s="4"/>
      <c r="T9342" s="4"/>
      <c r="U9342" s="4"/>
      <c r="V9342" s="5"/>
      <c r="W9342" s="5"/>
      <c r="X9342" s="6"/>
      <c r="Y9342" s="6"/>
      <c r="Z9342" s="6"/>
      <c r="AA9342" s="6"/>
      <c r="AB9342" s="6"/>
      <c r="AC9342" s="6"/>
      <c r="AD9342" s="4">
        <v>1</v>
      </c>
      <c r="AE9342" s="4">
        <v>1</v>
      </c>
    </row>
    <row r="9343" spans="1:31" hidden="1" x14ac:dyDescent="0.35">
      <c r="A9343" s="7" t="s">
        <v>445</v>
      </c>
      <c r="B9343" s="7" t="s">
        <v>446</v>
      </c>
      <c r="C9343" s="8"/>
      <c r="D9343" s="9">
        <v>2006</v>
      </c>
      <c r="E9343" s="10"/>
      <c r="F9343" s="10"/>
      <c r="G9343" s="10"/>
      <c r="H9343" s="10"/>
      <c r="I9343" s="11"/>
      <c r="J9343" s="9">
        <v>24493</v>
      </c>
      <c r="K9343" s="10"/>
      <c r="L9343" s="8"/>
      <c r="M9343" s="11"/>
      <c r="N9343" s="11"/>
      <c r="O9343" s="10"/>
      <c r="P9343" s="10"/>
      <c r="Q9343" s="9"/>
      <c r="R9343" s="9"/>
      <c r="S9343" s="9"/>
      <c r="T9343" s="9"/>
      <c r="U9343" s="9"/>
      <c r="V9343" s="10"/>
      <c r="W9343" s="10"/>
      <c r="X9343" s="11"/>
      <c r="Y9343" s="11"/>
      <c r="Z9343" s="11"/>
      <c r="AA9343" s="11"/>
      <c r="AB9343" s="11"/>
      <c r="AC9343" s="11"/>
      <c r="AD9343" s="9">
        <v>1</v>
      </c>
      <c r="AE9343" s="9">
        <v>1</v>
      </c>
    </row>
    <row r="9344" spans="1:31" hidden="1" x14ac:dyDescent="0.35">
      <c r="A9344" s="2" t="s">
        <v>445</v>
      </c>
      <c r="B9344" s="2" t="s">
        <v>446</v>
      </c>
      <c r="C9344" s="3"/>
      <c r="D9344" s="4">
        <v>2007</v>
      </c>
      <c r="E9344" s="5"/>
      <c r="F9344" s="5"/>
      <c r="G9344" s="5"/>
      <c r="H9344" s="5"/>
      <c r="I9344" s="6"/>
      <c r="J9344" s="4">
        <v>25366</v>
      </c>
      <c r="K9344" s="5"/>
      <c r="L9344" s="3"/>
      <c r="M9344" s="6"/>
      <c r="N9344" s="6"/>
      <c r="O9344" s="5"/>
      <c r="P9344" s="5"/>
      <c r="Q9344" s="4"/>
      <c r="R9344" s="4"/>
      <c r="S9344" s="4"/>
      <c r="T9344" s="4"/>
      <c r="U9344" s="4"/>
      <c r="V9344" s="5"/>
      <c r="W9344" s="5"/>
      <c r="X9344" s="6"/>
      <c r="Y9344" s="6"/>
      <c r="Z9344" s="6"/>
      <c r="AA9344" s="6"/>
      <c r="AB9344" s="6"/>
      <c r="AC9344" s="6"/>
      <c r="AD9344" s="4">
        <v>1</v>
      </c>
      <c r="AE9344" s="4">
        <v>1</v>
      </c>
    </row>
    <row r="9345" spans="1:31" hidden="1" x14ac:dyDescent="0.35">
      <c r="A9345" s="7" t="s">
        <v>445</v>
      </c>
      <c r="B9345" s="7" t="s">
        <v>446</v>
      </c>
      <c r="C9345" s="8"/>
      <c r="D9345" s="9">
        <v>2008</v>
      </c>
      <c r="E9345" s="10"/>
      <c r="F9345" s="10"/>
      <c r="G9345" s="10"/>
      <c r="H9345" s="10"/>
      <c r="I9345" s="11"/>
      <c r="J9345" s="9">
        <v>26288</v>
      </c>
      <c r="K9345" s="10"/>
      <c r="L9345" s="8"/>
      <c r="M9345" s="11"/>
      <c r="N9345" s="11"/>
      <c r="O9345" s="10"/>
      <c r="P9345" s="10"/>
      <c r="Q9345" s="9"/>
      <c r="R9345" s="9"/>
      <c r="S9345" s="9"/>
      <c r="T9345" s="9"/>
      <c r="U9345" s="9"/>
      <c r="V9345" s="10"/>
      <c r="W9345" s="10"/>
      <c r="X9345" s="11"/>
      <c r="Y9345" s="11"/>
      <c r="Z9345" s="11"/>
      <c r="AA9345" s="11"/>
      <c r="AB9345" s="11"/>
      <c r="AC9345" s="11"/>
      <c r="AD9345" s="9">
        <v>1</v>
      </c>
      <c r="AE9345" s="9">
        <v>1</v>
      </c>
    </row>
    <row r="9346" spans="1:31" hidden="1" x14ac:dyDescent="0.35">
      <c r="A9346" s="2" t="s">
        <v>445</v>
      </c>
      <c r="B9346" s="2" t="s">
        <v>446</v>
      </c>
      <c r="C9346" s="3"/>
      <c r="D9346" s="4">
        <v>2009</v>
      </c>
      <c r="E9346" s="5"/>
      <c r="F9346" s="5"/>
      <c r="G9346" s="5"/>
      <c r="H9346" s="5"/>
      <c r="I9346" s="6"/>
      <c r="J9346" s="4">
        <v>27218</v>
      </c>
      <c r="K9346" s="5"/>
      <c r="L9346" s="3"/>
      <c r="M9346" s="6"/>
      <c r="N9346" s="6"/>
      <c r="O9346" s="5"/>
      <c r="P9346" s="5"/>
      <c r="Q9346" s="4"/>
      <c r="R9346" s="4"/>
      <c r="S9346" s="4"/>
      <c r="T9346" s="4"/>
      <c r="U9346" s="4"/>
      <c r="V9346" s="5"/>
      <c r="W9346" s="5"/>
      <c r="X9346" s="6"/>
      <c r="Y9346" s="6"/>
      <c r="Z9346" s="6"/>
      <c r="AA9346" s="6"/>
      <c r="AB9346" s="6"/>
      <c r="AC9346" s="6"/>
      <c r="AD9346" s="4">
        <v>1</v>
      </c>
      <c r="AE9346" s="4">
        <v>1</v>
      </c>
    </row>
    <row r="9347" spans="1:31" hidden="1" x14ac:dyDescent="0.35">
      <c r="A9347" s="7" t="s">
        <v>445</v>
      </c>
      <c r="B9347" s="7" t="s">
        <v>446</v>
      </c>
      <c r="C9347" s="8"/>
      <c r="D9347" s="9">
        <v>2010</v>
      </c>
      <c r="E9347" s="10"/>
      <c r="F9347" s="10"/>
      <c r="G9347" s="10"/>
      <c r="H9347" s="10"/>
      <c r="I9347" s="11"/>
      <c r="J9347" s="9">
        <v>27675</v>
      </c>
      <c r="K9347" s="10"/>
      <c r="L9347" s="8"/>
      <c r="M9347" s="11"/>
      <c r="N9347" s="11"/>
      <c r="O9347" s="10"/>
      <c r="P9347" s="10"/>
      <c r="Q9347" s="9"/>
      <c r="R9347" s="9"/>
      <c r="S9347" s="9"/>
      <c r="T9347" s="9"/>
      <c r="U9347" s="9"/>
      <c r="V9347" s="10"/>
      <c r="W9347" s="10"/>
      <c r="X9347" s="11"/>
      <c r="Y9347" s="11"/>
      <c r="Z9347" s="11"/>
      <c r="AA9347" s="11"/>
      <c r="AB9347" s="11"/>
      <c r="AC9347" s="11"/>
      <c r="AD9347" s="9">
        <v>1</v>
      </c>
      <c r="AE9347" s="9">
        <v>1</v>
      </c>
    </row>
    <row r="9348" spans="1:31" hidden="1" x14ac:dyDescent="0.35">
      <c r="A9348" s="2" t="s">
        <v>445</v>
      </c>
      <c r="B9348" s="2" t="s">
        <v>446</v>
      </c>
      <c r="C9348" s="3"/>
      <c r="D9348" s="4">
        <v>2011</v>
      </c>
      <c r="E9348" s="5"/>
      <c r="F9348" s="5"/>
      <c r="G9348" s="5"/>
      <c r="H9348" s="5"/>
      <c r="I9348" s="6"/>
      <c r="J9348" s="4">
        <v>28710</v>
      </c>
      <c r="K9348" s="5"/>
      <c r="L9348" s="3"/>
      <c r="M9348" s="6"/>
      <c r="N9348" s="6"/>
      <c r="O9348" s="5"/>
      <c r="P9348" s="5"/>
      <c r="Q9348" s="4"/>
      <c r="R9348" s="4"/>
      <c r="S9348" s="4"/>
      <c r="T9348" s="4"/>
      <c r="U9348" s="4"/>
      <c r="V9348" s="5"/>
      <c r="W9348" s="5"/>
      <c r="X9348" s="6"/>
      <c r="Y9348" s="6"/>
      <c r="Z9348" s="6"/>
      <c r="AA9348" s="6"/>
      <c r="AB9348" s="6"/>
      <c r="AC9348" s="6"/>
      <c r="AD9348" s="4">
        <v>1</v>
      </c>
      <c r="AE9348" s="4">
        <v>1</v>
      </c>
    </row>
    <row r="9349" spans="1:31" hidden="1" x14ac:dyDescent="0.35">
      <c r="A9349" s="7" t="s">
        <v>445</v>
      </c>
      <c r="B9349" s="7" t="s">
        <v>446</v>
      </c>
      <c r="C9349" s="8"/>
      <c r="D9349" s="9">
        <v>2012</v>
      </c>
      <c r="E9349" s="10"/>
      <c r="F9349" s="10"/>
      <c r="G9349" s="10"/>
      <c r="H9349" s="10"/>
      <c r="I9349" s="11"/>
      <c r="J9349" s="9">
        <v>30345</v>
      </c>
      <c r="K9349" s="10"/>
      <c r="L9349" s="8"/>
      <c r="M9349" s="11"/>
      <c r="N9349" s="11"/>
      <c r="O9349" s="10"/>
      <c r="P9349" s="10"/>
      <c r="Q9349" s="9"/>
      <c r="R9349" s="9"/>
      <c r="S9349" s="9"/>
      <c r="T9349" s="9"/>
      <c r="U9349" s="9"/>
      <c r="V9349" s="10"/>
      <c r="W9349" s="10"/>
      <c r="X9349" s="11"/>
      <c r="Y9349" s="11"/>
      <c r="Z9349" s="11"/>
      <c r="AA9349" s="11"/>
      <c r="AB9349" s="11"/>
      <c r="AC9349" s="11"/>
      <c r="AD9349" s="9">
        <v>1</v>
      </c>
      <c r="AE9349" s="9">
        <v>1</v>
      </c>
    </row>
    <row r="9350" spans="1:31" hidden="1" x14ac:dyDescent="0.35">
      <c r="A9350" s="2" t="s">
        <v>445</v>
      </c>
      <c r="B9350" s="2" t="s">
        <v>446</v>
      </c>
      <c r="C9350" s="3"/>
      <c r="D9350" s="4">
        <v>2013</v>
      </c>
      <c r="E9350" s="5"/>
      <c r="F9350" s="5"/>
      <c r="G9350" s="5"/>
      <c r="H9350" s="5"/>
      <c r="I9350" s="6"/>
      <c r="J9350" s="4">
        <v>31703</v>
      </c>
      <c r="K9350" s="5"/>
      <c r="L9350" s="3"/>
      <c r="M9350" s="6"/>
      <c r="N9350" s="6"/>
      <c r="O9350" s="5"/>
      <c r="P9350" s="5"/>
      <c r="Q9350" s="4"/>
      <c r="R9350" s="4"/>
      <c r="S9350" s="4"/>
      <c r="T9350" s="4"/>
      <c r="U9350" s="4"/>
      <c r="V9350" s="5"/>
      <c r="W9350" s="5"/>
      <c r="X9350" s="6"/>
      <c r="Y9350" s="6"/>
      <c r="Z9350" s="6"/>
      <c r="AA9350" s="6"/>
      <c r="AB9350" s="6"/>
      <c r="AC9350" s="6"/>
      <c r="AD9350" s="4">
        <v>1</v>
      </c>
      <c r="AE9350" s="4">
        <v>1</v>
      </c>
    </row>
    <row r="9351" spans="1:31" hidden="1" x14ac:dyDescent="0.35">
      <c r="A9351" s="7" t="s">
        <v>445</v>
      </c>
      <c r="B9351" s="7" t="s">
        <v>446</v>
      </c>
      <c r="C9351" s="8"/>
      <c r="D9351" s="9">
        <v>2014</v>
      </c>
      <c r="E9351" s="10"/>
      <c r="F9351" s="10"/>
      <c r="G9351" s="10"/>
      <c r="H9351" s="10"/>
      <c r="I9351" s="11"/>
      <c r="J9351" s="9">
        <v>32962</v>
      </c>
      <c r="K9351" s="10"/>
      <c r="L9351" s="8"/>
      <c r="M9351" s="11"/>
      <c r="N9351" s="11"/>
      <c r="O9351" s="10"/>
      <c r="P9351" s="10"/>
      <c r="Q9351" s="9"/>
      <c r="R9351" s="9"/>
      <c r="S9351" s="9"/>
      <c r="T9351" s="9"/>
      <c r="U9351" s="9"/>
      <c r="V9351" s="10"/>
      <c r="W9351" s="10"/>
      <c r="X9351" s="11"/>
      <c r="Y9351" s="11"/>
      <c r="Z9351" s="11"/>
      <c r="AA9351" s="11"/>
      <c r="AB9351" s="11"/>
      <c r="AC9351" s="11"/>
      <c r="AD9351" s="9">
        <v>1</v>
      </c>
      <c r="AE9351" s="9">
        <v>1</v>
      </c>
    </row>
    <row r="9352" spans="1:31" hidden="1" x14ac:dyDescent="0.35">
      <c r="A9352" s="2" t="s">
        <v>445</v>
      </c>
      <c r="B9352" s="2" t="s">
        <v>446</v>
      </c>
      <c r="C9352" s="3"/>
      <c r="D9352" s="4">
        <v>2015</v>
      </c>
      <c r="E9352" s="5"/>
      <c r="F9352" s="5"/>
      <c r="G9352" s="5"/>
      <c r="H9352" s="5"/>
      <c r="I9352" s="6"/>
      <c r="J9352" s="4">
        <v>34498</v>
      </c>
      <c r="K9352" s="5"/>
      <c r="L9352" s="3"/>
      <c r="M9352" s="6"/>
      <c r="N9352" s="6"/>
      <c r="O9352" s="5"/>
      <c r="P9352" s="5"/>
      <c r="Q9352" s="4"/>
      <c r="R9352" s="4"/>
      <c r="S9352" s="4"/>
      <c r="T9352" s="4"/>
      <c r="U9352" s="4"/>
      <c r="V9352" s="5"/>
      <c r="W9352" s="5"/>
      <c r="X9352" s="6"/>
      <c r="Y9352" s="6"/>
      <c r="Z9352" s="6"/>
      <c r="AA9352" s="6"/>
      <c r="AB9352" s="6"/>
      <c r="AC9352" s="6"/>
      <c r="AD9352" s="4">
        <v>1</v>
      </c>
      <c r="AE9352" s="4">
        <v>1</v>
      </c>
    </row>
    <row r="9353" spans="1:31" hidden="1" x14ac:dyDescent="0.35">
      <c r="A9353" s="7" t="s">
        <v>445</v>
      </c>
      <c r="B9353" s="7" t="s">
        <v>446</v>
      </c>
      <c r="C9353" s="8"/>
      <c r="D9353" s="9">
        <v>2016</v>
      </c>
      <c r="E9353" s="10"/>
      <c r="F9353" s="10"/>
      <c r="G9353" s="10"/>
      <c r="H9353" s="10"/>
      <c r="I9353" s="11"/>
      <c r="J9353" s="9">
        <v>33878</v>
      </c>
      <c r="K9353" s="10"/>
      <c r="L9353" s="8"/>
      <c r="M9353" s="11"/>
      <c r="N9353" s="11"/>
      <c r="O9353" s="10"/>
      <c r="P9353" s="10"/>
      <c r="Q9353" s="9"/>
      <c r="R9353" s="9"/>
      <c r="S9353" s="9"/>
      <c r="T9353" s="9"/>
      <c r="U9353" s="9"/>
      <c r="V9353" s="10"/>
      <c r="W9353" s="10"/>
      <c r="X9353" s="11"/>
      <c r="Y9353" s="11"/>
      <c r="Z9353" s="11"/>
      <c r="AA9353" s="11"/>
      <c r="AB9353" s="11"/>
      <c r="AC9353" s="11"/>
      <c r="AD9353" s="9">
        <v>1</v>
      </c>
      <c r="AE9353" s="9">
        <v>1</v>
      </c>
    </row>
    <row r="9354" spans="1:31" hidden="1" x14ac:dyDescent="0.35">
      <c r="A9354" s="2" t="s">
        <v>445</v>
      </c>
      <c r="B9354" s="2" t="s">
        <v>446</v>
      </c>
      <c r="C9354" s="3"/>
      <c r="D9354" s="4">
        <v>2017</v>
      </c>
      <c r="E9354" s="5"/>
      <c r="F9354" s="5"/>
      <c r="G9354" s="5"/>
      <c r="H9354" s="5"/>
      <c r="I9354" s="6"/>
      <c r="J9354" s="4">
        <v>32699</v>
      </c>
      <c r="K9354" s="5"/>
      <c r="L9354" s="3"/>
      <c r="M9354" s="6"/>
      <c r="N9354" s="6"/>
      <c r="O9354" s="5"/>
      <c r="P9354" s="5"/>
      <c r="Q9354" s="4"/>
      <c r="R9354" s="4"/>
      <c r="S9354" s="4"/>
      <c r="T9354" s="4"/>
      <c r="U9354" s="4"/>
      <c r="V9354" s="5"/>
      <c r="W9354" s="5"/>
      <c r="X9354" s="6"/>
      <c r="Y9354" s="6"/>
      <c r="Z9354" s="6"/>
      <c r="AA9354" s="6"/>
      <c r="AB9354" s="6"/>
      <c r="AC9354" s="6"/>
      <c r="AD9354" s="4">
        <v>1</v>
      </c>
      <c r="AE9354" s="4">
        <v>1</v>
      </c>
    </row>
    <row r="9355" spans="1:31" hidden="1" x14ac:dyDescent="0.35">
      <c r="A9355" s="7" t="s">
        <v>445</v>
      </c>
      <c r="B9355" s="7" t="s">
        <v>446</v>
      </c>
      <c r="C9355" s="8"/>
      <c r="D9355" s="9">
        <v>2018</v>
      </c>
      <c r="E9355" s="10"/>
      <c r="F9355" s="10"/>
      <c r="G9355" s="10"/>
      <c r="H9355" s="10"/>
      <c r="I9355" s="11"/>
      <c r="J9355" s="9">
        <v>34657</v>
      </c>
      <c r="K9355" s="10"/>
      <c r="L9355" s="8"/>
      <c r="M9355" s="11"/>
      <c r="N9355" s="11"/>
      <c r="O9355" s="10"/>
      <c r="P9355" s="10"/>
      <c r="Q9355" s="9"/>
      <c r="R9355" s="9"/>
      <c r="S9355" s="9"/>
      <c r="T9355" s="9"/>
      <c r="U9355" s="9"/>
      <c r="V9355" s="10"/>
      <c r="W9355" s="10"/>
      <c r="X9355" s="11"/>
      <c r="Y9355" s="11"/>
      <c r="Z9355" s="11"/>
      <c r="AA9355" s="11"/>
      <c r="AB9355" s="11"/>
      <c r="AC9355" s="11"/>
      <c r="AD9355" s="9">
        <v>1</v>
      </c>
      <c r="AE9355" s="9">
        <v>1</v>
      </c>
    </row>
    <row r="9356" spans="1:31" hidden="1" x14ac:dyDescent="0.35">
      <c r="A9356" s="2" t="s">
        <v>445</v>
      </c>
      <c r="B9356" s="2" t="s">
        <v>446</v>
      </c>
      <c r="C9356" s="3"/>
      <c r="D9356" s="4">
        <v>2019</v>
      </c>
      <c r="E9356" s="5"/>
      <c r="F9356" s="5"/>
      <c r="G9356" s="5"/>
      <c r="H9356" s="5"/>
      <c r="I9356" s="6"/>
      <c r="J9356" s="4">
        <v>36395</v>
      </c>
      <c r="K9356" s="5"/>
      <c r="L9356" s="3"/>
      <c r="M9356" s="6"/>
      <c r="N9356" s="6"/>
      <c r="O9356" s="5"/>
      <c r="P9356" s="5"/>
      <c r="Q9356" s="4"/>
      <c r="R9356" s="4"/>
      <c r="S9356" s="4"/>
      <c r="T9356" s="4"/>
      <c r="U9356" s="4"/>
      <c r="V9356" s="5"/>
      <c r="W9356" s="5"/>
      <c r="X9356" s="6"/>
      <c r="Y9356" s="6"/>
      <c r="Z9356" s="6"/>
      <c r="AA9356" s="6"/>
      <c r="AB9356" s="6"/>
      <c r="AC9356" s="6"/>
      <c r="AD9356" s="4">
        <v>1</v>
      </c>
      <c r="AE9356" s="4">
        <v>1</v>
      </c>
    </row>
    <row r="9357" spans="1:31" hidden="1" x14ac:dyDescent="0.35">
      <c r="A9357" s="7" t="s">
        <v>445</v>
      </c>
      <c r="B9357" s="7" t="s">
        <v>446</v>
      </c>
      <c r="C9357" s="8"/>
      <c r="D9357" s="9">
        <v>2020</v>
      </c>
      <c r="E9357" s="10"/>
      <c r="F9357" s="10"/>
      <c r="G9357" s="10"/>
      <c r="H9357" s="10"/>
      <c r="I9357" s="11"/>
      <c r="J9357" s="9">
        <v>37135</v>
      </c>
      <c r="K9357" s="10"/>
      <c r="L9357" s="8"/>
      <c r="M9357" s="11"/>
      <c r="N9357" s="11"/>
      <c r="O9357" s="10"/>
      <c r="P9357" s="10"/>
      <c r="Q9357" s="9"/>
      <c r="R9357" s="9"/>
      <c r="S9357" s="9"/>
      <c r="T9357" s="9"/>
      <c r="U9357" s="9"/>
      <c r="V9357" s="10"/>
      <c r="W9357" s="10"/>
      <c r="X9357" s="11"/>
      <c r="Y9357" s="11"/>
      <c r="Z9357" s="11"/>
      <c r="AA9357" s="11"/>
      <c r="AB9357" s="11"/>
      <c r="AC9357" s="11"/>
      <c r="AD9357" s="9">
        <v>1</v>
      </c>
      <c r="AE9357" s="9">
        <v>1</v>
      </c>
    </row>
    <row r="9358" spans="1:31" hidden="1" x14ac:dyDescent="0.35">
      <c r="A9358" s="2" t="s">
        <v>445</v>
      </c>
      <c r="B9358" s="2" t="s">
        <v>446</v>
      </c>
      <c r="C9358" s="3"/>
      <c r="D9358" s="4">
        <v>2021</v>
      </c>
      <c r="E9358" s="5"/>
      <c r="F9358" s="5"/>
      <c r="G9358" s="5"/>
      <c r="H9358" s="5"/>
      <c r="I9358" s="6"/>
      <c r="J9358" s="4">
        <v>37809</v>
      </c>
      <c r="K9358" s="5"/>
      <c r="L9358" s="3"/>
      <c r="M9358" s="6"/>
      <c r="N9358" s="6"/>
      <c r="O9358" s="5"/>
      <c r="P9358" s="5"/>
      <c r="Q9358" s="4"/>
      <c r="R9358" s="4"/>
      <c r="S9358" s="4"/>
      <c r="T9358" s="4"/>
      <c r="U9358" s="4"/>
      <c r="V9358" s="5"/>
      <c r="W9358" s="5"/>
      <c r="X9358" s="6"/>
      <c r="Y9358" s="6"/>
      <c r="Z9358" s="6"/>
      <c r="AA9358" s="6"/>
      <c r="AB9358" s="6"/>
      <c r="AC9358" s="6"/>
      <c r="AD9358" s="4">
        <v>1</v>
      </c>
      <c r="AE9358" s="4">
        <v>1</v>
      </c>
    </row>
    <row r="9359" spans="1:31" hidden="1" x14ac:dyDescent="0.35">
      <c r="A9359" s="7" t="s">
        <v>445</v>
      </c>
      <c r="B9359" s="7" t="s">
        <v>446</v>
      </c>
      <c r="C9359" s="8"/>
      <c r="D9359" s="9">
        <v>2022</v>
      </c>
      <c r="E9359" s="10"/>
      <c r="F9359" s="10"/>
      <c r="G9359" s="10"/>
      <c r="H9359" s="10"/>
      <c r="I9359" s="11"/>
      <c r="J9359" s="9">
        <v>38319</v>
      </c>
      <c r="K9359" s="10"/>
      <c r="L9359" s="8"/>
      <c r="M9359" s="11"/>
      <c r="N9359" s="11"/>
      <c r="O9359" s="10"/>
      <c r="P9359" s="10"/>
      <c r="Q9359" s="9"/>
      <c r="R9359" s="9"/>
      <c r="S9359" s="9"/>
      <c r="T9359" s="9"/>
      <c r="U9359" s="9"/>
      <c r="V9359" s="10"/>
      <c r="W9359" s="10"/>
      <c r="X9359" s="11"/>
      <c r="Y9359" s="11"/>
      <c r="Z9359" s="11"/>
      <c r="AA9359" s="11"/>
      <c r="AB9359" s="11"/>
      <c r="AC9359" s="11"/>
      <c r="AD9359" s="9">
        <v>1</v>
      </c>
      <c r="AE9359" s="9">
        <v>1</v>
      </c>
    </row>
    <row r="9360" spans="1:31" hidden="1" x14ac:dyDescent="0.35">
      <c r="A9360" s="2" t="s">
        <v>445</v>
      </c>
      <c r="B9360" s="2" t="s">
        <v>446</v>
      </c>
      <c r="C9360" s="3"/>
      <c r="D9360" s="4">
        <v>2023</v>
      </c>
      <c r="E9360" s="5"/>
      <c r="F9360" s="5"/>
      <c r="G9360" s="5"/>
      <c r="H9360" s="5"/>
      <c r="I9360" s="6"/>
      <c r="J9360" s="4">
        <v>38985</v>
      </c>
      <c r="K9360" s="5"/>
      <c r="L9360" s="3"/>
      <c r="M9360" s="6"/>
      <c r="N9360" s="6"/>
      <c r="O9360" s="5"/>
      <c r="P9360" s="5"/>
      <c r="Q9360" s="4"/>
      <c r="R9360" s="4"/>
      <c r="S9360" s="4"/>
      <c r="T9360" s="4"/>
      <c r="U9360" s="4"/>
      <c r="V9360" s="5"/>
      <c r="W9360" s="5"/>
      <c r="X9360" s="6"/>
      <c r="Y9360" s="6"/>
      <c r="Z9360" s="6"/>
      <c r="AA9360" s="6"/>
      <c r="AB9360" s="6"/>
      <c r="AC9360" s="6"/>
      <c r="AD9360" s="4">
        <v>1</v>
      </c>
      <c r="AE9360" s="4">
        <v>1</v>
      </c>
    </row>
    <row r="9361" spans="1:31" hidden="1" x14ac:dyDescent="0.35">
      <c r="A9361" s="7" t="s">
        <v>445</v>
      </c>
      <c r="B9361" s="7" t="s">
        <v>446</v>
      </c>
      <c r="C9361" s="8"/>
      <c r="D9361" s="9">
        <v>2024</v>
      </c>
      <c r="E9361" s="10"/>
      <c r="F9361" s="10"/>
      <c r="G9361" s="10"/>
      <c r="H9361" s="10"/>
      <c r="I9361" s="11"/>
      <c r="J9361" s="9">
        <v>39471</v>
      </c>
      <c r="K9361" s="10"/>
      <c r="L9361" s="8"/>
      <c r="M9361" s="11"/>
      <c r="N9361" s="11"/>
      <c r="O9361" s="10"/>
      <c r="P9361" s="10"/>
      <c r="Q9361" s="9"/>
      <c r="R9361" s="9"/>
      <c r="S9361" s="9"/>
      <c r="T9361" s="9"/>
      <c r="U9361" s="9"/>
      <c r="V9361" s="10"/>
      <c r="W9361" s="10"/>
      <c r="X9361" s="11"/>
      <c r="Y9361" s="11"/>
      <c r="Z9361" s="11"/>
      <c r="AA9361" s="11"/>
      <c r="AB9361" s="11"/>
      <c r="AC9361" s="11"/>
      <c r="AD9361" s="9">
        <v>1</v>
      </c>
      <c r="AE9361" s="9">
        <v>1</v>
      </c>
    </row>
    <row r="9362" spans="1:31" hidden="1" x14ac:dyDescent="0.35">
      <c r="A9362" s="2" t="s">
        <v>447</v>
      </c>
      <c r="B9362" s="2" t="s">
        <v>448</v>
      </c>
      <c r="C9362" s="3"/>
      <c r="D9362" s="4">
        <v>1980</v>
      </c>
      <c r="E9362" s="5"/>
      <c r="F9362" s="5"/>
      <c r="G9362" s="5"/>
      <c r="H9362" s="5"/>
      <c r="I9362" s="6"/>
      <c r="J9362" s="4">
        <v>99636</v>
      </c>
      <c r="K9362" s="5"/>
      <c r="L9362" s="3"/>
      <c r="M9362" s="6"/>
      <c r="N9362" s="6"/>
      <c r="O9362" s="5"/>
      <c r="P9362" s="5"/>
      <c r="Q9362" s="4"/>
      <c r="R9362" s="4"/>
      <c r="S9362" s="4"/>
      <c r="T9362" s="4"/>
      <c r="U9362" s="4"/>
      <c r="V9362" s="5"/>
      <c r="W9362" s="5"/>
      <c r="X9362" s="6"/>
      <c r="Y9362" s="6"/>
      <c r="Z9362" s="6"/>
      <c r="AA9362" s="6"/>
      <c r="AB9362" s="6"/>
      <c r="AC9362" s="6"/>
      <c r="AD9362" s="4">
        <v>1</v>
      </c>
      <c r="AE9362" s="4">
        <v>1</v>
      </c>
    </row>
    <row r="9363" spans="1:31" hidden="1" x14ac:dyDescent="0.35">
      <c r="A9363" s="7" t="s">
        <v>447</v>
      </c>
      <c r="B9363" s="7" t="s">
        <v>448</v>
      </c>
      <c r="C9363" s="8"/>
      <c r="D9363" s="9">
        <v>1981</v>
      </c>
      <c r="E9363" s="10"/>
      <c r="F9363" s="10"/>
      <c r="G9363" s="10"/>
      <c r="H9363" s="10"/>
      <c r="I9363" s="11"/>
      <c r="J9363" s="9">
        <v>99853</v>
      </c>
      <c r="K9363" s="10"/>
      <c r="L9363" s="8"/>
      <c r="M9363" s="11"/>
      <c r="N9363" s="11"/>
      <c r="O9363" s="10"/>
      <c r="P9363" s="10"/>
      <c r="Q9363" s="9"/>
      <c r="R9363" s="9"/>
      <c r="S9363" s="9"/>
      <c r="T9363" s="9"/>
      <c r="U9363" s="9"/>
      <c r="V9363" s="10"/>
      <c r="W9363" s="10"/>
      <c r="X9363" s="11"/>
      <c r="Y9363" s="11"/>
      <c r="Z9363" s="11"/>
      <c r="AA9363" s="11"/>
      <c r="AB9363" s="11"/>
      <c r="AC9363" s="11"/>
      <c r="AD9363" s="9">
        <v>1</v>
      </c>
      <c r="AE9363" s="9">
        <v>1</v>
      </c>
    </row>
    <row r="9364" spans="1:31" hidden="1" x14ac:dyDescent="0.35">
      <c r="A9364" s="2" t="s">
        <v>447</v>
      </c>
      <c r="B9364" s="2" t="s">
        <v>448</v>
      </c>
      <c r="C9364" s="3"/>
      <c r="D9364" s="4">
        <v>1982</v>
      </c>
      <c r="E9364" s="5"/>
      <c r="F9364" s="5"/>
      <c r="G9364" s="5"/>
      <c r="H9364" s="5"/>
      <c r="I9364" s="6"/>
      <c r="J9364" s="4">
        <v>100068</v>
      </c>
      <c r="K9364" s="5"/>
      <c r="L9364" s="3"/>
      <c r="M9364" s="6"/>
      <c r="N9364" s="6"/>
      <c r="O9364" s="5"/>
      <c r="P9364" s="5"/>
      <c r="Q9364" s="4"/>
      <c r="R9364" s="4"/>
      <c r="S9364" s="4"/>
      <c r="T9364" s="4"/>
      <c r="U9364" s="4"/>
      <c r="V9364" s="5"/>
      <c r="W9364" s="5"/>
      <c r="X9364" s="6"/>
      <c r="Y9364" s="6"/>
      <c r="Z9364" s="6"/>
      <c r="AA9364" s="6"/>
      <c r="AB9364" s="6"/>
      <c r="AC9364" s="6"/>
      <c r="AD9364" s="4">
        <v>1</v>
      </c>
      <c r="AE9364" s="4">
        <v>1</v>
      </c>
    </row>
    <row r="9365" spans="1:31" hidden="1" x14ac:dyDescent="0.35">
      <c r="A9365" s="7" t="s">
        <v>447</v>
      </c>
      <c r="B9365" s="7" t="s">
        <v>448</v>
      </c>
      <c r="C9365" s="8"/>
      <c r="D9365" s="9">
        <v>1983</v>
      </c>
      <c r="E9365" s="10"/>
      <c r="F9365" s="10"/>
      <c r="G9365" s="10"/>
      <c r="H9365" s="10"/>
      <c r="I9365" s="11"/>
      <c r="J9365" s="9">
        <v>100348</v>
      </c>
      <c r="K9365" s="10"/>
      <c r="L9365" s="8"/>
      <c r="M9365" s="11"/>
      <c r="N9365" s="11"/>
      <c r="O9365" s="10"/>
      <c r="P9365" s="10"/>
      <c r="Q9365" s="9"/>
      <c r="R9365" s="9"/>
      <c r="S9365" s="9"/>
      <c r="T9365" s="9"/>
      <c r="U9365" s="9"/>
      <c r="V9365" s="10"/>
      <c r="W9365" s="10"/>
      <c r="X9365" s="11"/>
      <c r="Y9365" s="11"/>
      <c r="Z9365" s="11"/>
      <c r="AA9365" s="11"/>
      <c r="AB9365" s="11"/>
      <c r="AC9365" s="11"/>
      <c r="AD9365" s="9">
        <v>1</v>
      </c>
      <c r="AE9365" s="9">
        <v>1</v>
      </c>
    </row>
    <row r="9366" spans="1:31" hidden="1" x14ac:dyDescent="0.35">
      <c r="A9366" s="2" t="s">
        <v>447</v>
      </c>
      <c r="B9366" s="2" t="s">
        <v>448</v>
      </c>
      <c r="C9366" s="3"/>
      <c r="D9366" s="4">
        <v>1984</v>
      </c>
      <c r="E9366" s="5"/>
      <c r="F9366" s="5"/>
      <c r="G9366" s="5"/>
      <c r="H9366" s="5"/>
      <c r="I9366" s="6"/>
      <c r="J9366" s="4">
        <v>100600</v>
      </c>
      <c r="K9366" s="5"/>
      <c r="L9366" s="3"/>
      <c r="M9366" s="6"/>
      <c r="N9366" s="6"/>
      <c r="O9366" s="5"/>
      <c r="P9366" s="5"/>
      <c r="Q9366" s="4"/>
      <c r="R9366" s="4"/>
      <c r="S9366" s="4"/>
      <c r="T9366" s="4"/>
      <c r="U9366" s="4"/>
      <c r="V9366" s="5"/>
      <c r="W9366" s="5"/>
      <c r="X9366" s="6"/>
      <c r="Y9366" s="6"/>
      <c r="Z9366" s="6"/>
      <c r="AA9366" s="6"/>
      <c r="AB9366" s="6"/>
      <c r="AC9366" s="6"/>
      <c r="AD9366" s="4">
        <v>1</v>
      </c>
      <c r="AE9366" s="4">
        <v>1</v>
      </c>
    </row>
    <row r="9367" spans="1:31" hidden="1" x14ac:dyDescent="0.35">
      <c r="A9367" s="7" t="s">
        <v>447</v>
      </c>
      <c r="B9367" s="7" t="s">
        <v>448</v>
      </c>
      <c r="C9367" s="8"/>
      <c r="D9367" s="9">
        <v>1985</v>
      </c>
      <c r="E9367" s="10"/>
      <c r="F9367" s="10"/>
      <c r="G9367" s="10"/>
      <c r="H9367" s="10"/>
      <c r="I9367" s="11"/>
      <c r="J9367" s="9">
        <v>100760</v>
      </c>
      <c r="K9367" s="10"/>
      <c r="L9367" s="8"/>
      <c r="M9367" s="11"/>
      <c r="N9367" s="11"/>
      <c r="O9367" s="10"/>
      <c r="P9367" s="10"/>
      <c r="Q9367" s="9"/>
      <c r="R9367" s="9"/>
      <c r="S9367" s="9"/>
      <c r="T9367" s="9"/>
      <c r="U9367" s="9"/>
      <c r="V9367" s="10"/>
      <c r="W9367" s="10"/>
      <c r="X9367" s="11"/>
      <c r="Y9367" s="11"/>
      <c r="Z9367" s="11"/>
      <c r="AA9367" s="11"/>
      <c r="AB9367" s="11"/>
      <c r="AC9367" s="11"/>
      <c r="AD9367" s="9">
        <v>1</v>
      </c>
      <c r="AE9367" s="9">
        <v>1</v>
      </c>
    </row>
    <row r="9368" spans="1:31" hidden="1" x14ac:dyDescent="0.35">
      <c r="A9368" s="2" t="s">
        <v>447</v>
      </c>
      <c r="B9368" s="2" t="s">
        <v>448</v>
      </c>
      <c r="C9368" s="3"/>
      <c r="D9368" s="4">
        <v>1986</v>
      </c>
      <c r="E9368" s="5"/>
      <c r="F9368" s="5"/>
      <c r="G9368" s="5"/>
      <c r="H9368" s="5"/>
      <c r="I9368" s="6"/>
      <c r="J9368" s="4">
        <v>100842</v>
      </c>
      <c r="K9368" s="5"/>
      <c r="L9368" s="3"/>
      <c r="M9368" s="6"/>
      <c r="N9368" s="6"/>
      <c r="O9368" s="5"/>
      <c r="P9368" s="5"/>
      <c r="Q9368" s="4"/>
      <c r="R9368" s="4"/>
      <c r="S9368" s="4"/>
      <c r="T9368" s="4"/>
      <c r="U9368" s="4"/>
      <c r="V9368" s="5"/>
      <c r="W9368" s="5"/>
      <c r="X9368" s="6"/>
      <c r="Y9368" s="6"/>
      <c r="Z9368" s="6"/>
      <c r="AA9368" s="6"/>
      <c r="AB9368" s="6"/>
      <c r="AC9368" s="6"/>
      <c r="AD9368" s="4">
        <v>1</v>
      </c>
      <c r="AE9368" s="4">
        <v>1</v>
      </c>
    </row>
    <row r="9369" spans="1:31" hidden="1" x14ac:dyDescent="0.35">
      <c r="A9369" s="7" t="s">
        <v>447</v>
      </c>
      <c r="B9369" s="7" t="s">
        <v>448</v>
      </c>
      <c r="C9369" s="8"/>
      <c r="D9369" s="9">
        <v>1987</v>
      </c>
      <c r="E9369" s="10"/>
      <c r="F9369" s="10"/>
      <c r="G9369" s="10"/>
      <c r="H9369" s="10"/>
      <c r="I9369" s="11"/>
      <c r="J9369" s="9">
        <v>100901</v>
      </c>
      <c r="K9369" s="10"/>
      <c r="L9369" s="8"/>
      <c r="M9369" s="11"/>
      <c r="N9369" s="11"/>
      <c r="O9369" s="10"/>
      <c r="P9369" s="10"/>
      <c r="Q9369" s="9"/>
      <c r="R9369" s="9"/>
      <c r="S9369" s="9"/>
      <c r="T9369" s="9"/>
      <c r="U9369" s="9"/>
      <c r="V9369" s="10"/>
      <c r="W9369" s="10"/>
      <c r="X9369" s="11"/>
      <c r="Y9369" s="11"/>
      <c r="Z9369" s="11"/>
      <c r="AA9369" s="11"/>
      <c r="AB9369" s="11"/>
      <c r="AC9369" s="11"/>
      <c r="AD9369" s="9">
        <v>1</v>
      </c>
      <c r="AE9369" s="9">
        <v>1</v>
      </c>
    </row>
    <row r="9370" spans="1:31" hidden="1" x14ac:dyDescent="0.35">
      <c r="A9370" s="2" t="s">
        <v>447</v>
      </c>
      <c r="B9370" s="2" t="s">
        <v>448</v>
      </c>
      <c r="C9370" s="3"/>
      <c r="D9370" s="4">
        <v>1988</v>
      </c>
      <c r="E9370" s="5"/>
      <c r="F9370" s="5"/>
      <c r="G9370" s="5"/>
      <c r="H9370" s="5"/>
      <c r="I9370" s="6"/>
      <c r="J9370" s="4">
        <v>100952</v>
      </c>
      <c r="K9370" s="5"/>
      <c r="L9370" s="3"/>
      <c r="M9370" s="6"/>
      <c r="N9370" s="6"/>
      <c r="O9370" s="5"/>
      <c r="P9370" s="5"/>
      <c r="Q9370" s="4"/>
      <c r="R9370" s="4"/>
      <c r="S9370" s="4"/>
      <c r="T9370" s="4"/>
      <c r="U9370" s="4"/>
      <c r="V9370" s="5"/>
      <c r="W9370" s="5"/>
      <c r="X9370" s="6"/>
      <c r="Y9370" s="6"/>
      <c r="Z9370" s="6"/>
      <c r="AA9370" s="6"/>
      <c r="AB9370" s="6"/>
      <c r="AC9370" s="6"/>
      <c r="AD9370" s="4">
        <v>1</v>
      </c>
      <c r="AE9370" s="4">
        <v>1</v>
      </c>
    </row>
    <row r="9371" spans="1:31" hidden="1" x14ac:dyDescent="0.35">
      <c r="A9371" s="7" t="s">
        <v>447</v>
      </c>
      <c r="B9371" s="7" t="s">
        <v>448</v>
      </c>
      <c r="C9371" s="8"/>
      <c r="D9371" s="9">
        <v>1989</v>
      </c>
      <c r="E9371" s="10"/>
      <c r="F9371" s="10"/>
      <c r="G9371" s="10"/>
      <c r="H9371" s="10"/>
      <c r="I9371" s="11"/>
      <c r="J9371" s="9">
        <v>101041</v>
      </c>
      <c r="K9371" s="10"/>
      <c r="L9371" s="8"/>
      <c r="M9371" s="11"/>
      <c r="N9371" s="11"/>
      <c r="O9371" s="10"/>
      <c r="P9371" s="10"/>
      <c r="Q9371" s="9"/>
      <c r="R9371" s="9"/>
      <c r="S9371" s="9"/>
      <c r="T9371" s="9"/>
      <c r="U9371" s="9"/>
      <c r="V9371" s="10"/>
      <c r="W9371" s="10"/>
      <c r="X9371" s="11"/>
      <c r="Y9371" s="11"/>
      <c r="Z9371" s="11"/>
      <c r="AA9371" s="11"/>
      <c r="AB9371" s="11"/>
      <c r="AC9371" s="11"/>
      <c r="AD9371" s="9">
        <v>1</v>
      </c>
      <c r="AE9371" s="9">
        <v>1</v>
      </c>
    </row>
    <row r="9372" spans="1:31" hidden="1" x14ac:dyDescent="0.35">
      <c r="A9372" s="2" t="s">
        <v>447</v>
      </c>
      <c r="B9372" s="2" t="s">
        <v>448</v>
      </c>
      <c r="C9372" s="3"/>
      <c r="D9372" s="4">
        <v>1990</v>
      </c>
      <c r="E9372" s="5"/>
      <c r="F9372" s="5"/>
      <c r="G9372" s="5"/>
      <c r="H9372" s="5"/>
      <c r="I9372" s="6"/>
      <c r="J9372" s="4">
        <v>103963</v>
      </c>
      <c r="K9372" s="5"/>
      <c r="L9372" s="3"/>
      <c r="M9372" s="6"/>
      <c r="N9372" s="6"/>
      <c r="O9372" s="5"/>
      <c r="P9372" s="5"/>
      <c r="Q9372" s="4"/>
      <c r="R9372" s="4"/>
      <c r="S9372" s="4"/>
      <c r="T9372" s="4"/>
      <c r="U9372" s="4"/>
      <c r="V9372" s="5"/>
      <c r="W9372" s="5"/>
      <c r="X9372" s="6"/>
      <c r="Y9372" s="6"/>
      <c r="Z9372" s="6"/>
      <c r="AA9372" s="6"/>
      <c r="AB9372" s="6"/>
      <c r="AC9372" s="6"/>
      <c r="AD9372" s="4">
        <v>1</v>
      </c>
      <c r="AE9372" s="4">
        <v>1</v>
      </c>
    </row>
    <row r="9373" spans="1:31" hidden="1" x14ac:dyDescent="0.35">
      <c r="A9373" s="7" t="s">
        <v>447</v>
      </c>
      <c r="B9373" s="7" t="s">
        <v>448</v>
      </c>
      <c r="C9373" s="8"/>
      <c r="D9373" s="9">
        <v>1991</v>
      </c>
      <c r="E9373" s="10"/>
      <c r="F9373" s="10"/>
      <c r="G9373" s="10"/>
      <c r="H9373" s="10"/>
      <c r="I9373" s="11"/>
      <c r="J9373" s="9">
        <v>104807</v>
      </c>
      <c r="K9373" s="10"/>
      <c r="L9373" s="8"/>
      <c r="M9373" s="11"/>
      <c r="N9373" s="11"/>
      <c r="O9373" s="10"/>
      <c r="P9373" s="10"/>
      <c r="Q9373" s="9"/>
      <c r="R9373" s="9"/>
      <c r="S9373" s="9"/>
      <c r="T9373" s="9"/>
      <c r="U9373" s="9"/>
      <c r="V9373" s="10"/>
      <c r="W9373" s="10"/>
      <c r="X9373" s="11"/>
      <c r="Y9373" s="11"/>
      <c r="Z9373" s="11"/>
      <c r="AA9373" s="11"/>
      <c r="AB9373" s="11"/>
      <c r="AC9373" s="11"/>
      <c r="AD9373" s="9">
        <v>1</v>
      </c>
      <c r="AE9373" s="9">
        <v>1</v>
      </c>
    </row>
    <row r="9374" spans="1:31" hidden="1" x14ac:dyDescent="0.35">
      <c r="A9374" s="2" t="s">
        <v>447</v>
      </c>
      <c r="B9374" s="2" t="s">
        <v>448</v>
      </c>
      <c r="C9374" s="3"/>
      <c r="D9374" s="4">
        <v>1992</v>
      </c>
      <c r="E9374" s="5"/>
      <c r="F9374" s="5"/>
      <c r="G9374" s="5"/>
      <c r="H9374" s="5"/>
      <c r="I9374" s="6"/>
      <c r="J9374" s="4">
        <v>105712</v>
      </c>
      <c r="K9374" s="5"/>
      <c r="L9374" s="3"/>
      <c r="M9374" s="6"/>
      <c r="N9374" s="6"/>
      <c r="O9374" s="5"/>
      <c r="P9374" s="5"/>
      <c r="Q9374" s="4"/>
      <c r="R9374" s="4"/>
      <c r="S9374" s="4"/>
      <c r="T9374" s="4"/>
      <c r="U9374" s="4"/>
      <c r="V9374" s="5"/>
      <c r="W9374" s="5"/>
      <c r="X9374" s="6"/>
      <c r="Y9374" s="6"/>
      <c r="Z9374" s="6"/>
      <c r="AA9374" s="6"/>
      <c r="AB9374" s="6"/>
      <c r="AC9374" s="6"/>
      <c r="AD9374" s="4">
        <v>1</v>
      </c>
      <c r="AE9374" s="4">
        <v>1</v>
      </c>
    </row>
    <row r="9375" spans="1:31" hidden="1" x14ac:dyDescent="0.35">
      <c r="A9375" s="7" t="s">
        <v>447</v>
      </c>
      <c r="B9375" s="7" t="s">
        <v>448</v>
      </c>
      <c r="C9375" s="8"/>
      <c r="D9375" s="9">
        <v>1993</v>
      </c>
      <c r="E9375" s="10"/>
      <c r="F9375" s="10"/>
      <c r="G9375" s="10"/>
      <c r="H9375" s="10"/>
      <c r="I9375" s="11"/>
      <c r="J9375" s="9">
        <v>106578</v>
      </c>
      <c r="K9375" s="10"/>
      <c r="L9375" s="8"/>
      <c r="M9375" s="11"/>
      <c r="N9375" s="11"/>
      <c r="O9375" s="10"/>
      <c r="P9375" s="10"/>
      <c r="Q9375" s="9"/>
      <c r="R9375" s="9"/>
      <c r="S9375" s="9"/>
      <c r="T9375" s="9"/>
      <c r="U9375" s="9"/>
      <c r="V9375" s="10"/>
      <c r="W9375" s="10"/>
      <c r="X9375" s="11"/>
      <c r="Y9375" s="11"/>
      <c r="Z9375" s="11"/>
      <c r="AA9375" s="11"/>
      <c r="AB9375" s="11"/>
      <c r="AC9375" s="11"/>
      <c r="AD9375" s="9">
        <v>1</v>
      </c>
      <c r="AE9375" s="9">
        <v>1</v>
      </c>
    </row>
    <row r="9376" spans="1:31" hidden="1" x14ac:dyDescent="0.35">
      <c r="A9376" s="2" t="s">
        <v>447</v>
      </c>
      <c r="B9376" s="2" t="s">
        <v>448</v>
      </c>
      <c r="C9376" s="3"/>
      <c r="D9376" s="4">
        <v>1994</v>
      </c>
      <c r="E9376" s="5"/>
      <c r="F9376" s="5"/>
      <c r="G9376" s="5"/>
      <c r="H9376" s="5"/>
      <c r="I9376" s="6"/>
      <c r="J9376" s="4">
        <v>107318</v>
      </c>
      <c r="K9376" s="5"/>
      <c r="L9376" s="3"/>
      <c r="M9376" s="6"/>
      <c r="N9376" s="6"/>
      <c r="O9376" s="5"/>
      <c r="P9376" s="5"/>
      <c r="Q9376" s="4"/>
      <c r="R9376" s="4"/>
      <c r="S9376" s="4"/>
      <c r="T9376" s="4"/>
      <c r="U9376" s="4"/>
      <c r="V9376" s="5"/>
      <c r="W9376" s="5"/>
      <c r="X9376" s="6"/>
      <c r="Y9376" s="6"/>
      <c r="Z9376" s="6"/>
      <c r="AA9376" s="6"/>
      <c r="AB9376" s="6"/>
      <c r="AC9376" s="6"/>
      <c r="AD9376" s="4">
        <v>1</v>
      </c>
      <c r="AE9376" s="4">
        <v>1</v>
      </c>
    </row>
    <row r="9377" spans="1:31" hidden="1" x14ac:dyDescent="0.35">
      <c r="A9377" s="7" t="s">
        <v>447</v>
      </c>
      <c r="B9377" s="7" t="s">
        <v>448</v>
      </c>
      <c r="C9377" s="8"/>
      <c r="D9377" s="9">
        <v>1995</v>
      </c>
      <c r="E9377" s="10"/>
      <c r="F9377" s="10"/>
      <c r="G9377" s="10"/>
      <c r="H9377" s="10"/>
      <c r="I9377" s="11"/>
      <c r="J9377" s="9">
        <v>107818</v>
      </c>
      <c r="K9377" s="10"/>
      <c r="L9377" s="8"/>
      <c r="M9377" s="11"/>
      <c r="N9377" s="11"/>
      <c r="O9377" s="10"/>
      <c r="P9377" s="10"/>
      <c r="Q9377" s="9"/>
      <c r="R9377" s="9"/>
      <c r="S9377" s="9"/>
      <c r="T9377" s="9"/>
      <c r="U9377" s="9"/>
      <c r="V9377" s="10"/>
      <c r="W9377" s="10"/>
      <c r="X9377" s="11"/>
      <c r="Y9377" s="11"/>
      <c r="Z9377" s="11"/>
      <c r="AA9377" s="11"/>
      <c r="AB9377" s="11"/>
      <c r="AC9377" s="11"/>
      <c r="AD9377" s="9">
        <v>1</v>
      </c>
      <c r="AE9377" s="9">
        <v>1</v>
      </c>
    </row>
    <row r="9378" spans="1:31" hidden="1" x14ac:dyDescent="0.35">
      <c r="A9378" s="2" t="s">
        <v>447</v>
      </c>
      <c r="B9378" s="2" t="s">
        <v>448</v>
      </c>
      <c r="C9378" s="3"/>
      <c r="D9378" s="4">
        <v>1996</v>
      </c>
      <c r="E9378" s="5"/>
      <c r="F9378" s="5"/>
      <c r="G9378" s="5"/>
      <c r="H9378" s="5"/>
      <c r="I9378" s="6"/>
      <c r="J9378" s="4">
        <v>108095</v>
      </c>
      <c r="K9378" s="5"/>
      <c r="L9378" s="3"/>
      <c r="M9378" s="6"/>
      <c r="N9378" s="6"/>
      <c r="O9378" s="5"/>
      <c r="P9378" s="5"/>
      <c r="Q9378" s="4"/>
      <c r="R9378" s="4"/>
      <c r="S9378" s="4"/>
      <c r="T9378" s="4"/>
      <c r="U9378" s="4"/>
      <c r="V9378" s="5"/>
      <c r="W9378" s="5"/>
      <c r="X9378" s="6"/>
      <c r="Y9378" s="6"/>
      <c r="Z9378" s="6"/>
      <c r="AA9378" s="6"/>
      <c r="AB9378" s="6"/>
      <c r="AC9378" s="6"/>
      <c r="AD9378" s="4">
        <v>1</v>
      </c>
      <c r="AE9378" s="4">
        <v>1</v>
      </c>
    </row>
    <row r="9379" spans="1:31" hidden="1" x14ac:dyDescent="0.35">
      <c r="A9379" s="7" t="s">
        <v>447</v>
      </c>
      <c r="B9379" s="7" t="s">
        <v>448</v>
      </c>
      <c r="C9379" s="8"/>
      <c r="D9379" s="9">
        <v>1997</v>
      </c>
      <c r="E9379" s="10"/>
      <c r="F9379" s="10"/>
      <c r="G9379" s="10"/>
      <c r="H9379" s="10"/>
      <c r="I9379" s="11"/>
      <c r="J9379" s="9">
        <v>108357</v>
      </c>
      <c r="K9379" s="10"/>
      <c r="L9379" s="8"/>
      <c r="M9379" s="11"/>
      <c r="N9379" s="11"/>
      <c r="O9379" s="10"/>
      <c r="P9379" s="10"/>
      <c r="Q9379" s="9"/>
      <c r="R9379" s="9"/>
      <c r="S9379" s="9"/>
      <c r="T9379" s="9"/>
      <c r="U9379" s="9"/>
      <c r="V9379" s="10"/>
      <c r="W9379" s="10"/>
      <c r="X9379" s="11"/>
      <c r="Y9379" s="11"/>
      <c r="Z9379" s="11"/>
      <c r="AA9379" s="11"/>
      <c r="AB9379" s="11"/>
      <c r="AC9379" s="11"/>
      <c r="AD9379" s="9">
        <v>1</v>
      </c>
      <c r="AE9379" s="9">
        <v>1</v>
      </c>
    </row>
    <row r="9380" spans="1:31" hidden="1" x14ac:dyDescent="0.35">
      <c r="A9380" s="2" t="s">
        <v>447</v>
      </c>
      <c r="B9380" s="2" t="s">
        <v>448</v>
      </c>
      <c r="C9380" s="3"/>
      <c r="D9380" s="4">
        <v>1998</v>
      </c>
      <c r="E9380" s="5"/>
      <c r="F9380" s="5"/>
      <c r="G9380" s="5"/>
      <c r="H9380" s="5"/>
      <c r="I9380" s="6"/>
      <c r="J9380" s="4">
        <v>108537</v>
      </c>
      <c r="K9380" s="5"/>
      <c r="L9380" s="3"/>
      <c r="M9380" s="6"/>
      <c r="N9380" s="6"/>
      <c r="O9380" s="5"/>
      <c r="P9380" s="5"/>
      <c r="Q9380" s="4"/>
      <c r="R9380" s="4"/>
      <c r="S9380" s="4"/>
      <c r="T9380" s="4"/>
      <c r="U9380" s="4"/>
      <c r="V9380" s="5"/>
      <c r="W9380" s="5"/>
      <c r="X9380" s="6"/>
      <c r="Y9380" s="6"/>
      <c r="Z9380" s="6"/>
      <c r="AA9380" s="6"/>
      <c r="AB9380" s="6"/>
      <c r="AC9380" s="6"/>
      <c r="AD9380" s="4">
        <v>1</v>
      </c>
      <c r="AE9380" s="4">
        <v>1</v>
      </c>
    </row>
    <row r="9381" spans="1:31" hidden="1" x14ac:dyDescent="0.35">
      <c r="A9381" s="7" t="s">
        <v>447</v>
      </c>
      <c r="B9381" s="7" t="s">
        <v>448</v>
      </c>
      <c r="C9381" s="8"/>
      <c r="D9381" s="9">
        <v>1999</v>
      </c>
      <c r="E9381" s="10"/>
      <c r="F9381" s="10"/>
      <c r="G9381" s="10"/>
      <c r="H9381" s="10"/>
      <c r="I9381" s="11"/>
      <c r="J9381" s="9">
        <v>108599</v>
      </c>
      <c r="K9381" s="10"/>
      <c r="L9381" s="8"/>
      <c r="M9381" s="11"/>
      <c r="N9381" s="11"/>
      <c r="O9381" s="10"/>
      <c r="P9381" s="10"/>
      <c r="Q9381" s="9"/>
      <c r="R9381" s="9"/>
      <c r="S9381" s="9"/>
      <c r="T9381" s="9"/>
      <c r="U9381" s="9"/>
      <c r="V9381" s="10"/>
      <c r="W9381" s="10"/>
      <c r="X9381" s="11"/>
      <c r="Y9381" s="11"/>
      <c r="Z9381" s="11"/>
      <c r="AA9381" s="11"/>
      <c r="AB9381" s="11"/>
      <c r="AC9381" s="11"/>
      <c r="AD9381" s="9">
        <v>1</v>
      </c>
      <c r="AE9381" s="9">
        <v>1</v>
      </c>
    </row>
    <row r="9382" spans="1:31" hidden="1" x14ac:dyDescent="0.35">
      <c r="A9382" s="2" t="s">
        <v>447</v>
      </c>
      <c r="B9382" s="2" t="s">
        <v>448</v>
      </c>
      <c r="C9382" s="3"/>
      <c r="D9382" s="4">
        <v>2000</v>
      </c>
      <c r="E9382" s="5"/>
      <c r="F9382" s="5"/>
      <c r="G9382" s="5"/>
      <c r="H9382" s="5"/>
      <c r="I9382" s="6"/>
      <c r="J9382" s="4">
        <v>108642</v>
      </c>
      <c r="K9382" s="5"/>
      <c r="L9382" s="3"/>
      <c r="M9382" s="6"/>
      <c r="N9382" s="6"/>
      <c r="O9382" s="5"/>
      <c r="P9382" s="5"/>
      <c r="Q9382" s="4"/>
      <c r="R9382" s="4"/>
      <c r="S9382" s="4"/>
      <c r="T9382" s="4"/>
      <c r="U9382" s="4"/>
      <c r="V9382" s="5"/>
      <c r="W9382" s="5"/>
      <c r="X9382" s="6"/>
      <c r="Y9382" s="6"/>
      <c r="Z9382" s="6"/>
      <c r="AA9382" s="6"/>
      <c r="AB9382" s="6"/>
      <c r="AC9382" s="6"/>
      <c r="AD9382" s="4">
        <v>1</v>
      </c>
      <c r="AE9382" s="4">
        <v>1</v>
      </c>
    </row>
    <row r="9383" spans="1:31" hidden="1" x14ac:dyDescent="0.35">
      <c r="A9383" s="7" t="s">
        <v>447</v>
      </c>
      <c r="B9383" s="7" t="s">
        <v>448</v>
      </c>
      <c r="C9383" s="8"/>
      <c r="D9383" s="9">
        <v>2001</v>
      </c>
      <c r="E9383" s="10"/>
      <c r="F9383" s="10"/>
      <c r="G9383" s="10"/>
      <c r="H9383" s="10"/>
      <c r="I9383" s="11"/>
      <c r="J9383" s="9">
        <v>108549</v>
      </c>
      <c r="K9383" s="10"/>
      <c r="L9383" s="8"/>
      <c r="M9383" s="11"/>
      <c r="N9383" s="11"/>
      <c r="O9383" s="10"/>
      <c r="P9383" s="10"/>
      <c r="Q9383" s="9"/>
      <c r="R9383" s="9"/>
      <c r="S9383" s="9"/>
      <c r="T9383" s="9"/>
      <c r="U9383" s="9"/>
      <c r="V9383" s="10"/>
      <c r="W9383" s="10"/>
      <c r="X9383" s="11"/>
      <c r="Y9383" s="11"/>
      <c r="Z9383" s="11"/>
      <c r="AA9383" s="11"/>
      <c r="AB9383" s="11"/>
      <c r="AC9383" s="11"/>
      <c r="AD9383" s="9">
        <v>1</v>
      </c>
      <c r="AE9383" s="9">
        <v>1</v>
      </c>
    </row>
    <row r="9384" spans="1:31" hidden="1" x14ac:dyDescent="0.35">
      <c r="A9384" s="2" t="s">
        <v>447</v>
      </c>
      <c r="B9384" s="2" t="s">
        <v>448</v>
      </c>
      <c r="C9384" s="3"/>
      <c r="D9384" s="4">
        <v>2002</v>
      </c>
      <c r="E9384" s="5">
        <v>4797000000</v>
      </c>
      <c r="F9384" s="5">
        <v>3262000000</v>
      </c>
      <c r="G9384" s="5">
        <v>1029000000</v>
      </c>
      <c r="H9384" s="5"/>
      <c r="I9384" s="6"/>
      <c r="J9384" s="4">
        <v>108509</v>
      </c>
      <c r="K9384" s="5"/>
      <c r="L9384" s="3"/>
      <c r="M9384" s="6"/>
      <c r="N9384" s="6"/>
      <c r="O9384" s="5"/>
      <c r="P9384" s="5"/>
      <c r="Q9384" s="4"/>
      <c r="R9384" s="4"/>
      <c r="S9384" s="4"/>
      <c r="T9384" s="4"/>
      <c r="U9384" s="4"/>
      <c r="V9384" s="5"/>
      <c r="W9384" s="5"/>
      <c r="X9384" s="6"/>
      <c r="Y9384" s="6"/>
      <c r="Z9384" s="6"/>
      <c r="AA9384" s="6"/>
      <c r="AB9384" s="6"/>
      <c r="AC9384" s="6"/>
      <c r="AD9384" s="4">
        <v>1</v>
      </c>
      <c r="AE9384" s="4">
        <v>1</v>
      </c>
    </row>
    <row r="9385" spans="1:31" hidden="1" x14ac:dyDescent="0.35">
      <c r="A9385" s="7" t="s">
        <v>447</v>
      </c>
      <c r="B9385" s="7" t="s">
        <v>448</v>
      </c>
      <c r="C9385" s="8"/>
      <c r="D9385" s="9">
        <v>2003</v>
      </c>
      <c r="E9385" s="10">
        <v>4778000000</v>
      </c>
      <c r="F9385" s="10">
        <v>3443000000</v>
      </c>
      <c r="G9385" s="10">
        <v>918000000</v>
      </c>
      <c r="H9385" s="10"/>
      <c r="I9385" s="11"/>
      <c r="J9385" s="9">
        <v>108505</v>
      </c>
      <c r="K9385" s="10"/>
      <c r="L9385" s="8"/>
      <c r="M9385" s="11"/>
      <c r="N9385" s="11"/>
      <c r="O9385" s="10"/>
      <c r="P9385" s="10"/>
      <c r="Q9385" s="9"/>
      <c r="R9385" s="9"/>
      <c r="S9385" s="9"/>
      <c r="T9385" s="9"/>
      <c r="U9385" s="9"/>
      <c r="V9385" s="10"/>
      <c r="W9385" s="10"/>
      <c r="X9385" s="11">
        <v>-0.3960808838857619</v>
      </c>
      <c r="Y9385" s="11">
        <v>-10.787172011661809</v>
      </c>
      <c r="Z9385" s="11"/>
      <c r="AA9385" s="11"/>
      <c r="AB9385" s="11"/>
      <c r="AC9385" s="11"/>
      <c r="AD9385" s="9">
        <v>1</v>
      </c>
      <c r="AE9385" s="9">
        <v>1</v>
      </c>
    </row>
    <row r="9386" spans="1:31" hidden="1" x14ac:dyDescent="0.35">
      <c r="A9386" s="2" t="s">
        <v>447</v>
      </c>
      <c r="B9386" s="2" t="s">
        <v>448</v>
      </c>
      <c r="C9386" s="3"/>
      <c r="D9386" s="4">
        <v>2004</v>
      </c>
      <c r="E9386" s="5">
        <v>4935000000</v>
      </c>
      <c r="F9386" s="5">
        <v>3797000000</v>
      </c>
      <c r="G9386" s="5">
        <v>938000000</v>
      </c>
      <c r="H9386" s="5"/>
      <c r="I9386" s="6"/>
      <c r="J9386" s="4">
        <v>108466</v>
      </c>
      <c r="K9386" s="5"/>
      <c r="L9386" s="3"/>
      <c r="M9386" s="6"/>
      <c r="N9386" s="6"/>
      <c r="O9386" s="5"/>
      <c r="P9386" s="5"/>
      <c r="Q9386" s="4"/>
      <c r="R9386" s="4"/>
      <c r="S9386" s="4"/>
      <c r="T9386" s="4"/>
      <c r="U9386" s="4"/>
      <c r="V9386" s="5"/>
      <c r="W9386" s="5"/>
      <c r="X9386" s="6">
        <v>3.2858936793637512</v>
      </c>
      <c r="Y9386" s="6">
        <v>2.1786492374727668</v>
      </c>
      <c r="Z9386" s="6"/>
      <c r="AA9386" s="6"/>
      <c r="AB9386" s="6"/>
      <c r="AC9386" s="6"/>
      <c r="AD9386" s="4">
        <v>1</v>
      </c>
      <c r="AE9386" s="4">
        <v>1</v>
      </c>
    </row>
    <row r="9387" spans="1:31" hidden="1" x14ac:dyDescent="0.35">
      <c r="A9387" s="7" t="s">
        <v>447</v>
      </c>
      <c r="B9387" s="7" t="s">
        <v>448</v>
      </c>
      <c r="C9387" s="8"/>
      <c r="D9387" s="9">
        <v>2005</v>
      </c>
      <c r="E9387" s="10">
        <v>5107000000</v>
      </c>
      <c r="F9387" s="10">
        <v>4428000000</v>
      </c>
      <c r="G9387" s="10">
        <v>941000000</v>
      </c>
      <c r="H9387" s="10"/>
      <c r="I9387" s="11"/>
      <c r="J9387" s="9">
        <v>108453</v>
      </c>
      <c r="K9387" s="10"/>
      <c r="L9387" s="8"/>
      <c r="M9387" s="11"/>
      <c r="N9387" s="11"/>
      <c r="O9387" s="10"/>
      <c r="P9387" s="10"/>
      <c r="Q9387" s="9"/>
      <c r="R9387" s="9"/>
      <c r="S9387" s="9"/>
      <c r="T9387" s="9"/>
      <c r="U9387" s="9"/>
      <c r="V9387" s="10"/>
      <c r="W9387" s="10"/>
      <c r="X9387" s="11">
        <v>3.4853090172239112</v>
      </c>
      <c r="Y9387" s="11">
        <v>0.3198294243070362</v>
      </c>
      <c r="Z9387" s="11"/>
      <c r="AA9387" s="11"/>
      <c r="AB9387" s="11"/>
      <c r="AC9387" s="11"/>
      <c r="AD9387" s="9">
        <v>1</v>
      </c>
      <c r="AE9387" s="9">
        <v>1</v>
      </c>
    </row>
    <row r="9388" spans="1:31" hidden="1" x14ac:dyDescent="0.35">
      <c r="A9388" s="2" t="s">
        <v>447</v>
      </c>
      <c r="B9388" s="2" t="s">
        <v>448</v>
      </c>
      <c r="C9388" s="3"/>
      <c r="D9388" s="4">
        <v>2006</v>
      </c>
      <c r="E9388" s="5">
        <v>5286000000</v>
      </c>
      <c r="F9388" s="5">
        <v>4484000000</v>
      </c>
      <c r="G9388" s="5">
        <v>986000000</v>
      </c>
      <c r="H9388" s="5"/>
      <c r="I9388" s="6"/>
      <c r="J9388" s="4">
        <v>108369</v>
      </c>
      <c r="K9388" s="5"/>
      <c r="L9388" s="3"/>
      <c r="M9388" s="6"/>
      <c r="N9388" s="6"/>
      <c r="O9388" s="5"/>
      <c r="P9388" s="5"/>
      <c r="Q9388" s="4"/>
      <c r="R9388" s="4"/>
      <c r="S9388" s="4"/>
      <c r="T9388" s="4"/>
      <c r="U9388" s="4"/>
      <c r="V9388" s="5"/>
      <c r="W9388" s="5"/>
      <c r="X9388" s="6">
        <v>3.504993146661445</v>
      </c>
      <c r="Y9388" s="6">
        <v>4.7821466524973433</v>
      </c>
      <c r="Z9388" s="6"/>
      <c r="AA9388" s="6"/>
      <c r="AB9388" s="6"/>
      <c r="AC9388" s="6"/>
      <c r="AD9388" s="4">
        <v>1</v>
      </c>
      <c r="AE9388" s="4">
        <v>1</v>
      </c>
    </row>
    <row r="9389" spans="1:31" hidden="1" x14ac:dyDescent="0.35">
      <c r="A9389" s="7" t="s">
        <v>447</v>
      </c>
      <c r="B9389" s="7" t="s">
        <v>448</v>
      </c>
      <c r="C9389" s="8"/>
      <c r="D9389" s="9">
        <v>2007</v>
      </c>
      <c r="E9389" s="10">
        <v>5498000000</v>
      </c>
      <c r="F9389" s="10">
        <v>4784000000</v>
      </c>
      <c r="G9389" s="10">
        <v>1075000000</v>
      </c>
      <c r="H9389" s="10"/>
      <c r="I9389" s="11"/>
      <c r="J9389" s="9">
        <v>108337</v>
      </c>
      <c r="K9389" s="10"/>
      <c r="L9389" s="8"/>
      <c r="M9389" s="11"/>
      <c r="N9389" s="11"/>
      <c r="O9389" s="10"/>
      <c r="P9389" s="10"/>
      <c r="Q9389" s="9"/>
      <c r="R9389" s="9"/>
      <c r="S9389" s="9"/>
      <c r="T9389" s="9"/>
      <c r="U9389" s="9"/>
      <c r="V9389" s="10"/>
      <c r="W9389" s="10"/>
      <c r="X9389" s="11">
        <v>4.01059402194476</v>
      </c>
      <c r="Y9389" s="11">
        <v>9.0263691683569984</v>
      </c>
      <c r="Z9389" s="11"/>
      <c r="AA9389" s="11"/>
      <c r="AB9389" s="11"/>
      <c r="AC9389" s="11"/>
      <c r="AD9389" s="9">
        <v>1</v>
      </c>
      <c r="AE9389" s="9">
        <v>1</v>
      </c>
    </row>
    <row r="9390" spans="1:31" hidden="1" x14ac:dyDescent="0.35">
      <c r="A9390" s="2" t="s">
        <v>447</v>
      </c>
      <c r="B9390" s="2" t="s">
        <v>448</v>
      </c>
      <c r="C9390" s="3"/>
      <c r="D9390" s="4">
        <v>2008</v>
      </c>
      <c r="E9390" s="5">
        <v>5565000000</v>
      </c>
      <c r="F9390" s="5">
        <v>4244000000</v>
      </c>
      <c r="G9390" s="5">
        <v>1086000000</v>
      </c>
      <c r="H9390" s="5"/>
      <c r="I9390" s="6"/>
      <c r="J9390" s="4">
        <v>108397</v>
      </c>
      <c r="K9390" s="5"/>
      <c r="L9390" s="3"/>
      <c r="M9390" s="6"/>
      <c r="N9390" s="6"/>
      <c r="O9390" s="5"/>
      <c r="P9390" s="5"/>
      <c r="Q9390" s="4"/>
      <c r="R9390" s="4"/>
      <c r="S9390" s="4"/>
      <c r="T9390" s="4"/>
      <c r="U9390" s="4"/>
      <c r="V9390" s="5"/>
      <c r="W9390" s="5"/>
      <c r="X9390" s="6">
        <v>1.2186249545289201</v>
      </c>
      <c r="Y9390" s="6">
        <v>1.023255813953488</v>
      </c>
      <c r="Z9390" s="6"/>
      <c r="AA9390" s="6"/>
      <c r="AB9390" s="6"/>
      <c r="AC9390" s="6"/>
      <c r="AD9390" s="4">
        <v>1</v>
      </c>
      <c r="AE9390" s="4">
        <v>1</v>
      </c>
    </row>
    <row r="9391" spans="1:31" hidden="1" x14ac:dyDescent="0.35">
      <c r="A9391" s="7" t="s">
        <v>447</v>
      </c>
      <c r="B9391" s="7" t="s">
        <v>448</v>
      </c>
      <c r="C9391" s="8"/>
      <c r="D9391" s="9">
        <v>2009</v>
      </c>
      <c r="E9391" s="10">
        <v>5198000000</v>
      </c>
      <c r="F9391" s="10">
        <v>4201000000</v>
      </c>
      <c r="G9391" s="10">
        <v>1141000000</v>
      </c>
      <c r="H9391" s="10"/>
      <c r="I9391" s="11"/>
      <c r="J9391" s="9">
        <v>108404</v>
      </c>
      <c r="K9391" s="10"/>
      <c r="L9391" s="8"/>
      <c r="M9391" s="11"/>
      <c r="N9391" s="11"/>
      <c r="O9391" s="10"/>
      <c r="P9391" s="10"/>
      <c r="Q9391" s="9"/>
      <c r="R9391" s="9"/>
      <c r="S9391" s="9"/>
      <c r="T9391" s="9"/>
      <c r="U9391" s="9"/>
      <c r="V9391" s="10"/>
      <c r="W9391" s="10"/>
      <c r="X9391" s="11">
        <v>-6.5947888589398023</v>
      </c>
      <c r="Y9391" s="11">
        <v>5.0644567219152856</v>
      </c>
      <c r="Z9391" s="11"/>
      <c r="AA9391" s="11"/>
      <c r="AB9391" s="11"/>
      <c r="AC9391" s="11"/>
      <c r="AD9391" s="9">
        <v>1</v>
      </c>
      <c r="AE9391" s="9">
        <v>1</v>
      </c>
    </row>
    <row r="9392" spans="1:31" hidden="1" x14ac:dyDescent="0.35">
      <c r="A9392" s="2" t="s">
        <v>447</v>
      </c>
      <c r="B9392" s="2" t="s">
        <v>448</v>
      </c>
      <c r="C9392" s="3"/>
      <c r="D9392" s="4">
        <v>2010</v>
      </c>
      <c r="E9392" s="5">
        <v>5229000000</v>
      </c>
      <c r="F9392" s="5">
        <v>4324000000</v>
      </c>
      <c r="G9392" s="5">
        <v>1199000000</v>
      </c>
      <c r="H9392" s="5"/>
      <c r="I9392" s="6"/>
      <c r="J9392" s="4">
        <v>108357</v>
      </c>
      <c r="K9392" s="5"/>
      <c r="L9392" s="3"/>
      <c r="M9392" s="6"/>
      <c r="N9392" s="6"/>
      <c r="O9392" s="5"/>
      <c r="P9392" s="5"/>
      <c r="Q9392" s="4"/>
      <c r="R9392" s="4"/>
      <c r="S9392" s="4"/>
      <c r="T9392" s="4"/>
      <c r="U9392" s="4"/>
      <c r="V9392" s="5"/>
      <c r="W9392" s="5"/>
      <c r="X9392" s="6">
        <v>0.59638322431704505</v>
      </c>
      <c r="Y9392" s="6">
        <v>5.083260297984225</v>
      </c>
      <c r="Z9392" s="6"/>
      <c r="AA9392" s="6"/>
      <c r="AB9392" s="6"/>
      <c r="AC9392" s="6"/>
      <c r="AD9392" s="4">
        <v>1</v>
      </c>
      <c r="AE9392" s="4">
        <v>1</v>
      </c>
    </row>
    <row r="9393" spans="1:31" hidden="1" x14ac:dyDescent="0.35">
      <c r="A9393" s="7" t="s">
        <v>447</v>
      </c>
      <c r="B9393" s="7" t="s">
        <v>448</v>
      </c>
      <c r="C9393" s="8"/>
      <c r="D9393" s="9">
        <v>2011</v>
      </c>
      <c r="E9393" s="10">
        <v>4800000000</v>
      </c>
      <c r="F9393" s="10">
        <v>4223000000</v>
      </c>
      <c r="G9393" s="10">
        <v>1129000000</v>
      </c>
      <c r="H9393" s="10"/>
      <c r="I9393" s="11"/>
      <c r="J9393" s="9">
        <v>108290</v>
      </c>
      <c r="K9393" s="10"/>
      <c r="L9393" s="8"/>
      <c r="M9393" s="11"/>
      <c r="N9393" s="11"/>
      <c r="O9393" s="10"/>
      <c r="P9393" s="10"/>
      <c r="Q9393" s="9"/>
      <c r="R9393" s="9"/>
      <c r="S9393" s="9"/>
      <c r="T9393" s="9"/>
      <c r="U9393" s="9"/>
      <c r="V9393" s="10"/>
      <c r="W9393" s="10"/>
      <c r="X9393" s="11">
        <v>-8.204245553643144</v>
      </c>
      <c r="Y9393" s="11">
        <v>-5.838198498748957</v>
      </c>
      <c r="Z9393" s="11"/>
      <c r="AA9393" s="11"/>
      <c r="AB9393" s="11"/>
      <c r="AC9393" s="11"/>
      <c r="AD9393" s="9">
        <v>1</v>
      </c>
      <c r="AE9393" s="9">
        <v>1</v>
      </c>
    </row>
    <row r="9394" spans="1:31" hidden="1" x14ac:dyDescent="0.35">
      <c r="A9394" s="2" t="s">
        <v>447</v>
      </c>
      <c r="B9394" s="2" t="s">
        <v>448</v>
      </c>
      <c r="C9394" s="3"/>
      <c r="D9394" s="4">
        <v>2012</v>
      </c>
      <c r="E9394" s="5">
        <v>4089000000</v>
      </c>
      <c r="F9394" s="5">
        <v>4089000000</v>
      </c>
      <c r="G9394" s="5">
        <v>1026000000</v>
      </c>
      <c r="H9394" s="5"/>
      <c r="I9394" s="6"/>
      <c r="J9394" s="4">
        <v>108188</v>
      </c>
      <c r="K9394" s="5"/>
      <c r="L9394" s="3"/>
      <c r="M9394" s="6"/>
      <c r="N9394" s="6"/>
      <c r="O9394" s="5"/>
      <c r="P9394" s="5"/>
      <c r="Q9394" s="4"/>
      <c r="R9394" s="4"/>
      <c r="S9394" s="4"/>
      <c r="T9394" s="4"/>
      <c r="U9394" s="4"/>
      <c r="V9394" s="5"/>
      <c r="W9394" s="5"/>
      <c r="X9394" s="6">
        <v>-14.8125</v>
      </c>
      <c r="Y9394" s="6">
        <v>-9.12311780336581</v>
      </c>
      <c r="Z9394" s="6"/>
      <c r="AA9394" s="6"/>
      <c r="AB9394" s="6"/>
      <c r="AC9394" s="6"/>
      <c r="AD9394" s="4">
        <v>1</v>
      </c>
      <c r="AE9394" s="4">
        <v>1</v>
      </c>
    </row>
    <row r="9395" spans="1:31" hidden="1" x14ac:dyDescent="0.35">
      <c r="A9395" s="7" t="s">
        <v>447</v>
      </c>
      <c r="B9395" s="7" t="s">
        <v>448</v>
      </c>
      <c r="C9395" s="8"/>
      <c r="D9395" s="9">
        <v>2013</v>
      </c>
      <c r="E9395" s="10">
        <v>3832000000</v>
      </c>
      <c r="F9395" s="10">
        <v>3738000000</v>
      </c>
      <c r="G9395" s="10">
        <v>1011000000</v>
      </c>
      <c r="H9395" s="10"/>
      <c r="I9395" s="11"/>
      <c r="J9395" s="9">
        <v>108041</v>
      </c>
      <c r="K9395" s="10"/>
      <c r="L9395" s="8"/>
      <c r="M9395" s="11"/>
      <c r="N9395" s="11"/>
      <c r="O9395" s="10"/>
      <c r="P9395" s="10"/>
      <c r="Q9395" s="9"/>
      <c r="R9395" s="9"/>
      <c r="S9395" s="9"/>
      <c r="T9395" s="9"/>
      <c r="U9395" s="9"/>
      <c r="V9395" s="10"/>
      <c r="W9395" s="10"/>
      <c r="X9395" s="11">
        <v>-6.2851552946930784</v>
      </c>
      <c r="Y9395" s="11">
        <v>-1.4619883040935671</v>
      </c>
      <c r="Z9395" s="11"/>
      <c r="AA9395" s="11"/>
      <c r="AB9395" s="11"/>
      <c r="AC9395" s="11"/>
      <c r="AD9395" s="9">
        <v>1</v>
      </c>
      <c r="AE9395" s="9">
        <v>1</v>
      </c>
    </row>
    <row r="9396" spans="1:31" hidden="1" x14ac:dyDescent="0.35">
      <c r="A9396" s="2" t="s">
        <v>447</v>
      </c>
      <c r="B9396" s="2" t="s">
        <v>448</v>
      </c>
      <c r="C9396" s="3"/>
      <c r="D9396" s="4">
        <v>2014</v>
      </c>
      <c r="E9396" s="5">
        <v>3764000000</v>
      </c>
      <c r="F9396" s="5">
        <v>3565000000</v>
      </c>
      <c r="G9396" s="5">
        <v>983000000</v>
      </c>
      <c r="H9396" s="5"/>
      <c r="I9396" s="6"/>
      <c r="J9396" s="4">
        <v>107882</v>
      </c>
      <c r="K9396" s="5"/>
      <c r="L9396" s="3"/>
      <c r="M9396" s="6"/>
      <c r="N9396" s="6"/>
      <c r="O9396" s="5"/>
      <c r="P9396" s="5"/>
      <c r="Q9396" s="4"/>
      <c r="R9396" s="4"/>
      <c r="S9396" s="4"/>
      <c r="T9396" s="4"/>
      <c r="U9396" s="4"/>
      <c r="V9396" s="5"/>
      <c r="W9396" s="5"/>
      <c r="X9396" s="6">
        <v>-1.774530271398747</v>
      </c>
      <c r="Y9396" s="6">
        <v>-2.769535113748764</v>
      </c>
      <c r="Z9396" s="6"/>
      <c r="AA9396" s="6"/>
      <c r="AB9396" s="6"/>
      <c r="AC9396" s="6"/>
      <c r="AD9396" s="4">
        <v>1</v>
      </c>
      <c r="AE9396" s="4">
        <v>1</v>
      </c>
    </row>
    <row r="9397" spans="1:31" hidden="1" x14ac:dyDescent="0.35">
      <c r="A9397" s="7" t="s">
        <v>447</v>
      </c>
      <c r="B9397" s="7" t="s">
        <v>448</v>
      </c>
      <c r="C9397" s="8"/>
      <c r="D9397" s="9">
        <v>2015</v>
      </c>
      <c r="E9397" s="10">
        <v>3748000000</v>
      </c>
      <c r="F9397" s="10">
        <v>3663000000</v>
      </c>
      <c r="G9397" s="10">
        <v>962000000</v>
      </c>
      <c r="H9397" s="10"/>
      <c r="I9397" s="11"/>
      <c r="J9397" s="9">
        <v>107712</v>
      </c>
      <c r="K9397" s="10"/>
      <c r="L9397" s="8"/>
      <c r="M9397" s="11"/>
      <c r="N9397" s="11"/>
      <c r="O9397" s="10"/>
      <c r="P9397" s="10"/>
      <c r="Q9397" s="9"/>
      <c r="R9397" s="9"/>
      <c r="S9397" s="9"/>
      <c r="T9397" s="9"/>
      <c r="U9397" s="9"/>
      <c r="V9397" s="10"/>
      <c r="W9397" s="10"/>
      <c r="X9397" s="11">
        <v>-0.42507970244420828</v>
      </c>
      <c r="Y9397" s="11">
        <v>-2.1363173957273651</v>
      </c>
      <c r="Z9397" s="11"/>
      <c r="AA9397" s="11"/>
      <c r="AB9397" s="11"/>
      <c r="AC9397" s="11"/>
      <c r="AD9397" s="9">
        <v>1</v>
      </c>
      <c r="AE9397" s="9">
        <v>1</v>
      </c>
    </row>
    <row r="9398" spans="1:31" hidden="1" x14ac:dyDescent="0.35">
      <c r="A9398" s="2" t="s">
        <v>447</v>
      </c>
      <c r="B9398" s="2" t="s">
        <v>448</v>
      </c>
      <c r="C9398" s="3"/>
      <c r="D9398" s="4">
        <v>2016</v>
      </c>
      <c r="E9398" s="5">
        <v>3808000000</v>
      </c>
      <c r="F9398" s="5">
        <v>3798000000</v>
      </c>
      <c r="G9398" s="5">
        <v>956000000</v>
      </c>
      <c r="H9398" s="5"/>
      <c r="I9398" s="6"/>
      <c r="J9398" s="4">
        <v>107516</v>
      </c>
      <c r="K9398" s="5"/>
      <c r="L9398" s="3"/>
      <c r="M9398" s="6"/>
      <c r="N9398" s="6"/>
      <c r="O9398" s="5"/>
      <c r="P9398" s="5"/>
      <c r="Q9398" s="4"/>
      <c r="R9398" s="4"/>
      <c r="S9398" s="4"/>
      <c r="T9398" s="4"/>
      <c r="U9398" s="4"/>
      <c r="V9398" s="5"/>
      <c r="W9398" s="5"/>
      <c r="X9398" s="6">
        <v>1.6008537886873</v>
      </c>
      <c r="Y9398" s="6">
        <v>-0.62370062370062374</v>
      </c>
      <c r="Z9398" s="6"/>
      <c r="AA9398" s="6"/>
      <c r="AB9398" s="6"/>
      <c r="AC9398" s="6"/>
      <c r="AD9398" s="4">
        <v>1</v>
      </c>
      <c r="AE9398" s="4">
        <v>1</v>
      </c>
    </row>
    <row r="9399" spans="1:31" hidden="1" x14ac:dyDescent="0.35">
      <c r="A9399" s="7" t="s">
        <v>447</v>
      </c>
      <c r="B9399" s="7" t="s">
        <v>448</v>
      </c>
      <c r="C9399" s="8"/>
      <c r="D9399" s="9">
        <v>2017</v>
      </c>
      <c r="E9399" s="10">
        <v>3780000000</v>
      </c>
      <c r="F9399" s="10">
        <v>3794000000</v>
      </c>
      <c r="G9399" s="10">
        <v>1079000000</v>
      </c>
      <c r="H9399" s="10"/>
      <c r="I9399" s="11"/>
      <c r="J9399" s="9">
        <v>107281</v>
      </c>
      <c r="K9399" s="10"/>
      <c r="L9399" s="8"/>
      <c r="M9399" s="11"/>
      <c r="N9399" s="11"/>
      <c r="O9399" s="10"/>
      <c r="P9399" s="10"/>
      <c r="Q9399" s="9"/>
      <c r="R9399" s="9"/>
      <c r="S9399" s="9"/>
      <c r="T9399" s="9"/>
      <c r="U9399" s="9"/>
      <c r="V9399" s="10"/>
      <c r="W9399" s="10"/>
      <c r="X9399" s="11">
        <v>-0.73529411764705876</v>
      </c>
      <c r="Y9399" s="11">
        <v>12.86610878661088</v>
      </c>
      <c r="Z9399" s="11"/>
      <c r="AA9399" s="11"/>
      <c r="AB9399" s="11"/>
      <c r="AC9399" s="11"/>
      <c r="AD9399" s="9">
        <v>1</v>
      </c>
      <c r="AE9399" s="9">
        <v>1</v>
      </c>
    </row>
    <row r="9400" spans="1:31" hidden="1" x14ac:dyDescent="0.35">
      <c r="A9400" s="2" t="s">
        <v>447</v>
      </c>
      <c r="B9400" s="2" t="s">
        <v>448</v>
      </c>
      <c r="C9400" s="3"/>
      <c r="D9400" s="4">
        <v>2018</v>
      </c>
      <c r="E9400" s="5">
        <v>3851000000</v>
      </c>
      <c r="F9400" s="5">
        <v>3923000000</v>
      </c>
      <c r="G9400" s="5">
        <v>1440000000</v>
      </c>
      <c r="H9400" s="5"/>
      <c r="I9400" s="6"/>
      <c r="J9400" s="4">
        <v>107001</v>
      </c>
      <c r="K9400" s="5"/>
      <c r="L9400" s="3"/>
      <c r="M9400" s="6"/>
      <c r="N9400" s="6"/>
      <c r="O9400" s="5"/>
      <c r="P9400" s="5"/>
      <c r="Q9400" s="4"/>
      <c r="R9400" s="4"/>
      <c r="S9400" s="4"/>
      <c r="T9400" s="4"/>
      <c r="U9400" s="4"/>
      <c r="V9400" s="5"/>
      <c r="W9400" s="5"/>
      <c r="X9400" s="6">
        <v>1.8783068783068779</v>
      </c>
      <c r="Y9400" s="6">
        <v>33.45690454124189</v>
      </c>
      <c r="Z9400" s="6"/>
      <c r="AA9400" s="6"/>
      <c r="AB9400" s="6"/>
      <c r="AC9400" s="6"/>
      <c r="AD9400" s="4">
        <v>1</v>
      </c>
      <c r="AE9400" s="4">
        <v>1</v>
      </c>
    </row>
    <row r="9401" spans="1:31" hidden="1" x14ac:dyDescent="0.35">
      <c r="A9401" s="7" t="s">
        <v>447</v>
      </c>
      <c r="B9401" s="7" t="s">
        <v>448</v>
      </c>
      <c r="C9401" s="8"/>
      <c r="D9401" s="9">
        <v>2019</v>
      </c>
      <c r="E9401" s="10">
        <v>3963000000</v>
      </c>
      <c r="F9401" s="10">
        <v>4121000000</v>
      </c>
      <c r="G9401" s="10">
        <v>1243000000</v>
      </c>
      <c r="H9401" s="10"/>
      <c r="I9401" s="11"/>
      <c r="J9401" s="9">
        <v>106669</v>
      </c>
      <c r="K9401" s="10"/>
      <c r="L9401" s="8"/>
      <c r="M9401" s="11"/>
      <c r="N9401" s="11"/>
      <c r="O9401" s="10"/>
      <c r="P9401" s="10"/>
      <c r="Q9401" s="9"/>
      <c r="R9401" s="9"/>
      <c r="S9401" s="9"/>
      <c r="T9401" s="9"/>
      <c r="U9401" s="9"/>
      <c r="V9401" s="10"/>
      <c r="W9401" s="10"/>
      <c r="X9401" s="11">
        <v>2.908335497273435</v>
      </c>
      <c r="Y9401" s="11">
        <v>-13.680555555555561</v>
      </c>
      <c r="Z9401" s="11"/>
      <c r="AA9401" s="11"/>
      <c r="AB9401" s="11"/>
      <c r="AC9401" s="11"/>
      <c r="AD9401" s="9">
        <v>1</v>
      </c>
      <c r="AE9401" s="9">
        <v>1</v>
      </c>
    </row>
    <row r="9402" spans="1:31" hidden="1" x14ac:dyDescent="0.35">
      <c r="A9402" s="2" t="s">
        <v>447</v>
      </c>
      <c r="B9402" s="2" t="s">
        <v>448</v>
      </c>
      <c r="C9402" s="3"/>
      <c r="D9402" s="4">
        <v>2020</v>
      </c>
      <c r="E9402" s="5">
        <v>3899000000</v>
      </c>
      <c r="F9402" s="5">
        <v>4229000000</v>
      </c>
      <c r="G9402" s="5">
        <v>1171000000</v>
      </c>
      <c r="H9402" s="5"/>
      <c r="I9402" s="6"/>
      <c r="J9402" s="4">
        <v>106290</v>
      </c>
      <c r="K9402" s="5"/>
      <c r="L9402" s="3"/>
      <c r="M9402" s="6"/>
      <c r="N9402" s="6"/>
      <c r="O9402" s="5"/>
      <c r="P9402" s="5"/>
      <c r="Q9402" s="4"/>
      <c r="R9402" s="4"/>
      <c r="S9402" s="4"/>
      <c r="T9402" s="4"/>
      <c r="U9402" s="4"/>
      <c r="V9402" s="5"/>
      <c r="W9402" s="5"/>
      <c r="X9402" s="6">
        <v>-1.614938178147868</v>
      </c>
      <c r="Y9402" s="6">
        <v>-5.7924376508447306</v>
      </c>
      <c r="Z9402" s="6"/>
      <c r="AA9402" s="6"/>
      <c r="AB9402" s="6"/>
      <c r="AC9402" s="6"/>
      <c r="AD9402" s="4">
        <v>1</v>
      </c>
      <c r="AE9402" s="4">
        <v>1</v>
      </c>
    </row>
    <row r="9403" spans="1:31" hidden="1" x14ac:dyDescent="0.35">
      <c r="A9403" s="7" t="s">
        <v>447</v>
      </c>
      <c r="B9403" s="7" t="s">
        <v>448</v>
      </c>
      <c r="C9403" s="8"/>
      <c r="D9403" s="9">
        <v>2021</v>
      </c>
      <c r="E9403" s="10">
        <v>4042000000</v>
      </c>
      <c r="F9403" s="10">
        <v>4507000000</v>
      </c>
      <c r="G9403" s="10">
        <v>1173000000</v>
      </c>
      <c r="H9403" s="10"/>
      <c r="I9403" s="11"/>
      <c r="J9403" s="9">
        <v>105870</v>
      </c>
      <c r="K9403" s="10"/>
      <c r="L9403" s="8"/>
      <c r="M9403" s="11"/>
      <c r="N9403" s="11"/>
      <c r="O9403" s="10"/>
      <c r="P9403" s="10"/>
      <c r="Q9403" s="9"/>
      <c r="R9403" s="9"/>
      <c r="S9403" s="9"/>
      <c r="T9403" s="9"/>
      <c r="U9403" s="9"/>
      <c r="V9403" s="10"/>
      <c r="W9403" s="10"/>
      <c r="X9403" s="11">
        <v>3.6676070787381381</v>
      </c>
      <c r="Y9403" s="11">
        <v>0.17079419299743809</v>
      </c>
      <c r="Z9403" s="11"/>
      <c r="AA9403" s="11"/>
      <c r="AB9403" s="11"/>
      <c r="AC9403" s="11"/>
      <c r="AD9403" s="9">
        <v>1</v>
      </c>
      <c r="AE9403" s="9">
        <v>1</v>
      </c>
    </row>
    <row r="9404" spans="1:31" hidden="1" x14ac:dyDescent="0.35">
      <c r="A9404" s="2" t="s">
        <v>447</v>
      </c>
      <c r="B9404" s="2" t="s">
        <v>448</v>
      </c>
      <c r="C9404" s="3"/>
      <c r="D9404" s="4">
        <v>2022</v>
      </c>
      <c r="E9404" s="5">
        <v>3989000000</v>
      </c>
      <c r="F9404" s="5">
        <v>4672000000</v>
      </c>
      <c r="G9404" s="5">
        <v>1121000000</v>
      </c>
      <c r="H9404" s="5"/>
      <c r="I9404" s="6"/>
      <c r="J9404" s="4">
        <v>105413</v>
      </c>
      <c r="K9404" s="5"/>
      <c r="L9404" s="3"/>
      <c r="M9404" s="6"/>
      <c r="N9404" s="6"/>
      <c r="O9404" s="5"/>
      <c r="P9404" s="5"/>
      <c r="Q9404" s="4"/>
      <c r="R9404" s="4"/>
      <c r="S9404" s="4"/>
      <c r="T9404" s="4"/>
      <c r="U9404" s="4"/>
      <c r="V9404" s="5"/>
      <c r="W9404" s="5"/>
      <c r="X9404" s="6">
        <v>-1.311232063334983</v>
      </c>
      <c r="Y9404" s="6">
        <v>-4.4330775788576293</v>
      </c>
      <c r="Z9404" s="6"/>
      <c r="AA9404" s="6"/>
      <c r="AB9404" s="6"/>
      <c r="AC9404" s="6"/>
      <c r="AD9404" s="4">
        <v>1</v>
      </c>
      <c r="AE9404" s="4">
        <v>1</v>
      </c>
    </row>
    <row r="9405" spans="1:31" hidden="1" x14ac:dyDescent="0.35">
      <c r="A9405" s="7" t="s">
        <v>447</v>
      </c>
      <c r="B9405" s="7" t="s">
        <v>448</v>
      </c>
      <c r="C9405" s="8"/>
      <c r="D9405" s="9">
        <v>2023</v>
      </c>
      <c r="E9405" s="10"/>
      <c r="F9405" s="10"/>
      <c r="G9405" s="10"/>
      <c r="H9405" s="10"/>
      <c r="I9405" s="11"/>
      <c r="J9405" s="9">
        <v>104917</v>
      </c>
      <c r="K9405" s="10"/>
      <c r="L9405" s="8"/>
      <c r="M9405" s="11"/>
      <c r="N9405" s="11"/>
      <c r="O9405" s="10"/>
      <c r="P9405" s="10"/>
      <c r="Q9405" s="9"/>
      <c r="R9405" s="9"/>
      <c r="S9405" s="9"/>
      <c r="T9405" s="9"/>
      <c r="U9405" s="9"/>
      <c r="V9405" s="10"/>
      <c r="W9405" s="10"/>
      <c r="X9405" s="11"/>
      <c r="Y9405" s="11"/>
      <c r="Z9405" s="11"/>
      <c r="AA9405" s="11"/>
      <c r="AB9405" s="11"/>
      <c r="AC9405" s="11"/>
      <c r="AD9405" s="9">
        <v>1</v>
      </c>
      <c r="AE9405" s="9">
        <v>1</v>
      </c>
    </row>
    <row r="9406" spans="1:31" hidden="1" x14ac:dyDescent="0.35">
      <c r="A9406" s="2" t="s">
        <v>447</v>
      </c>
      <c r="B9406" s="2" t="s">
        <v>448</v>
      </c>
      <c r="C9406" s="3"/>
      <c r="D9406" s="4">
        <v>2024</v>
      </c>
      <c r="E9406" s="5"/>
      <c r="F9406" s="5"/>
      <c r="G9406" s="5"/>
      <c r="H9406" s="5"/>
      <c r="I9406" s="6"/>
      <c r="J9406" s="4">
        <v>104377</v>
      </c>
      <c r="K9406" s="5"/>
      <c r="L9406" s="3"/>
      <c r="M9406" s="6"/>
      <c r="N9406" s="6"/>
      <c r="O9406" s="5"/>
      <c r="P9406" s="5"/>
      <c r="Q9406" s="4"/>
      <c r="R9406" s="4"/>
      <c r="S9406" s="4"/>
      <c r="T9406" s="4"/>
      <c r="U9406" s="4"/>
      <c r="V9406" s="5"/>
      <c r="W9406" s="5"/>
      <c r="X9406" s="6"/>
      <c r="Y9406" s="6"/>
      <c r="Z9406" s="6"/>
      <c r="AA9406" s="6"/>
      <c r="AB9406" s="6"/>
      <c r="AC9406" s="6"/>
      <c r="AD9406" s="4">
        <v>1</v>
      </c>
      <c r="AE9406" s="4">
        <v>1</v>
      </c>
    </row>
    <row r="9407" spans="1:31" hidden="1" x14ac:dyDescent="0.35">
      <c r="A9407" s="7" t="s">
        <v>449</v>
      </c>
      <c r="B9407" s="7" t="s">
        <v>450</v>
      </c>
      <c r="C9407" s="8"/>
      <c r="D9407" s="9">
        <v>1980</v>
      </c>
      <c r="E9407" s="10"/>
      <c r="F9407" s="10"/>
      <c r="G9407" s="10"/>
      <c r="H9407" s="10"/>
      <c r="I9407" s="11"/>
      <c r="J9407" s="9">
        <v>52490101</v>
      </c>
      <c r="K9407" s="10"/>
      <c r="L9407" s="8"/>
      <c r="M9407" s="11">
        <v>-15.614000000000001</v>
      </c>
      <c r="N9407" s="11">
        <v>-29.111000000000001</v>
      </c>
      <c r="O9407" s="10">
        <v>0</v>
      </c>
      <c r="P9407" s="10">
        <v>0.18445616955912131</v>
      </c>
      <c r="Q9407" s="9">
        <v>0</v>
      </c>
      <c r="R9407" s="9">
        <v>1</v>
      </c>
      <c r="S9407" s="9">
        <v>0</v>
      </c>
      <c r="T9407" s="9">
        <v>0</v>
      </c>
      <c r="U9407" s="9">
        <v>0</v>
      </c>
      <c r="V9407" s="10"/>
      <c r="W9407" s="10"/>
      <c r="X9407" s="11"/>
      <c r="Y9407" s="11"/>
      <c r="Z9407" s="11"/>
      <c r="AA9407" s="11"/>
      <c r="AB9407" s="11"/>
      <c r="AC9407" s="11"/>
      <c r="AD9407" s="9">
        <v>0</v>
      </c>
      <c r="AE9407" s="9">
        <v>0</v>
      </c>
    </row>
    <row r="9408" spans="1:31" hidden="1" x14ac:dyDescent="0.35">
      <c r="A9408" s="2" t="s">
        <v>449</v>
      </c>
      <c r="B9408" s="2" t="s">
        <v>450</v>
      </c>
      <c r="C9408" s="3"/>
      <c r="D9408" s="4">
        <v>1981</v>
      </c>
      <c r="E9408" s="5"/>
      <c r="F9408" s="5"/>
      <c r="G9408" s="5"/>
      <c r="H9408" s="5"/>
      <c r="I9408" s="6"/>
      <c r="J9408" s="4">
        <v>53738141</v>
      </c>
      <c r="K9408" s="5"/>
      <c r="L9408" s="3"/>
      <c r="M9408" s="6">
        <v>0.22500000000000001</v>
      </c>
      <c r="N9408" s="6">
        <v>20.637</v>
      </c>
      <c r="O9408" s="5">
        <v>0</v>
      </c>
      <c r="P9408" s="5">
        <v>0.1847709114026671</v>
      </c>
      <c r="Q9408" s="4">
        <v>0</v>
      </c>
      <c r="R9408" s="4">
        <v>1</v>
      </c>
      <c r="S9408" s="4">
        <v>0</v>
      </c>
      <c r="T9408" s="4">
        <v>0</v>
      </c>
      <c r="U9408" s="4">
        <v>0</v>
      </c>
      <c r="V9408" s="5"/>
      <c r="W9408" s="5"/>
      <c r="X9408" s="6"/>
      <c r="Y9408" s="6"/>
      <c r="Z9408" s="6"/>
      <c r="AA9408" s="6"/>
      <c r="AB9408" s="6">
        <v>0.17063232110808629</v>
      </c>
      <c r="AC9408" s="6"/>
      <c r="AD9408" s="4">
        <v>0</v>
      </c>
      <c r="AE9408" s="4">
        <v>0</v>
      </c>
    </row>
    <row r="9409" spans="1:31" hidden="1" x14ac:dyDescent="0.35">
      <c r="A9409" s="7" t="s">
        <v>449</v>
      </c>
      <c r="B9409" s="7" t="s">
        <v>450</v>
      </c>
      <c r="C9409" s="8"/>
      <c r="D9409" s="9">
        <v>1982</v>
      </c>
      <c r="E9409" s="10"/>
      <c r="F9409" s="10"/>
      <c r="G9409" s="10"/>
      <c r="H9409" s="10"/>
      <c r="I9409" s="11"/>
      <c r="J9409" s="9">
        <v>55011289</v>
      </c>
      <c r="K9409" s="10"/>
      <c r="L9409" s="8"/>
      <c r="M9409" s="11">
        <v>45.337000000000003</v>
      </c>
      <c r="N9409" s="11">
        <v>8.5090000000000003</v>
      </c>
      <c r="O9409" s="10">
        <v>0</v>
      </c>
      <c r="P9409" s="10">
        <v>0.1977063316921199</v>
      </c>
      <c r="Q9409" s="9">
        <v>0</v>
      </c>
      <c r="R9409" s="9">
        <v>1</v>
      </c>
      <c r="S9409" s="9">
        <v>0</v>
      </c>
      <c r="T9409" s="9">
        <v>0</v>
      </c>
      <c r="U9409" s="9">
        <v>0</v>
      </c>
      <c r="V9409" s="10"/>
      <c r="W9409" s="10"/>
      <c r="X9409" s="11"/>
      <c r="Y9409" s="11"/>
      <c r="Z9409" s="11"/>
      <c r="AA9409" s="11"/>
      <c r="AB9409" s="11">
        <v>7.0007882687026024</v>
      </c>
      <c r="AC9409" s="11"/>
      <c r="AD9409" s="9">
        <v>0</v>
      </c>
      <c r="AE9409" s="9">
        <v>0</v>
      </c>
    </row>
    <row r="9410" spans="1:31" hidden="1" x14ac:dyDescent="0.35">
      <c r="A9410" s="2" t="s">
        <v>449</v>
      </c>
      <c r="B9410" s="2" t="s">
        <v>450</v>
      </c>
      <c r="C9410" s="3"/>
      <c r="D9410" s="4">
        <v>1983</v>
      </c>
      <c r="E9410" s="5"/>
      <c r="F9410" s="5"/>
      <c r="G9410" s="5"/>
      <c r="H9410" s="5"/>
      <c r="I9410" s="6"/>
      <c r="J9410" s="4">
        <v>56337921</v>
      </c>
      <c r="K9410" s="5"/>
      <c r="L9410" s="3"/>
      <c r="M9410" s="6">
        <v>21.728000000000002</v>
      </c>
      <c r="N9410" s="6">
        <v>15.881</v>
      </c>
      <c r="O9410" s="5">
        <v>0</v>
      </c>
      <c r="P9410" s="5">
        <v>0.209550662232388</v>
      </c>
      <c r="Q9410" s="4">
        <v>0</v>
      </c>
      <c r="R9410" s="4">
        <v>1</v>
      </c>
      <c r="S9410" s="4">
        <v>0</v>
      </c>
      <c r="T9410" s="4">
        <v>0</v>
      </c>
      <c r="U9410" s="4">
        <v>0</v>
      </c>
      <c r="V9410" s="5"/>
      <c r="W9410" s="5"/>
      <c r="X9410" s="6"/>
      <c r="Y9410" s="6"/>
      <c r="Z9410" s="6"/>
      <c r="AA9410" s="6"/>
      <c r="AB9410" s="6">
        <v>5.9908706205286304</v>
      </c>
      <c r="AC9410" s="6"/>
      <c r="AD9410" s="4">
        <v>0</v>
      </c>
      <c r="AE9410" s="4">
        <v>0</v>
      </c>
    </row>
    <row r="9411" spans="1:31" hidden="1" x14ac:dyDescent="0.35">
      <c r="A9411" s="7" t="s">
        <v>449</v>
      </c>
      <c r="B9411" s="7" t="s">
        <v>450</v>
      </c>
      <c r="C9411" s="8"/>
      <c r="D9411" s="9">
        <v>1984</v>
      </c>
      <c r="E9411" s="10">
        <v>530956366485830</v>
      </c>
      <c r="F9411" s="10"/>
      <c r="G9411" s="10"/>
      <c r="H9411" s="10"/>
      <c r="I9411" s="11"/>
      <c r="J9411" s="9">
        <v>57706067</v>
      </c>
      <c r="K9411" s="10"/>
      <c r="L9411" s="8"/>
      <c r="M9411" s="11">
        <v>10.148999999999999</v>
      </c>
      <c r="N9411" s="11">
        <v>22.861000000000001</v>
      </c>
      <c r="O9411" s="10">
        <v>0</v>
      </c>
      <c r="P9411" s="10">
        <v>0.2088305580617654</v>
      </c>
      <c r="Q9411" s="9">
        <v>0</v>
      </c>
      <c r="R9411" s="9">
        <v>1</v>
      </c>
      <c r="S9411" s="9">
        <v>0</v>
      </c>
      <c r="T9411" s="9">
        <v>0</v>
      </c>
      <c r="U9411" s="9">
        <v>0</v>
      </c>
      <c r="V9411" s="10"/>
      <c r="W9411" s="10"/>
      <c r="X9411" s="11"/>
      <c r="Y9411" s="11"/>
      <c r="Z9411" s="11"/>
      <c r="AA9411" s="11"/>
      <c r="AB9411" s="11">
        <v>-0.34364204004471988</v>
      </c>
      <c r="AC9411" s="11"/>
      <c r="AD9411" s="9">
        <v>0</v>
      </c>
      <c r="AE9411" s="9">
        <v>0</v>
      </c>
    </row>
    <row r="9412" spans="1:31" hidden="1" x14ac:dyDescent="0.35">
      <c r="A9412" s="2" t="s">
        <v>449</v>
      </c>
      <c r="B9412" s="2" t="s">
        <v>450</v>
      </c>
      <c r="C9412" s="3"/>
      <c r="D9412" s="4">
        <v>1985</v>
      </c>
      <c r="E9412" s="5">
        <v>551163799454919</v>
      </c>
      <c r="F9412" s="5">
        <v>117000003600</v>
      </c>
      <c r="G9412" s="5"/>
      <c r="H9412" s="5"/>
      <c r="I9412" s="6"/>
      <c r="J9412" s="4">
        <v>59060622</v>
      </c>
      <c r="K9412" s="5"/>
      <c r="L9412" s="3"/>
      <c r="M9412" s="6">
        <v>25.437000000000001</v>
      </c>
      <c r="N9412" s="6">
        <v>3.0390000000000001</v>
      </c>
      <c r="O9412" s="5">
        <v>5.069</v>
      </c>
      <c r="P9412" s="5">
        <v>0.21153684272734419</v>
      </c>
      <c r="Q9412" s="4">
        <v>0</v>
      </c>
      <c r="R9412" s="4">
        <v>1</v>
      </c>
      <c r="S9412" s="4">
        <v>0</v>
      </c>
      <c r="T9412" s="4">
        <v>0</v>
      </c>
      <c r="U9412" s="4">
        <v>0</v>
      </c>
      <c r="V9412" s="5"/>
      <c r="W9412" s="5"/>
      <c r="X9412" s="6">
        <v>3.8058556681094609</v>
      </c>
      <c r="Y9412" s="6"/>
      <c r="Z9412" s="6"/>
      <c r="AA9412" s="6"/>
      <c r="AB9412" s="6">
        <v>1.295923686024129</v>
      </c>
      <c r="AC9412" s="6"/>
      <c r="AD9412" s="4">
        <v>0</v>
      </c>
      <c r="AE9412" s="4">
        <v>0</v>
      </c>
    </row>
    <row r="9413" spans="1:31" hidden="1" x14ac:dyDescent="0.35">
      <c r="A9413" s="7" t="s">
        <v>449</v>
      </c>
      <c r="B9413" s="7" t="s">
        <v>450</v>
      </c>
      <c r="C9413" s="8"/>
      <c r="D9413" s="9">
        <v>1986</v>
      </c>
      <c r="E9413" s="10">
        <v>566537364876432</v>
      </c>
      <c r="F9413" s="10">
        <v>599000000000</v>
      </c>
      <c r="G9413" s="10"/>
      <c r="H9413" s="10"/>
      <c r="I9413" s="11"/>
      <c r="J9413" s="9">
        <v>60347048</v>
      </c>
      <c r="K9413" s="10"/>
      <c r="L9413" s="8"/>
      <c r="M9413" s="11">
        <v>19.390999999999998</v>
      </c>
      <c r="N9413" s="11">
        <v>19.745000000000001</v>
      </c>
      <c r="O9413" s="10">
        <v>5.5270000000000001</v>
      </c>
      <c r="P9413" s="10">
        <v>0.2306830456503017</v>
      </c>
      <c r="Q9413" s="9">
        <v>0</v>
      </c>
      <c r="R9413" s="9">
        <v>1</v>
      </c>
      <c r="S9413" s="9">
        <v>0</v>
      </c>
      <c r="T9413" s="9">
        <v>0</v>
      </c>
      <c r="U9413" s="9">
        <v>0</v>
      </c>
      <c r="V9413" s="10"/>
      <c r="W9413" s="10"/>
      <c r="X9413" s="11">
        <v>2.789291574794444</v>
      </c>
      <c r="Y9413" s="11"/>
      <c r="Z9413" s="11"/>
      <c r="AA9413" s="11">
        <v>9.0353126849477263</v>
      </c>
      <c r="AB9413" s="11">
        <v>9.0510015541999937</v>
      </c>
      <c r="AC9413" s="11"/>
      <c r="AD9413" s="9">
        <v>0</v>
      </c>
      <c r="AE9413" s="9">
        <v>0</v>
      </c>
    </row>
    <row r="9414" spans="1:31" hidden="1" x14ac:dyDescent="0.35">
      <c r="A9414" s="2" t="s">
        <v>449</v>
      </c>
      <c r="B9414" s="2" t="s">
        <v>450</v>
      </c>
      <c r="C9414" s="3"/>
      <c r="D9414" s="4">
        <v>1987</v>
      </c>
      <c r="E9414" s="5">
        <v>586839059296787</v>
      </c>
      <c r="F9414" s="5">
        <v>2870000000000</v>
      </c>
      <c r="G9414" s="5"/>
      <c r="H9414" s="5"/>
      <c r="I9414" s="6"/>
      <c r="J9414" s="4">
        <v>61584651</v>
      </c>
      <c r="K9414" s="5"/>
      <c r="L9414" s="3"/>
      <c r="M9414" s="6">
        <v>3.0840000000000001</v>
      </c>
      <c r="N9414" s="6">
        <v>-10.247</v>
      </c>
      <c r="O9414" s="5">
        <v>6.0510000000000002</v>
      </c>
      <c r="P9414" s="5">
        <v>0.26114381085550969</v>
      </c>
      <c r="Q9414" s="4">
        <v>0</v>
      </c>
      <c r="R9414" s="4">
        <v>1</v>
      </c>
      <c r="S9414" s="4">
        <v>0</v>
      </c>
      <c r="T9414" s="4">
        <v>0</v>
      </c>
      <c r="U9414" s="4">
        <v>0</v>
      </c>
      <c r="V9414" s="5"/>
      <c r="W9414" s="5"/>
      <c r="X9414" s="6">
        <v>3.583469631307199</v>
      </c>
      <c r="Y9414" s="6"/>
      <c r="Z9414" s="6"/>
      <c r="AA9414" s="6">
        <v>9.4807309571195937</v>
      </c>
      <c r="AB9414" s="6">
        <v>13.204596427682089</v>
      </c>
      <c r="AC9414" s="6"/>
      <c r="AD9414" s="4">
        <v>0</v>
      </c>
      <c r="AE9414" s="4">
        <v>0</v>
      </c>
    </row>
    <row r="9415" spans="1:31" hidden="1" x14ac:dyDescent="0.35">
      <c r="A9415" s="7" t="s">
        <v>449</v>
      </c>
      <c r="B9415" s="7" t="s">
        <v>450</v>
      </c>
      <c r="C9415" s="8"/>
      <c r="D9415" s="9">
        <v>1988</v>
      </c>
      <c r="E9415" s="10">
        <v>616973313485056</v>
      </c>
      <c r="F9415" s="10">
        <v>15420000000000</v>
      </c>
      <c r="G9415" s="10"/>
      <c r="H9415" s="10"/>
      <c r="I9415" s="11"/>
      <c r="J9415" s="9">
        <v>62843228</v>
      </c>
      <c r="K9415" s="10"/>
      <c r="L9415" s="8"/>
      <c r="M9415" s="11">
        <v>-27.443999999999999</v>
      </c>
      <c r="N9415" s="11">
        <v>-39.838000000000001</v>
      </c>
      <c r="O9415" s="10">
        <v>6.7850000000000001</v>
      </c>
      <c r="P9415" s="10">
        <v>0.25816016562579291</v>
      </c>
      <c r="Q9415" s="9">
        <v>0</v>
      </c>
      <c r="R9415" s="9">
        <v>1</v>
      </c>
      <c r="S9415" s="9">
        <v>0</v>
      </c>
      <c r="T9415" s="9">
        <v>0</v>
      </c>
      <c r="U9415" s="9">
        <v>0</v>
      </c>
      <c r="V9415" s="10"/>
      <c r="W9415" s="10"/>
      <c r="X9415" s="11">
        <v>5.1350116715780763</v>
      </c>
      <c r="Y9415" s="11"/>
      <c r="Z9415" s="11"/>
      <c r="AA9415" s="11">
        <v>12.130226408858039</v>
      </c>
      <c r="AB9415" s="11">
        <v>-1.1425295586911779</v>
      </c>
      <c r="AC9415" s="11"/>
      <c r="AD9415" s="9">
        <v>0</v>
      </c>
      <c r="AE9415" s="9">
        <v>0</v>
      </c>
    </row>
    <row r="9416" spans="1:31" hidden="1" x14ac:dyDescent="0.35">
      <c r="A9416" s="2" t="s">
        <v>449</v>
      </c>
      <c r="B9416" s="2" t="s">
        <v>450</v>
      </c>
      <c r="C9416" s="3"/>
      <c r="D9416" s="4">
        <v>1989</v>
      </c>
      <c r="E9416" s="5">
        <v>662410392708944</v>
      </c>
      <c r="F9416" s="5">
        <v>28093000000000</v>
      </c>
      <c r="G9416" s="5"/>
      <c r="H9416" s="5">
        <v>66688446043226</v>
      </c>
      <c r="I9416" s="6"/>
      <c r="J9416" s="4">
        <v>64147348</v>
      </c>
      <c r="K9416" s="5"/>
      <c r="L9416" s="3"/>
      <c r="M9416" s="6">
        <v>29.673999999999999</v>
      </c>
      <c r="N9416" s="6">
        <v>172.249</v>
      </c>
      <c r="O9416" s="5">
        <v>7.7839999999999998</v>
      </c>
      <c r="P9416" s="5">
        <v>0.2310338826086967</v>
      </c>
      <c r="Q9416" s="4">
        <v>0</v>
      </c>
      <c r="R9416" s="4">
        <v>1</v>
      </c>
      <c r="S9416" s="4">
        <v>0</v>
      </c>
      <c r="T9416" s="4">
        <v>0</v>
      </c>
      <c r="U9416" s="4">
        <v>0</v>
      </c>
      <c r="V9416" s="5"/>
      <c r="W9416" s="5"/>
      <c r="X9416" s="6">
        <v>7.3645128939581843</v>
      </c>
      <c r="Y9416" s="6"/>
      <c r="Z9416" s="6"/>
      <c r="AA9416" s="6">
        <v>14.72365512159174</v>
      </c>
      <c r="AB9416" s="6">
        <v>-10.50754013553593</v>
      </c>
      <c r="AC9416" s="6"/>
      <c r="AD9416" s="4">
        <v>0</v>
      </c>
      <c r="AE9416" s="4">
        <v>0</v>
      </c>
    </row>
    <row r="9417" spans="1:31" hidden="1" x14ac:dyDescent="0.35">
      <c r="A9417" s="7" t="s">
        <v>449</v>
      </c>
      <c r="B9417" s="7" t="s">
        <v>450</v>
      </c>
      <c r="C9417" s="8"/>
      <c r="D9417" s="9">
        <v>1990</v>
      </c>
      <c r="E9417" s="10">
        <v>696199404585810</v>
      </c>
      <c r="F9417" s="10">
        <v>41955000000000</v>
      </c>
      <c r="G9417" s="10"/>
      <c r="H9417" s="10">
        <v>61558065154662</v>
      </c>
      <c r="I9417" s="11">
        <v>-7.6930580827128523</v>
      </c>
      <c r="J9417" s="9">
        <v>65504552</v>
      </c>
      <c r="K9417" s="10"/>
      <c r="L9417" s="8"/>
      <c r="M9417" s="11">
        <v>36.49</v>
      </c>
      <c r="N9417" s="11">
        <v>-11.326000000000001</v>
      </c>
      <c r="O9417" s="10">
        <v>8.6810000000000009</v>
      </c>
      <c r="P9417" s="10">
        <v>0.23983542151741791</v>
      </c>
      <c r="Q9417" s="9">
        <v>0</v>
      </c>
      <c r="R9417" s="9">
        <v>1</v>
      </c>
      <c r="S9417" s="9">
        <v>0</v>
      </c>
      <c r="T9417" s="9">
        <v>0</v>
      </c>
      <c r="U9417" s="9">
        <v>0</v>
      </c>
      <c r="V9417" s="10"/>
      <c r="W9417" s="10"/>
      <c r="X9417" s="11">
        <v>5.100918139083686</v>
      </c>
      <c r="Y9417" s="11"/>
      <c r="Z9417" s="11"/>
      <c r="AA9417" s="11">
        <v>11.52363823227134</v>
      </c>
      <c r="AB9417" s="11">
        <v>3.809631214841513</v>
      </c>
      <c r="AC9417" s="11"/>
      <c r="AD9417" s="9">
        <v>0</v>
      </c>
      <c r="AE9417" s="9">
        <v>0</v>
      </c>
    </row>
    <row r="9418" spans="1:31" hidden="1" x14ac:dyDescent="0.35">
      <c r="A9418" s="2" t="s">
        <v>449</v>
      </c>
      <c r="B9418" s="2" t="s">
        <v>450</v>
      </c>
      <c r="C9418" s="3"/>
      <c r="D9418" s="4">
        <v>1991</v>
      </c>
      <c r="E9418" s="5">
        <v>737698764550000</v>
      </c>
      <c r="F9418" s="5">
        <v>76707000000000</v>
      </c>
      <c r="G9418" s="5"/>
      <c r="H9418" s="5">
        <v>67431556662000</v>
      </c>
      <c r="I9418" s="6">
        <v>9.5413842078712321</v>
      </c>
      <c r="J9418" s="4">
        <v>66891775</v>
      </c>
      <c r="K9418" s="5"/>
      <c r="L9418" s="3"/>
      <c r="M9418" s="6">
        <v>71.417000000000002</v>
      </c>
      <c r="N9418" s="6">
        <v>9.3620000000000001</v>
      </c>
      <c r="O9418" s="5">
        <v>9.2100000000000009</v>
      </c>
      <c r="P9418" s="5">
        <v>0.23814677993937031</v>
      </c>
      <c r="Q9418" s="4">
        <v>0</v>
      </c>
      <c r="R9418" s="4">
        <v>1</v>
      </c>
      <c r="S9418" s="4">
        <v>0</v>
      </c>
      <c r="T9418" s="4">
        <v>0</v>
      </c>
      <c r="U9418" s="4">
        <v>0</v>
      </c>
      <c r="V9418" s="5"/>
      <c r="W9418" s="5"/>
      <c r="X9418" s="6">
        <v>5.9608439321891149</v>
      </c>
      <c r="Y9418" s="6"/>
      <c r="Z9418" s="6"/>
      <c r="AA9418" s="6">
        <v>6.0937679990784446</v>
      </c>
      <c r="AB9418" s="6">
        <v>-0.70408347831346663</v>
      </c>
      <c r="AC9418" s="6"/>
      <c r="AD9418" s="4">
        <v>0</v>
      </c>
      <c r="AE9418" s="4">
        <v>0</v>
      </c>
    </row>
    <row r="9419" spans="1:31" hidden="1" x14ac:dyDescent="0.35">
      <c r="A9419" s="7" t="s">
        <v>449</v>
      </c>
      <c r="B9419" s="7" t="s">
        <v>450</v>
      </c>
      <c r="C9419" s="8">
        <v>13.656910216046031</v>
      </c>
      <c r="D9419" s="9">
        <v>1992</v>
      </c>
      <c r="E9419" s="10">
        <v>801480549840000</v>
      </c>
      <c r="F9419" s="10">
        <v>110532000000000</v>
      </c>
      <c r="G9419" s="10"/>
      <c r="H9419" s="10">
        <v>97269536353000</v>
      </c>
      <c r="I9419" s="11">
        <v>44.249282039509438</v>
      </c>
      <c r="J9419" s="9">
        <v>68260337</v>
      </c>
      <c r="K9419" s="10"/>
      <c r="L9419" s="8"/>
      <c r="M9419" s="11">
        <v>35.017000000000003</v>
      </c>
      <c r="N9419" s="11">
        <v>19.327000000000002</v>
      </c>
      <c r="O9419" s="10">
        <v>9.7050000000000001</v>
      </c>
      <c r="P9419" s="10">
        <v>0.25793166041159599</v>
      </c>
      <c r="Q9419" s="9">
        <v>0</v>
      </c>
      <c r="R9419" s="9">
        <v>1</v>
      </c>
      <c r="S9419" s="9">
        <v>0</v>
      </c>
      <c r="T9419" s="9">
        <v>0</v>
      </c>
      <c r="U9419" s="9">
        <v>0</v>
      </c>
      <c r="V9419" s="10"/>
      <c r="W9419" s="10"/>
      <c r="X9419" s="11">
        <v>8.6460474593457146</v>
      </c>
      <c r="Y9419" s="11"/>
      <c r="Z9419" s="11"/>
      <c r="AA9419" s="11">
        <v>5.3745928338762123</v>
      </c>
      <c r="AB9419" s="11">
        <v>8.3078513500214886</v>
      </c>
      <c r="AC9419" s="11"/>
      <c r="AD9419" s="9">
        <v>0</v>
      </c>
      <c r="AE9419" s="9">
        <v>0</v>
      </c>
    </row>
    <row r="9420" spans="1:31" hidden="1" x14ac:dyDescent="0.35">
      <c r="A9420" s="2" t="s">
        <v>449</v>
      </c>
      <c r="B9420" s="2" t="s">
        <v>450</v>
      </c>
      <c r="C9420" s="3">
        <v>16.529464272982651</v>
      </c>
      <c r="D9420" s="4">
        <v>1993</v>
      </c>
      <c r="E9420" s="5">
        <v>866181915900000</v>
      </c>
      <c r="F9420" s="5">
        <v>140258000000000</v>
      </c>
      <c r="G9420" s="5"/>
      <c r="H9420" s="5">
        <v>132315765880000</v>
      </c>
      <c r="I9420" s="6">
        <v>36.030016016334287</v>
      </c>
      <c r="J9420" s="4">
        <v>69586384</v>
      </c>
      <c r="K9420" s="5"/>
      <c r="L9420" s="3"/>
      <c r="M9420" s="6">
        <v>19.603999999999999</v>
      </c>
      <c r="N9420" s="6">
        <v>65.153999999999996</v>
      </c>
      <c r="O9420" s="5">
        <v>10.662000000000001</v>
      </c>
      <c r="P9420" s="5">
        <v>0.29658591032558129</v>
      </c>
      <c r="Q9420" s="4">
        <v>0</v>
      </c>
      <c r="R9420" s="4">
        <v>1</v>
      </c>
      <c r="S9420" s="4">
        <v>0</v>
      </c>
      <c r="T9420" s="4">
        <v>0</v>
      </c>
      <c r="U9420" s="4">
        <v>0</v>
      </c>
      <c r="V9420" s="5"/>
      <c r="W9420" s="5"/>
      <c r="X9420" s="6">
        <v>8.0727306573960362</v>
      </c>
      <c r="Y9420" s="6"/>
      <c r="Z9420" s="6"/>
      <c r="AA9420" s="6">
        <v>9.8608964451313845</v>
      </c>
      <c r="AB9420" s="6">
        <v>14.98623699483133</v>
      </c>
      <c r="AC9420" s="6"/>
      <c r="AD9420" s="4">
        <v>0</v>
      </c>
      <c r="AE9420" s="4">
        <v>0</v>
      </c>
    </row>
    <row r="9421" spans="1:31" hidden="1" x14ac:dyDescent="0.35">
      <c r="A9421" s="7" t="s">
        <v>449</v>
      </c>
      <c r="B9421" s="7" t="s">
        <v>450</v>
      </c>
      <c r="C9421" s="8"/>
      <c r="D9421" s="9">
        <v>1994</v>
      </c>
      <c r="E9421" s="10">
        <v>942743570460000</v>
      </c>
      <c r="F9421" s="10">
        <v>178534000000000</v>
      </c>
      <c r="G9421" s="10">
        <v>106623565310000</v>
      </c>
      <c r="H9421" s="10">
        <v>185891090100000</v>
      </c>
      <c r="I9421" s="11">
        <v>40.490506829389183</v>
      </c>
      <c r="J9421" s="9">
        <v>70854391</v>
      </c>
      <c r="K9421" s="10"/>
      <c r="L9421" s="8"/>
      <c r="M9421" s="11">
        <v>38.545000000000002</v>
      </c>
      <c r="N9421" s="11">
        <v>46.429000000000002</v>
      </c>
      <c r="O9421" s="10">
        <v>12.288</v>
      </c>
      <c r="P9421" s="10">
        <v>0.3288847800930233</v>
      </c>
      <c r="Q9421" s="9">
        <v>0</v>
      </c>
      <c r="R9421" s="9">
        <v>1</v>
      </c>
      <c r="S9421" s="9">
        <v>0</v>
      </c>
      <c r="T9421" s="9">
        <v>0</v>
      </c>
      <c r="U9421" s="9">
        <v>0</v>
      </c>
      <c r="V9421" s="10"/>
      <c r="W9421" s="10"/>
      <c r="X9421" s="11">
        <v>8.8389809524537544</v>
      </c>
      <c r="Y9421" s="11"/>
      <c r="Z9421" s="11"/>
      <c r="AA9421" s="11">
        <v>15.25042205965109</v>
      </c>
      <c r="AB9421" s="11">
        <v>10.890223926006961</v>
      </c>
      <c r="AC9421" s="11"/>
      <c r="AD9421" s="9">
        <v>0</v>
      </c>
      <c r="AE9421" s="9">
        <v>0</v>
      </c>
    </row>
    <row r="9422" spans="1:31" hidden="1" x14ac:dyDescent="0.35">
      <c r="A9422" s="2" t="s">
        <v>449</v>
      </c>
      <c r="B9422" s="2" t="s">
        <v>450</v>
      </c>
      <c r="C9422" s="3">
        <v>18.484672247173339</v>
      </c>
      <c r="D9422" s="4">
        <v>1995</v>
      </c>
      <c r="E9422" s="5">
        <v>1032685833900000</v>
      </c>
      <c r="F9422" s="5">
        <v>228892000000000</v>
      </c>
      <c r="G9422" s="5">
        <v>115580004210000</v>
      </c>
      <c r="H9422" s="5">
        <v>217631090110000</v>
      </c>
      <c r="I9422" s="6">
        <v>17.07451389570392</v>
      </c>
      <c r="J9422" s="4">
        <v>72049940</v>
      </c>
      <c r="K9422" s="5"/>
      <c r="L9422" s="3">
        <v>40.165720382289948</v>
      </c>
      <c r="M9422" s="6">
        <v>22.228999999999999</v>
      </c>
      <c r="N9422" s="6">
        <v>32.878</v>
      </c>
      <c r="O9422" s="5">
        <v>14.648</v>
      </c>
      <c r="P9422" s="5">
        <v>0.3831978920551965</v>
      </c>
      <c r="Q9422" s="4">
        <v>0</v>
      </c>
      <c r="R9422" s="4">
        <v>1</v>
      </c>
      <c r="S9422" s="4">
        <v>0</v>
      </c>
      <c r="T9422" s="4">
        <v>0</v>
      </c>
      <c r="U9422" s="4">
        <v>0</v>
      </c>
      <c r="V9422" s="5">
        <v>105338421911276.09</v>
      </c>
      <c r="W9422" s="5"/>
      <c r="X9422" s="6">
        <v>9.5404801749126538</v>
      </c>
      <c r="Y9422" s="6">
        <v>8.400055723103824</v>
      </c>
      <c r="Z9422" s="6"/>
      <c r="AA9422" s="6">
        <v>19.205729166666661</v>
      </c>
      <c r="AB9422" s="6">
        <v>16.51432819323869</v>
      </c>
      <c r="AC9422" s="6"/>
      <c r="AD9422" s="4">
        <v>0</v>
      </c>
      <c r="AE9422" s="4">
        <v>0</v>
      </c>
    </row>
    <row r="9423" spans="1:31" hidden="1" x14ac:dyDescent="0.35">
      <c r="A9423" s="7" t="s">
        <v>449</v>
      </c>
      <c r="B9423" s="7" t="s">
        <v>450</v>
      </c>
      <c r="C9423" s="8">
        <v>18.67003595112412</v>
      </c>
      <c r="D9423" s="9">
        <v>1996</v>
      </c>
      <c r="E9423" s="10">
        <v>1129138871500000</v>
      </c>
      <c r="F9423" s="10">
        <v>272036000000000</v>
      </c>
      <c r="G9423" s="10">
        <v>124167475990000</v>
      </c>
      <c r="H9423" s="10">
        <v>248598623820000</v>
      </c>
      <c r="I9423" s="11">
        <v>14.229370304742631</v>
      </c>
      <c r="J9423" s="9">
        <v>73156447</v>
      </c>
      <c r="K9423" s="10"/>
      <c r="L9423" s="8">
        <v>42.445125013984878</v>
      </c>
      <c r="M9423" s="11">
        <v>6.7960000000000003</v>
      </c>
      <c r="N9423" s="11">
        <v>20.414999999999999</v>
      </c>
      <c r="O9423" s="10">
        <v>16.943999999999999</v>
      </c>
      <c r="P9423" s="10">
        <v>0.44018352108648839</v>
      </c>
      <c r="Q9423" s="9">
        <v>0</v>
      </c>
      <c r="R9423" s="9">
        <v>1</v>
      </c>
      <c r="S9423" s="9">
        <v>0</v>
      </c>
      <c r="T9423" s="9">
        <v>0</v>
      </c>
      <c r="U9423" s="9">
        <v>0</v>
      </c>
      <c r="V9423" s="10">
        <v>119658544964270.7</v>
      </c>
      <c r="W9423" s="10"/>
      <c r="X9423" s="11">
        <v>9.3400174993917862</v>
      </c>
      <c r="Y9423" s="11">
        <v>7.4298939844276379</v>
      </c>
      <c r="Z9423" s="11"/>
      <c r="AA9423" s="11">
        <v>15.67449481157837</v>
      </c>
      <c r="AB9423" s="11">
        <v>14.871070591140819</v>
      </c>
      <c r="AC9423" s="11">
        <v>13.594396795744769</v>
      </c>
      <c r="AD9423" s="9">
        <v>0</v>
      </c>
      <c r="AE9423" s="9">
        <v>0</v>
      </c>
    </row>
    <row r="9424" spans="1:31" hidden="1" x14ac:dyDescent="0.35">
      <c r="A9424" s="2" t="s">
        <v>449</v>
      </c>
      <c r="B9424" s="2" t="s">
        <v>450</v>
      </c>
      <c r="C9424" s="3">
        <v>19.848841124534871</v>
      </c>
      <c r="D9424" s="4">
        <v>1997</v>
      </c>
      <c r="E9424" s="5">
        <v>1221187222400000</v>
      </c>
      <c r="F9424" s="5">
        <v>313623000000000</v>
      </c>
      <c r="G9424" s="5">
        <v>129137643490000</v>
      </c>
      <c r="H9424" s="5">
        <v>271907044690000</v>
      </c>
      <c r="I9424" s="6">
        <v>9.3759251406301711</v>
      </c>
      <c r="J9424" s="4">
        <v>74226889</v>
      </c>
      <c r="K9424" s="5"/>
      <c r="L9424" s="3">
        <v>43.807412363617708</v>
      </c>
      <c r="M9424" s="6">
        <v>15.616</v>
      </c>
      <c r="N9424" s="6">
        <v>0.37</v>
      </c>
      <c r="O9424" s="5">
        <v>19.132000000000001</v>
      </c>
      <c r="P9424" s="5">
        <v>0.52238048695343275</v>
      </c>
      <c r="Q9424" s="4">
        <v>0</v>
      </c>
      <c r="R9424" s="4">
        <v>1</v>
      </c>
      <c r="S9424" s="4">
        <v>0</v>
      </c>
      <c r="T9424" s="4">
        <v>0</v>
      </c>
      <c r="U9424" s="4">
        <v>0</v>
      </c>
      <c r="V9424" s="5">
        <v>142100452049752.69</v>
      </c>
      <c r="W9424" s="5"/>
      <c r="X9424" s="6">
        <v>8.1520841433541946</v>
      </c>
      <c r="Y9424" s="6">
        <v>4.0027933727188589</v>
      </c>
      <c r="Z9424" s="6"/>
      <c r="AA9424" s="6">
        <v>12.91312559017943</v>
      </c>
      <c r="AB9424" s="6">
        <v>18.673340079624211</v>
      </c>
      <c r="AC9424" s="6">
        <v>18.754955688440781</v>
      </c>
      <c r="AD9424" s="4">
        <v>0</v>
      </c>
      <c r="AE9424" s="4">
        <v>0</v>
      </c>
    </row>
    <row r="9425" spans="1:31" hidden="1" x14ac:dyDescent="0.35">
      <c r="A9425" s="7" t="s">
        <v>449</v>
      </c>
      <c r="B9425" s="7" t="s">
        <v>450</v>
      </c>
      <c r="C9425" s="8">
        <v>20.123863142178891</v>
      </c>
      <c r="D9425" s="9">
        <v>1998</v>
      </c>
      <c r="E9425" s="10">
        <v>1291582015900000</v>
      </c>
      <c r="F9425" s="10">
        <v>361017000000000</v>
      </c>
      <c r="G9425" s="10">
        <v>133297549320000</v>
      </c>
      <c r="H9425" s="10">
        <v>306246407800000</v>
      </c>
      <c r="I9425" s="11">
        <v>12.62908180593487</v>
      </c>
      <c r="J9425" s="9">
        <v>75299660</v>
      </c>
      <c r="K9425" s="10"/>
      <c r="L9425" s="8">
        <v>46.990545703914123</v>
      </c>
      <c r="M9425" s="11">
        <v>-2.77</v>
      </c>
      <c r="N9425" s="11">
        <v>0.23599999999999999</v>
      </c>
      <c r="O9425" s="10">
        <v>21.687999999999999</v>
      </c>
      <c r="P9425" s="10">
        <v>0.57563053379733864</v>
      </c>
      <c r="Q9425" s="9">
        <v>0</v>
      </c>
      <c r="R9425" s="9">
        <v>1</v>
      </c>
      <c r="S9425" s="9">
        <v>0</v>
      </c>
      <c r="T9425" s="9">
        <v>0</v>
      </c>
      <c r="U9425" s="9">
        <v>0</v>
      </c>
      <c r="V9425" s="10">
        <v>154606774430262.59</v>
      </c>
      <c r="W9425" s="10"/>
      <c r="X9425" s="11">
        <v>5.7644554584884267</v>
      </c>
      <c r="Y9425" s="11">
        <v>3.221296066411595</v>
      </c>
      <c r="Z9425" s="11"/>
      <c r="AA9425" s="11">
        <v>13.359816015053299</v>
      </c>
      <c r="AB9425" s="11">
        <v>10.193728168229381</v>
      </c>
      <c r="AC9425" s="11">
        <v>8.8010433465272975</v>
      </c>
      <c r="AD9425" s="9">
        <v>0</v>
      </c>
      <c r="AE9425" s="9">
        <v>0</v>
      </c>
    </row>
    <row r="9426" spans="1:31" hidden="1" x14ac:dyDescent="0.35">
      <c r="A9426" s="2" t="s">
        <v>449</v>
      </c>
      <c r="B9426" s="2" t="s">
        <v>450</v>
      </c>
      <c r="C9426" s="3">
        <v>28.186587055122988</v>
      </c>
      <c r="D9426" s="4">
        <v>1999</v>
      </c>
      <c r="E9426" s="5">
        <v>1353236805600000</v>
      </c>
      <c r="F9426" s="5">
        <v>399942000000000</v>
      </c>
      <c r="G9426" s="5">
        <v>125693980280000</v>
      </c>
      <c r="H9426" s="5">
        <v>309920654350000</v>
      </c>
      <c r="I9426" s="6">
        <v>1.199768048348673</v>
      </c>
      <c r="J9426" s="4">
        <v>76287452</v>
      </c>
      <c r="K9426" s="5"/>
      <c r="L9426" s="3">
        <v>48.925194568994222</v>
      </c>
      <c r="M9426" s="6">
        <v>7.9329999999999998</v>
      </c>
      <c r="N9426" s="6">
        <v>-7.2380000000000004</v>
      </c>
      <c r="O9426" s="5">
        <v>23.559000000000001</v>
      </c>
      <c r="P9426" s="5">
        <v>0.57993627745705223</v>
      </c>
      <c r="Q9426" s="4">
        <v>0</v>
      </c>
      <c r="R9426" s="4">
        <v>1</v>
      </c>
      <c r="S9426" s="4">
        <v>0</v>
      </c>
      <c r="T9426" s="4">
        <v>0</v>
      </c>
      <c r="U9426" s="4">
        <v>0</v>
      </c>
      <c r="V9426" s="5">
        <v>230412982499289.5</v>
      </c>
      <c r="W9426" s="5"/>
      <c r="X9426" s="6">
        <v>4.7735868834498847</v>
      </c>
      <c r="Y9426" s="6">
        <v>-5.704207675826459</v>
      </c>
      <c r="Z9426" s="6"/>
      <c r="AA9426" s="6">
        <v>8.626890446329778</v>
      </c>
      <c r="AB9426" s="6">
        <v>0.74800473687684998</v>
      </c>
      <c r="AC9426" s="6">
        <v>49.031621252288822</v>
      </c>
      <c r="AD9426" s="4">
        <v>0</v>
      </c>
      <c r="AE9426" s="4">
        <v>0</v>
      </c>
    </row>
    <row r="9427" spans="1:31" hidden="1" x14ac:dyDescent="0.35">
      <c r="A9427" s="7" t="s">
        <v>449</v>
      </c>
      <c r="B9427" s="7" t="s">
        <v>450</v>
      </c>
      <c r="C9427" s="8">
        <v>35.259074009500821</v>
      </c>
      <c r="D9427" s="9">
        <v>2000</v>
      </c>
      <c r="E9427" s="10">
        <v>1445085269300000</v>
      </c>
      <c r="F9427" s="10">
        <v>441646000000000</v>
      </c>
      <c r="G9427" s="10">
        <v>131995316210000</v>
      </c>
      <c r="H9427" s="10">
        <v>341251945770000</v>
      </c>
      <c r="I9427" s="11">
        <v>10.109455752702729</v>
      </c>
      <c r="J9427" s="9">
        <v>77154011</v>
      </c>
      <c r="K9427" s="10"/>
      <c r="L9427" s="8">
        <v>48.088408727696631</v>
      </c>
      <c r="M9427" s="11">
        <v>-5.97</v>
      </c>
      <c r="N9427" s="11">
        <v>-6.54</v>
      </c>
      <c r="O9427" s="10">
        <v>26.561</v>
      </c>
      <c r="P9427" s="10">
        <v>0.66842208891848154</v>
      </c>
      <c r="Q9427" s="9">
        <v>0</v>
      </c>
      <c r="R9427" s="9">
        <v>1</v>
      </c>
      <c r="S9427" s="9">
        <v>0</v>
      </c>
      <c r="T9427" s="9">
        <v>0</v>
      </c>
      <c r="U9427" s="9">
        <v>0</v>
      </c>
      <c r="V9427" s="10">
        <v>323820841903451.31</v>
      </c>
      <c r="W9427" s="10"/>
      <c r="X9427" s="11">
        <v>6.7873164046314933</v>
      </c>
      <c r="Y9427" s="11">
        <v>5.013236048347693</v>
      </c>
      <c r="Z9427" s="11"/>
      <c r="AA9427" s="11">
        <v>12.74247633600746</v>
      </c>
      <c r="AB9427" s="11">
        <v>15.257850715845629</v>
      </c>
      <c r="AC9427" s="11">
        <v>40.539321348548512</v>
      </c>
      <c r="AD9427" s="9">
        <v>0</v>
      </c>
      <c r="AE9427" s="9">
        <v>0</v>
      </c>
    </row>
    <row r="9428" spans="1:31" hidden="1" x14ac:dyDescent="0.35">
      <c r="A9428" s="2" t="s">
        <v>449</v>
      </c>
      <c r="B9428" s="2" t="s">
        <v>450</v>
      </c>
      <c r="C9428" s="3">
        <v>39.290393625531117</v>
      </c>
      <c r="D9428" s="4">
        <v>2001</v>
      </c>
      <c r="E9428" s="5">
        <v>1534577858300000</v>
      </c>
      <c r="F9428" s="5">
        <v>481295000000000</v>
      </c>
      <c r="G9428" s="5">
        <v>140713015160000</v>
      </c>
      <c r="H9428" s="5">
        <v>377998565330000</v>
      </c>
      <c r="I9428" s="6">
        <v>10.768178765130569</v>
      </c>
      <c r="J9428" s="4">
        <v>77969361</v>
      </c>
      <c r="K9428" s="5"/>
      <c r="L9428" s="3">
        <v>47.880885839054841</v>
      </c>
      <c r="M9428" s="6">
        <v>4.0060000000000002</v>
      </c>
      <c r="N9428" s="6">
        <v>3.4809999999999999</v>
      </c>
      <c r="O9428" s="5">
        <v>30.608000000000001</v>
      </c>
      <c r="P9428" s="5">
        <v>0.74432794036040151</v>
      </c>
      <c r="Q9428" s="4">
        <v>0</v>
      </c>
      <c r="R9428" s="4">
        <v>1</v>
      </c>
      <c r="S9428" s="4">
        <v>0</v>
      </c>
      <c r="T9428" s="4">
        <v>0</v>
      </c>
      <c r="U9428" s="4">
        <v>0</v>
      </c>
      <c r="V9428" s="5">
        <v>394944029723349.88</v>
      </c>
      <c r="W9428" s="5"/>
      <c r="X9428" s="6">
        <v>6.1928933123337604</v>
      </c>
      <c r="Y9428" s="6">
        <v>6.6045517373741074</v>
      </c>
      <c r="Z9428" s="6"/>
      <c r="AA9428" s="6">
        <v>15.236625127066</v>
      </c>
      <c r="AB9428" s="6">
        <v>11.355975917064161</v>
      </c>
      <c r="AC9428" s="6">
        <v>21.963746188117291</v>
      </c>
      <c r="AD9428" s="4">
        <v>0</v>
      </c>
      <c r="AE9428" s="4">
        <v>0</v>
      </c>
    </row>
    <row r="9429" spans="1:31" hidden="1" x14ac:dyDescent="0.35">
      <c r="A9429" s="7" t="s">
        <v>449</v>
      </c>
      <c r="B9429" s="7" t="s">
        <v>450</v>
      </c>
      <c r="C9429" s="8">
        <v>43.130774485685812</v>
      </c>
      <c r="D9429" s="9">
        <v>2002</v>
      </c>
      <c r="E9429" s="10">
        <v>1631575777700000</v>
      </c>
      <c r="F9429" s="10">
        <v>535762000000000</v>
      </c>
      <c r="G9429" s="10">
        <v>148287635910000</v>
      </c>
      <c r="H9429" s="10">
        <v>426099014400000</v>
      </c>
      <c r="I9429" s="11">
        <v>12.725034823348439</v>
      </c>
      <c r="J9429" s="9">
        <v>78772224</v>
      </c>
      <c r="K9429" s="10"/>
      <c r="L9429" s="8">
        <v>49.715120403179391</v>
      </c>
      <c r="M9429" s="11">
        <v>10.186999999999999</v>
      </c>
      <c r="N9429" s="11">
        <v>19.690000000000001</v>
      </c>
      <c r="O9429" s="10">
        <v>35.795999999999999</v>
      </c>
      <c r="P9429" s="10">
        <v>0.82741076582598094</v>
      </c>
      <c r="Q9429" s="9">
        <v>0</v>
      </c>
      <c r="R9429" s="9">
        <v>1</v>
      </c>
      <c r="S9429" s="9">
        <v>0</v>
      </c>
      <c r="T9429" s="9">
        <v>0</v>
      </c>
      <c r="U9429" s="9">
        <v>0</v>
      </c>
      <c r="V9429" s="10">
        <v>464804868470603.19</v>
      </c>
      <c r="W9429" s="10"/>
      <c r="X9429" s="11">
        <v>6.3208209916083353</v>
      </c>
      <c r="Y9429" s="11">
        <v>5.3830278182776166</v>
      </c>
      <c r="Z9429" s="11"/>
      <c r="AA9429" s="11">
        <v>16.949817041296392</v>
      </c>
      <c r="AB9429" s="11">
        <v>11.16212639086892</v>
      </c>
      <c r="AC9429" s="11">
        <v>17.688794737874471</v>
      </c>
      <c r="AD9429" s="9">
        <v>0</v>
      </c>
      <c r="AE9429" s="9">
        <v>0</v>
      </c>
    </row>
    <row r="9430" spans="1:31" hidden="1" x14ac:dyDescent="0.35">
      <c r="A9430" s="2" t="s">
        <v>449</v>
      </c>
      <c r="B9430" s="2" t="s">
        <v>450</v>
      </c>
      <c r="C9430" s="3">
        <v>48.372350813360008</v>
      </c>
      <c r="D9430" s="4">
        <v>2003</v>
      </c>
      <c r="E9430" s="5">
        <v>1744139226500000</v>
      </c>
      <c r="F9430" s="5">
        <v>613443000000000</v>
      </c>
      <c r="G9430" s="5">
        <v>158944202780000</v>
      </c>
      <c r="H9430" s="5">
        <v>476643500810000</v>
      </c>
      <c r="I9430" s="6">
        <v>11.862145816312889</v>
      </c>
      <c r="J9430" s="4">
        <v>79563777</v>
      </c>
      <c r="K9430" s="5"/>
      <c r="L9430" s="3">
        <v>51.323229636975391</v>
      </c>
      <c r="M9430" s="6">
        <v>19.167000000000002</v>
      </c>
      <c r="N9430" s="6">
        <v>24.802</v>
      </c>
      <c r="O9430" s="5">
        <v>40.924999999999997</v>
      </c>
      <c r="P9430" s="5">
        <v>0.89731060453266487</v>
      </c>
      <c r="Q9430" s="4">
        <v>0</v>
      </c>
      <c r="R9430" s="4">
        <v>1</v>
      </c>
      <c r="S9430" s="4">
        <v>0</v>
      </c>
      <c r="T9430" s="4">
        <v>0</v>
      </c>
      <c r="U9430" s="4">
        <v>0</v>
      </c>
      <c r="V9430" s="5">
        <v>578172500247760.25</v>
      </c>
      <c r="W9430" s="5"/>
      <c r="X9430" s="6">
        <v>6.8990634905525789</v>
      </c>
      <c r="Y9430" s="6">
        <v>7.1864163216330281</v>
      </c>
      <c r="Z9430" s="6"/>
      <c r="AA9430" s="6">
        <v>14.328416582858409</v>
      </c>
      <c r="AB9430" s="6">
        <v>8.4480214173796586</v>
      </c>
      <c r="AC9430" s="6">
        <v>24.390370985179771</v>
      </c>
      <c r="AD9430" s="4">
        <v>0</v>
      </c>
      <c r="AE9430" s="4">
        <v>0</v>
      </c>
    </row>
    <row r="9431" spans="1:31" hidden="1" x14ac:dyDescent="0.35">
      <c r="A9431" s="7" t="s">
        <v>449</v>
      </c>
      <c r="B9431" s="7" t="s">
        <v>450</v>
      </c>
      <c r="C9431" s="8">
        <v>58.722430788458659</v>
      </c>
      <c r="D9431" s="9">
        <v>2004</v>
      </c>
      <c r="E9431" s="10">
        <v>1875584720200000</v>
      </c>
      <c r="F9431" s="10">
        <v>715307000000000</v>
      </c>
      <c r="G9431" s="10">
        <v>171300905210000</v>
      </c>
      <c r="H9431" s="10">
        <v>526885541810000</v>
      </c>
      <c r="I9431" s="11">
        <v>10.54080060141793</v>
      </c>
      <c r="J9431" s="9">
        <v>80338971</v>
      </c>
      <c r="K9431" s="10"/>
      <c r="L9431" s="8">
        <v>55.303319144004533</v>
      </c>
      <c r="M9431" s="11">
        <v>29.593</v>
      </c>
      <c r="N9431" s="11">
        <v>27.501999999999999</v>
      </c>
      <c r="O9431" s="10">
        <v>46.209000000000003</v>
      </c>
      <c r="P9431" s="10">
        <v>1.1312902265371969</v>
      </c>
      <c r="Q9431" s="9">
        <v>0</v>
      </c>
      <c r="R9431" s="9">
        <v>1</v>
      </c>
      <c r="S9431" s="9">
        <v>0</v>
      </c>
      <c r="T9431" s="9">
        <v>0</v>
      </c>
      <c r="U9431" s="9">
        <v>0</v>
      </c>
      <c r="V9431" s="10">
        <v>759530647529927.38</v>
      </c>
      <c r="W9431" s="10"/>
      <c r="X9431" s="11">
        <v>7.5364106089038767</v>
      </c>
      <c r="Y9431" s="11">
        <v>7.774239144225553</v>
      </c>
      <c r="Z9431" s="11"/>
      <c r="AA9431" s="11">
        <v>12.911423335369591</v>
      </c>
      <c r="AB9431" s="11">
        <v>26.07565550018132</v>
      </c>
      <c r="AC9431" s="11">
        <v>31.36748067479013</v>
      </c>
      <c r="AD9431" s="9">
        <v>0</v>
      </c>
      <c r="AE9431" s="9">
        <v>0</v>
      </c>
    </row>
    <row r="9432" spans="1:31" hidden="1" x14ac:dyDescent="0.35">
      <c r="A9432" s="2" t="s">
        <v>449</v>
      </c>
      <c r="B9432" s="2" t="s">
        <v>450</v>
      </c>
      <c r="C9432" s="3">
        <v>60.466787782507893</v>
      </c>
      <c r="D9432" s="4">
        <v>2005</v>
      </c>
      <c r="E9432" s="5">
        <v>2017139745400000</v>
      </c>
      <c r="F9432" s="5">
        <v>914001000000000</v>
      </c>
      <c r="G9432" s="5">
        <v>185350506030000</v>
      </c>
      <c r="H9432" s="5">
        <v>585636890120000</v>
      </c>
      <c r="I9432" s="6">
        <v>11.150685233869311</v>
      </c>
      <c r="J9432" s="4">
        <v>81088313</v>
      </c>
      <c r="K9432" s="5"/>
      <c r="L9432" s="3">
        <v>59.884962675395272</v>
      </c>
      <c r="M9432" s="6">
        <v>5.95</v>
      </c>
      <c r="N9432" s="6">
        <v>6.952</v>
      </c>
      <c r="O9432" s="5">
        <v>52.078000000000003</v>
      </c>
      <c r="P9432" s="5">
        <v>1.2202978876715409</v>
      </c>
      <c r="Q9432" s="4">
        <v>0</v>
      </c>
      <c r="R9432" s="4">
        <v>1</v>
      </c>
      <c r="S9432" s="4">
        <v>0</v>
      </c>
      <c r="T9432" s="4">
        <v>0</v>
      </c>
      <c r="U9432" s="4">
        <v>0</v>
      </c>
      <c r="V9432" s="5">
        <v>922881171347999.25</v>
      </c>
      <c r="W9432" s="5"/>
      <c r="X9432" s="6">
        <v>7.5472477289591859</v>
      </c>
      <c r="Y9432" s="6">
        <v>8.2017084514389538</v>
      </c>
      <c r="Z9432" s="6"/>
      <c r="AA9432" s="6">
        <v>12.700988984829801</v>
      </c>
      <c r="AB9432" s="6">
        <v>7.8678007682246722</v>
      </c>
      <c r="AC9432" s="6">
        <v>21.506771892523989</v>
      </c>
      <c r="AD9432" s="4">
        <v>0</v>
      </c>
      <c r="AE9432" s="4">
        <v>0</v>
      </c>
    </row>
    <row r="9433" spans="1:31" hidden="1" x14ac:dyDescent="0.35">
      <c r="A9433" s="7" t="s">
        <v>449</v>
      </c>
      <c r="B9433" s="7" t="s">
        <v>450</v>
      </c>
      <c r="C9433" s="8">
        <v>65.359542373759496</v>
      </c>
      <c r="D9433" s="9">
        <v>2006</v>
      </c>
      <c r="E9433" s="10">
        <v>2157894845300000</v>
      </c>
      <c r="F9433" s="10">
        <v>1061565000000000</v>
      </c>
      <c r="G9433" s="10">
        <v>201100162090000</v>
      </c>
      <c r="H9433" s="10">
        <v>654938946880000</v>
      </c>
      <c r="I9433" s="11">
        <v>11.833622152081229</v>
      </c>
      <c r="J9433" s="9">
        <v>82167897</v>
      </c>
      <c r="K9433" s="10"/>
      <c r="L9433" s="8">
        <v>64.327239477576725</v>
      </c>
      <c r="M9433" s="11">
        <v>14.301</v>
      </c>
      <c r="N9433" s="11">
        <v>16.827000000000002</v>
      </c>
      <c r="O9433" s="10">
        <v>57.917000000000002</v>
      </c>
      <c r="P9433" s="10">
        <v>1.0892985401359609</v>
      </c>
      <c r="Q9433" s="9">
        <v>0</v>
      </c>
      <c r="R9433" s="9">
        <v>1</v>
      </c>
      <c r="S9433" s="9">
        <v>0</v>
      </c>
      <c r="T9433" s="9">
        <v>0</v>
      </c>
      <c r="U9433" s="9">
        <v>0</v>
      </c>
      <c r="V9433" s="10">
        <v>1078600654458144</v>
      </c>
      <c r="W9433" s="10"/>
      <c r="X9433" s="11">
        <v>6.9779548105670868</v>
      </c>
      <c r="Y9433" s="11">
        <v>8.4972285198136071</v>
      </c>
      <c r="Z9433" s="11"/>
      <c r="AA9433" s="11">
        <v>11.212028111678629</v>
      </c>
      <c r="AB9433" s="11">
        <v>-10.735030262614099</v>
      </c>
      <c r="AC9433" s="11">
        <v>16.87318887248442</v>
      </c>
      <c r="AD9433" s="9">
        <v>0</v>
      </c>
      <c r="AE9433" s="9">
        <v>0</v>
      </c>
    </row>
    <row r="9434" spans="1:31" hidden="1" x14ac:dyDescent="0.35">
      <c r="A9434" s="2" t="s">
        <v>449</v>
      </c>
      <c r="B9434" s="2" t="s">
        <v>450</v>
      </c>
      <c r="C9434" s="3">
        <v>85.639687383950033</v>
      </c>
      <c r="D9434" s="4">
        <v>2007</v>
      </c>
      <c r="E9434" s="5">
        <v>2311742055100000</v>
      </c>
      <c r="F9434" s="5">
        <v>1246769000000000</v>
      </c>
      <c r="G9434" s="5">
        <v>219005798440000</v>
      </c>
      <c r="H9434" s="5">
        <v>830451456830000</v>
      </c>
      <c r="I9434" s="6">
        <v>26.798300938752689</v>
      </c>
      <c r="J9434" s="4">
        <v>83633375</v>
      </c>
      <c r="K9434" s="5"/>
      <c r="L9434" s="3">
        <v>69.694993103108885</v>
      </c>
      <c r="M9434" s="6">
        <v>13.308999999999999</v>
      </c>
      <c r="N9434" s="6">
        <v>33.335999999999999</v>
      </c>
      <c r="O9434" s="5">
        <v>64.147000000000006</v>
      </c>
      <c r="P9434" s="5">
        <v>1.1853170495723959</v>
      </c>
      <c r="Q9434" s="4">
        <v>0</v>
      </c>
      <c r="R9434" s="4">
        <v>1</v>
      </c>
      <c r="S9434" s="4">
        <v>0</v>
      </c>
      <c r="T9434" s="4">
        <v>0</v>
      </c>
      <c r="U9434" s="4">
        <v>0</v>
      </c>
      <c r="V9434" s="5">
        <v>1532002553498168</v>
      </c>
      <c r="W9434" s="5"/>
      <c r="X9434" s="6">
        <v>7.129504486054393</v>
      </c>
      <c r="Y9434" s="6">
        <v>8.9038398397642986</v>
      </c>
      <c r="Z9434" s="6"/>
      <c r="AA9434" s="6">
        <v>10.75677262289139</v>
      </c>
      <c r="AB9434" s="6">
        <v>8.8147101917947026</v>
      </c>
      <c r="AC9434" s="6">
        <v>42.036123116186999</v>
      </c>
      <c r="AD9434" s="4">
        <v>0</v>
      </c>
      <c r="AE9434" s="4">
        <v>0</v>
      </c>
    </row>
    <row r="9435" spans="1:31" hidden="1" x14ac:dyDescent="0.35">
      <c r="A9435" s="7" t="s">
        <v>449</v>
      </c>
      <c r="B9435" s="7" t="s">
        <v>450</v>
      </c>
      <c r="C9435" s="8">
        <v>82.872770965200885</v>
      </c>
      <c r="D9435" s="9">
        <v>2008</v>
      </c>
      <c r="E9435" s="10">
        <v>2442627601200000</v>
      </c>
      <c r="F9435" s="10">
        <v>1616047000000000</v>
      </c>
      <c r="G9435" s="10">
        <v>235477047910000</v>
      </c>
      <c r="H9435" s="10">
        <v>882589334240000</v>
      </c>
      <c r="I9435" s="11">
        <v>6.2782570830835596</v>
      </c>
      <c r="J9435" s="9">
        <v>85175788</v>
      </c>
      <c r="K9435" s="10"/>
      <c r="L9435" s="8">
        <v>85.805303234615295</v>
      </c>
      <c r="M9435" s="11">
        <v>2.1280000000000001</v>
      </c>
      <c r="N9435" s="11">
        <v>16.488</v>
      </c>
      <c r="O9435" s="10">
        <v>70.960000000000008</v>
      </c>
      <c r="P9435" s="10">
        <v>1.4765905860959161</v>
      </c>
      <c r="Q9435" s="9">
        <v>0</v>
      </c>
      <c r="R9435" s="9">
        <v>1</v>
      </c>
      <c r="S9435" s="9">
        <v>0</v>
      </c>
      <c r="T9435" s="9">
        <v>0</v>
      </c>
      <c r="U9435" s="9">
        <v>0</v>
      </c>
      <c r="V9435" s="10">
        <v>1560816031776133</v>
      </c>
      <c r="W9435" s="10"/>
      <c r="X9435" s="11">
        <v>5.6617712089136276</v>
      </c>
      <c r="Y9435" s="11">
        <v>7.5209193488603239</v>
      </c>
      <c r="Z9435" s="11"/>
      <c r="AA9435" s="11">
        <v>10.62091757993359</v>
      </c>
      <c r="AB9435" s="11">
        <v>24.573470585662928</v>
      </c>
      <c r="AC9435" s="11">
        <v>1.880772209691977</v>
      </c>
      <c r="AD9435" s="9">
        <v>0</v>
      </c>
      <c r="AE9435" s="9">
        <v>0</v>
      </c>
    </row>
    <row r="9436" spans="1:31" hidden="1" x14ac:dyDescent="0.35">
      <c r="A9436" s="2" t="s">
        <v>449</v>
      </c>
      <c r="B9436" s="2" t="s">
        <v>450</v>
      </c>
      <c r="C9436" s="3">
        <v>103.3223537696453</v>
      </c>
      <c r="D9436" s="4">
        <v>2009</v>
      </c>
      <c r="E9436" s="5">
        <v>2574478136400000</v>
      </c>
      <c r="F9436" s="5">
        <v>1809149000000000</v>
      </c>
      <c r="G9436" s="5">
        <v>253365084420000</v>
      </c>
      <c r="H9436" s="5">
        <v>920649839590000</v>
      </c>
      <c r="I9436" s="6">
        <v>4.3123686037713043</v>
      </c>
      <c r="J9436" s="4">
        <v>86460018</v>
      </c>
      <c r="K9436" s="5"/>
      <c r="L9436" s="3">
        <v>91.568830608469355</v>
      </c>
      <c r="M9436" s="6">
        <v>5.3860000000000001</v>
      </c>
      <c r="N9436" s="6">
        <v>-5.5590000000000002</v>
      </c>
      <c r="O9436" s="5">
        <v>80.643000000000001</v>
      </c>
      <c r="P9436" s="5">
        <v>1.490235899627306</v>
      </c>
      <c r="Q9436" s="4">
        <v>0</v>
      </c>
      <c r="R9436" s="4">
        <v>1</v>
      </c>
      <c r="S9436" s="4">
        <v>0</v>
      </c>
      <c r="T9436" s="4">
        <v>0</v>
      </c>
      <c r="U9436" s="4">
        <v>0</v>
      </c>
      <c r="V9436" s="5">
        <v>2041366388080869</v>
      </c>
      <c r="W9436" s="5"/>
      <c r="X9436" s="6">
        <v>5.3978975401418223</v>
      </c>
      <c r="Y9436" s="6">
        <v>7.5965095828944049</v>
      </c>
      <c r="Z9436" s="6"/>
      <c r="AA9436" s="6">
        <v>13.645715896279579</v>
      </c>
      <c r="AB9436" s="6">
        <v>0.92410947624061524</v>
      </c>
      <c r="AC9436" s="6">
        <v>30.788404688404761</v>
      </c>
      <c r="AD9436" s="4">
        <v>0</v>
      </c>
      <c r="AE9436" s="4">
        <v>0</v>
      </c>
    </row>
    <row r="9437" spans="1:31" hidden="1" x14ac:dyDescent="0.35">
      <c r="A9437" s="7" t="s">
        <v>449</v>
      </c>
      <c r="B9437" s="7" t="s">
        <v>450</v>
      </c>
      <c r="C9437" s="8">
        <v>90.353170104988166</v>
      </c>
      <c r="D9437" s="9">
        <v>2010</v>
      </c>
      <c r="E9437" s="10">
        <v>2739843170000000</v>
      </c>
      <c r="F9437" s="10">
        <v>2739843170000000</v>
      </c>
      <c r="G9437" s="10">
        <v>284486361789800</v>
      </c>
      <c r="H9437" s="10">
        <v>1016456504618400</v>
      </c>
      <c r="I9437" s="11">
        <v>10.406417392204871</v>
      </c>
      <c r="J9437" s="9">
        <v>87455152</v>
      </c>
      <c r="K9437" s="10"/>
      <c r="L9437" s="8">
        <v>100</v>
      </c>
      <c r="M9437" s="11">
        <v>6.577</v>
      </c>
      <c r="N9437" s="11">
        <v>4.4039999999999999</v>
      </c>
      <c r="O9437" s="10">
        <v>91.721999999999994</v>
      </c>
      <c r="P9437" s="10">
        <v>1.7621507988801359</v>
      </c>
      <c r="Q9437" s="9">
        <v>0</v>
      </c>
      <c r="R9437" s="9">
        <v>1</v>
      </c>
      <c r="S9437" s="9">
        <v>0</v>
      </c>
      <c r="T9437" s="9">
        <v>0</v>
      </c>
      <c r="U9437" s="9">
        <v>0</v>
      </c>
      <c r="V9437" s="10">
        <v>2475535160000000</v>
      </c>
      <c r="W9437" s="10"/>
      <c r="X9437" s="11">
        <v>6.4232448223948326</v>
      </c>
      <c r="Y9437" s="11">
        <v>12.28317526112267</v>
      </c>
      <c r="Z9437" s="11"/>
      <c r="AA9437" s="11">
        <v>13.73832818719541</v>
      </c>
      <c r="AB9437" s="11">
        <v>18.246433287564329</v>
      </c>
      <c r="AC9437" s="11">
        <v>21.268537311780779</v>
      </c>
      <c r="AD9437" s="9">
        <v>0</v>
      </c>
      <c r="AE9437" s="9">
        <v>0</v>
      </c>
    </row>
    <row r="9438" spans="1:31" hidden="1" x14ac:dyDescent="0.35">
      <c r="A9438" s="2" t="s">
        <v>449</v>
      </c>
      <c r="B9438" s="2" t="s">
        <v>450</v>
      </c>
      <c r="C9438" s="3">
        <v>79.943081820446679</v>
      </c>
      <c r="D9438" s="4">
        <v>2011</v>
      </c>
      <c r="E9438" s="5">
        <v>2915553940000000</v>
      </c>
      <c r="F9438" s="5">
        <v>3539881310000000</v>
      </c>
      <c r="G9438" s="5">
        <v>296700913441000</v>
      </c>
      <c r="H9438" s="5">
        <v>972409966959700</v>
      </c>
      <c r="I9438" s="6">
        <v>-4.3333421015625362</v>
      </c>
      <c r="J9438" s="4">
        <v>88468314</v>
      </c>
      <c r="K9438" s="5"/>
      <c r="L9438" s="3">
        <v>118.6777322770707</v>
      </c>
      <c r="M9438" s="6">
        <v>8.4760000000000009</v>
      </c>
      <c r="N9438" s="6">
        <v>2.222</v>
      </c>
      <c r="O9438" s="5">
        <v>101.499</v>
      </c>
      <c r="P9438" s="5">
        <v>1.8893268955029501</v>
      </c>
      <c r="Q9438" s="4">
        <v>0</v>
      </c>
      <c r="R9438" s="4">
        <v>1</v>
      </c>
      <c r="S9438" s="4">
        <v>0</v>
      </c>
      <c r="T9438" s="4">
        <v>0</v>
      </c>
      <c r="U9438" s="4">
        <v>0</v>
      </c>
      <c r="V9438" s="5">
        <v>2384516587655385</v>
      </c>
      <c r="W9438" s="5"/>
      <c r="X9438" s="6">
        <v>6.4131688968168206</v>
      </c>
      <c r="Y9438" s="6">
        <v>4.2935455936636542</v>
      </c>
      <c r="Z9438" s="6"/>
      <c r="AA9438" s="6">
        <v>10.659383790148491</v>
      </c>
      <c r="AB9438" s="6">
        <v>7.2170949673340106</v>
      </c>
      <c r="AC9438" s="6">
        <v>-3.6767230704416658</v>
      </c>
      <c r="AD9438" s="4">
        <v>0</v>
      </c>
      <c r="AE9438" s="4">
        <v>0</v>
      </c>
    </row>
    <row r="9439" spans="1:31" hidden="1" x14ac:dyDescent="0.35">
      <c r="A9439" s="7" t="s">
        <v>449</v>
      </c>
      <c r="B9439" s="7" t="s">
        <v>450</v>
      </c>
      <c r="C9439" s="8">
        <v>75.549391371090536</v>
      </c>
      <c r="D9439" s="9">
        <v>2012</v>
      </c>
      <c r="E9439" s="10">
        <v>3076041910000000</v>
      </c>
      <c r="F9439" s="10">
        <v>4073762290000000</v>
      </c>
      <c r="G9439" s="10">
        <v>321920491083500</v>
      </c>
      <c r="H9439" s="10">
        <v>998061342377900</v>
      </c>
      <c r="I9439" s="11">
        <v>2.637917780542764</v>
      </c>
      <c r="J9439" s="9">
        <v>89510356</v>
      </c>
      <c r="K9439" s="10"/>
      <c r="L9439" s="8">
        <v>129.47112002426121</v>
      </c>
      <c r="M9439" s="11">
        <v>14.429</v>
      </c>
      <c r="N9439" s="11">
        <v>12</v>
      </c>
      <c r="O9439" s="10">
        <v>115.14700000000001</v>
      </c>
      <c r="P9439" s="10">
        <v>1.901133676889659</v>
      </c>
      <c r="Q9439" s="9">
        <v>0</v>
      </c>
      <c r="R9439" s="9">
        <v>1</v>
      </c>
      <c r="S9439" s="9">
        <v>0</v>
      </c>
      <c r="T9439" s="9">
        <v>0</v>
      </c>
      <c r="U9439" s="9">
        <v>0</v>
      </c>
      <c r="V9439" s="10">
        <v>2377134464754208</v>
      </c>
      <c r="W9439" s="10"/>
      <c r="X9439" s="11">
        <v>5.504544704118902</v>
      </c>
      <c r="Y9439" s="11">
        <v>8.5000000000050555</v>
      </c>
      <c r="Z9439" s="11"/>
      <c r="AA9439" s="11">
        <v>13.446437895939869</v>
      </c>
      <c r="AB9439" s="11">
        <v>0.62491998683825534</v>
      </c>
      <c r="AC9439" s="11">
        <v>-0.30958572229667702</v>
      </c>
      <c r="AD9439" s="9">
        <v>0</v>
      </c>
      <c r="AE9439" s="9">
        <v>0</v>
      </c>
    </row>
    <row r="9440" spans="1:31" hidden="1" x14ac:dyDescent="0.35">
      <c r="A9440" s="2" t="s">
        <v>449</v>
      </c>
      <c r="B9440" s="2" t="s">
        <v>450</v>
      </c>
      <c r="C9440" s="3">
        <v>77.558110821047549</v>
      </c>
      <c r="D9440" s="4">
        <v>2013</v>
      </c>
      <c r="E9440" s="5">
        <v>3246870230000000</v>
      </c>
      <c r="F9440" s="5">
        <v>4473655600000000</v>
      </c>
      <c r="G9440" s="5">
        <v>345485071030800</v>
      </c>
      <c r="H9440" s="5">
        <v>1057070176245400</v>
      </c>
      <c r="I9440" s="6">
        <v>5.9123454002246234</v>
      </c>
      <c r="J9440" s="4">
        <v>90573104</v>
      </c>
      <c r="K9440" s="5"/>
      <c r="L9440" s="3">
        <v>138.00672987428479</v>
      </c>
      <c r="M9440" s="6">
        <v>18.093</v>
      </c>
      <c r="N9440" s="6">
        <v>20.448</v>
      </c>
      <c r="O9440" s="5">
        <v>124.45399999999999</v>
      </c>
      <c r="P9440" s="5">
        <v>2.0024011211751578</v>
      </c>
      <c r="Q9440" s="4">
        <v>0</v>
      </c>
      <c r="R9440" s="4">
        <v>1</v>
      </c>
      <c r="S9440" s="4">
        <v>0</v>
      </c>
      <c r="T9440" s="4">
        <v>0</v>
      </c>
      <c r="U9440" s="4">
        <v>0</v>
      </c>
      <c r="V9440" s="5">
        <v>2514140267768576</v>
      </c>
      <c r="W9440" s="5"/>
      <c r="X9440" s="6">
        <v>5.5535108102607094</v>
      </c>
      <c r="Y9440" s="6">
        <v>7.3199999999962104</v>
      </c>
      <c r="Z9440" s="6"/>
      <c r="AA9440" s="6">
        <v>8.0827116642205077</v>
      </c>
      <c r="AB9440" s="6">
        <v>5.3266872033521286</v>
      </c>
      <c r="AC9440" s="6">
        <v>5.7634856187462109</v>
      </c>
      <c r="AD9440" s="4">
        <v>0</v>
      </c>
      <c r="AE9440" s="4">
        <v>0</v>
      </c>
    </row>
    <row r="9441" spans="1:31" hidden="1" x14ac:dyDescent="0.35">
      <c r="A9441" s="7" t="s">
        <v>449</v>
      </c>
      <c r="B9441" s="7" t="s">
        <v>450</v>
      </c>
      <c r="C9441" s="8">
        <v>80.00103149024153</v>
      </c>
      <c r="D9441" s="9">
        <v>2014</v>
      </c>
      <c r="E9441" s="10">
        <v>3455392130000000</v>
      </c>
      <c r="F9441" s="10">
        <v>4937031680000000</v>
      </c>
      <c r="G9441" s="10">
        <v>353258485129000</v>
      </c>
      <c r="H9441" s="10">
        <v>1152974361245900</v>
      </c>
      <c r="I9441" s="11">
        <v>9.0726412640967045</v>
      </c>
      <c r="J9441" s="9">
        <v>91679578</v>
      </c>
      <c r="K9441" s="10"/>
      <c r="L9441" s="8">
        <v>143.64368992326459</v>
      </c>
      <c r="M9441" s="11">
        <v>11.509</v>
      </c>
      <c r="N9441" s="11">
        <v>12.564</v>
      </c>
      <c r="O9441" s="10">
        <v>141.25</v>
      </c>
      <c r="P9441" s="10">
        <v>2.2226263872327561</v>
      </c>
      <c r="Q9441" s="9">
        <v>0</v>
      </c>
      <c r="R9441" s="9">
        <v>1</v>
      </c>
      <c r="S9441" s="9">
        <v>0</v>
      </c>
      <c r="T9441" s="9">
        <v>0</v>
      </c>
      <c r="U9441" s="9">
        <v>0</v>
      </c>
      <c r="V9441" s="10">
        <v>2749634370371537</v>
      </c>
      <c r="W9441" s="10"/>
      <c r="X9441" s="11">
        <v>6.4222431211856597</v>
      </c>
      <c r="Y9441" s="11">
        <v>2.2500000000020259</v>
      </c>
      <c r="Z9441" s="11"/>
      <c r="AA9441" s="11">
        <v>13.495749433525649</v>
      </c>
      <c r="AB9441" s="11">
        <v>10.998059466144991</v>
      </c>
      <c r="AC9441" s="11">
        <v>9.3667845673532444</v>
      </c>
      <c r="AD9441" s="9">
        <v>0</v>
      </c>
      <c r="AE9441" s="9">
        <v>0</v>
      </c>
    </row>
    <row r="9442" spans="1:31" hidden="1" x14ac:dyDescent="0.35">
      <c r="A9442" s="2" t="s">
        <v>449</v>
      </c>
      <c r="B9442" s="2" t="s">
        <v>450</v>
      </c>
      <c r="C9442" s="3">
        <v>90.399227327708957</v>
      </c>
      <c r="D9442" s="4">
        <v>2015</v>
      </c>
      <c r="E9442" s="5">
        <v>3696825710000000</v>
      </c>
      <c r="F9442" s="5">
        <v>5191323730000000</v>
      </c>
      <c r="G9442" s="5">
        <v>380936299376100</v>
      </c>
      <c r="H9442" s="5">
        <v>1263994946125000</v>
      </c>
      <c r="I9442" s="6">
        <v>9.6290592931426175</v>
      </c>
      <c r="J9442" s="4">
        <v>92823254</v>
      </c>
      <c r="K9442" s="5"/>
      <c r="L9442" s="3">
        <v>144.55037019428809</v>
      </c>
      <c r="M9442" s="6">
        <v>14.835000000000001</v>
      </c>
      <c r="N9442" s="6">
        <v>15.603999999999999</v>
      </c>
      <c r="O9442" s="5">
        <v>161.92829</v>
      </c>
      <c r="P9442" s="5">
        <v>2.5748558371111439</v>
      </c>
      <c r="Q9442" s="4">
        <v>0</v>
      </c>
      <c r="R9442" s="4">
        <v>1</v>
      </c>
      <c r="S9442" s="4">
        <v>0</v>
      </c>
      <c r="T9442" s="4">
        <v>0</v>
      </c>
      <c r="U9442" s="4">
        <v>0</v>
      </c>
      <c r="V9442" s="5">
        <v>3246561412255339</v>
      </c>
      <c r="W9442" s="5"/>
      <c r="X9442" s="6">
        <v>6.9871543059861052</v>
      </c>
      <c r="Y9442" s="6">
        <v>7.835003379180784</v>
      </c>
      <c r="Z9442" s="6"/>
      <c r="AA9442" s="6">
        <v>14.639497345132749</v>
      </c>
      <c r="AB9442" s="6">
        <v>15.847443002641819</v>
      </c>
      <c r="AC9442" s="6">
        <v>18.072477098715339</v>
      </c>
      <c r="AD9442" s="4">
        <v>0</v>
      </c>
      <c r="AE9442" s="4">
        <v>0</v>
      </c>
    </row>
    <row r="9443" spans="1:31" hidden="1" x14ac:dyDescent="0.35">
      <c r="A9443" s="7" t="s">
        <v>449</v>
      </c>
      <c r="B9443" s="7" t="s">
        <v>450</v>
      </c>
      <c r="C9443" s="8">
        <v>98.858960765513913</v>
      </c>
      <c r="D9443" s="9">
        <v>2016</v>
      </c>
      <c r="E9443" s="10">
        <v>3944143680000000</v>
      </c>
      <c r="F9443" s="10">
        <v>5639401000000000</v>
      </c>
      <c r="G9443" s="10">
        <v>395546121081600</v>
      </c>
      <c r="H9443" s="10">
        <v>1388646515668000</v>
      </c>
      <c r="I9443" s="11">
        <v>9.8617142358948087</v>
      </c>
      <c r="J9443" s="9">
        <v>94000117</v>
      </c>
      <c r="K9443" s="10"/>
      <c r="L9443" s="8">
        <v>148.4073328012785</v>
      </c>
      <c r="M9443" s="11">
        <v>11.941000000000001</v>
      </c>
      <c r="N9443" s="11">
        <v>12.617000000000001</v>
      </c>
      <c r="O9443" s="10">
        <v>179.16729000000001</v>
      </c>
      <c r="P9443" s="10">
        <v>2.7686747729073282</v>
      </c>
      <c r="Q9443" s="9">
        <v>0</v>
      </c>
      <c r="R9443" s="9">
        <v>1</v>
      </c>
      <c r="S9443" s="9">
        <v>0</v>
      </c>
      <c r="T9443" s="9">
        <v>0</v>
      </c>
      <c r="U9443" s="9">
        <v>0</v>
      </c>
      <c r="V9443" s="10">
        <v>3756588786259739</v>
      </c>
      <c r="W9443" s="10"/>
      <c r="X9443" s="11">
        <v>6.6900089266042242</v>
      </c>
      <c r="Y9443" s="11">
        <v>3.8352400990475468</v>
      </c>
      <c r="Z9443" s="11"/>
      <c r="AA9443" s="11">
        <v>10.64607055382355</v>
      </c>
      <c r="AB9443" s="11">
        <v>7.5273703872151074</v>
      </c>
      <c r="AC9443" s="11">
        <v>15.709771331572981</v>
      </c>
      <c r="AD9443" s="9">
        <v>0</v>
      </c>
      <c r="AE9443" s="9">
        <v>0</v>
      </c>
    </row>
    <row r="9444" spans="1:31" hidden="1" x14ac:dyDescent="0.35">
      <c r="A9444" s="2" t="s">
        <v>449</v>
      </c>
      <c r="B9444" s="2" t="s">
        <v>450</v>
      </c>
      <c r="C9444" s="3">
        <v>103.9720322574714</v>
      </c>
      <c r="D9444" s="4">
        <v>2017</v>
      </c>
      <c r="E9444" s="5">
        <v>4217874760000000</v>
      </c>
      <c r="F9444" s="5">
        <v>6293904550000000</v>
      </c>
      <c r="G9444" s="5">
        <v>417736258474300</v>
      </c>
      <c r="H9444" s="5">
        <v>1530910008935400</v>
      </c>
      <c r="I9444" s="6">
        <v>10.24475931507776</v>
      </c>
      <c r="J9444" s="4">
        <v>95176977</v>
      </c>
      <c r="K9444" s="5"/>
      <c r="L9444" s="3">
        <v>153.63165215668499</v>
      </c>
      <c r="M9444" s="6">
        <v>16.719000000000001</v>
      </c>
      <c r="N9444" s="6">
        <v>17.536000000000001</v>
      </c>
      <c r="O9444" s="5">
        <v>194.716992</v>
      </c>
      <c r="P9444" s="5">
        <v>2.9038532552609242</v>
      </c>
      <c r="Q9444" s="4">
        <v>0</v>
      </c>
      <c r="R9444" s="4">
        <v>1</v>
      </c>
      <c r="S9444" s="4">
        <v>0</v>
      </c>
      <c r="T9444" s="4">
        <v>0</v>
      </c>
      <c r="U9444" s="4">
        <v>0</v>
      </c>
      <c r="V9444" s="5">
        <v>4259474123409480</v>
      </c>
      <c r="W9444" s="5"/>
      <c r="X9444" s="6">
        <v>6.9401903735920714</v>
      </c>
      <c r="Y9444" s="6">
        <v>5.6100000000056234</v>
      </c>
      <c r="Z9444" s="6"/>
      <c r="AA9444" s="6">
        <v>8.6788732474549324</v>
      </c>
      <c r="AB9444" s="6">
        <v>4.8824254721564078</v>
      </c>
      <c r="AC9444" s="6">
        <v>13.386754999352499</v>
      </c>
      <c r="AD9444" s="4">
        <v>0</v>
      </c>
      <c r="AE9444" s="4">
        <v>0</v>
      </c>
    </row>
    <row r="9445" spans="1:31" hidden="1" x14ac:dyDescent="0.35">
      <c r="A9445" s="7" t="s">
        <v>449</v>
      </c>
      <c r="B9445" s="7" t="s">
        <v>450</v>
      </c>
      <c r="C9445" s="8">
        <v>105.27598468354689</v>
      </c>
      <c r="D9445" s="9">
        <v>2018</v>
      </c>
      <c r="E9445" s="10">
        <v>4532739400000000</v>
      </c>
      <c r="F9445" s="10">
        <v>7009042130000000</v>
      </c>
      <c r="G9445" s="10">
        <v>437286315370900</v>
      </c>
      <c r="H9445" s="10">
        <v>1653605396488200</v>
      </c>
      <c r="I9445" s="11">
        <v>8.0145395115760465</v>
      </c>
      <c r="J9445" s="9">
        <v>96237319</v>
      </c>
      <c r="K9445" s="10"/>
      <c r="L9445" s="8">
        <v>159.06964122458339</v>
      </c>
      <c r="M9445" s="11">
        <v>12.061</v>
      </c>
      <c r="N9445" s="11">
        <v>9.3350000000000009</v>
      </c>
      <c r="O9445" s="10">
        <v>217.184</v>
      </c>
      <c r="P9445" s="10">
        <v>3.3885597707975021</v>
      </c>
      <c r="Q9445" s="9">
        <v>0</v>
      </c>
      <c r="R9445" s="9">
        <v>1</v>
      </c>
      <c r="S9445" s="9">
        <v>0</v>
      </c>
      <c r="T9445" s="9">
        <v>0</v>
      </c>
      <c r="U9445" s="9">
        <v>0</v>
      </c>
      <c r="V9445" s="10">
        <v>4638746942808714</v>
      </c>
      <c r="W9445" s="10"/>
      <c r="X9445" s="11">
        <v>7.4650068557275047</v>
      </c>
      <c r="Y9445" s="11">
        <v>4.6800000000006614</v>
      </c>
      <c r="Z9445" s="11"/>
      <c r="AA9445" s="11">
        <v>11.538288348250569</v>
      </c>
      <c r="AB9445" s="11">
        <v>16.691839185001271</v>
      </c>
      <c r="AC9445" s="11">
        <v>8.9042170092031565</v>
      </c>
      <c r="AD9445" s="9">
        <v>0</v>
      </c>
      <c r="AE9445" s="9">
        <v>0</v>
      </c>
    </row>
    <row r="9446" spans="1:31" hidden="1" x14ac:dyDescent="0.35">
      <c r="A9446" s="2" t="s">
        <v>449</v>
      </c>
      <c r="B9446" s="2" t="s">
        <v>450</v>
      </c>
      <c r="C9446" s="3">
        <v>108.0319009333607</v>
      </c>
      <c r="D9446" s="4">
        <v>2019</v>
      </c>
      <c r="E9446" s="5">
        <v>4866315600000000</v>
      </c>
      <c r="F9446" s="5">
        <v>7707200290000000</v>
      </c>
      <c r="G9446" s="5">
        <v>461074690927100</v>
      </c>
      <c r="H9446" s="5">
        <v>1777370444947100</v>
      </c>
      <c r="I9446" s="6">
        <v>7.4845576049608127</v>
      </c>
      <c r="J9446" s="4">
        <v>97173776</v>
      </c>
      <c r="K9446" s="5"/>
      <c r="L9446" s="3">
        <v>163.51694791291831</v>
      </c>
      <c r="M9446" s="6">
        <v>6.2249999999999996</v>
      </c>
      <c r="N9446" s="6">
        <v>4.1710000000000003</v>
      </c>
      <c r="O9446" s="5">
        <v>236.886</v>
      </c>
      <c r="P9446" s="5">
        <v>3.927185157914785</v>
      </c>
      <c r="Q9446" s="4">
        <v>0</v>
      </c>
      <c r="R9446" s="4">
        <v>1</v>
      </c>
      <c r="S9446" s="4">
        <v>0</v>
      </c>
      <c r="T9446" s="4">
        <v>0</v>
      </c>
      <c r="U9446" s="4">
        <v>0</v>
      </c>
      <c r="V9446" s="5">
        <v>5091970641760428</v>
      </c>
      <c r="W9446" s="5"/>
      <c r="X9446" s="6">
        <v>7.3592627010500538</v>
      </c>
      <c r="Y9446" s="6">
        <v>5.4400000000052691</v>
      </c>
      <c r="Z9446" s="6"/>
      <c r="AA9446" s="6">
        <v>9.0715706497716209</v>
      </c>
      <c r="AB9446" s="6">
        <v>15.89540759348969</v>
      </c>
      <c r="AC9446" s="6">
        <v>9.770390679628056</v>
      </c>
      <c r="AD9446" s="4">
        <v>0</v>
      </c>
      <c r="AE9446" s="4">
        <v>0</v>
      </c>
    </row>
    <row r="9447" spans="1:31" hidden="1" x14ac:dyDescent="0.35">
      <c r="A9447" s="7" t="s">
        <v>449</v>
      </c>
      <c r="B9447" s="7" t="s">
        <v>450</v>
      </c>
      <c r="C9447" s="8">
        <v>115.5253499377414</v>
      </c>
      <c r="D9447" s="9">
        <v>2020</v>
      </c>
      <c r="E9447" s="10">
        <v>5005755650000000</v>
      </c>
      <c r="F9447" s="10">
        <v>8044385730000000</v>
      </c>
      <c r="G9447" s="10">
        <v>466792017094600</v>
      </c>
      <c r="H9447" s="10">
        <v>1850454244961400</v>
      </c>
      <c r="I9447" s="11">
        <v>4.1119058900788161</v>
      </c>
      <c r="J9447" s="9">
        <v>98079191</v>
      </c>
      <c r="K9447" s="10"/>
      <c r="L9447" s="8">
        <v>168.7837214833385</v>
      </c>
      <c r="M9447" s="11">
        <v>2.7919999999999998</v>
      </c>
      <c r="N9447" s="11">
        <v>1.9750000000000001</v>
      </c>
      <c r="O9447" s="10">
        <v>244.005</v>
      </c>
      <c r="P9447" s="10">
        <v>3.9278622742221621</v>
      </c>
      <c r="Q9447" s="9">
        <v>0</v>
      </c>
      <c r="R9447" s="9">
        <v>1</v>
      </c>
      <c r="S9447" s="9">
        <v>0</v>
      </c>
      <c r="T9447" s="9">
        <v>0</v>
      </c>
      <c r="U9447" s="9">
        <v>0</v>
      </c>
      <c r="V9447" s="10">
        <v>5506043286195476</v>
      </c>
      <c r="W9447" s="10"/>
      <c r="X9447" s="11">
        <v>2.8654132091227291</v>
      </c>
      <c r="Y9447" s="11">
        <v>1.2400000000008591</v>
      </c>
      <c r="Z9447" s="11"/>
      <c r="AA9447" s="11">
        <v>3.0052430282920901</v>
      </c>
      <c r="AB9447" s="11">
        <v>1.7241771909147E-2</v>
      </c>
      <c r="AC9447" s="11">
        <v>8.1318741518095674</v>
      </c>
      <c r="AD9447" s="9">
        <v>0</v>
      </c>
      <c r="AE9447" s="9">
        <v>0</v>
      </c>
    </row>
    <row r="9448" spans="1:31" hidden="1" x14ac:dyDescent="0.35">
      <c r="A9448" s="2" t="s">
        <v>449</v>
      </c>
      <c r="B9448" s="2" t="s">
        <v>450</v>
      </c>
      <c r="C9448" s="3">
        <v>124.2828987476653</v>
      </c>
      <c r="D9448" s="4">
        <v>2021</v>
      </c>
      <c r="E9448" s="5">
        <v>5133589060000000</v>
      </c>
      <c r="F9448" s="5">
        <v>8487475600000000</v>
      </c>
      <c r="G9448" s="5">
        <v>488020525091200</v>
      </c>
      <c r="H9448" s="5">
        <v>1911195913900200</v>
      </c>
      <c r="I9448" s="6">
        <v>3.2825274715218451</v>
      </c>
      <c r="J9448" s="4">
        <v>98935098</v>
      </c>
      <c r="K9448" s="5"/>
      <c r="L9448" s="3">
        <v>171.88042266406259</v>
      </c>
      <c r="M9448" s="6">
        <v>13.634</v>
      </c>
      <c r="N9448" s="6">
        <v>17.48</v>
      </c>
      <c r="O9448" s="5">
        <v>253.61600000000001</v>
      </c>
      <c r="P9448" s="5">
        <v>3.7744750310475301</v>
      </c>
      <c r="Q9448" s="4">
        <v>0</v>
      </c>
      <c r="R9448" s="4">
        <v>1</v>
      </c>
      <c r="S9448" s="4">
        <v>0</v>
      </c>
      <c r="T9448" s="4">
        <v>0</v>
      </c>
      <c r="U9448" s="4">
        <v>0</v>
      </c>
      <c r="V9448" s="5">
        <v>6137104239496565</v>
      </c>
      <c r="W9448" s="5"/>
      <c r="X9448" s="6">
        <v>2.553728526481311</v>
      </c>
      <c r="Y9448" s="6">
        <v>4.5477444384610877</v>
      </c>
      <c r="Z9448" s="6"/>
      <c r="AA9448" s="6">
        <v>3.9388537120141058</v>
      </c>
      <c r="AB9448" s="6">
        <v>-3.9051074723593309</v>
      </c>
      <c r="AC9448" s="6">
        <v>11.461242138856029</v>
      </c>
      <c r="AD9448" s="4">
        <v>0</v>
      </c>
      <c r="AE9448" s="4">
        <v>0</v>
      </c>
    </row>
    <row r="9449" spans="1:31" hidden="1" x14ac:dyDescent="0.35">
      <c r="A9449" s="7" t="s">
        <v>449</v>
      </c>
      <c r="B9449" s="7" t="s">
        <v>450</v>
      </c>
      <c r="C9449" s="8">
        <v>124.9614788225459</v>
      </c>
      <c r="D9449" s="9">
        <v>2022</v>
      </c>
      <c r="E9449" s="10">
        <v>5571869250000000</v>
      </c>
      <c r="F9449" s="10">
        <v>9621371820000000</v>
      </c>
      <c r="G9449" s="10">
        <v>502465930000000</v>
      </c>
      <c r="H9449" s="10">
        <v>2019204750000000</v>
      </c>
      <c r="I9449" s="11">
        <v>5.6513743731999284</v>
      </c>
      <c r="J9449" s="9">
        <v>99680655</v>
      </c>
      <c r="K9449" s="10"/>
      <c r="L9449" s="8">
        <v>177.30584109585169</v>
      </c>
      <c r="M9449" s="11">
        <v>6.3559999999999999</v>
      </c>
      <c r="N9449" s="11">
        <v>2.5990000000000002</v>
      </c>
      <c r="O9449" s="10">
        <v>265.11</v>
      </c>
      <c r="P9449" s="10">
        <v>3.899876435162859</v>
      </c>
      <c r="Q9449" s="9">
        <v>0</v>
      </c>
      <c r="R9449" s="9">
        <v>1</v>
      </c>
      <c r="S9449" s="9">
        <v>0</v>
      </c>
      <c r="T9449" s="9">
        <v>0</v>
      </c>
      <c r="U9449" s="9">
        <v>0</v>
      </c>
      <c r="V9449" s="10">
        <v>6780943275742423</v>
      </c>
      <c r="W9449" s="10"/>
      <c r="X9449" s="11">
        <v>8.5375004675578765</v>
      </c>
      <c r="Y9449" s="11">
        <v>2.9599994602891919</v>
      </c>
      <c r="Z9449" s="11"/>
      <c r="AA9449" s="11">
        <v>4.5320484512018169</v>
      </c>
      <c r="AB9449" s="11">
        <v>3.3223535215843309</v>
      </c>
      <c r="AC9449" s="11">
        <v>10.490925542738919</v>
      </c>
      <c r="AD9449" s="9">
        <v>0</v>
      </c>
      <c r="AE9449" s="9">
        <v>0</v>
      </c>
    </row>
    <row r="9450" spans="1:31" hidden="1" x14ac:dyDescent="0.35">
      <c r="A9450" s="2" t="s">
        <v>449</v>
      </c>
      <c r="B9450" s="2" t="s">
        <v>450</v>
      </c>
      <c r="C9450" s="3"/>
      <c r="D9450" s="4">
        <v>2023</v>
      </c>
      <c r="E9450" s="5">
        <v>5854085760000000</v>
      </c>
      <c r="F9450" s="5">
        <v>1.032031114E+16</v>
      </c>
      <c r="G9450" s="5">
        <v>525478870000000</v>
      </c>
      <c r="H9450" s="5">
        <v>2101983510000000</v>
      </c>
      <c r="I9450" s="6">
        <v>4.0995723687753838</v>
      </c>
      <c r="J9450" s="4">
        <v>100352192</v>
      </c>
      <c r="K9450" s="5"/>
      <c r="L9450" s="3">
        <v>183.07341008213729</v>
      </c>
      <c r="M9450" s="6">
        <v>-3.0870000000000002</v>
      </c>
      <c r="N9450" s="6">
        <v>-5.2229999999999999</v>
      </c>
      <c r="O9450" s="5">
        <v>276.59399999999999</v>
      </c>
      <c r="P9450" s="5">
        <v>4.2747576959330882</v>
      </c>
      <c r="Q9450" s="4">
        <v>0</v>
      </c>
      <c r="R9450" s="4">
        <v>1</v>
      </c>
      <c r="S9450" s="4">
        <v>0</v>
      </c>
      <c r="T9450" s="4">
        <v>0</v>
      </c>
      <c r="U9450" s="4">
        <v>0</v>
      </c>
      <c r="V9450" s="5"/>
      <c r="W9450" s="5"/>
      <c r="X9450" s="6">
        <v>5.0650239145507587</v>
      </c>
      <c r="Y9450" s="6">
        <v>4.580000080801498</v>
      </c>
      <c r="Z9450" s="6"/>
      <c r="AA9450" s="6">
        <v>4.3317868054769644</v>
      </c>
      <c r="AB9450" s="6">
        <v>9.6126445799705103</v>
      </c>
      <c r="AC9450" s="6"/>
      <c r="AD9450" s="4">
        <v>0</v>
      </c>
      <c r="AE9450" s="4">
        <v>0</v>
      </c>
    </row>
    <row r="9451" spans="1:31" hidden="1" x14ac:dyDescent="0.35">
      <c r="A9451" s="7" t="s">
        <v>449</v>
      </c>
      <c r="B9451" s="7" t="s">
        <v>450</v>
      </c>
      <c r="C9451" s="8"/>
      <c r="D9451" s="9">
        <v>2024</v>
      </c>
      <c r="E9451" s="10">
        <v>6269209955681900</v>
      </c>
      <c r="F9451" s="10">
        <v>1.15118671975578E+16</v>
      </c>
      <c r="G9451" s="10">
        <v>555931100000000</v>
      </c>
      <c r="H9451" s="10">
        <v>2253277000000000</v>
      </c>
      <c r="I9451" s="11">
        <v>7.1976535153693817</v>
      </c>
      <c r="J9451" s="9">
        <v>100987686</v>
      </c>
      <c r="K9451" s="10"/>
      <c r="L9451" s="8">
        <v>189.70266804140209</v>
      </c>
      <c r="M9451" s="11">
        <v>19.666</v>
      </c>
      <c r="N9451" s="11">
        <v>20.623000000000001</v>
      </c>
      <c r="O9451" s="10">
        <v>303.58800000000002</v>
      </c>
      <c r="P9451" s="10">
        <v>4.5858562573567268</v>
      </c>
      <c r="Q9451" s="9">
        <v>0</v>
      </c>
      <c r="R9451" s="9">
        <v>1</v>
      </c>
      <c r="S9451" s="9">
        <v>0</v>
      </c>
      <c r="T9451" s="9">
        <v>0</v>
      </c>
      <c r="U9451" s="9">
        <v>0</v>
      </c>
      <c r="V9451" s="10"/>
      <c r="W9451" s="10"/>
      <c r="X9451" s="11">
        <v>7.0911874663397487</v>
      </c>
      <c r="Y9451" s="11">
        <v>5.795138822613362</v>
      </c>
      <c r="Z9451" s="11"/>
      <c r="AA9451" s="11">
        <v>9.7594307902557649</v>
      </c>
      <c r="AB9451" s="11">
        <v>7.2775718193246606</v>
      </c>
      <c r="AC9451" s="11"/>
      <c r="AD9451" s="9">
        <v>0</v>
      </c>
      <c r="AE9451" s="9">
        <v>0</v>
      </c>
    </row>
    <row r="9452" spans="1:31" hidden="1" x14ac:dyDescent="0.35">
      <c r="A9452" s="2" t="s">
        <v>451</v>
      </c>
      <c r="B9452" s="2" t="s">
        <v>452</v>
      </c>
      <c r="C9452" s="3">
        <v>31.971967133881101</v>
      </c>
      <c r="D9452" s="4">
        <v>1980</v>
      </c>
      <c r="E9452" s="5">
        <v>24098000000</v>
      </c>
      <c r="F9452" s="5">
        <v>8276000000</v>
      </c>
      <c r="G9452" s="5"/>
      <c r="H9452" s="5"/>
      <c r="I9452" s="6"/>
      <c r="J9452" s="4">
        <v>115660</v>
      </c>
      <c r="K9452" s="5"/>
      <c r="L9452" s="3">
        <v>25.521503767467021</v>
      </c>
      <c r="M9452" s="6"/>
      <c r="N9452" s="6"/>
      <c r="O9452" s="5"/>
      <c r="P9452" s="5"/>
      <c r="Q9452" s="4">
        <v>0</v>
      </c>
      <c r="R9452" s="4">
        <v>1</v>
      </c>
      <c r="S9452" s="4">
        <v>0</v>
      </c>
      <c r="T9452" s="4">
        <v>0</v>
      </c>
      <c r="U9452" s="4">
        <v>0</v>
      </c>
      <c r="V9452" s="5">
        <v>10367727639.04661</v>
      </c>
      <c r="W9452" s="5"/>
      <c r="X9452" s="6"/>
      <c r="Y9452" s="6"/>
      <c r="Z9452" s="6"/>
      <c r="AA9452" s="6"/>
      <c r="AB9452" s="6"/>
      <c r="AC9452" s="6"/>
      <c r="AD9452" s="4">
        <v>1</v>
      </c>
      <c r="AE9452" s="4">
        <v>1</v>
      </c>
    </row>
    <row r="9453" spans="1:31" hidden="1" x14ac:dyDescent="0.35">
      <c r="A9453" s="7" t="s">
        <v>451</v>
      </c>
      <c r="B9453" s="7" t="s">
        <v>452</v>
      </c>
      <c r="C9453" s="8">
        <v>31.37526268387872</v>
      </c>
      <c r="D9453" s="9">
        <v>1981</v>
      </c>
      <c r="E9453" s="10">
        <v>25153000000</v>
      </c>
      <c r="F9453" s="10">
        <v>9993000000</v>
      </c>
      <c r="G9453" s="10"/>
      <c r="H9453" s="10"/>
      <c r="I9453" s="11"/>
      <c r="J9453" s="9">
        <v>118249</v>
      </c>
      <c r="K9453" s="10"/>
      <c r="L9453" s="8">
        <v>32.372914174840759</v>
      </c>
      <c r="M9453" s="11"/>
      <c r="N9453" s="11"/>
      <c r="O9453" s="10"/>
      <c r="P9453" s="10"/>
      <c r="Q9453" s="9">
        <v>0</v>
      </c>
      <c r="R9453" s="9">
        <v>1</v>
      </c>
      <c r="S9453" s="9">
        <v>0</v>
      </c>
      <c r="T9453" s="9">
        <v>0</v>
      </c>
      <c r="U9453" s="9">
        <v>0</v>
      </c>
      <c r="V9453" s="10">
        <v>9685040966.8607559</v>
      </c>
      <c r="W9453" s="10"/>
      <c r="X9453" s="11">
        <v>4.377956676902647</v>
      </c>
      <c r="Y9453" s="11"/>
      <c r="Z9453" s="11"/>
      <c r="AA9453" s="11"/>
      <c r="AB9453" s="11"/>
      <c r="AC9453" s="11">
        <v>-6.5847280711227487</v>
      </c>
      <c r="AD9453" s="9">
        <v>1</v>
      </c>
      <c r="AE9453" s="9">
        <v>1</v>
      </c>
    </row>
    <row r="9454" spans="1:31" hidden="1" x14ac:dyDescent="0.35">
      <c r="A9454" s="2" t="s">
        <v>451</v>
      </c>
      <c r="B9454" s="2" t="s">
        <v>452</v>
      </c>
      <c r="C9454" s="3">
        <v>29.52614379084968</v>
      </c>
      <c r="D9454" s="4">
        <v>1982</v>
      </c>
      <c r="E9454" s="5">
        <v>25651000000</v>
      </c>
      <c r="F9454" s="5">
        <v>11016000000</v>
      </c>
      <c r="G9454" s="5"/>
      <c r="H9454" s="5"/>
      <c r="I9454" s="6"/>
      <c r="J9454" s="4">
        <v>121035</v>
      </c>
      <c r="K9454" s="5"/>
      <c r="L9454" s="3">
        <v>34.533011622721091</v>
      </c>
      <c r="M9454" s="6"/>
      <c r="N9454" s="6"/>
      <c r="O9454" s="5"/>
      <c r="P9454" s="5"/>
      <c r="Q9454" s="4">
        <v>0</v>
      </c>
      <c r="R9454" s="4">
        <v>1</v>
      </c>
      <c r="S9454" s="4">
        <v>0</v>
      </c>
      <c r="T9454" s="4">
        <v>0</v>
      </c>
      <c r="U9454" s="4">
        <v>0</v>
      </c>
      <c r="V9454" s="5">
        <v>9418813613.8695278</v>
      </c>
      <c r="W9454" s="5"/>
      <c r="X9454" s="6">
        <v>1.979883115334155</v>
      </c>
      <c r="Y9454" s="6"/>
      <c r="Z9454" s="6"/>
      <c r="AA9454" s="6"/>
      <c r="AB9454" s="6"/>
      <c r="AC9454" s="6">
        <v>-2.7488510776792432</v>
      </c>
      <c r="AD9454" s="4">
        <v>1</v>
      </c>
      <c r="AE9454" s="4">
        <v>1</v>
      </c>
    </row>
    <row r="9455" spans="1:31" hidden="1" x14ac:dyDescent="0.35">
      <c r="A9455" s="7" t="s">
        <v>451</v>
      </c>
      <c r="B9455" s="7" t="s">
        <v>452</v>
      </c>
      <c r="C9455" s="8">
        <v>29.938276896699531</v>
      </c>
      <c r="D9455" s="9">
        <v>1983</v>
      </c>
      <c r="E9455" s="10">
        <v>26423000000</v>
      </c>
      <c r="F9455" s="10">
        <v>11665000000</v>
      </c>
      <c r="G9455" s="10"/>
      <c r="H9455" s="10"/>
      <c r="I9455" s="11"/>
      <c r="J9455" s="9">
        <v>123998</v>
      </c>
      <c r="K9455" s="10"/>
      <c r="L9455" s="8">
        <v>35.103962490002253</v>
      </c>
      <c r="M9455" s="11"/>
      <c r="N9455" s="11"/>
      <c r="O9455" s="10"/>
      <c r="P9455" s="10"/>
      <c r="Q9455" s="9">
        <v>0</v>
      </c>
      <c r="R9455" s="9">
        <v>1</v>
      </c>
      <c r="S9455" s="9">
        <v>0</v>
      </c>
      <c r="T9455" s="9">
        <v>0</v>
      </c>
      <c r="U9455" s="9">
        <v>0</v>
      </c>
      <c r="V9455" s="10">
        <v>9948449554.6467743</v>
      </c>
      <c r="W9455" s="10"/>
      <c r="X9455" s="11">
        <v>3.009629254220108</v>
      </c>
      <c r="Y9455" s="11"/>
      <c r="Z9455" s="11"/>
      <c r="AA9455" s="11"/>
      <c r="AB9455" s="11"/>
      <c r="AC9455" s="11">
        <v>5.623170417103692</v>
      </c>
      <c r="AD9455" s="9">
        <v>1</v>
      </c>
      <c r="AE9455" s="9">
        <v>1</v>
      </c>
    </row>
    <row r="9456" spans="1:31" hidden="1" x14ac:dyDescent="0.35">
      <c r="A9456" s="2" t="s">
        <v>451</v>
      </c>
      <c r="B9456" s="2" t="s">
        <v>452</v>
      </c>
      <c r="C9456" s="3">
        <v>28.053288693590009</v>
      </c>
      <c r="D9456" s="4">
        <v>1984</v>
      </c>
      <c r="E9456" s="5">
        <v>28953000000</v>
      </c>
      <c r="F9456" s="5">
        <v>14337000000</v>
      </c>
      <c r="G9456" s="5"/>
      <c r="H9456" s="5"/>
      <c r="I9456" s="6"/>
      <c r="J9456" s="4">
        <v>127109</v>
      </c>
      <c r="K9456" s="5"/>
      <c r="L9456" s="3">
        <v>37.040437514864102</v>
      </c>
      <c r="M9456" s="6"/>
      <c r="N9456" s="6"/>
      <c r="O9456" s="5"/>
      <c r="P9456" s="5"/>
      <c r="Q9456" s="4">
        <v>0</v>
      </c>
      <c r="R9456" s="4">
        <v>1</v>
      </c>
      <c r="S9456" s="4">
        <v>0</v>
      </c>
      <c r="T9456" s="4">
        <v>0</v>
      </c>
      <c r="U9456" s="4">
        <v>0</v>
      </c>
      <c r="V9456" s="5">
        <v>10858403058.511379</v>
      </c>
      <c r="W9456" s="5"/>
      <c r="X9456" s="6">
        <v>9.5749914846913686</v>
      </c>
      <c r="Y9456" s="6"/>
      <c r="Z9456" s="6"/>
      <c r="AA9456" s="6"/>
      <c r="AB9456" s="6"/>
      <c r="AC9456" s="6">
        <v>9.1466866154995508</v>
      </c>
      <c r="AD9456" s="4">
        <v>1</v>
      </c>
      <c r="AE9456" s="4">
        <v>1</v>
      </c>
    </row>
    <row r="9457" spans="1:31" hidden="1" x14ac:dyDescent="0.35">
      <c r="A9457" s="7" t="s">
        <v>451</v>
      </c>
      <c r="B9457" s="7" t="s">
        <v>452</v>
      </c>
      <c r="C9457" s="8">
        <v>27.34568342750876</v>
      </c>
      <c r="D9457" s="9">
        <v>1985</v>
      </c>
      <c r="E9457" s="10">
        <v>29243000000</v>
      </c>
      <c r="F9457" s="10">
        <v>13981000000</v>
      </c>
      <c r="G9457" s="10"/>
      <c r="H9457" s="10"/>
      <c r="I9457" s="11"/>
      <c r="J9457" s="9">
        <v>130356</v>
      </c>
      <c r="K9457" s="10"/>
      <c r="L9457" s="8">
        <v>37.435345198066912</v>
      </c>
      <c r="M9457" s="11"/>
      <c r="N9457" s="11"/>
      <c r="O9457" s="10"/>
      <c r="P9457" s="10"/>
      <c r="Q9457" s="9">
        <v>0</v>
      </c>
      <c r="R9457" s="9">
        <v>1</v>
      </c>
      <c r="S9457" s="9">
        <v>0</v>
      </c>
      <c r="T9457" s="9">
        <v>0</v>
      </c>
      <c r="U9457" s="9">
        <v>0</v>
      </c>
      <c r="V9457" s="10">
        <v>10212808189.083891</v>
      </c>
      <c r="W9457" s="10"/>
      <c r="X9457" s="11">
        <v>1.0016233205540011</v>
      </c>
      <c r="Y9457" s="11"/>
      <c r="Z9457" s="11"/>
      <c r="AA9457" s="11"/>
      <c r="AB9457" s="11"/>
      <c r="AC9457" s="11">
        <v>-5.9455784239049576</v>
      </c>
      <c r="AD9457" s="9">
        <v>1</v>
      </c>
      <c r="AE9457" s="9">
        <v>1</v>
      </c>
    </row>
    <row r="9458" spans="1:31" hidden="1" x14ac:dyDescent="0.35">
      <c r="A9458" s="2" t="s">
        <v>451</v>
      </c>
      <c r="B9458" s="2" t="s">
        <v>452</v>
      </c>
      <c r="C9458" s="3">
        <v>29.52528608342562</v>
      </c>
      <c r="D9458" s="4">
        <v>1986</v>
      </c>
      <c r="E9458" s="5">
        <v>29199000000</v>
      </c>
      <c r="F9458" s="5">
        <v>13545000000</v>
      </c>
      <c r="G9458" s="5"/>
      <c r="H9458" s="5"/>
      <c r="I9458" s="6"/>
      <c r="J9458" s="4">
        <v>133720</v>
      </c>
      <c r="K9458" s="5"/>
      <c r="L9458" s="3">
        <v>39.219566658320481</v>
      </c>
      <c r="M9458" s="6"/>
      <c r="N9458" s="6"/>
      <c r="O9458" s="5"/>
      <c r="P9458" s="5"/>
      <c r="Q9458" s="4">
        <v>0</v>
      </c>
      <c r="R9458" s="4">
        <v>1</v>
      </c>
      <c r="S9458" s="4">
        <v>0</v>
      </c>
      <c r="T9458" s="4">
        <v>0</v>
      </c>
      <c r="U9458" s="4">
        <v>0</v>
      </c>
      <c r="V9458" s="5">
        <v>10196951013.867371</v>
      </c>
      <c r="W9458" s="5"/>
      <c r="X9458" s="6">
        <v>-0.1504633587525219</v>
      </c>
      <c r="Y9458" s="6"/>
      <c r="Z9458" s="6"/>
      <c r="AA9458" s="6"/>
      <c r="AB9458" s="6"/>
      <c r="AC9458" s="6">
        <v>-0.15526753193567039</v>
      </c>
      <c r="AD9458" s="4">
        <v>1</v>
      </c>
      <c r="AE9458" s="4">
        <v>1</v>
      </c>
    </row>
    <row r="9459" spans="1:31" hidden="1" x14ac:dyDescent="0.35">
      <c r="A9459" s="7" t="s">
        <v>451</v>
      </c>
      <c r="B9459" s="7" t="s">
        <v>452</v>
      </c>
      <c r="C9459" s="8">
        <v>30.20541775456919</v>
      </c>
      <c r="D9459" s="9">
        <v>1987</v>
      </c>
      <c r="E9459" s="10">
        <v>28354000000</v>
      </c>
      <c r="F9459" s="10">
        <v>15320000000</v>
      </c>
      <c r="G9459" s="10"/>
      <c r="H9459" s="10"/>
      <c r="I9459" s="11"/>
      <c r="J9459" s="9">
        <v>137187</v>
      </c>
      <c r="K9459" s="10"/>
      <c r="L9459" s="8">
        <v>45.510147874006101</v>
      </c>
      <c r="M9459" s="11"/>
      <c r="N9459" s="11"/>
      <c r="O9459" s="10"/>
      <c r="P9459" s="10"/>
      <c r="Q9459" s="9">
        <v>0</v>
      </c>
      <c r="R9459" s="9">
        <v>1</v>
      </c>
      <c r="S9459" s="9">
        <v>0</v>
      </c>
      <c r="T9459" s="9">
        <v>0</v>
      </c>
      <c r="U9459" s="9">
        <v>0</v>
      </c>
      <c r="V9459" s="10">
        <v>10167995966.1108</v>
      </c>
      <c r="W9459" s="10"/>
      <c r="X9459" s="11">
        <v>-2.8939347237919102</v>
      </c>
      <c r="Y9459" s="11"/>
      <c r="Z9459" s="11"/>
      <c r="AA9459" s="11"/>
      <c r="AB9459" s="11"/>
      <c r="AC9459" s="11">
        <v>-0.28395789797553428</v>
      </c>
      <c r="AD9459" s="9">
        <v>1</v>
      </c>
      <c r="AE9459" s="9">
        <v>1</v>
      </c>
    </row>
    <row r="9460" spans="1:31" hidden="1" x14ac:dyDescent="0.35">
      <c r="A9460" s="2" t="s">
        <v>451</v>
      </c>
      <c r="B9460" s="2" t="s">
        <v>452</v>
      </c>
      <c r="C9460" s="3">
        <v>30.94206579583938</v>
      </c>
      <c r="D9460" s="4">
        <v>1988</v>
      </c>
      <c r="E9460" s="5">
        <v>27874000000</v>
      </c>
      <c r="F9460" s="5">
        <v>16536000000</v>
      </c>
      <c r="G9460" s="5"/>
      <c r="H9460" s="5"/>
      <c r="I9460" s="6"/>
      <c r="J9460" s="4">
        <v>140756</v>
      </c>
      <c r="K9460" s="5"/>
      <c r="L9460" s="3">
        <v>49.496941670789219</v>
      </c>
      <c r="M9460" s="6"/>
      <c r="N9460" s="6"/>
      <c r="O9460" s="5"/>
      <c r="P9460" s="5"/>
      <c r="Q9460" s="4">
        <v>0</v>
      </c>
      <c r="R9460" s="4">
        <v>1</v>
      </c>
      <c r="S9460" s="4">
        <v>0</v>
      </c>
      <c r="T9460" s="4">
        <v>0</v>
      </c>
      <c r="U9460" s="4">
        <v>0</v>
      </c>
      <c r="V9460" s="5">
        <v>10337163928.29088</v>
      </c>
      <c r="W9460" s="5"/>
      <c r="X9460" s="6">
        <v>-1.6928828384002259</v>
      </c>
      <c r="Y9460" s="6"/>
      <c r="Z9460" s="6"/>
      <c r="AA9460" s="6"/>
      <c r="AB9460" s="6"/>
      <c r="AC9460" s="6">
        <v>1.663729635061866</v>
      </c>
      <c r="AD9460" s="4">
        <v>1</v>
      </c>
      <c r="AE9460" s="4">
        <v>1</v>
      </c>
    </row>
    <row r="9461" spans="1:31" hidden="1" x14ac:dyDescent="0.35">
      <c r="A9461" s="7" t="s">
        <v>451</v>
      </c>
      <c r="B9461" s="7" t="s">
        <v>452</v>
      </c>
      <c r="C9461" s="8">
        <v>31.280998209489699</v>
      </c>
      <c r="D9461" s="9">
        <v>1989</v>
      </c>
      <c r="E9461" s="10">
        <v>28301000000</v>
      </c>
      <c r="F9461" s="10">
        <v>17872000000</v>
      </c>
      <c r="G9461" s="10"/>
      <c r="H9461" s="10"/>
      <c r="I9461" s="11"/>
      <c r="J9461" s="9">
        <v>144393</v>
      </c>
      <c r="K9461" s="10"/>
      <c r="L9461" s="8">
        <v>53.331988990878308</v>
      </c>
      <c r="M9461" s="11"/>
      <c r="N9461" s="11"/>
      <c r="O9461" s="10"/>
      <c r="P9461" s="10"/>
      <c r="Q9461" s="9">
        <v>0</v>
      </c>
      <c r="R9461" s="9">
        <v>1</v>
      </c>
      <c r="S9461" s="9">
        <v>0</v>
      </c>
      <c r="T9461" s="9">
        <v>0</v>
      </c>
      <c r="U9461" s="9">
        <v>0</v>
      </c>
      <c r="V9461" s="10">
        <v>10482526726.982161</v>
      </c>
      <c r="W9461" s="10"/>
      <c r="X9461" s="11">
        <v>1.5318935208437969</v>
      </c>
      <c r="Y9461" s="11"/>
      <c r="Z9461" s="11"/>
      <c r="AA9461" s="11"/>
      <c r="AB9461" s="11"/>
      <c r="AC9461" s="11">
        <v>1.4062154736024439</v>
      </c>
      <c r="AD9461" s="9">
        <v>1</v>
      </c>
      <c r="AE9461" s="9">
        <v>1</v>
      </c>
    </row>
    <row r="9462" spans="1:31" hidden="1" x14ac:dyDescent="0.35">
      <c r="A9462" s="2" t="s">
        <v>451</v>
      </c>
      <c r="B9462" s="2" t="s">
        <v>452</v>
      </c>
      <c r="C9462" s="3">
        <v>33.974809044463562</v>
      </c>
      <c r="D9462" s="4">
        <v>1990</v>
      </c>
      <c r="E9462" s="5">
        <v>31611000000</v>
      </c>
      <c r="F9462" s="5">
        <v>19769000000</v>
      </c>
      <c r="G9462" s="5"/>
      <c r="H9462" s="5"/>
      <c r="I9462" s="6"/>
      <c r="J9462" s="4">
        <v>148063</v>
      </c>
      <c r="K9462" s="5">
        <v>3990400000</v>
      </c>
      <c r="L9462" s="3">
        <v>55.870293691944362</v>
      </c>
      <c r="M9462" s="6"/>
      <c r="N9462" s="6"/>
      <c r="O9462" s="5"/>
      <c r="P9462" s="5"/>
      <c r="Q9462" s="4">
        <v>0</v>
      </c>
      <c r="R9462" s="4">
        <v>1</v>
      </c>
      <c r="S9462" s="4">
        <v>0</v>
      </c>
      <c r="T9462" s="4">
        <v>0</v>
      </c>
      <c r="U9462" s="4">
        <v>0</v>
      </c>
      <c r="V9462" s="5">
        <v>12021558427.870609</v>
      </c>
      <c r="W9462" s="5">
        <v>7142257067.7758121</v>
      </c>
      <c r="X9462" s="6">
        <v>11.69569979859369</v>
      </c>
      <c r="Y9462" s="6"/>
      <c r="Z9462" s="6"/>
      <c r="AA9462" s="6"/>
      <c r="AB9462" s="6"/>
      <c r="AC9462" s="6">
        <v>14.681877194044899</v>
      </c>
      <c r="AD9462" s="4">
        <v>1</v>
      </c>
      <c r="AE9462" s="4">
        <v>1</v>
      </c>
    </row>
    <row r="9463" spans="1:31" hidden="1" x14ac:dyDescent="0.35">
      <c r="A9463" s="7" t="s">
        <v>451</v>
      </c>
      <c r="B9463" s="7" t="s">
        <v>452</v>
      </c>
      <c r="C9463" s="8">
        <v>30.37389370691572</v>
      </c>
      <c r="D9463" s="9">
        <v>1991</v>
      </c>
      <c r="E9463" s="10">
        <v>32606000000</v>
      </c>
      <c r="F9463" s="10">
        <v>22485000000</v>
      </c>
      <c r="G9463" s="10"/>
      <c r="H9463" s="10"/>
      <c r="I9463" s="11"/>
      <c r="J9463" s="9">
        <v>151793</v>
      </c>
      <c r="K9463" s="10"/>
      <c r="L9463" s="8">
        <v>59.484618864114587</v>
      </c>
      <c r="M9463" s="11"/>
      <c r="N9463" s="11"/>
      <c r="O9463" s="10"/>
      <c r="P9463" s="10"/>
      <c r="Q9463" s="9">
        <v>0</v>
      </c>
      <c r="R9463" s="9">
        <v>1</v>
      </c>
      <c r="S9463" s="9">
        <v>0</v>
      </c>
      <c r="T9463" s="9">
        <v>0</v>
      </c>
      <c r="U9463" s="9">
        <v>0</v>
      </c>
      <c r="V9463" s="10">
        <v>11481236881.75816</v>
      </c>
      <c r="W9463" s="10"/>
      <c r="X9463" s="11">
        <v>3.147638480275853</v>
      </c>
      <c r="Y9463" s="11"/>
      <c r="Z9463" s="11"/>
      <c r="AA9463" s="11"/>
      <c r="AB9463" s="11"/>
      <c r="AC9463" s="11">
        <v>-4.4946048330952992</v>
      </c>
      <c r="AD9463" s="9">
        <v>1</v>
      </c>
      <c r="AE9463" s="9">
        <v>1</v>
      </c>
    </row>
    <row r="9464" spans="1:31" hidden="1" x14ac:dyDescent="0.35">
      <c r="A9464" s="2" t="s">
        <v>451</v>
      </c>
      <c r="B9464" s="2" t="s">
        <v>452</v>
      </c>
      <c r="C9464" s="3">
        <v>35.882196634189548</v>
      </c>
      <c r="D9464" s="4">
        <v>1992</v>
      </c>
      <c r="E9464" s="5">
        <v>33449000000</v>
      </c>
      <c r="F9464" s="5">
        <v>23709000000</v>
      </c>
      <c r="G9464" s="5"/>
      <c r="H9464" s="5"/>
      <c r="I9464" s="6"/>
      <c r="J9464" s="4">
        <v>155608</v>
      </c>
      <c r="K9464" s="5"/>
      <c r="L9464" s="3">
        <v>61.898767356976407</v>
      </c>
      <c r="M9464" s="6"/>
      <c r="N9464" s="6"/>
      <c r="O9464" s="5"/>
      <c r="P9464" s="5"/>
      <c r="Q9464" s="4">
        <v>0</v>
      </c>
      <c r="R9464" s="4">
        <v>1</v>
      </c>
      <c r="S9464" s="4">
        <v>0</v>
      </c>
      <c r="T9464" s="4">
        <v>0</v>
      </c>
      <c r="U9464" s="4">
        <v>0</v>
      </c>
      <c r="V9464" s="5">
        <v>13743908583.732349</v>
      </c>
      <c r="W9464" s="5"/>
      <c r="X9464" s="6">
        <v>2.5854137275348088</v>
      </c>
      <c r="Y9464" s="6"/>
      <c r="Z9464" s="6"/>
      <c r="AA9464" s="6"/>
      <c r="AB9464" s="6"/>
      <c r="AC9464" s="6">
        <v>19.707560476948341</v>
      </c>
      <c r="AD9464" s="4">
        <v>1</v>
      </c>
      <c r="AE9464" s="4">
        <v>1</v>
      </c>
    </row>
    <row r="9465" spans="1:31" hidden="1" x14ac:dyDescent="0.35">
      <c r="A9465" s="7" t="s">
        <v>451</v>
      </c>
      <c r="B9465" s="7" t="s">
        <v>452</v>
      </c>
      <c r="C9465" s="8">
        <v>35.365523465703973</v>
      </c>
      <c r="D9465" s="9">
        <v>1993</v>
      </c>
      <c r="E9465" s="10">
        <v>33695000000</v>
      </c>
      <c r="F9465" s="10">
        <v>24376000000</v>
      </c>
      <c r="G9465" s="10"/>
      <c r="H9465" s="10"/>
      <c r="I9465" s="11"/>
      <c r="J9465" s="9">
        <v>159463</v>
      </c>
      <c r="K9465" s="10"/>
      <c r="L9465" s="8">
        <v>64.105988836164386</v>
      </c>
      <c r="M9465" s="11"/>
      <c r="N9465" s="11"/>
      <c r="O9465" s="10"/>
      <c r="P9465" s="10"/>
      <c r="Q9465" s="9">
        <v>0</v>
      </c>
      <c r="R9465" s="9">
        <v>1</v>
      </c>
      <c r="S9465" s="9">
        <v>0</v>
      </c>
      <c r="T9465" s="9">
        <v>0</v>
      </c>
      <c r="U9465" s="9">
        <v>0</v>
      </c>
      <c r="V9465" s="10">
        <v>13447573552.031019</v>
      </c>
      <c r="W9465" s="10"/>
      <c r="X9465" s="11">
        <v>0.73544799545576856</v>
      </c>
      <c r="Y9465" s="11"/>
      <c r="Z9465" s="11"/>
      <c r="AA9465" s="11"/>
      <c r="AB9465" s="11"/>
      <c r="AC9465" s="11">
        <v>-2.1561190537318171</v>
      </c>
      <c r="AD9465" s="9">
        <v>1</v>
      </c>
      <c r="AE9465" s="9">
        <v>1</v>
      </c>
    </row>
    <row r="9466" spans="1:31" hidden="1" x14ac:dyDescent="0.35">
      <c r="A9466" s="2" t="s">
        <v>451</v>
      </c>
      <c r="B9466" s="2" t="s">
        <v>452</v>
      </c>
      <c r="C9466" s="3">
        <v>33.888214968386997</v>
      </c>
      <c r="D9466" s="4">
        <v>1994</v>
      </c>
      <c r="E9466" s="5">
        <v>36755000000</v>
      </c>
      <c r="F9466" s="5">
        <v>27204000000</v>
      </c>
      <c r="G9466" s="5"/>
      <c r="H9466" s="5"/>
      <c r="I9466" s="6"/>
      <c r="J9466" s="4">
        <v>163314</v>
      </c>
      <c r="K9466" s="5"/>
      <c r="L9466" s="3">
        <v>65.582068200371253</v>
      </c>
      <c r="M9466" s="6"/>
      <c r="N9466" s="6"/>
      <c r="O9466" s="5"/>
      <c r="P9466" s="5"/>
      <c r="Q9466" s="4">
        <v>0</v>
      </c>
      <c r="R9466" s="4">
        <v>1</v>
      </c>
      <c r="S9466" s="4">
        <v>0</v>
      </c>
      <c r="T9466" s="4">
        <v>0</v>
      </c>
      <c r="U9466" s="4">
        <v>0</v>
      </c>
      <c r="V9466" s="5">
        <v>14057119961.25766</v>
      </c>
      <c r="W9466" s="5"/>
      <c r="X9466" s="6">
        <v>9.0814660928921196</v>
      </c>
      <c r="Y9466" s="6"/>
      <c r="Z9466" s="6"/>
      <c r="AA9466" s="6"/>
      <c r="AB9466" s="6"/>
      <c r="AC9466" s="6">
        <v>4.5327612960673003</v>
      </c>
      <c r="AD9466" s="4">
        <v>1</v>
      </c>
      <c r="AE9466" s="4">
        <v>1</v>
      </c>
    </row>
    <row r="9467" spans="1:31" hidden="1" x14ac:dyDescent="0.35">
      <c r="A9467" s="7" t="s">
        <v>451</v>
      </c>
      <c r="B9467" s="7" t="s">
        <v>452</v>
      </c>
      <c r="C9467" s="8">
        <v>32.913104139090613</v>
      </c>
      <c r="D9467" s="9">
        <v>1995</v>
      </c>
      <c r="E9467" s="10">
        <v>37124000000</v>
      </c>
      <c r="F9467" s="10">
        <v>27953000000</v>
      </c>
      <c r="G9467" s="10"/>
      <c r="H9467" s="10"/>
      <c r="I9467" s="11"/>
      <c r="J9467" s="9">
        <v>167137</v>
      </c>
      <c r="K9467" s="10">
        <v>5004000000</v>
      </c>
      <c r="L9467" s="8">
        <v>67.044352430333234</v>
      </c>
      <c r="M9467" s="11"/>
      <c r="N9467" s="11"/>
      <c r="O9467" s="10"/>
      <c r="P9467" s="10"/>
      <c r="Q9467" s="9">
        <v>0</v>
      </c>
      <c r="R9467" s="9">
        <v>1</v>
      </c>
      <c r="S9467" s="9">
        <v>0</v>
      </c>
      <c r="T9467" s="9">
        <v>0</v>
      </c>
      <c r="U9467" s="9">
        <v>0</v>
      </c>
      <c r="V9467" s="10">
        <v>13722557779.28508</v>
      </c>
      <c r="W9467" s="10">
        <v>7463715911.3435087</v>
      </c>
      <c r="X9467" s="11">
        <v>1.0039450414909541</v>
      </c>
      <c r="Y9467" s="11"/>
      <c r="Z9467" s="11"/>
      <c r="AA9467" s="11"/>
      <c r="AB9467" s="11"/>
      <c r="AC9467" s="11">
        <v>-2.3800193986723688</v>
      </c>
      <c r="AD9467" s="9">
        <v>1</v>
      </c>
      <c r="AE9467" s="9">
        <v>1</v>
      </c>
    </row>
    <row r="9468" spans="1:31" hidden="1" x14ac:dyDescent="0.35">
      <c r="A9468" s="2" t="s">
        <v>451</v>
      </c>
      <c r="B9468" s="2" t="s">
        <v>452</v>
      </c>
      <c r="C9468" s="3">
        <v>34.170616438356163</v>
      </c>
      <c r="D9468" s="4">
        <v>1996</v>
      </c>
      <c r="E9468" s="5">
        <v>37988000000</v>
      </c>
      <c r="F9468" s="5">
        <v>29200000000</v>
      </c>
      <c r="G9468" s="5"/>
      <c r="H9468" s="5"/>
      <c r="I9468" s="6"/>
      <c r="J9468" s="4">
        <v>170911</v>
      </c>
      <c r="K9468" s="5">
        <v>5423000000</v>
      </c>
      <c r="L9468" s="3">
        <v>67.652005171393711</v>
      </c>
      <c r="M9468" s="6"/>
      <c r="N9468" s="6"/>
      <c r="O9468" s="5"/>
      <c r="P9468" s="5"/>
      <c r="Q9468" s="4">
        <v>0</v>
      </c>
      <c r="R9468" s="4">
        <v>1</v>
      </c>
      <c r="S9468" s="4">
        <v>0</v>
      </c>
      <c r="T9468" s="4">
        <v>0</v>
      </c>
      <c r="U9468" s="4">
        <v>0</v>
      </c>
      <c r="V9468" s="5">
        <v>14748742442.624701</v>
      </c>
      <c r="W9468" s="5">
        <v>8016022564.6838427</v>
      </c>
      <c r="X9468" s="6">
        <v>2.3273354164421942</v>
      </c>
      <c r="Y9468" s="6"/>
      <c r="Z9468" s="6">
        <v>7.3998884724554816</v>
      </c>
      <c r="AA9468" s="6"/>
      <c r="AB9468" s="6"/>
      <c r="AC9468" s="6">
        <v>7.47808593590835</v>
      </c>
      <c r="AD9468" s="4">
        <v>1</v>
      </c>
      <c r="AE9468" s="4">
        <v>1</v>
      </c>
    </row>
    <row r="9469" spans="1:31" hidden="1" x14ac:dyDescent="0.35">
      <c r="A9469" s="7" t="s">
        <v>451</v>
      </c>
      <c r="B9469" s="7" t="s">
        <v>452</v>
      </c>
      <c r="C9469" s="8">
        <v>30.96921470606847</v>
      </c>
      <c r="D9469" s="9">
        <v>1997</v>
      </c>
      <c r="E9469" s="10">
        <v>39852000000</v>
      </c>
      <c r="F9469" s="10">
        <v>31606000000</v>
      </c>
      <c r="G9469" s="10"/>
      <c r="H9469" s="10"/>
      <c r="I9469" s="11"/>
      <c r="J9469" s="9">
        <v>174626</v>
      </c>
      <c r="K9469" s="10">
        <v>5718000000</v>
      </c>
      <c r="L9469" s="8">
        <v>69.567031991705306</v>
      </c>
      <c r="M9469" s="11"/>
      <c r="N9469" s="11"/>
      <c r="O9469" s="10"/>
      <c r="P9469" s="10"/>
      <c r="Q9469" s="9">
        <v>0</v>
      </c>
      <c r="R9469" s="9">
        <v>1</v>
      </c>
      <c r="S9469" s="9">
        <v>0</v>
      </c>
      <c r="T9469" s="9">
        <v>0</v>
      </c>
      <c r="U9469" s="9">
        <v>0</v>
      </c>
      <c r="V9469" s="10">
        <v>14070069858.90539</v>
      </c>
      <c r="W9469" s="10">
        <v>8219410597.6546116</v>
      </c>
      <c r="X9469" s="11">
        <v>4.9068126776876904</v>
      </c>
      <c r="Y9469" s="11"/>
      <c r="Z9469" s="11">
        <v>2.537268718115075</v>
      </c>
      <c r="AA9469" s="11"/>
      <c r="AB9469" s="11"/>
      <c r="AC9469" s="11">
        <v>-4.6015623797043403</v>
      </c>
      <c r="AD9469" s="9">
        <v>1</v>
      </c>
      <c r="AE9469" s="9">
        <v>1</v>
      </c>
    </row>
    <row r="9470" spans="1:31" hidden="1" x14ac:dyDescent="0.35">
      <c r="A9470" s="2" t="s">
        <v>451</v>
      </c>
      <c r="B9470" s="2" t="s">
        <v>452</v>
      </c>
      <c r="C9470" s="3">
        <v>32.463868209405931</v>
      </c>
      <c r="D9470" s="4">
        <v>1998</v>
      </c>
      <c r="E9470" s="5">
        <v>40321000000</v>
      </c>
      <c r="F9470" s="5">
        <v>33447000000</v>
      </c>
      <c r="G9470" s="5"/>
      <c r="H9470" s="5"/>
      <c r="I9470" s="6"/>
      <c r="J9470" s="4">
        <v>178313</v>
      </c>
      <c r="K9470" s="5">
        <v>5932000000</v>
      </c>
      <c r="L9470" s="3">
        <v>71.850333200538401</v>
      </c>
      <c r="M9470" s="6"/>
      <c r="N9470" s="6"/>
      <c r="O9470" s="5"/>
      <c r="P9470" s="5"/>
      <c r="Q9470" s="4">
        <v>0</v>
      </c>
      <c r="R9470" s="4">
        <v>1</v>
      </c>
      <c r="S9470" s="4">
        <v>0</v>
      </c>
      <c r="T9470" s="4">
        <v>0</v>
      </c>
      <c r="U9470" s="4">
        <v>0</v>
      </c>
      <c r="V9470" s="5">
        <v>15112233327.7066</v>
      </c>
      <c r="W9470" s="5">
        <v>8256050787.4660072</v>
      </c>
      <c r="X9470" s="6">
        <v>1.1768543611362039</v>
      </c>
      <c r="Y9470" s="6"/>
      <c r="Z9470" s="6">
        <v>0.44577636530106951</v>
      </c>
      <c r="AA9470" s="6"/>
      <c r="AB9470" s="6"/>
      <c r="AC9470" s="6">
        <v>7.4069530517759903</v>
      </c>
      <c r="AD9470" s="4">
        <v>1</v>
      </c>
      <c r="AE9470" s="4">
        <v>1</v>
      </c>
    </row>
    <row r="9471" spans="1:31" hidden="1" x14ac:dyDescent="0.35">
      <c r="A9471" s="7" t="s">
        <v>451</v>
      </c>
      <c r="B9471" s="7" t="s">
        <v>452</v>
      </c>
      <c r="C9471" s="8">
        <v>35.959876275547067</v>
      </c>
      <c r="D9471" s="9">
        <v>1999</v>
      </c>
      <c r="E9471" s="10">
        <v>40457000000</v>
      </c>
      <c r="F9471" s="10">
        <v>34593000000</v>
      </c>
      <c r="G9471" s="10"/>
      <c r="H9471" s="10"/>
      <c r="I9471" s="11"/>
      <c r="J9471" s="9">
        <v>182048</v>
      </c>
      <c r="K9471" s="10">
        <v>5924000000</v>
      </c>
      <c r="L9471" s="8">
        <v>73.286603315772126</v>
      </c>
      <c r="M9471" s="11"/>
      <c r="N9471" s="11"/>
      <c r="O9471" s="10"/>
      <c r="P9471" s="10"/>
      <c r="Q9471" s="9">
        <v>0</v>
      </c>
      <c r="R9471" s="9">
        <v>1</v>
      </c>
      <c r="S9471" s="9">
        <v>0</v>
      </c>
      <c r="T9471" s="9">
        <v>0</v>
      </c>
      <c r="U9471" s="9">
        <v>0</v>
      </c>
      <c r="V9471" s="10">
        <v>16973907149.716209</v>
      </c>
      <c r="W9471" s="10">
        <v>8083332740.1941233</v>
      </c>
      <c r="X9471" s="11">
        <v>0.33729322189429828</v>
      </c>
      <c r="Y9471" s="11"/>
      <c r="Z9471" s="11">
        <v>-2.0920177421158468</v>
      </c>
      <c r="AA9471" s="11"/>
      <c r="AB9471" s="11"/>
      <c r="AC9471" s="11">
        <v>12.31898543146788</v>
      </c>
      <c r="AD9471" s="9">
        <v>1</v>
      </c>
      <c r="AE9471" s="9">
        <v>1</v>
      </c>
    </row>
    <row r="9472" spans="1:31" hidden="1" x14ac:dyDescent="0.35">
      <c r="A9472" s="2" t="s">
        <v>451</v>
      </c>
      <c r="B9472" s="2" t="s">
        <v>452</v>
      </c>
      <c r="C9472" s="3">
        <v>31.546112550412651</v>
      </c>
      <c r="D9472" s="4">
        <v>2000</v>
      </c>
      <c r="E9472" s="5">
        <v>42854000000</v>
      </c>
      <c r="F9472" s="5">
        <v>37441000000</v>
      </c>
      <c r="G9472" s="5"/>
      <c r="H9472" s="5"/>
      <c r="I9472" s="6"/>
      <c r="J9472" s="4">
        <v>186281</v>
      </c>
      <c r="K9472" s="5"/>
      <c r="L9472" s="3">
        <v>75.146388977805543</v>
      </c>
      <c r="M9472" s="6"/>
      <c r="N9472" s="6"/>
      <c r="O9472" s="5"/>
      <c r="P9472" s="5"/>
      <c r="Q9472" s="4">
        <v>0</v>
      </c>
      <c r="R9472" s="4">
        <v>1</v>
      </c>
      <c r="S9472" s="4">
        <v>0</v>
      </c>
      <c r="T9472" s="4">
        <v>0</v>
      </c>
      <c r="U9472" s="4">
        <v>0</v>
      </c>
      <c r="V9472" s="5">
        <v>15717561629.59264</v>
      </c>
      <c r="W9472" s="5"/>
      <c r="X9472" s="6">
        <v>5.9248090565291536</v>
      </c>
      <c r="Y9472" s="6"/>
      <c r="Z9472" s="6"/>
      <c r="AA9472" s="6"/>
      <c r="AB9472" s="6"/>
      <c r="AC9472" s="6">
        <v>-7.4016283289529428</v>
      </c>
      <c r="AD9472" s="4">
        <v>1</v>
      </c>
      <c r="AE9472" s="4">
        <v>1</v>
      </c>
    </row>
    <row r="9473" spans="1:31" hidden="1" x14ac:dyDescent="0.35">
      <c r="A9473" s="7" t="s">
        <v>451</v>
      </c>
      <c r="B9473" s="7" t="s">
        <v>452</v>
      </c>
      <c r="C9473" s="8">
        <v>33.433188367129127</v>
      </c>
      <c r="D9473" s="9">
        <v>2001</v>
      </c>
      <c r="E9473" s="10">
        <v>41398000000</v>
      </c>
      <c r="F9473" s="10">
        <v>37480000000</v>
      </c>
      <c r="G9473" s="10"/>
      <c r="H9473" s="10"/>
      <c r="I9473" s="11"/>
      <c r="J9473" s="9">
        <v>191031</v>
      </c>
      <c r="K9473" s="10"/>
      <c r="L9473" s="8">
        <v>77.834792014012251</v>
      </c>
      <c r="M9473" s="11"/>
      <c r="N9473" s="11"/>
      <c r="O9473" s="10"/>
      <c r="P9473" s="10"/>
      <c r="Q9473" s="9">
        <v>0</v>
      </c>
      <c r="R9473" s="9">
        <v>1</v>
      </c>
      <c r="S9473" s="9">
        <v>0</v>
      </c>
      <c r="T9473" s="9">
        <v>0</v>
      </c>
      <c r="U9473" s="9">
        <v>0</v>
      </c>
      <c r="V9473" s="10">
        <v>16099174515.35573</v>
      </c>
      <c r="W9473" s="10"/>
      <c r="X9473" s="11">
        <v>-3.3975824893825548</v>
      </c>
      <c r="Y9473" s="11"/>
      <c r="Z9473" s="11"/>
      <c r="AA9473" s="11"/>
      <c r="AB9473" s="11"/>
      <c r="AC9473" s="11">
        <v>2.4279394905924638</v>
      </c>
      <c r="AD9473" s="9">
        <v>1</v>
      </c>
      <c r="AE9473" s="9">
        <v>1</v>
      </c>
    </row>
    <row r="9474" spans="1:31" hidden="1" x14ac:dyDescent="0.35">
      <c r="A9474" s="2" t="s">
        <v>451</v>
      </c>
      <c r="B9474" s="2" t="s">
        <v>452</v>
      </c>
      <c r="C9474" s="3">
        <v>37.090126665389981</v>
      </c>
      <c r="D9474" s="4">
        <v>2002</v>
      </c>
      <c r="E9474" s="5">
        <v>39246000000</v>
      </c>
      <c r="F9474" s="5">
        <v>36553000000</v>
      </c>
      <c r="G9474" s="5">
        <v>6919000000</v>
      </c>
      <c r="H9474" s="5">
        <v>7274000000</v>
      </c>
      <c r="I9474" s="6"/>
      <c r="J9474" s="4">
        <v>195863</v>
      </c>
      <c r="K9474" s="5"/>
      <c r="L9474" s="3">
        <v>79.36313072637634</v>
      </c>
      <c r="M9474" s="6"/>
      <c r="N9474" s="6"/>
      <c r="O9474" s="5"/>
      <c r="P9474" s="5"/>
      <c r="Q9474" s="4">
        <v>0</v>
      </c>
      <c r="R9474" s="4">
        <v>1</v>
      </c>
      <c r="S9474" s="4">
        <v>0</v>
      </c>
      <c r="T9474" s="4">
        <v>0</v>
      </c>
      <c r="U9474" s="4">
        <v>0</v>
      </c>
      <c r="V9474" s="5">
        <v>17082937474.76137</v>
      </c>
      <c r="W9474" s="5"/>
      <c r="X9474" s="6">
        <v>-5.1983187593603564</v>
      </c>
      <c r="Y9474" s="6"/>
      <c r="Z9474" s="6"/>
      <c r="AA9474" s="6"/>
      <c r="AB9474" s="6"/>
      <c r="AC9474" s="6">
        <v>6.1106422473233382</v>
      </c>
      <c r="AD9474" s="4">
        <v>1</v>
      </c>
      <c r="AE9474" s="4">
        <v>1</v>
      </c>
    </row>
    <row r="9475" spans="1:31" hidden="1" x14ac:dyDescent="0.35">
      <c r="A9475" s="7" t="s">
        <v>451</v>
      </c>
      <c r="B9475" s="7" t="s">
        <v>452</v>
      </c>
      <c r="C9475" s="8">
        <v>38.544970722186079</v>
      </c>
      <c r="D9475" s="9">
        <v>2003</v>
      </c>
      <c r="E9475" s="10">
        <v>40929000000</v>
      </c>
      <c r="F9475" s="10">
        <v>38425000000</v>
      </c>
      <c r="G9475" s="10">
        <v>6867000000</v>
      </c>
      <c r="H9475" s="10">
        <v>6548000000</v>
      </c>
      <c r="I9475" s="11">
        <v>-9.9807533681605634</v>
      </c>
      <c r="J9475" s="9">
        <v>200746</v>
      </c>
      <c r="K9475" s="10"/>
      <c r="L9475" s="8">
        <v>81.756914251765878</v>
      </c>
      <c r="M9475" s="11"/>
      <c r="N9475" s="11"/>
      <c r="O9475" s="10"/>
      <c r="P9475" s="10"/>
      <c r="Q9475" s="9">
        <v>0</v>
      </c>
      <c r="R9475" s="9">
        <v>1</v>
      </c>
      <c r="S9475" s="9">
        <v>0</v>
      </c>
      <c r="T9475" s="9">
        <v>0</v>
      </c>
      <c r="U9475" s="9">
        <v>0</v>
      </c>
      <c r="V9475" s="10">
        <v>18115782787.973919</v>
      </c>
      <c r="W9475" s="10"/>
      <c r="X9475" s="11">
        <v>4.2883351169545936</v>
      </c>
      <c r="Y9475" s="11">
        <v>-0.75155369273016326</v>
      </c>
      <c r="Z9475" s="11"/>
      <c r="AA9475" s="11"/>
      <c r="AB9475" s="11"/>
      <c r="AC9475" s="11">
        <v>6.0460638853153377</v>
      </c>
      <c r="AD9475" s="9">
        <v>1</v>
      </c>
      <c r="AE9475" s="9">
        <v>1</v>
      </c>
    </row>
    <row r="9476" spans="1:31" hidden="1" x14ac:dyDescent="0.35">
      <c r="A9476" s="2" t="s">
        <v>451</v>
      </c>
      <c r="B9476" s="2" t="s">
        <v>452</v>
      </c>
      <c r="C9476" s="3">
        <v>39.791753057373228</v>
      </c>
      <c r="D9476" s="4">
        <v>2004</v>
      </c>
      <c r="E9476" s="5">
        <v>42561000000</v>
      </c>
      <c r="F9476" s="5">
        <v>40803000000</v>
      </c>
      <c r="G9476" s="5">
        <v>6733000000</v>
      </c>
      <c r="H9476" s="5">
        <v>9550000000</v>
      </c>
      <c r="I9476" s="6">
        <v>45.846059865607799</v>
      </c>
      <c r="J9476" s="4">
        <v>205711</v>
      </c>
      <c r="K9476" s="5"/>
      <c r="L9476" s="3">
        <v>82.91697857560851</v>
      </c>
      <c r="M9476" s="6"/>
      <c r="N9476" s="6"/>
      <c r="O9476" s="5"/>
      <c r="P9476" s="5"/>
      <c r="Q9476" s="4">
        <v>0</v>
      </c>
      <c r="R9476" s="4">
        <v>1</v>
      </c>
      <c r="S9476" s="4">
        <v>0</v>
      </c>
      <c r="T9476" s="4">
        <v>0</v>
      </c>
      <c r="U9476" s="4">
        <v>0</v>
      </c>
      <c r="V9476" s="5">
        <v>19581308049.225239</v>
      </c>
      <c r="W9476" s="5"/>
      <c r="X9476" s="6">
        <v>3.987392802169611</v>
      </c>
      <c r="Y9476" s="6">
        <v>-1.951361584389107</v>
      </c>
      <c r="Z9476" s="6"/>
      <c r="AA9476" s="6"/>
      <c r="AB9476" s="6"/>
      <c r="AC9476" s="6">
        <v>8.0897705520304974</v>
      </c>
      <c r="AD9476" s="4">
        <v>1</v>
      </c>
      <c r="AE9476" s="4">
        <v>1</v>
      </c>
    </row>
    <row r="9477" spans="1:31" hidden="1" x14ac:dyDescent="0.35">
      <c r="A9477" s="7" t="s">
        <v>451</v>
      </c>
      <c r="B9477" s="7" t="s">
        <v>452</v>
      </c>
      <c r="C9477" s="8">
        <v>43.599953647909523</v>
      </c>
      <c r="D9477" s="9">
        <v>2005</v>
      </c>
      <c r="E9477" s="10">
        <v>44819000000</v>
      </c>
      <c r="F9477" s="10">
        <v>43148000000</v>
      </c>
      <c r="G9477" s="10">
        <v>6728000000</v>
      </c>
      <c r="H9477" s="10">
        <v>10288000000</v>
      </c>
      <c r="I9477" s="11">
        <v>7.7277486910994639</v>
      </c>
      <c r="J9477" s="9">
        <v>210760</v>
      </c>
      <c r="K9477" s="10"/>
      <c r="L9477" s="8">
        <v>83.911319424616465</v>
      </c>
      <c r="M9477" s="11"/>
      <c r="N9477" s="11"/>
      <c r="O9477" s="10"/>
      <c r="P9477" s="10"/>
      <c r="Q9477" s="9">
        <v>0</v>
      </c>
      <c r="R9477" s="9">
        <v>1</v>
      </c>
      <c r="S9477" s="9">
        <v>0</v>
      </c>
      <c r="T9477" s="9">
        <v>0</v>
      </c>
      <c r="U9477" s="9">
        <v>0</v>
      </c>
      <c r="V9477" s="10">
        <v>22419511609.396889</v>
      </c>
      <c r="W9477" s="10"/>
      <c r="X9477" s="11">
        <v>5.3053264725922791</v>
      </c>
      <c r="Y9477" s="11">
        <v>-7.4261102034754195E-2</v>
      </c>
      <c r="Z9477" s="11"/>
      <c r="AA9477" s="11"/>
      <c r="AB9477" s="11"/>
      <c r="AC9477" s="11">
        <v>14.494453348247831</v>
      </c>
      <c r="AD9477" s="9">
        <v>1</v>
      </c>
      <c r="AE9477" s="9">
        <v>1</v>
      </c>
    </row>
    <row r="9478" spans="1:31" hidden="1" x14ac:dyDescent="0.35">
      <c r="A9478" s="2" t="s">
        <v>451</v>
      </c>
      <c r="B9478" s="2" t="s">
        <v>452</v>
      </c>
      <c r="C9478" s="3">
        <v>42.441315751578863</v>
      </c>
      <c r="D9478" s="4">
        <v>2006</v>
      </c>
      <c r="E9478" s="5">
        <v>48611000000</v>
      </c>
      <c r="F9478" s="5">
        <v>48611000000</v>
      </c>
      <c r="G9478" s="5">
        <v>6843000000</v>
      </c>
      <c r="H9478" s="5">
        <v>13877000000</v>
      </c>
      <c r="I9478" s="6">
        <v>34.885303265940912</v>
      </c>
      <c r="J9478" s="4">
        <v>215923</v>
      </c>
      <c r="K9478" s="5"/>
      <c r="L9478" s="3">
        <v>85.623795331241297</v>
      </c>
      <c r="M9478" s="6"/>
      <c r="N9478" s="6"/>
      <c r="O9478" s="5"/>
      <c r="P9478" s="5"/>
      <c r="Q9478" s="4">
        <v>0</v>
      </c>
      <c r="R9478" s="4">
        <v>1</v>
      </c>
      <c r="S9478" s="4">
        <v>0</v>
      </c>
      <c r="T9478" s="4">
        <v>0</v>
      </c>
      <c r="U9478" s="4">
        <v>0</v>
      </c>
      <c r="V9478" s="5">
        <v>24095110383.961658</v>
      </c>
      <c r="W9478" s="5"/>
      <c r="X9478" s="6">
        <v>8.460697472054262</v>
      </c>
      <c r="Y9478" s="6">
        <v>1.7092746730083239</v>
      </c>
      <c r="Z9478" s="6"/>
      <c r="AA9478" s="6"/>
      <c r="AB9478" s="6"/>
      <c r="AC9478" s="6">
        <v>7.4738415526520967</v>
      </c>
      <c r="AD9478" s="4">
        <v>1</v>
      </c>
      <c r="AE9478" s="4">
        <v>1</v>
      </c>
    </row>
    <row r="9479" spans="1:31" hidden="1" x14ac:dyDescent="0.35">
      <c r="A9479" s="7" t="s">
        <v>451</v>
      </c>
      <c r="B9479" s="7" t="s">
        <v>452</v>
      </c>
      <c r="C9479" s="8">
        <v>43.794956331052212</v>
      </c>
      <c r="D9479" s="9">
        <v>2007</v>
      </c>
      <c r="E9479" s="10">
        <v>50009000000</v>
      </c>
      <c r="F9479" s="10">
        <v>52898000000</v>
      </c>
      <c r="G9479" s="10">
        <v>7602000000</v>
      </c>
      <c r="H9479" s="10">
        <v>16807000000</v>
      </c>
      <c r="I9479" s="11">
        <v>21.114073647041881</v>
      </c>
      <c r="J9479" s="9">
        <v>221276</v>
      </c>
      <c r="K9479" s="10"/>
      <c r="L9479" s="8">
        <v>88.993505986212725</v>
      </c>
      <c r="M9479" s="11"/>
      <c r="N9479" s="11"/>
      <c r="O9479" s="10"/>
      <c r="P9479" s="10"/>
      <c r="Q9479" s="9">
        <v>0</v>
      </c>
      <c r="R9479" s="9">
        <v>1</v>
      </c>
      <c r="S9479" s="9">
        <v>0</v>
      </c>
      <c r="T9479" s="9">
        <v>0</v>
      </c>
      <c r="U9479" s="9">
        <v>0</v>
      </c>
      <c r="V9479" s="10">
        <v>26031850013.40332</v>
      </c>
      <c r="W9479" s="10"/>
      <c r="X9479" s="11">
        <v>2.8758922877538011</v>
      </c>
      <c r="Y9479" s="11">
        <v>11.091626479614201</v>
      </c>
      <c r="Z9479" s="11"/>
      <c r="AA9479" s="11"/>
      <c r="AB9479" s="11"/>
      <c r="AC9479" s="11">
        <v>8.0378948200660947</v>
      </c>
      <c r="AD9479" s="9">
        <v>1</v>
      </c>
      <c r="AE9479" s="9">
        <v>1</v>
      </c>
    </row>
    <row r="9480" spans="1:31" hidden="1" x14ac:dyDescent="0.35">
      <c r="A9480" s="2" t="s">
        <v>451</v>
      </c>
      <c r="B9480" s="2" t="s">
        <v>452</v>
      </c>
      <c r="C9480" s="3">
        <v>55.055251156808048</v>
      </c>
      <c r="D9480" s="4">
        <v>2008</v>
      </c>
      <c r="E9480" s="5">
        <v>52810000000</v>
      </c>
      <c r="F9480" s="5">
        <v>59863000000</v>
      </c>
      <c r="G9480" s="5">
        <v>7560000000</v>
      </c>
      <c r="H9480" s="5">
        <v>22811000000</v>
      </c>
      <c r="I9480" s="6">
        <v>35.72321056702566</v>
      </c>
      <c r="J9480" s="4">
        <v>226896</v>
      </c>
      <c r="K9480" s="5"/>
      <c r="L9480" s="3">
        <v>93.302316331913914</v>
      </c>
      <c r="M9480" s="6"/>
      <c r="N9480" s="6"/>
      <c r="O9480" s="5"/>
      <c r="P9480" s="5"/>
      <c r="Q9480" s="4">
        <v>0</v>
      </c>
      <c r="R9480" s="4">
        <v>1</v>
      </c>
      <c r="S9480" s="4">
        <v>0</v>
      </c>
      <c r="T9480" s="4">
        <v>0</v>
      </c>
      <c r="U9480" s="4">
        <v>0</v>
      </c>
      <c r="V9480" s="5">
        <v>35323587125.914543</v>
      </c>
      <c r="W9480" s="5"/>
      <c r="X9480" s="6">
        <v>5.6009918214721353</v>
      </c>
      <c r="Y9480" s="6">
        <v>-0.55248618784530379</v>
      </c>
      <c r="Z9480" s="6"/>
      <c r="AA9480" s="6"/>
      <c r="AB9480" s="6"/>
      <c r="AC9480" s="6">
        <v>35.693725600474338</v>
      </c>
      <c r="AD9480" s="4">
        <v>1</v>
      </c>
      <c r="AE9480" s="4">
        <v>1</v>
      </c>
    </row>
    <row r="9481" spans="1:31" hidden="1" x14ac:dyDescent="0.35">
      <c r="A9481" s="7" t="s">
        <v>451</v>
      </c>
      <c r="B9481" s="7" t="s">
        <v>452</v>
      </c>
      <c r="C9481" s="8">
        <v>64.832079448914754</v>
      </c>
      <c r="D9481" s="9">
        <v>2009</v>
      </c>
      <c r="E9481" s="10">
        <v>54414000000</v>
      </c>
      <c r="F9481" s="10">
        <v>63257000000</v>
      </c>
      <c r="G9481" s="10">
        <v>8586000000</v>
      </c>
      <c r="H9481" s="10">
        <v>22610000000</v>
      </c>
      <c r="I9481" s="11">
        <v>-0.88115382929288444</v>
      </c>
      <c r="J9481" s="9">
        <v>232731</v>
      </c>
      <c r="K9481" s="10">
        <v>10435000000</v>
      </c>
      <c r="L9481" s="8">
        <v>97.311578191892238</v>
      </c>
      <c r="M9481" s="11"/>
      <c r="N9481" s="11"/>
      <c r="O9481" s="10"/>
      <c r="P9481" s="10"/>
      <c r="Q9481" s="9">
        <v>0</v>
      </c>
      <c r="R9481" s="9">
        <v>1</v>
      </c>
      <c r="S9481" s="9">
        <v>0</v>
      </c>
      <c r="T9481" s="9">
        <v>0</v>
      </c>
      <c r="U9481" s="9">
        <v>0</v>
      </c>
      <c r="V9481" s="10">
        <v>42143832480.169281</v>
      </c>
      <c r="W9481" s="10">
        <v>10723287191.399611</v>
      </c>
      <c r="X9481" s="11">
        <v>3.0373035409960241</v>
      </c>
      <c r="Y9481" s="11">
        <v>13.571428571428569</v>
      </c>
      <c r="Z9481" s="11"/>
      <c r="AA9481" s="11"/>
      <c r="AB9481" s="11"/>
      <c r="AC9481" s="11">
        <v>19.30790700826412</v>
      </c>
      <c r="AD9481" s="9">
        <v>1</v>
      </c>
      <c r="AE9481" s="9">
        <v>1</v>
      </c>
    </row>
    <row r="9482" spans="1:31" hidden="1" x14ac:dyDescent="0.35">
      <c r="A9482" s="2" t="s">
        <v>451</v>
      </c>
      <c r="B9482" s="2" t="s">
        <v>452</v>
      </c>
      <c r="C9482" s="3">
        <v>67.587307712782334</v>
      </c>
      <c r="D9482" s="4">
        <v>2010</v>
      </c>
      <c r="E9482" s="5">
        <v>55099000000</v>
      </c>
      <c r="F9482" s="5">
        <v>64996000000</v>
      </c>
      <c r="G9482" s="5">
        <v>9019000000</v>
      </c>
      <c r="H9482" s="5">
        <v>21537000000</v>
      </c>
      <c r="I9482" s="6">
        <v>-4.7456877487837232</v>
      </c>
      <c r="J9482" s="4">
        <v>238248</v>
      </c>
      <c r="K9482" s="5">
        <v>10525800000</v>
      </c>
      <c r="L9482" s="3">
        <v>100</v>
      </c>
      <c r="M9482" s="6"/>
      <c r="N9482" s="6"/>
      <c r="O9482" s="5"/>
      <c r="P9482" s="5"/>
      <c r="Q9482" s="4">
        <v>0</v>
      </c>
      <c r="R9482" s="4">
        <v>1</v>
      </c>
      <c r="S9482" s="4">
        <v>0</v>
      </c>
      <c r="T9482" s="4">
        <v>0</v>
      </c>
      <c r="U9482" s="4">
        <v>0</v>
      </c>
      <c r="V9482" s="5">
        <v>43929046521</v>
      </c>
      <c r="W9482" s="5">
        <v>10525800000</v>
      </c>
      <c r="X9482" s="6">
        <v>1.25886720329327</v>
      </c>
      <c r="Y9482" s="6">
        <v>5.0430934078732834</v>
      </c>
      <c r="Z9482" s="6">
        <v>-1.84166653260956</v>
      </c>
      <c r="AA9482" s="6"/>
      <c r="AB9482" s="6"/>
      <c r="AC9482" s="6">
        <v>4.2360030774864841</v>
      </c>
      <c r="AD9482" s="4">
        <v>1</v>
      </c>
      <c r="AE9482" s="4">
        <v>1</v>
      </c>
    </row>
    <row r="9483" spans="1:31" hidden="1" x14ac:dyDescent="0.35">
      <c r="A9483" s="7" t="s">
        <v>451</v>
      </c>
      <c r="B9483" s="7" t="s">
        <v>452</v>
      </c>
      <c r="C9483" s="8">
        <v>69.354140095784061</v>
      </c>
      <c r="D9483" s="9">
        <v>2011</v>
      </c>
      <c r="E9483" s="10">
        <v>56829000000</v>
      </c>
      <c r="F9483" s="10">
        <v>68905000000</v>
      </c>
      <c r="G9483" s="10">
        <v>8878000000</v>
      </c>
      <c r="H9483" s="10">
        <v>17642000000</v>
      </c>
      <c r="I9483" s="11">
        <v>-18.085155778427819</v>
      </c>
      <c r="J9483" s="9">
        <v>243474</v>
      </c>
      <c r="K9483" s="10">
        <v>11329600000</v>
      </c>
      <c r="L9483" s="8">
        <v>100.8737931047811</v>
      </c>
      <c r="M9483" s="11"/>
      <c r="N9483" s="11"/>
      <c r="O9483" s="10"/>
      <c r="P9483" s="10"/>
      <c r="Q9483" s="9">
        <v>0</v>
      </c>
      <c r="R9483" s="9">
        <v>1</v>
      </c>
      <c r="S9483" s="9">
        <v>0</v>
      </c>
      <c r="T9483" s="9">
        <v>0</v>
      </c>
      <c r="U9483" s="9">
        <v>0</v>
      </c>
      <c r="V9483" s="10">
        <v>47374514987.614731</v>
      </c>
      <c r="W9483" s="10">
        <v>11231460274.55471</v>
      </c>
      <c r="X9483" s="11">
        <v>3.1398029002341241</v>
      </c>
      <c r="Y9483" s="11">
        <v>-1.563366226854418</v>
      </c>
      <c r="Z9483" s="11">
        <v>6.7041011092241183</v>
      </c>
      <c r="AA9483" s="11"/>
      <c r="AB9483" s="11"/>
      <c r="AC9483" s="11">
        <v>7.843258025114765</v>
      </c>
      <c r="AD9483" s="9">
        <v>1</v>
      </c>
      <c r="AE9483" s="9">
        <v>1</v>
      </c>
    </row>
    <row r="9484" spans="1:31" hidden="1" x14ac:dyDescent="0.35">
      <c r="A9484" s="2" t="s">
        <v>451</v>
      </c>
      <c r="B9484" s="2" t="s">
        <v>452</v>
      </c>
      <c r="C9484" s="3">
        <v>73.708820126158386</v>
      </c>
      <c r="D9484" s="4">
        <v>2012</v>
      </c>
      <c r="E9484" s="5">
        <v>57403000000</v>
      </c>
      <c r="F9484" s="5">
        <v>69278000000</v>
      </c>
      <c r="G9484" s="5">
        <v>8782000000</v>
      </c>
      <c r="H9484" s="5">
        <v>15277000000</v>
      </c>
      <c r="I9484" s="6">
        <v>-13.40550957941276</v>
      </c>
      <c r="J9484" s="4">
        <v>248883</v>
      </c>
      <c r="K9484" s="5">
        <v>12041843700</v>
      </c>
      <c r="L9484" s="3">
        <v>102.2329702535595</v>
      </c>
      <c r="M9484" s="6"/>
      <c r="N9484" s="6"/>
      <c r="O9484" s="5"/>
      <c r="P9484" s="5"/>
      <c r="Q9484" s="4">
        <v>0</v>
      </c>
      <c r="R9484" s="4">
        <v>1</v>
      </c>
      <c r="S9484" s="4">
        <v>0</v>
      </c>
      <c r="T9484" s="4">
        <v>0</v>
      </c>
      <c r="U9484" s="4">
        <v>0</v>
      </c>
      <c r="V9484" s="5">
        <v>49948657737.66568</v>
      </c>
      <c r="W9484" s="5">
        <v>11778826018.78207</v>
      </c>
      <c r="X9484" s="6">
        <v>1.01004768692041</v>
      </c>
      <c r="Y9484" s="6">
        <v>-1.081324622662762</v>
      </c>
      <c r="Z9484" s="6">
        <v>4.8735046988273929</v>
      </c>
      <c r="AA9484" s="6"/>
      <c r="AB9484" s="6"/>
      <c r="AC9484" s="6">
        <v>5.4336023296996609</v>
      </c>
      <c r="AD9484" s="4">
        <v>1</v>
      </c>
      <c r="AE9484" s="4">
        <v>1</v>
      </c>
    </row>
    <row r="9485" spans="1:31" hidden="1" x14ac:dyDescent="0.35">
      <c r="A9485" s="7" t="s">
        <v>451</v>
      </c>
      <c r="B9485" s="7" t="s">
        <v>452</v>
      </c>
      <c r="C9485" s="8">
        <v>72.620012079450973</v>
      </c>
      <c r="D9485" s="9">
        <v>2013</v>
      </c>
      <c r="E9485" s="10">
        <v>57669000000</v>
      </c>
      <c r="F9485" s="10">
        <v>71692000000</v>
      </c>
      <c r="G9485" s="10">
        <v>8977000000</v>
      </c>
      <c r="H9485" s="10">
        <v>17782000000</v>
      </c>
      <c r="I9485" s="11">
        <v>16.39719840282778</v>
      </c>
      <c r="J9485" s="9">
        <v>254482</v>
      </c>
      <c r="K9485" s="10">
        <v>13069321000</v>
      </c>
      <c r="L9485" s="8">
        <v>103.7244815270714</v>
      </c>
      <c r="M9485" s="11"/>
      <c r="N9485" s="11"/>
      <c r="O9485" s="10"/>
      <c r="P9485" s="10"/>
      <c r="Q9485" s="9">
        <v>0</v>
      </c>
      <c r="R9485" s="9">
        <v>1</v>
      </c>
      <c r="S9485" s="9">
        <v>0</v>
      </c>
      <c r="T9485" s="9">
        <v>0</v>
      </c>
      <c r="U9485" s="9">
        <v>0</v>
      </c>
      <c r="V9485" s="10">
        <v>50193298914.115997</v>
      </c>
      <c r="W9485" s="10">
        <v>12600035023.157949</v>
      </c>
      <c r="X9485" s="11">
        <v>0.46339041513509749</v>
      </c>
      <c r="Y9485" s="11">
        <v>2.2204509223411519</v>
      </c>
      <c r="Z9485" s="11">
        <v>6.9719087714379553</v>
      </c>
      <c r="AA9485" s="11"/>
      <c r="AB9485" s="11"/>
      <c r="AC9485" s="11">
        <v>0.48978528659407078</v>
      </c>
      <c r="AD9485" s="9">
        <v>1</v>
      </c>
      <c r="AE9485" s="9">
        <v>1</v>
      </c>
    </row>
    <row r="9486" spans="1:31" hidden="1" x14ac:dyDescent="0.35">
      <c r="A9486" s="2" t="s">
        <v>451</v>
      </c>
      <c r="B9486" s="2" t="s">
        <v>452</v>
      </c>
      <c r="C9486" s="3">
        <v>75.556480624717068</v>
      </c>
      <c r="D9486" s="4">
        <v>2014</v>
      </c>
      <c r="E9486" s="5">
        <v>59154000000</v>
      </c>
      <c r="F9486" s="5">
        <v>75106000000</v>
      </c>
      <c r="G9486" s="5">
        <v>8648000000</v>
      </c>
      <c r="H9486" s="5">
        <v>19478000000</v>
      </c>
      <c r="I9486" s="6">
        <v>9.5377347879878442</v>
      </c>
      <c r="J9486" s="4">
        <v>260240</v>
      </c>
      <c r="K9486" s="5">
        <v>13747676300</v>
      </c>
      <c r="L9486" s="3">
        <v>104.55309890124479</v>
      </c>
      <c r="M9486" s="6"/>
      <c r="N9486" s="6"/>
      <c r="O9486" s="5"/>
      <c r="P9486" s="5"/>
      <c r="Q9486" s="4">
        <v>0</v>
      </c>
      <c r="R9486" s="4">
        <v>1</v>
      </c>
      <c r="S9486" s="4">
        <v>0</v>
      </c>
      <c r="T9486" s="4">
        <v>0</v>
      </c>
      <c r="U9486" s="4">
        <v>0</v>
      </c>
      <c r="V9486" s="5">
        <v>54276201216.762177</v>
      </c>
      <c r="W9486" s="5">
        <v>13148989790.331619</v>
      </c>
      <c r="X9486" s="6">
        <v>2.57504031628778</v>
      </c>
      <c r="Y9486" s="6">
        <v>-3.664921465968586</v>
      </c>
      <c r="Z9486" s="6">
        <v>4.3567717563064612</v>
      </c>
      <c r="AA9486" s="6"/>
      <c r="AB9486" s="6"/>
      <c r="AC9486" s="6">
        <v>8.1343573564118401</v>
      </c>
      <c r="AD9486" s="4">
        <v>1</v>
      </c>
      <c r="AE9486" s="4">
        <v>1</v>
      </c>
    </row>
    <row r="9487" spans="1:31" hidden="1" x14ac:dyDescent="0.35">
      <c r="A9487" s="7" t="s">
        <v>451</v>
      </c>
      <c r="B9487" s="7" t="s">
        <v>452</v>
      </c>
      <c r="C9487" s="8">
        <v>69.752277940288408</v>
      </c>
      <c r="D9487" s="9">
        <v>2015</v>
      </c>
      <c r="E9487" s="10">
        <v>61500000000</v>
      </c>
      <c r="F9487" s="10">
        <v>82798000000</v>
      </c>
      <c r="G9487" s="10">
        <v>10107000000</v>
      </c>
      <c r="H9487" s="10">
        <v>25951000000</v>
      </c>
      <c r="I9487" s="11">
        <v>33.232364719170327</v>
      </c>
      <c r="J9487" s="9">
        <v>266101</v>
      </c>
      <c r="K9487" s="10">
        <v>13467377000</v>
      </c>
      <c r="L9487" s="8">
        <v>107.1494333403211</v>
      </c>
      <c r="M9487" s="11"/>
      <c r="N9487" s="11"/>
      <c r="O9487" s="10"/>
      <c r="P9487" s="10"/>
      <c r="Q9487" s="9">
        <v>0</v>
      </c>
      <c r="R9487" s="9">
        <v>1</v>
      </c>
      <c r="S9487" s="9">
        <v>0</v>
      </c>
      <c r="T9487" s="9">
        <v>0</v>
      </c>
      <c r="U9487" s="9">
        <v>0</v>
      </c>
      <c r="V9487" s="10">
        <v>53899950087.059349</v>
      </c>
      <c r="W9487" s="10">
        <v>12568780422.035259</v>
      </c>
      <c r="X9487" s="11">
        <v>3.965919464448727</v>
      </c>
      <c r="Y9487" s="11">
        <v>16.870952821461611</v>
      </c>
      <c r="Z9487" s="11">
        <v>-4.4125775253319066</v>
      </c>
      <c r="AA9487" s="11"/>
      <c r="AB9487" s="11"/>
      <c r="AC9487" s="11">
        <v>-0.69321566592363026</v>
      </c>
      <c r="AD9487" s="9">
        <v>1</v>
      </c>
      <c r="AE9487" s="9">
        <v>1</v>
      </c>
    </row>
    <row r="9488" spans="1:31" hidden="1" x14ac:dyDescent="0.35">
      <c r="A9488" s="2" t="s">
        <v>451</v>
      </c>
      <c r="B9488" s="2" t="s">
        <v>452</v>
      </c>
      <c r="C9488" s="3">
        <v>67.119832792352923</v>
      </c>
      <c r="D9488" s="4">
        <v>2016</v>
      </c>
      <c r="E9488" s="5">
        <v>63635000000</v>
      </c>
      <c r="F9488" s="5">
        <v>87249000000</v>
      </c>
      <c r="G9488" s="5">
        <v>9962000000</v>
      </c>
      <c r="H9488" s="5">
        <v>19971000000</v>
      </c>
      <c r="I9488" s="6">
        <v>-23.04342799892105</v>
      </c>
      <c r="J9488" s="4">
        <v>272087</v>
      </c>
      <c r="K9488" s="5">
        <v>14230933000</v>
      </c>
      <c r="L9488" s="3">
        <v>108.0517055921987</v>
      </c>
      <c r="M9488" s="6"/>
      <c r="N9488" s="6"/>
      <c r="O9488" s="5"/>
      <c r="P9488" s="5"/>
      <c r="Q9488" s="4">
        <v>0</v>
      </c>
      <c r="R9488" s="4">
        <v>1</v>
      </c>
      <c r="S9488" s="4">
        <v>0</v>
      </c>
      <c r="T9488" s="4">
        <v>0</v>
      </c>
      <c r="U9488" s="4">
        <v>0</v>
      </c>
      <c r="V9488" s="5">
        <v>54197555320.429962</v>
      </c>
      <c r="W9488" s="5">
        <v>13170484373.20315</v>
      </c>
      <c r="X9488" s="6">
        <v>3.4715447154471542</v>
      </c>
      <c r="Y9488" s="6">
        <v>-1.4346492529929751</v>
      </c>
      <c r="Z9488" s="6">
        <v>4.7872898639632133</v>
      </c>
      <c r="AA9488" s="6"/>
      <c r="AB9488" s="6"/>
      <c r="AC9488" s="6">
        <v>0.55214380141339703</v>
      </c>
      <c r="AD9488" s="4">
        <v>1</v>
      </c>
      <c r="AE9488" s="4">
        <v>1</v>
      </c>
    </row>
    <row r="9489" spans="1:31" hidden="1" x14ac:dyDescent="0.35">
      <c r="A9489" s="7" t="s">
        <v>451</v>
      </c>
      <c r="B9489" s="7" t="s">
        <v>452</v>
      </c>
      <c r="C9489" s="8">
        <v>64.485223272945717</v>
      </c>
      <c r="D9489" s="9">
        <v>2017</v>
      </c>
      <c r="E9489" s="10">
        <v>66443000000</v>
      </c>
      <c r="F9489" s="10">
        <v>94887000000</v>
      </c>
      <c r="G9489" s="10">
        <v>11901000000</v>
      </c>
      <c r="H9489" s="10">
        <v>23601000000</v>
      </c>
      <c r="I9489" s="11">
        <v>18.176355715787881</v>
      </c>
      <c r="J9489" s="9">
        <v>278507</v>
      </c>
      <c r="K9489" s="10">
        <v>16253700000</v>
      </c>
      <c r="L9489" s="8">
        <v>111.384588808318</v>
      </c>
      <c r="M9489" s="11"/>
      <c r="N9489" s="11"/>
      <c r="O9489" s="10"/>
      <c r="P9489" s="10"/>
      <c r="Q9489" s="9">
        <v>0</v>
      </c>
      <c r="R9489" s="9">
        <v>1</v>
      </c>
      <c r="S9489" s="9">
        <v>0</v>
      </c>
      <c r="T9489" s="9">
        <v>0</v>
      </c>
      <c r="U9489" s="9">
        <v>0</v>
      </c>
      <c r="V9489" s="10">
        <v>54934075226.779114</v>
      </c>
      <c r="W9489" s="10">
        <v>14592413702.73497</v>
      </c>
      <c r="X9489" s="11">
        <v>4.4126659856996939</v>
      </c>
      <c r="Y9489" s="11">
        <v>19.463963059626579</v>
      </c>
      <c r="Z9489" s="11">
        <v>10.79633283970105</v>
      </c>
      <c r="AA9489" s="11"/>
      <c r="AB9489" s="11"/>
      <c r="AC9489" s="11">
        <v>1.358954111480962</v>
      </c>
      <c r="AD9489" s="9">
        <v>1</v>
      </c>
      <c r="AE9489" s="9">
        <v>1</v>
      </c>
    </row>
    <row r="9490" spans="1:31" hidden="1" x14ac:dyDescent="0.35">
      <c r="A9490" s="2" t="s">
        <v>451</v>
      </c>
      <c r="B9490" s="2" t="s">
        <v>452</v>
      </c>
      <c r="C9490" s="3">
        <v>61.499135241289657</v>
      </c>
      <c r="D9490" s="4">
        <v>2018</v>
      </c>
      <c r="E9490" s="5">
        <v>68370000000</v>
      </c>
      <c r="F9490" s="5">
        <v>100771000000</v>
      </c>
      <c r="G9490" s="5">
        <v>12442000000</v>
      </c>
      <c r="H9490" s="5">
        <v>27106000000</v>
      </c>
      <c r="I9490" s="6">
        <v>14.85106563281218</v>
      </c>
      <c r="J9490" s="4">
        <v>285259</v>
      </c>
      <c r="K9490" s="5">
        <v>17974974220</v>
      </c>
      <c r="L9490" s="3">
        <v>113.9809232473943</v>
      </c>
      <c r="M9490" s="6"/>
      <c r="N9490" s="6"/>
      <c r="O9490" s="5"/>
      <c r="P9490" s="5"/>
      <c r="Q9490" s="4">
        <v>0</v>
      </c>
      <c r="R9490" s="4">
        <v>1</v>
      </c>
      <c r="S9490" s="4">
        <v>0</v>
      </c>
      <c r="T9490" s="4">
        <v>0</v>
      </c>
      <c r="U9490" s="4">
        <v>0</v>
      </c>
      <c r="V9490" s="5">
        <v>54371636768.977257</v>
      </c>
      <c r="W9490" s="5">
        <v>15770160223.2029</v>
      </c>
      <c r="X9490" s="6">
        <v>2.9002302725644542</v>
      </c>
      <c r="Y9490" s="6">
        <v>4.5458364843290484</v>
      </c>
      <c r="Z9490" s="6">
        <v>8.0709507313871303</v>
      </c>
      <c r="AA9490" s="6"/>
      <c r="AB9490" s="6"/>
      <c r="AC9490" s="6">
        <v>-1.0238425885572631</v>
      </c>
      <c r="AD9490" s="4">
        <v>1</v>
      </c>
      <c r="AE9490" s="4">
        <v>1</v>
      </c>
    </row>
    <row r="9491" spans="1:31" hidden="1" x14ac:dyDescent="0.35">
      <c r="A9491" s="7" t="s">
        <v>451</v>
      </c>
      <c r="B9491" s="7" t="s">
        <v>452</v>
      </c>
      <c r="C9491" s="8">
        <v>59.087294783620287</v>
      </c>
      <c r="D9491" s="9">
        <v>2019</v>
      </c>
      <c r="E9491" s="10">
        <v>70586000000</v>
      </c>
      <c r="F9491" s="10">
        <v>107450000000</v>
      </c>
      <c r="G9491" s="10">
        <v>12766000000</v>
      </c>
      <c r="H9491" s="10">
        <v>26139000000</v>
      </c>
      <c r="I9491" s="11">
        <v>-3.5674758356083491</v>
      </c>
      <c r="J9491" s="9">
        <v>291985</v>
      </c>
      <c r="K9491" s="10">
        <v>18905462770</v>
      </c>
      <c r="L9491" s="8">
        <v>117.1296692692529</v>
      </c>
      <c r="M9491" s="11"/>
      <c r="N9491" s="11"/>
      <c r="O9491" s="10"/>
      <c r="P9491" s="10"/>
      <c r="Q9491" s="9">
        <v>0</v>
      </c>
      <c r="R9491" s="9">
        <v>1</v>
      </c>
      <c r="S9491" s="9">
        <v>0</v>
      </c>
      <c r="T9491" s="9">
        <v>0</v>
      </c>
      <c r="U9491" s="9">
        <v>0</v>
      </c>
      <c r="V9491" s="10">
        <v>54204283714.874496</v>
      </c>
      <c r="W9491" s="10">
        <v>16140626783.928579</v>
      </c>
      <c r="X9491" s="11">
        <v>3.241187655404417</v>
      </c>
      <c r="Y9491" s="11">
        <v>2.60408294486417</v>
      </c>
      <c r="Z9491" s="11">
        <v>2.3491616792872749</v>
      </c>
      <c r="AA9491" s="11"/>
      <c r="AB9491" s="11"/>
      <c r="AC9491" s="11">
        <v>-0.30779476956679419</v>
      </c>
      <c r="AD9491" s="9">
        <v>1</v>
      </c>
      <c r="AE9491" s="9">
        <v>1</v>
      </c>
    </row>
    <row r="9492" spans="1:31" hidden="1" x14ac:dyDescent="0.35">
      <c r="A9492" s="2" t="s">
        <v>451</v>
      </c>
      <c r="B9492" s="2" t="s">
        <v>452</v>
      </c>
      <c r="C9492" s="3">
        <v>60.211453968874203</v>
      </c>
      <c r="D9492" s="4">
        <v>2020</v>
      </c>
      <c r="E9492" s="5">
        <v>67062000000</v>
      </c>
      <c r="F9492" s="5">
        <v>104929000000</v>
      </c>
      <c r="G9492" s="5">
        <v>13239000000</v>
      </c>
      <c r="H9492" s="5">
        <v>33996000000</v>
      </c>
      <c r="I9492" s="6">
        <v>30.058533226213711</v>
      </c>
      <c r="J9492" s="4">
        <v>298858</v>
      </c>
      <c r="K9492" s="5">
        <v>14732300000</v>
      </c>
      <c r="L9492" s="3">
        <v>123.37192015469179</v>
      </c>
      <c r="M9492" s="6"/>
      <c r="N9492" s="6"/>
      <c r="O9492" s="5"/>
      <c r="P9492" s="5"/>
      <c r="Q9492" s="4">
        <v>0</v>
      </c>
      <c r="R9492" s="4">
        <v>1</v>
      </c>
      <c r="S9492" s="4">
        <v>0</v>
      </c>
      <c r="T9492" s="4">
        <v>0</v>
      </c>
      <c r="U9492" s="4">
        <v>0</v>
      </c>
      <c r="V9492" s="5">
        <v>51210418428.911301</v>
      </c>
      <c r="W9492" s="5">
        <v>11941372057.375521</v>
      </c>
      <c r="X9492" s="6">
        <v>-4.9924914288952484</v>
      </c>
      <c r="Y9492" s="6">
        <v>3.7051543161522789</v>
      </c>
      <c r="Z9492" s="6">
        <v>-26.01667694054057</v>
      </c>
      <c r="AA9492" s="6"/>
      <c r="AB9492" s="6"/>
      <c r="AC9492" s="6">
        <v>-5.5233001541197986</v>
      </c>
      <c r="AD9492" s="4">
        <v>1</v>
      </c>
      <c r="AE9492" s="4">
        <v>1</v>
      </c>
    </row>
    <row r="9493" spans="1:31" hidden="1" x14ac:dyDescent="0.35">
      <c r="A9493" s="7" t="s">
        <v>451</v>
      </c>
      <c r="B9493" s="7" t="s">
        <v>452</v>
      </c>
      <c r="C9493" s="8">
        <v>60.942829031079668</v>
      </c>
      <c r="D9493" s="9">
        <v>2021</v>
      </c>
      <c r="E9493" s="10">
        <v>66021000000</v>
      </c>
      <c r="F9493" s="10">
        <v>104023000000</v>
      </c>
      <c r="G9493" s="10">
        <v>13238000000</v>
      </c>
      <c r="H9493" s="10">
        <v>38612000000</v>
      </c>
      <c r="I9493" s="11">
        <v>13.57806800800094</v>
      </c>
      <c r="J9493" s="9">
        <v>305868</v>
      </c>
      <c r="K9493" s="10">
        <v>16515899920</v>
      </c>
      <c r="L9493" s="8">
        <v>126.26287410458529</v>
      </c>
      <c r="M9493" s="11"/>
      <c r="N9493" s="11"/>
      <c r="O9493" s="10"/>
      <c r="P9493" s="10"/>
      <c r="Q9493" s="9">
        <v>0</v>
      </c>
      <c r="R9493" s="9">
        <v>1</v>
      </c>
      <c r="S9493" s="9">
        <v>0</v>
      </c>
      <c r="T9493" s="9">
        <v>0</v>
      </c>
      <c r="U9493" s="9">
        <v>0</v>
      </c>
      <c r="V9493" s="10">
        <v>50208392207.585442</v>
      </c>
      <c r="W9493" s="10">
        <v>13080567060.68614</v>
      </c>
      <c r="X9493" s="11">
        <v>-1.5522948912946231</v>
      </c>
      <c r="Y9493" s="11">
        <v>-7.5534405921896999E-3</v>
      </c>
      <c r="Z9493" s="11">
        <v>9.5399004221378885</v>
      </c>
      <c r="AA9493" s="11"/>
      <c r="AB9493" s="11"/>
      <c r="AC9493" s="11">
        <v>-1.9566843077387479</v>
      </c>
      <c r="AD9493" s="9">
        <v>1</v>
      </c>
      <c r="AE9493" s="9">
        <v>1</v>
      </c>
    </row>
    <row r="9494" spans="1:31" hidden="1" x14ac:dyDescent="0.35">
      <c r="A9494" s="2" t="s">
        <v>451</v>
      </c>
      <c r="B9494" s="2" t="s">
        <v>452</v>
      </c>
      <c r="C9494" s="3">
        <v>55.244843973804869</v>
      </c>
      <c r="D9494" s="4">
        <v>2022</v>
      </c>
      <c r="E9494" s="5">
        <v>69445000000</v>
      </c>
      <c r="F9494" s="5">
        <v>121702000000</v>
      </c>
      <c r="G9494" s="5">
        <v>14266000000</v>
      </c>
      <c r="H9494" s="5">
        <v>35113000000</v>
      </c>
      <c r="I9494" s="6">
        <v>-9.0619496529576367</v>
      </c>
      <c r="J9494" s="4">
        <v>313046</v>
      </c>
      <c r="K9494" s="5">
        <v>19136845150</v>
      </c>
      <c r="L9494" s="3">
        <v>134.6963576017269</v>
      </c>
      <c r="M9494" s="6"/>
      <c r="N9494" s="6"/>
      <c r="O9494" s="5"/>
      <c r="P9494" s="5"/>
      <c r="Q9494" s="4">
        <v>0</v>
      </c>
      <c r="R9494" s="4">
        <v>1</v>
      </c>
      <c r="S9494" s="4">
        <v>0</v>
      </c>
      <c r="T9494" s="4">
        <v>0</v>
      </c>
      <c r="U9494" s="4">
        <v>0</v>
      </c>
      <c r="V9494" s="5">
        <v>49915291853.547501</v>
      </c>
      <c r="W9494" s="5">
        <v>14207396169.229931</v>
      </c>
      <c r="X9494" s="6">
        <v>5.1862286242256248</v>
      </c>
      <c r="Y9494" s="6">
        <v>7.7655234929747703</v>
      </c>
      <c r="Z9494" s="6">
        <v>8.6145279735653979</v>
      </c>
      <c r="AA9494" s="6"/>
      <c r="AB9494" s="6"/>
      <c r="AC9494" s="6">
        <v>-0.58376765546708664</v>
      </c>
      <c r="AD9494" s="4">
        <v>1</v>
      </c>
      <c r="AE9494" s="4">
        <v>1</v>
      </c>
    </row>
    <row r="9495" spans="1:31" hidden="1" x14ac:dyDescent="0.35">
      <c r="A9495" s="7" t="s">
        <v>451</v>
      </c>
      <c r="B9495" s="7" t="s">
        <v>452</v>
      </c>
      <c r="C9495" s="8">
        <v>53.551817090878998</v>
      </c>
      <c r="D9495" s="9">
        <v>2023</v>
      </c>
      <c r="E9495" s="10">
        <v>70899000000</v>
      </c>
      <c r="F9495" s="10">
        <v>132913000000</v>
      </c>
      <c r="G9495" s="10"/>
      <c r="H9495" s="10"/>
      <c r="I9495" s="11"/>
      <c r="J9495" s="9">
        <v>320409</v>
      </c>
      <c r="K9495" s="10">
        <v>23354527530</v>
      </c>
      <c r="L9495" s="8">
        <v>149.75878009225491</v>
      </c>
      <c r="M9495" s="11"/>
      <c r="N9495" s="11"/>
      <c r="O9495" s="10"/>
      <c r="P9495" s="10"/>
      <c r="Q9495" s="9">
        <v>0</v>
      </c>
      <c r="R9495" s="9">
        <v>1</v>
      </c>
      <c r="S9495" s="9">
        <v>0</v>
      </c>
      <c r="T9495" s="9">
        <v>0</v>
      </c>
      <c r="U9495" s="9">
        <v>0</v>
      </c>
      <c r="V9495" s="10">
        <v>47527982403.537941</v>
      </c>
      <c r="W9495" s="10">
        <v>15594763469.369249</v>
      </c>
      <c r="X9495" s="11">
        <v>2.0937432500540001</v>
      </c>
      <c r="Y9495" s="11"/>
      <c r="Z9495" s="11">
        <v>9.7651060307873152</v>
      </c>
      <c r="AA9495" s="11"/>
      <c r="AB9495" s="11"/>
      <c r="AC9495" s="11">
        <v>-4.7827216096701886</v>
      </c>
      <c r="AD9495" s="9">
        <v>1</v>
      </c>
      <c r="AE9495" s="9">
        <v>1</v>
      </c>
    </row>
    <row r="9496" spans="1:31" hidden="1" x14ac:dyDescent="0.35">
      <c r="A9496" s="2" t="s">
        <v>451</v>
      </c>
      <c r="B9496" s="2" t="s">
        <v>452</v>
      </c>
      <c r="C9496" s="3">
        <v>56.33322990279602</v>
      </c>
      <c r="D9496" s="4">
        <v>2024</v>
      </c>
      <c r="E9496" s="5">
        <v>71567000000</v>
      </c>
      <c r="F9496" s="5">
        <v>133225000000</v>
      </c>
      <c r="G9496" s="5"/>
      <c r="H9496" s="5"/>
      <c r="I9496" s="6"/>
      <c r="J9496" s="4">
        <v>327777</v>
      </c>
      <c r="K9496" s="5"/>
      <c r="L9496" s="3"/>
      <c r="M9496" s="6"/>
      <c r="N9496" s="6"/>
      <c r="O9496" s="5"/>
      <c r="P9496" s="5"/>
      <c r="Q9496" s="4">
        <v>0</v>
      </c>
      <c r="R9496" s="4">
        <v>1</v>
      </c>
      <c r="S9496" s="4">
        <v>0</v>
      </c>
      <c r="T9496" s="4">
        <v>0</v>
      </c>
      <c r="U9496" s="4">
        <v>0</v>
      </c>
      <c r="V9496" s="5"/>
      <c r="W9496" s="5"/>
      <c r="X9496" s="6">
        <v>0.94218536227591365</v>
      </c>
      <c r="Y9496" s="6"/>
      <c r="Z9496" s="6"/>
      <c r="AA9496" s="6"/>
      <c r="AB9496" s="6"/>
      <c r="AC9496" s="6"/>
      <c r="AD9496" s="4">
        <v>1</v>
      </c>
      <c r="AE9496" s="4">
        <v>1</v>
      </c>
    </row>
    <row r="9497" spans="1:31" hidden="1" x14ac:dyDescent="0.35">
      <c r="A9497" s="7" t="s">
        <v>453</v>
      </c>
      <c r="B9497" s="7" t="s">
        <v>454</v>
      </c>
      <c r="C9497" s="8"/>
      <c r="D9497" s="9">
        <v>1980</v>
      </c>
      <c r="E9497" s="10">
        <v>1015453159</v>
      </c>
      <c r="F9497" s="10">
        <v>115599252</v>
      </c>
      <c r="G9497" s="10"/>
      <c r="H9497" s="10"/>
      <c r="I9497" s="11"/>
      <c r="J9497" s="9">
        <v>164322</v>
      </c>
      <c r="K9497" s="10"/>
      <c r="L9497" s="8">
        <v>13.945082391648841</v>
      </c>
      <c r="M9497" s="11"/>
      <c r="N9497" s="11"/>
      <c r="O9497" s="10"/>
      <c r="P9497" s="10"/>
      <c r="Q9497" s="9">
        <v>0</v>
      </c>
      <c r="R9497" s="9">
        <v>1</v>
      </c>
      <c r="S9497" s="9">
        <v>0</v>
      </c>
      <c r="T9497" s="9">
        <v>0</v>
      </c>
      <c r="U9497" s="9">
        <v>0</v>
      </c>
      <c r="V9497" s="10"/>
      <c r="W9497" s="10"/>
      <c r="X9497" s="11"/>
      <c r="Y9497" s="11"/>
      <c r="Z9497" s="11"/>
      <c r="AA9497" s="11"/>
      <c r="AB9497" s="11"/>
      <c r="AC9497" s="11"/>
      <c r="AD9497" s="9">
        <v>1</v>
      </c>
      <c r="AE9497" s="9">
        <v>1</v>
      </c>
    </row>
    <row r="9498" spans="1:31" hidden="1" x14ac:dyDescent="0.35">
      <c r="A9498" s="2" t="s">
        <v>453</v>
      </c>
      <c r="B9498" s="2" t="s">
        <v>454</v>
      </c>
      <c r="C9498" s="3"/>
      <c r="D9498" s="4">
        <v>1981</v>
      </c>
      <c r="E9498" s="5">
        <v>923766651</v>
      </c>
      <c r="F9498" s="5">
        <v>122220956</v>
      </c>
      <c r="G9498" s="5"/>
      <c r="H9498" s="5"/>
      <c r="I9498" s="6"/>
      <c r="J9498" s="4">
        <v>165678</v>
      </c>
      <c r="K9498" s="5"/>
      <c r="L9498" s="3">
        <v>16.804748066547042</v>
      </c>
      <c r="M9498" s="6"/>
      <c r="N9498" s="6"/>
      <c r="O9498" s="5"/>
      <c r="P9498" s="5"/>
      <c r="Q9498" s="4">
        <v>0</v>
      </c>
      <c r="R9498" s="4">
        <v>1</v>
      </c>
      <c r="S9498" s="4">
        <v>0</v>
      </c>
      <c r="T9498" s="4">
        <v>0</v>
      </c>
      <c r="U9498" s="4">
        <v>0</v>
      </c>
      <c r="V9498" s="5"/>
      <c r="W9498" s="5"/>
      <c r="X9498" s="6">
        <v>-9.0291223368974727</v>
      </c>
      <c r="Y9498" s="6"/>
      <c r="Z9498" s="6"/>
      <c r="AA9498" s="6"/>
      <c r="AB9498" s="6"/>
      <c r="AC9498" s="6"/>
      <c r="AD9498" s="4">
        <v>1</v>
      </c>
      <c r="AE9498" s="4">
        <v>1</v>
      </c>
    </row>
    <row r="9499" spans="1:31" hidden="1" x14ac:dyDescent="0.35">
      <c r="A9499" s="7" t="s">
        <v>453</v>
      </c>
      <c r="B9499" s="7" t="s">
        <v>454</v>
      </c>
      <c r="C9499" s="8"/>
      <c r="D9499" s="9">
        <v>1982</v>
      </c>
      <c r="E9499" s="10">
        <v>914893742</v>
      </c>
      <c r="F9499" s="10">
        <v>146350900</v>
      </c>
      <c r="G9499" s="10"/>
      <c r="H9499" s="10"/>
      <c r="I9499" s="11"/>
      <c r="J9499" s="9">
        <v>166484</v>
      </c>
      <c r="K9499" s="10"/>
      <c r="L9499" s="8">
        <v>19.87938251443806</v>
      </c>
      <c r="M9499" s="11"/>
      <c r="N9499" s="11"/>
      <c r="O9499" s="10"/>
      <c r="P9499" s="10"/>
      <c r="Q9499" s="9">
        <v>0</v>
      </c>
      <c r="R9499" s="9">
        <v>1</v>
      </c>
      <c r="S9499" s="9">
        <v>0</v>
      </c>
      <c r="T9499" s="9">
        <v>0</v>
      </c>
      <c r="U9499" s="9">
        <v>0</v>
      </c>
      <c r="V9499" s="10"/>
      <c r="W9499" s="10"/>
      <c r="X9499" s="11">
        <v>-0.96051410714977203</v>
      </c>
      <c r="Y9499" s="11"/>
      <c r="Z9499" s="11"/>
      <c r="AA9499" s="11"/>
      <c r="AB9499" s="11"/>
      <c r="AC9499" s="11"/>
      <c r="AD9499" s="9">
        <v>1</v>
      </c>
      <c r="AE9499" s="9">
        <v>1</v>
      </c>
    </row>
    <row r="9500" spans="1:31" hidden="1" x14ac:dyDescent="0.35">
      <c r="A9500" s="2" t="s">
        <v>453</v>
      </c>
      <c r="B9500" s="2" t="s">
        <v>454</v>
      </c>
      <c r="C9500" s="3"/>
      <c r="D9500" s="4">
        <v>1983</v>
      </c>
      <c r="E9500" s="5">
        <v>918837263</v>
      </c>
      <c r="F9500" s="5">
        <v>173286700</v>
      </c>
      <c r="G9500" s="5"/>
      <c r="H9500" s="5"/>
      <c r="I9500" s="6"/>
      <c r="J9500" s="4">
        <v>166714</v>
      </c>
      <c r="K9500" s="5"/>
      <c r="L9500" s="3">
        <v>23.151555834545071</v>
      </c>
      <c r="M9500" s="6"/>
      <c r="N9500" s="6"/>
      <c r="O9500" s="5"/>
      <c r="P9500" s="5"/>
      <c r="Q9500" s="4">
        <v>0</v>
      </c>
      <c r="R9500" s="4">
        <v>1</v>
      </c>
      <c r="S9500" s="4">
        <v>0</v>
      </c>
      <c r="T9500" s="4">
        <v>0</v>
      </c>
      <c r="U9500" s="4">
        <v>0</v>
      </c>
      <c r="V9500" s="5"/>
      <c r="W9500" s="5"/>
      <c r="X9500" s="6">
        <v>0.43103595739755318</v>
      </c>
      <c r="Y9500" s="6"/>
      <c r="Z9500" s="6"/>
      <c r="AA9500" s="6"/>
      <c r="AB9500" s="6"/>
      <c r="AC9500" s="6"/>
      <c r="AD9500" s="4">
        <v>1</v>
      </c>
      <c r="AE9500" s="4">
        <v>1</v>
      </c>
    </row>
    <row r="9501" spans="1:31" hidden="1" x14ac:dyDescent="0.35">
      <c r="A9501" s="7" t="s">
        <v>453</v>
      </c>
      <c r="B9501" s="7" t="s">
        <v>454</v>
      </c>
      <c r="C9501" s="8"/>
      <c r="D9501" s="9">
        <v>1984</v>
      </c>
      <c r="E9501" s="10">
        <v>930667827</v>
      </c>
      <c r="F9501" s="10">
        <v>203364900</v>
      </c>
      <c r="G9501" s="10"/>
      <c r="H9501" s="10"/>
      <c r="I9501" s="11"/>
      <c r="J9501" s="9">
        <v>166796</v>
      </c>
      <c r="K9501" s="10"/>
      <c r="L9501" s="8">
        <v>25.897346159651779</v>
      </c>
      <c r="M9501" s="11"/>
      <c r="N9501" s="11"/>
      <c r="O9501" s="10"/>
      <c r="P9501" s="10"/>
      <c r="Q9501" s="9">
        <v>0</v>
      </c>
      <c r="R9501" s="9">
        <v>1</v>
      </c>
      <c r="S9501" s="9">
        <v>0</v>
      </c>
      <c r="T9501" s="9">
        <v>0</v>
      </c>
      <c r="U9501" s="9">
        <v>0</v>
      </c>
      <c r="V9501" s="10"/>
      <c r="W9501" s="10"/>
      <c r="X9501" s="11">
        <v>1.287558142926557</v>
      </c>
      <c r="Y9501" s="11"/>
      <c r="Z9501" s="11"/>
      <c r="AA9501" s="11"/>
      <c r="AB9501" s="11"/>
      <c r="AC9501" s="11"/>
      <c r="AD9501" s="9">
        <v>1</v>
      </c>
      <c r="AE9501" s="9">
        <v>1</v>
      </c>
    </row>
    <row r="9502" spans="1:31" hidden="1" x14ac:dyDescent="0.35">
      <c r="A9502" s="2" t="s">
        <v>453</v>
      </c>
      <c r="B9502" s="2" t="s">
        <v>454</v>
      </c>
      <c r="C9502" s="3"/>
      <c r="D9502" s="4">
        <v>1985</v>
      </c>
      <c r="E9502" s="5">
        <v>967145319</v>
      </c>
      <c r="F9502" s="5">
        <v>214588200</v>
      </c>
      <c r="G9502" s="5"/>
      <c r="H9502" s="5"/>
      <c r="I9502" s="6"/>
      <c r="J9502" s="4">
        <v>166849</v>
      </c>
      <c r="K9502" s="5"/>
      <c r="L9502" s="3">
        <v>28.251544720181979</v>
      </c>
      <c r="M9502" s="6"/>
      <c r="N9502" s="6"/>
      <c r="O9502" s="5"/>
      <c r="P9502" s="5"/>
      <c r="Q9502" s="4">
        <v>0</v>
      </c>
      <c r="R9502" s="4">
        <v>1</v>
      </c>
      <c r="S9502" s="4">
        <v>0</v>
      </c>
      <c r="T9502" s="4">
        <v>0</v>
      </c>
      <c r="U9502" s="4">
        <v>0</v>
      </c>
      <c r="V9502" s="5"/>
      <c r="W9502" s="5"/>
      <c r="X9502" s="6">
        <v>3.919496402662257</v>
      </c>
      <c r="Y9502" s="6"/>
      <c r="Z9502" s="6"/>
      <c r="AA9502" s="6"/>
      <c r="AB9502" s="6"/>
      <c r="AC9502" s="6"/>
      <c r="AD9502" s="4">
        <v>1</v>
      </c>
      <c r="AE9502" s="4">
        <v>1</v>
      </c>
    </row>
    <row r="9503" spans="1:31" hidden="1" x14ac:dyDescent="0.35">
      <c r="A9503" s="7" t="s">
        <v>453</v>
      </c>
      <c r="B9503" s="7" t="s">
        <v>454</v>
      </c>
      <c r="C9503" s="8"/>
      <c r="D9503" s="9">
        <v>1986</v>
      </c>
      <c r="E9503" s="10">
        <v>1020382590</v>
      </c>
      <c r="F9503" s="10">
        <v>225699200</v>
      </c>
      <c r="G9503" s="10"/>
      <c r="H9503" s="10"/>
      <c r="I9503" s="11"/>
      <c r="J9503" s="9">
        <v>167061</v>
      </c>
      <c r="K9503" s="10"/>
      <c r="L9503" s="8">
        <v>29.871363473185479</v>
      </c>
      <c r="M9503" s="11"/>
      <c r="N9503" s="11"/>
      <c r="O9503" s="10"/>
      <c r="P9503" s="10"/>
      <c r="Q9503" s="9">
        <v>0</v>
      </c>
      <c r="R9503" s="9">
        <v>1</v>
      </c>
      <c r="S9503" s="9">
        <v>0</v>
      </c>
      <c r="T9503" s="9">
        <v>0</v>
      </c>
      <c r="U9503" s="9">
        <v>0</v>
      </c>
      <c r="V9503" s="10"/>
      <c r="W9503" s="10"/>
      <c r="X9503" s="11">
        <v>5.5045782628659969</v>
      </c>
      <c r="Y9503" s="11"/>
      <c r="Z9503" s="11"/>
      <c r="AA9503" s="11"/>
      <c r="AB9503" s="11"/>
      <c r="AC9503" s="11"/>
      <c r="AD9503" s="9">
        <v>1</v>
      </c>
      <c r="AE9503" s="9">
        <v>1</v>
      </c>
    </row>
    <row r="9504" spans="1:31" hidden="1" x14ac:dyDescent="0.35">
      <c r="A9504" s="2" t="s">
        <v>453</v>
      </c>
      <c r="B9504" s="2" t="s">
        <v>454</v>
      </c>
      <c r="C9504" s="3"/>
      <c r="D9504" s="4">
        <v>1987</v>
      </c>
      <c r="E9504" s="5">
        <v>1025312018</v>
      </c>
      <c r="F9504" s="5">
        <v>237034600</v>
      </c>
      <c r="G9504" s="5"/>
      <c r="H9504" s="5"/>
      <c r="I9504" s="6"/>
      <c r="J9504" s="4">
        <v>167661</v>
      </c>
      <c r="K9504" s="5"/>
      <c r="L9504" s="3">
        <v>31.235543685518991</v>
      </c>
      <c r="M9504" s="6"/>
      <c r="N9504" s="6"/>
      <c r="O9504" s="5"/>
      <c r="P9504" s="5"/>
      <c r="Q9504" s="4">
        <v>0</v>
      </c>
      <c r="R9504" s="4">
        <v>1</v>
      </c>
      <c r="S9504" s="4">
        <v>0</v>
      </c>
      <c r="T9504" s="4">
        <v>0</v>
      </c>
      <c r="U9504" s="4">
        <v>0</v>
      </c>
      <c r="V9504" s="5"/>
      <c r="W9504" s="5"/>
      <c r="X9504" s="6">
        <v>0.48309605125661742</v>
      </c>
      <c r="Y9504" s="6"/>
      <c r="Z9504" s="6"/>
      <c r="AA9504" s="6"/>
      <c r="AB9504" s="6"/>
      <c r="AC9504" s="6"/>
      <c r="AD9504" s="4">
        <v>1</v>
      </c>
      <c r="AE9504" s="4">
        <v>1</v>
      </c>
    </row>
    <row r="9505" spans="1:31" hidden="1" x14ac:dyDescent="0.35">
      <c r="A9505" s="7" t="s">
        <v>453</v>
      </c>
      <c r="B9505" s="7" t="s">
        <v>454</v>
      </c>
      <c r="C9505" s="8"/>
      <c r="D9505" s="9">
        <v>1988</v>
      </c>
      <c r="E9505" s="10">
        <v>1010523946</v>
      </c>
      <c r="F9505" s="10">
        <v>276540400</v>
      </c>
      <c r="G9505" s="10"/>
      <c r="H9505" s="10"/>
      <c r="I9505" s="11"/>
      <c r="J9505" s="9">
        <v>168346</v>
      </c>
      <c r="K9505" s="10"/>
      <c r="L9505" s="8">
        <v>33.8930225147584</v>
      </c>
      <c r="M9505" s="11"/>
      <c r="N9505" s="11"/>
      <c r="O9505" s="10"/>
      <c r="P9505" s="10"/>
      <c r="Q9505" s="9">
        <v>0</v>
      </c>
      <c r="R9505" s="9">
        <v>1</v>
      </c>
      <c r="S9505" s="9">
        <v>0</v>
      </c>
      <c r="T9505" s="9">
        <v>0</v>
      </c>
      <c r="U9505" s="9">
        <v>0</v>
      </c>
      <c r="V9505" s="10"/>
      <c r="W9505" s="10"/>
      <c r="X9505" s="11">
        <v>-1.442299684426404</v>
      </c>
      <c r="Y9505" s="11"/>
      <c r="Z9505" s="11"/>
      <c r="AA9505" s="11"/>
      <c r="AB9505" s="11"/>
      <c r="AC9505" s="11"/>
      <c r="AD9505" s="9">
        <v>1</v>
      </c>
      <c r="AE9505" s="9">
        <v>1</v>
      </c>
    </row>
    <row r="9506" spans="1:31" hidden="1" x14ac:dyDescent="0.35">
      <c r="A9506" s="2" t="s">
        <v>453</v>
      </c>
      <c r="B9506" s="2" t="s">
        <v>454</v>
      </c>
      <c r="C9506" s="3"/>
      <c r="D9506" s="4">
        <v>1989</v>
      </c>
      <c r="E9506" s="5">
        <v>1047987238</v>
      </c>
      <c r="F9506" s="5">
        <v>278785100</v>
      </c>
      <c r="G9506" s="5"/>
      <c r="H9506" s="5"/>
      <c r="I9506" s="6"/>
      <c r="J9506" s="4">
        <v>168768</v>
      </c>
      <c r="K9506" s="5"/>
      <c r="L9506" s="3">
        <v>36.083380010655198</v>
      </c>
      <c r="M9506" s="6"/>
      <c r="N9506" s="6"/>
      <c r="O9506" s="5"/>
      <c r="P9506" s="5"/>
      <c r="Q9506" s="4">
        <v>0</v>
      </c>
      <c r="R9506" s="4">
        <v>1</v>
      </c>
      <c r="S9506" s="4">
        <v>0</v>
      </c>
      <c r="T9506" s="4">
        <v>0</v>
      </c>
      <c r="U9506" s="4">
        <v>0</v>
      </c>
      <c r="V9506" s="5"/>
      <c r="W9506" s="5"/>
      <c r="X9506" s="6">
        <v>3.7073136315366448</v>
      </c>
      <c r="Y9506" s="6"/>
      <c r="Z9506" s="6"/>
      <c r="AA9506" s="6"/>
      <c r="AB9506" s="6"/>
      <c r="AC9506" s="6"/>
      <c r="AD9506" s="4">
        <v>1</v>
      </c>
      <c r="AE9506" s="4">
        <v>1</v>
      </c>
    </row>
    <row r="9507" spans="1:31" hidden="1" x14ac:dyDescent="0.35">
      <c r="A9507" s="7" t="s">
        <v>453</v>
      </c>
      <c r="B9507" s="7" t="s">
        <v>454</v>
      </c>
      <c r="C9507" s="8"/>
      <c r="D9507" s="9">
        <v>1990</v>
      </c>
      <c r="E9507" s="10">
        <v>1001650997</v>
      </c>
      <c r="F9507" s="10">
        <v>290457200</v>
      </c>
      <c r="G9507" s="10"/>
      <c r="H9507" s="10"/>
      <c r="I9507" s="11"/>
      <c r="J9507" s="9">
        <v>169042</v>
      </c>
      <c r="K9507" s="10"/>
      <c r="L9507" s="8">
        <v>41.581932621044508</v>
      </c>
      <c r="M9507" s="11"/>
      <c r="N9507" s="11"/>
      <c r="O9507" s="10"/>
      <c r="P9507" s="10"/>
      <c r="Q9507" s="9">
        <v>0</v>
      </c>
      <c r="R9507" s="9">
        <v>1</v>
      </c>
      <c r="S9507" s="9">
        <v>0</v>
      </c>
      <c r="T9507" s="9">
        <v>0</v>
      </c>
      <c r="U9507" s="9">
        <v>0</v>
      </c>
      <c r="V9507" s="10"/>
      <c r="W9507" s="10"/>
      <c r="X9507" s="11">
        <v>-4.4214508841184958</v>
      </c>
      <c r="Y9507" s="11"/>
      <c r="Z9507" s="11"/>
      <c r="AA9507" s="11"/>
      <c r="AB9507" s="11"/>
      <c r="AC9507" s="11"/>
      <c r="AD9507" s="9">
        <v>1</v>
      </c>
      <c r="AE9507" s="9">
        <v>1</v>
      </c>
    </row>
    <row r="9508" spans="1:31" hidden="1" x14ac:dyDescent="0.35">
      <c r="A9508" s="2" t="s">
        <v>453</v>
      </c>
      <c r="B9508" s="2" t="s">
        <v>454</v>
      </c>
      <c r="C9508" s="3"/>
      <c r="D9508" s="4">
        <v>1991</v>
      </c>
      <c r="E9508" s="5">
        <v>978612900</v>
      </c>
      <c r="F9508" s="5">
        <v>301119300</v>
      </c>
      <c r="G9508" s="5"/>
      <c r="H9508" s="5"/>
      <c r="I9508" s="6"/>
      <c r="J9508" s="4">
        <v>169368</v>
      </c>
      <c r="K9508" s="5"/>
      <c r="L9508" s="3">
        <v>40.825474939437612</v>
      </c>
      <c r="M9508" s="6"/>
      <c r="N9508" s="6"/>
      <c r="O9508" s="5"/>
      <c r="P9508" s="5"/>
      <c r="Q9508" s="4">
        <v>0</v>
      </c>
      <c r="R9508" s="4">
        <v>1</v>
      </c>
      <c r="S9508" s="4">
        <v>0</v>
      </c>
      <c r="T9508" s="4">
        <v>0</v>
      </c>
      <c r="U9508" s="4">
        <v>0</v>
      </c>
      <c r="V9508" s="5"/>
      <c r="W9508" s="5"/>
      <c r="X9508" s="6">
        <v>-2.3000123864500082</v>
      </c>
      <c r="Y9508" s="6"/>
      <c r="Z9508" s="6"/>
      <c r="AA9508" s="6"/>
      <c r="AB9508" s="6"/>
      <c r="AC9508" s="6"/>
      <c r="AD9508" s="4">
        <v>1</v>
      </c>
      <c r="AE9508" s="4">
        <v>1</v>
      </c>
    </row>
    <row r="9509" spans="1:31" hidden="1" x14ac:dyDescent="0.35">
      <c r="A9509" s="7" t="s">
        <v>453</v>
      </c>
      <c r="B9509" s="7" t="s">
        <v>454</v>
      </c>
      <c r="C9509" s="8"/>
      <c r="D9509" s="9">
        <v>1992</v>
      </c>
      <c r="E9509" s="10">
        <v>976655800</v>
      </c>
      <c r="F9509" s="10">
        <v>326259300</v>
      </c>
      <c r="G9509" s="10"/>
      <c r="H9509" s="10"/>
      <c r="I9509" s="11"/>
      <c r="J9509" s="9">
        <v>170331</v>
      </c>
      <c r="K9509" s="10"/>
      <c r="L9509" s="8">
        <v>44.512479891416831</v>
      </c>
      <c r="M9509" s="11"/>
      <c r="N9509" s="11"/>
      <c r="O9509" s="10"/>
      <c r="P9509" s="10"/>
      <c r="Q9509" s="9">
        <v>0</v>
      </c>
      <c r="R9509" s="9">
        <v>1</v>
      </c>
      <c r="S9509" s="9">
        <v>0</v>
      </c>
      <c r="T9509" s="9">
        <v>0</v>
      </c>
      <c r="U9509" s="9">
        <v>0</v>
      </c>
      <c r="V9509" s="10"/>
      <c r="W9509" s="10"/>
      <c r="X9509" s="11">
        <v>-0.19998714507033369</v>
      </c>
      <c r="Y9509" s="11"/>
      <c r="Z9509" s="11"/>
      <c r="AA9509" s="11"/>
      <c r="AB9509" s="11"/>
      <c r="AC9509" s="11"/>
      <c r="AD9509" s="9">
        <v>1</v>
      </c>
      <c r="AE9509" s="9">
        <v>1</v>
      </c>
    </row>
    <row r="9510" spans="1:31" hidden="1" x14ac:dyDescent="0.35">
      <c r="A9510" s="2" t="s">
        <v>453</v>
      </c>
      <c r="B9510" s="2" t="s">
        <v>454</v>
      </c>
      <c r="C9510" s="3"/>
      <c r="D9510" s="4">
        <v>1993</v>
      </c>
      <c r="E9510" s="5">
        <v>1016698600</v>
      </c>
      <c r="F9510" s="5">
        <v>341859600</v>
      </c>
      <c r="G9510" s="5"/>
      <c r="H9510" s="5"/>
      <c r="I9510" s="6"/>
      <c r="J9510" s="4">
        <v>171774</v>
      </c>
      <c r="K9510" s="5"/>
      <c r="L9510" s="3">
        <v>45.275909533222823</v>
      </c>
      <c r="M9510" s="6"/>
      <c r="N9510" s="6"/>
      <c r="O9510" s="5"/>
      <c r="P9510" s="5"/>
      <c r="Q9510" s="4">
        <v>0</v>
      </c>
      <c r="R9510" s="4">
        <v>1</v>
      </c>
      <c r="S9510" s="4">
        <v>0</v>
      </c>
      <c r="T9510" s="4">
        <v>0</v>
      </c>
      <c r="U9510" s="4">
        <v>0</v>
      </c>
      <c r="V9510" s="5"/>
      <c r="W9510" s="5"/>
      <c r="X9510" s="6">
        <v>4.0999910101388846</v>
      </c>
      <c r="Y9510" s="6"/>
      <c r="Z9510" s="6"/>
      <c r="AA9510" s="6"/>
      <c r="AB9510" s="6"/>
      <c r="AC9510" s="6"/>
      <c r="AD9510" s="4">
        <v>1</v>
      </c>
      <c r="AE9510" s="4">
        <v>1</v>
      </c>
    </row>
    <row r="9511" spans="1:31" hidden="1" x14ac:dyDescent="0.35">
      <c r="A9511" s="7" t="s">
        <v>453</v>
      </c>
      <c r="B9511" s="7" t="s">
        <v>454</v>
      </c>
      <c r="C9511" s="8"/>
      <c r="D9511" s="9">
        <v>1994</v>
      </c>
      <c r="E9511" s="10">
        <v>990853100</v>
      </c>
      <c r="F9511" s="10">
        <v>560483700</v>
      </c>
      <c r="G9511" s="10"/>
      <c r="H9511" s="10"/>
      <c r="I9511" s="11"/>
      <c r="J9511" s="9">
        <v>173159</v>
      </c>
      <c r="K9511" s="10"/>
      <c r="L9511" s="8">
        <v>50.745412309449037</v>
      </c>
      <c r="M9511" s="11"/>
      <c r="N9511" s="11"/>
      <c r="O9511" s="10"/>
      <c r="P9511" s="10"/>
      <c r="Q9511" s="9">
        <v>0</v>
      </c>
      <c r="R9511" s="9">
        <v>1</v>
      </c>
      <c r="S9511" s="9">
        <v>0</v>
      </c>
      <c r="T9511" s="9">
        <v>0</v>
      </c>
      <c r="U9511" s="9">
        <v>0</v>
      </c>
      <c r="V9511" s="10"/>
      <c r="W9511" s="10"/>
      <c r="X9511" s="11">
        <v>-2.5421004809094851</v>
      </c>
      <c r="Y9511" s="11"/>
      <c r="Z9511" s="11"/>
      <c r="AA9511" s="11"/>
      <c r="AB9511" s="11"/>
      <c r="AC9511" s="11"/>
      <c r="AD9511" s="9">
        <v>1</v>
      </c>
      <c r="AE9511" s="9">
        <v>1</v>
      </c>
    </row>
    <row r="9512" spans="1:31" hidden="1" x14ac:dyDescent="0.35">
      <c r="A9512" s="2" t="s">
        <v>453</v>
      </c>
      <c r="B9512" s="2" t="s">
        <v>454</v>
      </c>
      <c r="C9512" s="3"/>
      <c r="D9512" s="4">
        <v>1995</v>
      </c>
      <c r="E9512" s="5">
        <v>1056979100</v>
      </c>
      <c r="F9512" s="5">
        <v>556182900</v>
      </c>
      <c r="G9512" s="5"/>
      <c r="H9512" s="5"/>
      <c r="I9512" s="6"/>
      <c r="J9512" s="4">
        <v>174571</v>
      </c>
      <c r="K9512" s="5"/>
      <c r="L9512" s="3">
        <v>49.272004720697232</v>
      </c>
      <c r="M9512" s="6"/>
      <c r="N9512" s="6"/>
      <c r="O9512" s="5"/>
      <c r="P9512" s="5"/>
      <c r="Q9512" s="4">
        <v>0</v>
      </c>
      <c r="R9512" s="4">
        <v>1</v>
      </c>
      <c r="S9512" s="4">
        <v>0</v>
      </c>
      <c r="T9512" s="4">
        <v>0</v>
      </c>
      <c r="U9512" s="4">
        <v>0</v>
      </c>
      <c r="V9512" s="5"/>
      <c r="W9512" s="5"/>
      <c r="X9512" s="6">
        <v>6.6736431464966914</v>
      </c>
      <c r="Y9512" s="6"/>
      <c r="Z9512" s="6"/>
      <c r="AA9512" s="6"/>
      <c r="AB9512" s="6"/>
      <c r="AC9512" s="6"/>
      <c r="AD9512" s="4">
        <v>1</v>
      </c>
      <c r="AE9512" s="4">
        <v>1</v>
      </c>
    </row>
    <row r="9513" spans="1:31" hidden="1" x14ac:dyDescent="0.35">
      <c r="A9513" s="7" t="s">
        <v>453</v>
      </c>
      <c r="B9513" s="7" t="s">
        <v>454</v>
      </c>
      <c r="C9513" s="8"/>
      <c r="D9513" s="9">
        <v>1996</v>
      </c>
      <c r="E9513" s="10">
        <v>1132859300</v>
      </c>
      <c r="F9513" s="10">
        <v>623472900</v>
      </c>
      <c r="G9513" s="10"/>
      <c r="H9513" s="10"/>
      <c r="I9513" s="11"/>
      <c r="J9513" s="9">
        <v>176071</v>
      </c>
      <c r="K9513" s="10"/>
      <c r="L9513" s="8">
        <v>51.920187603004337</v>
      </c>
      <c r="M9513" s="11"/>
      <c r="N9513" s="11"/>
      <c r="O9513" s="10"/>
      <c r="P9513" s="10"/>
      <c r="Q9513" s="9">
        <v>0</v>
      </c>
      <c r="R9513" s="9">
        <v>1</v>
      </c>
      <c r="S9513" s="9">
        <v>0</v>
      </c>
      <c r="T9513" s="9">
        <v>0</v>
      </c>
      <c r="U9513" s="9">
        <v>0</v>
      </c>
      <c r="V9513" s="10"/>
      <c r="W9513" s="10"/>
      <c r="X9513" s="11">
        <v>7.1789688178318753</v>
      </c>
      <c r="Y9513" s="11"/>
      <c r="Z9513" s="11"/>
      <c r="AA9513" s="11"/>
      <c r="AB9513" s="11"/>
      <c r="AC9513" s="11"/>
      <c r="AD9513" s="9">
        <v>1</v>
      </c>
      <c r="AE9513" s="9">
        <v>1</v>
      </c>
    </row>
    <row r="9514" spans="1:31" hidden="1" x14ac:dyDescent="0.35">
      <c r="A9514" s="2" t="s">
        <v>453</v>
      </c>
      <c r="B9514" s="2" t="s">
        <v>454</v>
      </c>
      <c r="C9514" s="3"/>
      <c r="D9514" s="4">
        <v>1997</v>
      </c>
      <c r="E9514" s="5">
        <v>1140148400</v>
      </c>
      <c r="F9514" s="5">
        <v>701756100</v>
      </c>
      <c r="G9514" s="5"/>
      <c r="H9514" s="5"/>
      <c r="I9514" s="6"/>
      <c r="J9514" s="4">
        <v>177547</v>
      </c>
      <c r="K9514" s="5"/>
      <c r="L9514" s="3">
        <v>55.482859264765551</v>
      </c>
      <c r="M9514" s="6"/>
      <c r="N9514" s="6"/>
      <c r="O9514" s="5"/>
      <c r="P9514" s="5"/>
      <c r="Q9514" s="4">
        <v>0</v>
      </c>
      <c r="R9514" s="4">
        <v>1</v>
      </c>
      <c r="S9514" s="4">
        <v>0</v>
      </c>
      <c r="T9514" s="4">
        <v>0</v>
      </c>
      <c r="U9514" s="4">
        <v>0</v>
      </c>
      <c r="V9514" s="5"/>
      <c r="W9514" s="5"/>
      <c r="X9514" s="6">
        <v>0.64342500432313177</v>
      </c>
      <c r="Y9514" s="6"/>
      <c r="Z9514" s="6"/>
      <c r="AA9514" s="6"/>
      <c r="AB9514" s="6"/>
      <c r="AC9514" s="6"/>
      <c r="AD9514" s="4">
        <v>1</v>
      </c>
      <c r="AE9514" s="4">
        <v>1</v>
      </c>
    </row>
    <row r="9515" spans="1:31" hidden="1" x14ac:dyDescent="0.35">
      <c r="A9515" s="7" t="s">
        <v>453</v>
      </c>
      <c r="B9515" s="7" t="s">
        <v>454</v>
      </c>
      <c r="C9515" s="8"/>
      <c r="D9515" s="9">
        <v>1998</v>
      </c>
      <c r="E9515" s="10">
        <v>1165173400</v>
      </c>
      <c r="F9515" s="10">
        <v>741640100</v>
      </c>
      <c r="G9515" s="10"/>
      <c r="H9515" s="10"/>
      <c r="I9515" s="11"/>
      <c r="J9515" s="9">
        <v>178905</v>
      </c>
      <c r="K9515" s="10"/>
      <c r="L9515" s="8">
        <v>56.713932192218657</v>
      </c>
      <c r="M9515" s="11"/>
      <c r="N9515" s="11"/>
      <c r="O9515" s="10"/>
      <c r="P9515" s="10"/>
      <c r="Q9515" s="9">
        <v>0</v>
      </c>
      <c r="R9515" s="9">
        <v>1</v>
      </c>
      <c r="S9515" s="9">
        <v>0</v>
      </c>
      <c r="T9515" s="9">
        <v>0</v>
      </c>
      <c r="U9515" s="9">
        <v>0</v>
      </c>
      <c r="V9515" s="10"/>
      <c r="W9515" s="10"/>
      <c r="X9515" s="11">
        <v>2.1948897178647968</v>
      </c>
      <c r="Y9515" s="11"/>
      <c r="Z9515" s="11"/>
      <c r="AA9515" s="11"/>
      <c r="AB9515" s="11"/>
      <c r="AC9515" s="11"/>
      <c r="AD9515" s="9">
        <v>1</v>
      </c>
      <c r="AE9515" s="9">
        <v>1</v>
      </c>
    </row>
    <row r="9516" spans="1:31" hidden="1" x14ac:dyDescent="0.35">
      <c r="A9516" s="2" t="s">
        <v>453</v>
      </c>
      <c r="B9516" s="2" t="s">
        <v>454</v>
      </c>
      <c r="C9516" s="3"/>
      <c r="D9516" s="4">
        <v>1999</v>
      </c>
      <c r="E9516" s="5">
        <v>1190637500</v>
      </c>
      <c r="F9516" s="5">
        <v>766383300</v>
      </c>
      <c r="G9516" s="5"/>
      <c r="H9516" s="5"/>
      <c r="I9516" s="6"/>
      <c r="J9516" s="4">
        <v>180275</v>
      </c>
      <c r="K9516" s="5"/>
      <c r="L9516" s="3">
        <v>56.864292244426863</v>
      </c>
      <c r="M9516" s="6"/>
      <c r="N9516" s="6"/>
      <c r="O9516" s="5"/>
      <c r="P9516" s="5"/>
      <c r="Q9516" s="4">
        <v>0</v>
      </c>
      <c r="R9516" s="4">
        <v>1</v>
      </c>
      <c r="S9516" s="4">
        <v>0</v>
      </c>
      <c r="T9516" s="4">
        <v>0</v>
      </c>
      <c r="U9516" s="4">
        <v>0</v>
      </c>
      <c r="V9516" s="5"/>
      <c r="W9516" s="5"/>
      <c r="X9516" s="6">
        <v>2.1854343739738651</v>
      </c>
      <c r="Y9516" s="6"/>
      <c r="Z9516" s="6"/>
      <c r="AA9516" s="6"/>
      <c r="AB9516" s="6"/>
      <c r="AC9516" s="6"/>
      <c r="AD9516" s="4">
        <v>1</v>
      </c>
      <c r="AE9516" s="4">
        <v>1</v>
      </c>
    </row>
    <row r="9517" spans="1:31" hidden="1" x14ac:dyDescent="0.35">
      <c r="A9517" s="7" t="s">
        <v>453</v>
      </c>
      <c r="B9517" s="7" t="s">
        <v>454</v>
      </c>
      <c r="C9517" s="8"/>
      <c r="D9517" s="9">
        <v>2000</v>
      </c>
      <c r="E9517" s="10">
        <v>1251277200</v>
      </c>
      <c r="F9517" s="10">
        <v>822127100</v>
      </c>
      <c r="G9517" s="10"/>
      <c r="H9517" s="10"/>
      <c r="I9517" s="11"/>
      <c r="J9517" s="9">
        <v>181685</v>
      </c>
      <c r="K9517" s="10"/>
      <c r="L9517" s="8">
        <v>57.414046185312458</v>
      </c>
      <c r="M9517" s="11"/>
      <c r="N9517" s="11"/>
      <c r="O9517" s="10"/>
      <c r="P9517" s="10"/>
      <c r="Q9517" s="9">
        <v>0</v>
      </c>
      <c r="R9517" s="9">
        <v>1</v>
      </c>
      <c r="S9517" s="9">
        <v>0</v>
      </c>
      <c r="T9517" s="9">
        <v>0</v>
      </c>
      <c r="U9517" s="9">
        <v>0</v>
      </c>
      <c r="V9517" s="10"/>
      <c r="W9517" s="10"/>
      <c r="X9517" s="11">
        <v>5.0930446924441739</v>
      </c>
      <c r="Y9517" s="11"/>
      <c r="Z9517" s="11"/>
      <c r="AA9517" s="11"/>
      <c r="AB9517" s="11"/>
      <c r="AC9517" s="11"/>
      <c r="AD9517" s="9">
        <v>1</v>
      </c>
      <c r="AE9517" s="9">
        <v>1</v>
      </c>
    </row>
    <row r="9518" spans="1:31" hidden="1" x14ac:dyDescent="0.35">
      <c r="A9518" s="2" t="s">
        <v>453</v>
      </c>
      <c r="B9518" s="2" t="s">
        <v>454</v>
      </c>
      <c r="C9518" s="3"/>
      <c r="D9518" s="4">
        <v>2001</v>
      </c>
      <c r="E9518" s="5">
        <v>1343748200</v>
      </c>
      <c r="F9518" s="5">
        <v>912608700</v>
      </c>
      <c r="G9518" s="5"/>
      <c r="H9518" s="5"/>
      <c r="I9518" s="6"/>
      <c r="J9518" s="4">
        <v>183166</v>
      </c>
      <c r="K9518" s="5"/>
      <c r="L9518" s="3">
        <v>59.617760700486372</v>
      </c>
      <c r="M9518" s="6"/>
      <c r="N9518" s="6"/>
      <c r="O9518" s="5"/>
      <c r="P9518" s="5"/>
      <c r="Q9518" s="4">
        <v>0</v>
      </c>
      <c r="R9518" s="4">
        <v>1</v>
      </c>
      <c r="S9518" s="4">
        <v>0</v>
      </c>
      <c r="T9518" s="4">
        <v>0</v>
      </c>
      <c r="U9518" s="4">
        <v>0</v>
      </c>
      <c r="V9518" s="5"/>
      <c r="W9518" s="5"/>
      <c r="X9518" s="6">
        <v>7.3901290617298869</v>
      </c>
      <c r="Y9518" s="6"/>
      <c r="Z9518" s="6"/>
      <c r="AA9518" s="6"/>
      <c r="AB9518" s="6"/>
      <c r="AC9518" s="6"/>
      <c r="AD9518" s="4">
        <v>1</v>
      </c>
      <c r="AE9518" s="4">
        <v>1</v>
      </c>
    </row>
    <row r="9519" spans="1:31" hidden="1" x14ac:dyDescent="0.35">
      <c r="A9519" s="7" t="s">
        <v>453</v>
      </c>
      <c r="B9519" s="7" t="s">
        <v>454</v>
      </c>
      <c r="C9519" s="8"/>
      <c r="D9519" s="9">
        <v>2002</v>
      </c>
      <c r="E9519" s="10">
        <v>1419696300</v>
      </c>
      <c r="F9519" s="10">
        <v>978472000</v>
      </c>
      <c r="G9519" s="10"/>
      <c r="H9519" s="10"/>
      <c r="I9519" s="11"/>
      <c r="J9519" s="9">
        <v>184471</v>
      </c>
      <c r="K9519" s="10"/>
      <c r="L9519" s="8">
        <v>64.417177914110368</v>
      </c>
      <c r="M9519" s="11"/>
      <c r="N9519" s="11"/>
      <c r="O9519" s="10"/>
      <c r="P9519" s="10"/>
      <c r="Q9519" s="9">
        <v>0</v>
      </c>
      <c r="R9519" s="9">
        <v>1</v>
      </c>
      <c r="S9519" s="9">
        <v>0</v>
      </c>
      <c r="T9519" s="9">
        <v>0</v>
      </c>
      <c r="U9519" s="9">
        <v>0</v>
      </c>
      <c r="V9519" s="10"/>
      <c r="W9519" s="10"/>
      <c r="X9519" s="11">
        <v>5.6519591989034854</v>
      </c>
      <c r="Y9519" s="11"/>
      <c r="Z9519" s="11"/>
      <c r="AA9519" s="11"/>
      <c r="AB9519" s="11"/>
      <c r="AC9519" s="11"/>
      <c r="AD9519" s="9">
        <v>1</v>
      </c>
      <c r="AE9519" s="9">
        <v>1</v>
      </c>
    </row>
    <row r="9520" spans="1:31" hidden="1" x14ac:dyDescent="0.35">
      <c r="A9520" s="2" t="s">
        <v>453</v>
      </c>
      <c r="B9520" s="2" t="s">
        <v>454</v>
      </c>
      <c r="C9520" s="3"/>
      <c r="D9520" s="4">
        <v>2003</v>
      </c>
      <c r="E9520" s="5">
        <v>1493699800</v>
      </c>
      <c r="F9520" s="5">
        <v>1055702000</v>
      </c>
      <c r="G9520" s="5"/>
      <c r="H9520" s="5"/>
      <c r="I9520" s="6"/>
      <c r="J9520" s="4">
        <v>185430</v>
      </c>
      <c r="K9520" s="5"/>
      <c r="L9520" s="3">
        <v>64.491792405902771</v>
      </c>
      <c r="M9520" s="6"/>
      <c r="N9520" s="6"/>
      <c r="O9520" s="5"/>
      <c r="P9520" s="5"/>
      <c r="Q9520" s="4">
        <v>0</v>
      </c>
      <c r="R9520" s="4">
        <v>1</v>
      </c>
      <c r="S9520" s="4">
        <v>0</v>
      </c>
      <c r="T9520" s="4">
        <v>0</v>
      </c>
      <c r="U9520" s="4">
        <v>0</v>
      </c>
      <c r="V9520" s="5"/>
      <c r="W9520" s="5"/>
      <c r="X9520" s="6">
        <v>5.2126289263415</v>
      </c>
      <c r="Y9520" s="6"/>
      <c r="Z9520" s="6"/>
      <c r="AA9520" s="6"/>
      <c r="AB9520" s="6"/>
      <c r="AC9520" s="6"/>
      <c r="AD9520" s="4">
        <v>1</v>
      </c>
      <c r="AE9520" s="4">
        <v>1</v>
      </c>
    </row>
    <row r="9521" spans="1:31" hidden="1" x14ac:dyDescent="0.35">
      <c r="A9521" s="7" t="s">
        <v>453</v>
      </c>
      <c r="B9521" s="7" t="s">
        <v>454</v>
      </c>
      <c r="C9521" s="8"/>
      <c r="D9521" s="9">
        <v>2004</v>
      </c>
      <c r="E9521" s="10">
        <v>1539814200</v>
      </c>
      <c r="F9521" s="10">
        <v>1165266700</v>
      </c>
      <c r="G9521" s="10"/>
      <c r="H9521" s="10"/>
      <c r="I9521" s="11"/>
      <c r="J9521" s="9">
        <v>186249</v>
      </c>
      <c r="K9521" s="10"/>
      <c r="L9521" s="8">
        <v>75.012435748632015</v>
      </c>
      <c r="M9521" s="11"/>
      <c r="N9521" s="11"/>
      <c r="O9521" s="10"/>
      <c r="P9521" s="10"/>
      <c r="Q9521" s="9">
        <v>0</v>
      </c>
      <c r="R9521" s="9">
        <v>1</v>
      </c>
      <c r="S9521" s="9">
        <v>0</v>
      </c>
      <c r="T9521" s="9">
        <v>0</v>
      </c>
      <c r="U9521" s="9">
        <v>0</v>
      </c>
      <c r="V9521" s="10"/>
      <c r="W9521" s="10"/>
      <c r="X9521" s="11">
        <v>3.0872602379674952</v>
      </c>
      <c r="Y9521" s="11"/>
      <c r="Z9521" s="11"/>
      <c r="AA9521" s="11"/>
      <c r="AB9521" s="11"/>
      <c r="AC9521" s="11"/>
      <c r="AD9521" s="9">
        <v>1</v>
      </c>
      <c r="AE9521" s="9">
        <v>1</v>
      </c>
    </row>
    <row r="9522" spans="1:31" hidden="1" x14ac:dyDescent="0.35">
      <c r="A9522" s="2" t="s">
        <v>453</v>
      </c>
      <c r="B9522" s="2" t="s">
        <v>454</v>
      </c>
      <c r="C9522" s="3"/>
      <c r="D9522" s="4">
        <v>2005</v>
      </c>
      <c r="E9522" s="5">
        <v>1642045600</v>
      </c>
      <c r="F9522" s="5">
        <v>1292275900</v>
      </c>
      <c r="G9522" s="5"/>
      <c r="H9522" s="5"/>
      <c r="I9522" s="6"/>
      <c r="J9522" s="4">
        <v>186978</v>
      </c>
      <c r="K9522" s="5"/>
      <c r="L9522" s="3">
        <v>76.405239595423623</v>
      </c>
      <c r="M9522" s="6"/>
      <c r="N9522" s="6"/>
      <c r="O9522" s="5"/>
      <c r="P9522" s="5"/>
      <c r="Q9522" s="4">
        <v>0</v>
      </c>
      <c r="R9522" s="4">
        <v>1</v>
      </c>
      <c r="S9522" s="4">
        <v>0</v>
      </c>
      <c r="T9522" s="4">
        <v>0</v>
      </c>
      <c r="U9522" s="4">
        <v>0</v>
      </c>
      <c r="V9522" s="5"/>
      <c r="W9522" s="5"/>
      <c r="X9522" s="6">
        <v>6.6392036130073357</v>
      </c>
      <c r="Y9522" s="6"/>
      <c r="Z9522" s="6"/>
      <c r="AA9522" s="6"/>
      <c r="AB9522" s="6"/>
      <c r="AC9522" s="6"/>
      <c r="AD9522" s="4">
        <v>1</v>
      </c>
      <c r="AE9522" s="4">
        <v>1</v>
      </c>
    </row>
    <row r="9523" spans="1:31" hidden="1" x14ac:dyDescent="0.35">
      <c r="A9523" s="7" t="s">
        <v>453</v>
      </c>
      <c r="B9523" s="7" t="s">
        <v>454</v>
      </c>
      <c r="C9523" s="8"/>
      <c r="D9523" s="9">
        <v>2006</v>
      </c>
      <c r="E9523" s="10">
        <v>1677056100</v>
      </c>
      <c r="F9523" s="10">
        <v>1389438100</v>
      </c>
      <c r="G9523" s="10"/>
      <c r="H9523" s="10"/>
      <c r="I9523" s="11"/>
      <c r="J9523" s="9">
        <v>187709</v>
      </c>
      <c r="K9523" s="10"/>
      <c r="L9523" s="8">
        <v>79.23229978444698</v>
      </c>
      <c r="M9523" s="11"/>
      <c r="N9523" s="11"/>
      <c r="O9523" s="10"/>
      <c r="P9523" s="10"/>
      <c r="Q9523" s="9">
        <v>0</v>
      </c>
      <c r="R9523" s="9">
        <v>1</v>
      </c>
      <c r="S9523" s="9">
        <v>0</v>
      </c>
      <c r="T9523" s="9">
        <v>0</v>
      </c>
      <c r="U9523" s="9">
        <v>0</v>
      </c>
      <c r="V9523" s="10"/>
      <c r="W9523" s="10"/>
      <c r="X9523" s="11">
        <v>2.132127146773513</v>
      </c>
      <c r="Y9523" s="11"/>
      <c r="Z9523" s="11"/>
      <c r="AA9523" s="11"/>
      <c r="AB9523" s="11"/>
      <c r="AC9523" s="11"/>
      <c r="AD9523" s="9">
        <v>1</v>
      </c>
      <c r="AE9523" s="9">
        <v>1</v>
      </c>
    </row>
    <row r="9524" spans="1:31" hidden="1" x14ac:dyDescent="0.35">
      <c r="A9524" s="2" t="s">
        <v>453</v>
      </c>
      <c r="B9524" s="2" t="s">
        <v>454</v>
      </c>
      <c r="C9524" s="3">
        <v>59.370890587879941</v>
      </c>
      <c r="D9524" s="4">
        <v>2007</v>
      </c>
      <c r="E9524" s="5">
        <v>1685206300</v>
      </c>
      <c r="F9524" s="5">
        <v>1500746900</v>
      </c>
      <c r="G9524" s="5"/>
      <c r="H9524" s="5"/>
      <c r="I9524" s="6"/>
      <c r="J9524" s="4">
        <v>188753</v>
      </c>
      <c r="K9524" s="5"/>
      <c r="L9524" s="3">
        <v>83.651135798375009</v>
      </c>
      <c r="M9524" s="6"/>
      <c r="N9524" s="6"/>
      <c r="O9524" s="5"/>
      <c r="P9524" s="5"/>
      <c r="Q9524" s="4">
        <v>0</v>
      </c>
      <c r="R9524" s="4">
        <v>1</v>
      </c>
      <c r="S9524" s="4">
        <v>0</v>
      </c>
      <c r="T9524" s="4">
        <v>0</v>
      </c>
      <c r="U9524" s="4">
        <v>0</v>
      </c>
      <c r="V9524" s="5">
        <v>1065146087.373638</v>
      </c>
      <c r="W9524" s="5"/>
      <c r="X9524" s="6">
        <v>0.48598255001725937</v>
      </c>
      <c r="Y9524" s="6"/>
      <c r="Z9524" s="6"/>
      <c r="AA9524" s="6"/>
      <c r="AB9524" s="6"/>
      <c r="AC9524" s="6"/>
      <c r="AD9524" s="4">
        <v>1</v>
      </c>
      <c r="AE9524" s="4">
        <v>1</v>
      </c>
    </row>
    <row r="9525" spans="1:31" hidden="1" x14ac:dyDescent="0.35">
      <c r="A9525" s="7" t="s">
        <v>453</v>
      </c>
      <c r="B9525" s="7" t="s">
        <v>454</v>
      </c>
      <c r="C9525" s="8">
        <v>57.199397457648907</v>
      </c>
      <c r="D9525" s="9">
        <v>2008</v>
      </c>
      <c r="E9525" s="10">
        <v>1745134000</v>
      </c>
      <c r="F9525" s="10">
        <v>1695847600</v>
      </c>
      <c r="G9525" s="10"/>
      <c r="H9525" s="10"/>
      <c r="I9525" s="11"/>
      <c r="J9525" s="9">
        <v>190107</v>
      </c>
      <c r="K9525" s="10"/>
      <c r="L9525" s="8">
        <v>93.326148234123664</v>
      </c>
      <c r="M9525" s="11"/>
      <c r="N9525" s="11"/>
      <c r="O9525" s="10"/>
      <c r="P9525" s="10"/>
      <c r="Q9525" s="9">
        <v>0</v>
      </c>
      <c r="R9525" s="9">
        <v>1</v>
      </c>
      <c r="S9525" s="9">
        <v>0</v>
      </c>
      <c r="T9525" s="9">
        <v>0</v>
      </c>
      <c r="U9525" s="9">
        <v>0</v>
      </c>
      <c r="V9525" s="10">
        <v>1039381381.696545</v>
      </c>
      <c r="W9525" s="10"/>
      <c r="X9525" s="11">
        <v>3.5561046739500091</v>
      </c>
      <c r="Y9525" s="11"/>
      <c r="Z9525" s="11"/>
      <c r="AA9525" s="11"/>
      <c r="AB9525" s="11"/>
      <c r="AC9525" s="11">
        <v>-2.418889388273683</v>
      </c>
      <c r="AD9525" s="9">
        <v>1</v>
      </c>
      <c r="AE9525" s="9">
        <v>1</v>
      </c>
    </row>
    <row r="9526" spans="1:31" hidden="1" x14ac:dyDescent="0.35">
      <c r="A9526" s="2" t="s">
        <v>453</v>
      </c>
      <c r="B9526" s="2" t="s">
        <v>454</v>
      </c>
      <c r="C9526" s="3">
        <v>57.044322106573851</v>
      </c>
      <c r="D9526" s="4">
        <v>2009</v>
      </c>
      <c r="E9526" s="5">
        <v>1735681000</v>
      </c>
      <c r="F9526" s="5">
        <v>1714959100</v>
      </c>
      <c r="G9526" s="5">
        <v>223894600</v>
      </c>
      <c r="H9526" s="5">
        <v>537488000</v>
      </c>
      <c r="I9526" s="6"/>
      <c r="J9526" s="4">
        <v>191513</v>
      </c>
      <c r="K9526" s="5"/>
      <c r="L9526" s="3">
        <v>99.228983584811743</v>
      </c>
      <c r="M9526" s="6"/>
      <c r="N9526" s="6"/>
      <c r="O9526" s="5"/>
      <c r="P9526" s="5"/>
      <c r="Q9526" s="4">
        <v>0</v>
      </c>
      <c r="R9526" s="4">
        <v>1</v>
      </c>
      <c r="S9526" s="4">
        <v>0</v>
      </c>
      <c r="T9526" s="4">
        <v>0</v>
      </c>
      <c r="U9526" s="4">
        <v>0</v>
      </c>
      <c r="V9526" s="5">
        <v>985888152.49110258</v>
      </c>
      <c r="W9526" s="5"/>
      <c r="X9526" s="6">
        <v>-0.54167760183458691</v>
      </c>
      <c r="Y9526" s="6"/>
      <c r="Z9526" s="6"/>
      <c r="AA9526" s="6"/>
      <c r="AB9526" s="6"/>
      <c r="AC9526" s="6">
        <v>-5.146641083576764</v>
      </c>
      <c r="AD9526" s="4">
        <v>1</v>
      </c>
      <c r="AE9526" s="4">
        <v>1</v>
      </c>
    </row>
    <row r="9527" spans="1:31" hidden="1" x14ac:dyDescent="0.35">
      <c r="A9527" s="7" t="s">
        <v>453</v>
      </c>
      <c r="B9527" s="7" t="s">
        <v>454</v>
      </c>
      <c r="C9527" s="8">
        <v>61.985940541478627</v>
      </c>
      <c r="D9527" s="9">
        <v>2010</v>
      </c>
      <c r="E9527" s="10">
        <v>1841986600</v>
      </c>
      <c r="F9527" s="10">
        <v>1726339600</v>
      </c>
      <c r="G9527" s="10">
        <v>240705800</v>
      </c>
      <c r="H9527" s="10">
        <v>636345600</v>
      </c>
      <c r="I9527" s="11">
        <v>18.392522251659571</v>
      </c>
      <c r="J9527" s="9">
        <v>193023</v>
      </c>
      <c r="K9527" s="10"/>
      <c r="L9527" s="8">
        <v>99.999999999999957</v>
      </c>
      <c r="M9527" s="11"/>
      <c r="N9527" s="11"/>
      <c r="O9527" s="10"/>
      <c r="P9527" s="10"/>
      <c r="Q9527" s="9">
        <v>0</v>
      </c>
      <c r="R9527" s="9">
        <v>1</v>
      </c>
      <c r="S9527" s="9">
        <v>0</v>
      </c>
      <c r="T9527" s="9">
        <v>0</v>
      </c>
      <c r="U9527" s="9">
        <v>0</v>
      </c>
      <c r="V9527" s="10">
        <v>1070087838</v>
      </c>
      <c r="W9527" s="10"/>
      <c r="X9527" s="11">
        <v>6.124719922612508</v>
      </c>
      <c r="Y9527" s="11">
        <v>7.5085330329538982</v>
      </c>
      <c r="Z9527" s="11"/>
      <c r="AA9527" s="11"/>
      <c r="AB9527" s="11"/>
      <c r="AC9527" s="11">
        <v>8.5404906526308686</v>
      </c>
      <c r="AD9527" s="9">
        <v>1</v>
      </c>
      <c r="AE9527" s="9">
        <v>1</v>
      </c>
    </row>
    <row r="9528" spans="1:31" hidden="1" x14ac:dyDescent="0.35">
      <c r="A9528" s="2" t="s">
        <v>453</v>
      </c>
      <c r="B9528" s="2" t="s">
        <v>454</v>
      </c>
      <c r="C9528" s="3">
        <v>63.558142049661363</v>
      </c>
      <c r="D9528" s="4">
        <v>2011</v>
      </c>
      <c r="E9528" s="5">
        <v>1912886100</v>
      </c>
      <c r="F9528" s="5">
        <v>1776475900</v>
      </c>
      <c r="G9528" s="5">
        <v>243437800</v>
      </c>
      <c r="H9528" s="5">
        <v>627589500</v>
      </c>
      <c r="I9528" s="6">
        <v>-1.3759975711311649</v>
      </c>
      <c r="J9528" s="4">
        <v>194713</v>
      </c>
      <c r="K9528" s="5"/>
      <c r="L9528" s="3">
        <v>105.2354159147843</v>
      </c>
      <c r="M9528" s="6"/>
      <c r="N9528" s="6"/>
      <c r="O9528" s="5"/>
      <c r="P9528" s="5"/>
      <c r="Q9528" s="4">
        <v>0</v>
      </c>
      <c r="R9528" s="4">
        <v>1</v>
      </c>
      <c r="S9528" s="4">
        <v>0</v>
      </c>
      <c r="T9528" s="4">
        <v>0</v>
      </c>
      <c r="U9528" s="4">
        <v>0</v>
      </c>
      <c r="V9528" s="5">
        <v>1072923089.803056</v>
      </c>
      <c r="W9528" s="5"/>
      <c r="X9528" s="6">
        <v>3.8490779466039551</v>
      </c>
      <c r="Y9528" s="6">
        <v>1.1349955007315979</v>
      </c>
      <c r="Z9528" s="6"/>
      <c r="AA9528" s="6"/>
      <c r="AB9528" s="6"/>
      <c r="AC9528" s="6">
        <v>0.2649550534425647</v>
      </c>
      <c r="AD9528" s="4">
        <v>1</v>
      </c>
      <c r="AE9528" s="4">
        <v>1</v>
      </c>
    </row>
    <row r="9529" spans="1:31" hidden="1" x14ac:dyDescent="0.35">
      <c r="A9529" s="7" t="s">
        <v>453</v>
      </c>
      <c r="B9529" s="7" t="s">
        <v>454</v>
      </c>
      <c r="C9529" s="8">
        <v>65.125003534218791</v>
      </c>
      <c r="D9529" s="9">
        <v>2012</v>
      </c>
      <c r="E9529" s="10">
        <v>1841494700</v>
      </c>
      <c r="F9529" s="10">
        <v>1779035300</v>
      </c>
      <c r="G9529" s="10">
        <v>252030900</v>
      </c>
      <c r="H9529" s="10">
        <v>729584800</v>
      </c>
      <c r="I9529" s="11">
        <v>16.251913073752821</v>
      </c>
      <c r="J9529" s="9">
        <v>196498</v>
      </c>
      <c r="K9529" s="10">
        <v>365389100.69999999</v>
      </c>
      <c r="L9529" s="8">
        <v>107.3917094081915</v>
      </c>
      <c r="M9529" s="11"/>
      <c r="N9529" s="11"/>
      <c r="O9529" s="10"/>
      <c r="P9529" s="10"/>
      <c r="Q9529" s="9">
        <v>0</v>
      </c>
      <c r="R9529" s="9">
        <v>1</v>
      </c>
      <c r="S9529" s="9">
        <v>0</v>
      </c>
      <c r="T9529" s="9">
        <v>0</v>
      </c>
      <c r="U9529" s="9">
        <v>0</v>
      </c>
      <c r="V9529" s="10">
        <v>1078851252.4707291</v>
      </c>
      <c r="W9529" s="10">
        <v>340239579.67851222</v>
      </c>
      <c r="X9529" s="11">
        <v>-3.7321302089026629</v>
      </c>
      <c r="Y9529" s="11">
        <v>3.5298955215664942</v>
      </c>
      <c r="Z9529" s="11"/>
      <c r="AA9529" s="11"/>
      <c r="AB9529" s="11"/>
      <c r="AC9529" s="11">
        <v>0.5525244748681728</v>
      </c>
      <c r="AD9529" s="9">
        <v>1</v>
      </c>
      <c r="AE9529" s="9">
        <v>1</v>
      </c>
    </row>
    <row r="9530" spans="1:31" hidden="1" x14ac:dyDescent="0.35">
      <c r="A9530" s="2" t="s">
        <v>453</v>
      </c>
      <c r="B9530" s="2" t="s">
        <v>454</v>
      </c>
      <c r="C9530" s="3">
        <v>67.815058311976173</v>
      </c>
      <c r="D9530" s="4">
        <v>2013</v>
      </c>
      <c r="E9530" s="5">
        <v>1843470500</v>
      </c>
      <c r="F9530" s="5">
        <v>1822730200</v>
      </c>
      <c r="G9530" s="5">
        <v>264505300</v>
      </c>
      <c r="H9530" s="5">
        <v>692936300</v>
      </c>
      <c r="I9530" s="6">
        <v>-5.0231994964807276</v>
      </c>
      <c r="J9530" s="4">
        <v>198268</v>
      </c>
      <c r="K9530" s="5">
        <v>413653786.89999998</v>
      </c>
      <c r="L9530" s="3">
        <v>108.04689089272669</v>
      </c>
      <c r="M9530" s="6"/>
      <c r="N9530" s="6"/>
      <c r="O9530" s="5"/>
      <c r="P9530" s="5"/>
      <c r="Q9530" s="4">
        <v>0</v>
      </c>
      <c r="R9530" s="4">
        <v>1</v>
      </c>
      <c r="S9530" s="4">
        <v>0</v>
      </c>
      <c r="T9530" s="4">
        <v>0</v>
      </c>
      <c r="U9530" s="4">
        <v>0</v>
      </c>
      <c r="V9530" s="5">
        <v>1144026947.732569</v>
      </c>
      <c r="W9530" s="5">
        <v>382846543.2760042</v>
      </c>
      <c r="X9530" s="6">
        <v>0.1072932764889304</v>
      </c>
      <c r="Y9530" s="6">
        <v>4.9495518208283196</v>
      </c>
      <c r="Z9530" s="6">
        <v>12.522635854932201</v>
      </c>
      <c r="AA9530" s="6"/>
      <c r="AB9530" s="6"/>
      <c r="AC9530" s="6">
        <v>6.0412123647794242</v>
      </c>
      <c r="AD9530" s="4">
        <v>1</v>
      </c>
      <c r="AE9530" s="4">
        <v>1</v>
      </c>
    </row>
    <row r="9531" spans="1:31" hidden="1" x14ac:dyDescent="0.35">
      <c r="A9531" s="7" t="s">
        <v>453</v>
      </c>
      <c r="B9531" s="7" t="s">
        <v>454</v>
      </c>
      <c r="C9531" s="8">
        <v>72.857901545569817</v>
      </c>
      <c r="D9531" s="9">
        <v>2014</v>
      </c>
      <c r="E9531" s="10">
        <v>1855636000</v>
      </c>
      <c r="F9531" s="10">
        <v>1850411400</v>
      </c>
      <c r="G9531" s="10">
        <v>289913700</v>
      </c>
      <c r="H9531" s="10">
        <v>650194900</v>
      </c>
      <c r="I9531" s="11">
        <v>-6.1681571596119369</v>
      </c>
      <c r="J9531" s="9">
        <v>200037</v>
      </c>
      <c r="K9531" s="10">
        <v>438231496.30000001</v>
      </c>
      <c r="L9531" s="8">
        <v>107.6073387575322</v>
      </c>
      <c r="M9531" s="11"/>
      <c r="N9531" s="11"/>
      <c r="O9531" s="10"/>
      <c r="P9531" s="10"/>
      <c r="Q9531" s="9">
        <v>0</v>
      </c>
      <c r="R9531" s="9">
        <v>1</v>
      </c>
      <c r="S9531" s="9">
        <v>0</v>
      </c>
      <c r="T9531" s="9">
        <v>0</v>
      </c>
      <c r="U9531" s="9">
        <v>0</v>
      </c>
      <c r="V9531" s="10">
        <v>1252861497.7067549</v>
      </c>
      <c r="W9531" s="10">
        <v>407250566.14163792</v>
      </c>
      <c r="X9531" s="11">
        <v>0.65992376878284742</v>
      </c>
      <c r="Y9531" s="11">
        <v>9.6060078947378358</v>
      </c>
      <c r="Z9531" s="11">
        <v>6.3743615540600986</v>
      </c>
      <c r="AA9531" s="11"/>
      <c r="AB9531" s="11"/>
      <c r="AC9531" s="11">
        <v>9.5132855209305927</v>
      </c>
      <c r="AD9531" s="9">
        <v>1</v>
      </c>
      <c r="AE9531" s="9">
        <v>1</v>
      </c>
    </row>
    <row r="9532" spans="1:31" hidden="1" x14ac:dyDescent="0.35">
      <c r="A9532" s="2" t="s">
        <v>453</v>
      </c>
      <c r="B9532" s="2" t="s">
        <v>454</v>
      </c>
      <c r="C9532" s="3">
        <v>72.12327574949083</v>
      </c>
      <c r="D9532" s="4">
        <v>2015</v>
      </c>
      <c r="E9532" s="5">
        <v>1927084700</v>
      </c>
      <c r="F9532" s="5">
        <v>1997846300</v>
      </c>
      <c r="G9532" s="5">
        <v>279406000</v>
      </c>
      <c r="H9532" s="5">
        <v>698502300</v>
      </c>
      <c r="I9532" s="6">
        <v>7.4296799313559632</v>
      </c>
      <c r="J9532" s="4">
        <v>201782</v>
      </c>
      <c r="K9532" s="5">
        <v>450287773.30000001</v>
      </c>
      <c r="L9532" s="3">
        <v>108.386921789764</v>
      </c>
      <c r="M9532" s="6"/>
      <c r="N9532" s="6"/>
      <c r="O9532" s="5"/>
      <c r="P9532" s="5"/>
      <c r="Q9532" s="4">
        <v>0</v>
      </c>
      <c r="R9532" s="4">
        <v>1</v>
      </c>
      <c r="S9532" s="4">
        <v>0</v>
      </c>
      <c r="T9532" s="4">
        <v>0</v>
      </c>
      <c r="U9532" s="4">
        <v>0</v>
      </c>
      <c r="V9532" s="5">
        <v>1329415184.2368109</v>
      </c>
      <c r="W9532" s="5">
        <v>415444747.26703131</v>
      </c>
      <c r="X9532" s="6">
        <v>3.8503618166493858</v>
      </c>
      <c r="Y9532" s="6">
        <v>-3.624423405999786</v>
      </c>
      <c r="Z9532" s="6">
        <v>2.0120735995597339</v>
      </c>
      <c r="AA9532" s="6"/>
      <c r="AB9532" s="6"/>
      <c r="AC9532" s="6">
        <v>6.1103072183302212</v>
      </c>
      <c r="AD9532" s="4">
        <v>1</v>
      </c>
      <c r="AE9532" s="4">
        <v>1</v>
      </c>
    </row>
    <row r="9533" spans="1:31" hidden="1" x14ac:dyDescent="0.35">
      <c r="A9533" s="7" t="s">
        <v>453</v>
      </c>
      <c r="B9533" s="7" t="s">
        <v>454</v>
      </c>
      <c r="C9533" s="8">
        <v>75.658726402723318</v>
      </c>
      <c r="D9533" s="9">
        <v>2016</v>
      </c>
      <c r="E9533" s="10">
        <v>2080940500</v>
      </c>
      <c r="F9533" s="10">
        <v>2205778900</v>
      </c>
      <c r="G9533" s="10">
        <v>246024700</v>
      </c>
      <c r="H9533" s="10">
        <v>800861400</v>
      </c>
      <c r="I9533" s="11">
        <v>14.65408202664473</v>
      </c>
      <c r="J9533" s="9">
        <v>203499</v>
      </c>
      <c r="K9533" s="10">
        <v>506684750.5</v>
      </c>
      <c r="L9533" s="8">
        <v>109.80106621915679</v>
      </c>
      <c r="M9533" s="11"/>
      <c r="N9533" s="11"/>
      <c r="O9533" s="10"/>
      <c r="P9533" s="10"/>
      <c r="Q9533" s="9">
        <v>0</v>
      </c>
      <c r="R9533" s="9">
        <v>1</v>
      </c>
      <c r="S9533" s="9">
        <v>0</v>
      </c>
      <c r="T9533" s="9">
        <v>0</v>
      </c>
      <c r="U9533" s="9">
        <v>0</v>
      </c>
      <c r="V9533" s="10">
        <v>1519898012.346292</v>
      </c>
      <c r="W9533" s="10">
        <v>461457040.39766377</v>
      </c>
      <c r="X9533" s="11">
        <v>7.9838628784712986</v>
      </c>
      <c r="Y9533" s="11">
        <v>-11.9472380693328</v>
      </c>
      <c r="Z9533" s="11">
        <v>11.07543023069146</v>
      </c>
      <c r="AA9533" s="11"/>
      <c r="AB9533" s="11"/>
      <c r="AC9533" s="11">
        <v>14.328317471327271</v>
      </c>
      <c r="AD9533" s="9">
        <v>1</v>
      </c>
      <c r="AE9533" s="9">
        <v>1</v>
      </c>
    </row>
    <row r="9534" spans="1:31" hidden="1" x14ac:dyDescent="0.35">
      <c r="A9534" s="2" t="s">
        <v>453</v>
      </c>
      <c r="B9534" s="2" t="s">
        <v>454</v>
      </c>
      <c r="C9534" s="3">
        <v>77.648047116744664</v>
      </c>
      <c r="D9534" s="4">
        <v>2017</v>
      </c>
      <c r="E9534" s="5">
        <v>2110204400</v>
      </c>
      <c r="F9534" s="5">
        <v>2243618500</v>
      </c>
      <c r="G9534" s="5">
        <v>236313000</v>
      </c>
      <c r="H9534" s="5">
        <v>726676900</v>
      </c>
      <c r="I9534" s="6">
        <v>-9.2630884694904836</v>
      </c>
      <c r="J9534" s="4">
        <v>205415</v>
      </c>
      <c r="K9534" s="5">
        <v>526875302.20000011</v>
      </c>
      <c r="L9534" s="3">
        <v>111.72247153567351</v>
      </c>
      <c r="M9534" s="6"/>
      <c r="N9534" s="6"/>
      <c r="O9534" s="5"/>
      <c r="P9534" s="5"/>
      <c r="Q9534" s="4">
        <v>0</v>
      </c>
      <c r="R9534" s="4">
        <v>1</v>
      </c>
      <c r="S9534" s="4">
        <v>0</v>
      </c>
      <c r="T9534" s="4">
        <v>0</v>
      </c>
      <c r="U9534" s="4">
        <v>0</v>
      </c>
      <c r="V9534" s="5">
        <v>1559333521.764895</v>
      </c>
      <c r="W9534" s="5">
        <v>471592952.57066202</v>
      </c>
      <c r="X9534" s="6">
        <v>1.4062823997130141</v>
      </c>
      <c r="Y9534" s="6">
        <v>-3.9474491788832582</v>
      </c>
      <c r="Z9534" s="6">
        <v>2.1965017944603238</v>
      </c>
      <c r="AA9534" s="6"/>
      <c r="AB9534" s="6"/>
      <c r="AC9534" s="6">
        <v>2.5946155003996569</v>
      </c>
      <c r="AD9534" s="4">
        <v>1</v>
      </c>
      <c r="AE9534" s="4">
        <v>1</v>
      </c>
    </row>
    <row r="9535" spans="1:31" hidden="1" x14ac:dyDescent="0.35">
      <c r="A9535" s="7" t="s">
        <v>453</v>
      </c>
      <c r="B9535" s="7" t="s">
        <v>454</v>
      </c>
      <c r="C9535" s="8">
        <v>81.549092895818063</v>
      </c>
      <c r="D9535" s="9">
        <v>2018</v>
      </c>
      <c r="E9535" s="10">
        <v>2097339600</v>
      </c>
      <c r="F9535" s="10">
        <v>2254415800</v>
      </c>
      <c r="G9535" s="10">
        <v>278119200</v>
      </c>
      <c r="H9535" s="10">
        <v>729425900</v>
      </c>
      <c r="I9535" s="11">
        <v>0.3782974248940576</v>
      </c>
      <c r="J9535" s="9">
        <v>207582</v>
      </c>
      <c r="K9535" s="10">
        <v>538388576.60000002</v>
      </c>
      <c r="L9535" s="8">
        <v>116.4119763455187</v>
      </c>
      <c r="M9535" s="11"/>
      <c r="N9535" s="11"/>
      <c r="O9535" s="10"/>
      <c r="P9535" s="10"/>
      <c r="Q9535" s="9">
        <v>0</v>
      </c>
      <c r="R9535" s="9">
        <v>1</v>
      </c>
      <c r="S9535" s="9">
        <v>0</v>
      </c>
      <c r="T9535" s="9">
        <v>0</v>
      </c>
      <c r="U9535" s="9">
        <v>0</v>
      </c>
      <c r="V9535" s="10">
        <v>1579266749.6197629</v>
      </c>
      <c r="W9535" s="10">
        <v>462485556.470604</v>
      </c>
      <c r="X9535" s="11">
        <v>-0.60964710338012751</v>
      </c>
      <c r="Y9535" s="11">
        <v>17.691028424166259</v>
      </c>
      <c r="Z9535" s="11">
        <v>-1.9311985156719229</v>
      </c>
      <c r="AA9535" s="11"/>
      <c r="AB9535" s="11"/>
      <c r="AC9535" s="11">
        <v>1.2783171513113329</v>
      </c>
      <c r="AD9535" s="9">
        <v>1</v>
      </c>
      <c r="AE9535" s="9">
        <v>1</v>
      </c>
    </row>
    <row r="9536" spans="1:31" hidden="1" x14ac:dyDescent="0.35">
      <c r="A9536" s="2" t="s">
        <v>453</v>
      </c>
      <c r="B9536" s="2" t="s">
        <v>454</v>
      </c>
      <c r="C9536" s="3">
        <v>83.255220433650834</v>
      </c>
      <c r="D9536" s="4">
        <v>2019</v>
      </c>
      <c r="E9536" s="5">
        <v>2190710200</v>
      </c>
      <c r="F9536" s="5">
        <v>2390088800</v>
      </c>
      <c r="G9536" s="5">
        <v>312324300</v>
      </c>
      <c r="H9536" s="5">
        <v>830247200</v>
      </c>
      <c r="I9536" s="6">
        <v>13.822007142877711</v>
      </c>
      <c r="J9536" s="4">
        <v>209780</v>
      </c>
      <c r="K9536" s="5">
        <v>583056147.80000007</v>
      </c>
      <c r="L9536" s="3">
        <v>117.5555221196926</v>
      </c>
      <c r="M9536" s="6"/>
      <c r="N9536" s="6"/>
      <c r="O9536" s="5"/>
      <c r="P9536" s="5"/>
      <c r="Q9536" s="4">
        <v>0</v>
      </c>
      <c r="R9536" s="4">
        <v>1</v>
      </c>
      <c r="S9536" s="4">
        <v>0</v>
      </c>
      <c r="T9536" s="4">
        <v>0</v>
      </c>
      <c r="U9536" s="4">
        <v>0</v>
      </c>
      <c r="V9536" s="5">
        <v>1692709677.197428</v>
      </c>
      <c r="W9536" s="5">
        <v>495983631.63777572</v>
      </c>
      <c r="X9536" s="6">
        <v>4.4518589168868976</v>
      </c>
      <c r="Y9536" s="6">
        <v>12.29871939801351</v>
      </c>
      <c r="Z9536" s="6">
        <v>7.2430532583131217</v>
      </c>
      <c r="AA9536" s="6"/>
      <c r="AB9536" s="6"/>
      <c r="AC9536" s="6">
        <v>7.1832657532350863</v>
      </c>
      <c r="AD9536" s="4">
        <v>1</v>
      </c>
      <c r="AE9536" s="4">
        <v>1</v>
      </c>
    </row>
    <row r="9537" spans="1:31" hidden="1" x14ac:dyDescent="0.35">
      <c r="A9537" s="7" t="s">
        <v>453</v>
      </c>
      <c r="B9537" s="7" t="s">
        <v>454</v>
      </c>
      <c r="C9537" s="8">
        <v>87.011742574167883</v>
      </c>
      <c r="D9537" s="9">
        <v>2020</v>
      </c>
      <c r="E9537" s="10">
        <v>2122608800</v>
      </c>
      <c r="F9537" s="10">
        <v>2344094200</v>
      </c>
      <c r="G9537" s="10">
        <v>317619900</v>
      </c>
      <c r="H9537" s="10">
        <v>772665700</v>
      </c>
      <c r="I9537" s="11">
        <v>-6.9354645218918023</v>
      </c>
      <c r="J9537" s="9">
        <v>211944</v>
      </c>
      <c r="K9537" s="10">
        <v>572497979.79999995</v>
      </c>
      <c r="L9537" s="8">
        <v>115.7111788652735</v>
      </c>
      <c r="M9537" s="11"/>
      <c r="N9537" s="11"/>
      <c r="O9537" s="10"/>
      <c r="P9537" s="10"/>
      <c r="Q9537" s="9">
        <v>0</v>
      </c>
      <c r="R9537" s="9">
        <v>1</v>
      </c>
      <c r="S9537" s="9">
        <v>0</v>
      </c>
      <c r="T9537" s="9">
        <v>0</v>
      </c>
      <c r="U9537" s="9">
        <v>0</v>
      </c>
      <c r="V9537" s="10">
        <v>1762696768.8012409</v>
      </c>
      <c r="W9537" s="10">
        <v>494764624.65789849</v>
      </c>
      <c r="X9537" s="11">
        <v>-3.1086448586399058</v>
      </c>
      <c r="Y9537" s="11">
        <v>1.695545303391379</v>
      </c>
      <c r="Z9537" s="11">
        <v>-0.24577564704139929</v>
      </c>
      <c r="AA9537" s="11"/>
      <c r="AB9537" s="11"/>
      <c r="AC9537" s="11">
        <v>4.1346187445261213</v>
      </c>
      <c r="AD9537" s="9">
        <v>1</v>
      </c>
      <c r="AE9537" s="9">
        <v>1</v>
      </c>
    </row>
    <row r="9538" spans="1:31" hidden="1" x14ac:dyDescent="0.35">
      <c r="A9538" s="2" t="s">
        <v>453</v>
      </c>
      <c r="B9538" s="2" t="s">
        <v>454</v>
      </c>
      <c r="C9538" s="3">
        <v>94.892966269808056</v>
      </c>
      <c r="D9538" s="4">
        <v>2021</v>
      </c>
      <c r="E9538" s="5">
        <v>2015554914.4807301</v>
      </c>
      <c r="F9538" s="5">
        <v>2210073400</v>
      </c>
      <c r="G9538" s="5">
        <v>317468100</v>
      </c>
      <c r="H9538" s="5">
        <v>746549100</v>
      </c>
      <c r="I9538" s="6">
        <v>-3.3800646256201081</v>
      </c>
      <c r="J9538" s="4">
        <v>213779</v>
      </c>
      <c r="K9538" s="5">
        <v>542991727.30000007</v>
      </c>
      <c r="L9538" s="3">
        <v>119.33664699663809</v>
      </c>
      <c r="M9538" s="6"/>
      <c r="N9538" s="6"/>
      <c r="O9538" s="5"/>
      <c r="P9538" s="5"/>
      <c r="Q9538" s="4">
        <v>0</v>
      </c>
      <c r="R9538" s="4">
        <v>1</v>
      </c>
      <c r="S9538" s="4">
        <v>0</v>
      </c>
      <c r="T9538" s="4">
        <v>0</v>
      </c>
      <c r="U9538" s="4">
        <v>0</v>
      </c>
      <c r="V9538" s="5">
        <v>1757384892.889677</v>
      </c>
      <c r="W9538" s="5">
        <v>455008365.80006897</v>
      </c>
      <c r="X9538" s="6">
        <v>-5.0435052148690778</v>
      </c>
      <c r="Y9538" s="6">
        <v>-4.7792975188267403E-2</v>
      </c>
      <c r="Z9538" s="6">
        <v>-8.0353883193081348</v>
      </c>
      <c r="AA9538" s="6"/>
      <c r="AB9538" s="6"/>
      <c r="AC9538" s="6">
        <v>-0.30134938723330879</v>
      </c>
      <c r="AD9538" s="4">
        <v>1</v>
      </c>
      <c r="AE9538" s="4">
        <v>1</v>
      </c>
    </row>
    <row r="9539" spans="1:31" hidden="1" x14ac:dyDescent="0.35">
      <c r="A9539" s="7" t="s">
        <v>453</v>
      </c>
      <c r="B9539" s="7" t="s">
        <v>454</v>
      </c>
      <c r="C9539" s="8">
        <v>88.938810522672824</v>
      </c>
      <c r="D9539" s="9">
        <v>2022</v>
      </c>
      <c r="E9539" s="10">
        <v>2061248563.3052101</v>
      </c>
      <c r="F9539" s="10">
        <v>2317658300</v>
      </c>
      <c r="G9539" s="10">
        <v>370300800</v>
      </c>
      <c r="H9539" s="10">
        <v>665200700</v>
      </c>
      <c r="I9539" s="11">
        <v>-10.89659072658449</v>
      </c>
      <c r="J9539" s="9">
        <v>215261</v>
      </c>
      <c r="K9539" s="10">
        <v>556647158</v>
      </c>
      <c r="L9539" s="8">
        <v>132.41818969607041</v>
      </c>
      <c r="M9539" s="11"/>
      <c r="N9539" s="11"/>
      <c r="O9539" s="10"/>
      <c r="P9539" s="10"/>
      <c r="Q9539" s="9">
        <v>0</v>
      </c>
      <c r="R9539" s="9">
        <v>1</v>
      </c>
      <c r="S9539" s="9">
        <v>0</v>
      </c>
      <c r="T9539" s="9">
        <v>0</v>
      </c>
      <c r="U9539" s="9">
        <v>0</v>
      </c>
      <c r="V9539" s="10">
        <v>1556657532.2704101</v>
      </c>
      <c r="W9539" s="10">
        <v>420370614.70001262</v>
      </c>
      <c r="X9539" s="11">
        <v>2.267050552490264</v>
      </c>
      <c r="Y9539" s="11">
        <v>16.641892524004771</v>
      </c>
      <c r="Z9539" s="11">
        <v>-7.6125525822257529</v>
      </c>
      <c r="AA9539" s="11"/>
      <c r="AB9539" s="11"/>
      <c r="AC9539" s="11">
        <v>-11.421935025810409</v>
      </c>
      <c r="AD9539" s="9">
        <v>1</v>
      </c>
      <c r="AE9539" s="9">
        <v>1</v>
      </c>
    </row>
    <row r="9540" spans="1:31" hidden="1" x14ac:dyDescent="0.35">
      <c r="A9540" s="2" t="s">
        <v>453</v>
      </c>
      <c r="B9540" s="2" t="s">
        <v>454</v>
      </c>
      <c r="C9540" s="3">
        <v>74.148912316547978</v>
      </c>
      <c r="D9540" s="4">
        <v>2023</v>
      </c>
      <c r="E9540" s="5">
        <v>2375251143.9004502</v>
      </c>
      <c r="F9540" s="5">
        <v>2853123300</v>
      </c>
      <c r="G9540" s="5">
        <v>365126200</v>
      </c>
      <c r="H9540" s="5">
        <v>848050600</v>
      </c>
      <c r="I9540" s="6">
        <v>27.48792958275601</v>
      </c>
      <c r="J9540" s="4">
        <v>216663</v>
      </c>
      <c r="K9540" s="5">
        <v>683502128.10000002</v>
      </c>
      <c r="L9540" s="3">
        <v>142.9078910466624</v>
      </c>
      <c r="M9540" s="6"/>
      <c r="N9540" s="6"/>
      <c r="O9540" s="5"/>
      <c r="P9540" s="5"/>
      <c r="Q9540" s="4">
        <v>0</v>
      </c>
      <c r="R9540" s="4">
        <v>1</v>
      </c>
      <c r="S9540" s="4">
        <v>0</v>
      </c>
      <c r="T9540" s="4">
        <v>0</v>
      </c>
      <c r="U9540" s="4">
        <v>0</v>
      </c>
      <c r="V9540" s="5">
        <v>1480366044.5239</v>
      </c>
      <c r="W9540" s="5">
        <v>478281586.19793952</v>
      </c>
      <c r="X9540" s="6">
        <v>15.23361064673041</v>
      </c>
      <c r="Y9540" s="6">
        <v>-1.3974044884591119</v>
      </c>
      <c r="Z9540" s="6">
        <v>13.776170234747161</v>
      </c>
      <c r="AA9540" s="6"/>
      <c r="AB9540" s="6"/>
      <c r="AC9540" s="6">
        <v>-4.9009808621963327</v>
      </c>
      <c r="AD9540" s="4">
        <v>1</v>
      </c>
      <c r="AE9540" s="4">
        <v>1</v>
      </c>
    </row>
    <row r="9541" spans="1:31" hidden="1" x14ac:dyDescent="0.35">
      <c r="A9541" s="7" t="s">
        <v>453</v>
      </c>
      <c r="B9541" s="7" t="s">
        <v>454</v>
      </c>
      <c r="C9541" s="8">
        <v>69.943929175709684</v>
      </c>
      <c r="D9541" s="9">
        <v>2024</v>
      </c>
      <c r="E9541" s="10">
        <v>2488037200</v>
      </c>
      <c r="F9541" s="10">
        <v>3240391100</v>
      </c>
      <c r="G9541" s="10">
        <v>389997600</v>
      </c>
      <c r="H9541" s="10">
        <v>738101500</v>
      </c>
      <c r="I9541" s="11">
        <v>-12.96492214025908</v>
      </c>
      <c r="J9541" s="9">
        <v>218019</v>
      </c>
      <c r="K9541" s="10"/>
      <c r="L9541" s="8">
        <v>146.0125011071747</v>
      </c>
      <c r="M9541" s="11"/>
      <c r="N9541" s="11"/>
      <c r="O9541" s="10"/>
      <c r="P9541" s="10"/>
      <c r="Q9541" s="9">
        <v>0</v>
      </c>
      <c r="R9541" s="9">
        <v>1</v>
      </c>
      <c r="S9541" s="9">
        <v>0</v>
      </c>
      <c r="T9541" s="9">
        <v>0</v>
      </c>
      <c r="U9541" s="9">
        <v>0</v>
      </c>
      <c r="V9541" s="10">
        <v>1552234801.0026879</v>
      </c>
      <c r="W9541" s="10"/>
      <c r="X9541" s="11">
        <v>4.7483844556471357</v>
      </c>
      <c r="Y9541" s="11">
        <v>6.8117270138379551</v>
      </c>
      <c r="Z9541" s="11"/>
      <c r="AA9541" s="11"/>
      <c r="AB9541" s="11"/>
      <c r="AC9541" s="11">
        <v>4.8547963353146111</v>
      </c>
      <c r="AD9541" s="9">
        <v>1</v>
      </c>
      <c r="AE9541" s="9">
        <v>1</v>
      </c>
    </row>
    <row r="9542" spans="1:31" hidden="1" x14ac:dyDescent="0.35">
      <c r="A9542" s="2" t="s">
        <v>455</v>
      </c>
      <c r="B9542" s="2" t="s">
        <v>456</v>
      </c>
      <c r="C9542" s="3"/>
      <c r="D9542" s="4">
        <v>1980</v>
      </c>
      <c r="E9542" s="5"/>
      <c r="F9542" s="5"/>
      <c r="G9542" s="5"/>
      <c r="H9542" s="5"/>
      <c r="I9542" s="6"/>
      <c r="J9542" s="4">
        <v>1604818</v>
      </c>
      <c r="K9542" s="5"/>
      <c r="L9542" s="3"/>
      <c r="M9542" s="6"/>
      <c r="N9542" s="6"/>
      <c r="O9542" s="5"/>
      <c r="P9542" s="5"/>
      <c r="Q9542" s="4">
        <v>0</v>
      </c>
      <c r="R9542" s="4">
        <v>1</v>
      </c>
      <c r="S9542" s="4">
        <v>0</v>
      </c>
      <c r="T9542" s="4">
        <v>0</v>
      </c>
      <c r="U9542" s="4">
        <v>1</v>
      </c>
      <c r="V9542" s="5"/>
      <c r="W9542" s="5"/>
      <c r="X9542" s="6"/>
      <c r="Y9542" s="6"/>
      <c r="Z9542" s="6"/>
      <c r="AA9542" s="6"/>
      <c r="AB9542" s="6"/>
      <c r="AC9542" s="6"/>
      <c r="AD9542" s="4">
        <v>0</v>
      </c>
      <c r="AE9542" s="4">
        <v>0</v>
      </c>
    </row>
    <row r="9543" spans="1:31" hidden="1" x14ac:dyDescent="0.35">
      <c r="A9543" s="7" t="s">
        <v>455</v>
      </c>
      <c r="B9543" s="7" t="s">
        <v>456</v>
      </c>
      <c r="C9543" s="8"/>
      <c r="D9543" s="9">
        <v>1981</v>
      </c>
      <c r="E9543" s="10"/>
      <c r="F9543" s="10"/>
      <c r="G9543" s="10"/>
      <c r="H9543" s="10"/>
      <c r="I9543" s="11"/>
      <c r="J9543" s="9">
        <v>1646565</v>
      </c>
      <c r="K9543" s="10"/>
      <c r="L9543" s="8"/>
      <c r="M9543" s="11"/>
      <c r="N9543" s="11"/>
      <c r="O9543" s="10"/>
      <c r="P9543" s="10"/>
      <c r="Q9543" s="9">
        <v>0</v>
      </c>
      <c r="R9543" s="9">
        <v>1</v>
      </c>
      <c r="S9543" s="9">
        <v>0</v>
      </c>
      <c r="T9543" s="9">
        <v>0</v>
      </c>
      <c r="U9543" s="9">
        <v>1</v>
      </c>
      <c r="V9543" s="10"/>
      <c r="W9543" s="10"/>
      <c r="X9543" s="11"/>
      <c r="Y9543" s="11"/>
      <c r="Z9543" s="11"/>
      <c r="AA9543" s="11"/>
      <c r="AB9543" s="11"/>
      <c r="AC9543" s="11"/>
      <c r="AD9543" s="9">
        <v>0</v>
      </c>
      <c r="AE9543" s="9">
        <v>0</v>
      </c>
    </row>
    <row r="9544" spans="1:31" hidden="1" x14ac:dyDescent="0.35">
      <c r="A9544" s="2" t="s">
        <v>455</v>
      </c>
      <c r="B9544" s="2" t="s">
        <v>456</v>
      </c>
      <c r="C9544" s="3"/>
      <c r="D9544" s="4">
        <v>1982</v>
      </c>
      <c r="E9544" s="5"/>
      <c r="F9544" s="5"/>
      <c r="G9544" s="5"/>
      <c r="H9544" s="5"/>
      <c r="I9544" s="6"/>
      <c r="J9544" s="4">
        <v>1683166</v>
      </c>
      <c r="K9544" s="5"/>
      <c r="L9544" s="3"/>
      <c r="M9544" s="6"/>
      <c r="N9544" s="6"/>
      <c r="O9544" s="5"/>
      <c r="P9544" s="5"/>
      <c r="Q9544" s="4">
        <v>0</v>
      </c>
      <c r="R9544" s="4">
        <v>1</v>
      </c>
      <c r="S9544" s="4">
        <v>0</v>
      </c>
      <c r="T9544" s="4">
        <v>0</v>
      </c>
      <c r="U9544" s="4">
        <v>1</v>
      </c>
      <c r="V9544" s="5"/>
      <c r="W9544" s="5"/>
      <c r="X9544" s="6"/>
      <c r="Y9544" s="6"/>
      <c r="Z9544" s="6"/>
      <c r="AA9544" s="6"/>
      <c r="AB9544" s="6"/>
      <c r="AC9544" s="6"/>
      <c r="AD9544" s="4">
        <v>0</v>
      </c>
      <c r="AE9544" s="4">
        <v>0</v>
      </c>
    </row>
    <row r="9545" spans="1:31" hidden="1" x14ac:dyDescent="0.35">
      <c r="A9545" s="7" t="s">
        <v>455</v>
      </c>
      <c r="B9545" s="7" t="s">
        <v>456</v>
      </c>
      <c r="C9545" s="8"/>
      <c r="D9545" s="9">
        <v>1983</v>
      </c>
      <c r="E9545" s="10"/>
      <c r="F9545" s="10"/>
      <c r="G9545" s="10"/>
      <c r="H9545" s="10"/>
      <c r="I9545" s="11"/>
      <c r="J9545" s="9">
        <v>1719245</v>
      </c>
      <c r="K9545" s="10"/>
      <c r="L9545" s="8"/>
      <c r="M9545" s="11"/>
      <c r="N9545" s="11"/>
      <c r="O9545" s="10"/>
      <c r="P9545" s="10"/>
      <c r="Q9545" s="9">
        <v>0</v>
      </c>
      <c r="R9545" s="9">
        <v>1</v>
      </c>
      <c r="S9545" s="9">
        <v>0</v>
      </c>
      <c r="T9545" s="9">
        <v>0</v>
      </c>
      <c r="U9545" s="9">
        <v>1</v>
      </c>
      <c r="V9545" s="10"/>
      <c r="W9545" s="10"/>
      <c r="X9545" s="11"/>
      <c r="Y9545" s="11"/>
      <c r="Z9545" s="11"/>
      <c r="AA9545" s="11"/>
      <c r="AB9545" s="11"/>
      <c r="AC9545" s="11"/>
      <c r="AD9545" s="9">
        <v>0</v>
      </c>
      <c r="AE9545" s="9">
        <v>0</v>
      </c>
    </row>
    <row r="9546" spans="1:31" hidden="1" x14ac:dyDescent="0.35">
      <c r="A9546" s="2" t="s">
        <v>455</v>
      </c>
      <c r="B9546" s="2" t="s">
        <v>456</v>
      </c>
      <c r="C9546" s="3"/>
      <c r="D9546" s="4">
        <v>1984</v>
      </c>
      <c r="E9546" s="5"/>
      <c r="F9546" s="5"/>
      <c r="G9546" s="5"/>
      <c r="H9546" s="5"/>
      <c r="I9546" s="6"/>
      <c r="J9546" s="4">
        <v>1756818</v>
      </c>
      <c r="K9546" s="5"/>
      <c r="L9546" s="3"/>
      <c r="M9546" s="6"/>
      <c r="N9546" s="6"/>
      <c r="O9546" s="5"/>
      <c r="P9546" s="5"/>
      <c r="Q9546" s="4">
        <v>0</v>
      </c>
      <c r="R9546" s="4">
        <v>1</v>
      </c>
      <c r="S9546" s="4">
        <v>0</v>
      </c>
      <c r="T9546" s="4">
        <v>0</v>
      </c>
      <c r="U9546" s="4">
        <v>1</v>
      </c>
      <c r="V9546" s="5"/>
      <c r="W9546" s="5"/>
      <c r="X9546" s="6"/>
      <c r="Y9546" s="6"/>
      <c r="Z9546" s="6"/>
      <c r="AA9546" s="6"/>
      <c r="AB9546" s="6"/>
      <c r="AC9546" s="6"/>
      <c r="AD9546" s="4">
        <v>0</v>
      </c>
      <c r="AE9546" s="4">
        <v>0</v>
      </c>
    </row>
    <row r="9547" spans="1:31" hidden="1" x14ac:dyDescent="0.35">
      <c r="A9547" s="7" t="s">
        <v>455</v>
      </c>
      <c r="B9547" s="7" t="s">
        <v>456</v>
      </c>
      <c r="C9547" s="8"/>
      <c r="D9547" s="9">
        <v>1985</v>
      </c>
      <c r="E9547" s="10"/>
      <c r="F9547" s="10"/>
      <c r="G9547" s="10"/>
      <c r="H9547" s="10"/>
      <c r="I9547" s="11"/>
      <c r="J9547" s="9">
        <v>1796018</v>
      </c>
      <c r="K9547" s="10"/>
      <c r="L9547" s="8"/>
      <c r="M9547" s="11"/>
      <c r="N9547" s="11"/>
      <c r="O9547" s="10"/>
      <c r="P9547" s="10"/>
      <c r="Q9547" s="9">
        <v>0</v>
      </c>
      <c r="R9547" s="9">
        <v>1</v>
      </c>
      <c r="S9547" s="9">
        <v>0</v>
      </c>
      <c r="T9547" s="9">
        <v>0</v>
      </c>
      <c r="U9547" s="9">
        <v>1</v>
      </c>
      <c r="V9547" s="10"/>
      <c r="W9547" s="10"/>
      <c r="X9547" s="11"/>
      <c r="Y9547" s="11"/>
      <c r="Z9547" s="11"/>
      <c r="AA9547" s="11"/>
      <c r="AB9547" s="11"/>
      <c r="AC9547" s="11"/>
      <c r="AD9547" s="9">
        <v>0</v>
      </c>
      <c r="AE9547" s="9">
        <v>0</v>
      </c>
    </row>
    <row r="9548" spans="1:31" hidden="1" x14ac:dyDescent="0.35">
      <c r="A9548" s="2" t="s">
        <v>455</v>
      </c>
      <c r="B9548" s="2" t="s">
        <v>456</v>
      </c>
      <c r="C9548" s="3"/>
      <c r="D9548" s="4">
        <v>1986</v>
      </c>
      <c r="E9548" s="5"/>
      <c r="F9548" s="5"/>
      <c r="G9548" s="5"/>
      <c r="H9548" s="5"/>
      <c r="I9548" s="6"/>
      <c r="J9548" s="4">
        <v>1836972</v>
      </c>
      <c r="K9548" s="5"/>
      <c r="L9548" s="3"/>
      <c r="M9548" s="6"/>
      <c r="N9548" s="6"/>
      <c r="O9548" s="5"/>
      <c r="P9548" s="5"/>
      <c r="Q9548" s="4">
        <v>0</v>
      </c>
      <c r="R9548" s="4">
        <v>1</v>
      </c>
      <c r="S9548" s="4">
        <v>0</v>
      </c>
      <c r="T9548" s="4">
        <v>0</v>
      </c>
      <c r="U9548" s="4">
        <v>1</v>
      </c>
      <c r="V9548" s="5"/>
      <c r="W9548" s="5"/>
      <c r="X9548" s="6"/>
      <c r="Y9548" s="6"/>
      <c r="Z9548" s="6"/>
      <c r="AA9548" s="6"/>
      <c r="AB9548" s="6"/>
      <c r="AC9548" s="6"/>
      <c r="AD9548" s="4">
        <v>0</v>
      </c>
      <c r="AE9548" s="4">
        <v>0</v>
      </c>
    </row>
    <row r="9549" spans="1:31" hidden="1" x14ac:dyDescent="0.35">
      <c r="A9549" s="7" t="s">
        <v>455</v>
      </c>
      <c r="B9549" s="7" t="s">
        <v>456</v>
      </c>
      <c r="C9549" s="8"/>
      <c r="D9549" s="9">
        <v>1987</v>
      </c>
      <c r="E9549" s="10"/>
      <c r="F9549" s="10"/>
      <c r="G9549" s="10"/>
      <c r="H9549" s="10"/>
      <c r="I9549" s="11"/>
      <c r="J9549" s="9">
        <v>1880590</v>
      </c>
      <c r="K9549" s="10"/>
      <c r="L9549" s="8"/>
      <c r="M9549" s="11"/>
      <c r="N9549" s="11"/>
      <c r="O9549" s="10"/>
      <c r="P9549" s="10"/>
      <c r="Q9549" s="9">
        <v>0</v>
      </c>
      <c r="R9549" s="9">
        <v>1</v>
      </c>
      <c r="S9549" s="9">
        <v>0</v>
      </c>
      <c r="T9549" s="9">
        <v>0</v>
      </c>
      <c r="U9549" s="9">
        <v>1</v>
      </c>
      <c r="V9549" s="10"/>
      <c r="W9549" s="10"/>
      <c r="X9549" s="11"/>
      <c r="Y9549" s="11"/>
      <c r="Z9549" s="11"/>
      <c r="AA9549" s="11"/>
      <c r="AB9549" s="11"/>
      <c r="AC9549" s="11"/>
      <c r="AD9549" s="9">
        <v>0</v>
      </c>
      <c r="AE9549" s="9">
        <v>0</v>
      </c>
    </row>
    <row r="9550" spans="1:31" hidden="1" x14ac:dyDescent="0.35">
      <c r="A9550" s="2" t="s">
        <v>455</v>
      </c>
      <c r="B9550" s="2" t="s">
        <v>456</v>
      </c>
      <c r="C9550" s="3"/>
      <c r="D9550" s="4">
        <v>1988</v>
      </c>
      <c r="E9550" s="5"/>
      <c r="F9550" s="5"/>
      <c r="G9550" s="5"/>
      <c r="H9550" s="5"/>
      <c r="I9550" s="6"/>
      <c r="J9550" s="4">
        <v>1917882</v>
      </c>
      <c r="K9550" s="5"/>
      <c r="L9550" s="3"/>
      <c r="M9550" s="6"/>
      <c r="N9550" s="6"/>
      <c r="O9550" s="5"/>
      <c r="P9550" s="5"/>
      <c r="Q9550" s="4">
        <v>0</v>
      </c>
      <c r="R9550" s="4">
        <v>1</v>
      </c>
      <c r="S9550" s="4">
        <v>0</v>
      </c>
      <c r="T9550" s="4">
        <v>0</v>
      </c>
      <c r="U9550" s="4">
        <v>1</v>
      </c>
      <c r="V9550" s="5"/>
      <c r="W9550" s="5"/>
      <c r="X9550" s="6"/>
      <c r="Y9550" s="6"/>
      <c r="Z9550" s="6"/>
      <c r="AA9550" s="6"/>
      <c r="AB9550" s="6"/>
      <c r="AC9550" s="6"/>
      <c r="AD9550" s="4">
        <v>0</v>
      </c>
      <c r="AE9550" s="4">
        <v>0</v>
      </c>
    </row>
    <row r="9551" spans="1:31" hidden="1" x14ac:dyDescent="0.35">
      <c r="A9551" s="7" t="s">
        <v>455</v>
      </c>
      <c r="B9551" s="7" t="s">
        <v>456</v>
      </c>
      <c r="C9551" s="8"/>
      <c r="D9551" s="9">
        <v>1989</v>
      </c>
      <c r="E9551" s="10"/>
      <c r="F9551" s="10"/>
      <c r="G9551" s="10"/>
      <c r="H9551" s="10"/>
      <c r="I9551" s="11"/>
      <c r="J9551" s="9">
        <v>1946339</v>
      </c>
      <c r="K9551" s="10"/>
      <c r="L9551" s="8"/>
      <c r="M9551" s="11"/>
      <c r="N9551" s="11"/>
      <c r="O9551" s="10"/>
      <c r="P9551" s="10"/>
      <c r="Q9551" s="9">
        <v>0</v>
      </c>
      <c r="R9551" s="9">
        <v>1</v>
      </c>
      <c r="S9551" s="9">
        <v>0</v>
      </c>
      <c r="T9551" s="9">
        <v>0</v>
      </c>
      <c r="U9551" s="9">
        <v>1</v>
      </c>
      <c r="V9551" s="10"/>
      <c r="W9551" s="10"/>
      <c r="X9551" s="11"/>
      <c r="Y9551" s="11"/>
      <c r="Z9551" s="11"/>
      <c r="AA9551" s="11"/>
      <c r="AB9551" s="11"/>
      <c r="AC9551" s="11"/>
      <c r="AD9551" s="9">
        <v>0</v>
      </c>
      <c r="AE9551" s="9">
        <v>0</v>
      </c>
    </row>
    <row r="9552" spans="1:31" hidden="1" x14ac:dyDescent="0.35">
      <c r="A9552" s="2" t="s">
        <v>455</v>
      </c>
      <c r="B9552" s="2" t="s">
        <v>456</v>
      </c>
      <c r="C9552" s="3"/>
      <c r="D9552" s="4">
        <v>1990</v>
      </c>
      <c r="E9552" s="5"/>
      <c r="F9552" s="5"/>
      <c r="G9552" s="5"/>
      <c r="H9552" s="5"/>
      <c r="I9552" s="6"/>
      <c r="J9552" s="4">
        <v>1973790</v>
      </c>
      <c r="K9552" s="5"/>
      <c r="L9552" s="3"/>
      <c r="M9552" s="6"/>
      <c r="N9552" s="6"/>
      <c r="O9552" s="5"/>
      <c r="P9552" s="5"/>
      <c r="Q9552" s="4">
        <v>0</v>
      </c>
      <c r="R9552" s="4">
        <v>1</v>
      </c>
      <c r="S9552" s="4">
        <v>0</v>
      </c>
      <c r="T9552" s="4">
        <v>0</v>
      </c>
      <c r="U9552" s="4">
        <v>1</v>
      </c>
      <c r="V9552" s="5"/>
      <c r="W9552" s="5"/>
      <c r="X9552" s="6"/>
      <c r="Y9552" s="6"/>
      <c r="Z9552" s="6"/>
      <c r="AA9552" s="6"/>
      <c r="AB9552" s="6"/>
      <c r="AC9552" s="6"/>
      <c r="AD9552" s="4">
        <v>0</v>
      </c>
      <c r="AE9552" s="4">
        <v>0</v>
      </c>
    </row>
    <row r="9553" spans="1:31" hidden="1" x14ac:dyDescent="0.35">
      <c r="A9553" s="7" t="s">
        <v>455</v>
      </c>
      <c r="B9553" s="7" t="s">
        <v>456</v>
      </c>
      <c r="C9553" s="8"/>
      <c r="D9553" s="9">
        <v>1991</v>
      </c>
      <c r="E9553" s="10"/>
      <c r="F9553" s="10"/>
      <c r="G9553" s="10"/>
      <c r="H9553" s="10"/>
      <c r="I9553" s="11"/>
      <c r="J9553" s="9">
        <v>2005362</v>
      </c>
      <c r="K9553" s="10"/>
      <c r="L9553" s="8"/>
      <c r="M9553" s="11"/>
      <c r="N9553" s="11"/>
      <c r="O9553" s="10"/>
      <c r="P9553" s="10"/>
      <c r="Q9553" s="9">
        <v>0</v>
      </c>
      <c r="R9553" s="9">
        <v>1</v>
      </c>
      <c r="S9553" s="9">
        <v>0</v>
      </c>
      <c r="T9553" s="9">
        <v>0</v>
      </c>
      <c r="U9553" s="9">
        <v>1</v>
      </c>
      <c r="V9553" s="10"/>
      <c r="W9553" s="10"/>
      <c r="X9553" s="11"/>
      <c r="Y9553" s="11"/>
      <c r="Z9553" s="11"/>
      <c r="AA9553" s="11"/>
      <c r="AB9553" s="11"/>
      <c r="AC9553" s="11"/>
      <c r="AD9553" s="9">
        <v>0</v>
      </c>
      <c r="AE9553" s="9">
        <v>0</v>
      </c>
    </row>
    <row r="9554" spans="1:31" hidden="1" x14ac:dyDescent="0.35">
      <c r="A9554" s="2" t="s">
        <v>455</v>
      </c>
      <c r="B9554" s="2" t="s">
        <v>456</v>
      </c>
      <c r="C9554" s="3"/>
      <c r="D9554" s="4">
        <v>1992</v>
      </c>
      <c r="E9554" s="5"/>
      <c r="F9554" s="5"/>
      <c r="G9554" s="5"/>
      <c r="H9554" s="5"/>
      <c r="I9554" s="6"/>
      <c r="J9554" s="4">
        <v>2039723</v>
      </c>
      <c r="K9554" s="5"/>
      <c r="L9554" s="3"/>
      <c r="M9554" s="6"/>
      <c r="N9554" s="6"/>
      <c r="O9554" s="5"/>
      <c r="P9554" s="5"/>
      <c r="Q9554" s="4">
        <v>0</v>
      </c>
      <c r="R9554" s="4">
        <v>1</v>
      </c>
      <c r="S9554" s="4">
        <v>0</v>
      </c>
      <c r="T9554" s="4">
        <v>0</v>
      </c>
      <c r="U9554" s="4">
        <v>1</v>
      </c>
      <c r="V9554" s="5"/>
      <c r="W9554" s="5"/>
      <c r="X9554" s="6"/>
      <c r="Y9554" s="6"/>
      <c r="Z9554" s="6"/>
      <c r="AA9554" s="6"/>
      <c r="AB9554" s="6"/>
      <c r="AC9554" s="6"/>
      <c r="AD9554" s="4">
        <v>0</v>
      </c>
      <c r="AE9554" s="4">
        <v>0</v>
      </c>
    </row>
    <row r="9555" spans="1:31" hidden="1" x14ac:dyDescent="0.35">
      <c r="A9555" s="7" t="s">
        <v>455</v>
      </c>
      <c r="B9555" s="7" t="s">
        <v>456</v>
      </c>
      <c r="C9555" s="8"/>
      <c r="D9555" s="9">
        <v>1993</v>
      </c>
      <c r="E9555" s="10"/>
      <c r="F9555" s="10"/>
      <c r="G9555" s="10"/>
      <c r="H9555" s="10"/>
      <c r="I9555" s="11"/>
      <c r="J9555" s="9">
        <v>2072664</v>
      </c>
      <c r="K9555" s="10"/>
      <c r="L9555" s="8"/>
      <c r="M9555" s="11"/>
      <c r="N9555" s="11"/>
      <c r="O9555" s="10"/>
      <c r="P9555" s="10"/>
      <c r="Q9555" s="9">
        <v>0</v>
      </c>
      <c r="R9555" s="9">
        <v>1</v>
      </c>
      <c r="S9555" s="9">
        <v>0</v>
      </c>
      <c r="T9555" s="9">
        <v>0</v>
      </c>
      <c r="U9555" s="9">
        <v>1</v>
      </c>
      <c r="V9555" s="10"/>
      <c r="W9555" s="10"/>
      <c r="X9555" s="11"/>
      <c r="Y9555" s="11"/>
      <c r="Z9555" s="11"/>
      <c r="AA9555" s="11"/>
      <c r="AB9555" s="11"/>
      <c r="AC9555" s="11"/>
      <c r="AD9555" s="9">
        <v>0</v>
      </c>
      <c r="AE9555" s="9">
        <v>0</v>
      </c>
    </row>
    <row r="9556" spans="1:31" hidden="1" x14ac:dyDescent="0.35">
      <c r="A9556" s="2" t="s">
        <v>455</v>
      </c>
      <c r="B9556" s="2" t="s">
        <v>456</v>
      </c>
      <c r="C9556" s="3"/>
      <c r="D9556" s="4">
        <v>1994</v>
      </c>
      <c r="E9556" s="5"/>
      <c r="F9556" s="5"/>
      <c r="G9556" s="5"/>
      <c r="H9556" s="5"/>
      <c r="I9556" s="6"/>
      <c r="J9556" s="4">
        <v>2105256</v>
      </c>
      <c r="K9556" s="5"/>
      <c r="L9556" s="3"/>
      <c r="M9556" s="6"/>
      <c r="N9556" s="6"/>
      <c r="O9556" s="5"/>
      <c r="P9556" s="5"/>
      <c r="Q9556" s="4">
        <v>0</v>
      </c>
      <c r="R9556" s="4">
        <v>1</v>
      </c>
      <c r="S9556" s="4">
        <v>0</v>
      </c>
      <c r="T9556" s="4">
        <v>0</v>
      </c>
      <c r="U9556" s="4">
        <v>1</v>
      </c>
      <c r="V9556" s="5"/>
      <c r="W9556" s="5"/>
      <c r="X9556" s="6"/>
      <c r="Y9556" s="6"/>
      <c r="Z9556" s="6"/>
      <c r="AA9556" s="6"/>
      <c r="AB9556" s="6"/>
      <c r="AC9556" s="6"/>
      <c r="AD9556" s="4">
        <v>0</v>
      </c>
      <c r="AE9556" s="4">
        <v>0</v>
      </c>
    </row>
    <row r="9557" spans="1:31" hidden="1" x14ac:dyDescent="0.35">
      <c r="A9557" s="7" t="s">
        <v>455</v>
      </c>
      <c r="B9557" s="7" t="s">
        <v>456</v>
      </c>
      <c r="C9557" s="8"/>
      <c r="D9557" s="9">
        <v>1995</v>
      </c>
      <c r="E9557" s="10"/>
      <c r="F9557" s="10"/>
      <c r="G9557" s="10"/>
      <c r="H9557" s="10"/>
      <c r="I9557" s="11"/>
      <c r="J9557" s="9">
        <v>2137514</v>
      </c>
      <c r="K9557" s="10"/>
      <c r="L9557" s="8"/>
      <c r="M9557" s="11"/>
      <c r="N9557" s="11"/>
      <c r="O9557" s="10"/>
      <c r="P9557" s="10"/>
      <c r="Q9557" s="9">
        <v>0</v>
      </c>
      <c r="R9557" s="9">
        <v>1</v>
      </c>
      <c r="S9557" s="9">
        <v>0</v>
      </c>
      <c r="T9557" s="9">
        <v>0</v>
      </c>
      <c r="U9557" s="9">
        <v>1</v>
      </c>
      <c r="V9557" s="10"/>
      <c r="W9557" s="10"/>
      <c r="X9557" s="11"/>
      <c r="Y9557" s="11"/>
      <c r="Z9557" s="11"/>
      <c r="AA9557" s="11"/>
      <c r="AB9557" s="11"/>
      <c r="AC9557" s="11"/>
      <c r="AD9557" s="9">
        <v>0</v>
      </c>
      <c r="AE9557" s="9">
        <v>0</v>
      </c>
    </row>
    <row r="9558" spans="1:31" hidden="1" x14ac:dyDescent="0.35">
      <c r="A9558" s="2" t="s">
        <v>455</v>
      </c>
      <c r="B9558" s="2" t="s">
        <v>456</v>
      </c>
      <c r="C9558" s="3"/>
      <c r="D9558" s="4">
        <v>1996</v>
      </c>
      <c r="E9558" s="5"/>
      <c r="F9558" s="5"/>
      <c r="G9558" s="5"/>
      <c r="H9558" s="5"/>
      <c r="I9558" s="6"/>
      <c r="J9558" s="4">
        <v>2168753</v>
      </c>
      <c r="K9558" s="5"/>
      <c r="L9558" s="3"/>
      <c r="M9558" s="6"/>
      <c r="N9558" s="6"/>
      <c r="O9558" s="5"/>
      <c r="P9558" s="5"/>
      <c r="Q9558" s="4">
        <v>0</v>
      </c>
      <c r="R9558" s="4">
        <v>1</v>
      </c>
      <c r="S9558" s="4">
        <v>0</v>
      </c>
      <c r="T9558" s="4">
        <v>0</v>
      </c>
      <c r="U9558" s="4">
        <v>1</v>
      </c>
      <c r="V9558" s="5"/>
      <c r="W9558" s="5"/>
      <c r="X9558" s="6"/>
      <c r="Y9558" s="6"/>
      <c r="Z9558" s="6"/>
      <c r="AA9558" s="6"/>
      <c r="AB9558" s="6"/>
      <c r="AC9558" s="6"/>
      <c r="AD9558" s="4">
        <v>0</v>
      </c>
      <c r="AE9558" s="4">
        <v>0</v>
      </c>
    </row>
    <row r="9559" spans="1:31" hidden="1" x14ac:dyDescent="0.35">
      <c r="A9559" s="7" t="s">
        <v>455</v>
      </c>
      <c r="B9559" s="7" t="s">
        <v>456</v>
      </c>
      <c r="C9559" s="8"/>
      <c r="D9559" s="9">
        <v>1997</v>
      </c>
      <c r="E9559" s="10"/>
      <c r="F9559" s="10"/>
      <c r="G9559" s="10"/>
      <c r="H9559" s="10"/>
      <c r="I9559" s="11"/>
      <c r="J9559" s="9">
        <v>2197284</v>
      </c>
      <c r="K9559" s="10"/>
      <c r="L9559" s="8"/>
      <c r="M9559" s="11"/>
      <c r="N9559" s="11"/>
      <c r="O9559" s="10"/>
      <c r="P9559" s="10"/>
      <c r="Q9559" s="9">
        <v>0</v>
      </c>
      <c r="R9559" s="9">
        <v>1</v>
      </c>
      <c r="S9559" s="9">
        <v>0</v>
      </c>
      <c r="T9559" s="9">
        <v>0</v>
      </c>
      <c r="U9559" s="9">
        <v>1</v>
      </c>
      <c r="V9559" s="10"/>
      <c r="W9559" s="10"/>
      <c r="X9559" s="11"/>
      <c r="Y9559" s="11"/>
      <c r="Z9559" s="11"/>
      <c r="AA9559" s="11"/>
      <c r="AB9559" s="11"/>
      <c r="AC9559" s="11"/>
      <c r="AD9559" s="9">
        <v>0</v>
      </c>
      <c r="AE9559" s="9">
        <v>0</v>
      </c>
    </row>
    <row r="9560" spans="1:31" hidden="1" x14ac:dyDescent="0.35">
      <c r="A9560" s="2" t="s">
        <v>455</v>
      </c>
      <c r="B9560" s="2" t="s">
        <v>456</v>
      </c>
      <c r="C9560" s="3"/>
      <c r="D9560" s="4">
        <v>1998</v>
      </c>
      <c r="E9560" s="5"/>
      <c r="F9560" s="5"/>
      <c r="G9560" s="5"/>
      <c r="H9560" s="5"/>
      <c r="I9560" s="6"/>
      <c r="J9560" s="4">
        <v>2078964</v>
      </c>
      <c r="K9560" s="5"/>
      <c r="L9560" s="3"/>
      <c r="M9560" s="6"/>
      <c r="N9560" s="6"/>
      <c r="O9560" s="5"/>
      <c r="P9560" s="5"/>
      <c r="Q9560" s="4">
        <v>0</v>
      </c>
      <c r="R9560" s="4">
        <v>1</v>
      </c>
      <c r="S9560" s="4">
        <v>0</v>
      </c>
      <c r="T9560" s="4">
        <v>0</v>
      </c>
      <c r="U9560" s="4">
        <v>1</v>
      </c>
      <c r="V9560" s="5"/>
      <c r="W9560" s="5"/>
      <c r="X9560" s="6"/>
      <c r="Y9560" s="6"/>
      <c r="Z9560" s="6"/>
      <c r="AA9560" s="6"/>
      <c r="AB9560" s="6"/>
      <c r="AC9560" s="6"/>
      <c r="AD9560" s="4">
        <v>0</v>
      </c>
      <c r="AE9560" s="4">
        <v>0</v>
      </c>
    </row>
    <row r="9561" spans="1:31" hidden="1" x14ac:dyDescent="0.35">
      <c r="A9561" s="7" t="s">
        <v>455</v>
      </c>
      <c r="B9561" s="7" t="s">
        <v>456</v>
      </c>
      <c r="C9561" s="8"/>
      <c r="D9561" s="9">
        <v>1999</v>
      </c>
      <c r="E9561" s="10"/>
      <c r="F9561" s="10"/>
      <c r="G9561" s="10"/>
      <c r="H9561" s="10"/>
      <c r="I9561" s="11"/>
      <c r="J9561" s="9">
        <v>1871524</v>
      </c>
      <c r="K9561" s="10"/>
      <c r="L9561" s="8"/>
      <c r="M9561" s="11"/>
      <c r="N9561" s="11"/>
      <c r="O9561" s="10"/>
      <c r="P9561" s="10"/>
      <c r="Q9561" s="9">
        <v>0</v>
      </c>
      <c r="R9561" s="9">
        <v>1</v>
      </c>
      <c r="S9561" s="9">
        <v>0</v>
      </c>
      <c r="T9561" s="9">
        <v>0</v>
      </c>
      <c r="U9561" s="9">
        <v>1</v>
      </c>
      <c r="V9561" s="10"/>
      <c r="W9561" s="10"/>
      <c r="X9561" s="11"/>
      <c r="Y9561" s="11"/>
      <c r="Z9561" s="11"/>
      <c r="AA9561" s="11"/>
      <c r="AB9561" s="11"/>
      <c r="AC9561" s="11"/>
      <c r="AD9561" s="9">
        <v>0</v>
      </c>
      <c r="AE9561" s="9">
        <v>0</v>
      </c>
    </row>
    <row r="9562" spans="1:31" hidden="1" x14ac:dyDescent="0.35">
      <c r="A9562" s="2" t="s">
        <v>455</v>
      </c>
      <c r="B9562" s="2" t="s">
        <v>456</v>
      </c>
      <c r="C9562" s="3"/>
      <c r="D9562" s="4">
        <v>2000</v>
      </c>
      <c r="E9562" s="5"/>
      <c r="F9562" s="5"/>
      <c r="G9562" s="5"/>
      <c r="H9562" s="5"/>
      <c r="I9562" s="6"/>
      <c r="J9562" s="4">
        <v>1802493</v>
      </c>
      <c r="K9562" s="5"/>
      <c r="L9562" s="3"/>
      <c r="M9562" s="6"/>
      <c r="N9562" s="6"/>
      <c r="O9562" s="5"/>
      <c r="P9562" s="5"/>
      <c r="Q9562" s="4">
        <v>0</v>
      </c>
      <c r="R9562" s="4">
        <v>1</v>
      </c>
      <c r="S9562" s="4">
        <v>0</v>
      </c>
      <c r="T9562" s="4">
        <v>0</v>
      </c>
      <c r="U9562" s="4">
        <v>1</v>
      </c>
      <c r="V9562" s="5"/>
      <c r="W9562" s="5"/>
      <c r="X9562" s="6"/>
      <c r="Y9562" s="6"/>
      <c r="Z9562" s="6"/>
      <c r="AA9562" s="6"/>
      <c r="AB9562" s="6"/>
      <c r="AC9562" s="6"/>
      <c r="AD9562" s="4">
        <v>0</v>
      </c>
      <c r="AE9562" s="4">
        <v>0</v>
      </c>
    </row>
    <row r="9563" spans="1:31" hidden="1" x14ac:dyDescent="0.35">
      <c r="A9563" s="7" t="s">
        <v>455</v>
      </c>
      <c r="B9563" s="7" t="s">
        <v>456</v>
      </c>
      <c r="C9563" s="8"/>
      <c r="D9563" s="9">
        <v>2001</v>
      </c>
      <c r="E9563" s="10"/>
      <c r="F9563" s="10"/>
      <c r="G9563" s="10"/>
      <c r="H9563" s="10"/>
      <c r="I9563" s="11"/>
      <c r="J9563" s="9">
        <v>1820009</v>
      </c>
      <c r="K9563" s="10"/>
      <c r="L9563" s="8"/>
      <c r="M9563" s="11">
        <v>59.682000000000002</v>
      </c>
      <c r="N9563" s="11">
        <v>18.187000000000001</v>
      </c>
      <c r="O9563" s="10"/>
      <c r="P9563" s="10"/>
      <c r="Q9563" s="9">
        <v>0</v>
      </c>
      <c r="R9563" s="9">
        <v>1</v>
      </c>
      <c r="S9563" s="9">
        <v>0</v>
      </c>
      <c r="T9563" s="9">
        <v>0</v>
      </c>
      <c r="U9563" s="9">
        <v>1</v>
      </c>
      <c r="V9563" s="10"/>
      <c r="W9563" s="10"/>
      <c r="X9563" s="11"/>
      <c r="Y9563" s="11"/>
      <c r="Z9563" s="11"/>
      <c r="AA9563" s="11"/>
      <c r="AB9563" s="11"/>
      <c r="AC9563" s="11"/>
      <c r="AD9563" s="9">
        <v>0</v>
      </c>
      <c r="AE9563" s="9">
        <v>0</v>
      </c>
    </row>
    <row r="9564" spans="1:31" hidden="1" x14ac:dyDescent="0.35">
      <c r="A9564" s="2" t="s">
        <v>455</v>
      </c>
      <c r="B9564" s="2" t="s">
        <v>456</v>
      </c>
      <c r="C9564" s="3"/>
      <c r="D9564" s="4">
        <v>2002</v>
      </c>
      <c r="E9564" s="5"/>
      <c r="F9564" s="5"/>
      <c r="G9564" s="5"/>
      <c r="H9564" s="5"/>
      <c r="I9564" s="6"/>
      <c r="J9564" s="4">
        <v>1829462</v>
      </c>
      <c r="K9564" s="5"/>
      <c r="L9564" s="3">
        <v>89.359626036936675</v>
      </c>
      <c r="M9564" s="6">
        <v>-38.899000000000001</v>
      </c>
      <c r="N9564" s="6">
        <v>-11.698</v>
      </c>
      <c r="O9564" s="5"/>
      <c r="P9564" s="5"/>
      <c r="Q9564" s="4">
        <v>0</v>
      </c>
      <c r="R9564" s="4">
        <v>1</v>
      </c>
      <c r="S9564" s="4">
        <v>0</v>
      </c>
      <c r="T9564" s="4">
        <v>0</v>
      </c>
      <c r="U9564" s="4">
        <v>1</v>
      </c>
      <c r="V9564" s="5"/>
      <c r="W9564" s="5"/>
      <c r="X9564" s="6"/>
      <c r="Y9564" s="6"/>
      <c r="Z9564" s="6"/>
      <c r="AA9564" s="6"/>
      <c r="AB9564" s="6"/>
      <c r="AC9564" s="6"/>
      <c r="AD9564" s="4">
        <v>0</v>
      </c>
      <c r="AE9564" s="4">
        <v>0</v>
      </c>
    </row>
    <row r="9565" spans="1:31" hidden="1" x14ac:dyDescent="0.35">
      <c r="A9565" s="7" t="s">
        <v>455</v>
      </c>
      <c r="B9565" s="7" t="s">
        <v>456</v>
      </c>
      <c r="C9565" s="8"/>
      <c r="D9565" s="9">
        <v>2003</v>
      </c>
      <c r="E9565" s="10"/>
      <c r="F9565" s="10"/>
      <c r="G9565" s="10"/>
      <c r="H9565" s="10"/>
      <c r="I9565" s="11"/>
      <c r="J9565" s="9">
        <v>1826434</v>
      </c>
      <c r="K9565" s="10"/>
      <c r="L9565" s="8">
        <v>88.390241533577424</v>
      </c>
      <c r="M9565" s="11">
        <v>-14.266</v>
      </c>
      <c r="N9565" s="11">
        <v>-6.2930000000000001</v>
      </c>
      <c r="O9565" s="10"/>
      <c r="P9565" s="10"/>
      <c r="Q9565" s="9">
        <v>0</v>
      </c>
      <c r="R9565" s="9">
        <v>1</v>
      </c>
      <c r="S9565" s="9">
        <v>0</v>
      </c>
      <c r="T9565" s="9">
        <v>0</v>
      </c>
      <c r="U9565" s="9">
        <v>1</v>
      </c>
      <c r="V9565" s="10"/>
      <c r="W9565" s="10"/>
      <c r="X9565" s="11"/>
      <c r="Y9565" s="11"/>
      <c r="Z9565" s="11"/>
      <c r="AA9565" s="11"/>
      <c r="AB9565" s="11"/>
      <c r="AC9565" s="11"/>
      <c r="AD9565" s="9">
        <v>0</v>
      </c>
      <c r="AE9565" s="9">
        <v>0</v>
      </c>
    </row>
    <row r="9566" spans="1:31" hidden="1" x14ac:dyDescent="0.35">
      <c r="A9566" s="2" t="s">
        <v>455</v>
      </c>
      <c r="B9566" s="2" t="s">
        <v>456</v>
      </c>
      <c r="C9566" s="3"/>
      <c r="D9566" s="4">
        <v>2004</v>
      </c>
      <c r="E9566" s="5"/>
      <c r="F9566" s="5"/>
      <c r="G9566" s="5"/>
      <c r="H9566" s="5"/>
      <c r="I9566" s="6"/>
      <c r="J9566" s="4">
        <v>1822773</v>
      </c>
      <c r="K9566" s="5"/>
      <c r="L9566" s="3">
        <v>87.449126796608056</v>
      </c>
      <c r="M9566" s="6">
        <v>100.08499999999999</v>
      </c>
      <c r="N9566" s="6">
        <v>11.143000000000001</v>
      </c>
      <c r="O9566" s="5"/>
      <c r="P9566" s="5"/>
      <c r="Q9566" s="4">
        <v>0</v>
      </c>
      <c r="R9566" s="4">
        <v>1</v>
      </c>
      <c r="S9566" s="4">
        <v>0</v>
      </c>
      <c r="T9566" s="4">
        <v>0</v>
      </c>
      <c r="U9566" s="4">
        <v>1</v>
      </c>
      <c r="V9566" s="5"/>
      <c r="W9566" s="5"/>
      <c r="X9566" s="6"/>
      <c r="Y9566" s="6"/>
      <c r="Z9566" s="6"/>
      <c r="AA9566" s="6"/>
      <c r="AB9566" s="6"/>
      <c r="AC9566" s="6"/>
      <c r="AD9566" s="4">
        <v>0</v>
      </c>
      <c r="AE9566" s="4">
        <v>0</v>
      </c>
    </row>
    <row r="9567" spans="1:31" hidden="1" x14ac:dyDescent="0.35">
      <c r="A9567" s="7" t="s">
        <v>455</v>
      </c>
      <c r="B9567" s="7" t="s">
        <v>456</v>
      </c>
      <c r="C9567" s="8"/>
      <c r="D9567" s="9">
        <v>2005</v>
      </c>
      <c r="E9567" s="10"/>
      <c r="F9567" s="10"/>
      <c r="G9567" s="10"/>
      <c r="H9567" s="10"/>
      <c r="I9567" s="11"/>
      <c r="J9567" s="9">
        <v>1818354</v>
      </c>
      <c r="K9567" s="10"/>
      <c r="L9567" s="8">
        <v>86.237790996548455</v>
      </c>
      <c r="M9567" s="11">
        <v>8.2889999999999997</v>
      </c>
      <c r="N9567" s="11">
        <v>5.0519999999999996</v>
      </c>
      <c r="O9567" s="10"/>
      <c r="P9567" s="10"/>
      <c r="Q9567" s="9">
        <v>0</v>
      </c>
      <c r="R9567" s="9">
        <v>1</v>
      </c>
      <c r="S9567" s="9">
        <v>0</v>
      </c>
      <c r="T9567" s="9">
        <v>0</v>
      </c>
      <c r="U9567" s="9">
        <v>1</v>
      </c>
      <c r="V9567" s="10"/>
      <c r="W9567" s="10"/>
      <c r="X9567" s="11"/>
      <c r="Y9567" s="11"/>
      <c r="Z9567" s="11"/>
      <c r="AA9567" s="11"/>
      <c r="AB9567" s="11"/>
      <c r="AC9567" s="11"/>
      <c r="AD9567" s="9">
        <v>0</v>
      </c>
      <c r="AE9567" s="9">
        <v>0</v>
      </c>
    </row>
    <row r="9568" spans="1:31" hidden="1" x14ac:dyDescent="0.35">
      <c r="A9568" s="2" t="s">
        <v>455</v>
      </c>
      <c r="B9568" s="2" t="s">
        <v>456</v>
      </c>
      <c r="C9568" s="3"/>
      <c r="D9568" s="4">
        <v>2006</v>
      </c>
      <c r="E9568" s="5"/>
      <c r="F9568" s="5"/>
      <c r="G9568" s="5"/>
      <c r="H9568" s="5"/>
      <c r="I9568" s="6"/>
      <c r="J9568" s="4">
        <v>1813079</v>
      </c>
      <c r="K9568" s="5"/>
      <c r="L9568" s="3">
        <v>86.773885584196265</v>
      </c>
      <c r="M9568" s="6">
        <v>19.890999999999998</v>
      </c>
      <c r="N9568" s="6">
        <v>3.65</v>
      </c>
      <c r="O9568" s="5"/>
      <c r="P9568" s="5"/>
      <c r="Q9568" s="4">
        <v>0</v>
      </c>
      <c r="R9568" s="4">
        <v>1</v>
      </c>
      <c r="S9568" s="4">
        <v>0</v>
      </c>
      <c r="T9568" s="4">
        <v>0</v>
      </c>
      <c r="U9568" s="4">
        <v>1</v>
      </c>
      <c r="V9568" s="5"/>
      <c r="W9568" s="5"/>
      <c r="X9568" s="6"/>
      <c r="Y9568" s="6"/>
      <c r="Z9568" s="6"/>
      <c r="AA9568" s="6"/>
      <c r="AB9568" s="6"/>
      <c r="AC9568" s="6"/>
      <c r="AD9568" s="4">
        <v>0</v>
      </c>
      <c r="AE9568" s="4">
        <v>0</v>
      </c>
    </row>
    <row r="9569" spans="1:31" hidden="1" x14ac:dyDescent="0.35">
      <c r="A9569" s="7" t="s">
        <v>455</v>
      </c>
      <c r="B9569" s="7" t="s">
        <v>456</v>
      </c>
      <c r="C9569" s="8"/>
      <c r="D9569" s="9">
        <v>2007</v>
      </c>
      <c r="E9569" s="10"/>
      <c r="F9569" s="10"/>
      <c r="G9569" s="10"/>
      <c r="H9569" s="10"/>
      <c r="I9569" s="11"/>
      <c r="J9569" s="9">
        <v>1807094</v>
      </c>
      <c r="K9569" s="10"/>
      <c r="L9569" s="8">
        <v>90.555922743629324</v>
      </c>
      <c r="M9569" s="11">
        <v>24.713000000000001</v>
      </c>
      <c r="N9569" s="11">
        <v>8.4290000000000003</v>
      </c>
      <c r="O9569" s="10"/>
      <c r="P9569" s="10"/>
      <c r="Q9569" s="9">
        <v>0</v>
      </c>
      <c r="R9569" s="9">
        <v>1</v>
      </c>
      <c r="S9569" s="9">
        <v>0</v>
      </c>
      <c r="T9569" s="9">
        <v>0</v>
      </c>
      <c r="U9569" s="9">
        <v>1</v>
      </c>
      <c r="V9569" s="10"/>
      <c r="W9569" s="10"/>
      <c r="X9569" s="11"/>
      <c r="Y9569" s="11"/>
      <c r="Z9569" s="11"/>
      <c r="AA9569" s="11"/>
      <c r="AB9569" s="11"/>
      <c r="AC9569" s="11"/>
      <c r="AD9569" s="9">
        <v>0</v>
      </c>
      <c r="AE9569" s="9">
        <v>0</v>
      </c>
    </row>
    <row r="9570" spans="1:31" hidden="1" x14ac:dyDescent="0.35">
      <c r="A9570" s="2" t="s">
        <v>455</v>
      </c>
      <c r="B9570" s="2" t="s">
        <v>456</v>
      </c>
      <c r="C9570" s="3">
        <v>36.088425793878841</v>
      </c>
      <c r="D9570" s="4">
        <v>2008</v>
      </c>
      <c r="E9570" s="5">
        <v>3537600000</v>
      </c>
      <c r="F9570" s="5">
        <v>3537599000</v>
      </c>
      <c r="G9570" s="5">
        <v>358189000</v>
      </c>
      <c r="H9570" s="5">
        <v>1318947000</v>
      </c>
      <c r="I9570" s="6"/>
      <c r="J9570" s="4">
        <v>1800858</v>
      </c>
      <c r="K9570" s="5"/>
      <c r="L9570" s="3">
        <v>99.023279723874595</v>
      </c>
      <c r="M9570" s="6">
        <v>-0.38200000000000001</v>
      </c>
      <c r="N9570" s="6">
        <v>9.5990000000000002</v>
      </c>
      <c r="O9570" s="5"/>
      <c r="P9570" s="5"/>
      <c r="Q9570" s="4">
        <v>0</v>
      </c>
      <c r="R9570" s="4">
        <v>1</v>
      </c>
      <c r="S9570" s="4">
        <v>0</v>
      </c>
      <c r="T9570" s="4">
        <v>0</v>
      </c>
      <c r="U9570" s="4">
        <v>1</v>
      </c>
      <c r="V9570" s="5">
        <v>1289256216.881489</v>
      </c>
      <c r="W9570" s="5"/>
      <c r="X9570" s="6"/>
      <c r="Y9570" s="6"/>
      <c r="Z9570" s="6"/>
      <c r="AA9570" s="6"/>
      <c r="AB9570" s="6"/>
      <c r="AC9570" s="6"/>
      <c r="AD9570" s="4">
        <v>0</v>
      </c>
      <c r="AE9570" s="4">
        <v>0</v>
      </c>
    </row>
    <row r="9571" spans="1:31" hidden="1" x14ac:dyDescent="0.35">
      <c r="A9571" s="7" t="s">
        <v>455</v>
      </c>
      <c r="B9571" s="7" t="s">
        <v>456</v>
      </c>
      <c r="C9571" s="8">
        <v>38.709896491869003</v>
      </c>
      <c r="D9571" s="9">
        <v>2009</v>
      </c>
      <c r="E9571" s="10">
        <v>3715713000</v>
      </c>
      <c r="F9571" s="10">
        <v>3610441000</v>
      </c>
      <c r="G9571" s="10">
        <v>368456000</v>
      </c>
      <c r="H9571" s="10">
        <v>1216077000</v>
      </c>
      <c r="I9571" s="11">
        <v>-7.7994036151566348</v>
      </c>
      <c r="J9571" s="9">
        <v>1794681</v>
      </c>
      <c r="K9571" s="10"/>
      <c r="L9571" s="8">
        <v>96.636557244620718</v>
      </c>
      <c r="M9571" s="11">
        <v>20.189</v>
      </c>
      <c r="N9571" s="11">
        <v>3.4380000000000002</v>
      </c>
      <c r="O9571" s="10"/>
      <c r="P9571" s="10"/>
      <c r="Q9571" s="9">
        <v>0</v>
      </c>
      <c r="R9571" s="9">
        <v>1</v>
      </c>
      <c r="S9571" s="9">
        <v>0</v>
      </c>
      <c r="T9571" s="9">
        <v>0</v>
      </c>
      <c r="U9571" s="9">
        <v>1</v>
      </c>
      <c r="V9571" s="10">
        <v>1446241478.224637</v>
      </c>
      <c r="W9571" s="10"/>
      <c r="X9571" s="11">
        <v>5.0348541383989147</v>
      </c>
      <c r="Y9571" s="11">
        <v>2.8663638470193118</v>
      </c>
      <c r="Z9571" s="11"/>
      <c r="AA9571" s="11"/>
      <c r="AB9571" s="11"/>
      <c r="AC9571" s="11">
        <v>12.176420736823831</v>
      </c>
      <c r="AD9571" s="9">
        <v>0</v>
      </c>
      <c r="AE9571" s="9">
        <v>0</v>
      </c>
    </row>
    <row r="9572" spans="1:31" hidden="1" x14ac:dyDescent="0.35">
      <c r="A9572" s="2" t="s">
        <v>455</v>
      </c>
      <c r="B9572" s="2" t="s">
        <v>456</v>
      </c>
      <c r="C9572" s="3">
        <v>38.68985680936941</v>
      </c>
      <c r="D9572" s="4">
        <v>2010</v>
      </c>
      <c r="E9572" s="5">
        <v>3899267400</v>
      </c>
      <c r="F9572" s="5">
        <v>4030990000</v>
      </c>
      <c r="G9572" s="5">
        <v>398751500</v>
      </c>
      <c r="H9572" s="5">
        <v>1316632300</v>
      </c>
      <c r="I9572" s="6">
        <v>8.2688267272549325</v>
      </c>
      <c r="J9572" s="4">
        <v>1788743</v>
      </c>
      <c r="K9572" s="5"/>
      <c r="L9572" s="3">
        <v>100</v>
      </c>
      <c r="M9572" s="6">
        <v>26.13</v>
      </c>
      <c r="N9572" s="6">
        <v>10.545</v>
      </c>
      <c r="O9572" s="5"/>
      <c r="P9572" s="5"/>
      <c r="Q9572" s="4">
        <v>0</v>
      </c>
      <c r="R9572" s="4">
        <v>1</v>
      </c>
      <c r="S9572" s="4">
        <v>0</v>
      </c>
      <c r="T9572" s="4">
        <v>0</v>
      </c>
      <c r="U9572" s="4">
        <v>1</v>
      </c>
      <c r="V9572" s="5">
        <v>1559584259</v>
      </c>
      <c r="W9572" s="5"/>
      <c r="X9572" s="6">
        <v>4.9399509596139426</v>
      </c>
      <c r="Y9572" s="6">
        <v>8.2222843433137189</v>
      </c>
      <c r="Z9572" s="6"/>
      <c r="AA9572" s="6"/>
      <c r="AB9572" s="6"/>
      <c r="AC9572" s="6">
        <v>7.8370578137822076</v>
      </c>
      <c r="AD9572" s="4">
        <v>0</v>
      </c>
      <c r="AE9572" s="4">
        <v>0</v>
      </c>
    </row>
    <row r="9573" spans="1:31" hidden="1" x14ac:dyDescent="0.35">
      <c r="A9573" s="7" t="s">
        <v>455</v>
      </c>
      <c r="B9573" s="7" t="s">
        <v>456</v>
      </c>
      <c r="C9573" s="8">
        <v>38.476334641818617</v>
      </c>
      <c r="D9573" s="9">
        <v>2011</v>
      </c>
      <c r="E9573" s="10">
        <v>4145693700</v>
      </c>
      <c r="F9573" s="10">
        <v>4555904000</v>
      </c>
      <c r="G9573" s="10">
        <v>408107900</v>
      </c>
      <c r="H9573" s="10">
        <v>1555645300</v>
      </c>
      <c r="I9573" s="11">
        <v>18.153359901621741</v>
      </c>
      <c r="J9573" s="9">
        <v>1791949</v>
      </c>
      <c r="K9573" s="10"/>
      <c r="L9573" s="8">
        <v>107.3364177131527</v>
      </c>
      <c r="M9573" s="11">
        <v>29.689</v>
      </c>
      <c r="N9573" s="11">
        <v>15.930999999999999</v>
      </c>
      <c r="O9573" s="10"/>
      <c r="P9573" s="10"/>
      <c r="Q9573" s="9">
        <v>0</v>
      </c>
      <c r="R9573" s="9">
        <v>1</v>
      </c>
      <c r="S9573" s="9">
        <v>0</v>
      </c>
      <c r="T9573" s="9">
        <v>0</v>
      </c>
      <c r="U9573" s="9">
        <v>1</v>
      </c>
      <c r="V9573" s="10">
        <v>1633131518.96367</v>
      </c>
      <c r="W9573" s="10"/>
      <c r="X9573" s="11">
        <v>6.3198102289676257</v>
      </c>
      <c r="Y9573" s="11">
        <v>2.3464237752083692</v>
      </c>
      <c r="Z9573" s="11"/>
      <c r="AA9573" s="11"/>
      <c r="AB9573" s="11"/>
      <c r="AC9573" s="11">
        <v>4.7158247166990384</v>
      </c>
      <c r="AD9573" s="9">
        <v>0</v>
      </c>
      <c r="AE9573" s="9">
        <v>0</v>
      </c>
    </row>
    <row r="9574" spans="1:31" hidden="1" x14ac:dyDescent="0.35">
      <c r="A9574" s="2" t="s">
        <v>455</v>
      </c>
      <c r="B9574" s="2" t="s">
        <v>456</v>
      </c>
      <c r="C9574" s="3">
        <v>37.896581204242239</v>
      </c>
      <c r="D9574" s="4">
        <v>2012</v>
      </c>
      <c r="E9574" s="5">
        <v>4216676100</v>
      </c>
      <c r="F9574" s="5">
        <v>4797274000</v>
      </c>
      <c r="G9574" s="5">
        <v>426651500</v>
      </c>
      <c r="H9574" s="5">
        <v>1416162200</v>
      </c>
      <c r="I9574" s="6">
        <v>-8.9662534255077304</v>
      </c>
      <c r="J9574" s="4">
        <v>1807126</v>
      </c>
      <c r="K9574" s="5"/>
      <c r="L9574" s="3">
        <v>109.9948593669677</v>
      </c>
      <c r="M9574" s="6">
        <v>0.57599999999999996</v>
      </c>
      <c r="N9574" s="6">
        <v>-2.395</v>
      </c>
      <c r="O9574" s="5"/>
      <c r="P9574" s="5"/>
      <c r="Q9574" s="4">
        <v>0</v>
      </c>
      <c r="R9574" s="4">
        <v>1</v>
      </c>
      <c r="S9574" s="4">
        <v>0</v>
      </c>
      <c r="T9574" s="4">
        <v>0</v>
      </c>
      <c r="U9574" s="4">
        <v>1</v>
      </c>
      <c r="V9574" s="5">
        <v>1652807092.497597</v>
      </c>
      <c r="W9574" s="5"/>
      <c r="X9574" s="6">
        <v>1.712195958905502</v>
      </c>
      <c r="Y9574" s="6">
        <v>4.5437983435263076</v>
      </c>
      <c r="Z9574" s="6"/>
      <c r="AA9574" s="6"/>
      <c r="AB9574" s="6"/>
      <c r="AC9574" s="6">
        <v>1.2047758129371691</v>
      </c>
      <c r="AD9574" s="4">
        <v>0</v>
      </c>
      <c r="AE9574" s="4">
        <v>0</v>
      </c>
    </row>
    <row r="9575" spans="1:31" hidden="1" x14ac:dyDescent="0.35">
      <c r="A9575" s="7" t="s">
        <v>455</v>
      </c>
      <c r="B9575" s="7" t="s">
        <v>456</v>
      </c>
      <c r="C9575" s="8">
        <v>36.69831350027961</v>
      </c>
      <c r="D9575" s="9">
        <v>2013</v>
      </c>
      <c r="E9575" s="10">
        <v>4441880300</v>
      </c>
      <c r="F9575" s="10">
        <v>5071332000</v>
      </c>
      <c r="G9575" s="10">
        <v>456998500</v>
      </c>
      <c r="H9575" s="10">
        <v>1433710500</v>
      </c>
      <c r="I9575" s="11">
        <v>1.2391447815793979</v>
      </c>
      <c r="J9575" s="9">
        <v>1818119</v>
      </c>
      <c r="K9575" s="10"/>
      <c r="L9575" s="8">
        <v>111.9388252272156</v>
      </c>
      <c r="M9575" s="11">
        <v>-0.82899999999999996</v>
      </c>
      <c r="N9575" s="11">
        <v>-1.7649999999999999</v>
      </c>
      <c r="O9575" s="10"/>
      <c r="P9575" s="10"/>
      <c r="Q9575" s="9">
        <v>0</v>
      </c>
      <c r="R9575" s="9">
        <v>1</v>
      </c>
      <c r="S9575" s="9">
        <v>0</v>
      </c>
      <c r="T9575" s="9">
        <v>0</v>
      </c>
      <c r="U9575" s="9">
        <v>1</v>
      </c>
      <c r="V9575" s="10">
        <v>1662598577.591213</v>
      </c>
      <c r="W9575" s="10"/>
      <c r="X9575" s="11">
        <v>5.3407991190027611</v>
      </c>
      <c r="Y9575" s="11">
        <v>7.1128309639131704</v>
      </c>
      <c r="Z9575" s="11"/>
      <c r="AA9575" s="11"/>
      <c r="AB9575" s="11"/>
      <c r="AC9575" s="11">
        <v>0.59241548139892974</v>
      </c>
      <c r="AD9575" s="9">
        <v>0</v>
      </c>
      <c r="AE9575" s="9">
        <v>0</v>
      </c>
    </row>
    <row r="9576" spans="1:31" hidden="1" x14ac:dyDescent="0.35">
      <c r="A9576" s="2" t="s">
        <v>455</v>
      </c>
      <c r="B9576" s="2" t="s">
        <v>456</v>
      </c>
      <c r="C9576" s="3">
        <v>37.011862774279138</v>
      </c>
      <c r="D9576" s="4">
        <v>2014</v>
      </c>
      <c r="E9576" s="5">
        <v>4590630200</v>
      </c>
      <c r="F9576" s="5">
        <v>5325095000</v>
      </c>
      <c r="G9576" s="5">
        <v>469124500</v>
      </c>
      <c r="H9576" s="5">
        <v>1394856000</v>
      </c>
      <c r="I9576" s="6">
        <v>-2.7100659442753572</v>
      </c>
      <c r="J9576" s="4">
        <v>1812788</v>
      </c>
      <c r="K9576" s="5"/>
      <c r="L9576" s="3">
        <v>112.418995558574</v>
      </c>
      <c r="M9576" s="6">
        <v>6.4969999999999999</v>
      </c>
      <c r="N9576" s="6">
        <v>4.7869999999999999</v>
      </c>
      <c r="O9576" s="5"/>
      <c r="P9576" s="5"/>
      <c r="Q9576" s="4">
        <v>0</v>
      </c>
      <c r="R9576" s="4">
        <v>1</v>
      </c>
      <c r="S9576" s="4">
        <v>0</v>
      </c>
      <c r="T9576" s="4">
        <v>0</v>
      </c>
      <c r="U9576" s="4">
        <v>1</v>
      </c>
      <c r="V9576" s="5">
        <v>1753188457.3484631</v>
      </c>
      <c r="W9576" s="5"/>
      <c r="X9576" s="6">
        <v>3.348804784316227</v>
      </c>
      <c r="Y9576" s="6">
        <v>2.6534003940931972</v>
      </c>
      <c r="Z9576" s="6"/>
      <c r="AA9576" s="6"/>
      <c r="AB9576" s="6"/>
      <c r="AC9576" s="6">
        <v>5.4486922446726416</v>
      </c>
      <c r="AD9576" s="4">
        <v>0</v>
      </c>
      <c r="AE9576" s="4">
        <v>0</v>
      </c>
    </row>
    <row r="9577" spans="1:31" hidden="1" x14ac:dyDescent="0.35">
      <c r="A9577" s="7" t="s">
        <v>455</v>
      </c>
      <c r="B9577" s="7" t="s">
        <v>456</v>
      </c>
      <c r="C9577" s="8">
        <v>37.2957521848477</v>
      </c>
      <c r="D9577" s="9">
        <v>2015</v>
      </c>
      <c r="E9577" s="10">
        <v>4862222500</v>
      </c>
      <c r="F9577" s="10">
        <v>5674423000</v>
      </c>
      <c r="G9577" s="10">
        <v>478378900</v>
      </c>
      <c r="H9577" s="10">
        <v>1534711700</v>
      </c>
      <c r="I9577" s="11">
        <v>10.0265332048613</v>
      </c>
      <c r="J9577" s="9">
        <v>1788274</v>
      </c>
      <c r="K9577" s="10"/>
      <c r="L9577" s="8">
        <v>111.8153849283962</v>
      </c>
      <c r="M9577" s="11">
        <v>1.9510000000000001</v>
      </c>
      <c r="N9577" s="11">
        <v>-2.6909999999999998</v>
      </c>
      <c r="O9577" s="10"/>
      <c r="P9577" s="10"/>
      <c r="Q9577" s="9">
        <v>0</v>
      </c>
      <c r="R9577" s="9">
        <v>1</v>
      </c>
      <c r="S9577" s="9">
        <v>0</v>
      </c>
      <c r="T9577" s="9">
        <v>0</v>
      </c>
      <c r="U9577" s="9">
        <v>1</v>
      </c>
      <c r="V9577" s="10">
        <v>1892690117.1562741</v>
      </c>
      <c r="W9577" s="10"/>
      <c r="X9577" s="11">
        <v>5.9162312834521069</v>
      </c>
      <c r="Y9577" s="11">
        <v>1.9726959474510499</v>
      </c>
      <c r="Z9577" s="11"/>
      <c r="AA9577" s="11"/>
      <c r="AB9577" s="11"/>
      <c r="AC9577" s="11">
        <v>7.9570259103116916</v>
      </c>
      <c r="AD9577" s="9">
        <v>0</v>
      </c>
      <c r="AE9577" s="9">
        <v>0</v>
      </c>
    </row>
    <row r="9578" spans="1:31" hidden="1" x14ac:dyDescent="0.35">
      <c r="A9578" s="2" t="s">
        <v>455</v>
      </c>
      <c r="B9578" s="2" t="s">
        <v>456</v>
      </c>
      <c r="C9578" s="3">
        <v>38.953865364003043</v>
      </c>
      <c r="D9578" s="4">
        <v>2016</v>
      </c>
      <c r="E9578" s="5">
        <v>5133134600</v>
      </c>
      <c r="F9578" s="5">
        <v>6037271000</v>
      </c>
      <c r="G9578" s="5">
        <v>443890500</v>
      </c>
      <c r="H9578" s="5">
        <v>1785990900</v>
      </c>
      <c r="I9578" s="6">
        <v>16.37305560386358</v>
      </c>
      <c r="J9578" s="4">
        <v>1777568</v>
      </c>
      <c r="K9578" s="5"/>
      <c r="L9578" s="3">
        <v>112.1208303792264</v>
      </c>
      <c r="M9578" s="6">
        <v>10.644</v>
      </c>
      <c r="N9578" s="6">
        <v>7.827</v>
      </c>
      <c r="O9578" s="5"/>
      <c r="P9578" s="5"/>
      <c r="Q9578" s="4">
        <v>0</v>
      </c>
      <c r="R9578" s="4">
        <v>1</v>
      </c>
      <c r="S9578" s="4">
        <v>0</v>
      </c>
      <c r="T9578" s="4">
        <v>0</v>
      </c>
      <c r="U9578" s="4">
        <v>1</v>
      </c>
      <c r="V9578" s="5">
        <v>2097514270.1366661</v>
      </c>
      <c r="W9578" s="5"/>
      <c r="X9578" s="6">
        <v>5.5717750473163248</v>
      </c>
      <c r="Y9578" s="6">
        <v>-7.2094316868908717</v>
      </c>
      <c r="Z9578" s="6"/>
      <c r="AA9578" s="6"/>
      <c r="AB9578" s="6"/>
      <c r="AC9578" s="6">
        <v>10.821853568302901</v>
      </c>
      <c r="AD9578" s="4">
        <v>0</v>
      </c>
      <c r="AE9578" s="4">
        <v>0</v>
      </c>
    </row>
    <row r="9579" spans="1:31" hidden="1" x14ac:dyDescent="0.35">
      <c r="A9579" s="7" t="s">
        <v>455</v>
      </c>
      <c r="B9579" s="7" t="s">
        <v>456</v>
      </c>
      <c r="C9579" s="8">
        <v>41.660742582967607</v>
      </c>
      <c r="D9579" s="9">
        <v>2017</v>
      </c>
      <c r="E9579" s="10">
        <v>5380842000</v>
      </c>
      <c r="F9579" s="10">
        <v>6356456000</v>
      </c>
      <c r="G9579" s="10">
        <v>450284200</v>
      </c>
      <c r="H9579" s="10">
        <v>1796266600</v>
      </c>
      <c r="I9579" s="11">
        <v>0.57535007597182641</v>
      </c>
      <c r="J9579" s="9">
        <v>1791019</v>
      </c>
      <c r="K9579" s="10"/>
      <c r="L9579" s="8">
        <v>113.78945104101599</v>
      </c>
      <c r="M9579" s="11">
        <v>21.305</v>
      </c>
      <c r="N9579" s="11">
        <v>5.9770000000000003</v>
      </c>
      <c r="O9579" s="10"/>
      <c r="P9579" s="10"/>
      <c r="Q9579" s="9">
        <v>0</v>
      </c>
      <c r="R9579" s="9">
        <v>1</v>
      </c>
      <c r="S9579" s="9">
        <v>0</v>
      </c>
      <c r="T9579" s="9">
        <v>0</v>
      </c>
      <c r="U9579" s="9">
        <v>1</v>
      </c>
      <c r="V9579" s="10">
        <v>2327233981.122786</v>
      </c>
      <c r="W9579" s="10"/>
      <c r="X9579" s="11">
        <v>4.8256556529805392</v>
      </c>
      <c r="Y9579" s="11">
        <v>1.4403777508191771</v>
      </c>
      <c r="Z9579" s="11"/>
      <c r="AA9579" s="11"/>
      <c r="AB9579" s="11"/>
      <c r="AC9579" s="11">
        <v>10.95199752663196</v>
      </c>
      <c r="AD9579" s="9">
        <v>0</v>
      </c>
      <c r="AE9579" s="9">
        <v>0</v>
      </c>
    </row>
    <row r="9580" spans="1:31" hidden="1" x14ac:dyDescent="0.35">
      <c r="A9580" s="2" t="s">
        <v>455</v>
      </c>
      <c r="B9580" s="2" t="s">
        <v>456</v>
      </c>
      <c r="C9580" s="3">
        <v>44.460620500851</v>
      </c>
      <c r="D9580" s="4">
        <v>2018</v>
      </c>
      <c r="E9580" s="5">
        <v>5564147500</v>
      </c>
      <c r="F9580" s="5">
        <v>6671521000</v>
      </c>
      <c r="G9580" s="5">
        <v>481766700</v>
      </c>
      <c r="H9580" s="5">
        <v>1922197000</v>
      </c>
      <c r="I9580" s="6">
        <v>7.0106742506930857</v>
      </c>
      <c r="J9580" s="4">
        <v>1797086</v>
      </c>
      <c r="K9580" s="5"/>
      <c r="L9580" s="3">
        <v>114.9885617005188</v>
      </c>
      <c r="M9580" s="6">
        <v>7.0279999999999996</v>
      </c>
      <c r="N9580" s="6">
        <v>9.93</v>
      </c>
      <c r="O9580" s="5"/>
      <c r="P9580" s="5"/>
      <c r="Q9580" s="4">
        <v>0</v>
      </c>
      <c r="R9580" s="4">
        <v>1</v>
      </c>
      <c r="S9580" s="4">
        <v>0</v>
      </c>
      <c r="T9580" s="4">
        <v>0</v>
      </c>
      <c r="U9580" s="4">
        <v>1</v>
      </c>
      <c r="V9580" s="5">
        <v>2579560601.1403799</v>
      </c>
      <c r="W9580" s="5"/>
      <c r="X9580" s="6">
        <v>3.4066322705628602</v>
      </c>
      <c r="Y9580" s="6">
        <v>6.9916954669961768</v>
      </c>
      <c r="Z9580" s="6"/>
      <c r="AA9580" s="6"/>
      <c r="AB9580" s="6"/>
      <c r="AC9580" s="6">
        <v>10.842339965139971</v>
      </c>
      <c r="AD9580" s="4">
        <v>0</v>
      </c>
      <c r="AE9580" s="4">
        <v>0</v>
      </c>
    </row>
    <row r="9581" spans="1:31" hidden="1" x14ac:dyDescent="0.35">
      <c r="A9581" s="7" t="s">
        <v>455</v>
      </c>
      <c r="B9581" s="7" t="s">
        <v>456</v>
      </c>
      <c r="C9581" s="8">
        <v>46.672182353264631</v>
      </c>
      <c r="D9581" s="9">
        <v>2019</v>
      </c>
      <c r="E9581" s="10">
        <v>5828822900</v>
      </c>
      <c r="F9581" s="10">
        <v>7056172000</v>
      </c>
      <c r="G9581" s="10">
        <v>530350500</v>
      </c>
      <c r="H9581" s="10">
        <v>1891653300</v>
      </c>
      <c r="I9581" s="11">
        <v>-1.5889994625941031</v>
      </c>
      <c r="J9581" s="9">
        <v>1788891</v>
      </c>
      <c r="K9581" s="10"/>
      <c r="L9581" s="8">
        <v>118.0656464428955</v>
      </c>
      <c r="M9581" s="11">
        <v>7.9109999999999996</v>
      </c>
      <c r="N9581" s="11">
        <v>4.7370000000000001</v>
      </c>
      <c r="O9581" s="10"/>
      <c r="P9581" s="10"/>
      <c r="Q9581" s="9">
        <v>0</v>
      </c>
      <c r="R9581" s="9">
        <v>1</v>
      </c>
      <c r="S9581" s="9">
        <v>0</v>
      </c>
      <c r="T9581" s="9">
        <v>0</v>
      </c>
      <c r="U9581" s="9">
        <v>1</v>
      </c>
      <c r="V9581" s="10">
        <v>2789354534.7188239</v>
      </c>
      <c r="W9581" s="10"/>
      <c r="X9581" s="11">
        <v>4.7568005700783456</v>
      </c>
      <c r="Y9581" s="11">
        <v>10.08450770881424</v>
      </c>
      <c r="Z9581" s="11"/>
      <c r="AA9581" s="11"/>
      <c r="AB9581" s="11"/>
      <c r="AC9581" s="11">
        <v>8.1329329299609459</v>
      </c>
      <c r="AD9581" s="9">
        <v>0</v>
      </c>
      <c r="AE9581" s="9">
        <v>0</v>
      </c>
    </row>
    <row r="9582" spans="1:31" hidden="1" x14ac:dyDescent="0.35">
      <c r="A9582" s="2" t="s">
        <v>455</v>
      </c>
      <c r="B9582" s="2" t="s">
        <v>456</v>
      </c>
      <c r="C9582" s="3">
        <v>51.624342417938173</v>
      </c>
      <c r="D9582" s="4">
        <v>2020</v>
      </c>
      <c r="E9582" s="5">
        <v>5517547700</v>
      </c>
      <c r="F9582" s="5">
        <v>6771602000</v>
      </c>
      <c r="G9582" s="5">
        <v>541479500</v>
      </c>
      <c r="H9582" s="5">
        <v>1756579100</v>
      </c>
      <c r="I9582" s="6">
        <v>-7.1405367992115742</v>
      </c>
      <c r="J9582" s="4">
        <v>1790151</v>
      </c>
      <c r="K9582" s="5"/>
      <c r="L9582" s="3">
        <v>118.2996855216097</v>
      </c>
      <c r="M9582" s="6">
        <v>-28.515000000000001</v>
      </c>
      <c r="N9582" s="6">
        <v>-5.4539999999999997</v>
      </c>
      <c r="O9582" s="5"/>
      <c r="P9582" s="5"/>
      <c r="Q9582" s="4">
        <v>0</v>
      </c>
      <c r="R9582" s="4">
        <v>1</v>
      </c>
      <c r="S9582" s="4">
        <v>0</v>
      </c>
      <c r="T9582" s="4">
        <v>0</v>
      </c>
      <c r="U9582" s="4">
        <v>1</v>
      </c>
      <c r="V9582" s="5">
        <v>2955033217.7521939</v>
      </c>
      <c r="W9582" s="5"/>
      <c r="X9582" s="6">
        <v>-5.340275478261657</v>
      </c>
      <c r="Y9582" s="6">
        <v>2.098423589682672</v>
      </c>
      <c r="Z9582" s="6"/>
      <c r="AA9582" s="6"/>
      <c r="AB9582" s="6"/>
      <c r="AC9582" s="6">
        <v>5.9396781933305203</v>
      </c>
      <c r="AD9582" s="4">
        <v>0</v>
      </c>
      <c r="AE9582" s="4">
        <v>0</v>
      </c>
    </row>
    <row r="9583" spans="1:31" hidden="1" x14ac:dyDescent="0.35">
      <c r="A9583" s="7" t="s">
        <v>455</v>
      </c>
      <c r="B9583" s="7" t="s">
        <v>456</v>
      </c>
      <c r="C9583" s="8">
        <v>50.789055097427642</v>
      </c>
      <c r="D9583" s="9">
        <v>2021</v>
      </c>
      <c r="E9583" s="10">
        <v>6110444400</v>
      </c>
      <c r="F9583" s="10">
        <v>7957875000</v>
      </c>
      <c r="G9583" s="10">
        <v>590334400</v>
      </c>
      <c r="H9583" s="10">
        <v>1944652000</v>
      </c>
      <c r="I9583" s="11">
        <v>10.70677090487983</v>
      </c>
      <c r="J9583" s="9">
        <v>1786079</v>
      </c>
      <c r="K9583" s="10"/>
      <c r="L9583" s="8">
        <v>122.26709189180561</v>
      </c>
      <c r="M9583" s="11">
        <v>75.183999999999997</v>
      </c>
      <c r="N9583" s="11">
        <v>30.448</v>
      </c>
      <c r="O9583" s="10"/>
      <c r="P9583" s="10"/>
      <c r="Q9583" s="9">
        <v>0</v>
      </c>
      <c r="R9583" s="9">
        <v>1</v>
      </c>
      <c r="S9583" s="9">
        <v>0</v>
      </c>
      <c r="T9583" s="9">
        <v>0</v>
      </c>
      <c r="U9583" s="9">
        <v>1</v>
      </c>
      <c r="V9583" s="10">
        <v>3305656048.4083109</v>
      </c>
      <c r="W9583" s="10"/>
      <c r="X9583" s="11">
        <v>10.7456560819583</v>
      </c>
      <c r="Y9583" s="11">
        <v>9.0224837690069517</v>
      </c>
      <c r="Z9583" s="11"/>
      <c r="AA9583" s="11"/>
      <c r="AB9583" s="11"/>
      <c r="AC9583" s="11">
        <v>11.865275440890819</v>
      </c>
      <c r="AD9583" s="9">
        <v>0</v>
      </c>
      <c r="AE9583" s="9">
        <v>0</v>
      </c>
    </row>
    <row r="9584" spans="1:31" hidden="1" x14ac:dyDescent="0.35">
      <c r="A9584" s="2" t="s">
        <v>455</v>
      </c>
      <c r="B9584" s="2" t="s">
        <v>456</v>
      </c>
      <c r="C9584" s="3">
        <v>52.782385423643497</v>
      </c>
      <c r="D9584" s="4">
        <v>2022</v>
      </c>
      <c r="E9584" s="5">
        <v>6371879700</v>
      </c>
      <c r="F9584" s="5">
        <v>8895727000</v>
      </c>
      <c r="G9584" s="5">
        <v>591552100</v>
      </c>
      <c r="H9584" s="5">
        <v>1870723300</v>
      </c>
      <c r="I9584" s="6">
        <v>-3.8016416304819529</v>
      </c>
      <c r="J9584" s="4">
        <v>1768096</v>
      </c>
      <c r="K9584" s="5"/>
      <c r="L9584" s="3">
        <v>136.426245250384</v>
      </c>
      <c r="M9584" s="6">
        <v>17.815000000000001</v>
      </c>
      <c r="N9584" s="6">
        <v>5.2190000000000003</v>
      </c>
      <c r="O9584" s="5"/>
      <c r="P9584" s="5"/>
      <c r="Q9584" s="4">
        <v>0</v>
      </c>
      <c r="R9584" s="4">
        <v>1</v>
      </c>
      <c r="S9584" s="4">
        <v>0</v>
      </c>
      <c r="T9584" s="4">
        <v>0</v>
      </c>
      <c r="U9584" s="4">
        <v>1</v>
      </c>
      <c r="V9584" s="5">
        <v>3441696209.3750091</v>
      </c>
      <c r="W9584" s="5"/>
      <c r="X9584" s="6">
        <v>4.2784989582754411</v>
      </c>
      <c r="Y9584" s="6">
        <v>0.20627291921324589</v>
      </c>
      <c r="Z9584" s="6"/>
      <c r="AA9584" s="6"/>
      <c r="AB9584" s="6"/>
      <c r="AC9584" s="6">
        <v>4.1153755555482299</v>
      </c>
      <c r="AD9584" s="4">
        <v>0</v>
      </c>
      <c r="AE9584" s="4">
        <v>0</v>
      </c>
    </row>
    <row r="9585" spans="1:31" hidden="1" x14ac:dyDescent="0.35">
      <c r="A9585" s="7" t="s">
        <v>455</v>
      </c>
      <c r="B9585" s="7" t="s">
        <v>456</v>
      </c>
      <c r="C9585" s="8">
        <v>55.25449721288652</v>
      </c>
      <c r="D9585" s="9">
        <v>2023</v>
      </c>
      <c r="E9585" s="10">
        <v>6631064000</v>
      </c>
      <c r="F9585" s="10">
        <v>9680068000</v>
      </c>
      <c r="G9585" s="10">
        <v>626451700</v>
      </c>
      <c r="H9585" s="10">
        <v>1936618800</v>
      </c>
      <c r="I9585" s="11">
        <v>3.5224610716079638</v>
      </c>
      <c r="J9585" s="9">
        <v>1682668</v>
      </c>
      <c r="K9585" s="10"/>
      <c r="L9585" s="8">
        <v>143.17160136581251</v>
      </c>
      <c r="M9585" s="11">
        <v>8.6310000000000002</v>
      </c>
      <c r="N9585" s="11">
        <v>5.202</v>
      </c>
      <c r="O9585" s="10"/>
      <c r="P9585" s="10"/>
      <c r="Q9585" s="9">
        <v>0</v>
      </c>
      <c r="R9585" s="9">
        <v>1</v>
      </c>
      <c r="S9585" s="9">
        <v>0</v>
      </c>
      <c r="T9585" s="9">
        <v>0</v>
      </c>
      <c r="U9585" s="9">
        <v>1</v>
      </c>
      <c r="V9585" s="10">
        <v>3735847648.7242198</v>
      </c>
      <c r="W9585" s="10"/>
      <c r="X9585" s="11">
        <v>4.0676270143643798</v>
      </c>
      <c r="Y9585" s="11">
        <v>5.8996663184865712</v>
      </c>
      <c r="Z9585" s="11"/>
      <c r="AA9585" s="11"/>
      <c r="AB9585" s="11"/>
      <c r="AC9585" s="11">
        <v>8.5466996926677439</v>
      </c>
      <c r="AD9585" s="9">
        <v>0</v>
      </c>
      <c r="AE9585" s="9">
        <v>0</v>
      </c>
    </row>
    <row r="9586" spans="1:31" hidden="1" x14ac:dyDescent="0.35">
      <c r="A9586" s="2" t="s">
        <v>455</v>
      </c>
      <c r="B9586" s="2" t="s">
        <v>456</v>
      </c>
      <c r="C9586" s="3">
        <v>61.001881014988363</v>
      </c>
      <c r="D9586" s="4">
        <v>2024</v>
      </c>
      <c r="E9586" s="5">
        <v>6934309000</v>
      </c>
      <c r="F9586" s="5">
        <v>10350370000</v>
      </c>
      <c r="G9586" s="5">
        <v>634788614.70848</v>
      </c>
      <c r="H9586" s="5">
        <v>2059149061.6296501</v>
      </c>
      <c r="I9586" s="6">
        <v>6.3270201461252924</v>
      </c>
      <c r="J9586" s="4">
        <v>1594353</v>
      </c>
      <c r="K9586" s="5"/>
      <c r="L9586" s="3">
        <v>145.49019378623831</v>
      </c>
      <c r="M9586" s="6">
        <v>9.8710000000000004</v>
      </c>
      <c r="N9586" s="6">
        <v>8.9060000000000006</v>
      </c>
      <c r="O9586" s="5"/>
      <c r="P9586" s="5"/>
      <c r="Q9586" s="4">
        <v>0</v>
      </c>
      <c r="R9586" s="4">
        <v>1</v>
      </c>
      <c r="S9586" s="4">
        <v>0</v>
      </c>
      <c r="T9586" s="4">
        <v>0</v>
      </c>
      <c r="U9586" s="4">
        <v>1</v>
      </c>
      <c r="V9586" s="5">
        <v>4339756672.0460815</v>
      </c>
      <c r="W9586" s="5"/>
      <c r="X9586" s="6">
        <v>4.5730971681166102</v>
      </c>
      <c r="Y9586" s="6">
        <v>1.3308152421774899</v>
      </c>
      <c r="Z9586" s="6"/>
      <c r="AA9586" s="6"/>
      <c r="AB9586" s="6"/>
      <c r="AC9586" s="6">
        <v>16.165247625344001</v>
      </c>
      <c r="AD9586" s="4">
        <v>0</v>
      </c>
      <c r="AE9586" s="4">
        <v>0</v>
      </c>
    </row>
    <row r="9587" spans="1:31" hidden="1" x14ac:dyDescent="0.35">
      <c r="A9587" s="7" t="s">
        <v>457</v>
      </c>
      <c r="B9587" s="7" t="s">
        <v>458</v>
      </c>
      <c r="C9587" s="8"/>
      <c r="D9587" s="9">
        <v>1980</v>
      </c>
      <c r="E9587" s="10"/>
      <c r="F9587" s="10"/>
      <c r="G9587" s="10"/>
      <c r="H9587" s="10"/>
      <c r="I9587" s="11"/>
      <c r="J9587" s="9">
        <v>9543358</v>
      </c>
      <c r="K9587" s="10"/>
      <c r="L9587" s="8"/>
      <c r="M9587" s="11"/>
      <c r="N9587" s="11"/>
      <c r="O9587" s="10"/>
      <c r="P9587" s="10"/>
      <c r="Q9587" s="9">
        <v>0</v>
      </c>
      <c r="R9587" s="9">
        <v>0</v>
      </c>
      <c r="S9587" s="9">
        <v>1</v>
      </c>
      <c r="T9587" s="9">
        <v>1</v>
      </c>
      <c r="U9587" s="9">
        <v>0</v>
      </c>
      <c r="V9587" s="10"/>
      <c r="W9587" s="10"/>
      <c r="X9587" s="11"/>
      <c r="Y9587" s="11"/>
      <c r="Z9587" s="11"/>
      <c r="AA9587" s="11"/>
      <c r="AB9587" s="11"/>
      <c r="AC9587" s="11"/>
      <c r="AD9587" s="9">
        <v>0</v>
      </c>
      <c r="AE9587" s="9">
        <v>0</v>
      </c>
    </row>
    <row r="9588" spans="1:31" hidden="1" x14ac:dyDescent="0.35">
      <c r="A9588" s="2" t="s">
        <v>457</v>
      </c>
      <c r="B9588" s="2" t="s">
        <v>458</v>
      </c>
      <c r="C9588" s="3"/>
      <c r="D9588" s="4">
        <v>1981</v>
      </c>
      <c r="E9588" s="5"/>
      <c r="F9588" s="5"/>
      <c r="G9588" s="5"/>
      <c r="H9588" s="5"/>
      <c r="I9588" s="6"/>
      <c r="J9588" s="4">
        <v>9882362</v>
      </c>
      <c r="K9588" s="5"/>
      <c r="L9588" s="3"/>
      <c r="M9588" s="6"/>
      <c r="N9588" s="6"/>
      <c r="O9588" s="5"/>
      <c r="P9588" s="5"/>
      <c r="Q9588" s="4">
        <v>0</v>
      </c>
      <c r="R9588" s="4">
        <v>0</v>
      </c>
      <c r="S9588" s="4">
        <v>1</v>
      </c>
      <c r="T9588" s="4">
        <v>1</v>
      </c>
      <c r="U9588" s="4">
        <v>0</v>
      </c>
      <c r="V9588" s="5"/>
      <c r="W9588" s="5"/>
      <c r="X9588" s="6"/>
      <c r="Y9588" s="6"/>
      <c r="Z9588" s="6"/>
      <c r="AA9588" s="6"/>
      <c r="AB9588" s="6"/>
      <c r="AC9588" s="6"/>
      <c r="AD9588" s="4">
        <v>0</v>
      </c>
      <c r="AE9588" s="4">
        <v>0</v>
      </c>
    </row>
    <row r="9589" spans="1:31" hidden="1" x14ac:dyDescent="0.35">
      <c r="A9589" s="7" t="s">
        <v>457</v>
      </c>
      <c r="B9589" s="7" t="s">
        <v>458</v>
      </c>
      <c r="C9589" s="8"/>
      <c r="D9589" s="9">
        <v>1982</v>
      </c>
      <c r="E9589" s="10"/>
      <c r="F9589" s="10"/>
      <c r="G9589" s="10"/>
      <c r="H9589" s="10"/>
      <c r="I9589" s="11"/>
      <c r="J9589" s="9">
        <v>10241006</v>
      </c>
      <c r="K9589" s="10"/>
      <c r="L9589" s="8"/>
      <c r="M9589" s="11"/>
      <c r="N9589" s="11"/>
      <c r="O9589" s="10"/>
      <c r="P9589" s="10"/>
      <c r="Q9589" s="9">
        <v>0</v>
      </c>
      <c r="R9589" s="9">
        <v>0</v>
      </c>
      <c r="S9589" s="9">
        <v>1</v>
      </c>
      <c r="T9589" s="9">
        <v>1</v>
      </c>
      <c r="U9589" s="9">
        <v>0</v>
      </c>
      <c r="V9589" s="10"/>
      <c r="W9589" s="10"/>
      <c r="X9589" s="11"/>
      <c r="Y9589" s="11"/>
      <c r="Z9589" s="11"/>
      <c r="AA9589" s="11"/>
      <c r="AB9589" s="11"/>
      <c r="AC9589" s="11"/>
      <c r="AD9589" s="9">
        <v>0</v>
      </c>
      <c r="AE9589" s="9">
        <v>0</v>
      </c>
    </row>
    <row r="9590" spans="1:31" hidden="1" x14ac:dyDescent="0.35">
      <c r="A9590" s="2" t="s">
        <v>457</v>
      </c>
      <c r="B9590" s="2" t="s">
        <v>458</v>
      </c>
      <c r="C9590" s="3"/>
      <c r="D9590" s="4">
        <v>1983</v>
      </c>
      <c r="E9590" s="5"/>
      <c r="F9590" s="5"/>
      <c r="G9590" s="5"/>
      <c r="H9590" s="5"/>
      <c r="I9590" s="6"/>
      <c r="J9590" s="4">
        <v>10621499</v>
      </c>
      <c r="K9590" s="5"/>
      <c r="L9590" s="3"/>
      <c r="M9590" s="6"/>
      <c r="N9590" s="6"/>
      <c r="O9590" s="5"/>
      <c r="P9590" s="5"/>
      <c r="Q9590" s="4">
        <v>0</v>
      </c>
      <c r="R9590" s="4">
        <v>0</v>
      </c>
      <c r="S9590" s="4">
        <v>1</v>
      </c>
      <c r="T9590" s="4">
        <v>1</v>
      </c>
      <c r="U9590" s="4">
        <v>0</v>
      </c>
      <c r="V9590" s="5"/>
      <c r="W9590" s="5"/>
      <c r="X9590" s="6"/>
      <c r="Y9590" s="6"/>
      <c r="Z9590" s="6"/>
      <c r="AA9590" s="6"/>
      <c r="AB9590" s="6"/>
      <c r="AC9590" s="6"/>
      <c r="AD9590" s="4">
        <v>0</v>
      </c>
      <c r="AE9590" s="4">
        <v>0</v>
      </c>
    </row>
    <row r="9591" spans="1:31" hidden="1" x14ac:dyDescent="0.35">
      <c r="A9591" s="7" t="s">
        <v>457</v>
      </c>
      <c r="B9591" s="7" t="s">
        <v>458</v>
      </c>
      <c r="C9591" s="8"/>
      <c r="D9591" s="9">
        <v>1984</v>
      </c>
      <c r="E9591" s="10"/>
      <c r="F9591" s="10"/>
      <c r="G9591" s="10"/>
      <c r="H9591" s="10"/>
      <c r="I9591" s="11"/>
      <c r="J9591" s="9">
        <v>11025597</v>
      </c>
      <c r="K9591" s="10"/>
      <c r="L9591" s="8"/>
      <c r="M9591" s="11"/>
      <c r="N9591" s="11"/>
      <c r="O9591" s="10"/>
      <c r="P9591" s="10"/>
      <c r="Q9591" s="9">
        <v>0</v>
      </c>
      <c r="R9591" s="9">
        <v>0</v>
      </c>
      <c r="S9591" s="9">
        <v>1</v>
      </c>
      <c r="T9591" s="9">
        <v>1</v>
      </c>
      <c r="U9591" s="9">
        <v>0</v>
      </c>
      <c r="V9591" s="10"/>
      <c r="W9591" s="10"/>
      <c r="X9591" s="11"/>
      <c r="Y9591" s="11"/>
      <c r="Z9591" s="11"/>
      <c r="AA9591" s="11"/>
      <c r="AB9591" s="11"/>
      <c r="AC9591" s="11"/>
      <c r="AD9591" s="9">
        <v>0</v>
      </c>
      <c r="AE9591" s="9">
        <v>0</v>
      </c>
    </row>
    <row r="9592" spans="1:31" hidden="1" x14ac:dyDescent="0.35">
      <c r="A9592" s="2" t="s">
        <v>457</v>
      </c>
      <c r="B9592" s="2" t="s">
        <v>458</v>
      </c>
      <c r="C9592" s="3"/>
      <c r="D9592" s="4">
        <v>1985</v>
      </c>
      <c r="E9592" s="5"/>
      <c r="F9592" s="5"/>
      <c r="G9592" s="5"/>
      <c r="H9592" s="5"/>
      <c r="I9592" s="6"/>
      <c r="J9592" s="4">
        <v>11453825</v>
      </c>
      <c r="K9592" s="5"/>
      <c r="L9592" s="3"/>
      <c r="M9592" s="6"/>
      <c r="N9592" s="6"/>
      <c r="O9592" s="5"/>
      <c r="P9592" s="5"/>
      <c r="Q9592" s="4">
        <v>0</v>
      </c>
      <c r="R9592" s="4">
        <v>0</v>
      </c>
      <c r="S9592" s="4">
        <v>1</v>
      </c>
      <c r="T9592" s="4">
        <v>1</v>
      </c>
      <c r="U9592" s="4">
        <v>0</v>
      </c>
      <c r="V9592" s="5"/>
      <c r="W9592" s="5"/>
      <c r="X9592" s="6"/>
      <c r="Y9592" s="6"/>
      <c r="Z9592" s="6"/>
      <c r="AA9592" s="6"/>
      <c r="AB9592" s="6"/>
      <c r="AC9592" s="6"/>
      <c r="AD9592" s="4">
        <v>0</v>
      </c>
      <c r="AE9592" s="4">
        <v>0</v>
      </c>
    </row>
    <row r="9593" spans="1:31" hidden="1" x14ac:dyDescent="0.35">
      <c r="A9593" s="7" t="s">
        <v>457</v>
      </c>
      <c r="B9593" s="7" t="s">
        <v>458</v>
      </c>
      <c r="C9593" s="8"/>
      <c r="D9593" s="9">
        <v>1986</v>
      </c>
      <c r="E9593" s="10"/>
      <c r="F9593" s="10"/>
      <c r="G9593" s="10"/>
      <c r="H9593" s="10"/>
      <c r="I9593" s="11"/>
      <c r="J9593" s="9">
        <v>11901040</v>
      </c>
      <c r="K9593" s="10"/>
      <c r="L9593" s="8"/>
      <c r="M9593" s="11"/>
      <c r="N9593" s="11"/>
      <c r="O9593" s="10"/>
      <c r="P9593" s="10"/>
      <c r="Q9593" s="9">
        <v>0</v>
      </c>
      <c r="R9593" s="9">
        <v>0</v>
      </c>
      <c r="S9593" s="9">
        <v>1</v>
      </c>
      <c r="T9593" s="9">
        <v>1</v>
      </c>
      <c r="U9593" s="9">
        <v>0</v>
      </c>
      <c r="V9593" s="10"/>
      <c r="W9593" s="10"/>
      <c r="X9593" s="11"/>
      <c r="Y9593" s="11"/>
      <c r="Z9593" s="11"/>
      <c r="AA9593" s="11"/>
      <c r="AB9593" s="11"/>
      <c r="AC9593" s="11"/>
      <c r="AD9593" s="9">
        <v>0</v>
      </c>
      <c r="AE9593" s="9">
        <v>0</v>
      </c>
    </row>
    <row r="9594" spans="1:31" hidden="1" x14ac:dyDescent="0.35">
      <c r="A9594" s="2" t="s">
        <v>457</v>
      </c>
      <c r="B9594" s="2" t="s">
        <v>458</v>
      </c>
      <c r="C9594" s="3"/>
      <c r="D9594" s="4">
        <v>1987</v>
      </c>
      <c r="E9594" s="5"/>
      <c r="F9594" s="5"/>
      <c r="G9594" s="5"/>
      <c r="H9594" s="5"/>
      <c r="I9594" s="6"/>
      <c r="J9594" s="4">
        <v>12369912</v>
      </c>
      <c r="K9594" s="5"/>
      <c r="L9594" s="3"/>
      <c r="M9594" s="6"/>
      <c r="N9594" s="6"/>
      <c r="O9594" s="5"/>
      <c r="P9594" s="5"/>
      <c r="Q9594" s="4">
        <v>0</v>
      </c>
      <c r="R9594" s="4">
        <v>0</v>
      </c>
      <c r="S9594" s="4">
        <v>1</v>
      </c>
      <c r="T9594" s="4">
        <v>1</v>
      </c>
      <c r="U9594" s="4">
        <v>0</v>
      </c>
      <c r="V9594" s="5"/>
      <c r="W9594" s="5"/>
      <c r="X9594" s="6"/>
      <c r="Y9594" s="6"/>
      <c r="Z9594" s="6"/>
      <c r="AA9594" s="6"/>
      <c r="AB9594" s="6"/>
      <c r="AC9594" s="6"/>
      <c r="AD9594" s="4">
        <v>0</v>
      </c>
      <c r="AE9594" s="4">
        <v>0</v>
      </c>
    </row>
    <row r="9595" spans="1:31" hidden="1" x14ac:dyDescent="0.35">
      <c r="A9595" s="7" t="s">
        <v>457</v>
      </c>
      <c r="B9595" s="7" t="s">
        <v>458</v>
      </c>
      <c r="C9595" s="8"/>
      <c r="D9595" s="9">
        <v>1988</v>
      </c>
      <c r="E9595" s="10"/>
      <c r="F9595" s="10"/>
      <c r="G9595" s="10"/>
      <c r="H9595" s="10"/>
      <c r="I9595" s="11"/>
      <c r="J9595" s="9">
        <v>12859708</v>
      </c>
      <c r="K9595" s="10"/>
      <c r="L9595" s="8"/>
      <c r="M9595" s="11"/>
      <c r="N9595" s="11"/>
      <c r="O9595" s="10"/>
      <c r="P9595" s="10"/>
      <c r="Q9595" s="9">
        <v>0</v>
      </c>
      <c r="R9595" s="9">
        <v>0</v>
      </c>
      <c r="S9595" s="9">
        <v>1</v>
      </c>
      <c r="T9595" s="9">
        <v>1</v>
      </c>
      <c r="U9595" s="9">
        <v>0</v>
      </c>
      <c r="V9595" s="10"/>
      <c r="W9595" s="10"/>
      <c r="X9595" s="11"/>
      <c r="Y9595" s="11"/>
      <c r="Z9595" s="11"/>
      <c r="AA9595" s="11"/>
      <c r="AB9595" s="11"/>
      <c r="AC9595" s="11"/>
      <c r="AD9595" s="9">
        <v>0</v>
      </c>
      <c r="AE9595" s="9">
        <v>0</v>
      </c>
    </row>
    <row r="9596" spans="1:31" hidden="1" x14ac:dyDescent="0.35">
      <c r="A9596" s="2" t="s">
        <v>457</v>
      </c>
      <c r="B9596" s="2" t="s">
        <v>458</v>
      </c>
      <c r="C9596" s="3"/>
      <c r="D9596" s="4">
        <v>1989</v>
      </c>
      <c r="E9596" s="5"/>
      <c r="F9596" s="5"/>
      <c r="G9596" s="5"/>
      <c r="H9596" s="5"/>
      <c r="I9596" s="6"/>
      <c r="J9596" s="4">
        <v>13364174</v>
      </c>
      <c r="K9596" s="5"/>
      <c r="L9596" s="3"/>
      <c r="M9596" s="6"/>
      <c r="N9596" s="6"/>
      <c r="O9596" s="5"/>
      <c r="P9596" s="5"/>
      <c r="Q9596" s="4">
        <v>0</v>
      </c>
      <c r="R9596" s="4">
        <v>0</v>
      </c>
      <c r="S9596" s="4">
        <v>1</v>
      </c>
      <c r="T9596" s="4">
        <v>1</v>
      </c>
      <c r="U9596" s="4">
        <v>0</v>
      </c>
      <c r="V9596" s="5"/>
      <c r="W9596" s="5"/>
      <c r="X9596" s="6"/>
      <c r="Y9596" s="6"/>
      <c r="Z9596" s="6"/>
      <c r="AA9596" s="6"/>
      <c r="AB9596" s="6"/>
      <c r="AC9596" s="6"/>
      <c r="AD9596" s="4">
        <v>0</v>
      </c>
      <c r="AE9596" s="4">
        <v>0</v>
      </c>
    </row>
    <row r="9597" spans="1:31" hidden="1" x14ac:dyDescent="0.35">
      <c r="A9597" s="7" t="s">
        <v>457</v>
      </c>
      <c r="B9597" s="7" t="s">
        <v>458</v>
      </c>
      <c r="C9597" s="8">
        <v>5.2197921031644112</v>
      </c>
      <c r="D9597" s="9">
        <v>1990</v>
      </c>
      <c r="E9597" s="10">
        <v>147959402583.23599</v>
      </c>
      <c r="F9597" s="10">
        <v>147958000000</v>
      </c>
      <c r="G9597" s="10">
        <v>23003218059.3288</v>
      </c>
      <c r="H9597" s="10">
        <v>15542147332.004</v>
      </c>
      <c r="I9597" s="11"/>
      <c r="J9597" s="9">
        <v>13887862</v>
      </c>
      <c r="K9597" s="10"/>
      <c r="L9597" s="8">
        <v>3.84468633427295</v>
      </c>
      <c r="M9597" s="11"/>
      <c r="N9597" s="11"/>
      <c r="O9597" s="10"/>
      <c r="P9597" s="10"/>
      <c r="Q9597" s="9">
        <v>0</v>
      </c>
      <c r="R9597" s="9">
        <v>0</v>
      </c>
      <c r="S9597" s="9">
        <v>1</v>
      </c>
      <c r="T9597" s="9">
        <v>1</v>
      </c>
      <c r="U9597" s="9">
        <v>0</v>
      </c>
      <c r="V9597" s="10">
        <v>200877245333.47339</v>
      </c>
      <c r="W9597" s="10"/>
      <c r="X9597" s="11"/>
      <c r="Y9597" s="11"/>
      <c r="Z9597" s="11"/>
      <c r="AA9597" s="11"/>
      <c r="AB9597" s="11"/>
      <c r="AC9597" s="11"/>
      <c r="AD9597" s="9">
        <v>0</v>
      </c>
      <c r="AE9597" s="9">
        <v>0</v>
      </c>
    </row>
    <row r="9598" spans="1:31" hidden="1" x14ac:dyDescent="0.35">
      <c r="A9598" s="2" t="s">
        <v>457</v>
      </c>
      <c r="B9598" s="2" t="s">
        <v>458</v>
      </c>
      <c r="C9598" s="3">
        <v>4.9437353802829698</v>
      </c>
      <c r="D9598" s="4">
        <v>1991</v>
      </c>
      <c r="E9598" s="5">
        <v>157271218500</v>
      </c>
      <c r="F9598" s="5">
        <v>176132000000</v>
      </c>
      <c r="G9598" s="5">
        <v>26267825900</v>
      </c>
      <c r="H9598" s="5">
        <v>18396764400</v>
      </c>
      <c r="I9598" s="6">
        <v>18.3669412405958</v>
      </c>
      <c r="J9598" s="4">
        <v>14430201</v>
      </c>
      <c r="K9598" s="5"/>
      <c r="L9598" s="3">
        <v>5.2287734146112097</v>
      </c>
      <c r="M9598" s="6">
        <v>1.57</v>
      </c>
      <c r="N9598" s="6">
        <v>8.41</v>
      </c>
      <c r="O9598" s="5"/>
      <c r="P9598" s="5"/>
      <c r="Q9598" s="4">
        <v>0</v>
      </c>
      <c r="R9598" s="4">
        <v>0</v>
      </c>
      <c r="S9598" s="4">
        <v>1</v>
      </c>
      <c r="T9598" s="4">
        <v>1</v>
      </c>
      <c r="U9598" s="4">
        <v>0</v>
      </c>
      <c r="V9598" s="5">
        <v>166530451973.07431</v>
      </c>
      <c r="W9598" s="5"/>
      <c r="X9598" s="6">
        <v>6.2934938599292831</v>
      </c>
      <c r="Y9598" s="6">
        <v>14.191961456224419</v>
      </c>
      <c r="Z9598" s="6"/>
      <c r="AA9598" s="6"/>
      <c r="AB9598" s="6"/>
      <c r="AC9598" s="6">
        <v>-17.098399225547169</v>
      </c>
      <c r="AD9598" s="4">
        <v>0</v>
      </c>
      <c r="AE9598" s="4">
        <v>0</v>
      </c>
    </row>
    <row r="9599" spans="1:31" hidden="1" x14ac:dyDescent="0.35">
      <c r="A9599" s="7" t="s">
        <v>457</v>
      </c>
      <c r="B9599" s="7" t="s">
        <v>458</v>
      </c>
      <c r="C9599" s="8">
        <v>4.6548318899171042</v>
      </c>
      <c r="D9599" s="9">
        <v>1992</v>
      </c>
      <c r="E9599" s="10">
        <v>170179408100</v>
      </c>
      <c r="F9599" s="10">
        <v>215692000000</v>
      </c>
      <c r="G9599" s="10">
        <v>29733189000</v>
      </c>
      <c r="H9599" s="10">
        <v>31082366400</v>
      </c>
      <c r="I9599" s="11">
        <v>68.955614825398328</v>
      </c>
      <c r="J9599" s="9">
        <v>14989494</v>
      </c>
      <c r="K9599" s="10"/>
      <c r="L9599" s="8">
        <v>6.7666479483203901</v>
      </c>
      <c r="M9599" s="11">
        <v>-3.0379999999999998</v>
      </c>
      <c r="N9599" s="11">
        <v>8.0760000000000005</v>
      </c>
      <c r="O9599" s="10"/>
      <c r="P9599" s="10"/>
      <c r="Q9599" s="9">
        <v>0</v>
      </c>
      <c r="R9599" s="9">
        <v>0</v>
      </c>
      <c r="S9599" s="9">
        <v>1</v>
      </c>
      <c r="T9599" s="9">
        <v>1</v>
      </c>
      <c r="U9599" s="9">
        <v>0</v>
      </c>
      <c r="V9599" s="10">
        <v>148376272516.02679</v>
      </c>
      <c r="W9599" s="10"/>
      <c r="X9599" s="11">
        <v>8.2075981372268689</v>
      </c>
      <c r="Y9599" s="11">
        <v>13.19242450133644</v>
      </c>
      <c r="Z9599" s="11"/>
      <c r="AA9599" s="11"/>
      <c r="AB9599" s="11"/>
      <c r="AC9599" s="11">
        <v>-10.90141727351031</v>
      </c>
      <c r="AD9599" s="9">
        <v>0</v>
      </c>
      <c r="AE9599" s="9">
        <v>0</v>
      </c>
    </row>
    <row r="9600" spans="1:31" hidden="1" x14ac:dyDescent="0.35">
      <c r="A9600" s="2" t="s">
        <v>457</v>
      </c>
      <c r="B9600" s="2" t="s">
        <v>458</v>
      </c>
      <c r="C9600" s="3">
        <v>4.8467970841840353</v>
      </c>
      <c r="D9600" s="4">
        <v>1993</v>
      </c>
      <c r="E9600" s="5">
        <v>176989930800</v>
      </c>
      <c r="F9600" s="5">
        <v>261059000000</v>
      </c>
      <c r="G9600" s="5">
        <v>31219120300</v>
      </c>
      <c r="H9600" s="5">
        <v>29402841200</v>
      </c>
      <c r="I9600" s="6">
        <v>-5.4034663203764239</v>
      </c>
      <c r="J9600" s="4">
        <v>15563914</v>
      </c>
      <c r="K9600" s="5"/>
      <c r="L9600" s="3">
        <v>9.1858800885278313</v>
      </c>
      <c r="M9600" s="6">
        <v>14.231999999999999</v>
      </c>
      <c r="N9600" s="6">
        <v>11.7</v>
      </c>
      <c r="O9600" s="5"/>
      <c r="P9600" s="5"/>
      <c r="Q9600" s="4">
        <v>0</v>
      </c>
      <c r="R9600" s="4">
        <v>0</v>
      </c>
      <c r="S9600" s="4">
        <v>1</v>
      </c>
      <c r="T9600" s="4">
        <v>1</v>
      </c>
      <c r="U9600" s="4">
        <v>0</v>
      </c>
      <c r="V9600" s="5">
        <v>137744014488.08621</v>
      </c>
      <c r="W9600" s="5"/>
      <c r="X9600" s="6">
        <v>4.0019663812663131</v>
      </c>
      <c r="Y9600" s="6">
        <v>4.9975510531345968</v>
      </c>
      <c r="Z9600" s="6"/>
      <c r="AA9600" s="6"/>
      <c r="AB9600" s="6"/>
      <c r="AC9600" s="6">
        <v>-7.165740079359523</v>
      </c>
      <c r="AD9600" s="4">
        <v>0</v>
      </c>
      <c r="AE9600" s="4">
        <v>0</v>
      </c>
    </row>
    <row r="9601" spans="1:31" hidden="1" x14ac:dyDescent="0.35">
      <c r="A9601" s="7" t="s">
        <v>457</v>
      </c>
      <c r="B9601" s="7" t="s">
        <v>458</v>
      </c>
      <c r="C9601" s="8">
        <v>4.2027671954212904</v>
      </c>
      <c r="D9601" s="9">
        <v>1994</v>
      </c>
      <c r="E9601" s="10">
        <v>188887103900</v>
      </c>
      <c r="F9601" s="10">
        <v>336514000000</v>
      </c>
      <c r="G9601" s="10">
        <v>33031135100</v>
      </c>
      <c r="H9601" s="10">
        <v>34451798900</v>
      </c>
      <c r="I9601" s="11">
        <v>17.171666049742161</v>
      </c>
      <c r="J9601" s="9">
        <v>16149147</v>
      </c>
      <c r="K9601" s="10"/>
      <c r="L9601" s="8">
        <v>13.7231679725975</v>
      </c>
      <c r="M9601" s="11">
        <v>60.353000000000002</v>
      </c>
      <c r="N9601" s="11">
        <v>-44.317</v>
      </c>
      <c r="O9601" s="10"/>
      <c r="P9601" s="10"/>
      <c r="Q9601" s="9">
        <v>0</v>
      </c>
      <c r="R9601" s="9">
        <v>0</v>
      </c>
      <c r="S9601" s="9">
        <v>1</v>
      </c>
      <c r="T9601" s="9">
        <v>1</v>
      </c>
      <c r="U9601" s="9">
        <v>0</v>
      </c>
      <c r="V9601" s="10">
        <v>103058565108.58591</v>
      </c>
      <c r="W9601" s="10"/>
      <c r="X9601" s="11">
        <v>6.7219491223169632</v>
      </c>
      <c r="Y9601" s="11">
        <v>5.8041827655214231</v>
      </c>
      <c r="Z9601" s="11"/>
      <c r="AA9601" s="11"/>
      <c r="AB9601" s="11"/>
      <c r="AC9601" s="11">
        <v>-25.181093718232201</v>
      </c>
      <c r="AD9601" s="9">
        <v>0</v>
      </c>
      <c r="AE9601" s="9">
        <v>0</v>
      </c>
    </row>
    <row r="9602" spans="1:31" hidden="1" x14ac:dyDescent="0.35">
      <c r="A9602" s="2" t="s">
        <v>457</v>
      </c>
      <c r="B9602" s="2" t="s">
        <v>458</v>
      </c>
      <c r="C9602" s="3">
        <v>4.6048061560785101</v>
      </c>
      <c r="D9602" s="4">
        <v>1995</v>
      </c>
      <c r="E9602" s="5">
        <v>199595815200</v>
      </c>
      <c r="F9602" s="5">
        <v>518252000000</v>
      </c>
      <c r="G9602" s="5">
        <v>28832962900</v>
      </c>
      <c r="H9602" s="5">
        <v>42627031400</v>
      </c>
      <c r="I9602" s="6">
        <v>23.729479333516011</v>
      </c>
      <c r="J9602" s="4">
        <v>16740058</v>
      </c>
      <c r="K9602" s="5"/>
      <c r="L9602" s="3">
        <v>21.282040789564999</v>
      </c>
      <c r="M9602" s="6">
        <v>7.4859999999999998</v>
      </c>
      <c r="N9602" s="6">
        <v>36.429000000000002</v>
      </c>
      <c r="O9602" s="5"/>
      <c r="P9602" s="5"/>
      <c r="Q9602" s="4">
        <v>0</v>
      </c>
      <c r="R9602" s="4">
        <v>0</v>
      </c>
      <c r="S9602" s="4">
        <v>1</v>
      </c>
      <c r="T9602" s="4">
        <v>1</v>
      </c>
      <c r="U9602" s="4">
        <v>0</v>
      </c>
      <c r="V9602" s="5">
        <v>112134452874.93871</v>
      </c>
      <c r="W9602" s="5"/>
      <c r="X9602" s="6">
        <v>5.6693713222843263</v>
      </c>
      <c r="Y9602" s="6">
        <v>-12.709742451448481</v>
      </c>
      <c r="Z9602" s="6"/>
      <c r="AA9602" s="6"/>
      <c r="AB9602" s="6"/>
      <c r="AC9602" s="6">
        <v>8.8065341845097578</v>
      </c>
      <c r="AD9602" s="4">
        <v>0</v>
      </c>
      <c r="AE9602" s="4">
        <v>0</v>
      </c>
    </row>
    <row r="9603" spans="1:31" hidden="1" x14ac:dyDescent="0.35">
      <c r="A9603" s="7" t="s">
        <v>457</v>
      </c>
      <c r="B9603" s="7" t="s">
        <v>458</v>
      </c>
      <c r="C9603" s="8">
        <v>3.0145334766141678</v>
      </c>
      <c r="D9603" s="9">
        <v>1996</v>
      </c>
      <c r="E9603" s="10">
        <v>208847016000</v>
      </c>
      <c r="F9603" s="10">
        <v>741667000000</v>
      </c>
      <c r="G9603" s="10">
        <v>29335342700</v>
      </c>
      <c r="H9603" s="10">
        <v>47287833500</v>
      </c>
      <c r="I9603" s="11">
        <v>10.9339119965084</v>
      </c>
      <c r="J9603" s="9">
        <v>17313177</v>
      </c>
      <c r="K9603" s="10"/>
      <c r="L9603" s="8">
        <v>27.822806440626501</v>
      </c>
      <c r="M9603" s="11">
        <v>0.21</v>
      </c>
      <c r="N9603" s="11">
        <v>48.517000000000003</v>
      </c>
      <c r="O9603" s="10"/>
      <c r="P9603" s="10"/>
      <c r="Q9603" s="9">
        <v>0</v>
      </c>
      <c r="R9603" s="9">
        <v>0</v>
      </c>
      <c r="S9603" s="9">
        <v>1</v>
      </c>
      <c r="T9603" s="9">
        <v>1</v>
      </c>
      <c r="U9603" s="9">
        <v>0</v>
      </c>
      <c r="V9603" s="10">
        <v>80357817417.560837</v>
      </c>
      <c r="W9603" s="10"/>
      <c r="X9603" s="11">
        <v>4.6349673166895133</v>
      </c>
      <c r="Y9603" s="11">
        <v>1.7423800729130059</v>
      </c>
      <c r="Z9603" s="11"/>
      <c r="AA9603" s="11"/>
      <c r="AB9603" s="11"/>
      <c r="AC9603" s="11">
        <v>-28.337976993402481</v>
      </c>
      <c r="AD9603" s="9">
        <v>0</v>
      </c>
      <c r="AE9603" s="9">
        <v>0</v>
      </c>
    </row>
    <row r="9604" spans="1:31" hidden="1" x14ac:dyDescent="0.35">
      <c r="A9604" s="2" t="s">
        <v>457</v>
      </c>
      <c r="B9604" s="2" t="s">
        <v>458</v>
      </c>
      <c r="C9604" s="3">
        <v>3.8882618254858681</v>
      </c>
      <c r="D9604" s="4">
        <v>1997</v>
      </c>
      <c r="E9604" s="5">
        <v>219772037400</v>
      </c>
      <c r="F9604" s="5">
        <v>884192000000</v>
      </c>
      <c r="G9604" s="5">
        <v>34192235200</v>
      </c>
      <c r="H9604" s="5">
        <v>53265697600</v>
      </c>
      <c r="I9604" s="6">
        <v>12.641442116395551</v>
      </c>
      <c r="J9604" s="4">
        <v>17873936</v>
      </c>
      <c r="K9604" s="5"/>
      <c r="L9604" s="3">
        <v>28.428432889798898</v>
      </c>
      <c r="M9604" s="6">
        <v>16.440000000000001</v>
      </c>
      <c r="N9604" s="6">
        <v>15.125999999999999</v>
      </c>
      <c r="O9604" s="5"/>
      <c r="P9604" s="5"/>
      <c r="Q9604" s="4">
        <v>0</v>
      </c>
      <c r="R9604" s="4">
        <v>0</v>
      </c>
      <c r="S9604" s="4">
        <v>1</v>
      </c>
      <c r="T9604" s="4">
        <v>1</v>
      </c>
      <c r="U9604" s="4">
        <v>0</v>
      </c>
      <c r="V9604" s="5">
        <v>120934207429.83211</v>
      </c>
      <c r="W9604" s="5"/>
      <c r="X9604" s="6">
        <v>5.2311120404037759</v>
      </c>
      <c r="Y9604" s="6">
        <v>16.556453932273321</v>
      </c>
      <c r="Z9604" s="6"/>
      <c r="AA9604" s="6"/>
      <c r="AB9604" s="6"/>
      <c r="AC9604" s="6">
        <v>50.494639247635867</v>
      </c>
      <c r="AD9604" s="4">
        <v>0</v>
      </c>
      <c r="AE9604" s="4">
        <v>0</v>
      </c>
    </row>
    <row r="9605" spans="1:31" hidden="1" x14ac:dyDescent="0.35">
      <c r="A9605" s="7" t="s">
        <v>457</v>
      </c>
      <c r="B9605" s="7" t="s">
        <v>458</v>
      </c>
      <c r="C9605" s="8">
        <v>5.3493756285618508</v>
      </c>
      <c r="D9605" s="9">
        <v>1998</v>
      </c>
      <c r="E9605" s="10">
        <v>232973072500</v>
      </c>
      <c r="F9605" s="10">
        <v>859104000000</v>
      </c>
      <c r="G9605" s="10">
        <v>38012318100</v>
      </c>
      <c r="H9605" s="10">
        <v>55098919200</v>
      </c>
      <c r="I9605" s="11">
        <v>3.4416551037529222</v>
      </c>
      <c r="J9605" s="9">
        <v>18446013</v>
      </c>
      <c r="K9605" s="10"/>
      <c r="L9605" s="8">
        <v>30.127460603963499</v>
      </c>
      <c r="M9605" s="11">
        <v>-2.915</v>
      </c>
      <c r="N9605" s="11">
        <v>15.923999999999999</v>
      </c>
      <c r="O9605" s="10"/>
      <c r="P9605" s="10"/>
      <c r="Q9605" s="9">
        <v>0</v>
      </c>
      <c r="R9605" s="9">
        <v>0</v>
      </c>
      <c r="S9605" s="9">
        <v>1</v>
      </c>
      <c r="T9605" s="9">
        <v>1</v>
      </c>
      <c r="U9605" s="9">
        <v>0</v>
      </c>
      <c r="V9605" s="10">
        <v>152540901485.58371</v>
      </c>
      <c r="W9605" s="10"/>
      <c r="X9605" s="11">
        <v>6.0066945987187728</v>
      </c>
      <c r="Y9605" s="11">
        <v>11.172369626189271</v>
      </c>
      <c r="Z9605" s="11"/>
      <c r="AA9605" s="11"/>
      <c r="AB9605" s="11"/>
      <c r="AC9605" s="11">
        <v>26.135445650553692</v>
      </c>
      <c r="AD9605" s="9">
        <v>0</v>
      </c>
      <c r="AE9605" s="9">
        <v>0</v>
      </c>
    </row>
    <row r="9606" spans="1:31" hidden="1" x14ac:dyDescent="0.35">
      <c r="A9606" s="2" t="s">
        <v>457</v>
      </c>
      <c r="B9606" s="2" t="s">
        <v>458</v>
      </c>
      <c r="C9606" s="3">
        <v>5.2465128162459864</v>
      </c>
      <c r="D9606" s="4">
        <v>1999</v>
      </c>
      <c r="E9606" s="5">
        <v>241769041900</v>
      </c>
      <c r="F9606" s="5">
        <v>1189857000000</v>
      </c>
      <c r="G9606" s="5">
        <v>35758281300</v>
      </c>
      <c r="H9606" s="5">
        <v>45225997600</v>
      </c>
      <c r="I9606" s="6">
        <v>-17.918539498321049</v>
      </c>
      <c r="J9606" s="4">
        <v>19029420</v>
      </c>
      <c r="K9606" s="5"/>
      <c r="L9606" s="3">
        <v>32.736564820127697</v>
      </c>
      <c r="M9606" s="6">
        <v>18.366</v>
      </c>
      <c r="N9606" s="6">
        <v>-15.121</v>
      </c>
      <c r="O9606" s="5"/>
      <c r="P9606" s="5"/>
      <c r="Q9606" s="4">
        <v>0</v>
      </c>
      <c r="R9606" s="4">
        <v>0</v>
      </c>
      <c r="S9606" s="4">
        <v>1</v>
      </c>
      <c r="T9606" s="4">
        <v>1</v>
      </c>
      <c r="U9606" s="4">
        <v>0</v>
      </c>
      <c r="V9606" s="5">
        <v>190691968882.50809</v>
      </c>
      <c r="W9606" s="5"/>
      <c r="X9606" s="6">
        <v>3.7755304961263279</v>
      </c>
      <c r="Y9606" s="6">
        <v>-5.9297535974266191</v>
      </c>
      <c r="Z9606" s="6"/>
      <c r="AA9606" s="6"/>
      <c r="AB9606" s="6"/>
      <c r="AC9606" s="6">
        <v>25.01038542802236</v>
      </c>
      <c r="AD9606" s="4">
        <v>0</v>
      </c>
      <c r="AE9606" s="4">
        <v>0</v>
      </c>
    </row>
    <row r="9607" spans="1:31" hidden="1" x14ac:dyDescent="0.35">
      <c r="A9607" s="7" t="s">
        <v>457</v>
      </c>
      <c r="B9607" s="7" t="s">
        <v>458</v>
      </c>
      <c r="C9607" s="8">
        <v>4.8606300172616264</v>
      </c>
      <c r="D9607" s="9">
        <v>2000</v>
      </c>
      <c r="E9607" s="10">
        <v>256715000000</v>
      </c>
      <c r="F9607" s="10">
        <v>1558370000000</v>
      </c>
      <c r="G9607" s="10">
        <v>34801827800</v>
      </c>
      <c r="H9607" s="10">
        <v>48590146500</v>
      </c>
      <c r="I9607" s="11">
        <v>7.4385288960436364</v>
      </c>
      <c r="J9607" s="9">
        <v>19624141</v>
      </c>
      <c r="K9607" s="10"/>
      <c r="L9607" s="8">
        <v>34.239173145371502</v>
      </c>
      <c r="M9607" s="11">
        <v>-1.1930000000000001</v>
      </c>
      <c r="N9607" s="11">
        <v>-7.4139999999999997</v>
      </c>
      <c r="O9607" s="10"/>
      <c r="P9607" s="10"/>
      <c r="Q9607" s="9">
        <v>0</v>
      </c>
      <c r="R9607" s="9">
        <v>0</v>
      </c>
      <c r="S9607" s="9">
        <v>1</v>
      </c>
      <c r="T9607" s="9">
        <v>1</v>
      </c>
      <c r="U9607" s="9">
        <v>0</v>
      </c>
      <c r="V9607" s="10">
        <v>221227889115.1889</v>
      </c>
      <c r="W9607" s="10"/>
      <c r="X9607" s="11">
        <v>6.1819155928912997</v>
      </c>
      <c r="Y9607" s="11">
        <v>-2.674774808038662</v>
      </c>
      <c r="Z9607" s="11"/>
      <c r="AA9607" s="11"/>
      <c r="AB9607" s="11"/>
      <c r="AC9607" s="11">
        <v>16.013217762461242</v>
      </c>
      <c r="AD9607" s="9">
        <v>0</v>
      </c>
      <c r="AE9607" s="9">
        <v>0</v>
      </c>
    </row>
    <row r="9608" spans="1:31" hidden="1" x14ac:dyDescent="0.35">
      <c r="A9608" s="2" t="s">
        <v>457</v>
      </c>
      <c r="B9608" s="2" t="s">
        <v>458</v>
      </c>
      <c r="C9608" s="3">
        <v>5.7347658174804046</v>
      </c>
      <c r="D9608" s="4">
        <v>2001</v>
      </c>
      <c r="E9608" s="5">
        <v>266479529500</v>
      </c>
      <c r="F9608" s="5">
        <v>1662101000000</v>
      </c>
      <c r="G9608" s="5">
        <v>37887334800</v>
      </c>
      <c r="H9608" s="5">
        <v>52124525400</v>
      </c>
      <c r="I9608" s="6">
        <v>7.2738593204282722</v>
      </c>
      <c r="J9608" s="4">
        <v>20226147</v>
      </c>
      <c r="K9608" s="5"/>
      <c r="L9608" s="3">
        <v>38.317603512545801</v>
      </c>
      <c r="M9608" s="6">
        <v>1.5329999999999999</v>
      </c>
      <c r="N9608" s="6">
        <v>12.63</v>
      </c>
      <c r="O9608" s="5"/>
      <c r="P9608" s="5"/>
      <c r="Q9608" s="4">
        <v>0</v>
      </c>
      <c r="R9608" s="4">
        <v>0</v>
      </c>
      <c r="S9608" s="4">
        <v>1</v>
      </c>
      <c r="T9608" s="4">
        <v>1</v>
      </c>
      <c r="U9608" s="4">
        <v>0</v>
      </c>
      <c r="V9608" s="5">
        <v>248756684297.31381</v>
      </c>
      <c r="W9608" s="5"/>
      <c r="X9608" s="6">
        <v>3.8036458718812689</v>
      </c>
      <c r="Y9608" s="6">
        <v>8.8659337599503889</v>
      </c>
      <c r="Z9608" s="6"/>
      <c r="AA9608" s="6"/>
      <c r="AB9608" s="6"/>
      <c r="AC9608" s="6">
        <v>12.443636872470099</v>
      </c>
      <c r="AD9608" s="4">
        <v>0</v>
      </c>
      <c r="AE9608" s="4">
        <v>0</v>
      </c>
    </row>
    <row r="9609" spans="1:31" hidden="1" x14ac:dyDescent="0.35">
      <c r="A9609" s="7" t="s">
        <v>457</v>
      </c>
      <c r="B9609" s="7" t="s">
        <v>458</v>
      </c>
      <c r="C9609" s="8">
        <v>5.8012882806081123</v>
      </c>
      <c r="D9609" s="9">
        <v>2002</v>
      </c>
      <c r="E9609" s="10">
        <v>276966115900</v>
      </c>
      <c r="F9609" s="10">
        <v>1878007000000</v>
      </c>
      <c r="G9609" s="10">
        <v>41159548000</v>
      </c>
      <c r="H9609" s="10">
        <v>51194001900</v>
      </c>
      <c r="I9609" s="11">
        <v>-1.7851932326658611</v>
      </c>
      <c r="J9609" s="9">
        <v>20835086</v>
      </c>
      <c r="K9609" s="10"/>
      <c r="L9609" s="8">
        <v>43.007116423029103</v>
      </c>
      <c r="M9609" s="11">
        <v>8.9990000000000006</v>
      </c>
      <c r="N9609" s="11">
        <v>13.859</v>
      </c>
      <c r="O9609" s="10"/>
      <c r="P9609" s="10"/>
      <c r="Q9609" s="9">
        <v>0</v>
      </c>
      <c r="R9609" s="9">
        <v>0</v>
      </c>
      <c r="S9609" s="9">
        <v>1</v>
      </c>
      <c r="T9609" s="9">
        <v>1</v>
      </c>
      <c r="U9609" s="9">
        <v>0</v>
      </c>
      <c r="V9609" s="10">
        <v>253326912058.81699</v>
      </c>
      <c r="W9609" s="10"/>
      <c r="X9609" s="11">
        <v>3.9352315052777822</v>
      </c>
      <c r="Y9609" s="11">
        <v>8.6366940754037955</v>
      </c>
      <c r="Z9609" s="11"/>
      <c r="AA9609" s="11"/>
      <c r="AB9609" s="11"/>
      <c r="AC9609" s="11">
        <v>1.8372281228997529</v>
      </c>
      <c r="AD9609" s="9">
        <v>0</v>
      </c>
      <c r="AE9609" s="9">
        <v>0</v>
      </c>
    </row>
    <row r="9610" spans="1:31" hidden="1" x14ac:dyDescent="0.35">
      <c r="A9610" s="2" t="s">
        <v>457</v>
      </c>
      <c r="B9610" s="2" t="s">
        <v>458</v>
      </c>
      <c r="C9610" s="3">
        <v>6.3663977917326973</v>
      </c>
      <c r="D9610" s="4">
        <v>2003</v>
      </c>
      <c r="E9610" s="5">
        <v>287345139100</v>
      </c>
      <c r="F9610" s="5">
        <v>2160608000000</v>
      </c>
      <c r="G9610" s="5">
        <v>39440587600</v>
      </c>
      <c r="H9610" s="5">
        <v>59557066800</v>
      </c>
      <c r="I9610" s="6">
        <v>16.336024904511319</v>
      </c>
      <c r="J9610" s="4">
        <v>21456379</v>
      </c>
      <c r="K9610" s="5"/>
      <c r="L9610" s="3">
        <v>47.6658024016401</v>
      </c>
      <c r="M9610" s="6">
        <v>-6.0179999999999998</v>
      </c>
      <c r="N9610" s="6">
        <v>-1.857</v>
      </c>
      <c r="O9610" s="5"/>
      <c r="P9610" s="5"/>
      <c r="Q9610" s="4">
        <v>0</v>
      </c>
      <c r="R9610" s="4">
        <v>0</v>
      </c>
      <c r="S9610" s="4">
        <v>1</v>
      </c>
      <c r="T9610" s="4">
        <v>1</v>
      </c>
      <c r="U9610" s="4">
        <v>0</v>
      </c>
      <c r="V9610" s="5">
        <v>288577749810.97778</v>
      </c>
      <c r="W9610" s="5"/>
      <c r="X9610" s="6">
        <v>3.7473981848911069</v>
      </c>
      <c r="Y9610" s="6">
        <v>-4.1763344923029768</v>
      </c>
      <c r="Z9610" s="6"/>
      <c r="AA9610" s="6"/>
      <c r="AB9610" s="6"/>
      <c r="AC9610" s="6">
        <v>13.91515708523548</v>
      </c>
      <c r="AD9610" s="4">
        <v>0</v>
      </c>
      <c r="AE9610" s="4">
        <v>0</v>
      </c>
    </row>
    <row r="9611" spans="1:31" hidden="1" x14ac:dyDescent="0.35">
      <c r="A9611" s="7" t="s">
        <v>457</v>
      </c>
      <c r="B9611" s="7" t="s">
        <v>458</v>
      </c>
      <c r="C9611" s="8">
        <v>7.1625362299053243</v>
      </c>
      <c r="D9611" s="9">
        <v>2004</v>
      </c>
      <c r="E9611" s="10">
        <v>298760489100</v>
      </c>
      <c r="F9611" s="10">
        <v>2563490000000</v>
      </c>
      <c r="G9611" s="10">
        <v>37515303400</v>
      </c>
      <c r="H9611" s="10">
        <v>60587721400</v>
      </c>
      <c r="I9611" s="11">
        <v>1.7305328408147891</v>
      </c>
      <c r="J9611" s="9">
        <v>22095167</v>
      </c>
      <c r="K9611" s="10"/>
      <c r="L9611" s="8">
        <v>53.631222925987899</v>
      </c>
      <c r="M9611" s="11">
        <v>-9.0039999999999996</v>
      </c>
      <c r="N9611" s="11">
        <v>-10.271000000000001</v>
      </c>
      <c r="O9611" s="10"/>
      <c r="P9611" s="10"/>
      <c r="Q9611" s="9">
        <v>0</v>
      </c>
      <c r="R9611" s="9">
        <v>0</v>
      </c>
      <c r="S9611" s="9">
        <v>1</v>
      </c>
      <c r="T9611" s="9">
        <v>1</v>
      </c>
      <c r="U9611" s="9">
        <v>0</v>
      </c>
      <c r="V9611" s="10">
        <v>342358219676.22583</v>
      </c>
      <c r="W9611" s="10"/>
      <c r="X9611" s="11">
        <v>3.972696401183005</v>
      </c>
      <c r="Y9611" s="11">
        <v>-4.8814795041238179</v>
      </c>
      <c r="Z9611" s="11"/>
      <c r="AA9611" s="11"/>
      <c r="AB9611" s="11"/>
      <c r="AC9611" s="11">
        <v>18.636388252550621</v>
      </c>
      <c r="AD9611" s="9">
        <v>0</v>
      </c>
      <c r="AE9611" s="9">
        <v>0</v>
      </c>
    </row>
    <row r="9612" spans="1:31" hidden="1" x14ac:dyDescent="0.35">
      <c r="A9612" s="2" t="s">
        <v>457</v>
      </c>
      <c r="B9612" s="2" t="s">
        <v>458</v>
      </c>
      <c r="C9612" s="3">
        <v>6.9393121585438182</v>
      </c>
      <c r="D9612" s="4">
        <v>2005</v>
      </c>
      <c r="E9612" s="5">
        <v>315466423000</v>
      </c>
      <c r="F9612" s="5">
        <v>3208501000000</v>
      </c>
      <c r="G9612" s="5">
        <v>38634768000</v>
      </c>
      <c r="H9612" s="5">
        <v>58454725200</v>
      </c>
      <c r="I9612" s="6">
        <v>-3.5205090251174198</v>
      </c>
      <c r="J9612" s="4">
        <v>22790085</v>
      </c>
      <c r="K9612" s="5"/>
      <c r="L9612" s="3">
        <v>59.965748218682599</v>
      </c>
      <c r="M9612" s="6">
        <v>-2.0289999999999999</v>
      </c>
      <c r="N9612" s="6">
        <v>1.835</v>
      </c>
      <c r="O9612" s="5"/>
      <c r="P9612" s="5"/>
      <c r="Q9612" s="4">
        <v>0</v>
      </c>
      <c r="R9612" s="4">
        <v>0</v>
      </c>
      <c r="S9612" s="4">
        <v>1</v>
      </c>
      <c r="T9612" s="4">
        <v>1</v>
      </c>
      <c r="U9612" s="4">
        <v>0</v>
      </c>
      <c r="V9612" s="5">
        <v>371291790086.6499</v>
      </c>
      <c r="W9612" s="5"/>
      <c r="X9612" s="6">
        <v>5.591748075632669</v>
      </c>
      <c r="Y9612" s="6">
        <v>2.9840211821397662</v>
      </c>
      <c r="Z9612" s="6"/>
      <c r="AA9612" s="6"/>
      <c r="AB9612" s="6"/>
      <c r="AC9612" s="6">
        <v>8.4512562420108175</v>
      </c>
      <c r="AD9612" s="4">
        <v>0</v>
      </c>
      <c r="AE9612" s="4">
        <v>0</v>
      </c>
    </row>
    <row r="9613" spans="1:31" hidden="1" x14ac:dyDescent="0.35">
      <c r="A9613" s="7" t="s">
        <v>457</v>
      </c>
      <c r="B9613" s="7" t="s">
        <v>458</v>
      </c>
      <c r="C9613" s="8">
        <v>6.9132196082370729</v>
      </c>
      <c r="D9613" s="9">
        <v>2006</v>
      </c>
      <c r="E9613" s="10">
        <v>325468000000</v>
      </c>
      <c r="F9613" s="10">
        <v>3760038227200</v>
      </c>
      <c r="G9613" s="10">
        <v>44774939300</v>
      </c>
      <c r="H9613" s="10">
        <v>53323927200</v>
      </c>
      <c r="I9613" s="11">
        <v>-8.7773879398888965</v>
      </c>
      <c r="J9613" s="9">
        <v>23543083</v>
      </c>
      <c r="K9613" s="10"/>
      <c r="L9613" s="8">
        <v>66.468912896805904</v>
      </c>
      <c r="M9613" s="11">
        <v>-3.8820000000000001</v>
      </c>
      <c r="N9613" s="11">
        <v>12.736000000000001</v>
      </c>
      <c r="O9613" s="10"/>
      <c r="P9613" s="10"/>
      <c r="Q9613" s="9">
        <v>0</v>
      </c>
      <c r="R9613" s="9">
        <v>0</v>
      </c>
      <c r="S9613" s="9">
        <v>1</v>
      </c>
      <c r="T9613" s="9">
        <v>1</v>
      </c>
      <c r="U9613" s="9">
        <v>0</v>
      </c>
      <c r="V9613" s="10">
        <v>391069582262.5545</v>
      </c>
      <c r="W9613" s="10"/>
      <c r="X9613" s="11">
        <v>3.170409359223628</v>
      </c>
      <c r="Y9613" s="11">
        <v>15.89286442719159</v>
      </c>
      <c r="Z9613" s="11"/>
      <c r="AA9613" s="11"/>
      <c r="AB9613" s="11"/>
      <c r="AC9613" s="11">
        <v>5.3267518172941486</v>
      </c>
      <c r="AD9613" s="9">
        <v>0</v>
      </c>
      <c r="AE9613" s="9">
        <v>0</v>
      </c>
    </row>
    <row r="9614" spans="1:31" hidden="1" x14ac:dyDescent="0.35">
      <c r="A9614" s="2" t="s">
        <v>457</v>
      </c>
      <c r="B9614" s="2" t="s">
        <v>458</v>
      </c>
      <c r="C9614" s="3">
        <v>8.1840849656253827</v>
      </c>
      <c r="D9614" s="4">
        <v>2007</v>
      </c>
      <c r="E9614" s="5">
        <v>336333514700</v>
      </c>
      <c r="F9614" s="5">
        <v>4308635620000</v>
      </c>
      <c r="G9614" s="5">
        <v>52409002400</v>
      </c>
      <c r="H9614" s="5">
        <v>57830180100</v>
      </c>
      <c r="I9614" s="6">
        <v>8.4507145977800349</v>
      </c>
      <c r="J9614" s="4">
        <v>24318082</v>
      </c>
      <c r="K9614" s="5"/>
      <c r="L9614" s="3">
        <v>71.723358754955996</v>
      </c>
      <c r="M9614" s="6">
        <v>-10.773999999999999</v>
      </c>
      <c r="N9614" s="6">
        <v>8.0530000000000008</v>
      </c>
      <c r="O9614" s="5"/>
      <c r="P9614" s="5"/>
      <c r="Q9614" s="4">
        <v>0</v>
      </c>
      <c r="R9614" s="4">
        <v>0</v>
      </c>
      <c r="S9614" s="4">
        <v>1</v>
      </c>
      <c r="T9614" s="4">
        <v>1</v>
      </c>
      <c r="U9614" s="4">
        <v>0</v>
      </c>
      <c r="V9614" s="5">
        <v>491642340962.78192</v>
      </c>
      <c r="W9614" s="5"/>
      <c r="X9614" s="6">
        <v>3.3384279560509782</v>
      </c>
      <c r="Y9614" s="6">
        <v>17.04985694977816</v>
      </c>
      <c r="Z9614" s="6"/>
      <c r="AA9614" s="6"/>
      <c r="AB9614" s="6"/>
      <c r="AC9614" s="6">
        <v>25.71735651705718</v>
      </c>
      <c r="AD9614" s="4">
        <v>0</v>
      </c>
      <c r="AE9614" s="4">
        <v>0</v>
      </c>
    </row>
    <row r="9615" spans="1:31" hidden="1" x14ac:dyDescent="0.35">
      <c r="A9615" s="7" t="s">
        <v>457</v>
      </c>
      <c r="B9615" s="7" t="s">
        <v>458</v>
      </c>
      <c r="C9615" s="8">
        <v>7.7049220093265882</v>
      </c>
      <c r="D9615" s="9">
        <v>2008</v>
      </c>
      <c r="E9615" s="10">
        <v>348601513300</v>
      </c>
      <c r="F9615" s="10">
        <v>5375824693600</v>
      </c>
      <c r="G9615" s="10">
        <v>47131865000</v>
      </c>
      <c r="H9615" s="10">
        <v>53740098700</v>
      </c>
      <c r="I9615" s="11">
        <v>-7.0725724750077319</v>
      </c>
      <c r="J9615" s="9">
        <v>25111941</v>
      </c>
      <c r="K9615" s="10"/>
      <c r="L9615" s="8">
        <v>85.333767951035398</v>
      </c>
      <c r="M9615" s="11">
        <v>-2.0270000000000001</v>
      </c>
      <c r="N9615" s="11">
        <v>9.3179999999999996</v>
      </c>
      <c r="O9615" s="10"/>
      <c r="P9615" s="10"/>
      <c r="Q9615" s="9">
        <v>0</v>
      </c>
      <c r="R9615" s="9">
        <v>0</v>
      </c>
      <c r="S9615" s="9">
        <v>1</v>
      </c>
      <c r="T9615" s="9">
        <v>1</v>
      </c>
      <c r="U9615" s="9">
        <v>0</v>
      </c>
      <c r="V9615" s="10">
        <v>485391785626.61169</v>
      </c>
      <c r="W9615" s="10"/>
      <c r="X9615" s="11">
        <v>3.647569470126315</v>
      </c>
      <c r="Y9615" s="11">
        <v>-10.069143006622079</v>
      </c>
      <c r="Z9615" s="11"/>
      <c r="AA9615" s="11"/>
      <c r="AB9615" s="11"/>
      <c r="AC9615" s="11">
        <v>-1.2713622923383121</v>
      </c>
      <c r="AD9615" s="9">
        <v>0</v>
      </c>
      <c r="AE9615" s="9">
        <v>0</v>
      </c>
    </row>
    <row r="9616" spans="1:31" hidden="1" x14ac:dyDescent="0.35">
      <c r="A9616" s="2" t="s">
        <v>457</v>
      </c>
      <c r="B9616" s="2" t="s">
        <v>458</v>
      </c>
      <c r="C9616" s="3">
        <v>7.7354760250591053</v>
      </c>
      <c r="D9616" s="4">
        <v>2009</v>
      </c>
      <c r="E9616" s="5">
        <v>362079247900</v>
      </c>
      <c r="F9616" s="5">
        <v>5097593176200</v>
      </c>
      <c r="G9616" s="5">
        <v>53364213900</v>
      </c>
      <c r="H9616" s="5">
        <v>49042961200</v>
      </c>
      <c r="I9616" s="6">
        <v>-8.7404705492288173</v>
      </c>
      <c r="J9616" s="4">
        <v>25927724</v>
      </c>
      <c r="K9616" s="5"/>
      <c r="L9616" s="3">
        <v>89.948414157716755</v>
      </c>
      <c r="M9616" s="6">
        <v>1.712</v>
      </c>
      <c r="N9616" s="6">
        <v>-2.1240000000000001</v>
      </c>
      <c r="O9616" s="5"/>
      <c r="P9616" s="5"/>
      <c r="Q9616" s="4">
        <v>0</v>
      </c>
      <c r="R9616" s="4">
        <v>0</v>
      </c>
      <c r="S9616" s="4">
        <v>1</v>
      </c>
      <c r="T9616" s="4">
        <v>1</v>
      </c>
      <c r="U9616" s="4">
        <v>0</v>
      </c>
      <c r="V9616" s="5">
        <v>438388049075.09387</v>
      </c>
      <c r="W9616" s="5"/>
      <c r="X9616" s="6">
        <v>3.8662295158774338</v>
      </c>
      <c r="Y9616" s="6">
        <v>13.22321724379038</v>
      </c>
      <c r="Z9616" s="6"/>
      <c r="AA9616" s="6"/>
      <c r="AB9616" s="6"/>
      <c r="AC9616" s="6">
        <v>-9.6836695517701887</v>
      </c>
      <c r="AD9616" s="4">
        <v>0</v>
      </c>
      <c r="AE9616" s="4">
        <v>0</v>
      </c>
    </row>
    <row r="9617" spans="1:31" hidden="1" x14ac:dyDescent="0.35">
      <c r="A9617" s="7" t="s">
        <v>457</v>
      </c>
      <c r="B9617" s="7" t="s">
        <v>458</v>
      </c>
      <c r="C9617" s="8">
        <v>6.2893406496371291</v>
      </c>
      <c r="D9617" s="9">
        <v>2010</v>
      </c>
      <c r="E9617" s="10">
        <v>389964006600</v>
      </c>
      <c r="F9617" s="10">
        <v>6786813130000</v>
      </c>
      <c r="G9617" s="10">
        <v>46217896700</v>
      </c>
      <c r="H9617" s="10">
        <v>45474969400</v>
      </c>
      <c r="I9617" s="11">
        <v>-7.2752372872623434</v>
      </c>
      <c r="J9617" s="9">
        <v>26754387</v>
      </c>
      <c r="K9617" s="10"/>
      <c r="L9617" s="8">
        <v>100</v>
      </c>
      <c r="M9617" s="11">
        <v>6.2370000000000001</v>
      </c>
      <c r="N9617" s="11">
        <v>-6.359</v>
      </c>
      <c r="O9617" s="10"/>
      <c r="P9617" s="10"/>
      <c r="Q9617" s="9">
        <v>0</v>
      </c>
      <c r="R9617" s="9">
        <v>0</v>
      </c>
      <c r="S9617" s="9">
        <v>1</v>
      </c>
      <c r="T9617" s="9">
        <v>1</v>
      </c>
      <c r="U9617" s="9">
        <v>0</v>
      </c>
      <c r="V9617" s="10">
        <v>426845797000</v>
      </c>
      <c r="W9617" s="10"/>
      <c r="X9617" s="11">
        <v>7.7012860752796533</v>
      </c>
      <c r="Y9617" s="11">
        <v>-13.391590876596799</v>
      </c>
      <c r="Z9617" s="11"/>
      <c r="AA9617" s="11"/>
      <c r="AB9617" s="11"/>
      <c r="AC9617" s="11">
        <v>-2.6328847466178851</v>
      </c>
      <c r="AD9617" s="9">
        <v>0</v>
      </c>
      <c r="AE9617" s="9">
        <v>0</v>
      </c>
    </row>
    <row r="9618" spans="1:31" hidden="1" x14ac:dyDescent="0.35">
      <c r="A9618" s="2" t="s">
        <v>457</v>
      </c>
      <c r="B9618" s="2" t="s">
        <v>458</v>
      </c>
      <c r="C9618" s="3">
        <v>5.0687258112030982</v>
      </c>
      <c r="D9618" s="4">
        <v>2011</v>
      </c>
      <c r="E9618" s="5">
        <v>340380485200</v>
      </c>
      <c r="F9618" s="5">
        <v>6996908142400</v>
      </c>
      <c r="G9618" s="5">
        <v>43565528300</v>
      </c>
      <c r="H9618" s="5">
        <v>18723670100</v>
      </c>
      <c r="I9618" s="6">
        <v>-58.826426170173519</v>
      </c>
      <c r="J9618" s="4">
        <v>27582897</v>
      </c>
      <c r="K9618" s="5"/>
      <c r="L9618" s="3">
        <v>119.5435617131144</v>
      </c>
      <c r="M9618" s="6">
        <v>-17.081</v>
      </c>
      <c r="N9618" s="6">
        <v>-14.336</v>
      </c>
      <c r="O9618" s="5"/>
      <c r="P9618" s="5"/>
      <c r="Q9618" s="4">
        <v>0</v>
      </c>
      <c r="R9618" s="4">
        <v>0</v>
      </c>
      <c r="S9618" s="4">
        <v>1</v>
      </c>
      <c r="T9618" s="4">
        <v>1</v>
      </c>
      <c r="U9618" s="4">
        <v>0</v>
      </c>
      <c r="V9618" s="5">
        <v>296673517099.24249</v>
      </c>
      <c r="W9618" s="5"/>
      <c r="X9618" s="6">
        <v>-12.714896903513351</v>
      </c>
      <c r="Y9618" s="6">
        <v>-5.7388340651165981</v>
      </c>
      <c r="Z9618" s="6"/>
      <c r="AA9618" s="6"/>
      <c r="AB9618" s="6"/>
      <c r="AC9618" s="6">
        <v>-30.496324624875601</v>
      </c>
      <c r="AD9618" s="4">
        <v>0</v>
      </c>
      <c r="AE9618" s="4">
        <v>0</v>
      </c>
    </row>
    <row r="9619" spans="1:31" hidden="1" x14ac:dyDescent="0.35">
      <c r="A9619" s="7" t="s">
        <v>457</v>
      </c>
      <c r="B9619" s="7" t="s">
        <v>458</v>
      </c>
      <c r="C9619" s="8">
        <v>4.6454040882474024</v>
      </c>
      <c r="D9619" s="9">
        <v>2012</v>
      </c>
      <c r="E9619" s="10">
        <v>348525756900</v>
      </c>
      <c r="F9619" s="10">
        <v>7586549615600</v>
      </c>
      <c r="G9619" s="10">
        <v>50404860500</v>
      </c>
      <c r="H9619" s="10">
        <v>30337701900</v>
      </c>
      <c r="I9619" s="11">
        <v>62.028607308136657</v>
      </c>
      <c r="J9619" s="9">
        <v>28433647</v>
      </c>
      <c r="K9619" s="10"/>
      <c r="L9619" s="8">
        <v>131.3609055951969</v>
      </c>
      <c r="M9619" s="11">
        <v>-11.694000000000001</v>
      </c>
      <c r="N9619" s="11">
        <v>22.26</v>
      </c>
      <c r="O9619" s="10"/>
      <c r="P9619" s="10"/>
      <c r="Q9619" s="9">
        <v>0</v>
      </c>
      <c r="R9619" s="9">
        <v>0</v>
      </c>
      <c r="S9619" s="9">
        <v>1</v>
      </c>
      <c r="T9619" s="9">
        <v>1</v>
      </c>
      <c r="U9619" s="9">
        <v>0</v>
      </c>
      <c r="V9619" s="10">
        <v>268288258521.93741</v>
      </c>
      <c r="W9619" s="10"/>
      <c r="X9619" s="11">
        <v>2.3929902136469479</v>
      </c>
      <c r="Y9619" s="11">
        <v>15.698953890569481</v>
      </c>
      <c r="Z9619" s="11"/>
      <c r="AA9619" s="11"/>
      <c r="AB9619" s="11"/>
      <c r="AC9619" s="11">
        <v>-9.5678437545909034</v>
      </c>
      <c r="AD9619" s="9">
        <v>0</v>
      </c>
      <c r="AE9619" s="9">
        <v>0</v>
      </c>
    </row>
    <row r="9620" spans="1:31" hidden="1" x14ac:dyDescent="0.35">
      <c r="A9620" s="2" t="s">
        <v>457</v>
      </c>
      <c r="B9620" s="2" t="s">
        <v>458</v>
      </c>
      <c r="C9620" s="3">
        <v>5.6367195413748741</v>
      </c>
      <c r="D9620" s="4">
        <v>2013</v>
      </c>
      <c r="E9620" s="5">
        <v>365336963300</v>
      </c>
      <c r="F9620" s="5">
        <v>8684829513100</v>
      </c>
      <c r="G9620" s="5">
        <v>47830004400</v>
      </c>
      <c r="H9620" s="5">
        <v>29614390400</v>
      </c>
      <c r="I9620" s="6">
        <v>-2.3842000372480361</v>
      </c>
      <c r="J9620" s="4">
        <v>29312952</v>
      </c>
      <c r="K9620" s="5"/>
      <c r="L9620" s="3">
        <v>145.76915053314821</v>
      </c>
      <c r="M9620" s="6">
        <v>2.8530000000000002</v>
      </c>
      <c r="N9620" s="6">
        <v>-2.6589999999999998</v>
      </c>
      <c r="O9620" s="5"/>
      <c r="P9620" s="5"/>
      <c r="Q9620" s="4">
        <v>0</v>
      </c>
      <c r="R9620" s="4">
        <v>0</v>
      </c>
      <c r="S9620" s="4">
        <v>1</v>
      </c>
      <c r="T9620" s="4">
        <v>1</v>
      </c>
      <c r="U9620" s="4">
        <v>0</v>
      </c>
      <c r="V9620" s="5">
        <v>335832019675.98602</v>
      </c>
      <c r="W9620" s="5"/>
      <c r="X9620" s="6">
        <v>4.8235190849391136</v>
      </c>
      <c r="Y9620" s="6">
        <v>-5.1083488267961776</v>
      </c>
      <c r="Z9620" s="6"/>
      <c r="AA9620" s="6"/>
      <c r="AB9620" s="6"/>
      <c r="AC9620" s="6">
        <v>25.17581705817576</v>
      </c>
      <c r="AD9620" s="4">
        <v>0</v>
      </c>
      <c r="AE9620" s="4">
        <v>0</v>
      </c>
    </row>
    <row r="9621" spans="1:31" hidden="1" x14ac:dyDescent="0.35">
      <c r="A9621" s="7" t="s">
        <v>457</v>
      </c>
      <c r="B9621" s="7" t="s">
        <v>458</v>
      </c>
      <c r="C9621" s="8"/>
      <c r="D9621" s="9">
        <v>2014</v>
      </c>
      <c r="E9621" s="10">
        <v>364647608100</v>
      </c>
      <c r="F9621" s="10">
        <v>9289390699700</v>
      </c>
      <c r="G9621" s="10">
        <v>43691101400</v>
      </c>
      <c r="H9621" s="10">
        <v>24426025600</v>
      </c>
      <c r="I9621" s="11">
        <v>-17.519742023796649</v>
      </c>
      <c r="J9621" s="9">
        <v>30226309</v>
      </c>
      <c r="K9621" s="10"/>
      <c r="L9621" s="8">
        <v>157.58334053767459</v>
      </c>
      <c r="M9621" s="11">
        <v>5.8120000000000003</v>
      </c>
      <c r="N9621" s="11">
        <v>4.1500000000000004</v>
      </c>
      <c r="O9621" s="10"/>
      <c r="P9621" s="10"/>
      <c r="Q9621" s="9">
        <v>0</v>
      </c>
      <c r="R9621" s="9">
        <v>0</v>
      </c>
      <c r="S9621" s="9">
        <v>1</v>
      </c>
      <c r="T9621" s="9">
        <v>1</v>
      </c>
      <c r="U9621" s="9">
        <v>0</v>
      </c>
      <c r="V9621" s="10"/>
      <c r="W9621" s="10"/>
      <c r="X9621" s="11">
        <v>-0.1886902419545019</v>
      </c>
      <c r="Y9621" s="11">
        <v>-8.6533611107089925</v>
      </c>
      <c r="Z9621" s="11"/>
      <c r="AA9621" s="11"/>
      <c r="AB9621" s="11"/>
      <c r="AC9621" s="11"/>
      <c r="AD9621" s="9">
        <v>0</v>
      </c>
      <c r="AE9621" s="9">
        <v>0</v>
      </c>
    </row>
    <row r="9622" spans="1:31" hidden="1" x14ac:dyDescent="0.35">
      <c r="A9622" s="2" t="s">
        <v>457</v>
      </c>
      <c r="B9622" s="2" t="s">
        <v>458</v>
      </c>
      <c r="C9622" s="3"/>
      <c r="D9622" s="4">
        <v>2015</v>
      </c>
      <c r="E9622" s="5">
        <v>262566164800</v>
      </c>
      <c r="F9622" s="5">
        <v>9797602983900</v>
      </c>
      <c r="G9622" s="5">
        <v>28096701600</v>
      </c>
      <c r="H9622" s="5">
        <v>4319314600</v>
      </c>
      <c r="I9622" s="6">
        <v>-82.316752341404253</v>
      </c>
      <c r="J9622" s="4">
        <v>31159379</v>
      </c>
      <c r="K9622" s="5"/>
      <c r="L9622" s="3"/>
      <c r="M9622" s="6">
        <v>-50.393999999999998</v>
      </c>
      <c r="N9622" s="6">
        <v>-7.7720000000000002</v>
      </c>
      <c r="O9622" s="5"/>
      <c r="P9622" s="5"/>
      <c r="Q9622" s="4">
        <v>0</v>
      </c>
      <c r="R9622" s="4">
        <v>0</v>
      </c>
      <c r="S9622" s="4">
        <v>1</v>
      </c>
      <c r="T9622" s="4">
        <v>1</v>
      </c>
      <c r="U9622" s="4">
        <v>0</v>
      </c>
      <c r="V9622" s="5"/>
      <c r="W9622" s="5"/>
      <c r="X9622" s="6">
        <v>-27.994546250254139</v>
      </c>
      <c r="Y9622" s="6">
        <v>-35.692393417209672</v>
      </c>
      <c r="Z9622" s="6"/>
      <c r="AA9622" s="6"/>
      <c r="AB9622" s="6"/>
      <c r="AC9622" s="6"/>
      <c r="AD9622" s="4">
        <v>0</v>
      </c>
      <c r="AE9622" s="4">
        <v>0</v>
      </c>
    </row>
    <row r="9623" spans="1:31" hidden="1" x14ac:dyDescent="0.35">
      <c r="A9623" s="7" t="s">
        <v>457</v>
      </c>
      <c r="B9623" s="7" t="s">
        <v>458</v>
      </c>
      <c r="C9623" s="8"/>
      <c r="D9623" s="9">
        <v>2016</v>
      </c>
      <c r="E9623" s="10">
        <v>237950261800</v>
      </c>
      <c r="F9623" s="10">
        <v>8891000000000</v>
      </c>
      <c r="G9623" s="10">
        <v>21466499800</v>
      </c>
      <c r="H9623" s="10">
        <v>3338097900</v>
      </c>
      <c r="I9623" s="11">
        <v>-22.716953750023212</v>
      </c>
      <c r="J9623" s="9">
        <v>32109010</v>
      </c>
      <c r="K9623" s="10"/>
      <c r="L9623" s="8"/>
      <c r="M9623" s="11">
        <v>-51.725000000000001</v>
      </c>
      <c r="N9623" s="11">
        <v>-5.2389999999999999</v>
      </c>
      <c r="O9623" s="10"/>
      <c r="P9623" s="10"/>
      <c r="Q9623" s="9">
        <v>0</v>
      </c>
      <c r="R9623" s="9">
        <v>0</v>
      </c>
      <c r="S9623" s="9">
        <v>1</v>
      </c>
      <c r="T9623" s="9">
        <v>1</v>
      </c>
      <c r="U9623" s="9">
        <v>0</v>
      </c>
      <c r="V9623" s="10"/>
      <c r="W9623" s="10"/>
      <c r="X9623" s="11">
        <v>-9.3751237973675217</v>
      </c>
      <c r="Y9623" s="11">
        <v>-23.597794126838011</v>
      </c>
      <c r="Z9623" s="11"/>
      <c r="AA9623" s="11"/>
      <c r="AB9623" s="11"/>
      <c r="AC9623" s="11"/>
      <c r="AD9623" s="9">
        <v>0</v>
      </c>
      <c r="AE9623" s="9">
        <v>0</v>
      </c>
    </row>
    <row r="9624" spans="1:31" hidden="1" x14ac:dyDescent="0.35">
      <c r="A9624" s="2" t="s">
        <v>457</v>
      </c>
      <c r="B9624" s="2" t="s">
        <v>458</v>
      </c>
      <c r="C9624" s="3"/>
      <c r="D9624" s="4">
        <v>2017</v>
      </c>
      <c r="E9624" s="5">
        <v>225881910700</v>
      </c>
      <c r="F9624" s="5">
        <v>10006000000000</v>
      </c>
      <c r="G9624" s="5">
        <v>14829245000</v>
      </c>
      <c r="H9624" s="5">
        <v>4708265200</v>
      </c>
      <c r="I9624" s="6">
        <v>41.046348580729159</v>
      </c>
      <c r="J9624" s="4">
        <v>33090921</v>
      </c>
      <c r="K9624" s="5"/>
      <c r="L9624" s="3"/>
      <c r="M9624" s="6">
        <v>28.158000000000001</v>
      </c>
      <c r="N9624" s="6">
        <v>0.84</v>
      </c>
      <c r="O9624" s="5"/>
      <c r="P9624" s="5"/>
      <c r="Q9624" s="4">
        <v>0</v>
      </c>
      <c r="R9624" s="4">
        <v>0</v>
      </c>
      <c r="S9624" s="4">
        <v>1</v>
      </c>
      <c r="T9624" s="4">
        <v>1</v>
      </c>
      <c r="U9624" s="4">
        <v>0</v>
      </c>
      <c r="V9624" s="5"/>
      <c r="W9624" s="5"/>
      <c r="X9624" s="6">
        <v>-5.0717956806215208</v>
      </c>
      <c r="Y9624" s="6">
        <v>-30.91912916329284</v>
      </c>
      <c r="Z9624" s="6"/>
      <c r="AA9624" s="6"/>
      <c r="AB9624" s="6"/>
      <c r="AC9624" s="6"/>
      <c r="AD9624" s="4">
        <v>0</v>
      </c>
      <c r="AE9624" s="4">
        <v>0</v>
      </c>
    </row>
    <row r="9625" spans="1:31" hidden="1" x14ac:dyDescent="0.35">
      <c r="A9625" s="7" t="s">
        <v>457</v>
      </c>
      <c r="B9625" s="7" t="s">
        <v>458</v>
      </c>
      <c r="C9625" s="8"/>
      <c r="D9625" s="9">
        <v>2018</v>
      </c>
      <c r="E9625" s="10">
        <v>227581553700</v>
      </c>
      <c r="F9625" s="10">
        <v>11578730912300</v>
      </c>
      <c r="G9625" s="10">
        <v>21834050200</v>
      </c>
      <c r="H9625" s="10">
        <v>13266970900</v>
      </c>
      <c r="I9625" s="11">
        <v>181.78045068489351</v>
      </c>
      <c r="J9625" s="9">
        <v>34085182</v>
      </c>
      <c r="K9625" s="10"/>
      <c r="L9625" s="8"/>
      <c r="M9625" s="11">
        <v>-19.07</v>
      </c>
      <c r="N9625" s="11">
        <v>5.8</v>
      </c>
      <c r="O9625" s="10"/>
      <c r="P9625" s="10"/>
      <c r="Q9625" s="9">
        <v>0</v>
      </c>
      <c r="R9625" s="9">
        <v>0</v>
      </c>
      <c r="S9625" s="9">
        <v>1</v>
      </c>
      <c r="T9625" s="9">
        <v>1</v>
      </c>
      <c r="U9625" s="9">
        <v>0</v>
      </c>
      <c r="V9625" s="10"/>
      <c r="W9625" s="10"/>
      <c r="X9625" s="11">
        <v>0.75244759296256469</v>
      </c>
      <c r="Y9625" s="11">
        <v>47.236425050634743</v>
      </c>
      <c r="Z9625" s="11"/>
      <c r="AA9625" s="11"/>
      <c r="AB9625" s="11"/>
      <c r="AC9625" s="11"/>
      <c r="AD9625" s="9">
        <v>0</v>
      </c>
      <c r="AE9625" s="9">
        <v>0</v>
      </c>
    </row>
    <row r="9626" spans="1:31" hidden="1" x14ac:dyDescent="0.35">
      <c r="A9626" s="2" t="s">
        <v>457</v>
      </c>
      <c r="B9626" s="2" t="s">
        <v>458</v>
      </c>
      <c r="C9626" s="3"/>
      <c r="D9626" s="4">
        <v>2019</v>
      </c>
      <c r="E9626" s="5"/>
      <c r="F9626" s="5"/>
      <c r="G9626" s="5"/>
      <c r="H9626" s="5"/>
      <c r="I9626" s="6"/>
      <c r="J9626" s="4">
        <v>35111408</v>
      </c>
      <c r="K9626" s="5"/>
      <c r="L9626" s="3"/>
      <c r="M9626" s="6">
        <v>5.4939999999999998</v>
      </c>
      <c r="N9626" s="6">
        <v>17.283000000000001</v>
      </c>
      <c r="O9626" s="5"/>
      <c r="P9626" s="5"/>
      <c r="Q9626" s="4">
        <v>0</v>
      </c>
      <c r="R9626" s="4">
        <v>0</v>
      </c>
      <c r="S9626" s="4">
        <v>1</v>
      </c>
      <c r="T9626" s="4">
        <v>1</v>
      </c>
      <c r="U9626" s="4">
        <v>0</v>
      </c>
      <c r="V9626" s="5"/>
      <c r="W9626" s="5"/>
      <c r="X9626" s="6"/>
      <c r="Y9626" s="6"/>
      <c r="Z9626" s="6"/>
      <c r="AA9626" s="6"/>
      <c r="AB9626" s="6"/>
      <c r="AC9626" s="6"/>
      <c r="AD9626" s="4">
        <v>0</v>
      </c>
      <c r="AE9626" s="4">
        <v>0</v>
      </c>
    </row>
    <row r="9627" spans="1:31" hidden="1" x14ac:dyDescent="0.35">
      <c r="A9627" s="7" t="s">
        <v>457</v>
      </c>
      <c r="B9627" s="7" t="s">
        <v>458</v>
      </c>
      <c r="C9627" s="8"/>
      <c r="D9627" s="9">
        <v>2020</v>
      </c>
      <c r="E9627" s="10"/>
      <c r="F9627" s="10"/>
      <c r="G9627" s="10"/>
      <c r="H9627" s="10"/>
      <c r="I9627" s="11"/>
      <c r="J9627" s="9">
        <v>36134863</v>
      </c>
      <c r="K9627" s="10"/>
      <c r="L9627" s="8"/>
      <c r="M9627" s="11">
        <v>19.876000000000001</v>
      </c>
      <c r="N9627" s="11">
        <v>10.664</v>
      </c>
      <c r="O9627" s="10"/>
      <c r="P9627" s="10"/>
      <c r="Q9627" s="9">
        <v>0</v>
      </c>
      <c r="R9627" s="9">
        <v>0</v>
      </c>
      <c r="S9627" s="9">
        <v>1</v>
      </c>
      <c r="T9627" s="9">
        <v>1</v>
      </c>
      <c r="U9627" s="9">
        <v>0</v>
      </c>
      <c r="V9627" s="10"/>
      <c r="W9627" s="10"/>
      <c r="X9627" s="11"/>
      <c r="Y9627" s="11"/>
      <c r="Z9627" s="11"/>
      <c r="AA9627" s="11"/>
      <c r="AB9627" s="11"/>
      <c r="AC9627" s="11"/>
      <c r="AD9627" s="9">
        <v>0</v>
      </c>
      <c r="AE9627" s="9">
        <v>0</v>
      </c>
    </row>
    <row r="9628" spans="1:31" hidden="1" x14ac:dyDescent="0.35">
      <c r="A9628" s="2" t="s">
        <v>457</v>
      </c>
      <c r="B9628" s="2" t="s">
        <v>458</v>
      </c>
      <c r="C9628" s="3"/>
      <c r="D9628" s="4">
        <v>2021</v>
      </c>
      <c r="E9628" s="5"/>
      <c r="F9628" s="5"/>
      <c r="G9628" s="5"/>
      <c r="H9628" s="5"/>
      <c r="I9628" s="6"/>
      <c r="J9628" s="4">
        <v>37140230</v>
      </c>
      <c r="K9628" s="5"/>
      <c r="L9628" s="3"/>
      <c r="M9628" s="6">
        <v>-0.77700000000000002</v>
      </c>
      <c r="N9628" s="6">
        <v>-5.444</v>
      </c>
      <c r="O9628" s="5"/>
      <c r="P9628" s="5"/>
      <c r="Q9628" s="4">
        <v>0</v>
      </c>
      <c r="R9628" s="4">
        <v>0</v>
      </c>
      <c r="S9628" s="4">
        <v>1</v>
      </c>
      <c r="T9628" s="4">
        <v>1</v>
      </c>
      <c r="U9628" s="4">
        <v>0</v>
      </c>
      <c r="V9628" s="5"/>
      <c r="W9628" s="5"/>
      <c r="X9628" s="6"/>
      <c r="Y9628" s="6"/>
      <c r="Z9628" s="6"/>
      <c r="AA9628" s="6"/>
      <c r="AB9628" s="6"/>
      <c r="AC9628" s="6"/>
      <c r="AD9628" s="4">
        <v>0</v>
      </c>
      <c r="AE9628" s="4">
        <v>0</v>
      </c>
    </row>
    <row r="9629" spans="1:31" hidden="1" x14ac:dyDescent="0.35">
      <c r="A9629" s="7" t="s">
        <v>457</v>
      </c>
      <c r="B9629" s="7" t="s">
        <v>458</v>
      </c>
      <c r="C9629" s="8"/>
      <c r="D9629" s="9">
        <v>2022</v>
      </c>
      <c r="E9629" s="10"/>
      <c r="F9629" s="10"/>
      <c r="G9629" s="10"/>
      <c r="H9629" s="10"/>
      <c r="I9629" s="11"/>
      <c r="J9629" s="9">
        <v>38222876</v>
      </c>
      <c r="K9629" s="10"/>
      <c r="L9629" s="8"/>
      <c r="M9629" s="11">
        <v>-26.263000000000002</v>
      </c>
      <c r="N9629" s="11">
        <v>-8.4760000000000009</v>
      </c>
      <c r="O9629" s="10"/>
      <c r="P9629" s="10"/>
      <c r="Q9629" s="9">
        <v>0</v>
      </c>
      <c r="R9629" s="9">
        <v>0</v>
      </c>
      <c r="S9629" s="9">
        <v>1</v>
      </c>
      <c r="T9629" s="9">
        <v>1</v>
      </c>
      <c r="U9629" s="9">
        <v>0</v>
      </c>
      <c r="V9629" s="10"/>
      <c r="W9629" s="10"/>
      <c r="X9629" s="11"/>
      <c r="Y9629" s="11"/>
      <c r="Z9629" s="11"/>
      <c r="AA9629" s="11"/>
      <c r="AB9629" s="11"/>
      <c r="AC9629" s="11"/>
      <c r="AD9629" s="9">
        <v>0</v>
      </c>
      <c r="AE9629" s="9">
        <v>0</v>
      </c>
    </row>
    <row r="9630" spans="1:31" hidden="1" x14ac:dyDescent="0.35">
      <c r="A9630" s="2" t="s">
        <v>457</v>
      </c>
      <c r="B9630" s="2" t="s">
        <v>458</v>
      </c>
      <c r="C9630" s="3"/>
      <c r="D9630" s="4">
        <v>2023</v>
      </c>
      <c r="E9630" s="5"/>
      <c r="F9630" s="5"/>
      <c r="G9630" s="5"/>
      <c r="H9630" s="5"/>
      <c r="I9630" s="6"/>
      <c r="J9630" s="4">
        <v>39390799</v>
      </c>
      <c r="K9630" s="5"/>
      <c r="L9630" s="3"/>
      <c r="M9630" s="6">
        <v>36.095999999999997</v>
      </c>
      <c r="N9630" s="6">
        <v>-1.2050000000000001</v>
      </c>
      <c r="O9630" s="5"/>
      <c r="P9630" s="5"/>
      <c r="Q9630" s="4">
        <v>0</v>
      </c>
      <c r="R9630" s="4">
        <v>0</v>
      </c>
      <c r="S9630" s="4">
        <v>1</v>
      </c>
      <c r="T9630" s="4">
        <v>1</v>
      </c>
      <c r="U9630" s="4">
        <v>0</v>
      </c>
      <c r="V9630" s="5"/>
      <c r="W9630" s="5"/>
      <c r="X9630" s="6"/>
      <c r="Y9630" s="6"/>
      <c r="Z9630" s="6"/>
      <c r="AA9630" s="6"/>
      <c r="AB9630" s="6"/>
      <c r="AC9630" s="6"/>
      <c r="AD9630" s="4">
        <v>0</v>
      </c>
      <c r="AE9630" s="4">
        <v>0</v>
      </c>
    </row>
    <row r="9631" spans="1:31" hidden="1" x14ac:dyDescent="0.35">
      <c r="A9631" s="7" t="s">
        <v>457</v>
      </c>
      <c r="B9631" s="7" t="s">
        <v>458</v>
      </c>
      <c r="C9631" s="8"/>
      <c r="D9631" s="9">
        <v>2024</v>
      </c>
      <c r="E9631" s="10"/>
      <c r="F9631" s="10"/>
      <c r="G9631" s="10"/>
      <c r="H9631" s="10"/>
      <c r="I9631" s="11"/>
      <c r="J9631" s="9">
        <v>40583164</v>
      </c>
      <c r="K9631" s="10"/>
      <c r="L9631" s="8"/>
      <c r="M9631" s="11">
        <v>2.903</v>
      </c>
      <c r="N9631" s="11">
        <v>7.0289999999999999</v>
      </c>
      <c r="O9631" s="10"/>
      <c r="P9631" s="10"/>
      <c r="Q9631" s="9">
        <v>0</v>
      </c>
      <c r="R9631" s="9">
        <v>0</v>
      </c>
      <c r="S9631" s="9">
        <v>1</v>
      </c>
      <c r="T9631" s="9">
        <v>1</v>
      </c>
      <c r="U9631" s="9">
        <v>0</v>
      </c>
      <c r="V9631" s="10"/>
      <c r="W9631" s="10"/>
      <c r="X9631" s="11"/>
      <c r="Y9631" s="11"/>
      <c r="Z9631" s="11"/>
      <c r="AA9631" s="11"/>
      <c r="AB9631" s="11"/>
      <c r="AC9631" s="11"/>
      <c r="AD9631" s="9">
        <v>0</v>
      </c>
      <c r="AE9631" s="9">
        <v>0</v>
      </c>
    </row>
    <row r="9632" spans="1:31" hidden="1" x14ac:dyDescent="0.35">
      <c r="A9632" s="2" t="s">
        <v>459</v>
      </c>
      <c r="B9632" s="2" t="s">
        <v>460</v>
      </c>
      <c r="C9632" s="3">
        <v>50.085299481597417</v>
      </c>
      <c r="D9632" s="4">
        <v>1980</v>
      </c>
      <c r="E9632" s="5">
        <v>2032312000000</v>
      </c>
      <c r="F9632" s="5">
        <v>69637000000</v>
      </c>
      <c r="G9632" s="5">
        <v>338364000000</v>
      </c>
      <c r="H9632" s="5">
        <v>396583000000</v>
      </c>
      <c r="I9632" s="6">
        <v>31.54188558085232</v>
      </c>
      <c r="J9632" s="4">
        <v>29518857</v>
      </c>
      <c r="K9632" s="5">
        <v>12393000000</v>
      </c>
      <c r="L9632" s="3">
        <v>6.4911338112305828</v>
      </c>
      <c r="M9632" s="6">
        <v>0.221</v>
      </c>
      <c r="N9632" s="6">
        <v>18.774000000000001</v>
      </c>
      <c r="O9632" s="5">
        <v>0</v>
      </c>
      <c r="P9632" s="5">
        <v>2.3181223991166018</v>
      </c>
      <c r="Q9632" s="4">
        <v>0</v>
      </c>
      <c r="R9632" s="4">
        <v>1</v>
      </c>
      <c r="S9632" s="4">
        <v>0</v>
      </c>
      <c r="T9632" s="4">
        <v>0</v>
      </c>
      <c r="U9632" s="4">
        <v>0</v>
      </c>
      <c r="V9632" s="5">
        <v>537315991539.97229</v>
      </c>
      <c r="W9632" s="5">
        <v>190921961561.759</v>
      </c>
      <c r="X9632" s="6"/>
      <c r="Y9632" s="6"/>
      <c r="Z9632" s="6"/>
      <c r="AA9632" s="6"/>
      <c r="AB9632" s="6"/>
      <c r="AC9632" s="6"/>
      <c r="AD9632" s="4">
        <v>0</v>
      </c>
      <c r="AE9632" s="4">
        <v>0</v>
      </c>
    </row>
    <row r="9633" spans="1:31" hidden="1" x14ac:dyDescent="0.35">
      <c r="A9633" s="7" t="s">
        <v>459</v>
      </c>
      <c r="B9633" s="7" t="s">
        <v>460</v>
      </c>
      <c r="C9633" s="8">
        <v>53.922117960826533</v>
      </c>
      <c r="D9633" s="9">
        <v>1981</v>
      </c>
      <c r="E9633" s="10">
        <v>2141260000000</v>
      </c>
      <c r="F9633" s="10">
        <v>81739000000</v>
      </c>
      <c r="G9633" s="10">
        <v>344772000000</v>
      </c>
      <c r="H9633" s="10">
        <v>436184000000</v>
      </c>
      <c r="I9633" s="11">
        <v>9.9855515743236634</v>
      </c>
      <c r="J9633" s="9">
        <v>30541044</v>
      </c>
      <c r="K9633" s="10">
        <v>13947000000</v>
      </c>
      <c r="L9633" s="8">
        <v>7.4813065369516947</v>
      </c>
      <c r="M9633" s="11">
        <v>-5.3529999999999998</v>
      </c>
      <c r="N9633" s="11">
        <v>13.734999999999999</v>
      </c>
      <c r="O9633" s="10">
        <v>0</v>
      </c>
      <c r="P9633" s="10">
        <v>2.6952886671947169</v>
      </c>
      <c r="Q9633" s="9">
        <v>0</v>
      </c>
      <c r="R9633" s="9">
        <v>1</v>
      </c>
      <c r="S9633" s="9">
        <v>0</v>
      </c>
      <c r="T9633" s="9">
        <v>0</v>
      </c>
      <c r="U9633" s="9">
        <v>0</v>
      </c>
      <c r="V9633" s="10">
        <v>589140409931.10815</v>
      </c>
      <c r="W9633" s="10">
        <v>186424656323.23621</v>
      </c>
      <c r="X9633" s="11">
        <v>5.3607910596404489</v>
      </c>
      <c r="Y9633" s="11">
        <v>1.8938184913288649</v>
      </c>
      <c r="Z9633" s="11">
        <v>-2.355572508125551</v>
      </c>
      <c r="AA9633" s="11"/>
      <c r="AB9633" s="11">
        <v>16.270334483711771</v>
      </c>
      <c r="AC9633" s="11">
        <v>9.6450541593978443</v>
      </c>
      <c r="AD9633" s="9">
        <v>0</v>
      </c>
      <c r="AE9633" s="9">
        <v>0</v>
      </c>
    </row>
    <row r="9634" spans="1:31" hidden="1" x14ac:dyDescent="0.35">
      <c r="A9634" s="2" t="s">
        <v>459</v>
      </c>
      <c r="B9634" s="2" t="s">
        <v>460</v>
      </c>
      <c r="C9634" s="3">
        <v>55.294823963291741</v>
      </c>
      <c r="D9634" s="4">
        <v>1982</v>
      </c>
      <c r="E9634" s="5">
        <v>2133050000000</v>
      </c>
      <c r="F9634" s="5">
        <v>93276000000</v>
      </c>
      <c r="G9634" s="5">
        <v>366571000000</v>
      </c>
      <c r="H9634" s="5">
        <v>348967000000</v>
      </c>
      <c r="I9634" s="6">
        <v>-19.995460631293209</v>
      </c>
      <c r="J9634" s="4">
        <v>31615339</v>
      </c>
      <c r="K9634" s="5">
        <v>16909000000</v>
      </c>
      <c r="L9634" s="3">
        <v>8.5764980372077115</v>
      </c>
      <c r="M9634" s="6">
        <v>-2.645</v>
      </c>
      <c r="N9634" s="6">
        <v>-17.367000000000001</v>
      </c>
      <c r="O9634" s="5">
        <v>0</v>
      </c>
      <c r="P9634" s="5">
        <v>2.9042178788002642</v>
      </c>
      <c r="Q9634" s="4">
        <v>0</v>
      </c>
      <c r="R9634" s="4">
        <v>1</v>
      </c>
      <c r="S9634" s="4">
        <v>0</v>
      </c>
      <c r="T9634" s="4">
        <v>0</v>
      </c>
      <c r="U9634" s="4">
        <v>0</v>
      </c>
      <c r="V9634" s="5">
        <v>601373658295.52612</v>
      </c>
      <c r="W9634" s="5">
        <v>197155061735.49051</v>
      </c>
      <c r="X9634" s="6">
        <v>-0.38341910837544252</v>
      </c>
      <c r="Y9634" s="6">
        <v>6.3227292239509012</v>
      </c>
      <c r="Z9634" s="6">
        <v>5.7558938950914147</v>
      </c>
      <c r="AA9634" s="6"/>
      <c r="AB9634" s="6">
        <v>7.7516450890212933</v>
      </c>
      <c r="AC9634" s="6">
        <v>2.076457183754969</v>
      </c>
      <c r="AD9634" s="4">
        <v>0</v>
      </c>
      <c r="AE9634" s="4">
        <v>0</v>
      </c>
    </row>
    <row r="9635" spans="1:31" hidden="1" x14ac:dyDescent="0.35">
      <c r="A9635" s="7" t="s">
        <v>459</v>
      </c>
      <c r="B9635" s="7" t="s">
        <v>460</v>
      </c>
      <c r="C9635" s="8">
        <v>58.840092926918018</v>
      </c>
      <c r="D9635" s="9">
        <v>1983</v>
      </c>
      <c r="E9635" s="10">
        <v>2093662000000</v>
      </c>
      <c r="F9635" s="10">
        <v>107181000000</v>
      </c>
      <c r="G9635" s="10">
        <v>373214000000</v>
      </c>
      <c r="H9635" s="10">
        <v>360526000000</v>
      </c>
      <c r="I9635" s="11">
        <v>3.312347585874889</v>
      </c>
      <c r="J9635" s="9">
        <v>32739304</v>
      </c>
      <c r="K9635" s="10">
        <v>19239000000</v>
      </c>
      <c r="L9635" s="8">
        <v>9.6316821983273577</v>
      </c>
      <c r="M9635" s="11">
        <v>-1.329</v>
      </c>
      <c r="N9635" s="11">
        <v>-16.091999999999999</v>
      </c>
      <c r="O9635" s="10">
        <v>0</v>
      </c>
      <c r="P9635" s="10">
        <v>2.94583948421417</v>
      </c>
      <c r="Q9635" s="9">
        <v>0</v>
      </c>
      <c r="R9635" s="9">
        <v>1</v>
      </c>
      <c r="S9635" s="9">
        <v>0</v>
      </c>
      <c r="T9635" s="9">
        <v>0</v>
      </c>
      <c r="U9635" s="9">
        <v>0</v>
      </c>
      <c r="V9635" s="10">
        <v>654770357881.53357</v>
      </c>
      <c r="W9635" s="10">
        <v>199747039030.6384</v>
      </c>
      <c r="X9635" s="11">
        <v>-1.8465577459506339</v>
      </c>
      <c r="Y9635" s="11">
        <v>1.8122000922058761</v>
      </c>
      <c r="Z9635" s="11">
        <v>1.3146897027809501</v>
      </c>
      <c r="AA9635" s="11"/>
      <c r="AB9635" s="11">
        <v>1.4331433504947699</v>
      </c>
      <c r="AC9635" s="11">
        <v>8.8791217988080415</v>
      </c>
      <c r="AD9635" s="9">
        <v>0</v>
      </c>
      <c r="AE9635" s="9">
        <v>0</v>
      </c>
    </row>
    <row r="9636" spans="1:31" hidden="1" x14ac:dyDescent="0.35">
      <c r="A9636" s="2" t="s">
        <v>459</v>
      </c>
      <c r="B9636" s="2" t="s">
        <v>460</v>
      </c>
      <c r="C9636" s="3">
        <v>61.759566158441629</v>
      </c>
      <c r="D9636" s="4">
        <v>1984</v>
      </c>
      <c r="E9636" s="5">
        <v>2200421000000</v>
      </c>
      <c r="F9636" s="5">
        <v>125207000000</v>
      </c>
      <c r="G9636" s="5">
        <v>398615000000</v>
      </c>
      <c r="H9636" s="5">
        <v>360832000000</v>
      </c>
      <c r="I9636" s="6">
        <v>8.4875986752692201E-2</v>
      </c>
      <c r="J9636" s="4">
        <v>33892788</v>
      </c>
      <c r="K9636" s="5">
        <v>23915000000</v>
      </c>
      <c r="L9636" s="3">
        <v>10.741876258747221</v>
      </c>
      <c r="M9636" s="6">
        <v>2.6659999999999999</v>
      </c>
      <c r="N9636" s="6">
        <v>19.798999999999999</v>
      </c>
      <c r="O9636" s="5">
        <v>0</v>
      </c>
      <c r="P9636" s="5">
        <v>3.2226566678015369</v>
      </c>
      <c r="Q9636" s="4">
        <v>0</v>
      </c>
      <c r="R9636" s="4">
        <v>1</v>
      </c>
      <c r="S9636" s="4">
        <v>0</v>
      </c>
      <c r="T9636" s="4">
        <v>0</v>
      </c>
      <c r="U9636" s="4">
        <v>0</v>
      </c>
      <c r="V9636" s="5">
        <v>719867722708.41956</v>
      </c>
      <c r="W9636" s="5">
        <v>222633359610.01941</v>
      </c>
      <c r="X9636" s="6">
        <v>5.0991516300147781</v>
      </c>
      <c r="Y9636" s="6">
        <v>6.806014779724233</v>
      </c>
      <c r="Z9636" s="6">
        <v>11.4576519834522</v>
      </c>
      <c r="AA9636" s="6"/>
      <c r="AB9636" s="6">
        <v>9.3968861871375857</v>
      </c>
      <c r="AC9636" s="6">
        <v>9.9420146381556158</v>
      </c>
      <c r="AD9636" s="4">
        <v>0</v>
      </c>
      <c r="AE9636" s="4">
        <v>0</v>
      </c>
    </row>
    <row r="9637" spans="1:31" hidden="1" x14ac:dyDescent="0.35">
      <c r="A9637" s="7" t="s">
        <v>459</v>
      </c>
      <c r="B9637" s="7" t="s">
        <v>460</v>
      </c>
      <c r="C9637" s="8">
        <v>65.197690363986936</v>
      </c>
      <c r="D9637" s="9">
        <v>1985</v>
      </c>
      <c r="E9637" s="10">
        <v>2173762000000</v>
      </c>
      <c r="F9637" s="10">
        <v>143659000000</v>
      </c>
      <c r="G9637" s="10">
        <v>412320000000</v>
      </c>
      <c r="H9637" s="10">
        <v>295741000000</v>
      </c>
      <c r="I9637" s="11">
        <v>-18.039142869811979</v>
      </c>
      <c r="J9637" s="9">
        <v>35042093</v>
      </c>
      <c r="K9637" s="10">
        <v>29900000000</v>
      </c>
      <c r="L9637" s="8">
        <v>12.49218177163339</v>
      </c>
      <c r="M9637" s="11">
        <v>10.077</v>
      </c>
      <c r="N9637" s="11">
        <v>-14.036</v>
      </c>
      <c r="O9637" s="10">
        <v>143.49100000000001</v>
      </c>
      <c r="P9637" s="10">
        <v>3.2916947536061798</v>
      </c>
      <c r="Q9637" s="9">
        <v>0</v>
      </c>
      <c r="R9637" s="9">
        <v>1</v>
      </c>
      <c r="S9637" s="9">
        <v>0</v>
      </c>
      <c r="T9637" s="9">
        <v>0</v>
      </c>
      <c r="U9637" s="9">
        <v>0</v>
      </c>
      <c r="V9637" s="10">
        <v>749767748438.33679</v>
      </c>
      <c r="W9637" s="10">
        <v>239349703251.15991</v>
      </c>
      <c r="X9637" s="11">
        <v>-1.2115408824038669</v>
      </c>
      <c r="Y9637" s="11">
        <v>3.4381546103382958</v>
      </c>
      <c r="Z9637" s="11">
        <v>7.5084630939505157</v>
      </c>
      <c r="AA9637" s="11"/>
      <c r="AB9637" s="11">
        <v>2.142272445415041</v>
      </c>
      <c r="AC9637" s="11">
        <v>4.1535444341665757</v>
      </c>
      <c r="AD9637" s="9">
        <v>0</v>
      </c>
      <c r="AE9637" s="9">
        <v>0</v>
      </c>
    </row>
    <row r="9638" spans="1:31" hidden="1" x14ac:dyDescent="0.35">
      <c r="A9638" s="2" t="s">
        <v>459</v>
      </c>
      <c r="B9638" s="2" t="s">
        <v>460</v>
      </c>
      <c r="C9638" s="3">
        <v>64.857384051832142</v>
      </c>
      <c r="D9638" s="4">
        <v>1986</v>
      </c>
      <c r="E9638" s="5">
        <v>2174150000000</v>
      </c>
      <c r="F9638" s="5">
        <v>167618000000</v>
      </c>
      <c r="G9638" s="5">
        <v>421769000000</v>
      </c>
      <c r="H9638" s="5">
        <v>257295000000</v>
      </c>
      <c r="I9638" s="6">
        <v>-12.999888415877409</v>
      </c>
      <c r="J9638" s="4">
        <v>36180515</v>
      </c>
      <c r="K9638" s="5">
        <v>33720000000</v>
      </c>
      <c r="L9638" s="3">
        <v>14.822588667008031</v>
      </c>
      <c r="M9638" s="6">
        <v>-3.69</v>
      </c>
      <c r="N9638" s="6">
        <v>-2.452</v>
      </c>
      <c r="O9638" s="5">
        <v>148.24100000000001</v>
      </c>
      <c r="P9638" s="5">
        <v>3.348799359669921</v>
      </c>
      <c r="Q9638" s="4">
        <v>0</v>
      </c>
      <c r="R9638" s="4">
        <v>1</v>
      </c>
      <c r="S9638" s="4">
        <v>0</v>
      </c>
      <c r="T9638" s="4">
        <v>0</v>
      </c>
      <c r="U9638" s="4">
        <v>0</v>
      </c>
      <c r="V9638" s="5">
        <v>733425533435.81299</v>
      </c>
      <c r="W9638" s="5">
        <v>227490627700.2319</v>
      </c>
      <c r="X9638" s="6">
        <v>1.7849240165206601E-2</v>
      </c>
      <c r="Y9638" s="6">
        <v>2.291666666666667</v>
      </c>
      <c r="Z9638" s="6">
        <v>-4.9547066028670796</v>
      </c>
      <c r="AA9638" s="6">
        <v>3.310312145012579</v>
      </c>
      <c r="AB9638" s="6">
        <v>1.7348086726808709</v>
      </c>
      <c r="AC9638" s="6">
        <v>-2.1796369657887249</v>
      </c>
      <c r="AD9638" s="4">
        <v>0</v>
      </c>
      <c r="AE9638" s="4">
        <v>0</v>
      </c>
    </row>
    <row r="9639" spans="1:31" hidden="1" x14ac:dyDescent="0.35">
      <c r="A9639" s="7" t="s">
        <v>459</v>
      </c>
      <c r="B9639" s="7" t="s">
        <v>460</v>
      </c>
      <c r="C9639" s="8">
        <v>65.225413380819134</v>
      </c>
      <c r="D9639" s="9">
        <v>1987</v>
      </c>
      <c r="E9639" s="10">
        <v>2219823000000</v>
      </c>
      <c r="F9639" s="10">
        <v>196550000000</v>
      </c>
      <c r="G9639" s="10">
        <v>437547000000</v>
      </c>
      <c r="H9639" s="10">
        <v>247048000000</v>
      </c>
      <c r="I9639" s="11">
        <v>-3.9825880798305349</v>
      </c>
      <c r="J9639" s="9">
        <v>37326190</v>
      </c>
      <c r="K9639" s="10">
        <v>39125000000</v>
      </c>
      <c r="L9639" s="8">
        <v>17.218007168458779</v>
      </c>
      <c r="M9639" s="11">
        <v>4.649</v>
      </c>
      <c r="N9639" s="11">
        <v>3.4940000000000002</v>
      </c>
      <c r="O9639" s="10">
        <v>152.37299999999999</v>
      </c>
      <c r="P9639" s="10">
        <v>3.4001114865515021</v>
      </c>
      <c r="Q9639" s="9">
        <v>0</v>
      </c>
      <c r="R9639" s="9">
        <v>1</v>
      </c>
      <c r="S9639" s="9">
        <v>0</v>
      </c>
      <c r="T9639" s="9">
        <v>0</v>
      </c>
      <c r="U9639" s="9">
        <v>0</v>
      </c>
      <c r="V9639" s="10">
        <v>744572520766.78918</v>
      </c>
      <c r="W9639" s="10">
        <v>227233033516.63181</v>
      </c>
      <c r="X9639" s="11">
        <v>2.100729020536761</v>
      </c>
      <c r="Y9639" s="11">
        <v>3.7409103087234961</v>
      </c>
      <c r="Z9639" s="11">
        <v>-0.1132328774174968</v>
      </c>
      <c r="AA9639" s="11">
        <v>2.787353026490631</v>
      </c>
      <c r="AB9639" s="11">
        <v>1.5322544401895339</v>
      </c>
      <c r="AC9639" s="11">
        <v>1.519852639811557</v>
      </c>
      <c r="AD9639" s="9">
        <v>0</v>
      </c>
      <c r="AE9639" s="9">
        <v>0</v>
      </c>
    </row>
    <row r="9640" spans="1:31" hidden="1" x14ac:dyDescent="0.35">
      <c r="A9640" s="2" t="s">
        <v>459</v>
      </c>
      <c r="B9640" s="2" t="s">
        <v>460</v>
      </c>
      <c r="C9640" s="3">
        <v>66.753346193546207</v>
      </c>
      <c r="D9640" s="4">
        <v>1988</v>
      </c>
      <c r="E9640" s="5">
        <v>2313058000000</v>
      </c>
      <c r="F9640" s="5">
        <v>236388000000</v>
      </c>
      <c r="G9640" s="5">
        <v>444799000000</v>
      </c>
      <c r="H9640" s="5">
        <v>300085000000</v>
      </c>
      <c r="I9640" s="6">
        <v>21.46829765875458</v>
      </c>
      <c r="J9640" s="4">
        <v>38480649</v>
      </c>
      <c r="K9640" s="5">
        <v>49260000000</v>
      </c>
      <c r="L9640" s="3">
        <v>19.418391534391539</v>
      </c>
      <c r="M9640" s="6">
        <v>8.17</v>
      </c>
      <c r="N9640" s="6">
        <v>21.908999999999999</v>
      </c>
      <c r="O9640" s="5">
        <v>158.14099999999999</v>
      </c>
      <c r="P9640" s="5">
        <v>3.7372844627321329</v>
      </c>
      <c r="Q9640" s="4">
        <v>0</v>
      </c>
      <c r="R9640" s="4">
        <v>1</v>
      </c>
      <c r="S9640" s="4">
        <v>0</v>
      </c>
      <c r="T9640" s="4">
        <v>0</v>
      </c>
      <c r="U9640" s="4">
        <v>0</v>
      </c>
      <c r="V9640" s="5">
        <v>812615708775.51294</v>
      </c>
      <c r="W9640" s="5">
        <v>253677035570.92542</v>
      </c>
      <c r="X9640" s="6">
        <v>4.2001096483818756</v>
      </c>
      <c r="Y9640" s="6">
        <v>1.657421945528138</v>
      </c>
      <c r="Z9640" s="6">
        <v>11.63739340405283</v>
      </c>
      <c r="AA9640" s="6">
        <v>3.7854475530441758</v>
      </c>
      <c r="AB9640" s="6">
        <v>9.9165270760754396</v>
      </c>
      <c r="AC9640" s="6">
        <v>9.1385575093008118</v>
      </c>
      <c r="AD9640" s="4">
        <v>0</v>
      </c>
      <c r="AE9640" s="4">
        <v>0</v>
      </c>
    </row>
    <row r="9641" spans="1:31" hidden="1" x14ac:dyDescent="0.35">
      <c r="A9641" s="7" t="s">
        <v>459</v>
      </c>
      <c r="B9641" s="7" t="s">
        <v>460</v>
      </c>
      <c r="C9641" s="8">
        <v>69.140792886254161</v>
      </c>
      <c r="D9641" s="9">
        <v>1989</v>
      </c>
      <c r="E9641" s="10">
        <v>2368451000000</v>
      </c>
      <c r="F9641" s="10">
        <v>283395000000</v>
      </c>
      <c r="G9641" s="10">
        <v>462664000000</v>
      </c>
      <c r="H9641" s="10">
        <v>309049000000</v>
      </c>
      <c r="I9641" s="11">
        <v>2.9871536398020599</v>
      </c>
      <c r="J9641" s="9">
        <v>39628575</v>
      </c>
      <c r="K9641" s="10">
        <v>65715999999.999992</v>
      </c>
      <c r="L9641" s="8">
        <v>22.27889059566478</v>
      </c>
      <c r="M9641" s="11">
        <v>2.181</v>
      </c>
      <c r="N9641" s="11">
        <v>0.318</v>
      </c>
      <c r="O9641" s="10">
        <v>163.35900000000001</v>
      </c>
      <c r="P9641" s="10">
        <v>3.5728634742838672</v>
      </c>
      <c r="Q9641" s="9">
        <v>0</v>
      </c>
      <c r="R9641" s="9">
        <v>1</v>
      </c>
      <c r="S9641" s="9">
        <v>0</v>
      </c>
      <c r="T9641" s="9">
        <v>0</v>
      </c>
      <c r="U9641" s="9">
        <v>0</v>
      </c>
      <c r="V9641" s="10">
        <v>879494197247.54163</v>
      </c>
      <c r="W9641" s="10">
        <v>294969804343.79248</v>
      </c>
      <c r="X9641" s="11">
        <v>2.3947951153840501</v>
      </c>
      <c r="Y9641" s="11">
        <v>4.0164209002268443</v>
      </c>
      <c r="Z9641" s="11">
        <v>16.27769288612728</v>
      </c>
      <c r="AA9641" s="11">
        <v>3.2995870773550302</v>
      </c>
      <c r="AB9641" s="11">
        <v>-4.3994774839286954</v>
      </c>
      <c r="AC9641" s="11">
        <v>8.2300265365044805</v>
      </c>
      <c r="AD9641" s="9">
        <v>0</v>
      </c>
      <c r="AE9641" s="9">
        <v>0</v>
      </c>
    </row>
    <row r="9642" spans="1:31" hidden="1" x14ac:dyDescent="0.35">
      <c r="A9642" s="2" t="s">
        <v>459</v>
      </c>
      <c r="B9642" s="2" t="s">
        <v>460</v>
      </c>
      <c r="C9642" s="3">
        <v>71.938198922505649</v>
      </c>
      <c r="D9642" s="4">
        <v>1990</v>
      </c>
      <c r="E9642" s="5">
        <v>2360925000000</v>
      </c>
      <c r="F9642" s="5">
        <v>326127000000</v>
      </c>
      <c r="G9642" s="5">
        <v>473131000000</v>
      </c>
      <c r="H9642" s="5">
        <v>273882000000</v>
      </c>
      <c r="I9642" s="6">
        <v>-11.379101695847581</v>
      </c>
      <c r="J9642" s="4">
        <v>40746268</v>
      </c>
      <c r="K9642" s="5">
        <v>69098000000</v>
      </c>
      <c r="L9642" s="3">
        <v>25.469448711384189</v>
      </c>
      <c r="M9642" s="6">
        <v>-0.434</v>
      </c>
      <c r="N9642" s="6">
        <v>-5.8369999999999997</v>
      </c>
      <c r="O9642" s="5">
        <v>167.226</v>
      </c>
      <c r="P9642" s="5">
        <v>3.705556314209876</v>
      </c>
      <c r="Q9642" s="4">
        <v>0</v>
      </c>
      <c r="R9642" s="4">
        <v>1</v>
      </c>
      <c r="S9642" s="4">
        <v>0</v>
      </c>
      <c r="T9642" s="4">
        <v>0</v>
      </c>
      <c r="U9642" s="4">
        <v>0</v>
      </c>
      <c r="V9642" s="5">
        <v>921142395575.82336</v>
      </c>
      <c r="W9642" s="5">
        <v>271297587878.74731</v>
      </c>
      <c r="X9642" s="6">
        <v>-0.31776042654038439</v>
      </c>
      <c r="Y9642" s="6">
        <v>2.2623329241090731</v>
      </c>
      <c r="Z9642" s="6">
        <v>-8.0253016127219716</v>
      </c>
      <c r="AA9642" s="6">
        <v>2.3671790351312079</v>
      </c>
      <c r="AB9642" s="6">
        <v>3.7139073709667918</v>
      </c>
      <c r="AC9642" s="6">
        <v>4.735471644795795</v>
      </c>
      <c r="AD9642" s="4">
        <v>0</v>
      </c>
      <c r="AE9642" s="4">
        <v>0</v>
      </c>
    </row>
    <row r="9643" spans="1:31" hidden="1" x14ac:dyDescent="0.35">
      <c r="A9643" s="7" t="s">
        <v>459</v>
      </c>
      <c r="B9643" s="7" t="s">
        <v>460</v>
      </c>
      <c r="C9643" s="8"/>
      <c r="D9643" s="9">
        <v>1991</v>
      </c>
      <c r="E9643" s="10">
        <v>2336885000000</v>
      </c>
      <c r="F9643" s="10">
        <v>373340000000</v>
      </c>
      <c r="G9643" s="10">
        <v>483826000000</v>
      </c>
      <c r="H9643" s="10">
        <v>272024000000</v>
      </c>
      <c r="I9643" s="11">
        <v>-0.67839434500989171</v>
      </c>
      <c r="J9643" s="9">
        <v>41687898</v>
      </c>
      <c r="K9643" s="10">
        <v>78387000000</v>
      </c>
      <c r="L9643" s="8">
        <v>29.37513227513227</v>
      </c>
      <c r="M9643" s="11">
        <v>-1.5449999999999999</v>
      </c>
      <c r="N9643" s="11">
        <v>2.1429999999999998</v>
      </c>
      <c r="O9643" s="10">
        <v>168.316</v>
      </c>
      <c r="P9643" s="10">
        <v>3.6724901219395449</v>
      </c>
      <c r="Q9643" s="9">
        <v>0</v>
      </c>
      <c r="R9643" s="9">
        <v>1</v>
      </c>
      <c r="S9643" s="9">
        <v>0</v>
      </c>
      <c r="T9643" s="9">
        <v>0</v>
      </c>
      <c r="U9643" s="9">
        <v>0</v>
      </c>
      <c r="V9643" s="10"/>
      <c r="W9643" s="10">
        <v>266848160089.33881</v>
      </c>
      <c r="X9643" s="11">
        <v>-1.0182449675445</v>
      </c>
      <c r="Y9643" s="11">
        <v>2.260473315001553</v>
      </c>
      <c r="Z9643" s="11">
        <v>-1.640054312387432</v>
      </c>
      <c r="AA9643" s="11">
        <v>0.65181251719230471</v>
      </c>
      <c r="AB9643" s="11">
        <v>-0.89234083809575526</v>
      </c>
      <c r="AC9643" s="11"/>
      <c r="AD9643" s="9">
        <v>0</v>
      </c>
      <c r="AE9643" s="9">
        <v>0</v>
      </c>
    </row>
    <row r="9644" spans="1:31" hidden="1" x14ac:dyDescent="0.35">
      <c r="A9644" s="2" t="s">
        <v>459</v>
      </c>
      <c r="B9644" s="2" t="s">
        <v>460</v>
      </c>
      <c r="C9644" s="3">
        <v>90.983076724859885</v>
      </c>
      <c r="D9644" s="4">
        <v>1992</v>
      </c>
      <c r="E9644" s="5">
        <v>2286945000000</v>
      </c>
      <c r="F9644" s="5">
        <v>419121000000</v>
      </c>
      <c r="G9644" s="5">
        <v>492850000000</v>
      </c>
      <c r="H9644" s="5">
        <v>255352000000</v>
      </c>
      <c r="I9644" s="6">
        <v>-6.1288709819721836</v>
      </c>
      <c r="J9644" s="4">
        <v>42443509</v>
      </c>
      <c r="K9644" s="5">
        <v>79130000000</v>
      </c>
      <c r="L9644" s="3">
        <v>33.45084485407066</v>
      </c>
      <c r="M9644" s="6">
        <v>5.4909999999999997</v>
      </c>
      <c r="N9644" s="6">
        <v>5.3470000000000004</v>
      </c>
      <c r="O9644" s="5">
        <v>168.09</v>
      </c>
      <c r="P9644" s="5">
        <v>3.6984857393783082</v>
      </c>
      <c r="Q9644" s="4">
        <v>0</v>
      </c>
      <c r="R9644" s="4">
        <v>1</v>
      </c>
      <c r="S9644" s="4">
        <v>0</v>
      </c>
      <c r="T9644" s="4">
        <v>0</v>
      </c>
      <c r="U9644" s="4">
        <v>0</v>
      </c>
      <c r="V9644" s="5">
        <v>1139968759125.6631</v>
      </c>
      <c r="W9644" s="5">
        <v>236556058136.06409</v>
      </c>
      <c r="X9644" s="6">
        <v>-2.1370328450052098</v>
      </c>
      <c r="Y9644" s="6">
        <v>1.865133333057752</v>
      </c>
      <c r="Z9644" s="6">
        <v>-11.35181218530162</v>
      </c>
      <c r="AA9644" s="6">
        <v>-0.13427125169324311</v>
      </c>
      <c r="AB9644" s="6">
        <v>0.70784717114592965</v>
      </c>
      <c r="AC9644" s="6"/>
      <c r="AD9644" s="4">
        <v>0</v>
      </c>
      <c r="AE9644" s="4">
        <v>0</v>
      </c>
    </row>
    <row r="9645" spans="1:31" hidden="1" x14ac:dyDescent="0.35">
      <c r="A9645" s="7" t="s">
        <v>459</v>
      </c>
      <c r="B9645" s="7" t="s">
        <v>460</v>
      </c>
      <c r="C9645" s="8">
        <v>95.828255724595877</v>
      </c>
      <c r="D9645" s="9">
        <v>1993</v>
      </c>
      <c r="E9645" s="10">
        <v>2315155791600</v>
      </c>
      <c r="F9645" s="10">
        <v>480994458800</v>
      </c>
      <c r="G9645" s="10">
        <v>498627106200</v>
      </c>
      <c r="H9645" s="10">
        <v>254734438700</v>
      </c>
      <c r="I9645" s="11">
        <v>-0.24184705817850721</v>
      </c>
      <c r="J9645" s="9">
        <v>43297156</v>
      </c>
      <c r="K9645" s="10">
        <v>95568000000</v>
      </c>
      <c r="L9645" s="8">
        <v>36.701406383341883</v>
      </c>
      <c r="M9645" s="11">
        <v>10.379</v>
      </c>
      <c r="N9645" s="11">
        <v>7.0179999999999998</v>
      </c>
      <c r="O9645" s="10">
        <v>174.70599999999999</v>
      </c>
      <c r="P9645" s="10">
        <v>3.6949354948961282</v>
      </c>
      <c r="Q9645" s="9">
        <v>0</v>
      </c>
      <c r="R9645" s="9">
        <v>1</v>
      </c>
      <c r="S9645" s="9">
        <v>0</v>
      </c>
      <c r="T9645" s="9">
        <v>0</v>
      </c>
      <c r="U9645" s="9">
        <v>0</v>
      </c>
      <c r="V9645" s="10">
        <v>1255888112803.239</v>
      </c>
      <c r="W9645" s="10">
        <v>260393291204.71149</v>
      </c>
      <c r="X9645" s="11">
        <v>1.23355793864741</v>
      </c>
      <c r="Y9645" s="11">
        <v>1.1721834635284569</v>
      </c>
      <c r="Z9645" s="11">
        <v>10.076779794384519</v>
      </c>
      <c r="AA9645" s="11">
        <v>3.935986673805707</v>
      </c>
      <c r="AB9645" s="11">
        <v>-9.5991839156767206E-2</v>
      </c>
      <c r="AC9645" s="11">
        <v>10.16864302197934</v>
      </c>
      <c r="AD9645" s="9">
        <v>0</v>
      </c>
      <c r="AE9645" s="9">
        <v>0</v>
      </c>
    </row>
    <row r="9646" spans="1:31" hidden="1" x14ac:dyDescent="0.35">
      <c r="A9646" s="2" t="s">
        <v>459</v>
      </c>
      <c r="B9646" s="2" t="s">
        <v>460</v>
      </c>
      <c r="C9646" s="3">
        <v>101.05860317314681</v>
      </c>
      <c r="D9646" s="4">
        <v>1994</v>
      </c>
      <c r="E9646" s="5">
        <v>2389240777000</v>
      </c>
      <c r="F9646" s="5">
        <v>545092632100.00012</v>
      </c>
      <c r="G9646" s="5">
        <v>502660259200</v>
      </c>
      <c r="H9646" s="5">
        <v>308159744900</v>
      </c>
      <c r="I9646" s="6">
        <v>20.97294204609641</v>
      </c>
      <c r="J9646" s="4">
        <v>44004139</v>
      </c>
      <c r="K9646" s="5">
        <v>106862000000</v>
      </c>
      <c r="L9646" s="3">
        <v>39.98198498037209</v>
      </c>
      <c r="M9646" s="6">
        <v>2.4860000000000002</v>
      </c>
      <c r="N9646" s="6">
        <v>16.093</v>
      </c>
      <c r="O9646" s="5">
        <v>181.69</v>
      </c>
      <c r="P9646" s="5">
        <v>3.848675934957285</v>
      </c>
      <c r="Q9646" s="4">
        <v>0</v>
      </c>
      <c r="R9646" s="4">
        <v>1</v>
      </c>
      <c r="S9646" s="4">
        <v>0</v>
      </c>
      <c r="T9646" s="4">
        <v>0</v>
      </c>
      <c r="U9646" s="4">
        <v>0</v>
      </c>
      <c r="V9646" s="5">
        <v>1377778017450.6819</v>
      </c>
      <c r="W9646" s="5">
        <v>267275374277.8418</v>
      </c>
      <c r="X9646" s="6">
        <v>3.2000000029717222</v>
      </c>
      <c r="Y9646" s="6">
        <v>0.80885153451370861</v>
      </c>
      <c r="Z9646" s="6">
        <v>2.6429571366029951</v>
      </c>
      <c r="AA9646" s="6">
        <v>3.997573065607352</v>
      </c>
      <c r="AB9646" s="6">
        <v>4.1608423279248283</v>
      </c>
      <c r="AC9646" s="6">
        <v>9.705474827321634</v>
      </c>
      <c r="AD9646" s="4">
        <v>0</v>
      </c>
      <c r="AE9646" s="4">
        <v>0</v>
      </c>
    </row>
    <row r="9647" spans="1:31" hidden="1" x14ac:dyDescent="0.35">
      <c r="A9647" s="7" t="s">
        <v>459</v>
      </c>
      <c r="B9647" s="7" t="s">
        <v>460</v>
      </c>
      <c r="C9647" s="8">
        <v>105.007084387737</v>
      </c>
      <c r="D9647" s="9">
        <v>1995</v>
      </c>
      <c r="E9647" s="10">
        <v>2463307241100</v>
      </c>
      <c r="F9647" s="10">
        <v>622900829800</v>
      </c>
      <c r="G9647" s="10">
        <v>472455884800</v>
      </c>
      <c r="H9647" s="10">
        <v>352009050500</v>
      </c>
      <c r="I9647" s="11">
        <v>14.229407417970631</v>
      </c>
      <c r="J9647" s="9">
        <v>44541554</v>
      </c>
      <c r="K9647" s="10">
        <v>126421000000</v>
      </c>
      <c r="L9647" s="8">
        <v>43.45259088581669</v>
      </c>
      <c r="M9647" s="11">
        <v>10.936999999999999</v>
      </c>
      <c r="N9647" s="11">
        <v>16.791</v>
      </c>
      <c r="O9647" s="10">
        <v>186.655</v>
      </c>
      <c r="P9647" s="10">
        <v>4.0271754680024436</v>
      </c>
      <c r="Q9647" s="9">
        <v>0</v>
      </c>
      <c r="R9647" s="9">
        <v>1</v>
      </c>
      <c r="S9647" s="9">
        <v>0</v>
      </c>
      <c r="T9647" s="9">
        <v>0</v>
      </c>
      <c r="U9647" s="9">
        <v>0</v>
      </c>
      <c r="V9647" s="10">
        <v>1505295741095.845</v>
      </c>
      <c r="W9647" s="10">
        <v>290940073820.23547</v>
      </c>
      <c r="X9647" s="11">
        <v>3.1000000005441062</v>
      </c>
      <c r="Y9647" s="11">
        <v>-6.0089043936099573</v>
      </c>
      <c r="Z9647" s="11">
        <v>8.854051596161435</v>
      </c>
      <c r="AA9647" s="11">
        <v>2.7326765369585582</v>
      </c>
      <c r="AB9647" s="11">
        <v>4.6379465577722057</v>
      </c>
      <c r="AC9647" s="11">
        <v>9.2553170416458137</v>
      </c>
      <c r="AD9647" s="9">
        <v>0</v>
      </c>
      <c r="AE9647" s="9">
        <v>0</v>
      </c>
    </row>
    <row r="9648" spans="1:31" hidden="1" x14ac:dyDescent="0.35">
      <c r="A9648" s="2" t="s">
        <v>459</v>
      </c>
      <c r="B9648" s="2" t="s">
        <v>460</v>
      </c>
      <c r="C9648" s="3">
        <v>105.5438686032108</v>
      </c>
      <c r="D9648" s="4">
        <v>1996</v>
      </c>
      <c r="E9648" s="5">
        <v>2569229452400</v>
      </c>
      <c r="F9648" s="5">
        <v>701803913200</v>
      </c>
      <c r="G9648" s="5">
        <v>490433692900</v>
      </c>
      <c r="H9648" s="5">
        <v>355626403100</v>
      </c>
      <c r="I9648" s="6">
        <v>1.027630566561228</v>
      </c>
      <c r="J9648" s="4">
        <v>45123018</v>
      </c>
      <c r="K9648" s="5">
        <v>147271000000</v>
      </c>
      <c r="L9648" s="3">
        <v>46.648146441372248</v>
      </c>
      <c r="M9648" s="6">
        <v>7.2039999999999997</v>
      </c>
      <c r="N9648" s="6">
        <v>8.7110000000000003</v>
      </c>
      <c r="O9648" s="5">
        <v>200.09200000000001</v>
      </c>
      <c r="P9648" s="5">
        <v>4.1019902112720112</v>
      </c>
      <c r="Q9648" s="4">
        <v>0</v>
      </c>
      <c r="R9648" s="4">
        <v>1</v>
      </c>
      <c r="S9648" s="4">
        <v>0</v>
      </c>
      <c r="T9648" s="4">
        <v>0</v>
      </c>
      <c r="U9648" s="4">
        <v>0</v>
      </c>
      <c r="V9648" s="5">
        <v>1587868021574.9431</v>
      </c>
      <c r="W9648" s="5">
        <v>315706005993.38141</v>
      </c>
      <c r="X9648" s="6">
        <v>4.2999999972678999</v>
      </c>
      <c r="Y9648" s="6">
        <v>3.8051823838770402</v>
      </c>
      <c r="Z9648" s="6">
        <v>8.512382583792192</v>
      </c>
      <c r="AA9648" s="6">
        <v>7.1988427848169136</v>
      </c>
      <c r="AB9648" s="6">
        <v>1.857747293705013</v>
      </c>
      <c r="AC9648" s="6">
        <v>5.4854523416764494</v>
      </c>
      <c r="AD9648" s="4">
        <v>0</v>
      </c>
      <c r="AE9648" s="4">
        <v>0</v>
      </c>
    </row>
    <row r="9649" spans="1:31" hidden="1" x14ac:dyDescent="0.35">
      <c r="A9649" s="7" t="s">
        <v>459</v>
      </c>
      <c r="B9649" s="7" t="s">
        <v>460</v>
      </c>
      <c r="C9649" s="8">
        <v>102.3654612317434</v>
      </c>
      <c r="D9649" s="9">
        <v>1997</v>
      </c>
      <c r="E9649" s="10">
        <v>2636029418200</v>
      </c>
      <c r="F9649" s="10">
        <v>778644467000</v>
      </c>
      <c r="G9649" s="10">
        <v>500910750500</v>
      </c>
      <c r="H9649" s="10">
        <v>366097855000</v>
      </c>
      <c r="I9649" s="11">
        <v>2.9445091277588489</v>
      </c>
      <c r="J9649" s="9">
        <v>45666838</v>
      </c>
      <c r="K9649" s="10">
        <v>165460700000</v>
      </c>
      <c r="L9649" s="8">
        <v>50.658849633043182</v>
      </c>
      <c r="M9649" s="11">
        <v>5.2960000000000003</v>
      </c>
      <c r="N9649" s="11">
        <v>5.3849999999999998</v>
      </c>
      <c r="O9649" s="10">
        <v>210.36199999999999</v>
      </c>
      <c r="P9649" s="10">
        <v>4.189907728968131</v>
      </c>
      <c r="Q9649" s="9">
        <v>0</v>
      </c>
      <c r="R9649" s="9">
        <v>1</v>
      </c>
      <c r="S9649" s="9">
        <v>0</v>
      </c>
      <c r="T9649" s="9">
        <v>0</v>
      </c>
      <c r="U9649" s="9">
        <v>0</v>
      </c>
      <c r="V9649" s="10">
        <v>1573393406628.209</v>
      </c>
      <c r="W9649" s="10">
        <v>326617562772.43842</v>
      </c>
      <c r="X9649" s="11">
        <v>2.6000000014634739</v>
      </c>
      <c r="Y9649" s="11">
        <v>2.1362842218379732</v>
      </c>
      <c r="Z9649" s="11">
        <v>3.4562398471715361</v>
      </c>
      <c r="AA9649" s="11">
        <v>5.1326389860664001</v>
      </c>
      <c r="AB9649" s="11">
        <v>2.1432893100165851</v>
      </c>
      <c r="AC9649" s="11">
        <v>-0.9115754426729582</v>
      </c>
      <c r="AD9649" s="9">
        <v>0</v>
      </c>
      <c r="AE9649" s="9">
        <v>0</v>
      </c>
    </row>
    <row r="9650" spans="1:31" hidden="1" x14ac:dyDescent="0.35">
      <c r="A9650" s="2" t="s">
        <v>459</v>
      </c>
      <c r="B9650" s="2" t="s">
        <v>460</v>
      </c>
      <c r="C9650" s="3">
        <v>103.7189431951121</v>
      </c>
      <c r="D9650" s="4">
        <v>1998</v>
      </c>
      <c r="E9650" s="5">
        <v>2649209565300</v>
      </c>
      <c r="F9650" s="5">
        <v>845733385800</v>
      </c>
      <c r="G9650" s="5">
        <v>489788160000</v>
      </c>
      <c r="H9650" s="5">
        <v>378325677500</v>
      </c>
      <c r="I9650" s="6">
        <v>3.3400421043166242</v>
      </c>
      <c r="J9650" s="4">
        <v>46223880</v>
      </c>
      <c r="K9650" s="5">
        <v>185756400000</v>
      </c>
      <c r="L9650" s="3">
        <v>54.144454685099852</v>
      </c>
      <c r="M9650" s="6">
        <v>3.246</v>
      </c>
      <c r="N9650" s="6">
        <v>2.0139999999999998</v>
      </c>
      <c r="O9650" s="5">
        <v>205.374</v>
      </c>
      <c r="P9650" s="5">
        <v>4.1201594236147274</v>
      </c>
      <c r="Q9650" s="4">
        <v>0</v>
      </c>
      <c r="R9650" s="4">
        <v>1</v>
      </c>
      <c r="S9650" s="4">
        <v>0</v>
      </c>
      <c r="T9650" s="4">
        <v>0</v>
      </c>
      <c r="U9650" s="4">
        <v>0</v>
      </c>
      <c r="V9650" s="5">
        <v>1620084152849.3501</v>
      </c>
      <c r="W9650" s="5">
        <v>343075576400.84381</v>
      </c>
      <c r="X9650" s="6">
        <v>0.50000000034142256</v>
      </c>
      <c r="Y9650" s="6">
        <v>-2.2204735052896409</v>
      </c>
      <c r="Z9650" s="6">
        <v>5.0389248785963332</v>
      </c>
      <c r="AA9650" s="6">
        <v>-2.3711506831081661</v>
      </c>
      <c r="AB9650" s="6">
        <v>-1.6646740182648569</v>
      </c>
      <c r="AC9650" s="6">
        <v>2.9675188687360561</v>
      </c>
      <c r="AD9650" s="4">
        <v>0</v>
      </c>
      <c r="AE9650" s="4">
        <v>0</v>
      </c>
    </row>
    <row r="9651" spans="1:31" hidden="1" x14ac:dyDescent="0.35">
      <c r="A9651" s="7" t="s">
        <v>459</v>
      </c>
      <c r="B9651" s="7" t="s">
        <v>460</v>
      </c>
      <c r="C9651" s="8">
        <v>118.17440047519131</v>
      </c>
      <c r="D9651" s="9">
        <v>1999</v>
      </c>
      <c r="E9651" s="10">
        <v>2712790594800</v>
      </c>
      <c r="F9651" s="10">
        <v>925690425000</v>
      </c>
      <c r="G9651" s="10">
        <v>491916133800</v>
      </c>
      <c r="H9651" s="10">
        <v>366484630300</v>
      </c>
      <c r="I9651" s="11">
        <v>-3.1298555462178541</v>
      </c>
      <c r="J9651" s="9">
        <v>46730335</v>
      </c>
      <c r="K9651" s="10">
        <v>201429600000</v>
      </c>
      <c r="L9651" s="8">
        <v>56.949943676395293</v>
      </c>
      <c r="M9651" s="11">
        <v>1.2609999999999999</v>
      </c>
      <c r="N9651" s="11">
        <v>-8.3620000000000001</v>
      </c>
      <c r="O9651" s="10">
        <v>203.012</v>
      </c>
      <c r="P9651" s="10">
        <v>4.2651606830842059</v>
      </c>
      <c r="Q9651" s="9">
        <v>0</v>
      </c>
      <c r="R9651" s="9">
        <v>1</v>
      </c>
      <c r="S9651" s="9">
        <v>0</v>
      </c>
      <c r="T9651" s="9">
        <v>0</v>
      </c>
      <c r="U9651" s="9">
        <v>0</v>
      </c>
      <c r="V9651" s="10">
        <v>1920860740821.792</v>
      </c>
      <c r="W9651" s="10">
        <v>353695872193.617</v>
      </c>
      <c r="X9651" s="11">
        <v>2.3999999974633939</v>
      </c>
      <c r="Y9651" s="11">
        <v>0.43446819947627968</v>
      </c>
      <c r="Z9651" s="11">
        <v>3.0956140638716341</v>
      </c>
      <c r="AA9651" s="11">
        <v>-1.1500968963938929</v>
      </c>
      <c r="AB9651" s="11">
        <v>3.5193118654196391</v>
      </c>
      <c r="AC9651" s="11">
        <v>18.56549164087841</v>
      </c>
      <c r="AD9651" s="9">
        <v>0</v>
      </c>
      <c r="AE9651" s="9">
        <v>0</v>
      </c>
    </row>
    <row r="9652" spans="1:31" hidden="1" x14ac:dyDescent="0.35">
      <c r="A9652" s="2" t="s">
        <v>459</v>
      </c>
      <c r="B9652" s="2" t="s">
        <v>460</v>
      </c>
      <c r="C9652" s="3">
        <v>117.0953664815017</v>
      </c>
      <c r="D9652" s="4">
        <v>2000</v>
      </c>
      <c r="E9652" s="5">
        <v>2826727799800</v>
      </c>
      <c r="F9652" s="5">
        <v>1053138033600</v>
      </c>
      <c r="G9652" s="5">
        <v>506322087900</v>
      </c>
      <c r="H9652" s="5">
        <v>379358510900</v>
      </c>
      <c r="I9652" s="6">
        <v>3.5128023211946409</v>
      </c>
      <c r="J9652" s="4">
        <v>47159719</v>
      </c>
      <c r="K9652" s="5">
        <v>220906900000</v>
      </c>
      <c r="L9652" s="3">
        <v>59.99047789725207</v>
      </c>
      <c r="M9652" s="6">
        <v>8.3140000000000001</v>
      </c>
      <c r="N9652" s="6">
        <v>5.3380000000000001</v>
      </c>
      <c r="O9652" s="5">
        <v>210.67</v>
      </c>
      <c r="P9652" s="5">
        <v>4.2683083727122844</v>
      </c>
      <c r="Q9652" s="4">
        <v>0</v>
      </c>
      <c r="R9652" s="4">
        <v>1</v>
      </c>
      <c r="S9652" s="4">
        <v>0</v>
      </c>
      <c r="T9652" s="4">
        <v>0</v>
      </c>
      <c r="U9652" s="4">
        <v>0</v>
      </c>
      <c r="V9652" s="5">
        <v>2055619296969.2729</v>
      </c>
      <c r="W9652" s="5">
        <v>368236606446.70227</v>
      </c>
      <c r="X9652" s="6">
        <v>4.2000000006782683</v>
      </c>
      <c r="Y9652" s="6">
        <v>2.9285386492033778</v>
      </c>
      <c r="Z9652" s="6">
        <v>4.1110839555191383</v>
      </c>
      <c r="AA9652" s="6">
        <v>3.772190806454784</v>
      </c>
      <c r="AB9652" s="6">
        <v>7.3800024476505396E-2</v>
      </c>
      <c r="AC9652" s="6">
        <v>7.0155297197561364</v>
      </c>
      <c r="AD9652" s="4">
        <v>0</v>
      </c>
      <c r="AE9652" s="4">
        <v>0</v>
      </c>
    </row>
    <row r="9653" spans="1:31" hidden="1" x14ac:dyDescent="0.35">
      <c r="A9653" s="7" t="s">
        <v>459</v>
      </c>
      <c r="B9653" s="7" t="s">
        <v>460</v>
      </c>
      <c r="C9653" s="8">
        <v>121.0697456262275</v>
      </c>
      <c r="D9653" s="9">
        <v>2001</v>
      </c>
      <c r="E9653" s="10">
        <v>2903049450400</v>
      </c>
      <c r="F9653" s="10">
        <v>1165940572900</v>
      </c>
      <c r="G9653" s="10">
        <v>522131933500</v>
      </c>
      <c r="H9653" s="10">
        <v>381174071100</v>
      </c>
      <c r="I9653" s="11">
        <v>0.4785869165536098</v>
      </c>
      <c r="J9653" s="9">
        <v>47566800</v>
      </c>
      <c r="K9653" s="10">
        <v>253016000000</v>
      </c>
      <c r="L9653" s="8">
        <v>63.411071855265376</v>
      </c>
      <c r="M9653" s="11">
        <v>2.3929999999999998</v>
      </c>
      <c r="N9653" s="11">
        <v>0.25</v>
      </c>
      <c r="O9653" s="10">
        <v>210.1</v>
      </c>
      <c r="P9653" s="10">
        <v>4.2853536680789581</v>
      </c>
      <c r="Q9653" s="9">
        <v>0</v>
      </c>
      <c r="R9653" s="9">
        <v>1</v>
      </c>
      <c r="S9653" s="9">
        <v>0</v>
      </c>
      <c r="T9653" s="9">
        <v>0</v>
      </c>
      <c r="U9653" s="9">
        <v>0</v>
      </c>
      <c r="V9653" s="10">
        <v>2226111693845.7759</v>
      </c>
      <c r="W9653" s="10">
        <v>399009183408.07178</v>
      </c>
      <c r="X9653" s="11">
        <v>2.700000000191034</v>
      </c>
      <c r="Y9653" s="11">
        <v>3.122487834882385</v>
      </c>
      <c r="Z9653" s="11">
        <v>8.3567403193043113</v>
      </c>
      <c r="AA9653" s="11">
        <v>-0.27056533915602282</v>
      </c>
      <c r="AB9653" s="11">
        <v>0.3993454520682248</v>
      </c>
      <c r="AC9653" s="11">
        <v>8.293967522481946</v>
      </c>
      <c r="AD9653" s="9">
        <v>0</v>
      </c>
      <c r="AE9653" s="9">
        <v>0</v>
      </c>
    </row>
    <row r="9654" spans="1:31" hidden="1" x14ac:dyDescent="0.35">
      <c r="A9654" s="2" t="s">
        <v>459</v>
      </c>
      <c r="B9654" s="2" t="s">
        <v>460</v>
      </c>
      <c r="C9654" s="3">
        <v>97.317372834089255</v>
      </c>
      <c r="D9654" s="4">
        <v>2002</v>
      </c>
      <c r="E9654" s="5">
        <v>3010473149200</v>
      </c>
      <c r="F9654" s="5">
        <v>1360679275100</v>
      </c>
      <c r="G9654" s="5">
        <v>546000944300</v>
      </c>
      <c r="H9654" s="5">
        <v>415083079700</v>
      </c>
      <c r="I9654" s="6">
        <v>8.8959378853196114</v>
      </c>
      <c r="J9654" s="4">
        <v>48019415</v>
      </c>
      <c r="K9654" s="5">
        <v>283360000000</v>
      </c>
      <c r="L9654" s="3">
        <v>69.431771633384542</v>
      </c>
      <c r="M9654" s="6">
        <v>0.98899999999999999</v>
      </c>
      <c r="N9654" s="6">
        <v>5.3419999999999996</v>
      </c>
      <c r="O9654" s="5">
        <v>220.57499999999999</v>
      </c>
      <c r="P9654" s="5">
        <v>4.175202672668787</v>
      </c>
      <c r="Q9654" s="4">
        <v>0</v>
      </c>
      <c r="R9654" s="4">
        <v>1</v>
      </c>
      <c r="S9654" s="4">
        <v>0</v>
      </c>
      <c r="T9654" s="4">
        <v>0</v>
      </c>
      <c r="U9654" s="4">
        <v>0</v>
      </c>
      <c r="V9654" s="5">
        <v>1907163380789.425</v>
      </c>
      <c r="W9654" s="5">
        <v>408112875898.09009</v>
      </c>
      <c r="X9654" s="6">
        <v>3.7003744040666788</v>
      </c>
      <c r="Y9654" s="6">
        <v>4.5714520159682976</v>
      </c>
      <c r="Z9654" s="6">
        <v>2.2815746776203669</v>
      </c>
      <c r="AA9654" s="6">
        <v>4.9857210851975227</v>
      </c>
      <c r="AB9654" s="6">
        <v>-2.5704061774567539</v>
      </c>
      <c r="AC9654" s="6">
        <v>-14.32759703558914</v>
      </c>
      <c r="AD9654" s="4">
        <v>0</v>
      </c>
      <c r="AE9654" s="4">
        <v>0</v>
      </c>
    </row>
    <row r="9655" spans="1:31" hidden="1" x14ac:dyDescent="0.35">
      <c r="A9655" s="7" t="s">
        <v>459</v>
      </c>
      <c r="B9655" s="7" t="s">
        <v>460</v>
      </c>
      <c r="C9655" s="8">
        <v>102.7677011838278</v>
      </c>
      <c r="D9655" s="9">
        <v>2003</v>
      </c>
      <c r="E9655" s="10">
        <v>3099254274300</v>
      </c>
      <c r="F9655" s="10">
        <v>1490399020800</v>
      </c>
      <c r="G9655" s="10">
        <v>576869417900</v>
      </c>
      <c r="H9655" s="10">
        <v>462572871800</v>
      </c>
      <c r="I9655" s="11">
        <v>11.44103299376189</v>
      </c>
      <c r="J9655" s="9">
        <v>48500348</v>
      </c>
      <c r="K9655" s="10">
        <v>305424000000</v>
      </c>
      <c r="L9655" s="8">
        <v>73.375096432838333</v>
      </c>
      <c r="M9655" s="11">
        <v>0.109</v>
      </c>
      <c r="N9655" s="11">
        <v>8.0850000000000009</v>
      </c>
      <c r="O9655" s="10">
        <v>234.22900000000001</v>
      </c>
      <c r="P9655" s="10">
        <v>4.5338910863992501</v>
      </c>
      <c r="Q9655" s="9">
        <v>0</v>
      </c>
      <c r="R9655" s="9">
        <v>1</v>
      </c>
      <c r="S9655" s="9">
        <v>0</v>
      </c>
      <c r="T9655" s="9">
        <v>0</v>
      </c>
      <c r="U9655" s="9">
        <v>0</v>
      </c>
      <c r="V9655" s="10">
        <v>2087423235681.0439</v>
      </c>
      <c r="W9655" s="10">
        <v>416250219554.47858</v>
      </c>
      <c r="X9655" s="11">
        <v>2.9490754675421238</v>
      </c>
      <c r="Y9655" s="11">
        <v>5.6535568156525624</v>
      </c>
      <c r="Z9655" s="11">
        <v>1.9938953502707919</v>
      </c>
      <c r="AA9655" s="11">
        <v>6.1901847444180103</v>
      </c>
      <c r="AB9655" s="11">
        <v>8.5909222102789489</v>
      </c>
      <c r="AC9655" s="11">
        <v>9.451725882918554</v>
      </c>
      <c r="AD9655" s="9">
        <v>0</v>
      </c>
      <c r="AE9655" s="9">
        <v>0</v>
      </c>
    </row>
    <row r="9656" spans="1:31" hidden="1" x14ac:dyDescent="0.35">
      <c r="A9656" s="2" t="s">
        <v>459</v>
      </c>
      <c r="B9656" s="2" t="s">
        <v>460</v>
      </c>
      <c r="C9656" s="3">
        <v>112.8209134202108</v>
      </c>
      <c r="D9656" s="4">
        <v>2004</v>
      </c>
      <c r="E9656" s="5">
        <v>3240411666900</v>
      </c>
      <c r="F9656" s="5">
        <v>1652434096800</v>
      </c>
      <c r="G9656" s="5">
        <v>607082361400</v>
      </c>
      <c r="H9656" s="5">
        <v>536476541900</v>
      </c>
      <c r="I9656" s="6">
        <v>15.9766546214481</v>
      </c>
      <c r="J9656" s="4">
        <v>48991421</v>
      </c>
      <c r="K9656" s="5">
        <v>358555000000</v>
      </c>
      <c r="L9656" s="3">
        <v>72.867311827956996</v>
      </c>
      <c r="M9656" s="6">
        <v>2.8340000000000001</v>
      </c>
      <c r="N9656" s="6">
        <v>15.507999999999999</v>
      </c>
      <c r="O9656" s="5">
        <v>244.60499999999999</v>
      </c>
      <c r="P9656" s="5">
        <v>4.9478916460117981</v>
      </c>
      <c r="Q9656" s="4">
        <v>0</v>
      </c>
      <c r="R9656" s="4">
        <v>1</v>
      </c>
      <c r="S9656" s="4">
        <v>0</v>
      </c>
      <c r="T9656" s="4">
        <v>0</v>
      </c>
      <c r="U9656" s="4">
        <v>0</v>
      </c>
      <c r="V9656" s="5">
        <v>2558474019294.75</v>
      </c>
      <c r="W9656" s="5">
        <v>492065634102.93561</v>
      </c>
      <c r="X9656" s="6">
        <v>4.5545599072177421</v>
      </c>
      <c r="Y9656" s="6">
        <v>5.2373973316154192</v>
      </c>
      <c r="Z9656" s="6">
        <v>18.213903797961692</v>
      </c>
      <c r="AA9656" s="6">
        <v>4.4298528363268321</v>
      </c>
      <c r="AB9656" s="6">
        <v>9.1312418345130819</v>
      </c>
      <c r="AC9656" s="6">
        <v>22.566136831375321</v>
      </c>
      <c r="AD9656" s="4">
        <v>0</v>
      </c>
      <c r="AE9656" s="4">
        <v>0</v>
      </c>
    </row>
    <row r="9657" spans="1:31" hidden="1" x14ac:dyDescent="0.35">
      <c r="A9657" s="7" t="s">
        <v>459</v>
      </c>
      <c r="B9657" s="7" t="s">
        <v>460</v>
      </c>
      <c r="C9657" s="8">
        <v>122.2831680332618</v>
      </c>
      <c r="D9657" s="9">
        <v>2005</v>
      </c>
      <c r="E9657" s="10">
        <v>3411409874700</v>
      </c>
      <c r="F9657" s="10">
        <v>1837001382600</v>
      </c>
      <c r="G9657" s="10">
        <v>613632957400</v>
      </c>
      <c r="H9657" s="10">
        <v>571256959300</v>
      </c>
      <c r="I9657" s="11">
        <v>6.4831198912856109</v>
      </c>
      <c r="J9657" s="9">
        <v>49490033</v>
      </c>
      <c r="K9657" s="10">
        <v>421998000000</v>
      </c>
      <c r="L9657" s="8">
        <v>74.37045741594126</v>
      </c>
      <c r="M9657" s="11">
        <v>8.5670000000000002</v>
      </c>
      <c r="N9657" s="11">
        <v>10.879</v>
      </c>
      <c r="O9657" s="10">
        <v>244.922</v>
      </c>
      <c r="P9657" s="10">
        <v>4.679667756416972</v>
      </c>
      <c r="Q9657" s="9">
        <v>0</v>
      </c>
      <c r="R9657" s="9">
        <v>1</v>
      </c>
      <c r="S9657" s="9">
        <v>0</v>
      </c>
      <c r="T9657" s="9">
        <v>0</v>
      </c>
      <c r="U9657" s="9">
        <v>0</v>
      </c>
      <c r="V9657" s="10">
        <v>3020478245675.812</v>
      </c>
      <c r="W9657" s="10">
        <v>567426925505.96704</v>
      </c>
      <c r="X9657" s="11">
        <v>5.277051972954677</v>
      </c>
      <c r="Y9657" s="11">
        <v>1.0790292086387741</v>
      </c>
      <c r="Z9657" s="11">
        <v>15.3152925504378</v>
      </c>
      <c r="AA9657" s="11">
        <v>0.12959669671511509</v>
      </c>
      <c r="AB9657" s="11">
        <v>-5.4209733919906169</v>
      </c>
      <c r="AC9657" s="11">
        <v>18.057804101071721</v>
      </c>
      <c r="AD9657" s="9">
        <v>0</v>
      </c>
      <c r="AE9657" s="9">
        <v>0</v>
      </c>
    </row>
    <row r="9658" spans="1:31" hidden="1" x14ac:dyDescent="0.35">
      <c r="A9658" s="2" t="s">
        <v>459</v>
      </c>
      <c r="B9658" s="2" t="s">
        <v>460</v>
      </c>
      <c r="C9658" s="3">
        <v>139.00736774432141</v>
      </c>
      <c r="D9658" s="4">
        <v>2006</v>
      </c>
      <c r="E9658" s="5">
        <v>3602578681600</v>
      </c>
      <c r="F9658" s="5">
        <v>2057593909300</v>
      </c>
      <c r="G9658" s="5">
        <v>636751428000</v>
      </c>
      <c r="H9658" s="5">
        <v>644190598600</v>
      </c>
      <c r="I9658" s="6">
        <v>12.76722114499411</v>
      </c>
      <c r="J9658" s="4">
        <v>49998277</v>
      </c>
      <c r="K9658" s="5">
        <v>501602000000</v>
      </c>
      <c r="L9658" s="3">
        <v>76.782966376514807</v>
      </c>
      <c r="M9658" s="6">
        <v>7.4630000000000001</v>
      </c>
      <c r="N9658" s="6">
        <v>18.260999999999999</v>
      </c>
      <c r="O9658" s="5">
        <v>253.798</v>
      </c>
      <c r="P9658" s="5">
        <v>4.7649518562857311</v>
      </c>
      <c r="Q9658" s="4">
        <v>0</v>
      </c>
      <c r="R9658" s="4">
        <v>1</v>
      </c>
      <c r="S9658" s="4">
        <v>0</v>
      </c>
      <c r="T9658" s="4">
        <v>0</v>
      </c>
      <c r="U9658" s="4">
        <v>0</v>
      </c>
      <c r="V9658" s="5">
        <v>3725054223823.5879</v>
      </c>
      <c r="W9658" s="5">
        <v>653272494761.83606</v>
      </c>
      <c r="X9658" s="6">
        <v>5.6038064589588901</v>
      </c>
      <c r="Y9658" s="6">
        <v>3.7674753810411929</v>
      </c>
      <c r="Z9658" s="6">
        <v>15.128920641071391</v>
      </c>
      <c r="AA9658" s="6">
        <v>3.6240109095957118</v>
      </c>
      <c r="AB9658" s="6">
        <v>1.822439205257975</v>
      </c>
      <c r="AC9658" s="6">
        <v>23.326636407875569</v>
      </c>
      <c r="AD9658" s="4">
        <v>0</v>
      </c>
      <c r="AE9658" s="4">
        <v>0</v>
      </c>
    </row>
    <row r="9659" spans="1:31" hidden="1" x14ac:dyDescent="0.35">
      <c r="A9659" s="7" t="s">
        <v>459</v>
      </c>
      <c r="B9659" s="7" t="s">
        <v>460</v>
      </c>
      <c r="C9659" s="8">
        <v>142.42204551118479</v>
      </c>
      <c r="D9659" s="9">
        <v>2007</v>
      </c>
      <c r="E9659" s="10">
        <v>3795693977100</v>
      </c>
      <c r="F9659" s="10">
        <v>2346649864200</v>
      </c>
      <c r="G9659" s="10">
        <v>676256349700</v>
      </c>
      <c r="H9659" s="10">
        <v>699781044700</v>
      </c>
      <c r="I9659" s="11">
        <v>8.6295028553370798</v>
      </c>
      <c r="J9659" s="9">
        <v>50528584</v>
      </c>
      <c r="K9659" s="10">
        <v>582139000000</v>
      </c>
      <c r="L9659" s="8">
        <v>81.526473800989976</v>
      </c>
      <c r="M9659" s="11">
        <v>7.8289999999999997</v>
      </c>
      <c r="N9659" s="11">
        <v>9.3659999999999997</v>
      </c>
      <c r="O9659" s="10">
        <v>263.47899999999998</v>
      </c>
      <c r="P9659" s="10">
        <v>4.8974920594856117</v>
      </c>
      <c r="Q9659" s="9">
        <v>0</v>
      </c>
      <c r="R9659" s="9">
        <v>1</v>
      </c>
      <c r="S9659" s="9">
        <v>0</v>
      </c>
      <c r="T9659" s="9">
        <v>0</v>
      </c>
      <c r="U9659" s="9">
        <v>0</v>
      </c>
      <c r="V9659" s="10">
        <v>4099461906984.252</v>
      </c>
      <c r="W9659" s="10">
        <v>714049035680.15112</v>
      </c>
      <c r="X9659" s="11">
        <v>5.3604740539416174</v>
      </c>
      <c r="Y9659" s="11">
        <v>6.2041355484796803</v>
      </c>
      <c r="Z9659" s="11">
        <v>9.3033981080854176</v>
      </c>
      <c r="AA9659" s="11">
        <v>3.81445086249694</v>
      </c>
      <c r="AB9659" s="11">
        <v>2.7815643724718631</v>
      </c>
      <c r="AC9659" s="11">
        <v>10.051066660080791</v>
      </c>
      <c r="AD9659" s="9">
        <v>0</v>
      </c>
      <c r="AE9659" s="9">
        <v>0</v>
      </c>
    </row>
    <row r="9660" spans="1:31" hidden="1" x14ac:dyDescent="0.35">
      <c r="A9660" s="2" t="s">
        <v>459</v>
      </c>
      <c r="B9660" s="2" t="s">
        <v>460</v>
      </c>
      <c r="C9660" s="3">
        <v>125.9558802555062</v>
      </c>
      <c r="D9660" s="4">
        <v>2008</v>
      </c>
      <c r="E9660" s="5">
        <v>3916816237700</v>
      </c>
      <c r="F9660" s="5">
        <v>2611630824700</v>
      </c>
      <c r="G9660" s="5">
        <v>728133381800</v>
      </c>
      <c r="H9660" s="5">
        <v>761349580800</v>
      </c>
      <c r="I9660" s="6">
        <v>8.7982571929187827</v>
      </c>
      <c r="J9660" s="4">
        <v>51114599</v>
      </c>
      <c r="K9660" s="5">
        <v>635222000000</v>
      </c>
      <c r="L9660" s="3">
        <v>89.605734767025083</v>
      </c>
      <c r="M9660" s="6">
        <v>1.55</v>
      </c>
      <c r="N9660" s="6">
        <v>2.8090000000000002</v>
      </c>
      <c r="O9660" s="5">
        <v>258.291</v>
      </c>
      <c r="P9660" s="5">
        <v>5.2617815071990934</v>
      </c>
      <c r="Q9660" s="4">
        <v>0</v>
      </c>
      <c r="R9660" s="4">
        <v>1</v>
      </c>
      <c r="S9660" s="4">
        <v>0</v>
      </c>
      <c r="T9660" s="4">
        <v>0</v>
      </c>
      <c r="U9660" s="4">
        <v>0</v>
      </c>
      <c r="V9660" s="5">
        <v>3671084895210.9229</v>
      </c>
      <c r="W9660" s="5">
        <v>708907752000.00012</v>
      </c>
      <c r="X9660" s="6">
        <v>3.1910438863287989</v>
      </c>
      <c r="Y9660" s="6">
        <v>7.6712081332786921</v>
      </c>
      <c r="Z9660" s="6">
        <v>-0.72001829331703926</v>
      </c>
      <c r="AA9660" s="6">
        <v>-1.9690373805882011</v>
      </c>
      <c r="AB9660" s="6">
        <v>7.4382856222893494</v>
      </c>
      <c r="AC9660" s="6">
        <v>-10.44959122668034</v>
      </c>
      <c r="AD9660" s="4">
        <v>0</v>
      </c>
      <c r="AE9660" s="4">
        <v>0</v>
      </c>
    </row>
    <row r="9661" spans="1:31" hidden="1" x14ac:dyDescent="0.35">
      <c r="A9661" s="7" t="s">
        <v>459</v>
      </c>
      <c r="B9661" s="7" t="s">
        <v>460</v>
      </c>
      <c r="C9661" s="8">
        <v>121.0945463247167</v>
      </c>
      <c r="D9661" s="9">
        <v>2009</v>
      </c>
      <c r="E9661" s="10">
        <v>3856572112700</v>
      </c>
      <c r="F9661" s="10">
        <v>2794228410100</v>
      </c>
      <c r="G9661" s="10">
        <v>740990318600</v>
      </c>
      <c r="H9661" s="10">
        <v>697231491600</v>
      </c>
      <c r="I9661" s="11">
        <v>-8.4216358446834505</v>
      </c>
      <c r="J9661" s="9">
        <v>51728516</v>
      </c>
      <c r="K9661" s="10">
        <v>611792798100</v>
      </c>
      <c r="L9661" s="8">
        <v>96.091483188257399</v>
      </c>
      <c r="M9661" s="11">
        <v>-17.024000000000001</v>
      </c>
      <c r="N9661" s="11">
        <v>-17.66</v>
      </c>
      <c r="O9661" s="10">
        <v>249.55699999999999</v>
      </c>
      <c r="P9661" s="10">
        <v>5.2377519184319956</v>
      </c>
      <c r="Q9661" s="9">
        <v>0</v>
      </c>
      <c r="R9661" s="9">
        <v>1</v>
      </c>
      <c r="S9661" s="9">
        <v>0</v>
      </c>
      <c r="T9661" s="9">
        <v>0</v>
      </c>
      <c r="U9661" s="9">
        <v>0</v>
      </c>
      <c r="V9661" s="10">
        <v>3521288364191.292</v>
      </c>
      <c r="W9661" s="10">
        <v>636677442996.07446</v>
      </c>
      <c r="X9661" s="11">
        <v>-1.5380891352558339</v>
      </c>
      <c r="Y9661" s="11">
        <v>1.7657392342343501</v>
      </c>
      <c r="Z9661" s="11">
        <v>-10.18895742078522</v>
      </c>
      <c r="AA9661" s="11">
        <v>-3.3814573484945312</v>
      </c>
      <c r="AB9661" s="11">
        <v>-0.45668161504273791</v>
      </c>
      <c r="AC9661" s="11">
        <v>-4.0804431195542747</v>
      </c>
      <c r="AD9661" s="9">
        <v>0</v>
      </c>
      <c r="AE9661" s="9">
        <v>0</v>
      </c>
    </row>
    <row r="9662" spans="1:31" hidden="1" x14ac:dyDescent="0.35">
      <c r="A9662" s="2" t="s">
        <v>459</v>
      </c>
      <c r="B9662" s="2" t="s">
        <v>460</v>
      </c>
      <c r="C9662" s="3">
        <v>124.0938999056465</v>
      </c>
      <c r="D9662" s="4">
        <v>2010</v>
      </c>
      <c r="E9662" s="5">
        <v>3973801603300</v>
      </c>
      <c r="F9662" s="5">
        <v>3055613201500</v>
      </c>
      <c r="G9662" s="5">
        <v>738923772200</v>
      </c>
      <c r="H9662" s="5">
        <v>702558374800</v>
      </c>
      <c r="I9662" s="6">
        <v>0.76400496308278321</v>
      </c>
      <c r="J9662" s="4">
        <v>52344051</v>
      </c>
      <c r="K9662" s="5">
        <v>688142545100</v>
      </c>
      <c r="L9662" s="3">
        <v>100</v>
      </c>
      <c r="M9662" s="6">
        <v>7.718</v>
      </c>
      <c r="N9662" s="6">
        <v>10.794</v>
      </c>
      <c r="O9662" s="5">
        <v>259.601</v>
      </c>
      <c r="P9662" s="5">
        <v>5.280294517486233</v>
      </c>
      <c r="Q9662" s="4">
        <v>0</v>
      </c>
      <c r="R9662" s="4">
        <v>1</v>
      </c>
      <c r="S9662" s="4">
        <v>0</v>
      </c>
      <c r="T9662" s="4">
        <v>0</v>
      </c>
      <c r="U9662" s="4">
        <v>0</v>
      </c>
      <c r="V9662" s="5">
        <v>3791829587773.1299</v>
      </c>
      <c r="W9662" s="5">
        <v>688142545100</v>
      </c>
      <c r="X9662" s="6">
        <v>3.039732881279567</v>
      </c>
      <c r="Y9662" s="6">
        <v>-0.2788897976298067</v>
      </c>
      <c r="Z9662" s="6">
        <v>8.0833870698702999</v>
      </c>
      <c r="AA9662" s="6">
        <v>4.0247318247935384</v>
      </c>
      <c r="AB9662" s="6">
        <v>0.81223012690859187</v>
      </c>
      <c r="AC9662" s="6">
        <v>7.6830181343006982</v>
      </c>
      <c r="AD9662" s="4">
        <v>0</v>
      </c>
      <c r="AE9662" s="4">
        <v>0</v>
      </c>
    </row>
    <row r="9663" spans="1:31" hidden="1" x14ac:dyDescent="0.35">
      <c r="A9663" s="7" t="s">
        <v>459</v>
      </c>
      <c r="B9663" s="7" t="s">
        <v>460</v>
      </c>
      <c r="C9663" s="8">
        <v>118.9706759927026</v>
      </c>
      <c r="D9663" s="9">
        <v>2011</v>
      </c>
      <c r="E9663" s="10">
        <v>4099713743500</v>
      </c>
      <c r="F9663" s="10">
        <v>3327047014300</v>
      </c>
      <c r="G9663" s="10">
        <v>769097846500</v>
      </c>
      <c r="H9663" s="10">
        <v>784985029600</v>
      </c>
      <c r="I9663" s="11">
        <v>11.73235673455102</v>
      </c>
      <c r="J9663" s="9">
        <v>52995205</v>
      </c>
      <c r="K9663" s="10">
        <v>761051025700</v>
      </c>
      <c r="L9663" s="8">
        <v>105.0008533879502</v>
      </c>
      <c r="M9663" s="11">
        <v>3.008</v>
      </c>
      <c r="N9663" s="11">
        <v>11.837999999999999</v>
      </c>
      <c r="O9663" s="10">
        <v>262.53800000000001</v>
      </c>
      <c r="P9663" s="10">
        <v>5.2037843583474199</v>
      </c>
      <c r="Q9663" s="9">
        <v>0</v>
      </c>
      <c r="R9663" s="9">
        <v>1</v>
      </c>
      <c r="S9663" s="9">
        <v>0</v>
      </c>
      <c r="T9663" s="9">
        <v>0</v>
      </c>
      <c r="U9663" s="9">
        <v>0</v>
      </c>
      <c r="V9663" s="10">
        <v>3769693479426.502</v>
      </c>
      <c r="W9663" s="10">
        <v>724804609814.09277</v>
      </c>
      <c r="X9663" s="11">
        <v>3.168556278588182</v>
      </c>
      <c r="Y9663" s="11">
        <v>4.0835165189181337</v>
      </c>
      <c r="Z9663" s="11">
        <v>5.3276846454487252</v>
      </c>
      <c r="AA9663" s="11">
        <v>1.131351574146483</v>
      </c>
      <c r="AB9663" s="11">
        <v>-1.4489752207086539</v>
      </c>
      <c r="AC9663" s="11">
        <v>-0.5837843667343724</v>
      </c>
      <c r="AD9663" s="9">
        <v>0</v>
      </c>
      <c r="AE9663" s="9">
        <v>0</v>
      </c>
    </row>
    <row r="9664" spans="1:31" hidden="1" x14ac:dyDescent="0.35">
      <c r="A9664" s="2" t="s">
        <v>459</v>
      </c>
      <c r="B9664" s="2" t="s">
        <v>460</v>
      </c>
      <c r="C9664" s="3">
        <v>125.1677854502374</v>
      </c>
      <c r="D9664" s="4">
        <v>2012</v>
      </c>
      <c r="E9664" s="5">
        <v>4197952411900</v>
      </c>
      <c r="F9664" s="5">
        <v>3566385035100</v>
      </c>
      <c r="G9664" s="5">
        <v>805940030800</v>
      </c>
      <c r="H9664" s="5">
        <v>779368231800</v>
      </c>
      <c r="I9664" s="6">
        <v>-0.71552928886580958</v>
      </c>
      <c r="J9664" s="4">
        <v>53782567</v>
      </c>
      <c r="K9664" s="5">
        <v>832599904600</v>
      </c>
      <c r="L9664" s="3">
        <v>111.0257723160949</v>
      </c>
      <c r="M9664" s="6">
        <v>1.1120000000000001</v>
      </c>
      <c r="N9664" s="6">
        <v>3.8679999999999999</v>
      </c>
      <c r="O9664" s="5">
        <v>257.91899999999998</v>
      </c>
      <c r="P9664" s="5">
        <v>5.138001904852219</v>
      </c>
      <c r="Q9664" s="4">
        <v>0</v>
      </c>
      <c r="R9664" s="4">
        <v>1</v>
      </c>
      <c r="S9664" s="4">
        <v>0</v>
      </c>
      <c r="T9664" s="4">
        <v>0</v>
      </c>
      <c r="U9664" s="4">
        <v>0</v>
      </c>
      <c r="V9664" s="5">
        <v>4020656714149.4409</v>
      </c>
      <c r="W9664" s="5">
        <v>749915886402.9823</v>
      </c>
      <c r="X9664" s="6">
        <v>2.396232384657468</v>
      </c>
      <c r="Y9664" s="6">
        <v>4.7903117227100438</v>
      </c>
      <c r="Z9664" s="6">
        <v>3.4645580683227708</v>
      </c>
      <c r="AA9664" s="6">
        <v>-1.759364358683325</v>
      </c>
      <c r="AB9664" s="6">
        <v>-1.264127199845992</v>
      </c>
      <c r="AC9664" s="6">
        <v>6.6573910078524197</v>
      </c>
      <c r="AD9664" s="4">
        <v>0</v>
      </c>
      <c r="AE9664" s="4">
        <v>0</v>
      </c>
    </row>
    <row r="9665" spans="1:31" hidden="1" x14ac:dyDescent="0.35">
      <c r="A9665" s="7" t="s">
        <v>459</v>
      </c>
      <c r="B9665" s="7" t="s">
        <v>460</v>
      </c>
      <c r="C9665" s="8">
        <v>127.0292724797245</v>
      </c>
      <c r="D9665" s="9">
        <v>2013</v>
      </c>
      <c r="E9665" s="10">
        <v>4302291176100</v>
      </c>
      <c r="F9665" s="10">
        <v>3868630208400</v>
      </c>
      <c r="G9665" s="10">
        <v>831421339500</v>
      </c>
      <c r="H9665" s="10">
        <v>818371243100</v>
      </c>
      <c r="I9665" s="11">
        <v>5.0044394560348167</v>
      </c>
      <c r="J9665" s="9">
        <v>54678791</v>
      </c>
      <c r="K9665" s="10">
        <v>921948405400</v>
      </c>
      <c r="L9665" s="8">
        <v>117.4432497013142</v>
      </c>
      <c r="M9665" s="11">
        <v>3.7330000000000001</v>
      </c>
      <c r="N9665" s="11">
        <v>4.0389999999999997</v>
      </c>
      <c r="O9665" s="10">
        <v>256.137</v>
      </c>
      <c r="P9665" s="10">
        <v>5.1622467567298482</v>
      </c>
      <c r="Q9665" s="9">
        <v>0</v>
      </c>
      <c r="R9665" s="9">
        <v>1</v>
      </c>
      <c r="S9665" s="9">
        <v>0</v>
      </c>
      <c r="T9665" s="9">
        <v>0</v>
      </c>
      <c r="U9665" s="9">
        <v>0</v>
      </c>
      <c r="V9665" s="10">
        <v>4184397844200.9829</v>
      </c>
      <c r="W9665" s="10">
        <v>785016088829.90845</v>
      </c>
      <c r="X9665" s="11">
        <v>2.4854680082658702</v>
      </c>
      <c r="Y9665" s="11">
        <v>3.1616879328734289</v>
      </c>
      <c r="Z9665" s="11">
        <v>4.6805519210009576</v>
      </c>
      <c r="AA9665" s="11">
        <v>-0.69091458946412732</v>
      </c>
      <c r="AB9665" s="11">
        <v>0.47187315860535078</v>
      </c>
      <c r="AC9665" s="11">
        <v>4.072497148918643</v>
      </c>
      <c r="AD9665" s="9">
        <v>0</v>
      </c>
      <c r="AE9665" s="9">
        <v>0</v>
      </c>
    </row>
    <row r="9666" spans="1:31" hidden="1" x14ac:dyDescent="0.35">
      <c r="A9666" s="2" t="s">
        <v>459</v>
      </c>
      <c r="B9666" s="2" t="s">
        <v>460</v>
      </c>
      <c r="C9666" s="3">
        <v>128.83837477965341</v>
      </c>
      <c r="D9666" s="4">
        <v>2014</v>
      </c>
      <c r="E9666" s="5">
        <v>4363118106800</v>
      </c>
      <c r="F9666" s="5">
        <v>4133873023400</v>
      </c>
      <c r="G9666" s="5">
        <v>847435408100</v>
      </c>
      <c r="H9666" s="5">
        <v>792012689300</v>
      </c>
      <c r="I9666" s="6">
        <v>-3.22085532968552</v>
      </c>
      <c r="J9666" s="4">
        <v>55594838</v>
      </c>
      <c r="K9666" s="5">
        <v>1009985138000</v>
      </c>
      <c r="L9666" s="3">
        <v>124.6458440006827</v>
      </c>
      <c r="M9666" s="6">
        <v>3.6459999999999999</v>
      </c>
      <c r="N9666" s="6">
        <v>-0.68700000000000006</v>
      </c>
      <c r="O9666" s="5">
        <v>254.76499999999999</v>
      </c>
      <c r="P9666" s="5">
        <v>5.2099211836350161</v>
      </c>
      <c r="Q9666" s="4">
        <v>0</v>
      </c>
      <c r="R9666" s="4">
        <v>1</v>
      </c>
      <c r="S9666" s="4">
        <v>0</v>
      </c>
      <c r="T9666" s="4">
        <v>0</v>
      </c>
      <c r="U9666" s="4">
        <v>0</v>
      </c>
      <c r="V9666" s="5">
        <v>4272918091656.4771</v>
      </c>
      <c r="W9666" s="5">
        <v>810283845480.21362</v>
      </c>
      <c r="X9666" s="6">
        <v>1.4138264522379269</v>
      </c>
      <c r="Y9666" s="6">
        <v>1.926107478746039</v>
      </c>
      <c r="Z9666" s="6">
        <v>3.218756533763222</v>
      </c>
      <c r="AA9666" s="6">
        <v>-0.53565084310350097</v>
      </c>
      <c r="AB9666" s="6">
        <v>0.92352088444854596</v>
      </c>
      <c r="AC9666" s="6">
        <v>2.1154835355383552</v>
      </c>
      <c r="AD9666" s="4">
        <v>0</v>
      </c>
      <c r="AE9666" s="4">
        <v>0</v>
      </c>
    </row>
    <row r="9667" spans="1:31" hidden="1" x14ac:dyDescent="0.35">
      <c r="A9667" s="7" t="s">
        <v>459</v>
      </c>
      <c r="B9667" s="7" t="s">
        <v>460</v>
      </c>
      <c r="C9667" s="8">
        <v>127.2032442427308</v>
      </c>
      <c r="D9667" s="9">
        <v>2015</v>
      </c>
      <c r="E9667" s="10">
        <v>4420792517400</v>
      </c>
      <c r="F9667" s="10">
        <v>4420792525200</v>
      </c>
      <c r="G9667" s="10">
        <v>839290614200</v>
      </c>
      <c r="H9667" s="10">
        <v>823735420100</v>
      </c>
      <c r="I9667" s="11">
        <v>4.0053311302420411</v>
      </c>
      <c r="J9667" s="9">
        <v>56723537</v>
      </c>
      <c r="K9667" s="10">
        <v>1107350735000</v>
      </c>
      <c r="L9667" s="8">
        <v>130.27820447175279</v>
      </c>
      <c r="M9667" s="11">
        <v>3.06</v>
      </c>
      <c r="N9667" s="11">
        <v>5.0449999999999999</v>
      </c>
      <c r="O9667" s="10">
        <v>250.39</v>
      </c>
      <c r="P9667" s="10">
        <v>5.0772393270637792</v>
      </c>
      <c r="Q9667" s="9">
        <v>0</v>
      </c>
      <c r="R9667" s="9">
        <v>1</v>
      </c>
      <c r="S9667" s="9">
        <v>0</v>
      </c>
      <c r="T9667" s="9">
        <v>0</v>
      </c>
      <c r="U9667" s="9">
        <v>0</v>
      </c>
      <c r="V9667" s="10">
        <v>4316448431336.6611</v>
      </c>
      <c r="W9667" s="10">
        <v>849989251456.17761</v>
      </c>
      <c r="X9667" s="11">
        <v>1.3218622367823001</v>
      </c>
      <c r="Y9667" s="11">
        <v>-0.96111087902983738</v>
      </c>
      <c r="Z9667" s="11">
        <v>4.9001848176341998</v>
      </c>
      <c r="AA9667" s="11">
        <v>-1.717268855612035</v>
      </c>
      <c r="AB9667" s="11">
        <v>-2.5467152360770142</v>
      </c>
      <c r="AC9667" s="11">
        <v>1.0187496868986019</v>
      </c>
      <c r="AD9667" s="9">
        <v>0</v>
      </c>
      <c r="AE9667" s="9">
        <v>0</v>
      </c>
    </row>
    <row r="9668" spans="1:31" hidden="1" x14ac:dyDescent="0.35">
      <c r="A9668" s="2" t="s">
        <v>459</v>
      </c>
      <c r="B9668" s="2" t="s">
        <v>460</v>
      </c>
      <c r="C9668" s="3">
        <v>124.36049611176379</v>
      </c>
      <c r="D9668" s="4">
        <v>2016</v>
      </c>
      <c r="E9668" s="5">
        <v>4450170996100</v>
      </c>
      <c r="F9668" s="5">
        <v>4759554544700</v>
      </c>
      <c r="G9668" s="5">
        <v>856222480000</v>
      </c>
      <c r="H9668" s="5">
        <v>754658511100</v>
      </c>
      <c r="I9668" s="6">
        <v>-8.3858126425611488</v>
      </c>
      <c r="J9668" s="4">
        <v>57259551</v>
      </c>
      <c r="K9668" s="5">
        <v>1181719146000</v>
      </c>
      <c r="L9668" s="3">
        <v>138.8803550093873</v>
      </c>
      <c r="M9668" s="6">
        <v>0.40699999999999997</v>
      </c>
      <c r="N9668" s="6">
        <v>-4.133</v>
      </c>
      <c r="O9668" s="5">
        <v>253.07499999999999</v>
      </c>
      <c r="P9668" s="5">
        <v>5.3075983731417526</v>
      </c>
      <c r="Q9668" s="4">
        <v>0</v>
      </c>
      <c r="R9668" s="4">
        <v>1</v>
      </c>
      <c r="S9668" s="4">
        <v>0</v>
      </c>
      <c r="T9668" s="4">
        <v>0</v>
      </c>
      <c r="U9668" s="4">
        <v>0</v>
      </c>
      <c r="V9668" s="5">
        <v>4261945934757.1792</v>
      </c>
      <c r="W9668" s="5">
        <v>850890067151.77576</v>
      </c>
      <c r="X9668" s="6">
        <v>0.66455230785810226</v>
      </c>
      <c r="Y9668" s="6">
        <v>2.0174020194589231</v>
      </c>
      <c r="Z9668" s="6">
        <v>0.1059796572785941</v>
      </c>
      <c r="AA9668" s="6">
        <v>1.0723271696154011</v>
      </c>
      <c r="AB9668" s="6">
        <v>4.5370925268396292</v>
      </c>
      <c r="AC9668" s="6">
        <v>-1.2626699344721199</v>
      </c>
      <c r="AD9668" s="4">
        <v>0</v>
      </c>
      <c r="AE9668" s="4">
        <v>0</v>
      </c>
    </row>
    <row r="9669" spans="1:31" hidden="1" x14ac:dyDescent="0.35">
      <c r="A9669" s="7" t="s">
        <v>459</v>
      </c>
      <c r="B9669" s="7" t="s">
        <v>460</v>
      </c>
      <c r="C9669" s="8">
        <v>127.0302838584542</v>
      </c>
      <c r="D9669" s="9">
        <v>2017</v>
      </c>
      <c r="E9669" s="10">
        <v>4501701615500</v>
      </c>
      <c r="F9669" s="10">
        <v>5078189924600</v>
      </c>
      <c r="G9669" s="10">
        <v>853841567600</v>
      </c>
      <c r="H9669" s="10">
        <v>777120247600</v>
      </c>
      <c r="I9669" s="11">
        <v>2.97641067709678</v>
      </c>
      <c r="J9669" s="9">
        <v>57635162</v>
      </c>
      <c r="K9669" s="10">
        <v>1257831452000</v>
      </c>
      <c r="L9669" s="8">
        <v>146.08294930875579</v>
      </c>
      <c r="M9669" s="11">
        <v>-0.27300000000000002</v>
      </c>
      <c r="N9669" s="11">
        <v>1.5329999999999999</v>
      </c>
      <c r="O9669" s="10">
        <v>255.43199999999999</v>
      </c>
      <c r="P9669" s="10">
        <v>5.266835184998147</v>
      </c>
      <c r="Q9669" s="9">
        <v>0</v>
      </c>
      <c r="R9669" s="9">
        <v>1</v>
      </c>
      <c r="S9669" s="9">
        <v>0</v>
      </c>
      <c r="T9669" s="9">
        <v>0</v>
      </c>
      <c r="U9669" s="9">
        <v>0</v>
      </c>
      <c r="V9669" s="10">
        <v>4415874067860.2627</v>
      </c>
      <c r="W9669" s="10">
        <v>861039195848.58032</v>
      </c>
      <c r="X9669" s="11">
        <v>1.157946951817356</v>
      </c>
      <c r="Y9669" s="11">
        <v>-0.27807169930880582</v>
      </c>
      <c r="Z9669" s="11">
        <v>1.192766150247496</v>
      </c>
      <c r="AA9669" s="11">
        <v>0.93134446310382279</v>
      </c>
      <c r="AB9669" s="11">
        <v>-0.76801568765792905</v>
      </c>
      <c r="AC9669" s="11">
        <v>3.6116866675328532</v>
      </c>
      <c r="AD9669" s="9">
        <v>0</v>
      </c>
      <c r="AE9669" s="9">
        <v>0</v>
      </c>
    </row>
    <row r="9670" spans="1:31" hidden="1" x14ac:dyDescent="0.35">
      <c r="A9670" s="2" t="s">
        <v>459</v>
      </c>
      <c r="B9670" s="2" t="s">
        <v>460</v>
      </c>
      <c r="C9670" s="3">
        <v>118.3808579634871</v>
      </c>
      <c r="D9670" s="4">
        <v>2018</v>
      </c>
      <c r="E9670" s="5">
        <v>4571783379100</v>
      </c>
      <c r="F9670" s="5">
        <v>5363190430700</v>
      </c>
      <c r="G9670" s="5">
        <v>863116730700</v>
      </c>
      <c r="H9670" s="5">
        <v>767684350100</v>
      </c>
      <c r="I9670" s="6">
        <v>-1.214213312436669</v>
      </c>
      <c r="J9670" s="4">
        <v>58613001</v>
      </c>
      <c r="K9670" s="5">
        <v>1335160577000</v>
      </c>
      <c r="L9670" s="3">
        <v>152.6711042840075</v>
      </c>
      <c r="M9670" s="6">
        <v>2.7480000000000002</v>
      </c>
      <c r="N9670" s="6">
        <v>3.4790000000000001</v>
      </c>
      <c r="O9670" s="5">
        <v>256.33600000000001</v>
      </c>
      <c r="P9670" s="5">
        <v>5.0296510978802491</v>
      </c>
      <c r="Q9670" s="4">
        <v>0</v>
      </c>
      <c r="R9670" s="4">
        <v>1</v>
      </c>
      <c r="S9670" s="4">
        <v>0</v>
      </c>
      <c r="T9670" s="4">
        <v>0</v>
      </c>
      <c r="U9670" s="4">
        <v>0</v>
      </c>
      <c r="V9670" s="5">
        <v>4158606748705.731</v>
      </c>
      <c r="W9670" s="5">
        <v>874533909518.50208</v>
      </c>
      <c r="X9670" s="6">
        <v>1.556783847216761</v>
      </c>
      <c r="Y9670" s="6">
        <v>1.086286197809609</v>
      </c>
      <c r="Z9670" s="6">
        <v>1.5672589279309519</v>
      </c>
      <c r="AA9670" s="6">
        <v>0.35391023834132951</v>
      </c>
      <c r="AB9670" s="6">
        <v>-4.5033512306115817</v>
      </c>
      <c r="AC9670" s="6">
        <v>-5.8259659401743793</v>
      </c>
      <c r="AD9670" s="4">
        <v>0</v>
      </c>
      <c r="AE9670" s="4">
        <v>0</v>
      </c>
    </row>
    <row r="9671" spans="1:31" hidden="1" x14ac:dyDescent="0.35">
      <c r="A9671" s="7" t="s">
        <v>459</v>
      </c>
      <c r="B9671" s="7" t="s">
        <v>460</v>
      </c>
      <c r="C9671" s="8">
        <v>117.1855568614893</v>
      </c>
      <c r="D9671" s="9">
        <v>2019</v>
      </c>
      <c r="E9671" s="10">
        <v>4583667070600</v>
      </c>
      <c r="F9671" s="10">
        <v>5625206549500</v>
      </c>
      <c r="G9671" s="10">
        <v>879004496200</v>
      </c>
      <c r="H9671" s="10">
        <v>766160277300</v>
      </c>
      <c r="I9671" s="11">
        <v>-0.1985285749020988</v>
      </c>
      <c r="J9671" s="9">
        <v>59587885</v>
      </c>
      <c r="K9671" s="10">
        <v>1398839538000</v>
      </c>
      <c r="L9671" s="8">
        <v>158.9349718381977</v>
      </c>
      <c r="M9671" s="11">
        <v>-3.3130000000000002</v>
      </c>
      <c r="N9671" s="11">
        <v>0.55300000000000005</v>
      </c>
      <c r="O9671" s="10">
        <v>252.578</v>
      </c>
      <c r="P9671" s="10">
        <v>5.2576215081038082</v>
      </c>
      <c r="Q9671" s="9">
        <v>0</v>
      </c>
      <c r="R9671" s="9">
        <v>1</v>
      </c>
      <c r="S9671" s="9">
        <v>0</v>
      </c>
      <c r="T9671" s="9">
        <v>0</v>
      </c>
      <c r="U9671" s="9">
        <v>0</v>
      </c>
      <c r="V9671" s="10">
        <v>4147563964934.9131</v>
      </c>
      <c r="W9671" s="10">
        <v>880133253129.51001</v>
      </c>
      <c r="X9671" s="11">
        <v>0.25993557687633528</v>
      </c>
      <c r="Y9671" s="11">
        <v>1.840743544284537</v>
      </c>
      <c r="Z9671" s="11">
        <v>0.64026603772183088</v>
      </c>
      <c r="AA9671" s="11">
        <v>-1.4660445665064641</v>
      </c>
      <c r="AB9671" s="11">
        <v>4.5325293104254794</v>
      </c>
      <c r="AC9671" s="11">
        <v>-0.2655404667501845</v>
      </c>
      <c r="AD9671" s="9">
        <v>0</v>
      </c>
      <c r="AE9671" s="9">
        <v>0</v>
      </c>
    </row>
    <row r="9672" spans="1:31" hidden="1" x14ac:dyDescent="0.35">
      <c r="A9672" s="2" t="s">
        <v>459</v>
      </c>
      <c r="B9672" s="2" t="s">
        <v>460</v>
      </c>
      <c r="C9672" s="3">
        <v>109.0546913727253</v>
      </c>
      <c r="D9672" s="4">
        <v>2020</v>
      </c>
      <c r="E9672" s="5">
        <v>4300904420700</v>
      </c>
      <c r="F9672" s="5">
        <v>5562760340700</v>
      </c>
      <c r="G9672" s="5">
        <v>887193891400</v>
      </c>
      <c r="H9672" s="5">
        <v>568819061400</v>
      </c>
      <c r="I9672" s="6">
        <v>-25.75717141006626</v>
      </c>
      <c r="J9672" s="4">
        <v>60562381</v>
      </c>
      <c r="K9672" s="5">
        <v>1294173080000</v>
      </c>
      <c r="L9672" s="3">
        <v>164.0723672981737</v>
      </c>
      <c r="M9672" s="6">
        <v>-12.004</v>
      </c>
      <c r="N9672" s="6">
        <v>-17.571999999999999</v>
      </c>
      <c r="O9672" s="5">
        <v>239.459</v>
      </c>
      <c r="P9672" s="5">
        <v>4.9857549022592984</v>
      </c>
      <c r="Q9672" s="4">
        <v>0</v>
      </c>
      <c r="R9672" s="4">
        <v>1</v>
      </c>
      <c r="S9672" s="4">
        <v>0</v>
      </c>
      <c r="T9672" s="4">
        <v>0</v>
      </c>
      <c r="U9672" s="4">
        <v>0</v>
      </c>
      <c r="V9672" s="5">
        <v>3697424021639.186</v>
      </c>
      <c r="W9672" s="5">
        <v>788781865777.59314</v>
      </c>
      <c r="X9672" s="6">
        <v>-6.1689177146756968</v>
      </c>
      <c r="Y9672" s="6">
        <v>0.93166704327490335</v>
      </c>
      <c r="Z9672" s="6">
        <v>-10.379267801449</v>
      </c>
      <c r="AA9672" s="6">
        <v>-5.1940390691192428</v>
      </c>
      <c r="AB9672" s="6">
        <v>-5.1709048554649604</v>
      </c>
      <c r="AC9672" s="6">
        <v>-10.85311636183028</v>
      </c>
      <c r="AD9672" s="4">
        <v>0</v>
      </c>
      <c r="AE9672" s="4">
        <v>0</v>
      </c>
    </row>
    <row r="9673" spans="1:31" hidden="1" x14ac:dyDescent="0.35">
      <c r="A9673" s="7" t="s">
        <v>459</v>
      </c>
      <c r="B9673" s="7" t="s">
        <v>460</v>
      </c>
      <c r="C9673" s="8">
        <v>93.196389739738663</v>
      </c>
      <c r="D9673" s="9">
        <v>2021</v>
      </c>
      <c r="E9673" s="10">
        <v>4509870255300</v>
      </c>
      <c r="F9673" s="10">
        <v>6206842061200</v>
      </c>
      <c r="G9673" s="10">
        <v>892490790800</v>
      </c>
      <c r="H9673" s="10">
        <v>615807451400</v>
      </c>
      <c r="I9673" s="11">
        <v>8.2606918770180329</v>
      </c>
      <c r="J9673" s="9">
        <v>61502603</v>
      </c>
      <c r="K9673" s="10">
        <v>1610685086000</v>
      </c>
      <c r="L9673" s="8">
        <v>171.6504522956136</v>
      </c>
      <c r="M9673" s="11">
        <v>9.6890000000000001</v>
      </c>
      <c r="N9673" s="11">
        <v>9.7029999999999994</v>
      </c>
      <c r="O9673" s="10">
        <v>244.41200000000001</v>
      </c>
      <c r="P9673" s="10">
        <v>4.9910361105399197</v>
      </c>
      <c r="Q9673" s="9">
        <v>0</v>
      </c>
      <c r="R9673" s="9">
        <v>1</v>
      </c>
      <c r="S9673" s="9">
        <v>0</v>
      </c>
      <c r="T9673" s="9">
        <v>0</v>
      </c>
      <c r="U9673" s="9">
        <v>0</v>
      </c>
      <c r="V9673" s="10">
        <v>3369960661638.0591</v>
      </c>
      <c r="W9673" s="10">
        <v>938351786703.19177</v>
      </c>
      <c r="X9673" s="11">
        <v>4.8586486506014808</v>
      </c>
      <c r="Y9673" s="11">
        <v>0.59703966081658266</v>
      </c>
      <c r="Z9673" s="11">
        <v>18.962139903932801</v>
      </c>
      <c r="AA9673" s="11">
        <v>2.0684125466154968</v>
      </c>
      <c r="AB9673" s="11">
        <v>0.1059259507166728</v>
      </c>
      <c r="AC9673" s="11">
        <v>-8.8565270870921662</v>
      </c>
      <c r="AD9673" s="9">
        <v>0</v>
      </c>
      <c r="AE9673" s="9">
        <v>0</v>
      </c>
    </row>
    <row r="9674" spans="1:31" hidden="1" x14ac:dyDescent="0.35">
      <c r="A9674" s="2" t="s">
        <v>459</v>
      </c>
      <c r="B9674" s="2" t="s">
        <v>460</v>
      </c>
      <c r="C9674" s="3">
        <v>91.569728763487362</v>
      </c>
      <c r="D9674" s="4">
        <v>2022</v>
      </c>
      <c r="E9674" s="5">
        <v>4602689546400</v>
      </c>
      <c r="F9674" s="5">
        <v>6666580963800</v>
      </c>
      <c r="G9674" s="5">
        <v>899072231300</v>
      </c>
      <c r="H9674" s="5">
        <v>726093433800</v>
      </c>
      <c r="I9674" s="6">
        <v>17.909166598954201</v>
      </c>
      <c r="J9674" s="4">
        <v>62378410</v>
      </c>
      <c r="K9674" s="5">
        <v>1734536141000</v>
      </c>
      <c r="L9674" s="3">
        <v>183.73442566990951</v>
      </c>
      <c r="M9674" s="6">
        <v>7.7560000000000002</v>
      </c>
      <c r="N9674" s="6">
        <v>14.974</v>
      </c>
      <c r="O9674" s="5">
        <v>234.91</v>
      </c>
      <c r="P9674" s="5">
        <v>4.7639347127473526</v>
      </c>
      <c r="Q9674" s="4">
        <v>0</v>
      </c>
      <c r="R9674" s="4">
        <v>1</v>
      </c>
      <c r="S9674" s="4">
        <v>0</v>
      </c>
      <c r="T9674" s="4">
        <v>0</v>
      </c>
      <c r="U9674" s="4">
        <v>0</v>
      </c>
      <c r="V9674" s="5">
        <v>3322496632894.0371</v>
      </c>
      <c r="W9674" s="5">
        <v>944045262435.57837</v>
      </c>
      <c r="X9674" s="6">
        <v>2.0581366169219342</v>
      </c>
      <c r="Y9674" s="6">
        <v>0.73742391157903242</v>
      </c>
      <c r="Z9674" s="6">
        <v>0.60675279922363368</v>
      </c>
      <c r="AA9674" s="6">
        <v>-3.8876978217108848</v>
      </c>
      <c r="AB9674" s="6">
        <v>-4.5501854276906801</v>
      </c>
      <c r="AC9674" s="6">
        <v>-1.408444593562417</v>
      </c>
      <c r="AD9674" s="4">
        <v>0</v>
      </c>
      <c r="AE9674" s="4">
        <v>0</v>
      </c>
    </row>
    <row r="9675" spans="1:31" hidden="1" x14ac:dyDescent="0.35">
      <c r="A9675" s="7" t="s">
        <v>459</v>
      </c>
      <c r="B9675" s="7" t="s">
        <v>460</v>
      </c>
      <c r="C9675" s="8">
        <v>90.3724824591946</v>
      </c>
      <c r="D9675" s="9">
        <v>2023</v>
      </c>
      <c r="E9675" s="10">
        <v>4639792036300</v>
      </c>
      <c r="F9675" s="10">
        <v>7037674438400</v>
      </c>
      <c r="G9675" s="10">
        <v>915826380700</v>
      </c>
      <c r="H9675" s="10">
        <v>713187592800</v>
      </c>
      <c r="I9675" s="11">
        <v>-1.7774352995395479</v>
      </c>
      <c r="J9675" s="9">
        <v>63212384</v>
      </c>
      <c r="K9675" s="10">
        <v>1787601496000</v>
      </c>
      <c r="L9675" s="8">
        <v>194.89674005803039</v>
      </c>
      <c r="M9675" s="11">
        <v>5.1120000000000001</v>
      </c>
      <c r="N9675" s="11">
        <v>3.9340000000000002</v>
      </c>
      <c r="O9675" s="10">
        <v>224.54</v>
      </c>
      <c r="P9675" s="10">
        <v>4.8337786459319112</v>
      </c>
      <c r="Q9675" s="9">
        <v>0</v>
      </c>
      <c r="R9675" s="9">
        <v>1</v>
      </c>
      <c r="S9675" s="9">
        <v>0</v>
      </c>
      <c r="T9675" s="9">
        <v>0</v>
      </c>
      <c r="U9675" s="9">
        <v>0</v>
      </c>
      <c r="V9675" s="10">
        <v>3263328619803.769</v>
      </c>
      <c r="W9675" s="10">
        <v>917204410637.00842</v>
      </c>
      <c r="X9675" s="11">
        <v>0.80610455095803202</v>
      </c>
      <c r="Y9675" s="11">
        <v>1.863493145125235</v>
      </c>
      <c r="Z9675" s="11">
        <v>-2.8431742487984319</v>
      </c>
      <c r="AA9675" s="11">
        <v>-4.4144566004001549</v>
      </c>
      <c r="AB9675" s="11">
        <v>1.466097614597236</v>
      </c>
      <c r="AC9675" s="11">
        <v>-1.7808298887192611</v>
      </c>
      <c r="AD9675" s="9">
        <v>0</v>
      </c>
      <c r="AE9675" s="9">
        <v>0</v>
      </c>
    </row>
    <row r="9676" spans="1:31" hidden="1" x14ac:dyDescent="0.35">
      <c r="A9676" s="2" t="s">
        <v>459</v>
      </c>
      <c r="B9676" s="2" t="s">
        <v>460</v>
      </c>
      <c r="C9676" s="3"/>
      <c r="D9676" s="4">
        <v>2024</v>
      </c>
      <c r="E9676" s="5">
        <v>4664607663900</v>
      </c>
      <c r="F9676" s="5">
        <v>7352449483600</v>
      </c>
      <c r="G9676" s="5">
        <v>915115201400</v>
      </c>
      <c r="H9676" s="5">
        <v>647067808600</v>
      </c>
      <c r="I9676" s="6">
        <v>-9.27102278103456</v>
      </c>
      <c r="J9676" s="4">
        <v>64007187</v>
      </c>
      <c r="K9676" s="5"/>
      <c r="L9676" s="3">
        <v>203.39648404164541</v>
      </c>
      <c r="M9676" s="6">
        <v>-2.7549999999999999</v>
      </c>
      <c r="N9676" s="6">
        <v>-6.407</v>
      </c>
      <c r="O9676" s="5">
        <v>235.821</v>
      </c>
      <c r="P9676" s="5">
        <v>4.8212014182429801</v>
      </c>
      <c r="Q9676" s="4">
        <v>0</v>
      </c>
      <c r="R9676" s="4">
        <v>1</v>
      </c>
      <c r="S9676" s="4">
        <v>0</v>
      </c>
      <c r="T9676" s="4">
        <v>0</v>
      </c>
      <c r="U9676" s="4">
        <v>0</v>
      </c>
      <c r="V9676" s="5"/>
      <c r="W9676" s="5"/>
      <c r="X9676" s="6">
        <v>0.53484353190513279</v>
      </c>
      <c r="Y9676" s="6">
        <v>-7.7654380239234794E-2</v>
      </c>
      <c r="Z9676" s="6"/>
      <c r="AA9676" s="6">
        <v>5.0240491671862504</v>
      </c>
      <c r="AB9676" s="6">
        <v>-0.26019453123936581</v>
      </c>
      <c r="AC9676" s="6"/>
      <c r="AD9676" s="4">
        <v>0</v>
      </c>
      <c r="AE9676" s="4">
        <v>0</v>
      </c>
    </row>
    <row r="9677" spans="1:31" hidden="1" x14ac:dyDescent="0.35">
      <c r="A9677" s="7" t="s">
        <v>461</v>
      </c>
      <c r="B9677" s="7" t="s">
        <v>462</v>
      </c>
      <c r="C9677" s="8"/>
      <c r="D9677" s="9">
        <v>1980</v>
      </c>
      <c r="E9677" s="10">
        <v>36281672400</v>
      </c>
      <c r="F9677" s="10">
        <v>3063600</v>
      </c>
      <c r="G9677" s="10"/>
      <c r="H9677" s="10"/>
      <c r="I9677" s="11"/>
      <c r="J9677" s="9">
        <v>5802833</v>
      </c>
      <c r="K9677" s="10"/>
      <c r="L9677" s="8"/>
      <c r="M9677" s="11"/>
      <c r="N9677" s="11"/>
      <c r="O9677" s="10"/>
      <c r="P9677" s="10"/>
      <c r="Q9677" s="9">
        <v>0</v>
      </c>
      <c r="R9677" s="9">
        <v>0</v>
      </c>
      <c r="S9677" s="9">
        <v>1</v>
      </c>
      <c r="T9677" s="9">
        <v>0</v>
      </c>
      <c r="U9677" s="9">
        <v>0</v>
      </c>
      <c r="V9677" s="10"/>
      <c r="W9677" s="10"/>
      <c r="X9677" s="11"/>
      <c r="Y9677" s="11"/>
      <c r="Z9677" s="11"/>
      <c r="AA9677" s="11"/>
      <c r="AB9677" s="11"/>
      <c r="AC9677" s="11"/>
      <c r="AD9677" s="9">
        <v>0</v>
      </c>
      <c r="AE9677" s="9">
        <v>0</v>
      </c>
    </row>
    <row r="9678" spans="1:31" hidden="1" x14ac:dyDescent="0.35">
      <c r="A9678" s="2" t="s">
        <v>461</v>
      </c>
      <c r="B9678" s="2" t="s">
        <v>462</v>
      </c>
      <c r="C9678" s="3"/>
      <c r="D9678" s="4">
        <v>1981</v>
      </c>
      <c r="E9678" s="5">
        <v>38519510500</v>
      </c>
      <c r="F9678" s="5">
        <v>3485400</v>
      </c>
      <c r="G9678" s="5"/>
      <c r="H9678" s="5"/>
      <c r="I9678" s="6"/>
      <c r="J9678" s="4">
        <v>5983289</v>
      </c>
      <c r="K9678" s="5"/>
      <c r="L9678" s="3"/>
      <c r="M9678" s="6"/>
      <c r="N9678" s="6"/>
      <c r="O9678" s="5"/>
      <c r="P9678" s="5"/>
      <c r="Q9678" s="4">
        <v>0</v>
      </c>
      <c r="R9678" s="4">
        <v>0</v>
      </c>
      <c r="S9678" s="4">
        <v>1</v>
      </c>
      <c r="T9678" s="4">
        <v>0</v>
      </c>
      <c r="U9678" s="4">
        <v>0</v>
      </c>
      <c r="V9678" s="5"/>
      <c r="W9678" s="5"/>
      <c r="X9678" s="6">
        <v>6.1679574065058809</v>
      </c>
      <c r="Y9678" s="6"/>
      <c r="Z9678" s="6"/>
      <c r="AA9678" s="6"/>
      <c r="AB9678" s="6"/>
      <c r="AC9678" s="6"/>
      <c r="AD9678" s="4">
        <v>0</v>
      </c>
      <c r="AE9678" s="4">
        <v>0</v>
      </c>
    </row>
    <row r="9679" spans="1:31" hidden="1" x14ac:dyDescent="0.35">
      <c r="A9679" s="7" t="s">
        <v>461</v>
      </c>
      <c r="B9679" s="7" t="s">
        <v>462</v>
      </c>
      <c r="C9679" s="8"/>
      <c r="D9679" s="9">
        <v>1982</v>
      </c>
      <c r="E9679" s="10">
        <v>37436040400</v>
      </c>
      <c r="F9679" s="10">
        <v>3595300</v>
      </c>
      <c r="G9679" s="10"/>
      <c r="H9679" s="10"/>
      <c r="I9679" s="11"/>
      <c r="J9679" s="9">
        <v>6178637</v>
      </c>
      <c r="K9679" s="10"/>
      <c r="L9679" s="8"/>
      <c r="M9679" s="11"/>
      <c r="N9679" s="11"/>
      <c r="O9679" s="10"/>
      <c r="P9679" s="10"/>
      <c r="Q9679" s="9">
        <v>0</v>
      </c>
      <c r="R9679" s="9">
        <v>0</v>
      </c>
      <c r="S9679" s="9">
        <v>1</v>
      </c>
      <c r="T9679" s="9">
        <v>0</v>
      </c>
      <c r="U9679" s="9">
        <v>0</v>
      </c>
      <c r="V9679" s="10"/>
      <c r="W9679" s="10"/>
      <c r="X9679" s="11">
        <v>-2.8127826286889079</v>
      </c>
      <c r="Y9679" s="11"/>
      <c r="Z9679" s="11"/>
      <c r="AA9679" s="11"/>
      <c r="AB9679" s="11"/>
      <c r="AC9679" s="11"/>
      <c r="AD9679" s="9">
        <v>0</v>
      </c>
      <c r="AE9679" s="9">
        <v>0</v>
      </c>
    </row>
    <row r="9680" spans="1:31" hidden="1" x14ac:dyDescent="0.35">
      <c r="A9680" s="2" t="s">
        <v>461</v>
      </c>
      <c r="B9680" s="2" t="s">
        <v>462</v>
      </c>
      <c r="C9680" s="3"/>
      <c r="D9680" s="4">
        <v>1983</v>
      </c>
      <c r="E9680" s="5">
        <v>36699789800</v>
      </c>
      <c r="F9680" s="5">
        <v>4181200</v>
      </c>
      <c r="G9680" s="5"/>
      <c r="H9680" s="5"/>
      <c r="I9680" s="6"/>
      <c r="J9680" s="4">
        <v>6381038</v>
      </c>
      <c r="K9680" s="5"/>
      <c r="L9680" s="3"/>
      <c r="M9680" s="6"/>
      <c r="N9680" s="6"/>
      <c r="O9680" s="5"/>
      <c r="P9680" s="5"/>
      <c r="Q9680" s="4">
        <v>0</v>
      </c>
      <c r="R9680" s="4">
        <v>0</v>
      </c>
      <c r="S9680" s="4">
        <v>1</v>
      </c>
      <c r="T9680" s="4">
        <v>0</v>
      </c>
      <c r="U9680" s="4">
        <v>0</v>
      </c>
      <c r="V9680" s="5"/>
      <c r="W9680" s="5"/>
      <c r="X9680" s="6">
        <v>-1.966689297621337</v>
      </c>
      <c r="Y9680" s="6"/>
      <c r="Z9680" s="6"/>
      <c r="AA9680" s="6"/>
      <c r="AB9680" s="6"/>
      <c r="AC9680" s="6"/>
      <c r="AD9680" s="4">
        <v>0</v>
      </c>
      <c r="AE9680" s="4">
        <v>0</v>
      </c>
    </row>
    <row r="9681" spans="1:31" hidden="1" x14ac:dyDescent="0.35">
      <c r="A9681" s="7" t="s">
        <v>461</v>
      </c>
      <c r="B9681" s="7" t="s">
        <v>462</v>
      </c>
      <c r="C9681" s="8"/>
      <c r="D9681" s="9">
        <v>1984</v>
      </c>
      <c r="E9681" s="10">
        <v>36576172100</v>
      </c>
      <c r="F9681" s="10">
        <v>4931000</v>
      </c>
      <c r="G9681" s="10"/>
      <c r="H9681" s="10"/>
      <c r="I9681" s="11"/>
      <c r="J9681" s="9">
        <v>6580490</v>
      </c>
      <c r="K9681" s="10"/>
      <c r="L9681" s="8"/>
      <c r="M9681" s="11"/>
      <c r="N9681" s="11"/>
      <c r="O9681" s="10"/>
      <c r="P9681" s="10"/>
      <c r="Q9681" s="9">
        <v>0</v>
      </c>
      <c r="R9681" s="9">
        <v>0</v>
      </c>
      <c r="S9681" s="9">
        <v>1</v>
      </c>
      <c r="T9681" s="9">
        <v>0</v>
      </c>
      <c r="U9681" s="9">
        <v>0</v>
      </c>
      <c r="V9681" s="10"/>
      <c r="W9681" s="10"/>
      <c r="X9681" s="11">
        <v>-0.33683489925601701</v>
      </c>
      <c r="Y9681" s="11"/>
      <c r="Z9681" s="11"/>
      <c r="AA9681" s="11"/>
      <c r="AB9681" s="11"/>
      <c r="AC9681" s="11"/>
      <c r="AD9681" s="9">
        <v>0</v>
      </c>
      <c r="AE9681" s="9">
        <v>0</v>
      </c>
    </row>
    <row r="9682" spans="1:31" hidden="1" x14ac:dyDescent="0.35">
      <c r="A9682" s="2" t="s">
        <v>461</v>
      </c>
      <c r="B9682" s="2" t="s">
        <v>462</v>
      </c>
      <c r="C9682" s="3"/>
      <c r="D9682" s="4">
        <v>1985</v>
      </c>
      <c r="E9682" s="5">
        <v>37166990800</v>
      </c>
      <c r="F9682" s="5">
        <v>7071900</v>
      </c>
      <c r="G9682" s="5"/>
      <c r="H9682" s="5"/>
      <c r="I9682" s="6"/>
      <c r="J9682" s="4">
        <v>6780953</v>
      </c>
      <c r="K9682" s="5"/>
      <c r="L9682" s="3">
        <v>1.3551938010276101E-2</v>
      </c>
      <c r="M9682" s="6"/>
      <c r="N9682" s="6"/>
      <c r="O9682" s="5"/>
      <c r="P9682" s="5"/>
      <c r="Q9682" s="4">
        <v>0</v>
      </c>
      <c r="R9682" s="4">
        <v>0</v>
      </c>
      <c r="S9682" s="4">
        <v>1</v>
      </c>
      <c r="T9682" s="4">
        <v>0</v>
      </c>
      <c r="U9682" s="4">
        <v>0</v>
      </c>
      <c r="V9682" s="5"/>
      <c r="W9682" s="5"/>
      <c r="X9682" s="6">
        <v>1.615310367593114</v>
      </c>
      <c r="Y9682" s="6"/>
      <c r="Z9682" s="6"/>
      <c r="AA9682" s="6"/>
      <c r="AB9682" s="6"/>
      <c r="AC9682" s="6"/>
      <c r="AD9682" s="4">
        <v>0</v>
      </c>
      <c r="AE9682" s="4">
        <v>0</v>
      </c>
    </row>
    <row r="9683" spans="1:31" hidden="1" x14ac:dyDescent="0.35">
      <c r="A9683" s="7" t="s">
        <v>461</v>
      </c>
      <c r="B9683" s="7" t="s">
        <v>462</v>
      </c>
      <c r="C9683" s="8"/>
      <c r="D9683" s="9">
        <v>1986</v>
      </c>
      <c r="E9683" s="10">
        <v>37436040400</v>
      </c>
      <c r="F9683" s="10">
        <v>12963200</v>
      </c>
      <c r="G9683" s="10"/>
      <c r="H9683" s="10"/>
      <c r="I9683" s="11"/>
      <c r="J9683" s="9">
        <v>6986471</v>
      </c>
      <c r="K9683" s="10"/>
      <c r="L9683" s="8">
        <v>2.1117743893313799E-2</v>
      </c>
      <c r="M9683" s="11"/>
      <c r="N9683" s="11"/>
      <c r="O9683" s="10"/>
      <c r="P9683" s="10"/>
      <c r="Q9683" s="9">
        <v>0</v>
      </c>
      <c r="R9683" s="9">
        <v>0</v>
      </c>
      <c r="S9683" s="9">
        <v>1</v>
      </c>
      <c r="T9683" s="9">
        <v>0</v>
      </c>
      <c r="U9683" s="9">
        <v>0</v>
      </c>
      <c r="V9683" s="10"/>
      <c r="W9683" s="10"/>
      <c r="X9683" s="11">
        <v>0.72389395592392158</v>
      </c>
      <c r="Y9683" s="11"/>
      <c r="Z9683" s="11"/>
      <c r="AA9683" s="11"/>
      <c r="AB9683" s="11"/>
      <c r="AC9683" s="11"/>
      <c r="AD9683" s="9">
        <v>0</v>
      </c>
      <c r="AE9683" s="9">
        <v>0</v>
      </c>
    </row>
    <row r="9684" spans="1:31" hidden="1" x14ac:dyDescent="0.35">
      <c r="A9684" s="2" t="s">
        <v>461</v>
      </c>
      <c r="B9684" s="2" t="s">
        <v>462</v>
      </c>
      <c r="C9684" s="3"/>
      <c r="D9684" s="4">
        <v>1987</v>
      </c>
      <c r="E9684" s="5">
        <v>38437702200</v>
      </c>
      <c r="F9684" s="5">
        <v>21564000</v>
      </c>
      <c r="G9684" s="5"/>
      <c r="H9684" s="5"/>
      <c r="I9684" s="6"/>
      <c r="J9684" s="4">
        <v>7191282</v>
      </c>
      <c r="K9684" s="5"/>
      <c r="L9684" s="3">
        <v>3.1053060410049901E-2</v>
      </c>
      <c r="M9684" s="6"/>
      <c r="N9684" s="6"/>
      <c r="O9684" s="5"/>
      <c r="P9684" s="5"/>
      <c r="Q9684" s="4">
        <v>0</v>
      </c>
      <c r="R9684" s="4">
        <v>0</v>
      </c>
      <c r="S9684" s="4">
        <v>1</v>
      </c>
      <c r="T9684" s="4">
        <v>0</v>
      </c>
      <c r="U9684" s="4">
        <v>0</v>
      </c>
      <c r="V9684" s="5"/>
      <c r="W9684" s="5"/>
      <c r="X9684" s="6">
        <v>2.6756617134113361</v>
      </c>
      <c r="Y9684" s="6"/>
      <c r="Z9684" s="6"/>
      <c r="AA9684" s="6"/>
      <c r="AB9684" s="6"/>
      <c r="AC9684" s="6"/>
      <c r="AD9684" s="4">
        <v>0</v>
      </c>
      <c r="AE9684" s="4">
        <v>0</v>
      </c>
    </row>
    <row r="9685" spans="1:31" hidden="1" x14ac:dyDescent="0.35">
      <c r="A9685" s="7" t="s">
        <v>461</v>
      </c>
      <c r="B9685" s="7" t="s">
        <v>462</v>
      </c>
      <c r="C9685" s="8"/>
      <c r="D9685" s="9">
        <v>1988</v>
      </c>
      <c r="E9685" s="10">
        <v>40851877800</v>
      </c>
      <c r="F9685" s="10">
        <v>30823000</v>
      </c>
      <c r="G9685" s="10"/>
      <c r="H9685" s="10"/>
      <c r="I9685" s="11"/>
      <c r="J9685" s="9">
        <v>7391440</v>
      </c>
      <c r="K9685" s="10"/>
      <c r="L9685" s="8">
        <v>4.68913683300353E-2</v>
      </c>
      <c r="M9685" s="11"/>
      <c r="N9685" s="11"/>
      <c r="O9685" s="10"/>
      <c r="P9685" s="10"/>
      <c r="Q9685" s="9">
        <v>0</v>
      </c>
      <c r="R9685" s="9">
        <v>0</v>
      </c>
      <c r="S9685" s="9">
        <v>1</v>
      </c>
      <c r="T9685" s="9">
        <v>0</v>
      </c>
      <c r="U9685" s="9">
        <v>0</v>
      </c>
      <c r="V9685" s="10"/>
      <c r="W9685" s="10"/>
      <c r="X9685" s="11">
        <v>6.2807490089769198</v>
      </c>
      <c r="Y9685" s="11"/>
      <c r="Z9685" s="11"/>
      <c r="AA9685" s="11"/>
      <c r="AB9685" s="11"/>
      <c r="AC9685" s="11"/>
      <c r="AD9685" s="9">
        <v>0</v>
      </c>
      <c r="AE9685" s="9">
        <v>0</v>
      </c>
    </row>
    <row r="9686" spans="1:31" hidden="1" x14ac:dyDescent="0.35">
      <c r="A9686" s="2" t="s">
        <v>461</v>
      </c>
      <c r="B9686" s="2" t="s">
        <v>462</v>
      </c>
      <c r="C9686" s="3"/>
      <c r="D9686" s="4">
        <v>1989</v>
      </c>
      <c r="E9686" s="5">
        <v>40433758100</v>
      </c>
      <c r="F9686" s="5">
        <v>55181200</v>
      </c>
      <c r="G9686" s="5"/>
      <c r="H9686" s="5"/>
      <c r="I9686" s="6"/>
      <c r="J9686" s="4">
        <v>7589216</v>
      </c>
      <c r="K9686" s="5"/>
      <c r="L9686" s="3">
        <v>0.104757312226675</v>
      </c>
      <c r="M9686" s="6"/>
      <c r="N9686" s="6"/>
      <c r="O9686" s="5"/>
      <c r="P9686" s="5"/>
      <c r="Q9686" s="4">
        <v>0</v>
      </c>
      <c r="R9686" s="4">
        <v>0</v>
      </c>
      <c r="S9686" s="4">
        <v>1</v>
      </c>
      <c r="T9686" s="4">
        <v>0</v>
      </c>
      <c r="U9686" s="4">
        <v>0</v>
      </c>
      <c r="V9686" s="5"/>
      <c r="W9686" s="5"/>
      <c r="X9686" s="6">
        <v>-1.023501788698683</v>
      </c>
      <c r="Y9686" s="6"/>
      <c r="Z9686" s="6"/>
      <c r="AA9686" s="6"/>
      <c r="AB9686" s="6"/>
      <c r="AC9686" s="6"/>
      <c r="AD9686" s="4">
        <v>0</v>
      </c>
      <c r="AE9686" s="4">
        <v>0</v>
      </c>
    </row>
    <row r="9687" spans="1:31" hidden="1" x14ac:dyDescent="0.35">
      <c r="A9687" s="7" t="s">
        <v>461</v>
      </c>
      <c r="B9687" s="7" t="s">
        <v>462</v>
      </c>
      <c r="C9687" s="8"/>
      <c r="D9687" s="9">
        <v>1990</v>
      </c>
      <c r="E9687" s="10">
        <v>40239242600</v>
      </c>
      <c r="F9687" s="10">
        <v>113340000</v>
      </c>
      <c r="G9687" s="10"/>
      <c r="H9687" s="10"/>
      <c r="I9687" s="11"/>
      <c r="J9687" s="9">
        <v>7786169</v>
      </c>
      <c r="K9687" s="10">
        <v>22081900</v>
      </c>
      <c r="L9687" s="8">
        <v>0.21687257852641301</v>
      </c>
      <c r="M9687" s="11"/>
      <c r="N9687" s="11"/>
      <c r="O9687" s="10"/>
      <c r="P9687" s="10"/>
      <c r="Q9687" s="9">
        <v>0</v>
      </c>
      <c r="R9687" s="9">
        <v>0</v>
      </c>
      <c r="S9687" s="9">
        <v>1</v>
      </c>
      <c r="T9687" s="9">
        <v>0</v>
      </c>
      <c r="U9687" s="9">
        <v>0</v>
      </c>
      <c r="V9687" s="10"/>
      <c r="W9687" s="10">
        <v>10181969592.486139</v>
      </c>
      <c r="X9687" s="11">
        <v>-0.48107202778165697</v>
      </c>
      <c r="Y9687" s="11"/>
      <c r="Z9687" s="11"/>
      <c r="AA9687" s="11"/>
      <c r="AB9687" s="11"/>
      <c r="AC9687" s="11"/>
      <c r="AD9687" s="9">
        <v>0</v>
      </c>
      <c r="AE9687" s="9">
        <v>0</v>
      </c>
    </row>
    <row r="9688" spans="1:31" hidden="1" x14ac:dyDescent="0.35">
      <c r="A9688" s="2" t="s">
        <v>461</v>
      </c>
      <c r="B9688" s="2" t="s">
        <v>462</v>
      </c>
      <c r="C9688" s="3"/>
      <c r="D9688" s="4">
        <v>1991</v>
      </c>
      <c r="E9688" s="5">
        <v>40224702800</v>
      </c>
      <c r="F9688" s="5">
        <v>218275800</v>
      </c>
      <c r="G9688" s="5"/>
      <c r="H9688" s="5"/>
      <c r="I9688" s="6"/>
      <c r="J9688" s="4">
        <v>7981650</v>
      </c>
      <c r="K9688" s="5">
        <v>38184800</v>
      </c>
      <c r="L9688" s="3">
        <v>0.42863200252747702</v>
      </c>
      <c r="M9688" s="6"/>
      <c r="N9688" s="6"/>
      <c r="O9688" s="5"/>
      <c r="P9688" s="5"/>
      <c r="Q9688" s="4">
        <v>0</v>
      </c>
      <c r="R9688" s="4">
        <v>0</v>
      </c>
      <c r="S9688" s="4">
        <v>1</v>
      </c>
      <c r="T9688" s="4">
        <v>0</v>
      </c>
      <c r="U9688" s="4">
        <v>0</v>
      </c>
      <c r="V9688" s="5"/>
      <c r="W9688" s="5">
        <v>8908527542.2364674</v>
      </c>
      <c r="X9688" s="6">
        <v>-3.6133383882329798E-2</v>
      </c>
      <c r="Y9688" s="6"/>
      <c r="Z9688" s="6">
        <v>-12.506834151119619</v>
      </c>
      <c r="AA9688" s="6"/>
      <c r="AB9688" s="6"/>
      <c r="AC9688" s="6"/>
      <c r="AD9688" s="4">
        <v>0</v>
      </c>
      <c r="AE9688" s="4">
        <v>0</v>
      </c>
    </row>
    <row r="9689" spans="1:31" hidden="1" x14ac:dyDescent="0.35">
      <c r="A9689" s="7" t="s">
        <v>461</v>
      </c>
      <c r="B9689" s="7" t="s">
        <v>462</v>
      </c>
      <c r="C9689" s="8"/>
      <c r="D9689" s="9">
        <v>1992</v>
      </c>
      <c r="E9689" s="10">
        <v>39528444500</v>
      </c>
      <c r="F9689" s="10">
        <v>569564000</v>
      </c>
      <c r="G9689" s="10"/>
      <c r="H9689" s="10"/>
      <c r="I9689" s="11"/>
      <c r="J9689" s="9">
        <v>8176680</v>
      </c>
      <c r="K9689" s="10">
        <v>106570700</v>
      </c>
      <c r="L9689" s="8">
        <v>1.1389032075691301</v>
      </c>
      <c r="M9689" s="11"/>
      <c r="N9689" s="11"/>
      <c r="O9689" s="10"/>
      <c r="P9689" s="10"/>
      <c r="Q9689" s="9">
        <v>0</v>
      </c>
      <c r="R9689" s="9">
        <v>0</v>
      </c>
      <c r="S9689" s="9">
        <v>1</v>
      </c>
      <c r="T9689" s="9">
        <v>0</v>
      </c>
      <c r="U9689" s="9">
        <v>0</v>
      </c>
      <c r="V9689" s="10"/>
      <c r="W9689" s="10">
        <v>9357309672.2998981</v>
      </c>
      <c r="X9689" s="11">
        <v>-1.7309221735256679</v>
      </c>
      <c r="Y9689" s="11"/>
      <c r="Z9689" s="11">
        <v>5.037668996764026</v>
      </c>
      <c r="AA9689" s="11"/>
      <c r="AB9689" s="11"/>
      <c r="AC9689" s="11"/>
      <c r="AD9689" s="9">
        <v>0</v>
      </c>
      <c r="AE9689" s="9">
        <v>0</v>
      </c>
    </row>
    <row r="9690" spans="1:31" hidden="1" x14ac:dyDescent="0.35">
      <c r="A9690" s="2" t="s">
        <v>461</v>
      </c>
      <c r="B9690" s="2" t="s">
        <v>462</v>
      </c>
      <c r="C9690" s="3"/>
      <c r="D9690" s="4">
        <v>1993</v>
      </c>
      <c r="E9690" s="5">
        <v>42215301200</v>
      </c>
      <c r="F9690" s="5">
        <v>1482122100</v>
      </c>
      <c r="G9690" s="5"/>
      <c r="H9690" s="5"/>
      <c r="I9690" s="6"/>
      <c r="J9690" s="4">
        <v>8373921</v>
      </c>
      <c r="K9690" s="5">
        <v>222913700</v>
      </c>
      <c r="L9690" s="3">
        <v>3.2266499276675602</v>
      </c>
      <c r="M9690" s="6"/>
      <c r="N9690" s="6"/>
      <c r="O9690" s="5"/>
      <c r="P9690" s="5"/>
      <c r="Q9690" s="4">
        <v>0</v>
      </c>
      <c r="R9690" s="4">
        <v>0</v>
      </c>
      <c r="S9690" s="4">
        <v>1</v>
      </c>
      <c r="T9690" s="4">
        <v>0</v>
      </c>
      <c r="U9690" s="4">
        <v>0</v>
      </c>
      <c r="V9690" s="5"/>
      <c r="W9690" s="5">
        <v>6908518277.380559</v>
      </c>
      <c r="X9690" s="6">
        <v>6.7972740490711701</v>
      </c>
      <c r="Y9690" s="6"/>
      <c r="Z9690" s="6">
        <v>-26.169823172235141</v>
      </c>
      <c r="AA9690" s="6"/>
      <c r="AB9690" s="6"/>
      <c r="AC9690" s="6"/>
      <c r="AD9690" s="4">
        <v>0</v>
      </c>
      <c r="AE9690" s="4">
        <v>0</v>
      </c>
    </row>
    <row r="9691" spans="1:31" hidden="1" x14ac:dyDescent="0.35">
      <c r="A9691" s="7" t="s">
        <v>461</v>
      </c>
      <c r="B9691" s="7" t="s">
        <v>462</v>
      </c>
      <c r="C9691" s="8"/>
      <c r="D9691" s="9">
        <v>1994</v>
      </c>
      <c r="E9691" s="10">
        <v>38574044900</v>
      </c>
      <c r="F9691" s="10">
        <v>2447760000</v>
      </c>
      <c r="G9691" s="10"/>
      <c r="H9691" s="10"/>
      <c r="I9691" s="11"/>
      <c r="J9691" s="9">
        <v>8576269</v>
      </c>
      <c r="K9691" s="10">
        <v>421908600</v>
      </c>
      <c r="L9691" s="8">
        <v>4.98844343936545</v>
      </c>
      <c r="M9691" s="11"/>
      <c r="N9691" s="11"/>
      <c r="O9691" s="10"/>
      <c r="P9691" s="10"/>
      <c r="Q9691" s="9">
        <v>0</v>
      </c>
      <c r="R9691" s="9">
        <v>0</v>
      </c>
      <c r="S9691" s="9">
        <v>1</v>
      </c>
      <c r="T9691" s="9">
        <v>0</v>
      </c>
      <c r="U9691" s="9">
        <v>0</v>
      </c>
      <c r="V9691" s="10"/>
      <c r="W9691" s="10">
        <v>8457720431.8000336</v>
      </c>
      <c r="X9691" s="11">
        <v>-8.6254419523127783</v>
      </c>
      <c r="Y9691" s="11"/>
      <c r="Z9691" s="11">
        <v>22.424521325966172</v>
      </c>
      <c r="AA9691" s="11"/>
      <c r="AB9691" s="11"/>
      <c r="AC9691" s="11"/>
      <c r="AD9691" s="9">
        <v>0</v>
      </c>
      <c r="AE9691" s="9">
        <v>0</v>
      </c>
    </row>
    <row r="9692" spans="1:31" hidden="1" x14ac:dyDescent="0.35">
      <c r="A9692" s="2" t="s">
        <v>461</v>
      </c>
      <c r="B9692" s="2" t="s">
        <v>462</v>
      </c>
      <c r="C9692" s="3"/>
      <c r="D9692" s="4">
        <v>1995</v>
      </c>
      <c r="E9692" s="5">
        <v>39691793000</v>
      </c>
      <c r="F9692" s="5">
        <v>3289686700</v>
      </c>
      <c r="G9692" s="5"/>
      <c r="H9692" s="5"/>
      <c r="I9692" s="6"/>
      <c r="J9692" s="4">
        <v>8785763</v>
      </c>
      <c r="K9692" s="5">
        <v>516135400</v>
      </c>
      <c r="L9692" s="3">
        <v>6.7308861512495799</v>
      </c>
      <c r="M9692" s="6"/>
      <c r="N9692" s="6"/>
      <c r="O9692" s="5"/>
      <c r="P9692" s="5"/>
      <c r="Q9692" s="4">
        <v>0</v>
      </c>
      <c r="R9692" s="4">
        <v>0</v>
      </c>
      <c r="S9692" s="4">
        <v>1</v>
      </c>
      <c r="T9692" s="4">
        <v>0</v>
      </c>
      <c r="U9692" s="4">
        <v>0</v>
      </c>
      <c r="V9692" s="5"/>
      <c r="W9692" s="5">
        <v>7668164167.4206629</v>
      </c>
      <c r="X9692" s="6">
        <v>2.897668893416983</v>
      </c>
      <c r="Y9692" s="6"/>
      <c r="Z9692" s="6">
        <v>-9.3353317923672687</v>
      </c>
      <c r="AA9692" s="6"/>
      <c r="AB9692" s="6"/>
      <c r="AC9692" s="6"/>
      <c r="AD9692" s="4">
        <v>0</v>
      </c>
      <c r="AE9692" s="4">
        <v>0</v>
      </c>
    </row>
    <row r="9693" spans="1:31" hidden="1" x14ac:dyDescent="0.35">
      <c r="A9693" s="7" t="s">
        <v>461</v>
      </c>
      <c r="B9693" s="7" t="s">
        <v>462</v>
      </c>
      <c r="C9693" s="8"/>
      <c r="D9693" s="9">
        <v>1996</v>
      </c>
      <c r="E9693" s="10">
        <v>42160045600</v>
      </c>
      <c r="F9693" s="10">
        <v>4345083200</v>
      </c>
      <c r="G9693" s="10"/>
      <c r="H9693" s="10"/>
      <c r="I9693" s="11"/>
      <c r="J9693" s="9">
        <v>9004053</v>
      </c>
      <c r="K9693" s="10">
        <v>699802500</v>
      </c>
      <c r="L9693" s="8">
        <v>9.6300873393305206</v>
      </c>
      <c r="M9693" s="11"/>
      <c r="N9693" s="11"/>
      <c r="O9693" s="10"/>
      <c r="P9693" s="10"/>
      <c r="Q9693" s="9">
        <v>0</v>
      </c>
      <c r="R9693" s="9">
        <v>0</v>
      </c>
      <c r="S9693" s="9">
        <v>1</v>
      </c>
      <c r="T9693" s="9">
        <v>0</v>
      </c>
      <c r="U9693" s="9">
        <v>0</v>
      </c>
      <c r="V9693" s="10"/>
      <c r="W9693" s="10">
        <v>7266834404.9374943</v>
      </c>
      <c r="X9693" s="11">
        <v>6.2185464889429412</v>
      </c>
      <c r="Y9693" s="11"/>
      <c r="Z9693" s="11">
        <v>-5.2337137510471914</v>
      </c>
      <c r="AA9693" s="11"/>
      <c r="AB9693" s="11"/>
      <c r="AC9693" s="11"/>
      <c r="AD9693" s="9">
        <v>0</v>
      </c>
      <c r="AE9693" s="9">
        <v>0</v>
      </c>
    </row>
    <row r="9694" spans="1:31" hidden="1" x14ac:dyDescent="0.35">
      <c r="A9694" s="2" t="s">
        <v>461</v>
      </c>
      <c r="B9694" s="2" t="s">
        <v>462</v>
      </c>
      <c r="C9694" s="3"/>
      <c r="D9694" s="4">
        <v>1997</v>
      </c>
      <c r="E9694" s="5">
        <v>43768032900</v>
      </c>
      <c r="F9694" s="5">
        <v>5656664100</v>
      </c>
      <c r="G9694" s="5"/>
      <c r="H9694" s="5"/>
      <c r="I9694" s="6"/>
      <c r="J9694" s="4">
        <v>9237063</v>
      </c>
      <c r="K9694" s="5">
        <v>907900000</v>
      </c>
      <c r="L9694" s="3">
        <v>11.9816315535675</v>
      </c>
      <c r="M9694" s="6"/>
      <c r="N9694" s="6"/>
      <c r="O9694" s="5"/>
      <c r="P9694" s="5"/>
      <c r="Q9694" s="4">
        <v>0</v>
      </c>
      <c r="R9694" s="4">
        <v>0</v>
      </c>
      <c r="S9694" s="4">
        <v>1</v>
      </c>
      <c r="T9694" s="4">
        <v>0</v>
      </c>
      <c r="U9694" s="4">
        <v>0</v>
      </c>
      <c r="V9694" s="5"/>
      <c r="W9694" s="5">
        <v>7577432138.0269365</v>
      </c>
      <c r="X9694" s="6">
        <v>3.814007497183542</v>
      </c>
      <c r="Y9694" s="6"/>
      <c r="Z9694" s="6">
        <v>4.2741820685827898</v>
      </c>
      <c r="AA9694" s="6"/>
      <c r="AB9694" s="6"/>
      <c r="AC9694" s="6"/>
      <c r="AD9694" s="4">
        <v>0</v>
      </c>
      <c r="AE9694" s="4">
        <v>0</v>
      </c>
    </row>
    <row r="9695" spans="1:31" hidden="1" x14ac:dyDescent="0.35">
      <c r="A9695" s="7" t="s">
        <v>461</v>
      </c>
      <c r="B9695" s="7" t="s">
        <v>462</v>
      </c>
      <c r="C9695" s="8"/>
      <c r="D9695" s="9">
        <v>1998</v>
      </c>
      <c r="E9695" s="10">
        <v>43599199400</v>
      </c>
      <c r="F9695" s="10">
        <v>6587519600</v>
      </c>
      <c r="G9695" s="10"/>
      <c r="H9695" s="10"/>
      <c r="I9695" s="11"/>
      <c r="J9695" s="9">
        <v>9482408</v>
      </c>
      <c r="K9695" s="10">
        <v>1066400000</v>
      </c>
      <c r="L9695" s="8">
        <v>14.912153677314199</v>
      </c>
      <c r="M9695" s="11"/>
      <c r="N9695" s="11"/>
      <c r="O9695" s="10"/>
      <c r="P9695" s="10"/>
      <c r="Q9695" s="9">
        <v>0</v>
      </c>
      <c r="R9695" s="9">
        <v>0</v>
      </c>
      <c r="S9695" s="9">
        <v>1</v>
      </c>
      <c r="T9695" s="9">
        <v>0</v>
      </c>
      <c r="U9695" s="9">
        <v>0</v>
      </c>
      <c r="V9695" s="10"/>
      <c r="W9695" s="10">
        <v>7151213855.9992857</v>
      </c>
      <c r="X9695" s="11">
        <v>-0.38574614579034461</v>
      </c>
      <c r="Y9695" s="11"/>
      <c r="Z9695" s="11">
        <v>-5.6248379960897061</v>
      </c>
      <c r="AA9695" s="11"/>
      <c r="AB9695" s="11"/>
      <c r="AC9695" s="11"/>
      <c r="AD9695" s="9">
        <v>0</v>
      </c>
      <c r="AE9695" s="9">
        <v>0</v>
      </c>
    </row>
    <row r="9696" spans="1:31" hidden="1" x14ac:dyDescent="0.35">
      <c r="A9696" s="2" t="s">
        <v>461</v>
      </c>
      <c r="B9696" s="2" t="s">
        <v>462</v>
      </c>
      <c r="C9696" s="3"/>
      <c r="D9696" s="4">
        <v>1999</v>
      </c>
      <c r="E9696" s="5">
        <v>45626644900</v>
      </c>
      <c r="F9696" s="5">
        <v>8129497000</v>
      </c>
      <c r="G9696" s="5"/>
      <c r="H9696" s="5"/>
      <c r="I9696" s="6"/>
      <c r="J9696" s="4">
        <v>9740005</v>
      </c>
      <c r="K9696" s="5">
        <v>1378300000</v>
      </c>
      <c r="L9696" s="3">
        <v>18.9067761726999</v>
      </c>
      <c r="M9696" s="6"/>
      <c r="N9696" s="6"/>
      <c r="O9696" s="5"/>
      <c r="P9696" s="5"/>
      <c r="Q9696" s="4">
        <v>0</v>
      </c>
      <c r="R9696" s="4">
        <v>0</v>
      </c>
      <c r="S9696" s="4">
        <v>1</v>
      </c>
      <c r="T9696" s="4">
        <v>0</v>
      </c>
      <c r="U9696" s="4">
        <v>0</v>
      </c>
      <c r="V9696" s="5"/>
      <c r="W9696" s="5">
        <v>7289978933.5326853</v>
      </c>
      <c r="X9696" s="6">
        <v>4.6501897463741049</v>
      </c>
      <c r="Y9696" s="6"/>
      <c r="Z9696" s="6">
        <v>1.9404408863676621</v>
      </c>
      <c r="AA9696" s="6"/>
      <c r="AB9696" s="6"/>
      <c r="AC9696" s="6"/>
      <c r="AD9696" s="4">
        <v>0</v>
      </c>
      <c r="AE9696" s="4">
        <v>0</v>
      </c>
    </row>
    <row r="9697" spans="1:31" hidden="1" x14ac:dyDescent="0.35">
      <c r="A9697" s="7" t="s">
        <v>461</v>
      </c>
      <c r="B9697" s="7" t="s">
        <v>462</v>
      </c>
      <c r="C9697" s="8"/>
      <c r="D9697" s="9">
        <v>2000</v>
      </c>
      <c r="E9697" s="10">
        <v>47404862600</v>
      </c>
      <c r="F9697" s="10">
        <v>11201004800</v>
      </c>
      <c r="G9697" s="10"/>
      <c r="H9697" s="10"/>
      <c r="I9697" s="11"/>
      <c r="J9697" s="9">
        <v>10017631</v>
      </c>
      <c r="K9697" s="10"/>
      <c r="L9697" s="8">
        <v>23.8282878664427</v>
      </c>
      <c r="M9697" s="11">
        <v>-6.1790000000000003</v>
      </c>
      <c r="N9697" s="11">
        <v>2.5150000000000001</v>
      </c>
      <c r="O9697" s="10"/>
      <c r="P9697" s="10"/>
      <c r="Q9697" s="9">
        <v>0</v>
      </c>
      <c r="R9697" s="9">
        <v>0</v>
      </c>
      <c r="S9697" s="9">
        <v>1</v>
      </c>
      <c r="T9697" s="9">
        <v>0</v>
      </c>
      <c r="U9697" s="9">
        <v>0</v>
      </c>
      <c r="V9697" s="10"/>
      <c r="W9697" s="10"/>
      <c r="X9697" s="11">
        <v>3.8973229434189669</v>
      </c>
      <c r="Y9697" s="11"/>
      <c r="Z9697" s="11"/>
      <c r="AA9697" s="11"/>
      <c r="AB9697" s="11"/>
      <c r="AC9697" s="11"/>
      <c r="AD9697" s="9">
        <v>0</v>
      </c>
      <c r="AE9697" s="9">
        <v>0</v>
      </c>
    </row>
    <row r="9698" spans="1:31" hidden="1" x14ac:dyDescent="0.35">
      <c r="A9698" s="2" t="s">
        <v>461</v>
      </c>
      <c r="B9698" s="2" t="s">
        <v>462</v>
      </c>
      <c r="C9698" s="3"/>
      <c r="D9698" s="4">
        <v>2001</v>
      </c>
      <c r="E9698" s="5">
        <v>49925316700</v>
      </c>
      <c r="F9698" s="5">
        <v>14784761400</v>
      </c>
      <c r="G9698" s="5"/>
      <c r="H9698" s="5"/>
      <c r="I9698" s="6"/>
      <c r="J9698" s="4">
        <v>10325185</v>
      </c>
      <c r="K9698" s="5">
        <v>2445503688</v>
      </c>
      <c r="L9698" s="3">
        <v>28.9260598696352</v>
      </c>
      <c r="M9698" s="6">
        <v>26.175000000000001</v>
      </c>
      <c r="N9698" s="6">
        <v>34.253</v>
      </c>
      <c r="O9698" s="5"/>
      <c r="P9698" s="5"/>
      <c r="Q9698" s="4">
        <v>0</v>
      </c>
      <c r="R9698" s="4">
        <v>0</v>
      </c>
      <c r="S9698" s="4">
        <v>1</v>
      </c>
      <c r="T9698" s="4">
        <v>0</v>
      </c>
      <c r="U9698" s="4">
        <v>0</v>
      </c>
      <c r="V9698" s="5"/>
      <c r="W9698" s="5">
        <v>8454326994.4868622</v>
      </c>
      <c r="X9698" s="6">
        <v>5.3168682741841762</v>
      </c>
      <c r="Y9698" s="6"/>
      <c r="Z9698" s="6"/>
      <c r="AA9698" s="6"/>
      <c r="AB9698" s="6"/>
      <c r="AC9698" s="6"/>
      <c r="AD9698" s="4">
        <v>0</v>
      </c>
      <c r="AE9698" s="4">
        <v>0</v>
      </c>
    </row>
    <row r="9699" spans="1:31" hidden="1" x14ac:dyDescent="0.35">
      <c r="A9699" s="7" t="s">
        <v>461</v>
      </c>
      <c r="B9699" s="7" t="s">
        <v>462</v>
      </c>
      <c r="C9699" s="8"/>
      <c r="D9699" s="9">
        <v>2002</v>
      </c>
      <c r="E9699" s="10">
        <v>52174958600</v>
      </c>
      <c r="F9699" s="10">
        <v>18447049600</v>
      </c>
      <c r="G9699" s="10"/>
      <c r="H9699" s="10"/>
      <c r="I9699" s="11"/>
      <c r="J9699" s="9">
        <v>10647949</v>
      </c>
      <c r="K9699" s="10">
        <v>2848226832</v>
      </c>
      <c r="L9699" s="8">
        <v>35.357290452119102</v>
      </c>
      <c r="M9699" s="11">
        <v>12.827</v>
      </c>
      <c r="N9699" s="11">
        <v>-4.4640000000000004</v>
      </c>
      <c r="O9699" s="10"/>
      <c r="P9699" s="10"/>
      <c r="Q9699" s="9">
        <v>0</v>
      </c>
      <c r="R9699" s="9">
        <v>0</v>
      </c>
      <c r="S9699" s="9">
        <v>1</v>
      </c>
      <c r="T9699" s="9">
        <v>0</v>
      </c>
      <c r="U9699" s="9">
        <v>0</v>
      </c>
      <c r="V9699" s="10"/>
      <c r="W9699" s="10">
        <v>8055557412.854001</v>
      </c>
      <c r="X9699" s="11">
        <v>4.5060142803260366</v>
      </c>
      <c r="Y9699" s="11"/>
      <c r="Z9699" s="11">
        <v>-4.7167513380178239</v>
      </c>
      <c r="AA9699" s="11"/>
      <c r="AB9699" s="11"/>
      <c r="AC9699" s="11"/>
      <c r="AD9699" s="9">
        <v>0</v>
      </c>
      <c r="AE9699" s="9">
        <v>0</v>
      </c>
    </row>
    <row r="9700" spans="1:31" hidden="1" x14ac:dyDescent="0.35">
      <c r="A9700" s="2" t="s">
        <v>461</v>
      </c>
      <c r="B9700" s="2" t="s">
        <v>462</v>
      </c>
      <c r="C9700" s="3"/>
      <c r="D9700" s="4">
        <v>2003</v>
      </c>
      <c r="E9700" s="5">
        <v>55798495900</v>
      </c>
      <c r="F9700" s="5">
        <v>23201878000</v>
      </c>
      <c r="G9700" s="5"/>
      <c r="H9700" s="5"/>
      <c r="I9700" s="6"/>
      <c r="J9700" s="4">
        <v>10983595</v>
      </c>
      <c r="K9700" s="5">
        <v>3447687674</v>
      </c>
      <c r="L9700" s="3">
        <v>42.924308684879897</v>
      </c>
      <c r="M9700" s="6">
        <v>-3.2069999999999999</v>
      </c>
      <c r="N9700" s="6">
        <v>3.5790000000000002</v>
      </c>
      <c r="O9700" s="5"/>
      <c r="P9700" s="5"/>
      <c r="Q9700" s="4">
        <v>0</v>
      </c>
      <c r="R9700" s="4">
        <v>0</v>
      </c>
      <c r="S9700" s="4">
        <v>1</v>
      </c>
      <c r="T9700" s="4">
        <v>0</v>
      </c>
      <c r="U9700" s="4">
        <v>0</v>
      </c>
      <c r="V9700" s="5"/>
      <c r="W9700" s="5">
        <v>8032016774.7149982</v>
      </c>
      <c r="X9700" s="6">
        <v>6.9449739822122254</v>
      </c>
      <c r="Y9700" s="6"/>
      <c r="Z9700" s="6">
        <v>-0.29222854400416459</v>
      </c>
      <c r="AA9700" s="6"/>
      <c r="AB9700" s="6"/>
      <c r="AC9700" s="6"/>
      <c r="AD9700" s="4">
        <v>0</v>
      </c>
      <c r="AE9700" s="4">
        <v>0</v>
      </c>
    </row>
    <row r="9701" spans="1:31" hidden="1" x14ac:dyDescent="0.35">
      <c r="A9701" s="7" t="s">
        <v>461</v>
      </c>
      <c r="B9701" s="7" t="s">
        <v>462</v>
      </c>
      <c r="C9701" s="8"/>
      <c r="D9701" s="9">
        <v>2004</v>
      </c>
      <c r="E9701" s="10">
        <v>59722466600</v>
      </c>
      <c r="F9701" s="10">
        <v>29729908100</v>
      </c>
      <c r="G9701" s="10"/>
      <c r="H9701" s="10"/>
      <c r="I9701" s="11"/>
      <c r="J9701" s="9">
        <v>11338198</v>
      </c>
      <c r="K9701" s="10">
        <v>4553747455</v>
      </c>
      <c r="L9701" s="8">
        <v>50.636857945758798</v>
      </c>
      <c r="M9701" s="11">
        <v>16.95</v>
      </c>
      <c r="N9701" s="11">
        <v>20.808</v>
      </c>
      <c r="O9701" s="10"/>
      <c r="P9701" s="10"/>
      <c r="Q9701" s="9">
        <v>0</v>
      </c>
      <c r="R9701" s="9">
        <v>0</v>
      </c>
      <c r="S9701" s="9">
        <v>1</v>
      </c>
      <c r="T9701" s="9">
        <v>0</v>
      </c>
      <c r="U9701" s="9">
        <v>0</v>
      </c>
      <c r="V9701" s="10"/>
      <c r="W9701" s="10">
        <v>8992950273.2532978</v>
      </c>
      <c r="X9701" s="11">
        <v>7.0323951151521982</v>
      </c>
      <c r="Y9701" s="11"/>
      <c r="Z9701" s="11">
        <v>11.963788491619489</v>
      </c>
      <c r="AA9701" s="11"/>
      <c r="AB9701" s="11"/>
      <c r="AC9701" s="11"/>
      <c r="AD9701" s="9">
        <v>0</v>
      </c>
      <c r="AE9701" s="9">
        <v>0</v>
      </c>
    </row>
    <row r="9702" spans="1:31" hidden="1" x14ac:dyDescent="0.35">
      <c r="A9702" s="2" t="s">
        <v>461</v>
      </c>
      <c r="B9702" s="2" t="s">
        <v>462</v>
      </c>
      <c r="C9702" s="3"/>
      <c r="D9702" s="4">
        <v>2005</v>
      </c>
      <c r="E9702" s="5">
        <v>64043744800</v>
      </c>
      <c r="F9702" s="5">
        <v>37189302500</v>
      </c>
      <c r="G9702" s="5"/>
      <c r="H9702" s="5"/>
      <c r="I9702" s="6"/>
      <c r="J9702" s="4">
        <v>11718819</v>
      </c>
      <c r="K9702" s="5">
        <v>5502071248</v>
      </c>
      <c r="L9702" s="3">
        <v>59.915778446598502</v>
      </c>
      <c r="M9702" s="6">
        <v>6.2930000000000001</v>
      </c>
      <c r="N9702" s="6">
        <v>10.037000000000001</v>
      </c>
      <c r="O9702" s="5"/>
      <c r="P9702" s="5"/>
      <c r="Q9702" s="4">
        <v>0</v>
      </c>
      <c r="R9702" s="4">
        <v>0</v>
      </c>
      <c r="S9702" s="4">
        <v>1</v>
      </c>
      <c r="T9702" s="4">
        <v>0</v>
      </c>
      <c r="U9702" s="4">
        <v>0</v>
      </c>
      <c r="V9702" s="5"/>
      <c r="W9702" s="5">
        <v>9183008867.8625183</v>
      </c>
      <c r="X9702" s="6">
        <v>7.2355990065554323</v>
      </c>
      <c r="Y9702" s="6"/>
      <c r="Z9702" s="6">
        <v>2.113417608618275</v>
      </c>
      <c r="AA9702" s="6"/>
      <c r="AB9702" s="6"/>
      <c r="AC9702" s="6"/>
      <c r="AD9702" s="4">
        <v>0</v>
      </c>
      <c r="AE9702" s="4">
        <v>0</v>
      </c>
    </row>
    <row r="9703" spans="1:31" hidden="1" x14ac:dyDescent="0.35">
      <c r="A9703" s="7" t="s">
        <v>461</v>
      </c>
      <c r="B9703" s="7" t="s">
        <v>462</v>
      </c>
      <c r="C9703" s="8"/>
      <c r="D9703" s="9">
        <v>2006</v>
      </c>
      <c r="E9703" s="10">
        <v>69105566700</v>
      </c>
      <c r="F9703" s="10">
        <v>45964238300</v>
      </c>
      <c r="G9703" s="10"/>
      <c r="H9703" s="10"/>
      <c r="I9703" s="11"/>
      <c r="J9703" s="9">
        <v>12129553</v>
      </c>
      <c r="K9703" s="10">
        <v>6302400000</v>
      </c>
      <c r="L9703" s="8">
        <v>65.319925505911101</v>
      </c>
      <c r="M9703" s="11">
        <v>6.3029999999999999</v>
      </c>
      <c r="N9703" s="11">
        <v>15.087999999999999</v>
      </c>
      <c r="O9703" s="10"/>
      <c r="P9703" s="10"/>
      <c r="Q9703" s="9">
        <v>0</v>
      </c>
      <c r="R9703" s="9">
        <v>0</v>
      </c>
      <c r="S9703" s="9">
        <v>1</v>
      </c>
      <c r="T9703" s="9">
        <v>0</v>
      </c>
      <c r="U9703" s="9">
        <v>0</v>
      </c>
      <c r="V9703" s="10"/>
      <c r="W9703" s="10">
        <v>9648510697.4435635</v>
      </c>
      <c r="X9703" s="11">
        <v>7.9036944448007977</v>
      </c>
      <c r="Y9703" s="11"/>
      <c r="Z9703" s="11">
        <v>5.0691645437711284</v>
      </c>
      <c r="AA9703" s="11"/>
      <c r="AB9703" s="11"/>
      <c r="AC9703" s="11"/>
      <c r="AD9703" s="9">
        <v>0</v>
      </c>
      <c r="AE9703" s="9">
        <v>0</v>
      </c>
    </row>
    <row r="9704" spans="1:31" hidden="1" x14ac:dyDescent="0.35">
      <c r="A9704" s="2" t="s">
        <v>461</v>
      </c>
      <c r="B9704" s="2" t="s">
        <v>462</v>
      </c>
      <c r="C9704" s="3"/>
      <c r="D9704" s="4">
        <v>2007</v>
      </c>
      <c r="E9704" s="5">
        <v>74877565100</v>
      </c>
      <c r="F9704" s="5">
        <v>56262974300</v>
      </c>
      <c r="G9704" s="5"/>
      <c r="H9704" s="5"/>
      <c r="I9704" s="6"/>
      <c r="J9704" s="4">
        <v>12565085</v>
      </c>
      <c r="K9704" s="5">
        <v>7923241560</v>
      </c>
      <c r="L9704" s="3">
        <v>72.281298325545606</v>
      </c>
      <c r="M9704" s="6">
        <v>3.0960000000000001</v>
      </c>
      <c r="N9704" s="6">
        <v>30.748000000000001</v>
      </c>
      <c r="O9704" s="5"/>
      <c r="P9704" s="5"/>
      <c r="Q9704" s="4">
        <v>0</v>
      </c>
      <c r="R9704" s="4">
        <v>0</v>
      </c>
      <c r="S9704" s="4">
        <v>1</v>
      </c>
      <c r="T9704" s="4">
        <v>0</v>
      </c>
      <c r="U9704" s="4">
        <v>0</v>
      </c>
      <c r="V9704" s="5"/>
      <c r="W9704" s="5">
        <v>10961675763.36931</v>
      </c>
      <c r="X9704" s="6">
        <v>8.352436244474065</v>
      </c>
      <c r="Y9704" s="6"/>
      <c r="Z9704" s="6">
        <v>13.61002860548912</v>
      </c>
      <c r="AA9704" s="6"/>
      <c r="AB9704" s="6"/>
      <c r="AC9704" s="6"/>
      <c r="AD9704" s="4">
        <v>0</v>
      </c>
      <c r="AE9704" s="4">
        <v>0</v>
      </c>
    </row>
    <row r="9705" spans="1:31" hidden="1" x14ac:dyDescent="0.35">
      <c r="A9705" s="7" t="s">
        <v>461</v>
      </c>
      <c r="B9705" s="7" t="s">
        <v>462</v>
      </c>
      <c r="C9705" s="8"/>
      <c r="D9705" s="9">
        <v>2008</v>
      </c>
      <c r="E9705" s="10">
        <v>80698469000</v>
      </c>
      <c r="F9705" s="10">
        <v>67088703200</v>
      </c>
      <c r="G9705" s="10"/>
      <c r="H9705" s="10"/>
      <c r="I9705" s="11"/>
      <c r="J9705" s="9">
        <v>13021324</v>
      </c>
      <c r="K9705" s="10">
        <v>8895494961</v>
      </c>
      <c r="L9705" s="8">
        <v>81.2771246612011</v>
      </c>
      <c r="M9705" s="11">
        <v>8.5990000000000002</v>
      </c>
      <c r="N9705" s="11">
        <v>11.884</v>
      </c>
      <c r="O9705" s="10"/>
      <c r="P9705" s="10"/>
      <c r="Q9705" s="9">
        <v>0</v>
      </c>
      <c r="R9705" s="9">
        <v>0</v>
      </c>
      <c r="S9705" s="9">
        <v>1</v>
      </c>
      <c r="T9705" s="9">
        <v>0</v>
      </c>
      <c r="U9705" s="9">
        <v>0</v>
      </c>
      <c r="V9705" s="10"/>
      <c r="W9705" s="10">
        <v>10944647707.55652</v>
      </c>
      <c r="X9705" s="11">
        <v>7.7738958154236242</v>
      </c>
      <c r="Y9705" s="11"/>
      <c r="Z9705" s="11">
        <v>-0.155341721287658</v>
      </c>
      <c r="AA9705" s="11"/>
      <c r="AB9705" s="11"/>
      <c r="AC9705" s="11"/>
      <c r="AD9705" s="9">
        <v>0</v>
      </c>
      <c r="AE9705" s="9">
        <v>0</v>
      </c>
    </row>
    <row r="9706" spans="1:31" hidden="1" x14ac:dyDescent="0.35">
      <c r="A9706" s="2" t="s">
        <v>461</v>
      </c>
      <c r="B9706" s="2" t="s">
        <v>462</v>
      </c>
      <c r="C9706" s="3"/>
      <c r="D9706" s="4">
        <v>2009</v>
      </c>
      <c r="E9706" s="5">
        <v>88139149000</v>
      </c>
      <c r="F9706" s="5">
        <v>77348348100</v>
      </c>
      <c r="G9706" s="5"/>
      <c r="H9706" s="5"/>
      <c r="I9706" s="6"/>
      <c r="J9706" s="4">
        <v>13490389</v>
      </c>
      <c r="K9706" s="5">
        <v>9040100425</v>
      </c>
      <c r="L9706" s="3">
        <v>92.164402467616199</v>
      </c>
      <c r="M9706" s="6">
        <v>19.091999999999999</v>
      </c>
      <c r="N9706" s="6">
        <v>-14.083</v>
      </c>
      <c r="O9706" s="5"/>
      <c r="P9706" s="5"/>
      <c r="Q9706" s="4">
        <v>0</v>
      </c>
      <c r="R9706" s="4">
        <v>0</v>
      </c>
      <c r="S9706" s="4">
        <v>1</v>
      </c>
      <c r="T9706" s="4">
        <v>0</v>
      </c>
      <c r="U9706" s="4">
        <v>0</v>
      </c>
      <c r="V9706" s="5"/>
      <c r="W9706" s="5">
        <v>9808668187.4560184</v>
      </c>
      <c r="X9706" s="6">
        <v>9.2203484058662877</v>
      </c>
      <c r="Y9706" s="6"/>
      <c r="Z9706" s="6">
        <v>-10.379315538098011</v>
      </c>
      <c r="AA9706" s="6"/>
      <c r="AB9706" s="6"/>
      <c r="AC9706" s="6"/>
      <c r="AD9706" s="4">
        <v>0</v>
      </c>
      <c r="AE9706" s="4">
        <v>0</v>
      </c>
    </row>
    <row r="9707" spans="1:31" hidden="1" x14ac:dyDescent="0.35">
      <c r="A9707" s="7" t="s">
        <v>461</v>
      </c>
      <c r="B9707" s="7" t="s">
        <v>462</v>
      </c>
      <c r="C9707" s="8"/>
      <c r="D9707" s="9">
        <v>2010</v>
      </c>
      <c r="E9707" s="10">
        <v>97215915400</v>
      </c>
      <c r="F9707" s="10">
        <v>97215915400</v>
      </c>
      <c r="G9707" s="10">
        <v>9118500000</v>
      </c>
      <c r="H9707" s="10">
        <v>29045700000</v>
      </c>
      <c r="I9707" s="11"/>
      <c r="J9707" s="9">
        <v>13965594</v>
      </c>
      <c r="K9707" s="10">
        <v>12477509530</v>
      </c>
      <c r="L9707" s="8">
        <v>100</v>
      </c>
      <c r="M9707" s="11">
        <v>19.443000000000001</v>
      </c>
      <c r="N9707" s="11">
        <v>32.406999999999996</v>
      </c>
      <c r="O9707" s="10"/>
      <c r="P9707" s="10"/>
      <c r="Q9707" s="9">
        <v>0</v>
      </c>
      <c r="R9707" s="9">
        <v>0</v>
      </c>
      <c r="S9707" s="9">
        <v>1</v>
      </c>
      <c r="T9707" s="9">
        <v>0</v>
      </c>
      <c r="U9707" s="9">
        <v>0</v>
      </c>
      <c r="V9707" s="10"/>
      <c r="W9707" s="10">
        <v>12477509530</v>
      </c>
      <c r="X9707" s="11">
        <v>10.29822332412127</v>
      </c>
      <c r="Y9707" s="11"/>
      <c r="Z9707" s="11">
        <v>27.209008313249651</v>
      </c>
      <c r="AA9707" s="11"/>
      <c r="AB9707" s="11"/>
      <c r="AC9707" s="11"/>
      <c r="AD9707" s="9">
        <v>0</v>
      </c>
      <c r="AE9707" s="9">
        <v>0</v>
      </c>
    </row>
    <row r="9708" spans="1:31" hidden="1" x14ac:dyDescent="0.35">
      <c r="A9708" s="2" t="s">
        <v>461</v>
      </c>
      <c r="B9708" s="2" t="s">
        <v>462</v>
      </c>
      <c r="C9708" s="3">
        <v>13.6929591153621</v>
      </c>
      <c r="D9708" s="4">
        <v>2011</v>
      </c>
      <c r="E9708" s="5">
        <v>102630114900</v>
      </c>
      <c r="F9708" s="5">
        <v>114029665900</v>
      </c>
      <c r="G9708" s="5"/>
      <c r="H9708" s="5"/>
      <c r="I9708" s="6"/>
      <c r="J9708" s="4">
        <v>14437796</v>
      </c>
      <c r="K9708" s="5">
        <v>16780541000</v>
      </c>
      <c r="L9708" s="3">
        <v>106.4293968107234</v>
      </c>
      <c r="M9708" s="6">
        <v>1.2889999999999999</v>
      </c>
      <c r="N9708" s="6">
        <v>27.172999999999998</v>
      </c>
      <c r="O9708" s="5"/>
      <c r="P9708" s="5"/>
      <c r="Q9708" s="4">
        <v>0</v>
      </c>
      <c r="R9708" s="4">
        <v>0</v>
      </c>
      <c r="S9708" s="4">
        <v>1</v>
      </c>
      <c r="T9708" s="4">
        <v>0</v>
      </c>
      <c r="U9708" s="4">
        <v>0</v>
      </c>
      <c r="V9708" s="5">
        <v>14670792092.188</v>
      </c>
      <c r="W9708" s="5">
        <v>15766828999.174841</v>
      </c>
      <c r="X9708" s="6">
        <v>5.569252192630179</v>
      </c>
      <c r="Y9708" s="6"/>
      <c r="Z9708" s="6">
        <v>26.361987232037329</v>
      </c>
      <c r="AA9708" s="6"/>
      <c r="AB9708" s="6"/>
      <c r="AC9708" s="6"/>
      <c r="AD9708" s="4">
        <v>0</v>
      </c>
      <c r="AE9708" s="4">
        <v>0</v>
      </c>
    </row>
    <row r="9709" spans="1:31" hidden="1" x14ac:dyDescent="0.35">
      <c r="A9709" s="7" t="s">
        <v>461</v>
      </c>
      <c r="B9709" s="7" t="s">
        <v>462</v>
      </c>
      <c r="C9709" s="8">
        <v>15.8590190469567</v>
      </c>
      <c r="D9709" s="9">
        <v>2012</v>
      </c>
      <c r="E9709" s="10">
        <v>110427315800</v>
      </c>
      <c r="F9709" s="10">
        <v>131271902900</v>
      </c>
      <c r="G9709" s="10"/>
      <c r="H9709" s="10"/>
      <c r="I9709" s="11"/>
      <c r="J9709" s="9">
        <v>14913629</v>
      </c>
      <c r="K9709" s="10">
        <v>19549490000</v>
      </c>
      <c r="L9709" s="8">
        <v>113.4280872043757</v>
      </c>
      <c r="M9709" s="11">
        <v>28.047000000000001</v>
      </c>
      <c r="N9709" s="11">
        <v>24.140999999999998</v>
      </c>
      <c r="O9709" s="10"/>
      <c r="P9709" s="10"/>
      <c r="Q9709" s="9">
        <v>0</v>
      </c>
      <c r="R9709" s="9">
        <v>0</v>
      </c>
      <c r="S9709" s="9">
        <v>1</v>
      </c>
      <c r="T9709" s="9">
        <v>0</v>
      </c>
      <c r="U9709" s="9">
        <v>0</v>
      </c>
      <c r="V9709" s="10">
        <v>18353863313.151588</v>
      </c>
      <c r="W9709" s="10">
        <v>17235140327.082802</v>
      </c>
      <c r="X9709" s="11">
        <v>7.5973810490199494</v>
      </c>
      <c r="Y9709" s="11"/>
      <c r="Z9709" s="11">
        <v>9.3126609541132286</v>
      </c>
      <c r="AA9709" s="11"/>
      <c r="AB9709" s="11"/>
      <c r="AC9709" s="11">
        <v>25.10478778391775</v>
      </c>
      <c r="AD9709" s="9">
        <v>0</v>
      </c>
      <c r="AE9709" s="9">
        <v>0</v>
      </c>
    </row>
    <row r="9710" spans="1:31" hidden="1" x14ac:dyDescent="0.35">
      <c r="A9710" s="2" t="s">
        <v>461</v>
      </c>
      <c r="B9710" s="2" t="s">
        <v>462</v>
      </c>
      <c r="C9710" s="3">
        <v>15.81697364266641</v>
      </c>
      <c r="D9710" s="4">
        <v>2013</v>
      </c>
      <c r="E9710" s="5">
        <v>116012218100</v>
      </c>
      <c r="F9710" s="5">
        <v>151331000000</v>
      </c>
      <c r="G9710" s="5"/>
      <c r="H9710" s="5"/>
      <c r="I9710" s="6"/>
      <c r="J9710" s="4">
        <v>15398997</v>
      </c>
      <c r="K9710" s="5">
        <v>21711624000</v>
      </c>
      <c r="L9710" s="3">
        <v>121.34273168477</v>
      </c>
      <c r="M9710" s="6">
        <v>23.13</v>
      </c>
      <c r="N9710" s="6">
        <v>16.603999999999999</v>
      </c>
      <c r="O9710" s="5"/>
      <c r="P9710" s="5"/>
      <c r="Q9710" s="4">
        <v>0</v>
      </c>
      <c r="R9710" s="4">
        <v>0</v>
      </c>
      <c r="S9710" s="4">
        <v>1</v>
      </c>
      <c r="T9710" s="4">
        <v>0</v>
      </c>
      <c r="U9710" s="4">
        <v>0</v>
      </c>
      <c r="V9710" s="5">
        <v>19725931706.701271</v>
      </c>
      <c r="W9710" s="5">
        <v>17892809646.319401</v>
      </c>
      <c r="X9710" s="6">
        <v>5.0575369504725387</v>
      </c>
      <c r="Y9710" s="6"/>
      <c r="Z9710" s="6">
        <v>3.8158628636354308</v>
      </c>
      <c r="AA9710" s="6"/>
      <c r="AB9710" s="6"/>
      <c r="AC9710" s="6">
        <v>7.4756380721573823</v>
      </c>
      <c r="AD9710" s="4">
        <v>0</v>
      </c>
      <c r="AE9710" s="4">
        <v>0</v>
      </c>
    </row>
    <row r="9711" spans="1:31" hidden="1" x14ac:dyDescent="0.35">
      <c r="A9711" s="7" t="s">
        <v>461</v>
      </c>
      <c r="B9711" s="7" t="s">
        <v>462</v>
      </c>
      <c r="C9711" s="8">
        <v>17.088124693980109</v>
      </c>
      <c r="D9711" s="9">
        <v>2014</v>
      </c>
      <c r="E9711" s="10">
        <v>121457000000</v>
      </c>
      <c r="F9711" s="10">
        <v>167053000000</v>
      </c>
      <c r="G9711" s="10"/>
      <c r="H9711" s="10"/>
      <c r="I9711" s="11"/>
      <c r="J9711" s="9">
        <v>15895315</v>
      </c>
      <c r="K9711" s="10">
        <v>26329274000</v>
      </c>
      <c r="L9711" s="8">
        <v>130.8158077189739</v>
      </c>
      <c r="M9711" s="11">
        <v>-3.968</v>
      </c>
      <c r="N9711" s="11">
        <v>-6.819</v>
      </c>
      <c r="O9711" s="10"/>
      <c r="P9711" s="10"/>
      <c r="Q9711" s="9">
        <v>0</v>
      </c>
      <c r="R9711" s="9">
        <v>0</v>
      </c>
      <c r="S9711" s="9">
        <v>1</v>
      </c>
      <c r="T9711" s="9">
        <v>0</v>
      </c>
      <c r="U9711" s="9">
        <v>0</v>
      </c>
      <c r="V9711" s="10">
        <v>21821693756.124081</v>
      </c>
      <c r="W9711" s="10">
        <v>20126981944.385559</v>
      </c>
      <c r="X9711" s="11">
        <v>4.6932831637670409</v>
      </c>
      <c r="Y9711" s="11"/>
      <c r="Z9711" s="11">
        <v>12.48642523018024</v>
      </c>
      <c r="AA9711" s="11"/>
      <c r="AB9711" s="11"/>
      <c r="AC9711" s="11">
        <v>10.62440081707692</v>
      </c>
      <c r="AD9711" s="9">
        <v>0</v>
      </c>
      <c r="AE9711" s="9">
        <v>0</v>
      </c>
    </row>
    <row r="9712" spans="1:31" hidden="1" x14ac:dyDescent="0.35">
      <c r="A9712" s="2" t="s">
        <v>461</v>
      </c>
      <c r="B9712" s="2" t="s">
        <v>462</v>
      </c>
      <c r="C9712" s="3">
        <v>19.76483406040391</v>
      </c>
      <c r="D9712" s="4">
        <v>2015</v>
      </c>
      <c r="E9712" s="5">
        <v>125004000000</v>
      </c>
      <c r="F9712" s="5">
        <v>183381000000</v>
      </c>
      <c r="G9712" s="5"/>
      <c r="H9712" s="5"/>
      <c r="I9712" s="6"/>
      <c r="J9712" s="4">
        <v>16399089</v>
      </c>
      <c r="K9712" s="5">
        <v>26395795000</v>
      </c>
      <c r="L9712" s="3">
        <v>144.04206147446271</v>
      </c>
      <c r="M9712" s="6">
        <v>-11.379</v>
      </c>
      <c r="N9712" s="6">
        <v>0.48899999999999999</v>
      </c>
      <c r="O9712" s="5"/>
      <c r="P9712" s="5"/>
      <c r="Q9712" s="4">
        <v>0</v>
      </c>
      <c r="R9712" s="4">
        <v>0</v>
      </c>
      <c r="S9712" s="4">
        <v>1</v>
      </c>
      <c r="T9712" s="4">
        <v>0</v>
      </c>
      <c r="U9712" s="4">
        <v>0</v>
      </c>
      <c r="V9712" s="5">
        <v>25162754529.679642</v>
      </c>
      <c r="W9712" s="5">
        <v>18325060562.035709</v>
      </c>
      <c r="X9712" s="6">
        <v>2.9203751121796202</v>
      </c>
      <c r="Y9712" s="6"/>
      <c r="Z9712" s="6">
        <v>-8.952764936784245</v>
      </c>
      <c r="AA9712" s="6"/>
      <c r="AB9712" s="6"/>
      <c r="AC9712" s="6">
        <v>15.31073073838698</v>
      </c>
      <c r="AD9712" s="4">
        <v>0</v>
      </c>
      <c r="AE9712" s="4">
        <v>0</v>
      </c>
    </row>
    <row r="9713" spans="1:31" hidden="1" x14ac:dyDescent="0.35">
      <c r="A9713" s="7" t="s">
        <v>461</v>
      </c>
      <c r="B9713" s="7" t="s">
        <v>462</v>
      </c>
      <c r="C9713" s="8">
        <v>15.44212050695444</v>
      </c>
      <c r="D9713" s="9">
        <v>2016</v>
      </c>
      <c r="E9713" s="10">
        <v>129698025600</v>
      </c>
      <c r="F9713" s="10">
        <v>216098000000</v>
      </c>
      <c r="G9713" s="10"/>
      <c r="H9713" s="10"/>
      <c r="I9713" s="11"/>
      <c r="J9713" s="9">
        <v>16914423</v>
      </c>
      <c r="K9713" s="10">
        <v>28855958000</v>
      </c>
      <c r="L9713" s="8">
        <v>169.78198906093519</v>
      </c>
      <c r="M9713" s="11">
        <v>-5.1520000000000001</v>
      </c>
      <c r="N9713" s="11">
        <v>-8.0530000000000008</v>
      </c>
      <c r="O9713" s="10"/>
      <c r="P9713" s="10"/>
      <c r="Q9713" s="9">
        <v>0</v>
      </c>
      <c r="R9713" s="9">
        <v>0</v>
      </c>
      <c r="S9713" s="9">
        <v>1</v>
      </c>
      <c r="T9713" s="9">
        <v>0</v>
      </c>
      <c r="U9713" s="9">
        <v>0</v>
      </c>
      <c r="V9713" s="10">
        <v>19654684079.08791</v>
      </c>
      <c r="W9713" s="10">
        <v>16995888762.76124</v>
      </c>
      <c r="X9713" s="11">
        <v>3.755100316789862</v>
      </c>
      <c r="Y9713" s="11"/>
      <c r="Z9713" s="11">
        <v>-7.2533009906015469</v>
      </c>
      <c r="AA9713" s="11"/>
      <c r="AB9713" s="11"/>
      <c r="AC9713" s="11">
        <v>-21.889775398376688</v>
      </c>
      <c r="AD9713" s="9">
        <v>0</v>
      </c>
      <c r="AE9713" s="9">
        <v>0</v>
      </c>
    </row>
    <row r="9714" spans="1:31" hidden="1" x14ac:dyDescent="0.35">
      <c r="A9714" s="2" t="s">
        <v>461</v>
      </c>
      <c r="B9714" s="2" t="s">
        <v>462</v>
      </c>
      <c r="C9714" s="3">
        <v>14.9060105438137</v>
      </c>
      <c r="D9714" s="4">
        <v>2017</v>
      </c>
      <c r="E9714" s="5">
        <v>134271000000</v>
      </c>
      <c r="F9714" s="5">
        <v>246252000000</v>
      </c>
      <c r="G9714" s="5"/>
      <c r="H9714" s="5"/>
      <c r="I9714" s="6"/>
      <c r="J9714" s="4">
        <v>17441320</v>
      </c>
      <c r="K9714" s="5">
        <v>37393013960</v>
      </c>
      <c r="L9714" s="3">
        <v>180.9490794237731</v>
      </c>
      <c r="M9714" s="6">
        <v>3.984</v>
      </c>
      <c r="N9714" s="6">
        <v>12.444000000000001</v>
      </c>
      <c r="O9714" s="5"/>
      <c r="P9714" s="5"/>
      <c r="Q9714" s="4">
        <v>0</v>
      </c>
      <c r="R9714" s="4">
        <v>0</v>
      </c>
      <c r="S9714" s="4">
        <v>1</v>
      </c>
      <c r="T9714" s="4">
        <v>0</v>
      </c>
      <c r="U9714" s="4">
        <v>0</v>
      </c>
      <c r="V9714" s="5">
        <v>20285457765.931919</v>
      </c>
      <c r="W9714" s="5">
        <v>20664937384.08448</v>
      </c>
      <c r="X9714" s="6">
        <v>3.5258627714992752</v>
      </c>
      <c r="Y9714" s="6"/>
      <c r="Z9714" s="6">
        <v>21.587859702649329</v>
      </c>
      <c r="AA9714" s="6"/>
      <c r="AB9714" s="6"/>
      <c r="AC9714" s="6">
        <v>3.2092791942412369</v>
      </c>
      <c r="AD9714" s="4">
        <v>0</v>
      </c>
      <c r="AE9714" s="4">
        <v>0</v>
      </c>
    </row>
    <row r="9715" spans="1:31" hidden="1" x14ac:dyDescent="0.35">
      <c r="A9715" s="7" t="s">
        <v>461</v>
      </c>
      <c r="B9715" s="7" t="s">
        <v>462</v>
      </c>
      <c r="C9715" s="8">
        <v>14.973719234617009</v>
      </c>
      <c r="D9715" s="9">
        <v>2018</v>
      </c>
      <c r="E9715" s="10">
        <v>139688155300</v>
      </c>
      <c r="F9715" s="10">
        <v>275174504800</v>
      </c>
      <c r="G9715" s="10"/>
      <c r="H9715" s="10"/>
      <c r="I9715" s="11"/>
      <c r="J9715" s="9">
        <v>17973569</v>
      </c>
      <c r="K9715" s="10">
        <v>45643375280</v>
      </c>
      <c r="L9715" s="8">
        <v>194.51043833294821</v>
      </c>
      <c r="M9715" s="11">
        <v>5.3630000000000004</v>
      </c>
      <c r="N9715" s="11">
        <v>6.3959999999999999</v>
      </c>
      <c r="O9715" s="10"/>
      <c r="P9715" s="10"/>
      <c r="Q9715" s="9">
        <v>0</v>
      </c>
      <c r="R9715" s="9">
        <v>0</v>
      </c>
      <c r="S9715" s="9">
        <v>1</v>
      </c>
      <c r="T9715" s="9">
        <v>0</v>
      </c>
      <c r="U9715" s="9">
        <v>0</v>
      </c>
      <c r="V9715" s="10">
        <v>21183365842.541599</v>
      </c>
      <c r="W9715" s="10">
        <v>23465771642.4818</v>
      </c>
      <c r="X9715" s="11">
        <v>4.0344938966716564</v>
      </c>
      <c r="Y9715" s="11"/>
      <c r="Z9715" s="11">
        <v>13.553557924421479</v>
      </c>
      <c r="AA9715" s="11"/>
      <c r="AB9715" s="11"/>
      <c r="AC9715" s="11">
        <v>4.4263633927830472</v>
      </c>
      <c r="AD9715" s="9">
        <v>0</v>
      </c>
      <c r="AE9715" s="9">
        <v>0</v>
      </c>
    </row>
    <row r="9716" spans="1:31" hidden="1" x14ac:dyDescent="0.35">
      <c r="A9716" s="2" t="s">
        <v>461</v>
      </c>
      <c r="B9716" s="2" t="s">
        <v>462</v>
      </c>
      <c r="C9716" s="3">
        <v>15.62618990794784</v>
      </c>
      <c r="D9716" s="4">
        <v>2019</v>
      </c>
      <c r="E9716" s="5">
        <v>141701489100</v>
      </c>
      <c r="F9716" s="5">
        <v>300448727700</v>
      </c>
      <c r="G9716" s="5"/>
      <c r="H9716" s="5"/>
      <c r="I9716" s="6"/>
      <c r="J9716" s="4">
        <v>18513839</v>
      </c>
      <c r="K9716" s="5">
        <v>50107705100</v>
      </c>
      <c r="L9716" s="3">
        <v>212.30875895539631</v>
      </c>
      <c r="M9716" s="6">
        <v>-11.728999999999999</v>
      </c>
      <c r="N9716" s="6">
        <v>-20.427</v>
      </c>
      <c r="O9716" s="5"/>
      <c r="P9716" s="5"/>
      <c r="Q9716" s="4">
        <v>0</v>
      </c>
      <c r="R9716" s="4">
        <v>0</v>
      </c>
      <c r="S9716" s="4">
        <v>1</v>
      </c>
      <c r="T9716" s="4">
        <v>0</v>
      </c>
      <c r="U9716" s="4">
        <v>0</v>
      </c>
      <c r="V9716" s="5">
        <v>22113401725.58707</v>
      </c>
      <c r="W9716" s="5">
        <v>23601336726.068409</v>
      </c>
      <c r="X9716" s="6">
        <v>1.4413060260378421</v>
      </c>
      <c r="Y9716" s="6"/>
      <c r="Z9716" s="6">
        <v>0.57771415171016793</v>
      </c>
      <c r="AA9716" s="6"/>
      <c r="AB9716" s="6"/>
      <c r="AC9716" s="6">
        <v>4.3904065574778581</v>
      </c>
      <c r="AD9716" s="4">
        <v>0</v>
      </c>
      <c r="AE9716" s="4">
        <v>0</v>
      </c>
    </row>
    <row r="9717" spans="1:31" hidden="1" x14ac:dyDescent="0.35">
      <c r="A9717" s="7" t="s">
        <v>461</v>
      </c>
      <c r="B9717" s="7" t="s">
        <v>462</v>
      </c>
      <c r="C9717" s="8">
        <v>15.163554563396101</v>
      </c>
      <c r="D9717" s="9">
        <v>2020</v>
      </c>
      <c r="E9717" s="10">
        <v>137755024600</v>
      </c>
      <c r="F9717" s="10">
        <v>332720846700</v>
      </c>
      <c r="G9717" s="10"/>
      <c r="H9717" s="10"/>
      <c r="I9717" s="11"/>
      <c r="J9717" s="9">
        <v>19059395</v>
      </c>
      <c r="K9717" s="10">
        <v>54626126940</v>
      </c>
      <c r="L9717" s="8">
        <v>245.71142438949221</v>
      </c>
      <c r="M9717" s="11">
        <v>9.2159999999999993</v>
      </c>
      <c r="N9717" s="11">
        <v>-17.420000000000002</v>
      </c>
      <c r="O9717" s="10"/>
      <c r="P9717" s="10"/>
      <c r="Q9717" s="9">
        <v>0</v>
      </c>
      <c r="R9717" s="9">
        <v>0</v>
      </c>
      <c r="S9717" s="9">
        <v>1</v>
      </c>
      <c r="T9717" s="9">
        <v>0</v>
      </c>
      <c r="U9717" s="9">
        <v>0</v>
      </c>
      <c r="V9717" s="10">
        <v>20533154800.801189</v>
      </c>
      <c r="W9717" s="10">
        <v>22231822177.469769</v>
      </c>
      <c r="X9717" s="11">
        <v>-2.7850550654516728</v>
      </c>
      <c r="Y9717" s="11"/>
      <c r="Z9717" s="11">
        <v>-5.8026990779974303</v>
      </c>
      <c r="AA9717" s="11"/>
      <c r="AB9717" s="11"/>
      <c r="AC9717" s="11">
        <v>-7.1461050832238344</v>
      </c>
      <c r="AD9717" s="9">
        <v>0</v>
      </c>
      <c r="AE9717" s="9">
        <v>0</v>
      </c>
    </row>
    <row r="9718" spans="1:31" hidden="1" x14ac:dyDescent="0.35">
      <c r="A9718" s="2" t="s">
        <v>461</v>
      </c>
      <c r="B9718" s="2" t="s">
        <v>462</v>
      </c>
      <c r="C9718" s="3">
        <v>11.35950446481684</v>
      </c>
      <c r="D9718" s="4">
        <v>2021</v>
      </c>
      <c r="E9718" s="5">
        <v>146343943000</v>
      </c>
      <c r="F9718" s="5">
        <v>442336835100</v>
      </c>
      <c r="G9718" s="5"/>
      <c r="H9718" s="5"/>
      <c r="I9718" s="6"/>
      <c r="J9718" s="4">
        <v>19603607</v>
      </c>
      <c r="K9718" s="5">
        <v>74225937510</v>
      </c>
      <c r="L9718" s="3">
        <v>299.81896618134209</v>
      </c>
      <c r="M9718" s="6">
        <v>-1.476</v>
      </c>
      <c r="N9718" s="6">
        <v>13.314</v>
      </c>
      <c r="O9718" s="5"/>
      <c r="P9718" s="5"/>
      <c r="Q9718" s="4">
        <v>0</v>
      </c>
      <c r="R9718" s="4">
        <v>0</v>
      </c>
      <c r="S9718" s="4">
        <v>1</v>
      </c>
      <c r="T9718" s="4">
        <v>0</v>
      </c>
      <c r="U9718" s="4">
        <v>0</v>
      </c>
      <c r="V9718" s="5">
        <v>16759204119.96969</v>
      </c>
      <c r="W9718" s="5">
        <v>24756918635.062359</v>
      </c>
      <c r="X9718" s="6">
        <v>6.2349220472644742</v>
      </c>
      <c r="Y9718" s="6"/>
      <c r="Z9718" s="6">
        <v>11.35802741419722</v>
      </c>
      <c r="AA9718" s="6"/>
      <c r="AB9718" s="6"/>
      <c r="AC9718" s="6">
        <v>-18.379789747088651</v>
      </c>
      <c r="AD9718" s="4">
        <v>0</v>
      </c>
      <c r="AE9718" s="4">
        <v>0</v>
      </c>
    </row>
    <row r="9719" spans="1:31" hidden="1" x14ac:dyDescent="0.35">
      <c r="A9719" s="7" t="s">
        <v>461</v>
      </c>
      <c r="B9719" s="7" t="s">
        <v>462</v>
      </c>
      <c r="C9719" s="8">
        <v>12.975088826020659</v>
      </c>
      <c r="D9719" s="9">
        <v>2022</v>
      </c>
      <c r="E9719" s="10">
        <v>153970253100</v>
      </c>
      <c r="F9719" s="10">
        <v>493964301400</v>
      </c>
      <c r="G9719" s="10"/>
      <c r="H9719" s="10"/>
      <c r="I9719" s="11"/>
      <c r="J9719" s="9">
        <v>20152938</v>
      </c>
      <c r="K9719" s="10"/>
      <c r="L9719" s="8">
        <v>332.77867652723199</v>
      </c>
      <c r="M9719" s="11">
        <v>5.6539999999999999</v>
      </c>
      <c r="N9719" s="11">
        <v>22.524999999999999</v>
      </c>
      <c r="O9719" s="10"/>
      <c r="P9719" s="10"/>
      <c r="Q9719" s="9">
        <v>0</v>
      </c>
      <c r="R9719" s="9">
        <v>0</v>
      </c>
      <c r="S9719" s="9">
        <v>1</v>
      </c>
      <c r="T9719" s="9">
        <v>0</v>
      </c>
      <c r="U9719" s="9">
        <v>0</v>
      </c>
      <c r="V9719" s="10">
        <v>19259739699.769371</v>
      </c>
      <c r="W9719" s="10"/>
      <c r="X9719" s="11">
        <v>5.2112236035624644</v>
      </c>
      <c r="Y9719" s="11"/>
      <c r="Z9719" s="11"/>
      <c r="AA9719" s="11"/>
      <c r="AB9719" s="11"/>
      <c r="AC9719" s="11">
        <v>14.920371885799341</v>
      </c>
      <c r="AD9719" s="9">
        <v>0</v>
      </c>
      <c r="AE9719" s="9">
        <v>0</v>
      </c>
    </row>
    <row r="9720" spans="1:31" hidden="1" x14ac:dyDescent="0.35">
      <c r="A9720" s="2" t="s">
        <v>461</v>
      </c>
      <c r="B9720" s="2" t="s">
        <v>462</v>
      </c>
      <c r="C9720" s="3"/>
      <c r="D9720" s="4">
        <v>2023</v>
      </c>
      <c r="E9720" s="5">
        <v>162235288300</v>
      </c>
      <c r="F9720" s="5">
        <v>557406152600</v>
      </c>
      <c r="G9720" s="5"/>
      <c r="H9720" s="5"/>
      <c r="I9720" s="6"/>
      <c r="J9720" s="4">
        <v>20723965</v>
      </c>
      <c r="K9720" s="5"/>
      <c r="L9720" s="3">
        <v>369.0000770356674</v>
      </c>
      <c r="M9720" s="6">
        <v>-7.0739999999999998</v>
      </c>
      <c r="N9720" s="6">
        <v>-2.2309999999999999</v>
      </c>
      <c r="O9720" s="5"/>
      <c r="P9720" s="5"/>
      <c r="Q9720" s="4">
        <v>0</v>
      </c>
      <c r="R9720" s="4">
        <v>0</v>
      </c>
      <c r="S9720" s="4">
        <v>1</v>
      </c>
      <c r="T9720" s="4">
        <v>0</v>
      </c>
      <c r="U9720" s="4">
        <v>0</v>
      </c>
      <c r="V9720" s="5"/>
      <c r="W9720" s="5"/>
      <c r="X9720" s="6">
        <v>5.3679428549305932</v>
      </c>
      <c r="Y9720" s="6"/>
      <c r="Z9720" s="6"/>
      <c r="AA9720" s="6"/>
      <c r="AB9720" s="6"/>
      <c r="AC9720" s="6"/>
      <c r="AD9720" s="4">
        <v>0</v>
      </c>
      <c r="AE9720" s="4">
        <v>0</v>
      </c>
    </row>
    <row r="9721" spans="1:31" hidden="1" x14ac:dyDescent="0.35">
      <c r="A9721" s="7" t="s">
        <v>461</v>
      </c>
      <c r="B9721" s="7" t="s">
        <v>462</v>
      </c>
      <c r="C9721" s="8"/>
      <c r="D9721" s="9">
        <v>2024</v>
      </c>
      <c r="E9721" s="10">
        <v>168432754600</v>
      </c>
      <c r="F9721" s="10">
        <v>662093749700</v>
      </c>
      <c r="G9721" s="10"/>
      <c r="H9721" s="10"/>
      <c r="I9721" s="11"/>
      <c r="J9721" s="9">
        <v>21314956</v>
      </c>
      <c r="K9721" s="10"/>
      <c r="L9721" s="8">
        <v>424.29704953393411</v>
      </c>
      <c r="M9721" s="11">
        <v>2.9249999999999998</v>
      </c>
      <c r="N9721" s="11">
        <v>8.2639999999999993</v>
      </c>
      <c r="O9721" s="10"/>
      <c r="P9721" s="10"/>
      <c r="Q9721" s="9">
        <v>0</v>
      </c>
      <c r="R9721" s="9">
        <v>0</v>
      </c>
      <c r="S9721" s="9">
        <v>1</v>
      </c>
      <c r="T9721" s="9">
        <v>0</v>
      </c>
      <c r="U9721" s="9">
        <v>0</v>
      </c>
      <c r="V9721" s="10"/>
      <c r="W9721" s="10"/>
      <c r="X9721" s="11">
        <v>3.8200482551859221</v>
      </c>
      <c r="Y9721" s="11"/>
      <c r="Z9721" s="11"/>
      <c r="AA9721" s="11"/>
      <c r="AB9721" s="11"/>
      <c r="AC9721" s="11"/>
      <c r="AD9721" s="9">
        <v>0</v>
      </c>
      <c r="AE9721" s="9">
        <v>0</v>
      </c>
    </row>
    <row r="9722" spans="1:31" hidden="1" x14ac:dyDescent="0.35">
      <c r="A9722" s="2" t="s">
        <v>463</v>
      </c>
      <c r="B9722" s="2" t="s">
        <v>464</v>
      </c>
      <c r="C9722" s="3"/>
      <c r="D9722" s="4">
        <v>1980</v>
      </c>
      <c r="E9722" s="5">
        <v>31754012459.0275</v>
      </c>
      <c r="F9722" s="5">
        <v>2672911.3201048798</v>
      </c>
      <c r="G9722" s="5"/>
      <c r="H9722" s="5"/>
      <c r="I9722" s="6"/>
      <c r="J9722" s="4">
        <v>7041303</v>
      </c>
      <c r="K9722" s="5"/>
      <c r="L9722" s="3"/>
      <c r="M9722" s="6"/>
      <c r="N9722" s="6"/>
      <c r="O9722" s="5"/>
      <c r="P9722" s="5"/>
      <c r="Q9722" s="4">
        <v>0</v>
      </c>
      <c r="R9722" s="4">
        <v>0</v>
      </c>
      <c r="S9722" s="4">
        <v>1</v>
      </c>
      <c r="T9722" s="4">
        <v>0</v>
      </c>
      <c r="U9722" s="4">
        <v>1</v>
      </c>
      <c r="V9722" s="5"/>
      <c r="W9722" s="5"/>
      <c r="X9722" s="6"/>
      <c r="Y9722" s="6"/>
      <c r="Z9722" s="6"/>
      <c r="AA9722" s="6"/>
      <c r="AB9722" s="6"/>
      <c r="AC9722" s="6"/>
      <c r="AD9722" s="4">
        <v>0</v>
      </c>
      <c r="AE9722" s="4">
        <v>0</v>
      </c>
    </row>
    <row r="9723" spans="1:31" hidden="1" x14ac:dyDescent="0.35">
      <c r="A9723" s="7" t="s">
        <v>463</v>
      </c>
      <c r="B9723" s="7" t="s">
        <v>464</v>
      </c>
      <c r="C9723" s="8">
        <v>1.6314305543950549</v>
      </c>
      <c r="D9723" s="9">
        <v>1981</v>
      </c>
      <c r="E9723" s="10">
        <v>35731337427.224007</v>
      </c>
      <c r="F9723" s="10">
        <v>3206185.70068677</v>
      </c>
      <c r="G9723" s="10"/>
      <c r="H9723" s="10"/>
      <c r="I9723" s="11"/>
      <c r="J9723" s="9">
        <v>7498635</v>
      </c>
      <c r="K9723" s="10"/>
      <c r="L9723" s="8"/>
      <c r="M9723" s="11"/>
      <c r="N9723" s="11"/>
      <c r="O9723" s="10"/>
      <c r="P9723" s="10"/>
      <c r="Q9723" s="9">
        <v>0</v>
      </c>
      <c r="R9723" s="9">
        <v>0</v>
      </c>
      <c r="S9723" s="9">
        <v>1</v>
      </c>
      <c r="T9723" s="9">
        <v>0</v>
      </c>
      <c r="U9723" s="9">
        <v>1</v>
      </c>
      <c r="V9723" s="10"/>
      <c r="W9723" s="10"/>
      <c r="X9723" s="11">
        <v>12.525424852460731</v>
      </c>
      <c r="Y9723" s="11"/>
      <c r="Z9723" s="11"/>
      <c r="AA9723" s="11"/>
      <c r="AB9723" s="11"/>
      <c r="AC9723" s="11"/>
      <c r="AD9723" s="9">
        <v>0</v>
      </c>
      <c r="AE9723" s="9">
        <v>0</v>
      </c>
    </row>
    <row r="9724" spans="1:31" hidden="1" x14ac:dyDescent="0.35">
      <c r="A9724" s="2" t="s">
        <v>463</v>
      </c>
      <c r="B9724" s="2" t="s">
        <v>464</v>
      </c>
      <c r="C9724" s="3">
        <v>0.69089072407420538</v>
      </c>
      <c r="D9724" s="4">
        <v>1982</v>
      </c>
      <c r="E9724" s="5">
        <v>36672607029.493202</v>
      </c>
      <c r="F9724" s="5">
        <v>3417624.36206445</v>
      </c>
      <c r="G9724" s="5"/>
      <c r="H9724" s="5"/>
      <c r="I9724" s="6"/>
      <c r="J9724" s="4">
        <v>7796496</v>
      </c>
      <c r="K9724" s="5"/>
      <c r="L9724" s="3"/>
      <c r="M9724" s="6"/>
      <c r="N9724" s="6"/>
      <c r="O9724" s="5"/>
      <c r="P9724" s="5"/>
      <c r="Q9724" s="4">
        <v>0</v>
      </c>
      <c r="R9724" s="4">
        <v>0</v>
      </c>
      <c r="S9724" s="4">
        <v>1</v>
      </c>
      <c r="T9724" s="4">
        <v>0</v>
      </c>
      <c r="U9724" s="4">
        <v>1</v>
      </c>
      <c r="V9724" s="5"/>
      <c r="W9724" s="5"/>
      <c r="X9724" s="6">
        <v>2.6342971465491081</v>
      </c>
      <c r="Y9724" s="6"/>
      <c r="Z9724" s="6"/>
      <c r="AA9724" s="6"/>
      <c r="AB9724" s="6"/>
      <c r="AC9724" s="6"/>
      <c r="AD9724" s="4">
        <v>0</v>
      </c>
      <c r="AE9724" s="4">
        <v>0</v>
      </c>
    </row>
    <row r="9725" spans="1:31" hidden="1" x14ac:dyDescent="0.35">
      <c r="A9725" s="7" t="s">
        <v>463</v>
      </c>
      <c r="B9725" s="7" t="s">
        <v>464</v>
      </c>
      <c r="C9725" s="8">
        <v>3.9920560610072622</v>
      </c>
      <c r="D9725" s="9">
        <v>1983</v>
      </c>
      <c r="E9725" s="10">
        <v>37253979871.704803</v>
      </c>
      <c r="F9725" s="10">
        <v>3107212.4726690501</v>
      </c>
      <c r="G9725" s="10"/>
      <c r="H9725" s="10"/>
      <c r="I9725" s="11"/>
      <c r="J9725" s="9">
        <v>8098404</v>
      </c>
      <c r="K9725" s="10"/>
      <c r="L9725" s="8"/>
      <c r="M9725" s="11"/>
      <c r="N9725" s="11"/>
      <c r="O9725" s="10"/>
      <c r="P9725" s="10"/>
      <c r="Q9725" s="9">
        <v>0</v>
      </c>
      <c r="R9725" s="9">
        <v>0</v>
      </c>
      <c r="S9725" s="9">
        <v>1</v>
      </c>
      <c r="T9725" s="9">
        <v>0</v>
      </c>
      <c r="U9725" s="9">
        <v>1</v>
      </c>
      <c r="V9725" s="10"/>
      <c r="W9725" s="10"/>
      <c r="X9725" s="11">
        <v>1.5853054617689</v>
      </c>
      <c r="Y9725" s="11"/>
      <c r="Z9725" s="11"/>
      <c r="AA9725" s="11"/>
      <c r="AB9725" s="11"/>
      <c r="AC9725" s="11"/>
      <c r="AD9725" s="9">
        <v>0</v>
      </c>
      <c r="AE9725" s="9">
        <v>0</v>
      </c>
    </row>
    <row r="9726" spans="1:31" hidden="1" x14ac:dyDescent="0.35">
      <c r="A9726" s="2" t="s">
        <v>463</v>
      </c>
      <c r="B9726" s="2" t="s">
        <v>464</v>
      </c>
      <c r="C9726" s="3">
        <v>10.484678837993441</v>
      </c>
      <c r="D9726" s="4">
        <v>1984</v>
      </c>
      <c r="E9726" s="5">
        <v>36543412320.184799</v>
      </c>
      <c r="F9726" s="5">
        <v>2542147.66879834</v>
      </c>
      <c r="G9726" s="5"/>
      <c r="H9726" s="5"/>
      <c r="I9726" s="6"/>
      <c r="J9726" s="4">
        <v>8391488</v>
      </c>
      <c r="K9726" s="5"/>
      <c r="L9726" s="3"/>
      <c r="M9726" s="6"/>
      <c r="N9726" s="6"/>
      <c r="O9726" s="5"/>
      <c r="P9726" s="5"/>
      <c r="Q9726" s="4">
        <v>0</v>
      </c>
      <c r="R9726" s="4">
        <v>0</v>
      </c>
      <c r="S9726" s="4">
        <v>1</v>
      </c>
      <c r="T9726" s="4">
        <v>0</v>
      </c>
      <c r="U9726" s="4">
        <v>1</v>
      </c>
      <c r="V9726" s="5"/>
      <c r="W9726" s="5"/>
      <c r="X9726" s="6">
        <v>-1.907360110160192</v>
      </c>
      <c r="Y9726" s="6"/>
      <c r="Z9726" s="6"/>
      <c r="AA9726" s="6"/>
      <c r="AB9726" s="6"/>
      <c r="AC9726" s="6"/>
      <c r="AD9726" s="4">
        <v>0</v>
      </c>
      <c r="AE9726" s="4">
        <v>0</v>
      </c>
    </row>
    <row r="9727" spans="1:31" hidden="1" x14ac:dyDescent="0.35">
      <c r="A9727" s="7" t="s">
        <v>463</v>
      </c>
      <c r="B9727" s="7" t="s">
        <v>464</v>
      </c>
      <c r="C9727" s="8">
        <v>11.99341673000567</v>
      </c>
      <c r="D9727" s="9">
        <v>1985</v>
      </c>
      <c r="E9727" s="10">
        <v>39081128575.214203</v>
      </c>
      <c r="F9727" s="10">
        <v>2256055.0300029102</v>
      </c>
      <c r="G9727" s="10"/>
      <c r="H9727" s="10"/>
      <c r="I9727" s="11"/>
      <c r="J9727" s="9">
        <v>8686813</v>
      </c>
      <c r="K9727" s="10"/>
      <c r="L9727" s="8"/>
      <c r="M9727" s="11"/>
      <c r="N9727" s="11"/>
      <c r="O9727" s="10"/>
      <c r="P9727" s="10"/>
      <c r="Q9727" s="9">
        <v>0</v>
      </c>
      <c r="R9727" s="9">
        <v>0</v>
      </c>
      <c r="S9727" s="9">
        <v>1</v>
      </c>
      <c r="T9727" s="9">
        <v>0</v>
      </c>
      <c r="U9727" s="9">
        <v>1</v>
      </c>
      <c r="V9727" s="10"/>
      <c r="W9727" s="10"/>
      <c r="X9727" s="11">
        <v>6.9443877676078234</v>
      </c>
      <c r="Y9727" s="11"/>
      <c r="Z9727" s="11"/>
      <c r="AA9727" s="11"/>
      <c r="AB9727" s="11"/>
      <c r="AC9727" s="11"/>
      <c r="AD9727" s="9">
        <v>0</v>
      </c>
      <c r="AE9727" s="9">
        <v>0</v>
      </c>
    </row>
    <row r="9728" spans="1:31" hidden="1" x14ac:dyDescent="0.35">
      <c r="A9728" s="2" t="s">
        <v>463</v>
      </c>
      <c r="B9728" s="2" t="s">
        <v>464</v>
      </c>
      <c r="C9728" s="3">
        <v>12.1366646338638</v>
      </c>
      <c r="D9728" s="4">
        <v>1986</v>
      </c>
      <c r="E9728" s="5">
        <v>39901452846.6129</v>
      </c>
      <c r="F9728" s="5">
        <v>2488279.29869171</v>
      </c>
      <c r="G9728" s="5"/>
      <c r="H9728" s="5"/>
      <c r="I9728" s="6"/>
      <c r="J9728" s="4">
        <v>8982578</v>
      </c>
      <c r="K9728" s="5"/>
      <c r="L9728" s="3"/>
      <c r="M9728" s="6"/>
      <c r="N9728" s="6"/>
      <c r="O9728" s="5"/>
      <c r="P9728" s="5"/>
      <c r="Q9728" s="4">
        <v>0</v>
      </c>
      <c r="R9728" s="4">
        <v>0</v>
      </c>
      <c r="S9728" s="4">
        <v>1</v>
      </c>
      <c r="T9728" s="4">
        <v>0</v>
      </c>
      <c r="U9728" s="4">
        <v>1</v>
      </c>
      <c r="V9728" s="5"/>
      <c r="W9728" s="5"/>
      <c r="X9728" s="6">
        <v>2.099029125578932</v>
      </c>
      <c r="Y9728" s="6"/>
      <c r="Z9728" s="6"/>
      <c r="AA9728" s="6"/>
      <c r="AB9728" s="6"/>
      <c r="AC9728" s="6"/>
      <c r="AD9728" s="4">
        <v>0</v>
      </c>
      <c r="AE9728" s="4">
        <v>0</v>
      </c>
    </row>
    <row r="9729" spans="1:31" hidden="1" x14ac:dyDescent="0.35">
      <c r="A9729" s="7" t="s">
        <v>463</v>
      </c>
      <c r="B9729" s="7" t="s">
        <v>464</v>
      </c>
      <c r="C9729" s="8">
        <v>15.706367239342351</v>
      </c>
      <c r="D9729" s="9">
        <v>1987</v>
      </c>
      <c r="E9729" s="10">
        <v>40360613708.9431</v>
      </c>
      <c r="F9729" s="10">
        <v>2697862.8133509099</v>
      </c>
      <c r="G9729" s="10"/>
      <c r="H9729" s="10"/>
      <c r="I9729" s="11"/>
      <c r="J9729" s="9">
        <v>9284644</v>
      </c>
      <c r="K9729" s="10"/>
      <c r="L9729" s="8"/>
      <c r="M9729" s="11"/>
      <c r="N9729" s="11"/>
      <c r="O9729" s="10"/>
      <c r="P9729" s="10"/>
      <c r="Q9729" s="9">
        <v>0</v>
      </c>
      <c r="R9729" s="9">
        <v>0</v>
      </c>
      <c r="S9729" s="9">
        <v>1</v>
      </c>
      <c r="T9729" s="9">
        <v>0</v>
      </c>
      <c r="U9729" s="9">
        <v>1</v>
      </c>
      <c r="V9729" s="10"/>
      <c r="W9729" s="10"/>
      <c r="X9729" s="11">
        <v>1.150737202716108</v>
      </c>
      <c r="Y9729" s="11"/>
      <c r="Z9729" s="11"/>
      <c r="AA9729" s="11"/>
      <c r="AB9729" s="11"/>
      <c r="AC9729" s="11"/>
      <c r="AD9729" s="9">
        <v>0</v>
      </c>
      <c r="AE9729" s="9">
        <v>0</v>
      </c>
    </row>
    <row r="9730" spans="1:31" hidden="1" x14ac:dyDescent="0.35">
      <c r="A9730" s="2" t="s">
        <v>463</v>
      </c>
      <c r="B9730" s="2" t="s">
        <v>464</v>
      </c>
      <c r="C9730" s="3">
        <v>19.42472089536037</v>
      </c>
      <c r="D9730" s="4">
        <v>1988</v>
      </c>
      <c r="E9730" s="5">
        <v>43408798410.958603</v>
      </c>
      <c r="F9730" s="5">
        <v>3127509.6707351701</v>
      </c>
      <c r="G9730" s="5"/>
      <c r="H9730" s="5"/>
      <c r="I9730" s="6"/>
      <c r="J9730" s="4">
        <v>9583094</v>
      </c>
      <c r="K9730" s="5"/>
      <c r="L9730" s="3"/>
      <c r="M9730" s="6"/>
      <c r="N9730" s="6"/>
      <c r="O9730" s="5"/>
      <c r="P9730" s="5"/>
      <c r="Q9730" s="4">
        <v>0</v>
      </c>
      <c r="R9730" s="4">
        <v>0</v>
      </c>
      <c r="S9730" s="4">
        <v>1</v>
      </c>
      <c r="T9730" s="4">
        <v>0</v>
      </c>
      <c r="U9730" s="4">
        <v>1</v>
      </c>
      <c r="V9730" s="5"/>
      <c r="W9730" s="5"/>
      <c r="X9730" s="6">
        <v>7.552374510450238</v>
      </c>
      <c r="Y9730" s="6"/>
      <c r="Z9730" s="6"/>
      <c r="AA9730" s="6"/>
      <c r="AB9730" s="6"/>
      <c r="AC9730" s="6"/>
      <c r="AD9730" s="4">
        <v>0</v>
      </c>
      <c r="AE9730" s="4">
        <v>0</v>
      </c>
    </row>
    <row r="9731" spans="1:31" hidden="1" x14ac:dyDescent="0.35">
      <c r="A9731" s="7" t="s">
        <v>463</v>
      </c>
      <c r="B9731" s="7" t="s">
        <v>464</v>
      </c>
      <c r="C9731" s="8">
        <v>25.07505530770603</v>
      </c>
      <c r="D9731" s="9">
        <v>1989</v>
      </c>
      <c r="E9731" s="10">
        <v>45665954544.529503</v>
      </c>
      <c r="F9731" s="10">
        <v>3316221.4141120501</v>
      </c>
      <c r="G9731" s="10"/>
      <c r="H9731" s="10"/>
      <c r="I9731" s="11"/>
      <c r="J9731" s="9">
        <v>9864798</v>
      </c>
      <c r="K9731" s="10"/>
      <c r="L9731" s="8"/>
      <c r="M9731" s="11"/>
      <c r="N9731" s="11"/>
      <c r="O9731" s="10"/>
      <c r="P9731" s="10"/>
      <c r="Q9731" s="9">
        <v>0</v>
      </c>
      <c r="R9731" s="9">
        <v>0</v>
      </c>
      <c r="S9731" s="9">
        <v>1</v>
      </c>
      <c r="T9731" s="9">
        <v>0</v>
      </c>
      <c r="U9731" s="9">
        <v>1</v>
      </c>
      <c r="V9731" s="10"/>
      <c r="W9731" s="10"/>
      <c r="X9731" s="11">
        <v>5.1997664441250189</v>
      </c>
      <c r="Y9731" s="11"/>
      <c r="Z9731" s="11"/>
      <c r="AA9731" s="11"/>
      <c r="AB9731" s="11"/>
      <c r="AC9731" s="11"/>
      <c r="AD9731" s="9">
        <v>0</v>
      </c>
      <c r="AE9731" s="9">
        <v>0</v>
      </c>
    </row>
    <row r="9732" spans="1:31" hidden="1" x14ac:dyDescent="0.35">
      <c r="A9732" s="2" t="s">
        <v>463</v>
      </c>
      <c r="B9732" s="2" t="s">
        <v>464</v>
      </c>
      <c r="C9732" s="3">
        <v>12.3778730678535</v>
      </c>
      <c r="D9732" s="4">
        <v>1990</v>
      </c>
      <c r="E9732" s="5">
        <v>48857343950.139297</v>
      </c>
      <c r="F9732" s="5">
        <v>3515320.6184179899</v>
      </c>
      <c r="G9732" s="5"/>
      <c r="H9732" s="5"/>
      <c r="I9732" s="6"/>
      <c r="J9732" s="4">
        <v>10137281</v>
      </c>
      <c r="K9732" s="5"/>
      <c r="L9732" s="3"/>
      <c r="M9732" s="6"/>
      <c r="N9732" s="6"/>
      <c r="O9732" s="5"/>
      <c r="P9732" s="5"/>
      <c r="Q9732" s="4">
        <v>0</v>
      </c>
      <c r="R9732" s="4">
        <v>0</v>
      </c>
      <c r="S9732" s="4">
        <v>1</v>
      </c>
      <c r="T9732" s="4">
        <v>0</v>
      </c>
      <c r="U9732" s="4">
        <v>1</v>
      </c>
      <c r="V9732" s="5"/>
      <c r="W9732" s="5"/>
      <c r="X9732" s="6">
        <v>6.9885529327933504</v>
      </c>
      <c r="Y9732" s="6"/>
      <c r="Z9732" s="6"/>
      <c r="AA9732" s="6"/>
      <c r="AB9732" s="6"/>
      <c r="AC9732" s="6"/>
      <c r="AD9732" s="4">
        <v>0</v>
      </c>
      <c r="AE9732" s="4">
        <v>0</v>
      </c>
    </row>
    <row r="9733" spans="1:31" hidden="1" x14ac:dyDescent="0.35">
      <c r="A9733" s="7" t="s">
        <v>463</v>
      </c>
      <c r="B9733" s="7" t="s">
        <v>464</v>
      </c>
      <c r="C9733" s="8">
        <v>15.280169414095759</v>
      </c>
      <c r="D9733" s="9">
        <v>1991</v>
      </c>
      <c r="E9733" s="10">
        <v>51560029800</v>
      </c>
      <c r="F9733" s="10">
        <v>3458400</v>
      </c>
      <c r="G9733" s="10"/>
      <c r="H9733" s="10"/>
      <c r="I9733" s="11"/>
      <c r="J9733" s="9">
        <v>10404816</v>
      </c>
      <c r="K9733" s="10"/>
      <c r="L9733" s="8"/>
      <c r="M9733" s="11"/>
      <c r="N9733" s="11"/>
      <c r="O9733" s="10"/>
      <c r="P9733" s="10"/>
      <c r="Q9733" s="9">
        <v>0</v>
      </c>
      <c r="R9733" s="9">
        <v>0</v>
      </c>
      <c r="S9733" s="9">
        <v>1</v>
      </c>
      <c r="T9733" s="9">
        <v>0</v>
      </c>
      <c r="U9733" s="9">
        <v>1</v>
      </c>
      <c r="V9733" s="10"/>
      <c r="W9733" s="10"/>
      <c r="X9733" s="11">
        <v>5.5317903744806349</v>
      </c>
      <c r="Y9733" s="11"/>
      <c r="Z9733" s="11"/>
      <c r="AA9733" s="11"/>
      <c r="AB9733" s="11"/>
      <c r="AC9733" s="11"/>
      <c r="AD9733" s="9">
        <v>0</v>
      </c>
      <c r="AE9733" s="9">
        <v>0</v>
      </c>
    </row>
    <row r="9734" spans="1:31" hidden="1" x14ac:dyDescent="0.35">
      <c r="A9734" s="2" t="s">
        <v>463</v>
      </c>
      <c r="B9734" s="2" t="s">
        <v>464</v>
      </c>
      <c r="C9734" s="3">
        <v>18.702964378793471</v>
      </c>
      <c r="D9734" s="4">
        <v>1992</v>
      </c>
      <c r="E9734" s="5">
        <v>46911601600</v>
      </c>
      <c r="F9734" s="5">
        <v>2702000</v>
      </c>
      <c r="G9734" s="5"/>
      <c r="H9734" s="5"/>
      <c r="I9734" s="6"/>
      <c r="J9734" s="4">
        <v>10702700</v>
      </c>
      <c r="K9734" s="5"/>
      <c r="L9734" s="3"/>
      <c r="M9734" s="6"/>
      <c r="N9734" s="6"/>
      <c r="O9734" s="5"/>
      <c r="P9734" s="5"/>
      <c r="Q9734" s="4">
        <v>0</v>
      </c>
      <c r="R9734" s="4">
        <v>0</v>
      </c>
      <c r="S9734" s="4">
        <v>1</v>
      </c>
      <c r="T9734" s="4">
        <v>0</v>
      </c>
      <c r="U9734" s="4">
        <v>1</v>
      </c>
      <c r="V9734" s="5"/>
      <c r="W9734" s="5"/>
      <c r="X9734" s="6">
        <v>-9.0155653866592598</v>
      </c>
      <c r="Y9734" s="6"/>
      <c r="Z9734" s="6"/>
      <c r="AA9734" s="6"/>
      <c r="AB9734" s="6"/>
      <c r="AC9734" s="6"/>
      <c r="AD9734" s="4">
        <v>0</v>
      </c>
      <c r="AE9734" s="4">
        <v>0</v>
      </c>
    </row>
    <row r="9735" spans="1:31" hidden="1" x14ac:dyDescent="0.35">
      <c r="A9735" s="7" t="s">
        <v>463</v>
      </c>
      <c r="B9735" s="7" t="s">
        <v>464</v>
      </c>
      <c r="C9735" s="8">
        <v>21.804523245126379</v>
      </c>
      <c r="D9735" s="9">
        <v>1993</v>
      </c>
      <c r="E9735" s="10">
        <v>47404816200</v>
      </c>
      <c r="F9735" s="10">
        <v>2626900</v>
      </c>
      <c r="G9735" s="10"/>
      <c r="H9735" s="10"/>
      <c r="I9735" s="11"/>
      <c r="J9735" s="9">
        <v>10860288</v>
      </c>
      <c r="K9735" s="10"/>
      <c r="L9735" s="8"/>
      <c r="M9735" s="11"/>
      <c r="N9735" s="11"/>
      <c r="O9735" s="10"/>
      <c r="P9735" s="10"/>
      <c r="Q9735" s="9">
        <v>0</v>
      </c>
      <c r="R9735" s="9">
        <v>0</v>
      </c>
      <c r="S9735" s="9">
        <v>1</v>
      </c>
      <c r="T9735" s="9">
        <v>0</v>
      </c>
      <c r="U9735" s="9">
        <v>1</v>
      </c>
      <c r="V9735" s="10"/>
      <c r="W9735" s="10"/>
      <c r="X9735" s="11">
        <v>1.0513702009270129</v>
      </c>
      <c r="Y9735" s="11"/>
      <c r="Z9735" s="11"/>
      <c r="AA9735" s="11"/>
      <c r="AB9735" s="11"/>
      <c r="AC9735" s="11"/>
      <c r="AD9735" s="9">
        <v>0</v>
      </c>
      <c r="AE9735" s="9">
        <v>0</v>
      </c>
    </row>
    <row r="9736" spans="1:31" hidden="1" x14ac:dyDescent="0.35">
      <c r="A9736" s="2" t="s">
        <v>463</v>
      </c>
      <c r="B9736" s="2" t="s">
        <v>464</v>
      </c>
      <c r="C9736" s="3">
        <v>21.221535606531361</v>
      </c>
      <c r="D9736" s="4">
        <v>1994</v>
      </c>
      <c r="E9736" s="5">
        <v>51782762700</v>
      </c>
      <c r="F9736" s="5">
        <v>2757700</v>
      </c>
      <c r="G9736" s="5"/>
      <c r="H9736" s="5"/>
      <c r="I9736" s="6"/>
      <c r="J9736" s="4">
        <v>10873148</v>
      </c>
      <c r="K9736" s="5"/>
      <c r="L9736" s="3"/>
      <c r="M9736" s="6"/>
      <c r="N9736" s="6"/>
      <c r="O9736" s="5"/>
      <c r="P9736" s="5"/>
      <c r="Q9736" s="4">
        <v>0</v>
      </c>
      <c r="R9736" s="4">
        <v>0</v>
      </c>
      <c r="S9736" s="4">
        <v>1</v>
      </c>
      <c r="T9736" s="4">
        <v>0</v>
      </c>
      <c r="U9736" s="4">
        <v>1</v>
      </c>
      <c r="V9736" s="5"/>
      <c r="W9736" s="5"/>
      <c r="X9736" s="6">
        <v>9.2352356805467366</v>
      </c>
      <c r="Y9736" s="6"/>
      <c r="Z9736" s="6"/>
      <c r="AA9736" s="6"/>
      <c r="AB9736" s="6"/>
      <c r="AC9736" s="6"/>
      <c r="AD9736" s="4">
        <v>0</v>
      </c>
      <c r="AE9736" s="4">
        <v>0</v>
      </c>
    </row>
    <row r="9737" spans="1:31" hidden="1" x14ac:dyDescent="0.35">
      <c r="A9737" s="7" t="s">
        <v>463</v>
      </c>
      <c r="B9737" s="7" t="s">
        <v>464</v>
      </c>
      <c r="C9737" s="8">
        <v>24.789666357558939</v>
      </c>
      <c r="D9737" s="9">
        <v>1995</v>
      </c>
      <c r="E9737" s="10">
        <v>51864597500</v>
      </c>
      <c r="F9737" s="10">
        <v>2846000</v>
      </c>
      <c r="G9737" s="10"/>
      <c r="H9737" s="10"/>
      <c r="I9737" s="11"/>
      <c r="J9737" s="9">
        <v>10974599</v>
      </c>
      <c r="K9737" s="10"/>
      <c r="L9737" s="8"/>
      <c r="M9737" s="11"/>
      <c r="N9737" s="11"/>
      <c r="O9737" s="10"/>
      <c r="P9737" s="10"/>
      <c r="Q9737" s="9">
        <v>0</v>
      </c>
      <c r="R9737" s="9">
        <v>0</v>
      </c>
      <c r="S9737" s="9">
        <v>1</v>
      </c>
      <c r="T9737" s="9">
        <v>0</v>
      </c>
      <c r="U9737" s="9">
        <v>1</v>
      </c>
      <c r="V9737" s="10"/>
      <c r="W9737" s="10"/>
      <c r="X9737" s="11">
        <v>0.15803482806451341</v>
      </c>
      <c r="Y9737" s="11"/>
      <c r="Z9737" s="11"/>
      <c r="AA9737" s="11"/>
      <c r="AB9737" s="11"/>
      <c r="AC9737" s="11"/>
      <c r="AD9737" s="9">
        <v>0</v>
      </c>
      <c r="AE9737" s="9">
        <v>0</v>
      </c>
    </row>
    <row r="9738" spans="1:31" hidden="1" x14ac:dyDescent="0.35">
      <c r="A9738" s="2" t="s">
        <v>463</v>
      </c>
      <c r="B9738" s="2" t="s">
        <v>464</v>
      </c>
      <c r="C9738" s="3">
        <v>21.54412532602176</v>
      </c>
      <c r="D9738" s="4">
        <v>1996</v>
      </c>
      <c r="E9738" s="5">
        <v>57238152800</v>
      </c>
      <c r="F9738" s="5">
        <v>3423000</v>
      </c>
      <c r="G9738" s="5"/>
      <c r="H9738" s="5"/>
      <c r="I9738" s="6"/>
      <c r="J9738" s="4">
        <v>11158360</v>
      </c>
      <c r="K9738" s="5"/>
      <c r="L9738" s="3"/>
      <c r="M9738" s="6"/>
      <c r="N9738" s="6"/>
      <c r="O9738" s="5"/>
      <c r="P9738" s="5"/>
      <c r="Q9738" s="4">
        <v>0</v>
      </c>
      <c r="R9738" s="4">
        <v>0</v>
      </c>
      <c r="S9738" s="4">
        <v>1</v>
      </c>
      <c r="T9738" s="4">
        <v>0</v>
      </c>
      <c r="U9738" s="4">
        <v>1</v>
      </c>
      <c r="V9738" s="5"/>
      <c r="W9738" s="5"/>
      <c r="X9738" s="6">
        <v>10.36073845940866</v>
      </c>
      <c r="Y9738" s="6"/>
      <c r="Z9738" s="6"/>
      <c r="AA9738" s="6"/>
      <c r="AB9738" s="6"/>
      <c r="AC9738" s="6"/>
      <c r="AD9738" s="4">
        <v>0</v>
      </c>
      <c r="AE9738" s="4">
        <v>0</v>
      </c>
    </row>
    <row r="9739" spans="1:31" hidden="1" x14ac:dyDescent="0.35">
      <c r="A9739" s="7" t="s">
        <v>463</v>
      </c>
      <c r="B9739" s="7" t="s">
        <v>464</v>
      </c>
      <c r="C9739" s="8">
        <v>26.580768032211431</v>
      </c>
      <c r="D9739" s="9">
        <v>1997</v>
      </c>
      <c r="E9739" s="10">
        <v>58772448000</v>
      </c>
      <c r="F9739" s="10">
        <v>3413600</v>
      </c>
      <c r="G9739" s="10"/>
      <c r="H9739" s="10"/>
      <c r="I9739" s="11"/>
      <c r="J9739" s="9">
        <v>11369827</v>
      </c>
      <c r="K9739" s="10"/>
      <c r="L9739" s="8"/>
      <c r="M9739" s="11"/>
      <c r="N9739" s="11"/>
      <c r="O9739" s="10"/>
      <c r="P9739" s="10"/>
      <c r="Q9739" s="9">
        <v>0</v>
      </c>
      <c r="R9739" s="9">
        <v>0</v>
      </c>
      <c r="S9739" s="9">
        <v>1</v>
      </c>
      <c r="T9739" s="9">
        <v>0</v>
      </c>
      <c r="U9739" s="9">
        <v>1</v>
      </c>
      <c r="V9739" s="10"/>
      <c r="W9739" s="10"/>
      <c r="X9739" s="11">
        <v>2.6805463225920181</v>
      </c>
      <c r="Y9739" s="11"/>
      <c r="Z9739" s="11"/>
      <c r="AA9739" s="11"/>
      <c r="AB9739" s="11"/>
      <c r="AC9739" s="11"/>
      <c r="AD9739" s="9">
        <v>0</v>
      </c>
      <c r="AE9739" s="9">
        <v>0</v>
      </c>
    </row>
    <row r="9740" spans="1:31" hidden="1" x14ac:dyDescent="0.35">
      <c r="A9740" s="2" t="s">
        <v>463</v>
      </c>
      <c r="B9740" s="2" t="s">
        <v>464</v>
      </c>
      <c r="C9740" s="3">
        <v>24.81536847893841</v>
      </c>
      <c r="D9740" s="4">
        <v>1998</v>
      </c>
      <c r="E9740" s="5">
        <v>60468206600</v>
      </c>
      <c r="F9740" s="5">
        <v>2562100</v>
      </c>
      <c r="G9740" s="5"/>
      <c r="H9740" s="5"/>
      <c r="I9740" s="6"/>
      <c r="J9740" s="4">
        <v>11594297</v>
      </c>
      <c r="K9740" s="5"/>
      <c r="L9740" s="3"/>
      <c r="M9740" s="6"/>
      <c r="N9740" s="6"/>
      <c r="O9740" s="5"/>
      <c r="P9740" s="5"/>
      <c r="Q9740" s="4">
        <v>0</v>
      </c>
      <c r="R9740" s="4">
        <v>0</v>
      </c>
      <c r="S9740" s="4">
        <v>1</v>
      </c>
      <c r="T9740" s="4">
        <v>0</v>
      </c>
      <c r="U9740" s="4">
        <v>1</v>
      </c>
      <c r="V9740" s="5"/>
      <c r="W9740" s="5"/>
      <c r="X9740" s="6">
        <v>2.88529516415583</v>
      </c>
      <c r="Y9740" s="6"/>
      <c r="Z9740" s="6"/>
      <c r="AA9740" s="6"/>
      <c r="AB9740" s="6"/>
      <c r="AC9740" s="6"/>
      <c r="AD9740" s="4">
        <v>0</v>
      </c>
      <c r="AE9740" s="4">
        <v>0</v>
      </c>
    </row>
    <row r="9741" spans="1:31" hidden="1" x14ac:dyDescent="0.35">
      <c r="A9741" s="7" t="s">
        <v>463</v>
      </c>
      <c r="B9741" s="7" t="s">
        <v>464</v>
      </c>
      <c r="C9741" s="8">
        <v>16.161617833315201</v>
      </c>
      <c r="D9741" s="9">
        <v>1999</v>
      </c>
      <c r="E9741" s="10">
        <v>59973640000</v>
      </c>
      <c r="F9741" s="10">
        <v>2744600</v>
      </c>
      <c r="G9741" s="10"/>
      <c r="H9741" s="10"/>
      <c r="I9741" s="11"/>
      <c r="J9741" s="9">
        <v>11783458</v>
      </c>
      <c r="K9741" s="10"/>
      <c r="L9741" s="8"/>
      <c r="M9741" s="11"/>
      <c r="N9741" s="11"/>
      <c r="O9741" s="10"/>
      <c r="P9741" s="10"/>
      <c r="Q9741" s="9">
        <v>0</v>
      </c>
      <c r="R9741" s="9">
        <v>0</v>
      </c>
      <c r="S9741" s="9">
        <v>1</v>
      </c>
      <c r="T9741" s="9">
        <v>0</v>
      </c>
      <c r="U9741" s="9">
        <v>1</v>
      </c>
      <c r="V9741" s="10"/>
      <c r="W9741" s="10"/>
      <c r="X9741" s="11">
        <v>-0.81789526729572293</v>
      </c>
      <c r="Y9741" s="11"/>
      <c r="Z9741" s="11"/>
      <c r="AA9741" s="11"/>
      <c r="AB9741" s="11"/>
      <c r="AC9741" s="11"/>
      <c r="AD9741" s="9">
        <v>0</v>
      </c>
      <c r="AE9741" s="9">
        <v>0</v>
      </c>
    </row>
    <row r="9742" spans="1:31" hidden="1" x14ac:dyDescent="0.35">
      <c r="A9742" s="2" t="s">
        <v>463</v>
      </c>
      <c r="B9742" s="2" t="s">
        <v>464</v>
      </c>
      <c r="C9742" s="3">
        <v>21.562896451743569</v>
      </c>
      <c r="D9742" s="4">
        <v>2000</v>
      </c>
      <c r="E9742" s="5">
        <v>58138975700</v>
      </c>
      <c r="F9742" s="5">
        <v>2677300</v>
      </c>
      <c r="G9742" s="5"/>
      <c r="H9742" s="5"/>
      <c r="I9742" s="6"/>
      <c r="J9742" s="4">
        <v>11892055</v>
      </c>
      <c r="K9742" s="5"/>
      <c r="L9742" s="3"/>
      <c r="M9742" s="6"/>
      <c r="N9742" s="6"/>
      <c r="O9742" s="5"/>
      <c r="P9742" s="5"/>
      <c r="Q9742" s="4">
        <v>0</v>
      </c>
      <c r="R9742" s="4">
        <v>0</v>
      </c>
      <c r="S9742" s="4">
        <v>1</v>
      </c>
      <c r="T9742" s="4">
        <v>0</v>
      </c>
      <c r="U9742" s="4">
        <v>1</v>
      </c>
      <c r="V9742" s="5"/>
      <c r="W9742" s="5"/>
      <c r="X9742" s="6">
        <v>-3.0591178057559958</v>
      </c>
      <c r="Y9742" s="6"/>
      <c r="Z9742" s="6"/>
      <c r="AA9742" s="6"/>
      <c r="AB9742" s="6"/>
      <c r="AC9742" s="6"/>
      <c r="AD9742" s="4">
        <v>0</v>
      </c>
      <c r="AE9742" s="4">
        <v>0</v>
      </c>
    </row>
    <row r="9743" spans="1:31" hidden="1" x14ac:dyDescent="0.35">
      <c r="A9743" s="7" t="s">
        <v>463</v>
      </c>
      <c r="B9743" s="7" t="s">
        <v>464</v>
      </c>
      <c r="C9743" s="8">
        <v>27.724546060426281</v>
      </c>
      <c r="D9743" s="9">
        <v>2001</v>
      </c>
      <c r="E9743" s="10">
        <v>58975896300</v>
      </c>
      <c r="F9743" s="10">
        <v>2712300</v>
      </c>
      <c r="G9743" s="10"/>
      <c r="H9743" s="10"/>
      <c r="I9743" s="11"/>
      <c r="J9743" s="9">
        <v>11971901</v>
      </c>
      <c r="K9743" s="10"/>
      <c r="L9743" s="8"/>
      <c r="M9743" s="11"/>
      <c r="N9743" s="11"/>
      <c r="O9743" s="10"/>
      <c r="P9743" s="10"/>
      <c r="Q9743" s="9">
        <v>0</v>
      </c>
      <c r="R9743" s="9">
        <v>0</v>
      </c>
      <c r="S9743" s="9">
        <v>1</v>
      </c>
      <c r="T9743" s="9">
        <v>0</v>
      </c>
      <c r="U9743" s="9">
        <v>1</v>
      </c>
      <c r="V9743" s="10"/>
      <c r="W9743" s="10"/>
      <c r="X9743" s="11">
        <v>1.4395172772195921</v>
      </c>
      <c r="Y9743" s="11"/>
      <c r="Z9743" s="11"/>
      <c r="AA9743" s="11"/>
      <c r="AB9743" s="11"/>
      <c r="AC9743" s="11"/>
      <c r="AD9743" s="9">
        <v>0</v>
      </c>
      <c r="AE9743" s="9">
        <v>0</v>
      </c>
    </row>
    <row r="9744" spans="1:31" hidden="1" x14ac:dyDescent="0.35">
      <c r="A9744" s="2" t="s">
        <v>463</v>
      </c>
      <c r="B9744" s="2" t="s">
        <v>464</v>
      </c>
      <c r="C9744" s="3">
        <v>84.813369667985214</v>
      </c>
      <c r="D9744" s="4">
        <v>2002</v>
      </c>
      <c r="E9744" s="5">
        <v>53730572500</v>
      </c>
      <c r="F9744" s="5">
        <v>2538100</v>
      </c>
      <c r="G9744" s="5"/>
      <c r="H9744" s="5"/>
      <c r="I9744" s="6"/>
      <c r="J9744" s="4">
        <v>12087653</v>
      </c>
      <c r="K9744" s="5"/>
      <c r="L9744" s="3"/>
      <c r="M9744" s="6"/>
      <c r="N9744" s="6"/>
      <c r="O9744" s="5"/>
      <c r="P9744" s="5"/>
      <c r="Q9744" s="4">
        <v>0</v>
      </c>
      <c r="R9744" s="4">
        <v>0</v>
      </c>
      <c r="S9744" s="4">
        <v>1</v>
      </c>
      <c r="T9744" s="4">
        <v>0</v>
      </c>
      <c r="U9744" s="4">
        <v>1</v>
      </c>
      <c r="V9744" s="5"/>
      <c r="W9744" s="5"/>
      <c r="X9744" s="6">
        <v>-8.8940128579275193</v>
      </c>
      <c r="Y9744" s="6"/>
      <c r="Z9744" s="6"/>
      <c r="AA9744" s="6"/>
      <c r="AB9744" s="6"/>
      <c r="AC9744" s="6"/>
      <c r="AD9744" s="4">
        <v>0</v>
      </c>
      <c r="AE9744" s="4">
        <v>0</v>
      </c>
    </row>
    <row r="9745" spans="1:31" hidden="1" x14ac:dyDescent="0.35">
      <c r="A9745" s="7" t="s">
        <v>463</v>
      </c>
      <c r="B9745" s="7" t="s">
        <v>464</v>
      </c>
      <c r="C9745" s="8">
        <v>53.168306951707201</v>
      </c>
      <c r="D9745" s="9">
        <v>2003</v>
      </c>
      <c r="E9745" s="10">
        <v>44599022300</v>
      </c>
      <c r="F9745" s="10">
        <v>2292200</v>
      </c>
      <c r="G9745" s="10"/>
      <c r="H9745" s="10"/>
      <c r="I9745" s="11"/>
      <c r="J9745" s="9">
        <v>12232323</v>
      </c>
      <c r="K9745" s="10"/>
      <c r="L9745" s="8"/>
      <c r="M9745" s="11"/>
      <c r="N9745" s="11"/>
      <c r="O9745" s="10"/>
      <c r="P9745" s="10"/>
      <c r="Q9745" s="9">
        <v>0</v>
      </c>
      <c r="R9745" s="9">
        <v>0</v>
      </c>
      <c r="S9745" s="9">
        <v>1</v>
      </c>
      <c r="T9745" s="9">
        <v>0</v>
      </c>
      <c r="U9745" s="9">
        <v>1</v>
      </c>
      <c r="V9745" s="10"/>
      <c r="W9745" s="10"/>
      <c r="X9745" s="11">
        <v>-16.995073335576311</v>
      </c>
      <c r="Y9745" s="11"/>
      <c r="Z9745" s="11"/>
      <c r="AA9745" s="11"/>
      <c r="AB9745" s="11"/>
      <c r="AC9745" s="11"/>
      <c r="AD9745" s="9">
        <v>0</v>
      </c>
      <c r="AE9745" s="9">
        <v>0</v>
      </c>
    </row>
    <row r="9746" spans="1:31" hidden="1" x14ac:dyDescent="0.35">
      <c r="A9746" s="2" t="s">
        <v>463</v>
      </c>
      <c r="B9746" s="2" t="s">
        <v>464</v>
      </c>
      <c r="C9746" s="3">
        <v>17.047968587140321</v>
      </c>
      <c r="D9746" s="4">
        <v>2004</v>
      </c>
      <c r="E9746" s="5">
        <v>42008916400</v>
      </c>
      <c r="F9746" s="5">
        <v>2323400</v>
      </c>
      <c r="G9746" s="5"/>
      <c r="H9746" s="5"/>
      <c r="I9746" s="6"/>
      <c r="J9746" s="4">
        <v>12365896</v>
      </c>
      <c r="K9746" s="5"/>
      <c r="L9746" s="3"/>
      <c r="M9746" s="6"/>
      <c r="N9746" s="6"/>
      <c r="O9746" s="5"/>
      <c r="P9746" s="5"/>
      <c r="Q9746" s="4">
        <v>0</v>
      </c>
      <c r="R9746" s="4">
        <v>0</v>
      </c>
      <c r="S9746" s="4">
        <v>1</v>
      </c>
      <c r="T9746" s="4">
        <v>0</v>
      </c>
      <c r="U9746" s="4">
        <v>1</v>
      </c>
      <c r="V9746" s="5"/>
      <c r="W9746" s="5"/>
      <c r="X9746" s="6">
        <v>-5.8075396419620624</v>
      </c>
      <c r="Y9746" s="6"/>
      <c r="Z9746" s="6"/>
      <c r="AA9746" s="6"/>
      <c r="AB9746" s="6"/>
      <c r="AC9746" s="6"/>
      <c r="AD9746" s="4">
        <v>0</v>
      </c>
      <c r="AE9746" s="4">
        <v>0</v>
      </c>
    </row>
    <row r="9747" spans="1:31" hidden="1" x14ac:dyDescent="0.35">
      <c r="A9747" s="7" t="s">
        <v>463</v>
      </c>
      <c r="B9747" s="7" t="s">
        <v>464</v>
      </c>
      <c r="C9747" s="8">
        <v>14.948548815947341</v>
      </c>
      <c r="D9747" s="9">
        <v>2005</v>
      </c>
      <c r="E9747" s="10">
        <v>39609734500</v>
      </c>
      <c r="F9747" s="10">
        <v>2303300</v>
      </c>
      <c r="G9747" s="10"/>
      <c r="H9747" s="10"/>
      <c r="I9747" s="11"/>
      <c r="J9747" s="9">
        <v>12483432</v>
      </c>
      <c r="K9747" s="10"/>
      <c r="L9747" s="8"/>
      <c r="M9747" s="11"/>
      <c r="N9747" s="11"/>
      <c r="O9747" s="10"/>
      <c r="P9747" s="10"/>
      <c r="Q9747" s="9">
        <v>0</v>
      </c>
      <c r="R9747" s="9">
        <v>0</v>
      </c>
      <c r="S9747" s="9">
        <v>1</v>
      </c>
      <c r="T9747" s="9">
        <v>0</v>
      </c>
      <c r="U9747" s="9">
        <v>1</v>
      </c>
      <c r="V9747" s="10"/>
      <c r="W9747" s="10"/>
      <c r="X9747" s="11">
        <v>-5.7111254124136366</v>
      </c>
      <c r="Y9747" s="11"/>
      <c r="Z9747" s="11"/>
      <c r="AA9747" s="11"/>
      <c r="AB9747" s="11"/>
      <c r="AC9747" s="11"/>
      <c r="AD9747" s="9">
        <v>0</v>
      </c>
      <c r="AE9747" s="9">
        <v>0</v>
      </c>
    </row>
    <row r="9748" spans="1:31" hidden="1" x14ac:dyDescent="0.35">
      <c r="A9748" s="2" t="s">
        <v>463</v>
      </c>
      <c r="B9748" s="2" t="s">
        <v>464</v>
      </c>
      <c r="C9748" s="3"/>
      <c r="D9748" s="4">
        <v>2006</v>
      </c>
      <c r="E9748" s="5">
        <v>38238682000</v>
      </c>
      <c r="F9748" s="5">
        <v>2178700</v>
      </c>
      <c r="G9748" s="5"/>
      <c r="H9748" s="5"/>
      <c r="I9748" s="6"/>
      <c r="J9748" s="4">
        <v>12636445</v>
      </c>
      <c r="K9748" s="5"/>
      <c r="L9748" s="3"/>
      <c r="M9748" s="6"/>
      <c r="N9748" s="6"/>
      <c r="O9748" s="5"/>
      <c r="P9748" s="5"/>
      <c r="Q9748" s="4">
        <v>0</v>
      </c>
      <c r="R9748" s="4">
        <v>0</v>
      </c>
      <c r="S9748" s="4">
        <v>1</v>
      </c>
      <c r="T9748" s="4">
        <v>0</v>
      </c>
      <c r="U9748" s="4">
        <v>1</v>
      </c>
      <c r="V9748" s="5"/>
      <c r="W9748" s="5"/>
      <c r="X9748" s="6">
        <v>-3.461402903369625</v>
      </c>
      <c r="Y9748" s="6"/>
      <c r="Z9748" s="6"/>
      <c r="AA9748" s="6"/>
      <c r="AB9748" s="6"/>
      <c r="AC9748" s="6"/>
      <c r="AD9748" s="4">
        <v>0</v>
      </c>
      <c r="AE9748" s="4">
        <v>0</v>
      </c>
    </row>
    <row r="9749" spans="1:31" hidden="1" x14ac:dyDescent="0.35">
      <c r="A9749" s="7" t="s">
        <v>463</v>
      </c>
      <c r="B9749" s="7" t="s">
        <v>464</v>
      </c>
      <c r="C9749" s="8"/>
      <c r="D9749" s="9">
        <v>2007</v>
      </c>
      <c r="E9749" s="10">
        <v>36841727000</v>
      </c>
      <c r="F9749" s="10">
        <v>2117900</v>
      </c>
      <c r="G9749" s="10"/>
      <c r="H9749" s="10"/>
      <c r="I9749" s="11"/>
      <c r="J9749" s="9">
        <v>12804058</v>
      </c>
      <c r="K9749" s="10"/>
      <c r="L9749" s="8"/>
      <c r="M9749" s="11"/>
      <c r="N9749" s="11"/>
      <c r="O9749" s="10"/>
      <c r="P9749" s="10"/>
      <c r="Q9749" s="9">
        <v>0</v>
      </c>
      <c r="R9749" s="9">
        <v>0</v>
      </c>
      <c r="S9749" s="9">
        <v>1</v>
      </c>
      <c r="T9749" s="9">
        <v>0</v>
      </c>
      <c r="U9749" s="9">
        <v>1</v>
      </c>
      <c r="V9749" s="10"/>
      <c r="W9749" s="10"/>
      <c r="X9749" s="11">
        <v>-3.653250914872014</v>
      </c>
      <c r="Y9749" s="11"/>
      <c r="Z9749" s="11"/>
      <c r="AA9749" s="11"/>
      <c r="AB9749" s="11"/>
      <c r="AC9749" s="11"/>
      <c r="AD9749" s="9">
        <v>0</v>
      </c>
      <c r="AE9749" s="9">
        <v>0</v>
      </c>
    </row>
    <row r="9750" spans="1:31" hidden="1" x14ac:dyDescent="0.35">
      <c r="A9750" s="2" t="s">
        <v>463</v>
      </c>
      <c r="B9750" s="2" t="s">
        <v>464</v>
      </c>
      <c r="C9750" s="3"/>
      <c r="D9750" s="4">
        <v>2008</v>
      </c>
      <c r="E9750" s="5">
        <v>30332162700</v>
      </c>
      <c r="F9750" s="5">
        <v>1767200</v>
      </c>
      <c r="G9750" s="5"/>
      <c r="H9750" s="5"/>
      <c r="I9750" s="6"/>
      <c r="J9750" s="4">
        <v>12959149</v>
      </c>
      <c r="K9750" s="5"/>
      <c r="L9750" s="3"/>
      <c r="M9750" s="6"/>
      <c r="N9750" s="6"/>
      <c r="O9750" s="5"/>
      <c r="P9750" s="5"/>
      <c r="Q9750" s="4">
        <v>0</v>
      </c>
      <c r="R9750" s="4">
        <v>0</v>
      </c>
      <c r="S9750" s="4">
        <v>1</v>
      </c>
      <c r="T9750" s="4">
        <v>0</v>
      </c>
      <c r="U9750" s="4">
        <v>1</v>
      </c>
      <c r="V9750" s="5"/>
      <c r="W9750" s="5"/>
      <c r="X9750" s="6">
        <v>-17.66899879584906</v>
      </c>
      <c r="Y9750" s="6"/>
      <c r="Z9750" s="6"/>
      <c r="AA9750" s="6"/>
      <c r="AB9750" s="6"/>
      <c r="AC9750" s="6"/>
      <c r="AD9750" s="4">
        <v>0</v>
      </c>
      <c r="AE9750" s="4">
        <v>0</v>
      </c>
    </row>
    <row r="9751" spans="1:31" hidden="1" x14ac:dyDescent="0.35">
      <c r="A9751" s="7" t="s">
        <v>463</v>
      </c>
      <c r="B9751" s="7" t="s">
        <v>464</v>
      </c>
      <c r="C9751" s="8">
        <v>7.1590914609023102</v>
      </c>
      <c r="D9751" s="9">
        <v>2009</v>
      </c>
      <c r="E9751" s="10">
        <v>34357863900</v>
      </c>
      <c r="F9751" s="10">
        <v>3868300</v>
      </c>
      <c r="G9751" s="10">
        <v>3045131700</v>
      </c>
      <c r="H9751" s="10">
        <v>2216892200</v>
      </c>
      <c r="I9751" s="11"/>
      <c r="J9751" s="9">
        <v>13142790</v>
      </c>
      <c r="K9751" s="10">
        <v>355762.59416705527</v>
      </c>
      <c r="L9751" s="8">
        <v>97.066014669926645</v>
      </c>
      <c r="M9751" s="11"/>
      <c r="N9751" s="11"/>
      <c r="O9751" s="10"/>
      <c r="P9751" s="10"/>
      <c r="Q9751" s="9">
        <v>0</v>
      </c>
      <c r="R9751" s="9">
        <v>0</v>
      </c>
      <c r="S9751" s="9">
        <v>1</v>
      </c>
      <c r="T9751" s="9">
        <v>0</v>
      </c>
      <c r="U9751" s="9">
        <v>1</v>
      </c>
      <c r="V9751" s="10">
        <v>285305.97029640398</v>
      </c>
      <c r="W9751" s="10">
        <v>366516.1234617774</v>
      </c>
      <c r="X9751" s="11">
        <v>13.272054616797901</v>
      </c>
      <c r="Y9751" s="11"/>
      <c r="Z9751" s="11"/>
      <c r="AA9751" s="11"/>
      <c r="AB9751" s="11"/>
      <c r="AC9751" s="11"/>
      <c r="AD9751" s="9">
        <v>0</v>
      </c>
      <c r="AE9751" s="9">
        <v>0</v>
      </c>
    </row>
    <row r="9752" spans="1:31" hidden="1" x14ac:dyDescent="0.35">
      <c r="A9752" s="2" t="s">
        <v>463</v>
      </c>
      <c r="B9752" s="2" t="s">
        <v>464</v>
      </c>
      <c r="C9752" s="3">
        <v>13.543689022532689</v>
      </c>
      <c r="D9752" s="4">
        <v>2010</v>
      </c>
      <c r="E9752" s="5">
        <v>41117913700</v>
      </c>
      <c r="F9752" s="5">
        <v>4819100</v>
      </c>
      <c r="G9752" s="5">
        <v>3410437700</v>
      </c>
      <c r="H9752" s="5">
        <v>3571741900</v>
      </c>
      <c r="I9752" s="6">
        <v>61.114821009339117</v>
      </c>
      <c r="J9752" s="4">
        <v>13356548</v>
      </c>
      <c r="K9752" s="5">
        <v>840210.13523621368</v>
      </c>
      <c r="L9752" s="3">
        <v>100</v>
      </c>
      <c r="M9752" s="6"/>
      <c r="N9752" s="6"/>
      <c r="O9752" s="5"/>
      <c r="P9752" s="5"/>
      <c r="Q9752" s="4">
        <v>0</v>
      </c>
      <c r="R9752" s="4">
        <v>0</v>
      </c>
      <c r="S9752" s="4">
        <v>1</v>
      </c>
      <c r="T9752" s="4">
        <v>0</v>
      </c>
      <c r="U9752" s="4">
        <v>1</v>
      </c>
      <c r="V9752" s="5">
        <v>652683.91768487298</v>
      </c>
      <c r="W9752" s="5">
        <v>840210.13523621368</v>
      </c>
      <c r="X9752" s="6">
        <v>19.675407701932251</v>
      </c>
      <c r="Y9752" s="6">
        <v>11.996394113266099</v>
      </c>
      <c r="Z9752" s="6">
        <v>129.2423392729232</v>
      </c>
      <c r="AA9752" s="6"/>
      <c r="AB9752" s="6"/>
      <c r="AC9752" s="6">
        <v>128.76630201842619</v>
      </c>
      <c r="AD9752" s="4">
        <v>0</v>
      </c>
      <c r="AE9752" s="4">
        <v>0</v>
      </c>
    </row>
    <row r="9753" spans="1:31" hidden="1" x14ac:dyDescent="0.35">
      <c r="A9753" s="7" t="s">
        <v>463</v>
      </c>
      <c r="B9753" s="7" t="s">
        <v>464</v>
      </c>
      <c r="C9753" s="8">
        <v>18.983397971085161</v>
      </c>
      <c r="D9753" s="9">
        <v>2011</v>
      </c>
      <c r="E9753" s="10">
        <v>46954155700</v>
      </c>
      <c r="F9753" s="10">
        <v>5643600</v>
      </c>
      <c r="G9753" s="10">
        <v>3884614800</v>
      </c>
      <c r="H9753" s="10">
        <v>3673271600</v>
      </c>
      <c r="I9753" s="11">
        <v>2.8425822145771642</v>
      </c>
      <c r="J9753" s="9">
        <v>13595424</v>
      </c>
      <c r="K9753" s="10">
        <v>1011807.592850784</v>
      </c>
      <c r="L9753" s="8">
        <v>103.46612972817491</v>
      </c>
      <c r="M9753" s="11"/>
      <c r="N9753" s="11"/>
      <c r="O9753" s="10"/>
      <c r="P9753" s="10"/>
      <c r="Q9753" s="9">
        <v>0</v>
      </c>
      <c r="R9753" s="9">
        <v>0</v>
      </c>
      <c r="S9753" s="9">
        <v>1</v>
      </c>
      <c r="T9753" s="9">
        <v>0</v>
      </c>
      <c r="U9753" s="9">
        <v>1</v>
      </c>
      <c r="V9753" s="10">
        <v>1035456.772869338</v>
      </c>
      <c r="W9753" s="10">
        <v>977911.89784424484</v>
      </c>
      <c r="X9753" s="11">
        <v>14.1939156801139</v>
      </c>
      <c r="Y9753" s="11">
        <v>13.903702155298131</v>
      </c>
      <c r="Z9753" s="11">
        <v>16.38896709682253</v>
      </c>
      <c r="AA9753" s="11"/>
      <c r="AB9753" s="11"/>
      <c r="AC9753" s="11">
        <v>58.645976224171953</v>
      </c>
      <c r="AD9753" s="9">
        <v>0</v>
      </c>
      <c r="AE9753" s="9">
        <v>0</v>
      </c>
    </row>
    <row r="9754" spans="1:31" hidden="1" x14ac:dyDescent="0.35">
      <c r="A9754" s="2" t="s">
        <v>463</v>
      </c>
      <c r="B9754" s="2" t="s">
        <v>464</v>
      </c>
      <c r="C9754" s="3">
        <v>20.140724208460469</v>
      </c>
      <c r="D9754" s="4">
        <v>2012</v>
      </c>
      <c r="E9754" s="5">
        <v>54779267200</v>
      </c>
      <c r="F9754" s="5">
        <v>6849400</v>
      </c>
      <c r="G9754" s="5">
        <v>4009443400</v>
      </c>
      <c r="H9754" s="5">
        <v>3035450500</v>
      </c>
      <c r="I9754" s="6">
        <v>-17.363842630095728</v>
      </c>
      <c r="J9754" s="4">
        <v>13817887</v>
      </c>
      <c r="K9754" s="5">
        <v>1221630.3059777471</v>
      </c>
      <c r="L9754" s="3">
        <v>107.3205810441536</v>
      </c>
      <c r="M9754" s="6"/>
      <c r="N9754" s="6"/>
      <c r="O9754" s="5"/>
      <c r="P9754" s="5"/>
      <c r="Q9754" s="4">
        <v>0</v>
      </c>
      <c r="R9754" s="4">
        <v>0</v>
      </c>
      <c r="S9754" s="4">
        <v>1</v>
      </c>
      <c r="T9754" s="4">
        <v>0</v>
      </c>
      <c r="U9754" s="4">
        <v>1</v>
      </c>
      <c r="V9754" s="5">
        <v>1285418.6499108979</v>
      </c>
      <c r="W9754" s="5">
        <v>1138300.12295139</v>
      </c>
      <c r="X9754" s="6">
        <v>16.66542904103374</v>
      </c>
      <c r="Y9754" s="6">
        <v>3.2134099885527898</v>
      </c>
      <c r="Z9754" s="6">
        <v>16.401091495124721</v>
      </c>
      <c r="AA9754" s="6"/>
      <c r="AB9754" s="6"/>
      <c r="AC9754" s="6">
        <v>24.140252262670082</v>
      </c>
      <c r="AD9754" s="4">
        <v>0</v>
      </c>
      <c r="AE9754" s="4">
        <v>0</v>
      </c>
    </row>
    <row r="9755" spans="1:31" hidden="1" x14ac:dyDescent="0.35">
      <c r="A9755" s="7" t="s">
        <v>463</v>
      </c>
      <c r="B9755" s="7" t="s">
        <v>464</v>
      </c>
      <c r="C9755" s="8">
        <v>18.731929766625409</v>
      </c>
      <c r="D9755" s="9">
        <v>2013</v>
      </c>
      <c r="E9755" s="10">
        <v>55869092800</v>
      </c>
      <c r="F9755" s="10">
        <v>7640300</v>
      </c>
      <c r="G9755" s="10">
        <v>3271195900</v>
      </c>
      <c r="H9755" s="10">
        <v>2869354600</v>
      </c>
      <c r="I9755" s="11">
        <v>-5.4718698262416012</v>
      </c>
      <c r="J9755" s="9">
        <v>14013808</v>
      </c>
      <c r="K9755" s="10"/>
      <c r="L9755" s="8">
        <v>109.0752193297857</v>
      </c>
      <c r="M9755" s="11"/>
      <c r="N9755" s="11"/>
      <c r="O9755" s="10"/>
      <c r="P9755" s="10"/>
      <c r="Q9755" s="9">
        <v>0</v>
      </c>
      <c r="R9755" s="9">
        <v>0</v>
      </c>
      <c r="S9755" s="9">
        <v>1</v>
      </c>
      <c r="T9755" s="9">
        <v>0</v>
      </c>
      <c r="U9755" s="9">
        <v>1</v>
      </c>
      <c r="V9755" s="10">
        <v>1312099.703996344</v>
      </c>
      <c r="W9755" s="10"/>
      <c r="X9755" s="11">
        <v>1.989485540251988</v>
      </c>
      <c r="Y9755" s="11">
        <v>-18.412717835099009</v>
      </c>
      <c r="Z9755" s="11"/>
      <c r="AA9755" s="11"/>
      <c r="AB9755" s="11"/>
      <c r="AC9755" s="11">
        <v>2.0756703730177928</v>
      </c>
      <c r="AD9755" s="9">
        <v>0</v>
      </c>
      <c r="AE9755" s="9">
        <v>0</v>
      </c>
    </row>
    <row r="9756" spans="1:31" hidden="1" x14ac:dyDescent="0.35">
      <c r="A9756" s="2" t="s">
        <v>463</v>
      </c>
      <c r="B9756" s="2" t="s">
        <v>464</v>
      </c>
      <c r="C9756" s="3">
        <v>19.210345414346211</v>
      </c>
      <c r="D9756" s="4">
        <v>2014</v>
      </c>
      <c r="E9756" s="5">
        <v>57197093100</v>
      </c>
      <c r="F9756" s="5">
        <v>7802200</v>
      </c>
      <c r="G9756" s="5">
        <v>3076274500</v>
      </c>
      <c r="H9756" s="5">
        <v>3234629600</v>
      </c>
      <c r="I9756" s="6">
        <v>12.73021466221009</v>
      </c>
      <c r="J9756" s="4">
        <v>14207359</v>
      </c>
      <c r="K9756" s="5"/>
      <c r="L9756" s="3">
        <v>108.85948511433909</v>
      </c>
      <c r="M9756" s="6"/>
      <c r="N9756" s="6"/>
      <c r="O9756" s="5"/>
      <c r="P9756" s="5"/>
      <c r="Q9756" s="4">
        <v>0</v>
      </c>
      <c r="R9756" s="4">
        <v>0</v>
      </c>
      <c r="S9756" s="4">
        <v>1</v>
      </c>
      <c r="T9756" s="4">
        <v>0</v>
      </c>
      <c r="U9756" s="4">
        <v>1</v>
      </c>
      <c r="V9756" s="5">
        <v>1376847.932308191</v>
      </c>
      <c r="W9756" s="5"/>
      <c r="X9756" s="6">
        <v>2.3769856166341761</v>
      </c>
      <c r="Y9756" s="6">
        <v>-5.9587198675566926</v>
      </c>
      <c r="Z9756" s="6"/>
      <c r="AA9756" s="6"/>
      <c r="AB9756" s="6"/>
      <c r="AC9756" s="6">
        <v>4.9347033700745859</v>
      </c>
      <c r="AD9756" s="4">
        <v>0</v>
      </c>
      <c r="AE9756" s="4">
        <v>0</v>
      </c>
    </row>
    <row r="9757" spans="1:31" hidden="1" x14ac:dyDescent="0.35">
      <c r="A9757" s="7" t="s">
        <v>463</v>
      </c>
      <c r="B9757" s="7" t="s">
        <v>464</v>
      </c>
      <c r="C9757" s="8">
        <v>18.315743783502359</v>
      </c>
      <c r="D9757" s="9">
        <v>2015</v>
      </c>
      <c r="E9757" s="10">
        <v>58215117600</v>
      </c>
      <c r="F9757" s="10">
        <v>7989300</v>
      </c>
      <c r="G9757" s="10">
        <v>3389933200</v>
      </c>
      <c r="H9757" s="10">
        <v>3417527100</v>
      </c>
      <c r="I9757" s="11">
        <v>5.6543568388788694</v>
      </c>
      <c r="J9757" s="9">
        <v>14399013</v>
      </c>
      <c r="K9757" s="10">
        <v>1411982.4865025119</v>
      </c>
      <c r="L9757" s="8">
        <v>106.21314540486119</v>
      </c>
      <c r="M9757" s="11"/>
      <c r="N9757" s="11"/>
      <c r="O9757" s="10"/>
      <c r="P9757" s="10"/>
      <c r="Q9757" s="9">
        <v>0</v>
      </c>
      <c r="R9757" s="9">
        <v>0</v>
      </c>
      <c r="S9757" s="9">
        <v>1</v>
      </c>
      <c r="T9757" s="9">
        <v>0</v>
      </c>
      <c r="U9757" s="9">
        <v>1</v>
      </c>
      <c r="V9757" s="10">
        <v>1377701.142845904</v>
      </c>
      <c r="W9757" s="10">
        <v>1329385.812952196</v>
      </c>
      <c r="X9757" s="11">
        <v>1.779853563921765</v>
      </c>
      <c r="Y9757" s="11">
        <v>10.196056951354629</v>
      </c>
      <c r="Z9757" s="11"/>
      <c r="AA9757" s="11"/>
      <c r="AB9757" s="11"/>
      <c r="AC9757" s="11">
        <v>6.1968393000591197E-2</v>
      </c>
      <c r="AD9757" s="9">
        <v>0</v>
      </c>
      <c r="AE9757" s="9">
        <v>0</v>
      </c>
    </row>
    <row r="9758" spans="1:31" hidden="1" x14ac:dyDescent="0.35">
      <c r="A9758" s="2" t="s">
        <v>463</v>
      </c>
      <c r="B9758" s="2" t="s">
        <v>464</v>
      </c>
      <c r="C9758" s="3">
        <v>17.098495703397749</v>
      </c>
      <c r="D9758" s="4">
        <v>2016</v>
      </c>
      <c r="E9758" s="5">
        <v>58655104000</v>
      </c>
      <c r="F9758" s="5">
        <v>8223699.9999999991</v>
      </c>
      <c r="G9758" s="5">
        <v>3269051100</v>
      </c>
      <c r="H9758" s="5">
        <v>3439249200</v>
      </c>
      <c r="I9758" s="6">
        <v>0.63560871251027606</v>
      </c>
      <c r="J9758" s="4">
        <v>14600294</v>
      </c>
      <c r="K9758" s="5">
        <v>1271242.618132886</v>
      </c>
      <c r="L9758" s="3">
        <v>104.5735653674673</v>
      </c>
      <c r="M9758" s="6"/>
      <c r="N9758" s="6"/>
      <c r="O9758" s="5"/>
      <c r="P9758" s="5"/>
      <c r="Q9758" s="4">
        <v>0</v>
      </c>
      <c r="R9758" s="4">
        <v>0</v>
      </c>
      <c r="S9758" s="4">
        <v>1</v>
      </c>
      <c r="T9758" s="4">
        <v>0</v>
      </c>
      <c r="U9758" s="4">
        <v>1</v>
      </c>
      <c r="V9758" s="5">
        <v>1344631.3953428289</v>
      </c>
      <c r="W9758" s="5">
        <v>1215644.330061608</v>
      </c>
      <c r="X9758" s="6">
        <v>0.75579405855224113</v>
      </c>
      <c r="Y9758" s="6">
        <v>-3.56591392420358</v>
      </c>
      <c r="Z9758" s="6">
        <v>-8.5559422842041322</v>
      </c>
      <c r="AA9758" s="6"/>
      <c r="AB9758" s="6"/>
      <c r="AC9758" s="6">
        <v>-2.4003571220651638</v>
      </c>
      <c r="AD9758" s="4">
        <v>0</v>
      </c>
      <c r="AE9758" s="4">
        <v>0</v>
      </c>
    </row>
    <row r="9759" spans="1:31" hidden="1" x14ac:dyDescent="0.35">
      <c r="A9759" s="7" t="s">
        <v>463</v>
      </c>
      <c r="B9759" s="7" t="s">
        <v>464</v>
      </c>
      <c r="C9759" s="8">
        <v>5.81005418078355</v>
      </c>
      <c r="D9759" s="9">
        <v>2017</v>
      </c>
      <c r="E9759" s="10">
        <v>61432077800</v>
      </c>
      <c r="F9759" s="10">
        <v>25619900</v>
      </c>
      <c r="G9759" s="10">
        <v>3498203800</v>
      </c>
      <c r="H9759" s="10">
        <v>3589183600</v>
      </c>
      <c r="I9759" s="11">
        <v>4.3595096278571361</v>
      </c>
      <c r="J9759" s="9">
        <v>14812482</v>
      </c>
      <c r="K9759" s="10">
        <v>1400256.7314151761</v>
      </c>
      <c r="L9759" s="8">
        <v>105.5084136344024</v>
      </c>
      <c r="M9759" s="11"/>
      <c r="N9759" s="11"/>
      <c r="O9759" s="10"/>
      <c r="P9759" s="10"/>
      <c r="Q9759" s="9">
        <v>0</v>
      </c>
      <c r="R9759" s="9">
        <v>0</v>
      </c>
      <c r="S9759" s="9">
        <v>1</v>
      </c>
      <c r="T9759" s="9">
        <v>0</v>
      </c>
      <c r="U9759" s="9">
        <v>1</v>
      </c>
      <c r="V9759" s="10">
        <v>1410816.464571703</v>
      </c>
      <c r="W9759" s="10">
        <v>1327151.7248541061</v>
      </c>
      <c r="X9759" s="11">
        <v>4.7344111775848194</v>
      </c>
      <c r="Y9759" s="11">
        <v>7.0097619459053417</v>
      </c>
      <c r="Z9759" s="11">
        <v>9.1726989576668796</v>
      </c>
      <c r="AA9759" s="11"/>
      <c r="AB9759" s="11"/>
      <c r="AC9759" s="11">
        <v>4.9221719393216627</v>
      </c>
      <c r="AD9759" s="9">
        <v>0</v>
      </c>
      <c r="AE9759" s="9">
        <v>0</v>
      </c>
    </row>
    <row r="9760" spans="1:31" hidden="1" x14ac:dyDescent="0.35">
      <c r="A9760" s="2" t="s">
        <v>463</v>
      </c>
      <c r="B9760" s="2" t="s">
        <v>464</v>
      </c>
      <c r="C9760" s="3">
        <v>5.830267429670827</v>
      </c>
      <c r="D9760" s="4">
        <v>2018</v>
      </c>
      <c r="E9760" s="5">
        <v>64509776700</v>
      </c>
      <c r="F9760" s="5">
        <v>27859600</v>
      </c>
      <c r="G9760" s="5">
        <v>3442438400</v>
      </c>
      <c r="H9760" s="5">
        <v>4944473300</v>
      </c>
      <c r="I9760" s="6">
        <v>37.760389298558039</v>
      </c>
      <c r="J9760" s="4">
        <v>15034452</v>
      </c>
      <c r="K9760" s="5">
        <v>2010005.519616771</v>
      </c>
      <c r="L9760" s="3">
        <v>116.7122105565943</v>
      </c>
      <c r="M9760" s="6"/>
      <c r="N9760" s="6"/>
      <c r="O9760" s="5"/>
      <c r="P9760" s="5"/>
      <c r="Q9760" s="4">
        <v>0</v>
      </c>
      <c r="R9760" s="4">
        <v>0</v>
      </c>
      <c r="S9760" s="4">
        <v>1</v>
      </c>
      <c r="T9760" s="4">
        <v>0</v>
      </c>
      <c r="U9760" s="4">
        <v>1</v>
      </c>
      <c r="V9760" s="5">
        <v>1391704.584370757</v>
      </c>
      <c r="W9760" s="5">
        <v>1722189.5721374501</v>
      </c>
      <c r="X9760" s="6">
        <v>5.0099215429760378</v>
      </c>
      <c r="Y9760" s="6">
        <v>-1.594115242799748</v>
      </c>
      <c r="Z9760" s="6">
        <v>29.765839118867191</v>
      </c>
      <c r="AA9760" s="6"/>
      <c r="AB9760" s="6"/>
      <c r="AC9760" s="6">
        <v>-1.3546680720619471</v>
      </c>
      <c r="AD9760" s="4">
        <v>0</v>
      </c>
      <c r="AE9760" s="4">
        <v>0</v>
      </c>
    </row>
    <row r="9761" spans="1:31" hidden="1" x14ac:dyDescent="0.35">
      <c r="A9761" s="7" t="s">
        <v>463</v>
      </c>
      <c r="B9761" s="7" t="s">
        <v>464</v>
      </c>
      <c r="C9761" s="8">
        <v>3.42802176448637</v>
      </c>
      <c r="D9761" s="9">
        <v>2019</v>
      </c>
      <c r="E9761" s="10">
        <v>60424727500</v>
      </c>
      <c r="F9761" s="10">
        <v>129739500</v>
      </c>
      <c r="G9761" s="10">
        <v>3484219600</v>
      </c>
      <c r="H9761" s="10">
        <v>4687448700</v>
      </c>
      <c r="I9761" s="11">
        <v>-5.1982200005003563</v>
      </c>
      <c r="J9761" s="9">
        <v>15271368</v>
      </c>
      <c r="K9761" s="10"/>
      <c r="L9761" s="8">
        <v>414.68430893139652</v>
      </c>
      <c r="M9761" s="11"/>
      <c r="N9761" s="11"/>
      <c r="O9761" s="10"/>
      <c r="P9761" s="10"/>
      <c r="Q9761" s="9">
        <v>0</v>
      </c>
      <c r="R9761" s="9">
        <v>0</v>
      </c>
      <c r="S9761" s="9">
        <v>1</v>
      </c>
      <c r="T9761" s="9">
        <v>0</v>
      </c>
      <c r="U9761" s="9">
        <v>1</v>
      </c>
      <c r="V9761" s="10">
        <v>1072502.190545042</v>
      </c>
      <c r="W9761" s="10"/>
      <c r="X9761" s="11">
        <v>-6.3324497602857148</v>
      </c>
      <c r="Y9761" s="11">
        <v>1.213709445025944</v>
      </c>
      <c r="Z9761" s="11"/>
      <c r="AA9761" s="11"/>
      <c r="AB9761" s="11"/>
      <c r="AC9761" s="11">
        <v>-22.936074035427499</v>
      </c>
      <c r="AD9761" s="9">
        <v>0</v>
      </c>
      <c r="AE9761" s="9">
        <v>0</v>
      </c>
    </row>
    <row r="9762" spans="1:31" hidden="1" x14ac:dyDescent="0.35">
      <c r="A9762" s="2" t="s">
        <v>463</v>
      </c>
      <c r="B9762" s="2" t="s">
        <v>464</v>
      </c>
      <c r="C9762" s="3">
        <v>3.6421320354534692</v>
      </c>
      <c r="D9762" s="4">
        <v>2020</v>
      </c>
      <c r="E9762" s="5">
        <v>55701356400</v>
      </c>
      <c r="F9762" s="5">
        <v>820408600</v>
      </c>
      <c r="G9762" s="5">
        <v>2656422300</v>
      </c>
      <c r="H9762" s="5">
        <v>4726448600</v>
      </c>
      <c r="I9762" s="6">
        <v>0.83200697215097819</v>
      </c>
      <c r="J9762" s="4">
        <v>15526888</v>
      </c>
      <c r="K9762" s="5"/>
      <c r="L9762" s="3">
        <v>2725.3128146123981</v>
      </c>
      <c r="M9762" s="6"/>
      <c r="N9762" s="6"/>
      <c r="O9762" s="5"/>
      <c r="P9762" s="5"/>
      <c r="Q9762" s="4">
        <v>0</v>
      </c>
      <c r="R9762" s="4">
        <v>0</v>
      </c>
      <c r="S9762" s="4">
        <v>1</v>
      </c>
      <c r="T9762" s="4">
        <v>0</v>
      </c>
      <c r="U9762" s="4">
        <v>1</v>
      </c>
      <c r="V9762" s="5">
        <v>1096401.274818978</v>
      </c>
      <c r="W9762" s="5"/>
      <c r="X9762" s="6">
        <v>-7.8169506018872816</v>
      </c>
      <c r="Y9762" s="6">
        <v>-23.75847090694284</v>
      </c>
      <c r="Z9762" s="6"/>
      <c r="AA9762" s="6"/>
      <c r="AB9762" s="6"/>
      <c r="AC9762" s="6">
        <v>2.2283482947285198</v>
      </c>
      <c r="AD9762" s="4">
        <v>0</v>
      </c>
      <c r="AE9762" s="4">
        <v>0</v>
      </c>
    </row>
    <row r="9763" spans="1:31" hidden="1" x14ac:dyDescent="0.35">
      <c r="A9763" s="7" t="s">
        <v>463</v>
      </c>
      <c r="B9763" s="7" t="s">
        <v>464</v>
      </c>
      <c r="C9763" s="8">
        <v>4.7595218220704059</v>
      </c>
      <c r="D9763" s="9">
        <v>2021</v>
      </c>
      <c r="E9763" s="10">
        <v>60418156600</v>
      </c>
      <c r="F9763" s="10">
        <v>1857829500</v>
      </c>
      <c r="G9763" s="10">
        <v>6431227500</v>
      </c>
      <c r="H9763" s="10">
        <v>6205177000</v>
      </c>
      <c r="I9763" s="11">
        <v>31.286247352822159</v>
      </c>
      <c r="J9763" s="9">
        <v>15797210</v>
      </c>
      <c r="K9763" s="10"/>
      <c r="L9763" s="8">
        <v>5411.0024449877747</v>
      </c>
      <c r="M9763" s="11"/>
      <c r="N9763" s="11"/>
      <c r="O9763" s="10"/>
      <c r="P9763" s="10"/>
      <c r="Q9763" s="9">
        <v>0</v>
      </c>
      <c r="R9763" s="9">
        <v>0</v>
      </c>
      <c r="S9763" s="9">
        <v>1</v>
      </c>
      <c r="T9763" s="9">
        <v>0</v>
      </c>
      <c r="U9763" s="9">
        <v>1</v>
      </c>
      <c r="V9763" s="10">
        <v>1634148.2261067671</v>
      </c>
      <c r="W9763" s="10"/>
      <c r="X9763" s="11">
        <v>8.4680167680799965</v>
      </c>
      <c r="Y9763" s="11">
        <v>142.1010958987959</v>
      </c>
      <c r="Z9763" s="11"/>
      <c r="AA9763" s="11"/>
      <c r="AB9763" s="11"/>
      <c r="AC9763" s="11">
        <v>49.04654560681481</v>
      </c>
      <c r="AD9763" s="9">
        <v>0</v>
      </c>
      <c r="AE9763" s="9">
        <v>0</v>
      </c>
    </row>
    <row r="9764" spans="1:31" hidden="1" x14ac:dyDescent="0.35">
      <c r="A9764" s="2" t="s">
        <v>463</v>
      </c>
      <c r="B9764" s="2" t="s">
        <v>464</v>
      </c>
      <c r="C9764" s="3">
        <v>5.8263230738721852</v>
      </c>
      <c r="D9764" s="4">
        <v>2022</v>
      </c>
      <c r="E9764" s="5">
        <v>64127386300</v>
      </c>
      <c r="F9764" s="5">
        <v>7383888700</v>
      </c>
      <c r="G9764" s="5">
        <v>8411924000.000001</v>
      </c>
      <c r="H9764" s="5">
        <v>5723323700</v>
      </c>
      <c r="I9764" s="6">
        <v>-7.7653433576512043</v>
      </c>
      <c r="J9764" s="4">
        <v>16069056</v>
      </c>
      <c r="K9764" s="5"/>
      <c r="L9764" s="3">
        <v>11076.60178773358</v>
      </c>
      <c r="M9764" s="6"/>
      <c r="N9764" s="6"/>
      <c r="O9764" s="5"/>
      <c r="P9764" s="5"/>
      <c r="Q9764" s="4">
        <v>0</v>
      </c>
      <c r="R9764" s="4">
        <v>0</v>
      </c>
      <c r="S9764" s="4">
        <v>1</v>
      </c>
      <c r="T9764" s="4">
        <v>0</v>
      </c>
      <c r="U9764" s="4">
        <v>1</v>
      </c>
      <c r="V9764" s="5">
        <v>3883945.8104701568</v>
      </c>
      <c r="W9764" s="5"/>
      <c r="X9764" s="6">
        <v>6.1392632757021257</v>
      </c>
      <c r="Y9764" s="6">
        <v>30.798109692123329</v>
      </c>
      <c r="Z9764" s="6"/>
      <c r="AA9764" s="6"/>
      <c r="AB9764" s="6"/>
      <c r="AC9764" s="6">
        <v>137.67402175770559</v>
      </c>
      <c r="AD9764" s="4">
        <v>0</v>
      </c>
      <c r="AE9764" s="4">
        <v>0</v>
      </c>
    </row>
    <row r="9765" spans="1:31" hidden="1" x14ac:dyDescent="0.35">
      <c r="A9765" s="7" t="s">
        <v>463</v>
      </c>
      <c r="B9765" s="7" t="s">
        <v>464</v>
      </c>
      <c r="C9765" s="8">
        <v>6.477697264945327</v>
      </c>
      <c r="D9765" s="9">
        <v>2023</v>
      </c>
      <c r="E9765" s="10">
        <v>67558758600</v>
      </c>
      <c r="F9765" s="10">
        <v>67558760599.999992</v>
      </c>
      <c r="G9765" s="10">
        <v>8086099100</v>
      </c>
      <c r="H9765" s="10">
        <v>6771443800</v>
      </c>
      <c r="I9765" s="11">
        <v>18.31313682292685</v>
      </c>
      <c r="J9765" s="9">
        <v>16340822</v>
      </c>
      <c r="K9765" s="10"/>
      <c r="L9765" s="8"/>
      <c r="M9765" s="11"/>
      <c r="N9765" s="11"/>
      <c r="O9765" s="10"/>
      <c r="P9765" s="10"/>
      <c r="Q9765" s="9">
        <v>0</v>
      </c>
      <c r="R9765" s="9">
        <v>0</v>
      </c>
      <c r="S9765" s="9">
        <v>1</v>
      </c>
      <c r="T9765" s="9">
        <v>0</v>
      </c>
      <c r="U9765" s="9">
        <v>1</v>
      </c>
      <c r="V9765" s="10"/>
      <c r="W9765" s="10"/>
      <c r="X9765" s="11">
        <v>5.3508687909833004</v>
      </c>
      <c r="Y9765" s="11">
        <v>-3.8733695168905582</v>
      </c>
      <c r="Z9765" s="11"/>
      <c r="AA9765" s="11"/>
      <c r="AB9765" s="11"/>
      <c r="AC9765" s="11"/>
      <c r="AD9765" s="9">
        <v>0</v>
      </c>
      <c r="AE9765" s="9">
        <v>0</v>
      </c>
    </row>
    <row r="9766" spans="1:31" hidden="1" x14ac:dyDescent="0.35">
      <c r="A9766" s="2" t="s">
        <v>463</v>
      </c>
      <c r="B9766" s="2" t="s">
        <v>464</v>
      </c>
      <c r="C9766" s="3"/>
      <c r="D9766" s="4">
        <v>2024</v>
      </c>
      <c r="E9766" s="5">
        <v>68735899200</v>
      </c>
      <c r="F9766" s="5">
        <v>822938291500</v>
      </c>
      <c r="G9766" s="5">
        <v>8247821000</v>
      </c>
      <c r="H9766" s="5">
        <v>6847244100</v>
      </c>
      <c r="I9766" s="6">
        <v>1.1194111955857839</v>
      </c>
      <c r="J9766" s="4">
        <v>16634373</v>
      </c>
      <c r="K9766" s="5"/>
      <c r="L9766" s="3"/>
      <c r="M9766" s="6"/>
      <c r="N9766" s="6"/>
      <c r="O9766" s="5"/>
      <c r="P9766" s="5"/>
      <c r="Q9766" s="4">
        <v>0</v>
      </c>
      <c r="R9766" s="4">
        <v>0</v>
      </c>
      <c r="S9766" s="4">
        <v>1</v>
      </c>
      <c r="T9766" s="4">
        <v>0</v>
      </c>
      <c r="U9766" s="4">
        <v>1</v>
      </c>
      <c r="V9766" s="5"/>
      <c r="W9766" s="5"/>
      <c r="X9766" s="6">
        <v>1.742395248807902</v>
      </c>
      <c r="Y9766" s="6">
        <v>1.9999989859139859</v>
      </c>
      <c r="Z9766" s="6"/>
      <c r="AA9766" s="6"/>
      <c r="AB9766" s="6"/>
      <c r="AC9766" s="6"/>
      <c r="AD9766" s="4">
        <v>0</v>
      </c>
      <c r="AE9766" s="4">
        <v>0</v>
      </c>
    </row>
  </sheetData>
  <autoFilter ref="A1:AE9766" xr:uid="{00000000-0009-0000-0000-000000000000}">
    <filterColumn colId="0">
      <filters>
        <filter val="India"/>
      </filters>
    </filterColumn>
  </autoFilter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FD0D8-DE35-4835-A5BF-96EDE90BB3B9}">
  <dimension ref="A1:M57"/>
  <sheetViews>
    <sheetView workbookViewId="0">
      <selection activeCell="J1" sqref="J1:J15"/>
    </sheetView>
  </sheetViews>
  <sheetFormatPr defaultRowHeight="14.5" x14ac:dyDescent="0.35"/>
  <cols>
    <col min="2" max="2" width="13.81640625" bestFit="1" customWidth="1"/>
    <col min="3" max="3" width="12.7265625" bestFit="1" customWidth="1"/>
    <col min="6" max="6" width="13.81640625" bestFit="1" customWidth="1"/>
    <col min="7" max="7" width="12.7265625" bestFit="1" customWidth="1"/>
    <col min="8" max="8" width="11.1796875" customWidth="1"/>
    <col min="11" max="11" width="10.81640625" bestFit="1" customWidth="1"/>
  </cols>
  <sheetData>
    <row r="1" spans="1:13" ht="58" x14ac:dyDescent="0.35">
      <c r="B1" t="s">
        <v>465</v>
      </c>
      <c r="C1" t="s">
        <v>466</v>
      </c>
      <c r="F1" t="s">
        <v>472</v>
      </c>
      <c r="G1" t="s">
        <v>466</v>
      </c>
      <c r="H1" s="16" t="s">
        <v>473</v>
      </c>
      <c r="I1" s="16" t="s">
        <v>467</v>
      </c>
      <c r="J1" t="s">
        <v>468</v>
      </c>
      <c r="K1" t="s">
        <v>469</v>
      </c>
      <c r="L1" s="16" t="s">
        <v>471</v>
      </c>
      <c r="M1" s="16" t="s">
        <v>470</v>
      </c>
    </row>
    <row r="2" spans="1:13" x14ac:dyDescent="0.35">
      <c r="A2" s="17">
        <v>40603</v>
      </c>
      <c r="B2" s="18">
        <v>39420826.899999999</v>
      </c>
      <c r="C2" s="18">
        <v>21356320</v>
      </c>
      <c r="E2">
        <v>2011</v>
      </c>
      <c r="F2" s="18">
        <f>B5</f>
        <v>43668778.899999999</v>
      </c>
      <c r="G2" s="18">
        <f ca="1">SUM(OFFSET($C$2,(ROW()-2)*4,0,4,1))</f>
        <v>84534496.899999991</v>
      </c>
      <c r="H2" s="12">
        <f ca="1">(F2/G2)*100</f>
        <v>51.657939067949911</v>
      </c>
      <c r="I2" s="14">
        <v>51.28923313254473</v>
      </c>
      <c r="J2" s="14">
        <v>108.9117933648337</v>
      </c>
      <c r="K2" s="15">
        <f>(F2/(J2/100))</f>
        <v>40095546.635356501</v>
      </c>
    </row>
    <row r="3" spans="1:13" x14ac:dyDescent="0.35">
      <c r="A3" s="17">
        <v>40695</v>
      </c>
      <c r="B3" s="18">
        <v>40144242.200000003</v>
      </c>
      <c r="C3" s="18">
        <v>20434962.899999999</v>
      </c>
      <c r="E3">
        <v>2012</v>
      </c>
      <c r="F3" s="18">
        <f>B9</f>
        <v>50258720.700000003</v>
      </c>
      <c r="G3" s="18">
        <f t="shared" ref="G3:G15" ca="1" si="0">SUM(OFFSET($C$2,(ROW()-2)*4,0,4,1))</f>
        <v>96370453.200000003</v>
      </c>
      <c r="H3" s="12">
        <f t="shared" ref="H3:H15" ca="1" si="1">(F3/G3)*100</f>
        <v>52.151586955492292</v>
      </c>
      <c r="I3" s="13">
        <v>51.888507647346401</v>
      </c>
      <c r="J3" s="13">
        <v>119.235538897084</v>
      </c>
      <c r="K3" s="15">
        <f t="shared" ref="K3:K15" si="2">(F3/(J3/100))</f>
        <v>42150789.240261585</v>
      </c>
      <c r="L3" s="12">
        <f>(K3/K2-1)*100</f>
        <v>5.125862539289483</v>
      </c>
      <c r="M3" s="13">
        <v>5.1833228775808076</v>
      </c>
    </row>
    <row r="4" spans="1:13" x14ac:dyDescent="0.35">
      <c r="A4" s="17">
        <v>40787</v>
      </c>
      <c r="B4" s="18">
        <v>42232849.299999997</v>
      </c>
      <c r="C4" s="18">
        <v>20294691.699999999</v>
      </c>
      <c r="E4">
        <v>2013</v>
      </c>
      <c r="F4" s="18">
        <f>B13</f>
        <v>57413424.399999999</v>
      </c>
      <c r="G4" s="18">
        <f t="shared" ca="1" si="0"/>
        <v>108981266.30000001</v>
      </c>
      <c r="H4" s="12">
        <f t="shared" ca="1" si="1"/>
        <v>52.681920800914753</v>
      </c>
      <c r="I4" s="14">
        <v>52.385709516971978</v>
      </c>
      <c r="J4" s="14">
        <v>131.18041028234049</v>
      </c>
      <c r="K4" s="15">
        <f t="shared" si="2"/>
        <v>43766766.910111576</v>
      </c>
      <c r="L4" s="12">
        <f t="shared" ref="L4:L15" si="3">(K4/K3-1)*100</f>
        <v>3.8338016890712145</v>
      </c>
      <c r="M4" s="14">
        <v>3.6651120382666571</v>
      </c>
    </row>
    <row r="5" spans="1:13" x14ac:dyDescent="0.35">
      <c r="A5" s="17">
        <v>40878</v>
      </c>
      <c r="B5" s="18">
        <v>43668778.899999999</v>
      </c>
      <c r="C5" s="18">
        <v>22448522.300000001</v>
      </c>
      <c r="E5">
        <v>2014</v>
      </c>
      <c r="F5" s="18">
        <f>B17</f>
        <v>63185238.100000001</v>
      </c>
      <c r="G5" s="18">
        <f t="shared" ca="1" si="0"/>
        <v>122141664.5</v>
      </c>
      <c r="H5" s="12">
        <f t="shared" ca="1" si="1"/>
        <v>51.73110941189114</v>
      </c>
      <c r="I5" s="13">
        <v>51.882187358962767</v>
      </c>
      <c r="J5" s="13">
        <v>139.92444611391599</v>
      </c>
      <c r="K5" s="15">
        <f t="shared" si="2"/>
        <v>45156682.663270518</v>
      </c>
      <c r="L5" s="12">
        <f t="shared" si="3"/>
        <v>3.1757332133158345</v>
      </c>
      <c r="M5" s="13">
        <v>3.05291625298943</v>
      </c>
    </row>
    <row r="6" spans="1:13" x14ac:dyDescent="0.35">
      <c r="A6" s="17">
        <v>40969</v>
      </c>
      <c r="B6" s="18">
        <v>46118518.799999997</v>
      </c>
      <c r="C6" s="18">
        <v>24185111.300000001</v>
      </c>
      <c r="E6">
        <v>2015</v>
      </c>
      <c r="F6" s="18">
        <f>B21</f>
        <v>69882485.400000006</v>
      </c>
      <c r="G6" s="18">
        <f t="shared" ca="1" si="0"/>
        <v>133907270.50000001</v>
      </c>
      <c r="H6" s="12">
        <f t="shared" ca="1" si="1"/>
        <v>52.187222649721619</v>
      </c>
      <c r="I6" s="14">
        <v>51.867524077204877</v>
      </c>
      <c r="J6" s="14">
        <v>146.79050152257361</v>
      </c>
      <c r="K6" s="15">
        <f t="shared" si="2"/>
        <v>47606953.225957476</v>
      </c>
      <c r="L6" s="12">
        <f t="shared" si="3"/>
        <v>5.4261527157750233</v>
      </c>
      <c r="M6" s="14">
        <v>5.26173954683959</v>
      </c>
    </row>
    <row r="7" spans="1:13" x14ac:dyDescent="0.35">
      <c r="A7" s="17">
        <v>41061</v>
      </c>
      <c r="B7" s="18">
        <v>47630383.5</v>
      </c>
      <c r="C7" s="18">
        <v>23132030.899999999</v>
      </c>
      <c r="E7">
        <v>2016</v>
      </c>
      <c r="F7" s="18">
        <f>B25</f>
        <v>74100620.299999997</v>
      </c>
      <c r="G7" s="18">
        <f t="shared" ca="1" si="0"/>
        <v>149647119.69999999</v>
      </c>
      <c r="H7" s="12">
        <f t="shared" ca="1" si="1"/>
        <v>49.516903799118026</v>
      </c>
      <c r="I7" s="13">
        <v>49.10122541914491</v>
      </c>
      <c r="J7" s="13">
        <v>154.05401310539369</v>
      </c>
      <c r="K7" s="15">
        <f t="shared" si="2"/>
        <v>48100415.436308824</v>
      </c>
      <c r="L7" s="12">
        <f t="shared" si="3"/>
        <v>1.0365339029557719</v>
      </c>
      <c r="M7" s="13">
        <v>0.81251066112144266</v>
      </c>
    </row>
    <row r="8" spans="1:13" x14ac:dyDescent="0.35">
      <c r="A8" s="17">
        <v>41153</v>
      </c>
      <c r="B8" s="18">
        <v>48856186.5</v>
      </c>
      <c r="C8" s="18">
        <v>23569532.699999999</v>
      </c>
      <c r="E8">
        <v>2017</v>
      </c>
      <c r="F8" s="18">
        <f>B29</f>
        <v>81794600.200000003</v>
      </c>
      <c r="G8" s="18">
        <f t="shared" ca="1" si="0"/>
        <v>166281265.10000002</v>
      </c>
      <c r="H8" s="12">
        <f t="shared" ca="1" si="1"/>
        <v>49.190508714742748</v>
      </c>
      <c r="I8" s="14">
        <v>48.794021399070587</v>
      </c>
      <c r="J8" s="14">
        <v>159.18119775209021</v>
      </c>
      <c r="K8" s="15">
        <f t="shared" si="2"/>
        <v>51384586.468175359</v>
      </c>
      <c r="L8" s="12">
        <f t="shared" si="3"/>
        <v>6.8277394323448259</v>
      </c>
      <c r="M8" s="14">
        <v>6.7856641039094816</v>
      </c>
    </row>
    <row r="9" spans="1:13" x14ac:dyDescent="0.35">
      <c r="A9" s="17">
        <v>41244</v>
      </c>
      <c r="B9" s="18">
        <v>50258720.700000003</v>
      </c>
      <c r="C9" s="18">
        <v>25483778.300000001</v>
      </c>
      <c r="E9">
        <v>2018</v>
      </c>
      <c r="F9" s="18">
        <f>B33</f>
        <v>93197649.400000006</v>
      </c>
      <c r="G9" s="18">
        <f t="shared" ca="1" si="0"/>
        <v>186830704.59999999</v>
      </c>
      <c r="H9" s="12">
        <f t="shared" ca="1" si="1"/>
        <v>49.883475844901362</v>
      </c>
      <c r="I9" s="13">
        <v>50.338162746306253</v>
      </c>
      <c r="J9" s="13">
        <v>165.45106889950389</v>
      </c>
      <c r="K9" s="15">
        <f t="shared" si="2"/>
        <v>56329433.239629835</v>
      </c>
      <c r="L9" s="12">
        <f t="shared" si="3"/>
        <v>9.6232102101610373</v>
      </c>
      <c r="M9" s="13">
        <v>9.7650261943527088</v>
      </c>
    </row>
    <row r="10" spans="1:13" x14ac:dyDescent="0.35">
      <c r="A10" s="17">
        <v>41334</v>
      </c>
      <c r="B10" s="18">
        <v>52604586.200000003</v>
      </c>
      <c r="C10" s="18">
        <v>27254789.100000001</v>
      </c>
      <c r="E10">
        <v>2019</v>
      </c>
      <c r="F10" s="18">
        <f>B37</f>
        <v>99677970</v>
      </c>
      <c r="G10" s="18">
        <f t="shared" ca="1" si="0"/>
        <v>197561440.20000002</v>
      </c>
      <c r="H10" s="12">
        <f t="shared" ca="1" si="1"/>
        <v>50.454162461607723</v>
      </c>
      <c r="I10" s="14">
        <v>50.742461740643897</v>
      </c>
      <c r="J10" s="14">
        <v>171.6215760033771</v>
      </c>
      <c r="K10" s="15">
        <f t="shared" si="2"/>
        <v>58080092.445974611</v>
      </c>
      <c r="L10" s="12">
        <f t="shared" si="3"/>
        <v>3.1078942315952984</v>
      </c>
      <c r="M10" s="14">
        <v>3.3692484376027432</v>
      </c>
    </row>
    <row r="11" spans="1:13" x14ac:dyDescent="0.35">
      <c r="A11" s="17">
        <v>41426</v>
      </c>
      <c r="B11" s="18">
        <v>54045622</v>
      </c>
      <c r="C11" s="18">
        <v>25653744.5</v>
      </c>
      <c r="E11">
        <v>2020</v>
      </c>
      <c r="F11" s="18">
        <f>B41</f>
        <v>105874750</v>
      </c>
      <c r="G11" s="18">
        <f t="shared" ca="1" si="0"/>
        <v>192451280.5</v>
      </c>
      <c r="H11" s="12">
        <f t="shared" ca="1" si="1"/>
        <v>55.013793477981046</v>
      </c>
      <c r="I11" s="13">
        <v>54.505290246038683</v>
      </c>
      <c r="J11" s="13">
        <v>182.98882258442529</v>
      </c>
      <c r="K11" s="15">
        <f t="shared" si="2"/>
        <v>57858588.576443084</v>
      </c>
      <c r="L11" s="12">
        <f t="shared" si="3"/>
        <v>-0.38137657879516729</v>
      </c>
      <c r="M11" s="13">
        <v>-0.50737619927363109</v>
      </c>
    </row>
    <row r="12" spans="1:13" x14ac:dyDescent="0.35">
      <c r="A12" s="17">
        <v>41518</v>
      </c>
      <c r="B12" s="18">
        <v>56199106.899999999</v>
      </c>
      <c r="C12" s="18">
        <v>26862032.300000001</v>
      </c>
      <c r="E12">
        <v>2021</v>
      </c>
      <c r="F12" s="18">
        <f>B45</f>
        <v>115820870</v>
      </c>
      <c r="G12" s="18">
        <f t="shared" ca="1" si="0"/>
        <v>228315085.39999998</v>
      </c>
      <c r="H12" s="12">
        <f t="shared" ca="1" si="1"/>
        <v>50.728522732996787</v>
      </c>
      <c r="I12" s="14">
        <v>50.142158139698253</v>
      </c>
      <c r="J12" s="14">
        <v>192.3787246990149</v>
      </c>
      <c r="K12" s="15">
        <f t="shared" si="2"/>
        <v>60204614.715690069</v>
      </c>
      <c r="L12" s="12">
        <f t="shared" si="3"/>
        <v>4.0547586745006692</v>
      </c>
      <c r="M12" s="14">
        <v>4.0030071128112681</v>
      </c>
    </row>
    <row r="13" spans="1:13" x14ac:dyDescent="0.35">
      <c r="A13" s="17">
        <v>41609</v>
      </c>
      <c r="B13" s="18">
        <v>57413424.399999999</v>
      </c>
      <c r="C13" s="18">
        <v>29210700.399999999</v>
      </c>
      <c r="E13">
        <v>2022</v>
      </c>
      <c r="F13" s="18">
        <f>B49</f>
        <v>133068530</v>
      </c>
      <c r="G13" s="18">
        <f t="shared" ca="1" si="0"/>
        <v>263089834.39999998</v>
      </c>
      <c r="H13" s="12">
        <f t="shared" ca="1" si="1"/>
        <v>50.579122642071958</v>
      </c>
      <c r="J13" s="13">
        <v>205.26624114623471</v>
      </c>
      <c r="K13" s="15">
        <f t="shared" si="2"/>
        <v>64827284.436508976</v>
      </c>
      <c r="L13" s="19">
        <f t="shared" si="3"/>
        <v>7.6782647686543193</v>
      </c>
    </row>
    <row r="14" spans="1:13" x14ac:dyDescent="0.35">
      <c r="A14" s="17">
        <v>41699</v>
      </c>
      <c r="B14" s="18">
        <v>59940958</v>
      </c>
      <c r="C14" s="18">
        <v>30608741.399999999</v>
      </c>
      <c r="E14">
        <v>2023</v>
      </c>
      <c r="F14" s="18">
        <f>B53</f>
        <v>153888710</v>
      </c>
      <c r="G14" s="18">
        <f t="shared" ca="1" si="0"/>
        <v>292670701.30000001</v>
      </c>
      <c r="H14" s="12">
        <f t="shared" ca="1" si="1"/>
        <v>52.580838914332418</v>
      </c>
      <c r="J14" s="14">
        <v>216.8620250274262</v>
      </c>
      <c r="K14" s="15">
        <f t="shared" si="2"/>
        <v>70961575.674919546</v>
      </c>
      <c r="L14" s="19">
        <f t="shared" si="3"/>
        <v>9.4625145750450557</v>
      </c>
    </row>
    <row r="15" spans="1:13" x14ac:dyDescent="0.35">
      <c r="A15" s="17">
        <v>41791</v>
      </c>
      <c r="B15" s="18">
        <v>60949442.899999999</v>
      </c>
      <c r="C15" s="18">
        <v>29143932.199999999</v>
      </c>
      <c r="E15">
        <v>2024</v>
      </c>
      <c r="F15" s="18">
        <f>B57</f>
        <v>173044950</v>
      </c>
      <c r="G15" s="18">
        <f t="shared" ca="1" si="0"/>
        <v>322115769.19999999</v>
      </c>
      <c r="H15" s="12">
        <f t="shared" ca="1" si="1"/>
        <v>53.721353173665122</v>
      </c>
      <c r="J15" s="13">
        <v>227.60327813416839</v>
      </c>
      <c r="K15" s="15">
        <f t="shared" si="2"/>
        <v>76029199.323742971</v>
      </c>
      <c r="L15" s="19">
        <f t="shared" si="3"/>
        <v>7.1413629145420821</v>
      </c>
    </row>
    <row r="16" spans="1:13" x14ac:dyDescent="0.35">
      <c r="A16" s="17">
        <v>41883</v>
      </c>
      <c r="B16" s="18">
        <v>61617714.399999999</v>
      </c>
      <c r="C16" s="18">
        <v>30539820.300000001</v>
      </c>
    </row>
    <row r="17" spans="1:3" x14ac:dyDescent="0.35">
      <c r="A17" s="17">
        <v>41974</v>
      </c>
      <c r="B17" s="18">
        <v>63185238.100000001</v>
      </c>
      <c r="C17" s="18">
        <v>31849170.600000001</v>
      </c>
    </row>
    <row r="18" spans="1:3" x14ac:dyDescent="0.35">
      <c r="A18" s="17">
        <v>42064</v>
      </c>
      <c r="B18" s="18">
        <v>65364204.899999999</v>
      </c>
      <c r="C18" s="18">
        <v>33146668</v>
      </c>
    </row>
    <row r="19" spans="1:3" x14ac:dyDescent="0.35">
      <c r="A19" s="17">
        <v>42156</v>
      </c>
      <c r="B19" s="18">
        <v>66306239.700000003</v>
      </c>
      <c r="C19" s="18">
        <v>32435433.600000001</v>
      </c>
    </row>
    <row r="20" spans="1:3" x14ac:dyDescent="0.35">
      <c r="A20" s="17">
        <v>42248</v>
      </c>
      <c r="B20" s="18">
        <v>67022099.5</v>
      </c>
      <c r="C20" s="18">
        <v>33558844.200000003</v>
      </c>
    </row>
    <row r="21" spans="1:3" x14ac:dyDescent="0.35">
      <c r="A21" s="17">
        <v>42339</v>
      </c>
      <c r="B21" s="18">
        <v>69882485.400000006</v>
      </c>
      <c r="C21" s="18">
        <v>34766324.700000003</v>
      </c>
    </row>
    <row r="22" spans="1:3" x14ac:dyDescent="0.35">
      <c r="A22" s="17">
        <v>42430</v>
      </c>
      <c r="B22" s="18">
        <v>72496149.400000006</v>
      </c>
      <c r="C22" s="18">
        <v>36958136.299999997</v>
      </c>
    </row>
    <row r="23" spans="1:3" x14ac:dyDescent="0.35">
      <c r="A23" s="17">
        <v>42522</v>
      </c>
      <c r="B23" s="18">
        <v>72279603.599999994</v>
      </c>
      <c r="C23" s="18">
        <v>36397746.100000001</v>
      </c>
    </row>
    <row r="24" spans="1:3" x14ac:dyDescent="0.35">
      <c r="A24" s="17">
        <v>42614</v>
      </c>
      <c r="B24" s="18">
        <v>74948684.099999994</v>
      </c>
      <c r="C24" s="18">
        <v>37541170.299999997</v>
      </c>
    </row>
    <row r="25" spans="1:3" x14ac:dyDescent="0.35">
      <c r="A25" s="17">
        <v>42705</v>
      </c>
      <c r="B25" s="18">
        <v>74100620.299999997</v>
      </c>
      <c r="C25" s="18">
        <v>38750067</v>
      </c>
    </row>
    <row r="26" spans="1:3" x14ac:dyDescent="0.35">
      <c r="A26" s="17">
        <v>42795</v>
      </c>
      <c r="B26" s="18">
        <v>78414660</v>
      </c>
      <c r="C26" s="18">
        <v>41227706.799999997</v>
      </c>
    </row>
    <row r="27" spans="1:3" x14ac:dyDescent="0.35">
      <c r="A27" s="17">
        <v>42887</v>
      </c>
      <c r="B27" s="18">
        <v>78198069.700000003</v>
      </c>
      <c r="C27" s="18">
        <v>40089159.600000001</v>
      </c>
    </row>
    <row r="28" spans="1:3" x14ac:dyDescent="0.35">
      <c r="A28" s="17">
        <v>42979</v>
      </c>
      <c r="B28" s="18">
        <v>79834375.400000006</v>
      </c>
      <c r="C28" s="18">
        <v>41572463.5</v>
      </c>
    </row>
    <row r="29" spans="1:3" x14ac:dyDescent="0.35">
      <c r="A29" s="17">
        <v>43070</v>
      </c>
      <c r="B29" s="18">
        <v>81794600.200000003</v>
      </c>
      <c r="C29" s="18">
        <v>43391935.200000003</v>
      </c>
    </row>
    <row r="30" spans="1:3" x14ac:dyDescent="0.35">
      <c r="A30" s="17">
        <v>43160</v>
      </c>
      <c r="B30" s="18">
        <v>86254248.5</v>
      </c>
      <c r="C30" s="18">
        <v>45846860</v>
      </c>
    </row>
    <row r="31" spans="1:3" x14ac:dyDescent="0.35">
      <c r="A31" s="17">
        <v>43252</v>
      </c>
      <c r="B31" s="18">
        <v>86728071.099999994</v>
      </c>
      <c r="C31" s="18">
        <v>45693691.100000001</v>
      </c>
    </row>
    <row r="32" spans="1:3" x14ac:dyDescent="0.35">
      <c r="A32" s="17">
        <v>43344</v>
      </c>
      <c r="B32" s="18">
        <v>89816640.400000006</v>
      </c>
      <c r="C32" s="18">
        <v>46560170.100000001</v>
      </c>
    </row>
    <row r="33" spans="1:3" x14ac:dyDescent="0.35">
      <c r="A33" s="17">
        <v>43435</v>
      </c>
      <c r="B33" s="18">
        <v>93197649.400000006</v>
      </c>
      <c r="C33" s="18">
        <v>48729983.399999999</v>
      </c>
    </row>
    <row r="34" spans="1:3" x14ac:dyDescent="0.35">
      <c r="A34" s="17">
        <v>43525</v>
      </c>
      <c r="B34" s="18">
        <v>97717224.400000006</v>
      </c>
      <c r="C34" s="18">
        <v>48012839.899999999</v>
      </c>
    </row>
    <row r="35" spans="1:3" x14ac:dyDescent="0.35">
      <c r="A35" s="17">
        <v>43617</v>
      </c>
      <c r="B35" s="18">
        <v>97007650</v>
      </c>
      <c r="C35" s="18">
        <v>49513783.5</v>
      </c>
    </row>
    <row r="36" spans="1:3" x14ac:dyDescent="0.35">
      <c r="A36" s="17">
        <v>43709</v>
      </c>
      <c r="B36" s="18">
        <v>97688540</v>
      </c>
      <c r="C36" s="18">
        <v>48681370.399999999</v>
      </c>
    </row>
    <row r="37" spans="1:3" x14ac:dyDescent="0.35">
      <c r="A37" s="17">
        <v>43800</v>
      </c>
      <c r="B37" s="18">
        <v>99677970</v>
      </c>
      <c r="C37" s="18">
        <v>51353446.399999999</v>
      </c>
    </row>
    <row r="38" spans="1:3" x14ac:dyDescent="0.35">
      <c r="A38" s="17">
        <v>43891</v>
      </c>
      <c r="B38" s="18">
        <v>103708610</v>
      </c>
      <c r="C38" s="18">
        <v>51487328.200000003</v>
      </c>
    </row>
    <row r="39" spans="1:3" x14ac:dyDescent="0.35">
      <c r="A39" s="17">
        <v>43983</v>
      </c>
      <c r="B39" s="18">
        <v>102402560</v>
      </c>
      <c r="C39" s="18">
        <v>38939425.799999997</v>
      </c>
    </row>
    <row r="40" spans="1:3" x14ac:dyDescent="0.35">
      <c r="A40" s="17">
        <v>44075</v>
      </c>
      <c r="B40" s="18">
        <v>102715810</v>
      </c>
      <c r="C40" s="18">
        <v>47282812.799999997</v>
      </c>
    </row>
    <row r="41" spans="1:3" x14ac:dyDescent="0.35">
      <c r="A41" s="17">
        <v>44166</v>
      </c>
      <c r="B41" s="18">
        <v>105874750</v>
      </c>
      <c r="C41" s="18">
        <v>54741713.700000003</v>
      </c>
    </row>
    <row r="42" spans="1:3" x14ac:dyDescent="0.35">
      <c r="A42" s="17">
        <v>44256</v>
      </c>
      <c r="B42" s="18">
        <v>109495090</v>
      </c>
      <c r="C42" s="18">
        <v>57577007.700000003</v>
      </c>
    </row>
    <row r="43" spans="1:3" x14ac:dyDescent="0.35">
      <c r="A43" s="17">
        <v>44348</v>
      </c>
      <c r="B43" s="18">
        <v>108598200</v>
      </c>
      <c r="C43" s="18">
        <v>51781700.700000003</v>
      </c>
    </row>
    <row r="44" spans="1:3" x14ac:dyDescent="0.35">
      <c r="A44" s="17">
        <v>44440</v>
      </c>
      <c r="B44" s="18">
        <v>109568170</v>
      </c>
      <c r="C44" s="18">
        <v>56273145.299999997</v>
      </c>
    </row>
    <row r="45" spans="1:3" x14ac:dyDescent="0.35">
      <c r="A45" s="17">
        <v>44531</v>
      </c>
      <c r="B45" s="18">
        <v>115820870</v>
      </c>
      <c r="C45" s="18">
        <v>62683231.700000003</v>
      </c>
    </row>
    <row r="46" spans="1:3" x14ac:dyDescent="0.35">
      <c r="A46" s="17">
        <v>44621</v>
      </c>
      <c r="B46" s="18">
        <v>118913140</v>
      </c>
      <c r="C46" s="18">
        <v>65235907.600000001</v>
      </c>
    </row>
    <row r="47" spans="1:3" x14ac:dyDescent="0.35">
      <c r="A47" s="17">
        <v>44713</v>
      </c>
      <c r="B47" s="18">
        <v>121904290</v>
      </c>
      <c r="C47" s="18">
        <v>64998625.899999999</v>
      </c>
    </row>
    <row r="48" spans="1:3" x14ac:dyDescent="0.35">
      <c r="A48" s="17">
        <v>44805</v>
      </c>
      <c r="B48" s="18">
        <v>130324730</v>
      </c>
      <c r="C48" s="18">
        <v>64580246.600000001</v>
      </c>
    </row>
    <row r="49" spans="1:3" x14ac:dyDescent="0.35">
      <c r="A49" s="17">
        <v>44896</v>
      </c>
      <c r="B49" s="18">
        <v>133068530</v>
      </c>
      <c r="C49" s="18">
        <v>68275054.299999997</v>
      </c>
    </row>
    <row r="50" spans="1:3" x14ac:dyDescent="0.35">
      <c r="A50" s="17">
        <v>44986</v>
      </c>
      <c r="B50" s="18">
        <v>136752350</v>
      </c>
      <c r="C50" s="18">
        <v>71050799</v>
      </c>
    </row>
    <row r="51" spans="1:3" x14ac:dyDescent="0.35">
      <c r="A51" s="17">
        <v>45078</v>
      </c>
      <c r="B51" s="18">
        <v>143837180</v>
      </c>
      <c r="C51" s="18">
        <v>72116277.400000006</v>
      </c>
    </row>
    <row r="52" spans="1:3" x14ac:dyDescent="0.35">
      <c r="A52" s="17">
        <v>45170</v>
      </c>
      <c r="B52" s="18">
        <v>147320900</v>
      </c>
      <c r="C52" s="18">
        <v>72406971.200000003</v>
      </c>
    </row>
    <row r="53" spans="1:3" x14ac:dyDescent="0.35">
      <c r="A53" s="17">
        <v>45261</v>
      </c>
      <c r="B53" s="18">
        <v>153888710</v>
      </c>
      <c r="C53" s="18">
        <v>77096653.700000003</v>
      </c>
    </row>
    <row r="54" spans="1:3" x14ac:dyDescent="0.35">
      <c r="A54" s="17">
        <v>45352</v>
      </c>
      <c r="B54" s="18">
        <v>159014770</v>
      </c>
      <c r="C54" s="18">
        <v>79609657</v>
      </c>
    </row>
    <row r="55" spans="1:3" x14ac:dyDescent="0.35">
      <c r="A55" s="17">
        <v>45444</v>
      </c>
      <c r="B55" s="18">
        <v>163857980</v>
      </c>
      <c r="C55" s="18">
        <v>79078942.099999994</v>
      </c>
    </row>
    <row r="56" spans="1:3" x14ac:dyDescent="0.35">
      <c r="A56" s="17">
        <v>45536</v>
      </c>
      <c r="B56" s="18">
        <v>167441930</v>
      </c>
      <c r="C56" s="18">
        <v>78403450.799999997</v>
      </c>
    </row>
    <row r="57" spans="1:3" x14ac:dyDescent="0.35">
      <c r="A57" s="17">
        <v>45627</v>
      </c>
      <c r="B57" s="18">
        <v>173044950</v>
      </c>
      <c r="C57" s="18">
        <v>85023719.299999997</v>
      </c>
    </row>
  </sheetData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13E34-E49E-44E7-9C12-B5671B227444}">
  <dimension ref="A1:I31"/>
  <sheetViews>
    <sheetView workbookViewId="0">
      <selection activeCell="M24" sqref="M24"/>
    </sheetView>
  </sheetViews>
  <sheetFormatPr defaultRowHeight="14.5" x14ac:dyDescent="0.35"/>
  <cols>
    <col min="2" max="2" width="16.36328125" bestFit="1" customWidth="1"/>
    <col min="3" max="3" width="12.7265625" bestFit="1" customWidth="1"/>
    <col min="6" max="6" width="18.6328125" bestFit="1" customWidth="1"/>
    <col min="7" max="7" width="15.6328125" customWidth="1"/>
    <col min="8" max="8" width="14.6328125" customWidth="1"/>
    <col min="9" max="9" width="16.1796875" customWidth="1"/>
  </cols>
  <sheetData>
    <row r="1" spans="1:9" ht="43.5" x14ac:dyDescent="0.35">
      <c r="B1" s="16" t="s">
        <v>474</v>
      </c>
      <c r="C1" s="16" t="s">
        <v>475</v>
      </c>
      <c r="E1" t="s">
        <v>468</v>
      </c>
      <c r="F1" s="16" t="s">
        <v>476</v>
      </c>
      <c r="G1" s="16" t="s">
        <v>477</v>
      </c>
      <c r="H1" s="16" t="s">
        <v>478</v>
      </c>
      <c r="I1" s="16" t="s">
        <v>479</v>
      </c>
    </row>
    <row r="2" spans="1:9" x14ac:dyDescent="0.35">
      <c r="A2">
        <v>1995</v>
      </c>
      <c r="B2" s="21">
        <v>1112370000000</v>
      </c>
      <c r="C2" s="18">
        <v>1112240</v>
      </c>
      <c r="D2" s="23">
        <f>C2*1000000/B2</f>
        <v>0.99988313241097837</v>
      </c>
      <c r="E2" s="24">
        <v>37.745213169114137</v>
      </c>
      <c r="F2" s="22">
        <f>(B2/(E2/100))</f>
        <v>2947049192744.3174</v>
      </c>
      <c r="G2" s="22">
        <f>(C2/(E2/100))</f>
        <v>2946704.7782104332</v>
      </c>
    </row>
    <row r="3" spans="1:9" x14ac:dyDescent="0.35">
      <c r="A3">
        <v>1996</v>
      </c>
      <c r="B3" s="20">
        <v>1287620000000</v>
      </c>
      <c r="C3" s="18">
        <v>1287620</v>
      </c>
      <c r="D3" s="23">
        <f t="shared" ref="D3:D25" si="0">C3*1000000/B3</f>
        <v>1</v>
      </c>
      <c r="E3" s="25">
        <v>41.133658455708201</v>
      </c>
      <c r="F3" s="22">
        <f t="shared" ref="F3:F25" si="1">(B3/(E3/100))</f>
        <v>3130331821533.6484</v>
      </c>
      <c r="G3" s="22">
        <f t="shared" ref="G3:G31" si="2">(C3/(E3/100))</f>
        <v>3130331.8215336483</v>
      </c>
      <c r="H3" s="12">
        <f>(F3/F2-1)*100</f>
        <v>6.2191913606524096</v>
      </c>
      <c r="I3" s="12">
        <f>(G3/G2-1)*100</f>
        <v>6.231606392369371</v>
      </c>
    </row>
    <row r="4" spans="1:9" x14ac:dyDescent="0.35">
      <c r="A4">
        <v>1997</v>
      </c>
      <c r="B4" s="21">
        <v>1392090000000</v>
      </c>
      <c r="C4" s="18">
        <v>1392210</v>
      </c>
      <c r="D4" s="23">
        <f t="shared" si="0"/>
        <v>1.0000862013231904</v>
      </c>
      <c r="E4" s="24">
        <v>44.080577451444817</v>
      </c>
      <c r="F4" s="22">
        <f t="shared" si="1"/>
        <v>3158057540270.2031</v>
      </c>
      <c r="G4" s="22">
        <f t="shared" si="2"/>
        <v>3158329.7690088856</v>
      </c>
      <c r="H4" s="12">
        <f t="shared" ref="H4:H14" si="3">(F4/F3-1)*100</f>
        <v>0.88571181322787407</v>
      </c>
      <c r="I4" s="12">
        <f t="shared" ref="I4:I14" si="4">(G4/G3-1)*100</f>
        <v>0.89440829507716479</v>
      </c>
    </row>
    <row r="5" spans="1:9" x14ac:dyDescent="0.35">
      <c r="A5">
        <v>1998</v>
      </c>
      <c r="B5" s="20">
        <v>1437890000000</v>
      </c>
      <c r="C5" s="18">
        <v>1437970</v>
      </c>
      <c r="D5" s="23">
        <f t="shared" si="0"/>
        <v>1.0000556370793314</v>
      </c>
      <c r="E5" s="25">
        <v>49.912807674088093</v>
      </c>
      <c r="F5" s="22">
        <f t="shared" si="1"/>
        <v>2880803679466.1646</v>
      </c>
      <c r="G5" s="22">
        <f t="shared" si="2"/>
        <v>2880963.9589690175</v>
      </c>
      <c r="H5" s="12">
        <f t="shared" si="3"/>
        <v>-8.7792529828420012</v>
      </c>
      <c r="I5" s="12">
        <f t="shared" si="4"/>
        <v>-8.7820408356822135</v>
      </c>
    </row>
    <row r="6" spans="1:9" x14ac:dyDescent="0.35">
      <c r="A6">
        <v>1999</v>
      </c>
      <c r="B6" s="21">
        <v>1717520000000</v>
      </c>
      <c r="C6" s="18">
        <v>1717520</v>
      </c>
      <c r="D6" s="23">
        <f t="shared" si="0"/>
        <v>1</v>
      </c>
      <c r="E6" s="24">
        <v>52.243646139270503</v>
      </c>
      <c r="F6" s="22">
        <f t="shared" si="1"/>
        <v>3287519395988.2798</v>
      </c>
      <c r="G6" s="22">
        <f t="shared" si="2"/>
        <v>3287519.39598828</v>
      </c>
      <c r="H6" s="12">
        <f t="shared" si="3"/>
        <v>14.118133749311323</v>
      </c>
      <c r="I6" s="12">
        <f t="shared" si="4"/>
        <v>14.111784902882029</v>
      </c>
    </row>
    <row r="7" spans="1:9" x14ac:dyDescent="0.35">
      <c r="A7">
        <v>2000</v>
      </c>
      <c r="B7" s="20">
        <v>1885270000000</v>
      </c>
      <c r="C7" s="18">
        <v>1886030</v>
      </c>
      <c r="D7" s="23">
        <f t="shared" si="0"/>
        <v>1.00040312528179</v>
      </c>
      <c r="E7" s="25">
        <v>54.338321648507829</v>
      </c>
      <c r="F7" s="22">
        <f t="shared" si="1"/>
        <v>3469503552566.5176</v>
      </c>
      <c r="G7" s="22">
        <f t="shared" si="2"/>
        <v>3470902.1971638165</v>
      </c>
      <c r="H7" s="12">
        <f t="shared" si="3"/>
        <v>5.5356070841836136</v>
      </c>
      <c r="I7" s="12">
        <f t="shared" si="4"/>
        <v>5.5781511555282881</v>
      </c>
    </row>
    <row r="8" spans="1:9" x14ac:dyDescent="0.35">
      <c r="A8">
        <v>2001</v>
      </c>
      <c r="B8" s="21">
        <v>1870590000000</v>
      </c>
      <c r="C8" s="18">
        <v>1870600</v>
      </c>
      <c r="D8" s="23">
        <f t="shared" si="0"/>
        <v>1.0000053459069065</v>
      </c>
      <c r="E8" s="24">
        <v>56.39192610137377</v>
      </c>
      <c r="F8" s="22">
        <f t="shared" si="1"/>
        <v>3317123796476.3018</v>
      </c>
      <c r="G8" s="22">
        <f t="shared" si="2"/>
        <v>3317141.5295113144</v>
      </c>
      <c r="H8" s="12">
        <f t="shared" si="3"/>
        <v>-4.3919757908158052</v>
      </c>
      <c r="I8" s="12">
        <f t="shared" si="4"/>
        <v>-4.42999136588017</v>
      </c>
    </row>
    <row r="9" spans="1:9" x14ac:dyDescent="0.35">
      <c r="A9">
        <v>2002</v>
      </c>
      <c r="B9" s="20">
        <v>2162660000000</v>
      </c>
      <c r="C9" s="18">
        <v>2162660</v>
      </c>
      <c r="D9" s="23">
        <f t="shared" si="0"/>
        <v>1</v>
      </c>
      <c r="E9" s="25">
        <v>58.815172903837038</v>
      </c>
      <c r="F9" s="22">
        <f t="shared" si="1"/>
        <v>3677044363256.3228</v>
      </c>
      <c r="G9" s="22">
        <f t="shared" si="2"/>
        <v>3677044.3632563227</v>
      </c>
      <c r="H9" s="12">
        <f t="shared" si="3"/>
        <v>10.850380898124934</v>
      </c>
      <c r="I9" s="12">
        <f t="shared" si="4"/>
        <v>10.849788305476071</v>
      </c>
    </row>
    <row r="10" spans="1:9" x14ac:dyDescent="0.35">
      <c r="A10">
        <v>2003</v>
      </c>
      <c r="B10" s="21">
        <v>2543460000000</v>
      </c>
      <c r="C10" s="18">
        <v>2543480</v>
      </c>
      <c r="D10" s="23">
        <f t="shared" si="0"/>
        <v>1.0000078633043177</v>
      </c>
      <c r="E10" s="24">
        <v>61.053595452392209</v>
      </c>
      <c r="F10" s="22">
        <f t="shared" si="1"/>
        <v>4165946298745.5264</v>
      </c>
      <c r="G10" s="22">
        <f t="shared" si="2"/>
        <v>4165979.0568490447</v>
      </c>
      <c r="H10" s="12">
        <f t="shared" si="3"/>
        <v>13.296057572072396</v>
      </c>
      <c r="I10" s="12">
        <f t="shared" si="4"/>
        <v>13.296948453451085</v>
      </c>
    </row>
    <row r="11" spans="1:9" x14ac:dyDescent="0.35">
      <c r="A11">
        <v>2004</v>
      </c>
      <c r="B11" s="20">
        <v>3049580000000</v>
      </c>
      <c r="C11" s="18">
        <v>3049580</v>
      </c>
      <c r="D11" s="23">
        <f t="shared" si="0"/>
        <v>1</v>
      </c>
      <c r="E11" s="25">
        <v>63.353638086215057</v>
      </c>
      <c r="F11" s="22">
        <f t="shared" si="1"/>
        <v>4813583074503.1035</v>
      </c>
      <c r="G11" s="22">
        <f t="shared" si="2"/>
        <v>4813583.0745031033</v>
      </c>
      <c r="H11" s="12">
        <f t="shared" si="3"/>
        <v>15.545970334581538</v>
      </c>
      <c r="I11" s="12">
        <f t="shared" si="4"/>
        <v>15.545061768598444</v>
      </c>
    </row>
    <row r="12" spans="1:9" x14ac:dyDescent="0.35">
      <c r="A12">
        <v>2005</v>
      </c>
      <c r="B12" s="21">
        <v>3661520000000</v>
      </c>
      <c r="C12" s="18">
        <v>3674740</v>
      </c>
      <c r="D12" s="23">
        <f t="shared" si="0"/>
        <v>1.0036105224059952</v>
      </c>
      <c r="E12" s="24">
        <v>66.043851255329173</v>
      </c>
      <c r="F12" s="22">
        <f t="shared" si="1"/>
        <v>5544074021129.3271</v>
      </c>
      <c r="G12" s="22">
        <f t="shared" si="2"/>
        <v>5564091.0246031117</v>
      </c>
      <c r="H12" s="12">
        <f t="shared" si="3"/>
        <v>15.175617317077904</v>
      </c>
      <c r="I12" s="12">
        <f t="shared" si="4"/>
        <v>15.591461464025569</v>
      </c>
    </row>
    <row r="13" spans="1:9" x14ac:dyDescent="0.35">
      <c r="A13">
        <v>2006</v>
      </c>
      <c r="B13" s="20">
        <v>4735120000000</v>
      </c>
      <c r="C13" s="18">
        <v>4735120</v>
      </c>
      <c r="D13" s="23">
        <f t="shared" si="0"/>
        <v>1</v>
      </c>
      <c r="E13" s="25">
        <v>69.872098531501621</v>
      </c>
      <c r="F13" s="22">
        <f t="shared" si="1"/>
        <v>6776839538983.0537</v>
      </c>
      <c r="G13" s="22">
        <f t="shared" si="2"/>
        <v>6776839.5389830545</v>
      </c>
      <c r="H13" s="12">
        <f t="shared" si="3"/>
        <v>22.235733382264833</v>
      </c>
      <c r="I13" s="12">
        <f t="shared" si="4"/>
        <v>21.795986244967104</v>
      </c>
    </row>
    <row r="14" spans="1:9" x14ac:dyDescent="0.35">
      <c r="A14">
        <v>2007</v>
      </c>
      <c r="B14" s="21">
        <v>5931470000000</v>
      </c>
      <c r="C14" s="18">
        <v>5931470</v>
      </c>
      <c r="D14" s="23">
        <f t="shared" si="0"/>
        <v>1</v>
      </c>
      <c r="E14" s="24">
        <v>74.32496447181434</v>
      </c>
      <c r="F14" s="22">
        <f t="shared" si="1"/>
        <v>7980454537922.2402</v>
      </c>
      <c r="G14" s="22">
        <f t="shared" si="2"/>
        <v>7980454.5379222399</v>
      </c>
      <c r="H14" s="12">
        <f t="shared" si="3"/>
        <v>17.760712674625356</v>
      </c>
      <c r="I14" s="12">
        <f t="shared" si="4"/>
        <v>17.760712674625356</v>
      </c>
    </row>
    <row r="15" spans="1:9" x14ac:dyDescent="0.35">
      <c r="A15">
        <v>2008</v>
      </c>
      <c r="B15" s="20">
        <v>6052980000000</v>
      </c>
      <c r="C15" s="18">
        <v>6052980</v>
      </c>
      <c r="D15" s="23">
        <f t="shared" si="0"/>
        <v>1</v>
      </c>
      <c r="E15" s="25">
        <v>80.530554239696841</v>
      </c>
      <c r="F15" s="22">
        <f t="shared" si="1"/>
        <v>7516376929411.7637</v>
      </c>
      <c r="G15" s="22">
        <f t="shared" si="2"/>
        <v>7516376.9294117633</v>
      </c>
      <c r="H15" s="12">
        <f t="shared" ref="H15:H25" si="5">(F15/F14-1)*100</f>
        <v>-5.815177648155645</v>
      </c>
      <c r="I15" s="12">
        <f t="shared" ref="I15:I31" si="6">(G15/G14-1)*100</f>
        <v>-5.815177648155645</v>
      </c>
    </row>
    <row r="16" spans="1:9" x14ac:dyDescent="0.35">
      <c r="A16">
        <v>2009</v>
      </c>
      <c r="B16" s="21">
        <v>6245270000000</v>
      </c>
      <c r="C16" s="18">
        <v>6245280</v>
      </c>
      <c r="D16" s="23">
        <f t="shared" si="0"/>
        <v>1.0000016012117972</v>
      </c>
      <c r="E16" s="24">
        <v>89.294173377546187</v>
      </c>
      <c r="F16" s="22">
        <f t="shared" si="1"/>
        <v>6994039771883.2891</v>
      </c>
      <c r="G16" s="22">
        <f t="shared" si="2"/>
        <v>6994050.9708222812</v>
      </c>
      <c r="H16" s="12">
        <f t="shared" si="5"/>
        <v>-6.9493209618660341</v>
      </c>
      <c r="I16" s="12">
        <f t="shared" si="6"/>
        <v>-6.9491719680210284</v>
      </c>
    </row>
    <row r="17" spans="1:9" x14ac:dyDescent="0.35">
      <c r="A17">
        <v>2010</v>
      </c>
      <c r="B17" s="20">
        <v>7930720000000</v>
      </c>
      <c r="C17" s="18">
        <v>7930720</v>
      </c>
      <c r="D17" s="23">
        <f t="shared" si="0"/>
        <v>1</v>
      </c>
      <c r="E17" s="25">
        <v>100</v>
      </c>
      <c r="F17" s="22">
        <f t="shared" si="1"/>
        <v>7930720000000</v>
      </c>
      <c r="G17" s="22">
        <f t="shared" si="2"/>
        <v>7930720</v>
      </c>
      <c r="H17" s="12">
        <f t="shared" si="5"/>
        <v>13.39254935155294</v>
      </c>
      <c r="I17" s="12">
        <f t="shared" si="6"/>
        <v>13.392367786355951</v>
      </c>
    </row>
    <row r="18" spans="1:9" x14ac:dyDescent="0.35">
      <c r="A18">
        <v>2011</v>
      </c>
      <c r="B18" s="21">
        <v>8891300000000</v>
      </c>
      <c r="C18" s="18">
        <v>8891770</v>
      </c>
      <c r="D18" s="23">
        <f t="shared" si="0"/>
        <v>1.0000528606615455</v>
      </c>
      <c r="E18" s="24">
        <v>108.9117933648337</v>
      </c>
      <c r="F18" s="22">
        <f t="shared" si="1"/>
        <v>8163762367052.2471</v>
      </c>
      <c r="G18" s="22">
        <f t="shared" si="2"/>
        <v>8164193.9089316707</v>
      </c>
      <c r="H18" s="12">
        <f t="shared" si="5"/>
        <v>2.9384767972169934</v>
      </c>
      <c r="I18" s="12">
        <f t="shared" si="6"/>
        <v>2.9439181931989911</v>
      </c>
    </row>
    <row r="19" spans="1:9" x14ac:dyDescent="0.35">
      <c r="A19" s="26">
        <v>2012</v>
      </c>
      <c r="B19" s="27">
        <v>10776100000000</v>
      </c>
      <c r="C19" s="28">
        <v>10362350</v>
      </c>
      <c r="D19" s="29">
        <f t="shared" si="0"/>
        <v>0.96160484776496136</v>
      </c>
      <c r="E19" s="30">
        <v>119.235538897084</v>
      </c>
      <c r="F19" s="31">
        <f t="shared" si="1"/>
        <v>9037657815511.8633</v>
      </c>
      <c r="G19" s="31">
        <f t="shared" si="2"/>
        <v>8690655.5678370986</v>
      </c>
      <c r="H19" s="32">
        <f t="shared" si="5"/>
        <v>10.704567442905134</v>
      </c>
      <c r="I19" s="32">
        <f t="shared" si="6"/>
        <v>6.4484217888244544</v>
      </c>
    </row>
    <row r="20" spans="1:9" x14ac:dyDescent="0.35">
      <c r="A20">
        <v>2013</v>
      </c>
      <c r="B20" s="21">
        <v>12358700000000</v>
      </c>
      <c r="C20" s="18">
        <v>11387330</v>
      </c>
      <c r="D20" s="23">
        <f t="shared" si="0"/>
        <v>0.92140192738718474</v>
      </c>
      <c r="E20" s="24">
        <v>131.18041028234049</v>
      </c>
      <c r="F20" s="22">
        <f t="shared" si="1"/>
        <v>9421147542838.3594</v>
      </c>
      <c r="G20" s="22">
        <f t="shared" si="2"/>
        <v>8680663.5041703042</v>
      </c>
      <c r="H20" s="12">
        <f t="shared" si="5"/>
        <v>4.2432423881803683</v>
      </c>
      <c r="I20" s="12">
        <f t="shared" si="6"/>
        <v>-0.11497479780205877</v>
      </c>
    </row>
    <row r="21" spans="1:9" x14ac:dyDescent="0.35">
      <c r="A21">
        <v>2014</v>
      </c>
      <c r="B21" s="20">
        <v>12448826200000</v>
      </c>
      <c r="C21" s="18">
        <v>12448860</v>
      </c>
      <c r="D21" s="23">
        <f t="shared" si="0"/>
        <v>1.0000027151154218</v>
      </c>
      <c r="E21" s="25">
        <v>139.92444611391599</v>
      </c>
      <c r="F21" s="22">
        <f t="shared" si="1"/>
        <v>8896820066641.6074</v>
      </c>
      <c r="G21" s="22">
        <f t="shared" si="2"/>
        <v>8896844.222534975</v>
      </c>
      <c r="H21" s="12">
        <f t="shared" si="5"/>
        <v>-5.565431109242402</v>
      </c>
      <c r="I21" s="12">
        <f t="shared" si="6"/>
        <v>2.4903709061042889</v>
      </c>
    </row>
    <row r="22" spans="1:9" x14ac:dyDescent="0.35">
      <c r="A22">
        <v>2015</v>
      </c>
      <c r="B22" s="21">
        <v>14556470000000</v>
      </c>
      <c r="C22" s="18">
        <v>14556480</v>
      </c>
      <c r="D22" s="23">
        <f t="shared" si="0"/>
        <v>1.0000006869797418</v>
      </c>
      <c r="E22" s="24">
        <v>146.79050152257361</v>
      </c>
      <c r="F22" s="22">
        <f t="shared" si="1"/>
        <v>9916493130695.8516</v>
      </c>
      <c r="G22" s="22">
        <f t="shared" si="2"/>
        <v>9916499.9431257397</v>
      </c>
      <c r="H22" s="12">
        <f t="shared" si="5"/>
        <v>11.461095722026361</v>
      </c>
      <c r="I22" s="12">
        <f t="shared" si="6"/>
        <v>11.460869664414952</v>
      </c>
    </row>
    <row r="23" spans="1:9" x14ac:dyDescent="0.35">
      <c r="A23">
        <v>2016</v>
      </c>
      <c r="B23" s="20">
        <v>17158230000000</v>
      </c>
      <c r="C23" s="18">
        <v>17158220</v>
      </c>
      <c r="D23" s="23">
        <f t="shared" si="0"/>
        <v>0.99999941718930219</v>
      </c>
      <c r="E23" s="25">
        <v>154.05401310539369</v>
      </c>
      <c r="F23" s="22">
        <f t="shared" si="1"/>
        <v>11137801381559.246</v>
      </c>
      <c r="G23" s="22">
        <f t="shared" si="2"/>
        <v>11137794.89032945</v>
      </c>
      <c r="H23" s="12">
        <f t="shared" si="5"/>
        <v>12.315928975767809</v>
      </c>
      <c r="I23" s="12">
        <f t="shared" si="6"/>
        <v>12.315786358172964</v>
      </c>
    </row>
    <row r="24" spans="1:9" x14ac:dyDescent="0.35">
      <c r="A24">
        <v>2017</v>
      </c>
      <c r="B24" s="21">
        <v>19461190000000</v>
      </c>
      <c r="C24" s="18">
        <v>19190080</v>
      </c>
      <c r="D24" s="23">
        <f t="shared" si="0"/>
        <v>0.98606919720736497</v>
      </c>
      <c r="E24" s="24">
        <v>159.18119775209021</v>
      </c>
      <c r="F24" s="22">
        <f t="shared" si="1"/>
        <v>12225809501891.66</v>
      </c>
      <c r="G24" s="22">
        <f t="shared" si="2"/>
        <v>12055494.160740485</v>
      </c>
      <c r="H24" s="12">
        <f t="shared" si="5"/>
        <v>9.768607672729912</v>
      </c>
      <c r="I24" s="12">
        <f t="shared" si="6"/>
        <v>8.2395059295609752</v>
      </c>
    </row>
    <row r="25" spans="1:9" x14ac:dyDescent="0.35">
      <c r="A25">
        <v>2018</v>
      </c>
      <c r="B25" s="20">
        <v>22712540000000</v>
      </c>
      <c r="C25" s="18">
        <v>20804650</v>
      </c>
      <c r="D25" s="23">
        <f t="shared" si="0"/>
        <v>0.91599838679425549</v>
      </c>
      <c r="E25" s="25">
        <v>165.45106889950389</v>
      </c>
      <c r="F25" s="22">
        <f t="shared" si="1"/>
        <v>13727647787996.916</v>
      </c>
      <c r="G25" s="22">
        <f t="shared" si="2"/>
        <v>12574503.228284905</v>
      </c>
      <c r="H25" s="12">
        <f t="shared" si="5"/>
        <v>12.284162336022675</v>
      </c>
      <c r="I25" s="12">
        <f t="shared" si="6"/>
        <v>4.3051662638152743</v>
      </c>
    </row>
    <row r="26" spans="1:9" x14ac:dyDescent="0.35">
      <c r="A26">
        <v>2019</v>
      </c>
      <c r="B26" s="21"/>
      <c r="C26" s="18">
        <v>20100590</v>
      </c>
      <c r="E26" s="24">
        <v>171.6215760033771</v>
      </c>
      <c r="G26" s="22">
        <f t="shared" si="2"/>
        <v>11712157.916324267</v>
      </c>
      <c r="I26" s="12">
        <f t="shared" si="6"/>
        <v>-6.8578877137737804</v>
      </c>
    </row>
    <row r="27" spans="1:9" x14ac:dyDescent="0.35">
      <c r="A27">
        <v>2020</v>
      </c>
      <c r="B27" s="20"/>
      <c r="C27" s="18">
        <v>20271040</v>
      </c>
      <c r="E27" s="25">
        <v>182.98882258442529</v>
      </c>
      <c r="G27" s="22">
        <f t="shared" si="2"/>
        <v>11077747.653492648</v>
      </c>
      <c r="I27" s="12">
        <f t="shared" si="6"/>
        <v>-5.4166812586038056</v>
      </c>
    </row>
    <row r="28" spans="1:9" x14ac:dyDescent="0.35">
      <c r="A28">
        <v>2021</v>
      </c>
      <c r="B28" s="21"/>
      <c r="C28" s="18">
        <v>27093160</v>
      </c>
      <c r="E28" s="24">
        <v>192.3787246990149</v>
      </c>
      <c r="G28" s="22">
        <f t="shared" si="2"/>
        <v>14083241.295204788</v>
      </c>
      <c r="I28" s="12">
        <f t="shared" si="6"/>
        <v>27.130909059519446</v>
      </c>
    </row>
    <row r="29" spans="1:9" x14ac:dyDescent="0.35">
      <c r="A29">
        <v>2022</v>
      </c>
      <c r="B29" s="20"/>
      <c r="C29" s="18">
        <v>30541920</v>
      </c>
      <c r="E29" s="25">
        <v>205.26624114623471</v>
      </c>
      <c r="G29" s="22">
        <f t="shared" si="2"/>
        <v>14879173.423476627</v>
      </c>
      <c r="I29" s="12">
        <f t="shared" si="6"/>
        <v>5.6516260112851047</v>
      </c>
    </row>
    <row r="30" spans="1:9" x14ac:dyDescent="0.35">
      <c r="A30">
        <v>2023</v>
      </c>
      <c r="B30" s="21"/>
      <c r="C30" s="18">
        <v>34655190</v>
      </c>
      <c r="E30" s="24">
        <v>216.8620250274262</v>
      </c>
      <c r="G30" s="22">
        <f t="shared" si="2"/>
        <v>15980294.381008945</v>
      </c>
      <c r="I30" s="12">
        <f t="shared" si="6"/>
        <v>7.4004175245040882</v>
      </c>
    </row>
    <row r="31" spans="1:9" x14ac:dyDescent="0.35">
      <c r="A31">
        <v>2024</v>
      </c>
      <c r="B31" s="20"/>
      <c r="C31" s="18">
        <v>37963817.200000003</v>
      </c>
      <c r="E31" s="25">
        <v>227.60327813416839</v>
      </c>
      <c r="G31" s="22">
        <f t="shared" si="2"/>
        <v>16679820.040913889</v>
      </c>
      <c r="I31" s="12">
        <f t="shared" si="6"/>
        <v>4.3774266182246446</v>
      </c>
    </row>
  </sheetData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Panel Data</vt:lpstr>
      <vt:lpstr>domestic credit to gdp india</vt:lpstr>
      <vt:lpstr>Tax Revenue India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Abhishek Anand</cp:lastModifiedBy>
  <dcterms:created xsi:type="dcterms:W3CDTF">2026-02-19T19:03:41Z</dcterms:created>
  <dcterms:modified xsi:type="dcterms:W3CDTF">2026-02-21T04:31:02Z</dcterms:modified>
</cp:coreProperties>
</file>